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perfis\"/>
    </mc:Choice>
  </mc:AlternateContent>
  <xr:revisionPtr revIDLastSave="0" documentId="13_ncr:1_{8244AC00-42E2-46A3-8325-AA108964953B}" xr6:coauthVersionLast="45" xr6:coauthVersionMax="45" xr10:uidLastSave="{00000000-0000-0000-0000-000000000000}"/>
  <bookViews>
    <workbookView xWindow="-120" yWindow="-120" windowWidth="20730" windowHeight="11160" tabRatio="619" activeTab="1" xr2:uid="{00000000-000D-0000-FFFF-FFFF00000000}"/>
  </bookViews>
  <sheets>
    <sheet name="CADEXCEL-i Terraplenagem" sheetId="11" r:id="rId1"/>
    <sheet name="Planilha1" sheetId="12" r:id="rId2"/>
    <sheet name="RELATÓRIO" sheetId="9" r:id="rId3"/>
    <sheet name="Exemplos" sheetId="2" r:id="rId4"/>
    <sheet name="Tutorial" sheetId="10" r:id="rId5"/>
  </sheets>
  <definedNames>
    <definedName name="_xlnm.Print_Area" localSheetId="1">Planilha1!$A$2:$P$24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22" i="11" l="1"/>
  <c r="AE20" i="11"/>
  <c r="AE17" i="11"/>
  <c r="AE15" i="11"/>
  <c r="AE24" i="11"/>
  <c r="AE12" i="11"/>
  <c r="AE10" i="11" l="1"/>
  <c r="D133" i="11" l="1"/>
  <c r="D134" i="11"/>
  <c r="D135" i="11"/>
  <c r="D136" i="11"/>
  <c r="E136" i="11"/>
  <c r="F136" i="11"/>
  <c r="D137" i="11"/>
  <c r="E137" i="11"/>
  <c r="F137" i="11"/>
  <c r="D138" i="11"/>
  <c r="E138" i="11"/>
  <c r="F138" i="11"/>
  <c r="D139" i="11"/>
  <c r="E139" i="11"/>
  <c r="F139" i="11"/>
  <c r="D140" i="11"/>
  <c r="E140" i="11"/>
  <c r="F140" i="11"/>
  <c r="D141" i="11"/>
  <c r="E141" i="11"/>
  <c r="F141" i="11"/>
  <c r="D142" i="11"/>
  <c r="E142" i="11"/>
  <c r="F142" i="11"/>
  <c r="D143" i="11"/>
  <c r="E143" i="11"/>
  <c r="F143" i="11"/>
  <c r="D144" i="11"/>
  <c r="E144" i="11"/>
  <c r="F144" i="11"/>
  <c r="D145" i="11"/>
  <c r="E145" i="11"/>
  <c r="F145" i="11"/>
  <c r="D146" i="11"/>
  <c r="E146" i="11"/>
  <c r="F146" i="11"/>
  <c r="D147" i="11"/>
  <c r="E147" i="11"/>
  <c r="F147" i="11"/>
  <c r="D148" i="11"/>
  <c r="E148" i="11"/>
  <c r="F148" i="11"/>
  <c r="D149" i="11"/>
  <c r="E149" i="11"/>
  <c r="F149" i="11"/>
  <c r="D150" i="11"/>
  <c r="E150" i="11"/>
  <c r="F150" i="11"/>
  <c r="D151" i="11"/>
  <c r="E151" i="11"/>
  <c r="F151" i="11"/>
  <c r="D152" i="11"/>
  <c r="E152" i="11"/>
  <c r="F152" i="11"/>
  <c r="D153" i="11"/>
  <c r="E153" i="11"/>
  <c r="F153" i="11"/>
  <c r="D154" i="11"/>
  <c r="E154" i="11"/>
  <c r="F154" i="11"/>
  <c r="D155" i="11"/>
  <c r="E155" i="11"/>
  <c r="F155" i="11"/>
  <c r="D156" i="11"/>
  <c r="E156" i="11"/>
  <c r="F156" i="11"/>
  <c r="D157" i="11"/>
  <c r="E157" i="11"/>
  <c r="F157" i="11"/>
  <c r="D158" i="11"/>
  <c r="E158" i="11"/>
  <c r="F158" i="11"/>
  <c r="D159" i="11"/>
  <c r="E159" i="11"/>
  <c r="F159" i="11"/>
  <c r="D160" i="11"/>
  <c r="E160" i="11"/>
  <c r="F160" i="11"/>
  <c r="D161" i="11"/>
  <c r="E161" i="11"/>
  <c r="F161" i="11"/>
  <c r="D162" i="11"/>
  <c r="E162" i="11"/>
  <c r="F162" i="11"/>
  <c r="D163" i="11"/>
  <c r="E163" i="11"/>
  <c r="F163" i="11"/>
  <c r="D164" i="11"/>
  <c r="E164" i="11"/>
  <c r="F164" i="11"/>
  <c r="D165" i="11"/>
  <c r="E165" i="11"/>
  <c r="F165" i="11"/>
  <c r="D166" i="11"/>
  <c r="E166" i="11"/>
  <c r="F166" i="11"/>
  <c r="D167" i="11"/>
  <c r="E167" i="11"/>
  <c r="F167" i="11"/>
  <c r="D168" i="11"/>
  <c r="E168" i="11"/>
  <c r="F168" i="11"/>
  <c r="D169" i="11"/>
  <c r="E169" i="11"/>
  <c r="F169" i="11"/>
  <c r="D170" i="11"/>
  <c r="E170" i="11"/>
  <c r="F170" i="11"/>
  <c r="D171" i="11"/>
  <c r="E171" i="11"/>
  <c r="F171" i="11"/>
  <c r="D172" i="11"/>
  <c r="E172" i="11"/>
  <c r="F172" i="11"/>
  <c r="D173" i="11"/>
  <c r="E173" i="11"/>
  <c r="F173" i="11"/>
  <c r="D174" i="11"/>
  <c r="E174" i="11"/>
  <c r="F174" i="11"/>
  <c r="D175" i="11"/>
  <c r="E175" i="11"/>
  <c r="F175" i="11"/>
  <c r="D176" i="11"/>
  <c r="E176" i="11"/>
  <c r="F176" i="11"/>
  <c r="D177" i="11"/>
  <c r="E177" i="11"/>
  <c r="F177" i="11"/>
  <c r="D178" i="11"/>
  <c r="E178" i="11"/>
  <c r="F178" i="11"/>
  <c r="D179" i="11"/>
  <c r="E179" i="11"/>
  <c r="F179" i="11"/>
  <c r="D180" i="11"/>
  <c r="E180" i="11"/>
  <c r="F180" i="11"/>
  <c r="D181" i="11"/>
  <c r="E181" i="11"/>
  <c r="F181" i="11"/>
  <c r="D182" i="11"/>
  <c r="E182" i="11"/>
  <c r="F182" i="11"/>
  <c r="D183" i="11"/>
  <c r="E183" i="11"/>
  <c r="F183" i="11"/>
  <c r="D184" i="11"/>
  <c r="E184" i="11"/>
  <c r="F184" i="11"/>
  <c r="D185" i="11"/>
  <c r="E185" i="11"/>
  <c r="F185" i="11"/>
  <c r="D186" i="11"/>
  <c r="E186" i="11"/>
  <c r="F186" i="11"/>
  <c r="D187" i="11"/>
  <c r="E187" i="11"/>
  <c r="F187" i="11"/>
  <c r="D188" i="11"/>
  <c r="E188" i="11"/>
  <c r="F188" i="11"/>
  <c r="D189" i="11"/>
  <c r="E189" i="11"/>
  <c r="F189" i="11"/>
  <c r="D190" i="11"/>
  <c r="E190" i="11"/>
  <c r="F190" i="11"/>
  <c r="D191" i="11"/>
  <c r="E191" i="11"/>
  <c r="F191" i="11"/>
  <c r="D192" i="11"/>
  <c r="E192" i="11"/>
  <c r="F192" i="11"/>
  <c r="D193" i="11"/>
  <c r="E193" i="11"/>
  <c r="F193" i="11"/>
  <c r="D194" i="11"/>
  <c r="E194" i="11"/>
  <c r="F194" i="11"/>
  <c r="D195" i="11"/>
  <c r="E195" i="11"/>
  <c r="F195" i="11"/>
  <c r="D196" i="11"/>
  <c r="E196" i="11"/>
  <c r="F196" i="11"/>
  <c r="D197" i="11"/>
  <c r="E197" i="11"/>
  <c r="F197" i="11"/>
  <c r="D198" i="11"/>
  <c r="E198" i="11"/>
  <c r="F198" i="11"/>
  <c r="D199" i="11"/>
  <c r="E199" i="11"/>
  <c r="F199" i="11"/>
  <c r="D200" i="11"/>
  <c r="E200" i="11"/>
  <c r="F200" i="11"/>
  <c r="D201" i="11"/>
  <c r="E201" i="11"/>
  <c r="F201" i="11"/>
  <c r="D202" i="11"/>
  <c r="E202" i="11"/>
  <c r="F202" i="11"/>
  <c r="D203" i="11"/>
  <c r="E203" i="11"/>
  <c r="F203" i="11"/>
  <c r="D204" i="11"/>
  <c r="E204" i="11"/>
  <c r="F204" i="11"/>
  <c r="D205" i="11"/>
  <c r="E205" i="11"/>
  <c r="F205" i="11"/>
  <c r="D206" i="11"/>
  <c r="E206" i="11"/>
  <c r="F206" i="11"/>
  <c r="D207" i="11"/>
  <c r="E207" i="11"/>
  <c r="F207" i="11"/>
  <c r="D208" i="11"/>
  <c r="E208" i="11"/>
  <c r="F208" i="11"/>
  <c r="D209" i="11"/>
  <c r="E209" i="11"/>
  <c r="F209" i="11"/>
  <c r="D210" i="11"/>
  <c r="E210" i="11"/>
  <c r="F210" i="11"/>
  <c r="D211" i="11"/>
  <c r="E211" i="11"/>
  <c r="F211" i="11"/>
  <c r="D212" i="11"/>
  <c r="E212" i="11"/>
  <c r="F212" i="11"/>
  <c r="D213" i="11"/>
  <c r="E213" i="11"/>
  <c r="F213" i="11"/>
  <c r="D214" i="11"/>
  <c r="E214" i="11"/>
  <c r="F214" i="11"/>
  <c r="D215" i="11"/>
  <c r="E215" i="11"/>
  <c r="F215" i="11"/>
  <c r="D216" i="11"/>
  <c r="E216" i="11"/>
  <c r="F216" i="11"/>
  <c r="D217" i="11"/>
  <c r="E217" i="11"/>
  <c r="F217" i="11"/>
  <c r="D218" i="11"/>
  <c r="E218" i="11"/>
  <c r="F218" i="11"/>
  <c r="D219" i="11"/>
  <c r="E219" i="11"/>
  <c r="F219" i="11"/>
  <c r="D220" i="11"/>
  <c r="E220" i="11"/>
  <c r="F220" i="11"/>
  <c r="D221" i="11"/>
  <c r="E221" i="11"/>
  <c r="F221" i="11"/>
  <c r="D222" i="11"/>
  <c r="E222" i="11"/>
  <c r="F222" i="11"/>
  <c r="D223" i="11"/>
  <c r="E223" i="11"/>
  <c r="F223" i="11"/>
  <c r="D224" i="11"/>
  <c r="E224" i="11"/>
  <c r="F224" i="11"/>
  <c r="D225" i="11"/>
  <c r="E225" i="11"/>
  <c r="F225" i="11"/>
  <c r="D226" i="11"/>
  <c r="E226" i="11"/>
  <c r="F226" i="11"/>
  <c r="D227" i="11"/>
  <c r="E227" i="11"/>
  <c r="F227" i="11"/>
  <c r="D228" i="11"/>
  <c r="E228" i="11"/>
  <c r="F228" i="11"/>
  <c r="D229" i="11"/>
  <c r="E229" i="11"/>
  <c r="F229" i="11"/>
  <c r="D230" i="11"/>
  <c r="E230" i="11"/>
  <c r="F230" i="11"/>
  <c r="D231" i="11"/>
  <c r="E231" i="11"/>
  <c r="F231" i="11"/>
  <c r="D232" i="11"/>
  <c r="E232" i="11"/>
  <c r="F232" i="11"/>
  <c r="F131" i="11"/>
  <c r="D132" i="11"/>
  <c r="E131" i="11"/>
  <c r="RI11" i="11"/>
  <c r="RI12" i="11"/>
  <c r="RJ12" i="11" s="1"/>
  <c r="RI13" i="11"/>
  <c r="RI14" i="11"/>
  <c r="RJ14" i="11" s="1"/>
  <c r="RI15" i="11"/>
  <c r="RO15" i="11" s="1"/>
  <c r="RI16" i="11"/>
  <c r="RJ16" i="11" s="1"/>
  <c r="RI17" i="11"/>
  <c r="RO17" i="11" s="1"/>
  <c r="RI18" i="11"/>
  <c r="RI19" i="11"/>
  <c r="RI20" i="11"/>
  <c r="RJ20" i="11" s="1"/>
  <c r="RI21" i="11"/>
  <c r="RJ21" i="11" s="1"/>
  <c r="RI22" i="11"/>
  <c r="RI23" i="11"/>
  <c r="RI24" i="11"/>
  <c r="RJ24" i="11" s="1"/>
  <c r="RO24" i="11"/>
  <c r="RP24" i="11" s="1"/>
  <c r="RI25" i="11"/>
  <c r="RJ25" i="11" s="1"/>
  <c r="RI26" i="11"/>
  <c r="RJ26" i="11" s="1"/>
  <c r="RI27" i="11"/>
  <c r="RO27" i="11" s="1"/>
  <c r="RP27" i="11" s="1"/>
  <c r="RI28" i="11"/>
  <c r="RJ28" i="11" s="1"/>
  <c r="RI29" i="11"/>
  <c r="RI30" i="11"/>
  <c r="RJ30" i="11" s="1"/>
  <c r="RI31" i="11"/>
  <c r="RO31" i="11" s="1"/>
  <c r="RI32" i="11"/>
  <c r="RJ32" i="11" s="1"/>
  <c r="RI33" i="11"/>
  <c r="RO33" i="11" s="1"/>
  <c r="RP33" i="11" s="1"/>
  <c r="RI34" i="11"/>
  <c r="RI35" i="11"/>
  <c r="RI36" i="11"/>
  <c r="RJ36" i="11" s="1"/>
  <c r="RI37" i="11"/>
  <c r="RJ37" i="11" s="1"/>
  <c r="RI38" i="11"/>
  <c r="RO38" i="11" s="1"/>
  <c r="RI39" i="11"/>
  <c r="RI40" i="11"/>
  <c r="RJ40" i="11" s="1"/>
  <c r="RI41" i="11"/>
  <c r="RI42" i="11"/>
  <c r="RJ42" i="11" s="1"/>
  <c r="RI43" i="11"/>
  <c r="RJ43" i="11" s="1"/>
  <c r="RI44" i="11"/>
  <c r="RJ44" i="11" s="1"/>
  <c r="RI45" i="11"/>
  <c r="RI46" i="11"/>
  <c r="RJ46" i="11" s="1"/>
  <c r="RI47" i="11"/>
  <c r="RJ47" i="11" s="1"/>
  <c r="RI48" i="11"/>
  <c r="RI49" i="11"/>
  <c r="RI50" i="11"/>
  <c r="RJ50" i="11" s="1"/>
  <c r="RI51" i="11"/>
  <c r="RJ51" i="11" s="1"/>
  <c r="RI52" i="11"/>
  <c r="RJ52" i="11" s="1"/>
  <c r="RI53" i="11"/>
  <c r="RI54" i="11"/>
  <c r="RJ54" i="11" s="1"/>
  <c r="RI55" i="11"/>
  <c r="RJ55" i="11" s="1"/>
  <c r="RI56" i="11"/>
  <c r="RJ56" i="11" s="1"/>
  <c r="RI57" i="11"/>
  <c r="RI58" i="11"/>
  <c r="RJ58" i="11" s="1"/>
  <c r="RI59" i="11"/>
  <c r="RJ59" i="11" s="1"/>
  <c r="RI60" i="11"/>
  <c r="RJ60" i="11" s="1"/>
  <c r="RI61" i="11"/>
  <c r="RI62" i="11"/>
  <c r="RJ62" i="11" s="1"/>
  <c r="RI63" i="11"/>
  <c r="RJ63" i="11" s="1"/>
  <c r="RI64" i="11"/>
  <c r="RI65" i="11"/>
  <c r="RI66" i="11"/>
  <c r="RJ66" i="11" s="1"/>
  <c r="RI67" i="11"/>
  <c r="RJ67" i="11" s="1"/>
  <c r="RI68" i="11"/>
  <c r="RJ68" i="11" s="1"/>
  <c r="RI69" i="11"/>
  <c r="RI70" i="11"/>
  <c r="RJ70" i="11" s="1"/>
  <c r="RI71" i="11"/>
  <c r="RJ71" i="11" s="1"/>
  <c r="RI72" i="11"/>
  <c r="RJ72" i="11" s="1"/>
  <c r="RI73" i="11"/>
  <c r="RI74" i="11"/>
  <c r="RJ74" i="11" s="1"/>
  <c r="RI75" i="11"/>
  <c r="RJ75" i="11" s="1"/>
  <c r="RI76" i="11"/>
  <c r="RJ76" i="11" s="1"/>
  <c r="RI77" i="11"/>
  <c r="RI78" i="11"/>
  <c r="RJ78" i="11" s="1"/>
  <c r="RI79" i="11"/>
  <c r="RJ79" i="11" s="1"/>
  <c r="RK79" i="11" s="1"/>
  <c r="RI80" i="11"/>
  <c r="RJ80" i="11" s="1"/>
  <c r="RK80" i="11" s="1"/>
  <c r="RI81" i="11"/>
  <c r="RJ81" i="11" s="1"/>
  <c r="RK81" i="11" s="1"/>
  <c r="RI82" i="11"/>
  <c r="RO82" i="11" s="1"/>
  <c r="RI83" i="11"/>
  <c r="RJ83" i="11" s="1"/>
  <c r="RK83" i="11" s="1"/>
  <c r="RO83" i="11"/>
  <c r="RI84" i="11"/>
  <c r="RO84" i="11" s="1"/>
  <c r="RI85" i="11"/>
  <c r="RO85" i="11" s="1"/>
  <c r="RI86" i="11"/>
  <c r="RJ86" i="11" s="1"/>
  <c r="RI87" i="11"/>
  <c r="RJ87" i="11" s="1"/>
  <c r="RK87" i="11" s="1"/>
  <c r="RI88" i="11"/>
  <c r="RJ88" i="11" s="1"/>
  <c r="RK88" i="11" s="1"/>
  <c r="RI89" i="11"/>
  <c r="RO89" i="11" s="1"/>
  <c r="RP89" i="11" s="1"/>
  <c r="RI90" i="11"/>
  <c r="RJ90" i="11" s="1"/>
  <c r="RI91" i="11"/>
  <c r="RJ91" i="11" s="1"/>
  <c r="RI92" i="11"/>
  <c r="RO92" i="11" s="1"/>
  <c r="RI93" i="11"/>
  <c r="RJ93" i="11" s="1"/>
  <c r="RI94" i="11"/>
  <c r="RJ94" i="11" s="1"/>
  <c r="RI95" i="11"/>
  <c r="RJ95" i="11" s="1"/>
  <c r="RI96" i="11"/>
  <c r="RJ96" i="11" s="1"/>
  <c r="RK96" i="11" s="1"/>
  <c r="RI97" i="11"/>
  <c r="RO97" i="11" s="1"/>
  <c r="RP97" i="11" s="1"/>
  <c r="RI98" i="11"/>
  <c r="RJ98" i="11" s="1"/>
  <c r="RI99" i="11"/>
  <c r="RJ99" i="11" s="1"/>
  <c r="RI100" i="11"/>
  <c r="RO100" i="11" s="1"/>
  <c r="RI101" i="11"/>
  <c r="RJ101" i="11" s="1"/>
  <c r="RI102" i="11"/>
  <c r="RJ102" i="11" s="1"/>
  <c r="RI103" i="11"/>
  <c r="RI104" i="11"/>
  <c r="RJ104" i="11" s="1"/>
  <c r="RK104" i="11" s="1"/>
  <c r="RI105" i="11"/>
  <c r="RO105" i="11" s="1"/>
  <c r="RP105" i="11" s="1"/>
  <c r="RI106" i="11"/>
  <c r="RJ106" i="11" s="1"/>
  <c r="RI107" i="11"/>
  <c r="RO107" i="11" s="1"/>
  <c r="RP107" i="11" s="1"/>
  <c r="RI108" i="11"/>
  <c r="RO108" i="11" s="1"/>
  <c r="RI109" i="11"/>
  <c r="RO109" i="11" s="1"/>
  <c r="RP109" i="11" s="1"/>
  <c r="RJ109" i="11"/>
  <c r="RI110" i="11"/>
  <c r="RJ110" i="11" s="1"/>
  <c r="RI10" i="11"/>
  <c r="RO10" i="11" s="1"/>
  <c r="RJ82" i="11" l="1"/>
  <c r="RK82" i="11" s="1"/>
  <c r="RO79" i="11"/>
  <c r="RO95" i="11"/>
  <c r="RP95" i="11" s="1"/>
  <c r="RJ107" i="11"/>
  <c r="RK107" i="11" s="1"/>
  <c r="RK32" i="11"/>
  <c r="RJ97" i="11"/>
  <c r="RK30" i="11"/>
  <c r="RO99" i="11"/>
  <c r="RP99" i="11" s="1"/>
  <c r="RK91" i="11"/>
  <c r="RO80" i="11"/>
  <c r="RO103" i="11"/>
  <c r="RP103" i="11" s="1"/>
  <c r="RK95" i="11"/>
  <c r="RO87" i="11"/>
  <c r="RP87" i="11" s="1"/>
  <c r="RO81" i="11"/>
  <c r="RP81" i="11" s="1"/>
  <c r="RQ81" i="11" s="1"/>
  <c r="RO37" i="11"/>
  <c r="RO16" i="11"/>
  <c r="RK14" i="11"/>
  <c r="RJ105" i="11"/>
  <c r="RK105" i="11" s="1"/>
  <c r="RJ103" i="11"/>
  <c r="RK103" i="11" s="1"/>
  <c r="RK99" i="11"/>
  <c r="RO91" i="11"/>
  <c r="RP91" i="11" s="1"/>
  <c r="RJ89" i="11"/>
  <c r="RK89" i="11" s="1"/>
  <c r="RO28" i="11"/>
  <c r="RP28" i="11" s="1"/>
  <c r="RQ28" i="11" s="1"/>
  <c r="RK25" i="11"/>
  <c r="RK16" i="11"/>
  <c r="RP100" i="11"/>
  <c r="RQ100" i="11" s="1"/>
  <c r="RP108" i="11"/>
  <c r="RQ108" i="11" s="1"/>
  <c r="RP92" i="11"/>
  <c r="RQ92" i="11" s="1"/>
  <c r="RK36" i="11"/>
  <c r="RK26" i="11"/>
  <c r="RQ24" i="11"/>
  <c r="RK21" i="11"/>
  <c r="RO20" i="11"/>
  <c r="RP16" i="11"/>
  <c r="RQ16" i="11" s="1"/>
  <c r="RK109" i="11"/>
  <c r="RJ108" i="11"/>
  <c r="RK108" i="11" s="1"/>
  <c r="RO104" i="11"/>
  <c r="RK101" i="11"/>
  <c r="RJ100" i="11"/>
  <c r="RK100" i="11" s="1"/>
  <c r="RO96" i="11"/>
  <c r="RQ95" i="11"/>
  <c r="RK93" i="11"/>
  <c r="RJ92" i="11"/>
  <c r="RK92" i="11" s="1"/>
  <c r="RO88" i="11"/>
  <c r="RJ85" i="11"/>
  <c r="RK85" i="11" s="1"/>
  <c r="RJ84" i="11"/>
  <c r="RK84" i="11" s="1"/>
  <c r="RO32" i="11"/>
  <c r="RK20" i="11"/>
  <c r="RQ107" i="11"/>
  <c r="RO101" i="11"/>
  <c r="RP101" i="11" s="1"/>
  <c r="RK97" i="11"/>
  <c r="RO93" i="11"/>
  <c r="RP93" i="11" s="1"/>
  <c r="RQ91" i="11"/>
  <c r="RK37" i="11"/>
  <c r="RO36" i="11"/>
  <c r="RK28" i="11"/>
  <c r="RO26" i="11"/>
  <c r="RK24" i="11"/>
  <c r="RO21" i="11"/>
  <c r="RO12" i="11"/>
  <c r="RP12" i="11" s="1"/>
  <c r="RK12" i="11"/>
  <c r="RP82" i="11"/>
  <c r="RQ82" i="11" s="1"/>
  <c r="RO77" i="11"/>
  <c r="RJ77" i="11"/>
  <c r="RK77" i="11" s="1"/>
  <c r="RO64" i="11"/>
  <c r="RO61" i="11"/>
  <c r="RJ61" i="11"/>
  <c r="RK61" i="11" s="1"/>
  <c r="RO48" i="11"/>
  <c r="RO45" i="11"/>
  <c r="RJ45" i="11"/>
  <c r="RK45" i="11" s="1"/>
  <c r="RJ22" i="11"/>
  <c r="RK22" i="11" s="1"/>
  <c r="RJ11" i="11"/>
  <c r="RK11" i="11" s="1"/>
  <c r="RP83" i="11"/>
  <c r="RQ83" i="11" s="1"/>
  <c r="RP79" i="11"/>
  <c r="RQ79" i="11" s="1"/>
  <c r="RK76" i="11"/>
  <c r="RO76" i="11"/>
  <c r="RO73" i="11"/>
  <c r="RJ73" i="11"/>
  <c r="RK73" i="11" s="1"/>
  <c r="RK60" i="11"/>
  <c r="RO60" i="11"/>
  <c r="RO57" i="11"/>
  <c r="RJ57" i="11"/>
  <c r="RK57" i="11" s="1"/>
  <c r="RK44" i="11"/>
  <c r="RO44" i="11"/>
  <c r="RO41" i="11"/>
  <c r="RJ41" i="11"/>
  <c r="RK41" i="11" s="1"/>
  <c r="RJ38" i="11"/>
  <c r="RK38" i="11" s="1"/>
  <c r="RQ33" i="11"/>
  <c r="RJ27" i="11"/>
  <c r="RK27" i="11" s="1"/>
  <c r="RJ23" i="11"/>
  <c r="RK23" i="11" s="1"/>
  <c r="RO23" i="11"/>
  <c r="RJ17" i="11"/>
  <c r="RK17" i="11" s="1"/>
  <c r="RJ13" i="11"/>
  <c r="RO13" i="11"/>
  <c r="RK110" i="11"/>
  <c r="RK106" i="11"/>
  <c r="RK102" i="11"/>
  <c r="RK98" i="11"/>
  <c r="RK94" i="11"/>
  <c r="RK90" i="11"/>
  <c r="RK86" i="11"/>
  <c r="RP84" i="11"/>
  <c r="RQ84" i="11" s="1"/>
  <c r="RP80" i="11"/>
  <c r="RQ80" i="11" s="1"/>
  <c r="RK72" i="11"/>
  <c r="RO72" i="11"/>
  <c r="RO69" i="11"/>
  <c r="RJ69" i="11"/>
  <c r="RK69" i="11" s="1"/>
  <c r="RK56" i="11"/>
  <c r="RO56" i="11"/>
  <c r="RO53" i="11"/>
  <c r="RJ53" i="11"/>
  <c r="RK53" i="11" s="1"/>
  <c r="RK40" i="11"/>
  <c r="RO40" i="11"/>
  <c r="RJ39" i="11"/>
  <c r="RK39" i="11" s="1"/>
  <c r="RO39" i="11"/>
  <c r="RJ33" i="11"/>
  <c r="RK33" i="11" s="1"/>
  <c r="RJ29" i="11"/>
  <c r="RK29" i="11" s="1"/>
  <c r="RO29" i="11"/>
  <c r="RP21" i="11"/>
  <c r="RQ21" i="11" s="1"/>
  <c r="RJ18" i="11"/>
  <c r="RK18" i="11" s="1"/>
  <c r="RO18" i="11"/>
  <c r="RP15" i="11"/>
  <c r="RQ15" i="11" s="1"/>
  <c r="RO110" i="11"/>
  <c r="RQ109" i="11"/>
  <c r="RO106" i="11"/>
  <c r="RQ105" i="11"/>
  <c r="RO102" i="11"/>
  <c r="RO98" i="11"/>
  <c r="RQ97" i="11"/>
  <c r="RO94" i="11"/>
  <c r="RQ93" i="11"/>
  <c r="RO90" i="11"/>
  <c r="RQ89" i="11"/>
  <c r="RO86" i="11"/>
  <c r="RP85" i="11"/>
  <c r="RQ85" i="11" s="1"/>
  <c r="RK68" i="11"/>
  <c r="RO68" i="11"/>
  <c r="RO65" i="11"/>
  <c r="RJ65" i="11"/>
  <c r="RK65" i="11" s="1"/>
  <c r="RJ64" i="11"/>
  <c r="RK64" i="11" s="1"/>
  <c r="RK52" i="11"/>
  <c r="RO52" i="11"/>
  <c r="RO49" i="11"/>
  <c r="RJ49" i="11"/>
  <c r="RK49" i="11" s="1"/>
  <c r="RJ48" i="11"/>
  <c r="RK48" i="11" s="1"/>
  <c r="RP38" i="11"/>
  <c r="RQ38" i="11" s="1"/>
  <c r="RP37" i="11"/>
  <c r="RQ37" i="11" s="1"/>
  <c r="RJ34" i="11"/>
  <c r="RK34" i="11" s="1"/>
  <c r="RO34" i="11"/>
  <c r="RP31" i="11"/>
  <c r="RQ31" i="11" s="1"/>
  <c r="RQ27" i="11"/>
  <c r="RP26" i="11"/>
  <c r="RQ26" i="11" s="1"/>
  <c r="RO22" i="11"/>
  <c r="RP17" i="11"/>
  <c r="RQ17" i="11" s="1"/>
  <c r="RO11" i="11"/>
  <c r="RK75" i="11"/>
  <c r="RO75" i="11"/>
  <c r="RK71" i="11"/>
  <c r="RO71" i="11"/>
  <c r="RK67" i="11"/>
  <c r="RO67" i="11"/>
  <c r="RK63" i="11"/>
  <c r="RO63" i="11"/>
  <c r="RK59" i="11"/>
  <c r="RO59" i="11"/>
  <c r="RK55" i="11"/>
  <c r="RO55" i="11"/>
  <c r="RK51" i="11"/>
  <c r="RO51" i="11"/>
  <c r="RK47" i="11"/>
  <c r="RO47" i="11"/>
  <c r="RK43" i="11"/>
  <c r="RO43" i="11"/>
  <c r="RJ35" i="11"/>
  <c r="RK35" i="11" s="1"/>
  <c r="RJ19" i="11"/>
  <c r="RK19" i="11" s="1"/>
  <c r="RK78" i="11"/>
  <c r="RO78" i="11"/>
  <c r="RK74" i="11"/>
  <c r="RO74" i="11"/>
  <c r="RK70" i="11"/>
  <c r="RO70" i="11"/>
  <c r="RK66" i="11"/>
  <c r="RO66" i="11"/>
  <c r="RK62" i="11"/>
  <c r="RO62" i="11"/>
  <c r="RK58" i="11"/>
  <c r="RO58" i="11"/>
  <c r="RK54" i="11"/>
  <c r="RO54" i="11"/>
  <c r="RK50" i="11"/>
  <c r="RO50" i="11"/>
  <c r="RK46" i="11"/>
  <c r="RO46" i="11"/>
  <c r="RK42" i="11"/>
  <c r="RO42" i="11"/>
  <c r="RO35" i="11"/>
  <c r="RJ31" i="11"/>
  <c r="RK31" i="11" s="1"/>
  <c r="RO30" i="11"/>
  <c r="RO25" i="11"/>
  <c r="RO19" i="11"/>
  <c r="RJ15" i="11"/>
  <c r="RK15" i="11" s="1"/>
  <c r="RO14" i="11"/>
  <c r="RJ10" i="11"/>
  <c r="RP10" i="11"/>
  <c r="RQ103" i="11" l="1"/>
  <c r="RQ12" i="11"/>
  <c r="RQ99" i="11"/>
  <c r="RQ101" i="11"/>
  <c r="RQ87" i="11"/>
  <c r="RP36" i="11"/>
  <c r="RQ36" i="11" s="1"/>
  <c r="RP32" i="11"/>
  <c r="RQ32" i="11" s="1"/>
  <c r="RP88" i="11"/>
  <c r="RQ88" i="11" s="1"/>
  <c r="RP96" i="11"/>
  <c r="RQ96" i="11" s="1"/>
  <c r="RP104" i="11"/>
  <c r="RQ104" i="11" s="1"/>
  <c r="RP20" i="11"/>
  <c r="RQ20" i="11" s="1"/>
  <c r="RP30" i="11"/>
  <c r="RQ30" i="11" s="1"/>
  <c r="RP42" i="11"/>
  <c r="RQ42" i="11" s="1"/>
  <c r="RP50" i="11"/>
  <c r="RQ50" i="11" s="1"/>
  <c r="RP58" i="11"/>
  <c r="RQ58" i="11" s="1"/>
  <c r="RP66" i="11"/>
  <c r="RQ66" i="11" s="1"/>
  <c r="RP74" i="11"/>
  <c r="RQ74" i="11" s="1"/>
  <c r="RP43" i="11"/>
  <c r="RQ43" i="11" s="1"/>
  <c r="RP51" i="11"/>
  <c r="RQ51" i="11" s="1"/>
  <c r="RP59" i="11"/>
  <c r="RQ59" i="11" s="1"/>
  <c r="RP67" i="11"/>
  <c r="RQ67" i="11" s="1"/>
  <c r="RP75" i="11"/>
  <c r="RQ75" i="11" s="1"/>
  <c r="RP22" i="11"/>
  <c r="RQ22" i="11" s="1"/>
  <c r="RP18" i="11"/>
  <c r="RQ18" i="11" s="1"/>
  <c r="RP29" i="11"/>
  <c r="RQ29" i="11" s="1"/>
  <c r="RP39" i="11"/>
  <c r="RQ39" i="11" s="1"/>
  <c r="RP56" i="11"/>
  <c r="RQ56" i="11" s="1"/>
  <c r="RP57" i="11"/>
  <c r="RQ57" i="11" s="1"/>
  <c r="RP45" i="11"/>
  <c r="RQ45" i="11" s="1"/>
  <c r="RP49" i="11"/>
  <c r="RQ49" i="11" s="1"/>
  <c r="RP68" i="11"/>
  <c r="RQ68" i="11" s="1"/>
  <c r="RP90" i="11"/>
  <c r="RQ90" i="11" s="1"/>
  <c r="RP98" i="11"/>
  <c r="RQ98" i="11" s="1"/>
  <c r="RP106" i="11"/>
  <c r="RQ106" i="11" s="1"/>
  <c r="RP72" i="11"/>
  <c r="RQ72" i="11" s="1"/>
  <c r="RP44" i="11"/>
  <c r="RQ44" i="11" s="1"/>
  <c r="RP73" i="11"/>
  <c r="RQ73" i="11" s="1"/>
  <c r="RP61" i="11"/>
  <c r="RQ61" i="11" s="1"/>
  <c r="RP19" i="11"/>
  <c r="RQ19" i="11" s="1"/>
  <c r="RP46" i="11"/>
  <c r="RQ46" i="11" s="1"/>
  <c r="RP54" i="11"/>
  <c r="RQ54" i="11" s="1"/>
  <c r="RP62" i="11"/>
  <c r="RQ62" i="11" s="1"/>
  <c r="RP70" i="11"/>
  <c r="RQ70" i="11" s="1"/>
  <c r="RP78" i="11"/>
  <c r="RQ78" i="11" s="1"/>
  <c r="RP47" i="11"/>
  <c r="RQ47" i="11" s="1"/>
  <c r="RP55" i="11"/>
  <c r="RQ55" i="11" s="1"/>
  <c r="RP63" i="11"/>
  <c r="RQ63" i="11" s="1"/>
  <c r="RP71" i="11"/>
  <c r="RQ71" i="11" s="1"/>
  <c r="RP11" i="11"/>
  <c r="RP34" i="11"/>
  <c r="RQ34" i="11" s="1"/>
  <c r="RP53" i="11"/>
  <c r="RQ53" i="11" s="1"/>
  <c r="RP13" i="11"/>
  <c r="RP23" i="11"/>
  <c r="RQ23" i="11" s="1"/>
  <c r="RP60" i="11"/>
  <c r="RQ60" i="11" s="1"/>
  <c r="RP48" i="11"/>
  <c r="RQ48" i="11" s="1"/>
  <c r="RP77" i="11"/>
  <c r="RQ77" i="11" s="1"/>
  <c r="RP14" i="11"/>
  <c r="RQ14" i="11" s="1"/>
  <c r="RP25" i="11"/>
  <c r="RQ25" i="11" s="1"/>
  <c r="RP35" i="11"/>
  <c r="RQ35" i="11" s="1"/>
  <c r="RP52" i="11"/>
  <c r="RQ52" i="11" s="1"/>
  <c r="RP65" i="11"/>
  <c r="RQ65" i="11" s="1"/>
  <c r="RP86" i="11"/>
  <c r="RQ86" i="11" s="1"/>
  <c r="RP94" i="11"/>
  <c r="RQ94" i="11" s="1"/>
  <c r="RP102" i="11"/>
  <c r="RQ102" i="11" s="1"/>
  <c r="RP110" i="11"/>
  <c r="RQ110" i="11" s="1"/>
  <c r="RP40" i="11"/>
  <c r="RQ40" i="11" s="1"/>
  <c r="RP69" i="11"/>
  <c r="RQ69" i="11" s="1"/>
  <c r="RK13" i="11"/>
  <c r="RP41" i="11"/>
  <c r="RQ41" i="11" s="1"/>
  <c r="RP76" i="11"/>
  <c r="RQ76" i="11" s="1"/>
  <c r="RP64" i="11"/>
  <c r="RQ64" i="11" s="1"/>
  <c r="RQ10" i="11"/>
  <c r="RK10" i="11"/>
  <c r="R9" i="11"/>
  <c r="P9" i="11" s="1"/>
  <c r="R10" i="11"/>
  <c r="P10" i="11" s="1"/>
  <c r="R11" i="11"/>
  <c r="P11" i="11" s="1"/>
  <c r="R12" i="11"/>
  <c r="P12" i="11" s="1"/>
  <c r="R13" i="11"/>
  <c r="P13" i="11" s="1"/>
  <c r="R14" i="11"/>
  <c r="P14" i="11" s="1"/>
  <c r="R15" i="11"/>
  <c r="P15" i="11" s="1"/>
  <c r="R18" i="11"/>
  <c r="P18" i="11" s="1"/>
  <c r="R19" i="11"/>
  <c r="P19" i="11" s="1"/>
  <c r="R22" i="11"/>
  <c r="P22" i="11" s="1"/>
  <c r="R23" i="11"/>
  <c r="P23" i="11" s="1"/>
  <c r="R25" i="11"/>
  <c r="P25" i="11" s="1"/>
  <c r="R26" i="11"/>
  <c r="P26" i="11" s="1"/>
  <c r="AC10" i="11"/>
  <c r="AB10" i="11" s="1"/>
  <c r="AC11" i="11"/>
  <c r="AC12" i="11"/>
  <c r="AC13" i="11"/>
  <c r="AB13" i="11" s="1"/>
  <c r="AC14" i="11"/>
  <c r="AB14" i="11" s="1"/>
  <c r="AC15" i="11"/>
  <c r="AB15" i="11" s="1"/>
  <c r="AC16" i="11"/>
  <c r="AB16" i="11" s="1"/>
  <c r="AC17" i="11"/>
  <c r="AB17" i="11" s="1"/>
  <c r="AC18" i="11"/>
  <c r="AB18" i="11" s="1"/>
  <c r="AC19" i="11"/>
  <c r="AB19" i="11" s="1"/>
  <c r="AC20" i="11"/>
  <c r="AB20" i="11" s="1"/>
  <c r="AC21" i="11"/>
  <c r="AB21" i="11" s="1"/>
  <c r="AC22" i="11"/>
  <c r="AB22" i="11" s="1"/>
  <c r="AC23" i="11"/>
  <c r="AB23" i="11" s="1"/>
  <c r="AC24" i="11"/>
  <c r="AB24" i="11" s="1"/>
  <c r="AC25" i="11"/>
  <c r="AB25" i="11" s="1"/>
  <c r="AC26" i="11"/>
  <c r="AB26" i="11" s="1"/>
  <c r="AC27" i="11"/>
  <c r="AB27" i="11" s="1"/>
  <c r="AC28" i="11"/>
  <c r="AB28" i="11" s="1"/>
  <c r="AC29" i="11"/>
  <c r="AB29" i="11" s="1"/>
  <c r="AC30" i="11"/>
  <c r="AB30" i="11" s="1"/>
  <c r="AC31" i="11"/>
  <c r="AB31" i="11" s="1"/>
  <c r="AC32" i="11"/>
  <c r="AB32" i="11" s="1"/>
  <c r="AC33" i="11"/>
  <c r="AB33" i="11" s="1"/>
  <c r="AC34" i="11"/>
  <c r="AB34" i="11" s="1"/>
  <c r="AC35" i="11"/>
  <c r="AB35" i="11" s="1"/>
  <c r="AC36" i="11"/>
  <c r="AB36" i="11" s="1"/>
  <c r="AC37" i="11"/>
  <c r="AB37" i="11" s="1"/>
  <c r="AC38" i="11"/>
  <c r="AB38" i="11" s="1"/>
  <c r="AC39" i="11"/>
  <c r="AB39" i="11" s="1"/>
  <c r="AC40" i="11"/>
  <c r="AC41" i="11"/>
  <c r="AB41" i="11" s="1"/>
  <c r="AC42" i="11"/>
  <c r="AB42" i="11" s="1"/>
  <c r="AC43" i="11"/>
  <c r="AB43" i="11" s="1"/>
  <c r="AC44" i="11"/>
  <c r="AC45" i="11"/>
  <c r="AB45" i="11" s="1"/>
  <c r="AC46" i="11"/>
  <c r="AB46" i="11" s="1"/>
  <c r="AC47" i="11"/>
  <c r="AB47" i="11" s="1"/>
  <c r="AC48" i="11"/>
  <c r="AB48" i="11" s="1"/>
  <c r="AC49" i="11"/>
  <c r="AB49" i="11" s="1"/>
  <c r="AC50" i="11"/>
  <c r="AB50" i="11" s="1"/>
  <c r="AC51" i="11"/>
  <c r="AB51" i="11" s="1"/>
  <c r="AC52" i="11"/>
  <c r="AC53" i="11"/>
  <c r="AB53" i="11" s="1"/>
  <c r="AC54" i="11"/>
  <c r="AB54" i="11" s="1"/>
  <c r="AC55" i="11"/>
  <c r="AB55" i="11" s="1"/>
  <c r="AC56" i="11"/>
  <c r="AC57" i="11"/>
  <c r="AB57" i="11" s="1"/>
  <c r="AC58" i="11"/>
  <c r="AB58" i="11" s="1"/>
  <c r="AC59" i="11"/>
  <c r="AB59" i="11" s="1"/>
  <c r="AC60" i="11"/>
  <c r="AB60" i="11" s="1"/>
  <c r="AC61" i="11"/>
  <c r="AB61" i="11" s="1"/>
  <c r="AC62" i="11"/>
  <c r="AB62" i="11" s="1"/>
  <c r="AC63" i="11"/>
  <c r="AB63" i="11" s="1"/>
  <c r="AC64" i="11"/>
  <c r="AC65" i="11"/>
  <c r="AB65" i="11" s="1"/>
  <c r="AC66" i="11"/>
  <c r="AB66" i="11" s="1"/>
  <c r="AC67" i="11"/>
  <c r="AB67" i="11" s="1"/>
  <c r="AC68" i="11"/>
  <c r="AB68" i="11" s="1"/>
  <c r="AC69" i="11"/>
  <c r="AB69" i="11" s="1"/>
  <c r="AC70" i="11"/>
  <c r="AB70" i="11" s="1"/>
  <c r="AC71" i="11"/>
  <c r="AB71" i="11" s="1"/>
  <c r="AC72" i="11"/>
  <c r="AC73" i="11"/>
  <c r="AB73" i="11" s="1"/>
  <c r="AC74" i="11"/>
  <c r="AB74" i="11" s="1"/>
  <c r="AC75" i="11"/>
  <c r="AB75" i="11" s="1"/>
  <c r="AC76" i="11"/>
  <c r="AC77" i="11"/>
  <c r="AB77" i="11" s="1"/>
  <c r="AC78" i="11"/>
  <c r="AB78" i="11" s="1"/>
  <c r="AC79" i="11"/>
  <c r="AB79" i="11" s="1"/>
  <c r="AC80" i="11"/>
  <c r="AC81" i="11"/>
  <c r="AB81" i="11" s="1"/>
  <c r="AC82" i="11"/>
  <c r="AB82" i="11" s="1"/>
  <c r="AC83" i="11"/>
  <c r="AB83" i="11" s="1"/>
  <c r="AC84" i="11"/>
  <c r="AB84" i="11" s="1"/>
  <c r="AC85" i="11"/>
  <c r="AB85" i="11" s="1"/>
  <c r="AC86" i="11"/>
  <c r="AB86" i="11" s="1"/>
  <c r="AC87" i="11"/>
  <c r="AB87" i="11" s="1"/>
  <c r="AC88" i="11"/>
  <c r="AC89" i="11"/>
  <c r="AB89" i="11" s="1"/>
  <c r="AC90" i="11"/>
  <c r="AB90" i="11" s="1"/>
  <c r="AC91" i="11"/>
  <c r="AB91" i="11" s="1"/>
  <c r="AC92" i="11"/>
  <c r="AC93" i="11"/>
  <c r="AB93" i="11" s="1"/>
  <c r="AC94" i="11"/>
  <c r="AB94" i="11" s="1"/>
  <c r="AC95" i="11"/>
  <c r="AB95" i="11" s="1"/>
  <c r="AC96" i="11"/>
  <c r="AC97" i="11"/>
  <c r="AB97" i="11" s="1"/>
  <c r="AC98" i="11"/>
  <c r="AB98" i="11" s="1"/>
  <c r="AC99" i="11"/>
  <c r="AC100" i="11"/>
  <c r="AB100" i="11" s="1"/>
  <c r="AC101" i="11"/>
  <c r="AB101" i="11" s="1"/>
  <c r="AC102" i="11"/>
  <c r="AB102" i="11" s="1"/>
  <c r="AC103" i="11"/>
  <c r="AB103" i="11" s="1"/>
  <c r="AC104" i="11"/>
  <c r="AC105" i="11"/>
  <c r="AB105" i="11" s="1"/>
  <c r="AC106" i="11"/>
  <c r="AB106" i="11" s="1"/>
  <c r="AC107" i="11"/>
  <c r="AB107" i="11" s="1"/>
  <c r="AC108" i="11"/>
  <c r="AC109" i="11"/>
  <c r="AB109" i="11" s="1"/>
  <c r="AC110" i="11"/>
  <c r="AB110" i="11" s="1"/>
  <c r="AB11" i="11"/>
  <c r="AB12" i="11"/>
  <c r="AB40" i="11"/>
  <c r="AB44" i="11"/>
  <c r="AB52" i="11"/>
  <c r="AB56" i="11"/>
  <c r="AB64" i="11"/>
  <c r="AB72" i="11"/>
  <c r="AB76" i="11"/>
  <c r="AB80" i="11"/>
  <c r="AB88" i="11"/>
  <c r="AB92" i="11"/>
  <c r="AB96" i="11"/>
  <c r="AB99" i="11"/>
  <c r="AB104" i="11"/>
  <c r="AB108" i="11"/>
  <c r="RQ13" i="11" l="1"/>
  <c r="RQ11" i="11"/>
  <c r="CX4" i="11"/>
  <c r="ABV4" i="11" l="1"/>
  <c r="K1" i="11"/>
  <c r="E1" i="11"/>
  <c r="L1" i="11"/>
  <c r="F1" i="11"/>
  <c r="F1913" i="11" l="1"/>
  <c r="E1913" i="11"/>
  <c r="L1603" i="11"/>
  <c r="K1603" i="11"/>
  <c r="L334" i="11" l="1"/>
  <c r="L230" i="11"/>
  <c r="UT2" i="11"/>
  <c r="G1497" i="11"/>
  <c r="H1497" i="11"/>
  <c r="I1497" i="11"/>
  <c r="K1497" i="11"/>
  <c r="G1498" i="11"/>
  <c r="H1498" i="11"/>
  <c r="I1498" i="11"/>
  <c r="K1498" i="11"/>
  <c r="G1499" i="11"/>
  <c r="H1499" i="11"/>
  <c r="I1499" i="11"/>
  <c r="K1499" i="11"/>
  <c r="G1500" i="11"/>
  <c r="H1500" i="11"/>
  <c r="I1500" i="11"/>
  <c r="K1500" i="11"/>
  <c r="G1501" i="11"/>
  <c r="H1501" i="11"/>
  <c r="I1501" i="11"/>
  <c r="K1501" i="11"/>
  <c r="G1502" i="11"/>
  <c r="H1502" i="11"/>
  <c r="I1502" i="11"/>
  <c r="K1502" i="11"/>
  <c r="G1503" i="11"/>
  <c r="H1503" i="11"/>
  <c r="I1503" i="11"/>
  <c r="K1503" i="11"/>
  <c r="G1504" i="11"/>
  <c r="H1504" i="11"/>
  <c r="I1504" i="11"/>
  <c r="K1504" i="11"/>
  <c r="G1505" i="11"/>
  <c r="H1505" i="11"/>
  <c r="I1505" i="11"/>
  <c r="K1505" i="11"/>
  <c r="G1506" i="11"/>
  <c r="H1506" i="11"/>
  <c r="I1506" i="11"/>
  <c r="K1506" i="11"/>
  <c r="G1507" i="11"/>
  <c r="H1507" i="11"/>
  <c r="I1507" i="11"/>
  <c r="K1507" i="11"/>
  <c r="G1508" i="11"/>
  <c r="H1508" i="11"/>
  <c r="I1508" i="11"/>
  <c r="K1508" i="11"/>
  <c r="G1509" i="11"/>
  <c r="H1509" i="11"/>
  <c r="I1509" i="11"/>
  <c r="K1509" i="11"/>
  <c r="G1510" i="11"/>
  <c r="H1510" i="11"/>
  <c r="I1510" i="11"/>
  <c r="K1510" i="11"/>
  <c r="G1511" i="11"/>
  <c r="H1511" i="11"/>
  <c r="I1511" i="11"/>
  <c r="K1511" i="11"/>
  <c r="G1512" i="11"/>
  <c r="H1512" i="11"/>
  <c r="I1512" i="11"/>
  <c r="K1512" i="11"/>
  <c r="G1513" i="11"/>
  <c r="H1513" i="11"/>
  <c r="I1513" i="11"/>
  <c r="K1513" i="11"/>
  <c r="G1514" i="11"/>
  <c r="H1514" i="11"/>
  <c r="I1514" i="11"/>
  <c r="K1514" i="11"/>
  <c r="G1515" i="11"/>
  <c r="H1515" i="11"/>
  <c r="I1515" i="11"/>
  <c r="K1515" i="11"/>
  <c r="G1516" i="11"/>
  <c r="H1516" i="11"/>
  <c r="I1516" i="11"/>
  <c r="K1516" i="11"/>
  <c r="G1517" i="11"/>
  <c r="H1517" i="11"/>
  <c r="I1517" i="11"/>
  <c r="K1517" i="11"/>
  <c r="G1518" i="11"/>
  <c r="H1518" i="11"/>
  <c r="I1518" i="11"/>
  <c r="K1518" i="11"/>
  <c r="G1519" i="11"/>
  <c r="H1519" i="11"/>
  <c r="I1519" i="11"/>
  <c r="K1519" i="11"/>
  <c r="G1520" i="11"/>
  <c r="H1520" i="11"/>
  <c r="I1520" i="11"/>
  <c r="K1520" i="11"/>
  <c r="G1521" i="11"/>
  <c r="H1521" i="11"/>
  <c r="I1521" i="11"/>
  <c r="K1521" i="11"/>
  <c r="G1522" i="11"/>
  <c r="H1522" i="11"/>
  <c r="I1522" i="11"/>
  <c r="K1522" i="11"/>
  <c r="G1523" i="11"/>
  <c r="H1523" i="11"/>
  <c r="I1523" i="11"/>
  <c r="K1523" i="11"/>
  <c r="G1524" i="11"/>
  <c r="H1524" i="11"/>
  <c r="I1524" i="11"/>
  <c r="K1524" i="11"/>
  <c r="G1525" i="11"/>
  <c r="H1525" i="11"/>
  <c r="I1525" i="11"/>
  <c r="K1525" i="11"/>
  <c r="G1526" i="11"/>
  <c r="H1526" i="11"/>
  <c r="I1526" i="11"/>
  <c r="K1526" i="11"/>
  <c r="G1527" i="11"/>
  <c r="H1527" i="11"/>
  <c r="I1527" i="11"/>
  <c r="K1527" i="11"/>
  <c r="G1528" i="11"/>
  <c r="H1528" i="11"/>
  <c r="I1528" i="11"/>
  <c r="K1528" i="11"/>
  <c r="G1529" i="11"/>
  <c r="H1529" i="11"/>
  <c r="I1529" i="11"/>
  <c r="K1529" i="11"/>
  <c r="G1530" i="11"/>
  <c r="H1530" i="11"/>
  <c r="I1530" i="11"/>
  <c r="K1530" i="11"/>
  <c r="G1531" i="11"/>
  <c r="H1531" i="11"/>
  <c r="I1531" i="11"/>
  <c r="K1531" i="11"/>
  <c r="G1532" i="11"/>
  <c r="H1532" i="11"/>
  <c r="I1532" i="11"/>
  <c r="K1532" i="11"/>
  <c r="G1533" i="11"/>
  <c r="H1533" i="11"/>
  <c r="I1533" i="11"/>
  <c r="K1533" i="11"/>
  <c r="G1534" i="11"/>
  <c r="H1534" i="11"/>
  <c r="I1534" i="11"/>
  <c r="K1534" i="11"/>
  <c r="G1535" i="11"/>
  <c r="H1535" i="11"/>
  <c r="I1535" i="11"/>
  <c r="K1535" i="11"/>
  <c r="G1536" i="11"/>
  <c r="H1536" i="11"/>
  <c r="I1536" i="11"/>
  <c r="K1536" i="11"/>
  <c r="G1537" i="11"/>
  <c r="H1537" i="11"/>
  <c r="I1537" i="11"/>
  <c r="K1537" i="11"/>
  <c r="G1538" i="11"/>
  <c r="H1538" i="11"/>
  <c r="I1538" i="11"/>
  <c r="K1538" i="11"/>
  <c r="G1539" i="11"/>
  <c r="H1539" i="11"/>
  <c r="I1539" i="11"/>
  <c r="K1539" i="11"/>
  <c r="G1540" i="11"/>
  <c r="H1540" i="11"/>
  <c r="I1540" i="11"/>
  <c r="K1540" i="11"/>
  <c r="G1541" i="11"/>
  <c r="H1541" i="11"/>
  <c r="I1541" i="11"/>
  <c r="K1541" i="11"/>
  <c r="G1542" i="11"/>
  <c r="H1542" i="11"/>
  <c r="I1542" i="11"/>
  <c r="K1542" i="11"/>
  <c r="G1543" i="11"/>
  <c r="H1543" i="11"/>
  <c r="I1543" i="11"/>
  <c r="K1543" i="11"/>
  <c r="G1544" i="11"/>
  <c r="H1544" i="11"/>
  <c r="I1544" i="11"/>
  <c r="K1544" i="11"/>
  <c r="G1545" i="11"/>
  <c r="H1545" i="11"/>
  <c r="I1545" i="11"/>
  <c r="K1545" i="11"/>
  <c r="G1546" i="11"/>
  <c r="H1546" i="11"/>
  <c r="I1546" i="11"/>
  <c r="K1546" i="11"/>
  <c r="G1547" i="11"/>
  <c r="H1547" i="11"/>
  <c r="I1547" i="11"/>
  <c r="K1547" i="11"/>
  <c r="G1548" i="11"/>
  <c r="H1548" i="11"/>
  <c r="I1548" i="11"/>
  <c r="K1548" i="11"/>
  <c r="G1549" i="11"/>
  <c r="H1549" i="11"/>
  <c r="I1549" i="11"/>
  <c r="K1549" i="11"/>
  <c r="G1550" i="11"/>
  <c r="H1550" i="11"/>
  <c r="I1550" i="11"/>
  <c r="K1550" i="11"/>
  <c r="G1551" i="11"/>
  <c r="H1551" i="11"/>
  <c r="I1551" i="11"/>
  <c r="K1551" i="11"/>
  <c r="G1552" i="11"/>
  <c r="H1552" i="11"/>
  <c r="I1552" i="11"/>
  <c r="K1552" i="11"/>
  <c r="G1553" i="11"/>
  <c r="H1553" i="11"/>
  <c r="I1553" i="11"/>
  <c r="K1553" i="11"/>
  <c r="G1554" i="11"/>
  <c r="H1554" i="11"/>
  <c r="I1554" i="11"/>
  <c r="K1554" i="11"/>
  <c r="G1555" i="11"/>
  <c r="H1555" i="11"/>
  <c r="I1555" i="11"/>
  <c r="K1555" i="11"/>
  <c r="G1556" i="11"/>
  <c r="H1556" i="11"/>
  <c r="I1556" i="11"/>
  <c r="K1556" i="11"/>
  <c r="G1557" i="11"/>
  <c r="H1557" i="11"/>
  <c r="I1557" i="11"/>
  <c r="K1557" i="11"/>
  <c r="G1558" i="11"/>
  <c r="H1558" i="11"/>
  <c r="I1558" i="11"/>
  <c r="K1558" i="11"/>
  <c r="G1559" i="11"/>
  <c r="H1559" i="11"/>
  <c r="I1559" i="11"/>
  <c r="K1559" i="11"/>
  <c r="G1560" i="11"/>
  <c r="H1560" i="11"/>
  <c r="I1560" i="11"/>
  <c r="K1560" i="11"/>
  <c r="G1561" i="11"/>
  <c r="H1561" i="11"/>
  <c r="I1561" i="11"/>
  <c r="K1561" i="11"/>
  <c r="G1562" i="11"/>
  <c r="H1562" i="11"/>
  <c r="I1562" i="11"/>
  <c r="K1562" i="11"/>
  <c r="G1563" i="11"/>
  <c r="H1563" i="11"/>
  <c r="I1563" i="11"/>
  <c r="K1563" i="11"/>
  <c r="G1564" i="11"/>
  <c r="H1564" i="11"/>
  <c r="I1564" i="11"/>
  <c r="K1564" i="11"/>
  <c r="G1565" i="11"/>
  <c r="H1565" i="11"/>
  <c r="I1565" i="11"/>
  <c r="K1565" i="11"/>
  <c r="G1566" i="11"/>
  <c r="H1566" i="11"/>
  <c r="I1566" i="11"/>
  <c r="K1566" i="11"/>
  <c r="G1567" i="11"/>
  <c r="H1567" i="11"/>
  <c r="I1567" i="11"/>
  <c r="K1567" i="11"/>
  <c r="G1568" i="11"/>
  <c r="H1568" i="11"/>
  <c r="I1568" i="11"/>
  <c r="K1568" i="11"/>
  <c r="G1569" i="11"/>
  <c r="H1569" i="11"/>
  <c r="I1569" i="11"/>
  <c r="K1569" i="11"/>
  <c r="G1570" i="11"/>
  <c r="H1570" i="11"/>
  <c r="I1570" i="11"/>
  <c r="K1570" i="11"/>
  <c r="G1571" i="11"/>
  <c r="H1571" i="11"/>
  <c r="I1571" i="11"/>
  <c r="K1571" i="11"/>
  <c r="G1572" i="11"/>
  <c r="H1572" i="11"/>
  <c r="I1572" i="11"/>
  <c r="K1572" i="11"/>
  <c r="G1573" i="11"/>
  <c r="H1573" i="11"/>
  <c r="I1573" i="11"/>
  <c r="K1573" i="11"/>
  <c r="G1574" i="11"/>
  <c r="H1574" i="11"/>
  <c r="I1574" i="11"/>
  <c r="K1574" i="11"/>
  <c r="G1575" i="11"/>
  <c r="H1575" i="11"/>
  <c r="I1575" i="11"/>
  <c r="K1575" i="11"/>
  <c r="G1576" i="11"/>
  <c r="H1576" i="11"/>
  <c r="I1576" i="11"/>
  <c r="K1576" i="11"/>
  <c r="G1577" i="11"/>
  <c r="H1577" i="11"/>
  <c r="I1577" i="11"/>
  <c r="K1577" i="11"/>
  <c r="G1578" i="11"/>
  <c r="H1578" i="11"/>
  <c r="I1578" i="11"/>
  <c r="K1578" i="11"/>
  <c r="G1579" i="11"/>
  <c r="H1579" i="11"/>
  <c r="I1579" i="11"/>
  <c r="K1579" i="11"/>
  <c r="G1580" i="11"/>
  <c r="H1580" i="11"/>
  <c r="I1580" i="11"/>
  <c r="K1580" i="11"/>
  <c r="G1581" i="11"/>
  <c r="H1581" i="11"/>
  <c r="I1581" i="11"/>
  <c r="K1581" i="11"/>
  <c r="G1582" i="11"/>
  <c r="H1582" i="11"/>
  <c r="I1582" i="11"/>
  <c r="K1582" i="11"/>
  <c r="G1583" i="11"/>
  <c r="H1583" i="11"/>
  <c r="I1583" i="11"/>
  <c r="K1583" i="11"/>
  <c r="G1584" i="11"/>
  <c r="H1584" i="11"/>
  <c r="I1584" i="11"/>
  <c r="K1584" i="11"/>
  <c r="G1585" i="11"/>
  <c r="H1585" i="11"/>
  <c r="I1585" i="11"/>
  <c r="K1585" i="11"/>
  <c r="G1586" i="11"/>
  <c r="H1586" i="11"/>
  <c r="I1586" i="11"/>
  <c r="K1586" i="11"/>
  <c r="G1587" i="11"/>
  <c r="H1587" i="11"/>
  <c r="I1587" i="11"/>
  <c r="K1587" i="11"/>
  <c r="G1588" i="11"/>
  <c r="H1588" i="11"/>
  <c r="I1588" i="11"/>
  <c r="K1588" i="11"/>
  <c r="G1589" i="11"/>
  <c r="H1589" i="11"/>
  <c r="I1589" i="11"/>
  <c r="K1589" i="11"/>
  <c r="G1590" i="11"/>
  <c r="H1590" i="11"/>
  <c r="I1590" i="11"/>
  <c r="K1590" i="11"/>
  <c r="G1591" i="11"/>
  <c r="H1591" i="11"/>
  <c r="I1591" i="11"/>
  <c r="K1591" i="11"/>
  <c r="G1592" i="11"/>
  <c r="H1592" i="11"/>
  <c r="I1592" i="11"/>
  <c r="K1592" i="11"/>
  <c r="G1593" i="11"/>
  <c r="H1593" i="11"/>
  <c r="I1593" i="11"/>
  <c r="K1593" i="11"/>
  <c r="G1594" i="11"/>
  <c r="H1594" i="11"/>
  <c r="I1594" i="11"/>
  <c r="K1594" i="11"/>
  <c r="G1595" i="11"/>
  <c r="H1595" i="11"/>
  <c r="I1595" i="11"/>
  <c r="K1595" i="11"/>
  <c r="G1596" i="11"/>
  <c r="H1596" i="11"/>
  <c r="I1596" i="11"/>
  <c r="K1596" i="11"/>
  <c r="K1496" i="11"/>
  <c r="I1496" i="11"/>
  <c r="H1496" i="11"/>
  <c r="G1496" i="11"/>
  <c r="G1390" i="11"/>
  <c r="H1390" i="11"/>
  <c r="I1390" i="11"/>
  <c r="K1390" i="11"/>
  <c r="G1391" i="11"/>
  <c r="H1391" i="11"/>
  <c r="I1391" i="11"/>
  <c r="K1391" i="11"/>
  <c r="G1392" i="11"/>
  <c r="H1392" i="11"/>
  <c r="I1392" i="11"/>
  <c r="K1392" i="11"/>
  <c r="G1393" i="11"/>
  <c r="H1393" i="11"/>
  <c r="I1393" i="11"/>
  <c r="K1393" i="11"/>
  <c r="G1394" i="11"/>
  <c r="H1394" i="11"/>
  <c r="I1394" i="11"/>
  <c r="K1394" i="11"/>
  <c r="G1395" i="11"/>
  <c r="H1395" i="11"/>
  <c r="I1395" i="11"/>
  <c r="K1395" i="11"/>
  <c r="G1396" i="11"/>
  <c r="H1396" i="11"/>
  <c r="I1396" i="11"/>
  <c r="K1396" i="11"/>
  <c r="G1397" i="11"/>
  <c r="H1397" i="11"/>
  <c r="I1397" i="11"/>
  <c r="K1397" i="11"/>
  <c r="G1398" i="11"/>
  <c r="H1398" i="11"/>
  <c r="I1398" i="11"/>
  <c r="K1398" i="11"/>
  <c r="G1399" i="11"/>
  <c r="H1399" i="11"/>
  <c r="I1399" i="11"/>
  <c r="K1399" i="11"/>
  <c r="G1400" i="11"/>
  <c r="H1400" i="11"/>
  <c r="I1400" i="11"/>
  <c r="K1400" i="11"/>
  <c r="G1401" i="11"/>
  <c r="H1401" i="11"/>
  <c r="I1401" i="11"/>
  <c r="K1401" i="11"/>
  <c r="G1402" i="11"/>
  <c r="H1402" i="11"/>
  <c r="I1402" i="11"/>
  <c r="K1402" i="11"/>
  <c r="G1403" i="11"/>
  <c r="H1403" i="11"/>
  <c r="I1403" i="11"/>
  <c r="K1403" i="11"/>
  <c r="G1404" i="11"/>
  <c r="H1404" i="11"/>
  <c r="I1404" i="11"/>
  <c r="K1404" i="11"/>
  <c r="G1405" i="11"/>
  <c r="H1405" i="11"/>
  <c r="I1405" i="11"/>
  <c r="K1405" i="11"/>
  <c r="G1406" i="11"/>
  <c r="H1406" i="11"/>
  <c r="I1406" i="11"/>
  <c r="K1406" i="11"/>
  <c r="G1407" i="11"/>
  <c r="H1407" i="11"/>
  <c r="I1407" i="11"/>
  <c r="K1407" i="11"/>
  <c r="G1408" i="11"/>
  <c r="H1408" i="11"/>
  <c r="I1408" i="11"/>
  <c r="K1408" i="11"/>
  <c r="G1409" i="11"/>
  <c r="H1409" i="11"/>
  <c r="I1409" i="11"/>
  <c r="K1409" i="11"/>
  <c r="G1410" i="11"/>
  <c r="H1410" i="11"/>
  <c r="I1410" i="11"/>
  <c r="K1410" i="11"/>
  <c r="G1411" i="11"/>
  <c r="H1411" i="11"/>
  <c r="I1411" i="11"/>
  <c r="K1411" i="11"/>
  <c r="G1412" i="11"/>
  <c r="H1412" i="11"/>
  <c r="I1412" i="11"/>
  <c r="K1412" i="11"/>
  <c r="G1413" i="11"/>
  <c r="H1413" i="11"/>
  <c r="I1413" i="11"/>
  <c r="K1413" i="11"/>
  <c r="G1414" i="11"/>
  <c r="H1414" i="11"/>
  <c r="I1414" i="11"/>
  <c r="K1414" i="11"/>
  <c r="G1415" i="11"/>
  <c r="H1415" i="11"/>
  <c r="I1415" i="11"/>
  <c r="K1415" i="11"/>
  <c r="G1416" i="11"/>
  <c r="H1416" i="11"/>
  <c r="I1416" i="11"/>
  <c r="K1416" i="11"/>
  <c r="G1417" i="11"/>
  <c r="H1417" i="11"/>
  <c r="I1417" i="11"/>
  <c r="K1417" i="11"/>
  <c r="G1418" i="11"/>
  <c r="H1418" i="11"/>
  <c r="I1418" i="11"/>
  <c r="K1418" i="11"/>
  <c r="G1419" i="11"/>
  <c r="H1419" i="11"/>
  <c r="I1419" i="11"/>
  <c r="K1419" i="11"/>
  <c r="G1420" i="11"/>
  <c r="H1420" i="11"/>
  <c r="I1420" i="11"/>
  <c r="K1420" i="11"/>
  <c r="G1421" i="11"/>
  <c r="H1421" i="11"/>
  <c r="I1421" i="11"/>
  <c r="K1421" i="11"/>
  <c r="G1422" i="11"/>
  <c r="H1422" i="11"/>
  <c r="I1422" i="11"/>
  <c r="K1422" i="11"/>
  <c r="G1423" i="11"/>
  <c r="H1423" i="11"/>
  <c r="I1423" i="11"/>
  <c r="K1423" i="11"/>
  <c r="G1424" i="11"/>
  <c r="H1424" i="11"/>
  <c r="I1424" i="11"/>
  <c r="K1424" i="11"/>
  <c r="G1425" i="11"/>
  <c r="H1425" i="11"/>
  <c r="I1425" i="11"/>
  <c r="K1425" i="11"/>
  <c r="G1426" i="11"/>
  <c r="H1426" i="11"/>
  <c r="I1426" i="11"/>
  <c r="K1426" i="11"/>
  <c r="G1427" i="11"/>
  <c r="H1427" i="11"/>
  <c r="I1427" i="11"/>
  <c r="K1427" i="11"/>
  <c r="G1428" i="11"/>
  <c r="H1428" i="11"/>
  <c r="I1428" i="11"/>
  <c r="K1428" i="11"/>
  <c r="G1429" i="11"/>
  <c r="H1429" i="11"/>
  <c r="I1429" i="11"/>
  <c r="K1429" i="11"/>
  <c r="G1430" i="11"/>
  <c r="H1430" i="11"/>
  <c r="I1430" i="11"/>
  <c r="K1430" i="11"/>
  <c r="G1431" i="11"/>
  <c r="H1431" i="11"/>
  <c r="I1431" i="11"/>
  <c r="K1431" i="11"/>
  <c r="G1432" i="11"/>
  <c r="H1432" i="11"/>
  <c r="I1432" i="11"/>
  <c r="K1432" i="11"/>
  <c r="G1433" i="11"/>
  <c r="H1433" i="11"/>
  <c r="I1433" i="11"/>
  <c r="K1433" i="11"/>
  <c r="G1434" i="11"/>
  <c r="H1434" i="11"/>
  <c r="I1434" i="11"/>
  <c r="K1434" i="11"/>
  <c r="G1435" i="11"/>
  <c r="H1435" i="11"/>
  <c r="I1435" i="11"/>
  <c r="K1435" i="11"/>
  <c r="G1436" i="11"/>
  <c r="H1436" i="11"/>
  <c r="I1436" i="11"/>
  <c r="K1436" i="11"/>
  <c r="G1437" i="11"/>
  <c r="H1437" i="11"/>
  <c r="I1437" i="11"/>
  <c r="K1437" i="11"/>
  <c r="G1438" i="11"/>
  <c r="H1438" i="11"/>
  <c r="I1438" i="11"/>
  <c r="K1438" i="11"/>
  <c r="G1439" i="11"/>
  <c r="H1439" i="11"/>
  <c r="I1439" i="11"/>
  <c r="K1439" i="11"/>
  <c r="G1440" i="11"/>
  <c r="H1440" i="11"/>
  <c r="I1440" i="11"/>
  <c r="K1440" i="11"/>
  <c r="G1441" i="11"/>
  <c r="H1441" i="11"/>
  <c r="I1441" i="11"/>
  <c r="K1441" i="11"/>
  <c r="G1442" i="11"/>
  <c r="H1442" i="11"/>
  <c r="I1442" i="11"/>
  <c r="K1442" i="11"/>
  <c r="G1443" i="11"/>
  <c r="H1443" i="11"/>
  <c r="I1443" i="11"/>
  <c r="K1443" i="11"/>
  <c r="G1444" i="11"/>
  <c r="H1444" i="11"/>
  <c r="I1444" i="11"/>
  <c r="K1444" i="11"/>
  <c r="G1445" i="11"/>
  <c r="H1445" i="11"/>
  <c r="I1445" i="11"/>
  <c r="K1445" i="11"/>
  <c r="G1446" i="11"/>
  <c r="H1446" i="11"/>
  <c r="I1446" i="11"/>
  <c r="K1446" i="11"/>
  <c r="G1447" i="11"/>
  <c r="H1447" i="11"/>
  <c r="I1447" i="11"/>
  <c r="K1447" i="11"/>
  <c r="G1448" i="11"/>
  <c r="H1448" i="11"/>
  <c r="I1448" i="11"/>
  <c r="K1448" i="11"/>
  <c r="G1449" i="11"/>
  <c r="H1449" i="11"/>
  <c r="I1449" i="11"/>
  <c r="K1449" i="11"/>
  <c r="G1450" i="11"/>
  <c r="H1450" i="11"/>
  <c r="I1450" i="11"/>
  <c r="K1450" i="11"/>
  <c r="G1451" i="11"/>
  <c r="H1451" i="11"/>
  <c r="I1451" i="11"/>
  <c r="K1451" i="11"/>
  <c r="G1452" i="11"/>
  <c r="H1452" i="11"/>
  <c r="I1452" i="11"/>
  <c r="K1452" i="11"/>
  <c r="G1453" i="11"/>
  <c r="H1453" i="11"/>
  <c r="I1453" i="11"/>
  <c r="K1453" i="11"/>
  <c r="G1454" i="11"/>
  <c r="H1454" i="11"/>
  <c r="I1454" i="11"/>
  <c r="K1454" i="11"/>
  <c r="G1455" i="11"/>
  <c r="H1455" i="11"/>
  <c r="I1455" i="11"/>
  <c r="K1455" i="11"/>
  <c r="G1456" i="11"/>
  <c r="H1456" i="11"/>
  <c r="I1456" i="11"/>
  <c r="K1456" i="11"/>
  <c r="G1457" i="11"/>
  <c r="H1457" i="11"/>
  <c r="I1457" i="11"/>
  <c r="K1457" i="11"/>
  <c r="G1458" i="11"/>
  <c r="H1458" i="11"/>
  <c r="I1458" i="11"/>
  <c r="K1458" i="11"/>
  <c r="G1459" i="11"/>
  <c r="H1459" i="11"/>
  <c r="I1459" i="11"/>
  <c r="K1459" i="11"/>
  <c r="G1460" i="11"/>
  <c r="H1460" i="11"/>
  <c r="I1460" i="11"/>
  <c r="K1460" i="11"/>
  <c r="G1461" i="11"/>
  <c r="H1461" i="11"/>
  <c r="I1461" i="11"/>
  <c r="K1461" i="11"/>
  <c r="G1462" i="11"/>
  <c r="H1462" i="11"/>
  <c r="I1462" i="11"/>
  <c r="K1462" i="11"/>
  <c r="G1463" i="11"/>
  <c r="H1463" i="11"/>
  <c r="I1463" i="11"/>
  <c r="K1463" i="11"/>
  <c r="G1464" i="11"/>
  <c r="H1464" i="11"/>
  <c r="I1464" i="11"/>
  <c r="K1464" i="11"/>
  <c r="G1465" i="11"/>
  <c r="H1465" i="11"/>
  <c r="I1465" i="11"/>
  <c r="K1465" i="11"/>
  <c r="G1466" i="11"/>
  <c r="H1466" i="11"/>
  <c r="I1466" i="11"/>
  <c r="K1466" i="11"/>
  <c r="G1467" i="11"/>
  <c r="H1467" i="11"/>
  <c r="I1467" i="11"/>
  <c r="K1467" i="11"/>
  <c r="G1468" i="11"/>
  <c r="H1468" i="11"/>
  <c r="I1468" i="11"/>
  <c r="K1468" i="11"/>
  <c r="G1469" i="11"/>
  <c r="H1469" i="11"/>
  <c r="I1469" i="11"/>
  <c r="K1469" i="11"/>
  <c r="G1470" i="11"/>
  <c r="H1470" i="11"/>
  <c r="I1470" i="11"/>
  <c r="K1470" i="11"/>
  <c r="G1471" i="11"/>
  <c r="H1471" i="11"/>
  <c r="I1471" i="11"/>
  <c r="K1471" i="11"/>
  <c r="G1472" i="11"/>
  <c r="H1472" i="11"/>
  <c r="I1472" i="11"/>
  <c r="K1472" i="11"/>
  <c r="G1473" i="11"/>
  <c r="H1473" i="11"/>
  <c r="I1473" i="11"/>
  <c r="K1473" i="11"/>
  <c r="G1474" i="11"/>
  <c r="H1474" i="11"/>
  <c r="I1474" i="11"/>
  <c r="K1474" i="11"/>
  <c r="G1475" i="11"/>
  <c r="H1475" i="11"/>
  <c r="I1475" i="11"/>
  <c r="K1475" i="11"/>
  <c r="G1476" i="11"/>
  <c r="H1476" i="11"/>
  <c r="I1476" i="11"/>
  <c r="K1476" i="11"/>
  <c r="G1477" i="11"/>
  <c r="H1477" i="11"/>
  <c r="I1477" i="11"/>
  <c r="K1477" i="11"/>
  <c r="G1478" i="11"/>
  <c r="H1478" i="11"/>
  <c r="I1478" i="11"/>
  <c r="K1478" i="11"/>
  <c r="G1479" i="11"/>
  <c r="H1479" i="11"/>
  <c r="I1479" i="11"/>
  <c r="K1479" i="11"/>
  <c r="G1480" i="11"/>
  <c r="H1480" i="11"/>
  <c r="I1480" i="11"/>
  <c r="K1480" i="11"/>
  <c r="G1481" i="11"/>
  <c r="H1481" i="11"/>
  <c r="I1481" i="11"/>
  <c r="K1481" i="11"/>
  <c r="G1482" i="11"/>
  <c r="H1482" i="11"/>
  <c r="I1482" i="11"/>
  <c r="K1482" i="11"/>
  <c r="G1483" i="11"/>
  <c r="H1483" i="11"/>
  <c r="I1483" i="11"/>
  <c r="K1483" i="11"/>
  <c r="G1484" i="11"/>
  <c r="H1484" i="11"/>
  <c r="I1484" i="11"/>
  <c r="K1484" i="11"/>
  <c r="G1485" i="11"/>
  <c r="H1485" i="11"/>
  <c r="I1485" i="11"/>
  <c r="K1485" i="11"/>
  <c r="G1486" i="11"/>
  <c r="H1486" i="11"/>
  <c r="I1486" i="11"/>
  <c r="K1486" i="11"/>
  <c r="G1487" i="11"/>
  <c r="H1487" i="11"/>
  <c r="I1487" i="11"/>
  <c r="K1487" i="11"/>
  <c r="G1488" i="11"/>
  <c r="H1488" i="11"/>
  <c r="I1488" i="11"/>
  <c r="K1488" i="11"/>
  <c r="G1489" i="11"/>
  <c r="H1489" i="11"/>
  <c r="I1489" i="11"/>
  <c r="K1489" i="11"/>
  <c r="K1389" i="11"/>
  <c r="I1389" i="11"/>
  <c r="H1389" i="11"/>
  <c r="G1389" i="11"/>
  <c r="G1283" i="11"/>
  <c r="H1283" i="11"/>
  <c r="I1283" i="11"/>
  <c r="K1283" i="11"/>
  <c r="G1284" i="11"/>
  <c r="H1284" i="11"/>
  <c r="I1284" i="11"/>
  <c r="K1284" i="11"/>
  <c r="G1285" i="11"/>
  <c r="H1285" i="11"/>
  <c r="I1285" i="11"/>
  <c r="K1285" i="11"/>
  <c r="G1286" i="11"/>
  <c r="H1286" i="11"/>
  <c r="I1286" i="11"/>
  <c r="K1286" i="11"/>
  <c r="G1287" i="11"/>
  <c r="H1287" i="11"/>
  <c r="I1287" i="11"/>
  <c r="K1287" i="11"/>
  <c r="G1288" i="11"/>
  <c r="H1288" i="11"/>
  <c r="I1288" i="11"/>
  <c r="K1288" i="11"/>
  <c r="G1289" i="11"/>
  <c r="H1289" i="11"/>
  <c r="I1289" i="11"/>
  <c r="K1289" i="11"/>
  <c r="G1290" i="11"/>
  <c r="H1290" i="11"/>
  <c r="I1290" i="11"/>
  <c r="K1290" i="11"/>
  <c r="G1291" i="11"/>
  <c r="H1291" i="11"/>
  <c r="I1291" i="11"/>
  <c r="K1291" i="11"/>
  <c r="G1292" i="11"/>
  <c r="H1292" i="11"/>
  <c r="I1292" i="11"/>
  <c r="K1292" i="11"/>
  <c r="G1293" i="11"/>
  <c r="H1293" i="11"/>
  <c r="I1293" i="11"/>
  <c r="K1293" i="11"/>
  <c r="G1294" i="11"/>
  <c r="H1294" i="11"/>
  <c r="I1294" i="11"/>
  <c r="K1294" i="11"/>
  <c r="G1295" i="11"/>
  <c r="H1295" i="11"/>
  <c r="I1295" i="11"/>
  <c r="K1295" i="11"/>
  <c r="G1296" i="11"/>
  <c r="H1296" i="11"/>
  <c r="I1296" i="11"/>
  <c r="K1296" i="11"/>
  <c r="G1297" i="11"/>
  <c r="H1297" i="11"/>
  <c r="I1297" i="11"/>
  <c r="K1297" i="11"/>
  <c r="G1298" i="11"/>
  <c r="H1298" i="11"/>
  <c r="I1298" i="11"/>
  <c r="K1298" i="11"/>
  <c r="G1299" i="11"/>
  <c r="H1299" i="11"/>
  <c r="I1299" i="11"/>
  <c r="K1299" i="11"/>
  <c r="G1300" i="11"/>
  <c r="H1300" i="11"/>
  <c r="I1300" i="11"/>
  <c r="K1300" i="11"/>
  <c r="G1301" i="11"/>
  <c r="H1301" i="11"/>
  <c r="I1301" i="11"/>
  <c r="K1301" i="11"/>
  <c r="G1302" i="11"/>
  <c r="H1302" i="11"/>
  <c r="I1302" i="11"/>
  <c r="K1302" i="11"/>
  <c r="G1303" i="11"/>
  <c r="H1303" i="11"/>
  <c r="I1303" i="11"/>
  <c r="K1303" i="11"/>
  <c r="G1304" i="11"/>
  <c r="H1304" i="11"/>
  <c r="I1304" i="11"/>
  <c r="K1304" i="11"/>
  <c r="G1305" i="11"/>
  <c r="H1305" i="11"/>
  <c r="I1305" i="11"/>
  <c r="K1305" i="11"/>
  <c r="G1306" i="11"/>
  <c r="H1306" i="11"/>
  <c r="I1306" i="11"/>
  <c r="K1306" i="11"/>
  <c r="G1307" i="11"/>
  <c r="H1307" i="11"/>
  <c r="I1307" i="11"/>
  <c r="K1307" i="11"/>
  <c r="G1308" i="11"/>
  <c r="H1308" i="11"/>
  <c r="I1308" i="11"/>
  <c r="K1308" i="11"/>
  <c r="G1309" i="11"/>
  <c r="H1309" i="11"/>
  <c r="I1309" i="11"/>
  <c r="K1309" i="11"/>
  <c r="G1310" i="11"/>
  <c r="H1310" i="11"/>
  <c r="I1310" i="11"/>
  <c r="K1310" i="11"/>
  <c r="G1311" i="11"/>
  <c r="H1311" i="11"/>
  <c r="I1311" i="11"/>
  <c r="K1311" i="11"/>
  <c r="G1312" i="11"/>
  <c r="H1312" i="11"/>
  <c r="I1312" i="11"/>
  <c r="K1312" i="11"/>
  <c r="G1313" i="11"/>
  <c r="H1313" i="11"/>
  <c r="I1313" i="11"/>
  <c r="K1313" i="11"/>
  <c r="G1314" i="11"/>
  <c r="H1314" i="11"/>
  <c r="I1314" i="11"/>
  <c r="K1314" i="11"/>
  <c r="G1315" i="11"/>
  <c r="H1315" i="11"/>
  <c r="I1315" i="11"/>
  <c r="K1315" i="11"/>
  <c r="G1316" i="11"/>
  <c r="H1316" i="11"/>
  <c r="I1316" i="11"/>
  <c r="K1316" i="11"/>
  <c r="G1317" i="11"/>
  <c r="H1317" i="11"/>
  <c r="I1317" i="11"/>
  <c r="K1317" i="11"/>
  <c r="G1318" i="11"/>
  <c r="H1318" i="11"/>
  <c r="I1318" i="11"/>
  <c r="K1318" i="11"/>
  <c r="G1319" i="11"/>
  <c r="H1319" i="11"/>
  <c r="I1319" i="11"/>
  <c r="K1319" i="11"/>
  <c r="G1320" i="11"/>
  <c r="H1320" i="11"/>
  <c r="I1320" i="11"/>
  <c r="K1320" i="11"/>
  <c r="G1321" i="11"/>
  <c r="H1321" i="11"/>
  <c r="I1321" i="11"/>
  <c r="K1321" i="11"/>
  <c r="G1322" i="11"/>
  <c r="H1322" i="11"/>
  <c r="I1322" i="11"/>
  <c r="K1322" i="11"/>
  <c r="G1323" i="11"/>
  <c r="H1323" i="11"/>
  <c r="I1323" i="11"/>
  <c r="K1323" i="11"/>
  <c r="G1324" i="11"/>
  <c r="H1324" i="11"/>
  <c r="I1324" i="11"/>
  <c r="K1324" i="11"/>
  <c r="G1325" i="11"/>
  <c r="H1325" i="11"/>
  <c r="I1325" i="11"/>
  <c r="K1325" i="11"/>
  <c r="G1326" i="11"/>
  <c r="H1326" i="11"/>
  <c r="I1326" i="11"/>
  <c r="K1326" i="11"/>
  <c r="G1327" i="11"/>
  <c r="H1327" i="11"/>
  <c r="I1327" i="11"/>
  <c r="K1327" i="11"/>
  <c r="G1328" i="11"/>
  <c r="H1328" i="11"/>
  <c r="I1328" i="11"/>
  <c r="K1328" i="11"/>
  <c r="G1329" i="11"/>
  <c r="H1329" i="11"/>
  <c r="I1329" i="11"/>
  <c r="K1329" i="11"/>
  <c r="G1330" i="11"/>
  <c r="H1330" i="11"/>
  <c r="I1330" i="11"/>
  <c r="K1330" i="11"/>
  <c r="G1331" i="11"/>
  <c r="H1331" i="11"/>
  <c r="I1331" i="11"/>
  <c r="K1331" i="11"/>
  <c r="G1332" i="11"/>
  <c r="H1332" i="11"/>
  <c r="I1332" i="11"/>
  <c r="K1332" i="11"/>
  <c r="G1333" i="11"/>
  <c r="H1333" i="11"/>
  <c r="I1333" i="11"/>
  <c r="K1333" i="11"/>
  <c r="G1334" i="11"/>
  <c r="H1334" i="11"/>
  <c r="I1334" i="11"/>
  <c r="K1334" i="11"/>
  <c r="G1335" i="11"/>
  <c r="H1335" i="11"/>
  <c r="I1335" i="11"/>
  <c r="K1335" i="11"/>
  <c r="G1336" i="11"/>
  <c r="H1336" i="11"/>
  <c r="I1336" i="11"/>
  <c r="K1336" i="11"/>
  <c r="G1337" i="11"/>
  <c r="H1337" i="11"/>
  <c r="I1337" i="11"/>
  <c r="K1337" i="11"/>
  <c r="G1338" i="11"/>
  <c r="H1338" i="11"/>
  <c r="I1338" i="11"/>
  <c r="K1338" i="11"/>
  <c r="G1339" i="11"/>
  <c r="H1339" i="11"/>
  <c r="I1339" i="11"/>
  <c r="K1339" i="11"/>
  <c r="G1340" i="11"/>
  <c r="H1340" i="11"/>
  <c r="I1340" i="11"/>
  <c r="K1340" i="11"/>
  <c r="G1341" i="11"/>
  <c r="H1341" i="11"/>
  <c r="I1341" i="11"/>
  <c r="K1341" i="11"/>
  <c r="G1342" i="11"/>
  <c r="H1342" i="11"/>
  <c r="I1342" i="11"/>
  <c r="K1342" i="11"/>
  <c r="G1343" i="11"/>
  <c r="H1343" i="11"/>
  <c r="I1343" i="11"/>
  <c r="K1343" i="11"/>
  <c r="G1344" i="11"/>
  <c r="H1344" i="11"/>
  <c r="I1344" i="11"/>
  <c r="K1344" i="11"/>
  <c r="G1345" i="11"/>
  <c r="H1345" i="11"/>
  <c r="I1345" i="11"/>
  <c r="K1345" i="11"/>
  <c r="G1346" i="11"/>
  <c r="H1346" i="11"/>
  <c r="I1346" i="11"/>
  <c r="K1346" i="11"/>
  <c r="G1347" i="11"/>
  <c r="H1347" i="11"/>
  <c r="I1347" i="11"/>
  <c r="K1347" i="11"/>
  <c r="G1348" i="11"/>
  <c r="H1348" i="11"/>
  <c r="I1348" i="11"/>
  <c r="K1348" i="11"/>
  <c r="G1349" i="11"/>
  <c r="H1349" i="11"/>
  <c r="I1349" i="11"/>
  <c r="K1349" i="11"/>
  <c r="G1350" i="11"/>
  <c r="H1350" i="11"/>
  <c r="I1350" i="11"/>
  <c r="K1350" i="11"/>
  <c r="G1351" i="11"/>
  <c r="H1351" i="11"/>
  <c r="I1351" i="11"/>
  <c r="K1351" i="11"/>
  <c r="G1352" i="11"/>
  <c r="H1352" i="11"/>
  <c r="I1352" i="11"/>
  <c r="K1352" i="11"/>
  <c r="G1353" i="11"/>
  <c r="H1353" i="11"/>
  <c r="I1353" i="11"/>
  <c r="K1353" i="11"/>
  <c r="G1354" i="11"/>
  <c r="H1354" i="11"/>
  <c r="I1354" i="11"/>
  <c r="K1354" i="11"/>
  <c r="G1355" i="11"/>
  <c r="H1355" i="11"/>
  <c r="I1355" i="11"/>
  <c r="K1355" i="11"/>
  <c r="G1356" i="11"/>
  <c r="H1356" i="11"/>
  <c r="I1356" i="11"/>
  <c r="K1356" i="11"/>
  <c r="G1357" i="11"/>
  <c r="H1357" i="11"/>
  <c r="I1357" i="11"/>
  <c r="K1357" i="11"/>
  <c r="G1358" i="11"/>
  <c r="H1358" i="11"/>
  <c r="I1358" i="11"/>
  <c r="K1358" i="11"/>
  <c r="G1359" i="11"/>
  <c r="H1359" i="11"/>
  <c r="I1359" i="11"/>
  <c r="K1359" i="11"/>
  <c r="G1360" i="11"/>
  <c r="H1360" i="11"/>
  <c r="I1360" i="11"/>
  <c r="K1360" i="11"/>
  <c r="G1361" i="11"/>
  <c r="H1361" i="11"/>
  <c r="I1361" i="11"/>
  <c r="K1361" i="11"/>
  <c r="G1362" i="11"/>
  <c r="H1362" i="11"/>
  <c r="I1362" i="11"/>
  <c r="K1362" i="11"/>
  <c r="G1363" i="11"/>
  <c r="H1363" i="11"/>
  <c r="I1363" i="11"/>
  <c r="K1363" i="11"/>
  <c r="G1364" i="11"/>
  <c r="H1364" i="11"/>
  <c r="I1364" i="11"/>
  <c r="K1364" i="11"/>
  <c r="G1365" i="11"/>
  <c r="H1365" i="11"/>
  <c r="I1365" i="11"/>
  <c r="K1365" i="11"/>
  <c r="G1366" i="11"/>
  <c r="H1366" i="11"/>
  <c r="I1366" i="11"/>
  <c r="K1366" i="11"/>
  <c r="G1367" i="11"/>
  <c r="H1367" i="11"/>
  <c r="I1367" i="11"/>
  <c r="K1367" i="11"/>
  <c r="G1368" i="11"/>
  <c r="H1368" i="11"/>
  <c r="I1368" i="11"/>
  <c r="K1368" i="11"/>
  <c r="G1369" i="11"/>
  <c r="H1369" i="11"/>
  <c r="I1369" i="11"/>
  <c r="K1369" i="11"/>
  <c r="G1370" i="11"/>
  <c r="H1370" i="11"/>
  <c r="I1370" i="11"/>
  <c r="K1370" i="11"/>
  <c r="G1371" i="11"/>
  <c r="H1371" i="11"/>
  <c r="I1371" i="11"/>
  <c r="K1371" i="11"/>
  <c r="G1372" i="11"/>
  <c r="H1372" i="11"/>
  <c r="I1372" i="11"/>
  <c r="K1372" i="11"/>
  <c r="G1373" i="11"/>
  <c r="H1373" i="11"/>
  <c r="I1373" i="11"/>
  <c r="K1373" i="11"/>
  <c r="G1374" i="11"/>
  <c r="H1374" i="11"/>
  <c r="I1374" i="11"/>
  <c r="K1374" i="11"/>
  <c r="G1375" i="11"/>
  <c r="H1375" i="11"/>
  <c r="I1375" i="11"/>
  <c r="K1375" i="11"/>
  <c r="G1376" i="11"/>
  <c r="H1376" i="11"/>
  <c r="I1376" i="11"/>
  <c r="K1376" i="11"/>
  <c r="G1377" i="11"/>
  <c r="H1377" i="11"/>
  <c r="I1377" i="11"/>
  <c r="K1377" i="11"/>
  <c r="G1378" i="11"/>
  <c r="H1378" i="11"/>
  <c r="I1378" i="11"/>
  <c r="K1378" i="11"/>
  <c r="G1379" i="11"/>
  <c r="H1379" i="11"/>
  <c r="I1379" i="11"/>
  <c r="K1379" i="11"/>
  <c r="G1380" i="11"/>
  <c r="H1380" i="11"/>
  <c r="I1380" i="11"/>
  <c r="K1380" i="11"/>
  <c r="G1381" i="11"/>
  <c r="H1381" i="11"/>
  <c r="I1381" i="11"/>
  <c r="K1381" i="11"/>
  <c r="G1382" i="11"/>
  <c r="H1382" i="11"/>
  <c r="I1382" i="11"/>
  <c r="K1382" i="11"/>
  <c r="K1282" i="11"/>
  <c r="I1282" i="11"/>
  <c r="H1282" i="11"/>
  <c r="G1282" i="11"/>
  <c r="G1072" i="11"/>
  <c r="H1072" i="11"/>
  <c r="I1072" i="11"/>
  <c r="K1072" i="11"/>
  <c r="G1073" i="11"/>
  <c r="H1073" i="11"/>
  <c r="I1073" i="11"/>
  <c r="K1073" i="11"/>
  <c r="G1074" i="11"/>
  <c r="H1074" i="11"/>
  <c r="I1074" i="11"/>
  <c r="K1074" i="11"/>
  <c r="G1075" i="11"/>
  <c r="H1075" i="11"/>
  <c r="I1075" i="11"/>
  <c r="K1075" i="11"/>
  <c r="G1076" i="11"/>
  <c r="H1076" i="11"/>
  <c r="I1076" i="11"/>
  <c r="K1076" i="11"/>
  <c r="G1077" i="11"/>
  <c r="H1077" i="11"/>
  <c r="I1077" i="11"/>
  <c r="K1077" i="11"/>
  <c r="G1078" i="11"/>
  <c r="H1078" i="11"/>
  <c r="I1078" i="11"/>
  <c r="K1078" i="11"/>
  <c r="G1079" i="11"/>
  <c r="H1079" i="11"/>
  <c r="I1079" i="11"/>
  <c r="K1079" i="11"/>
  <c r="G1080" i="11"/>
  <c r="H1080" i="11"/>
  <c r="I1080" i="11"/>
  <c r="K1080" i="11"/>
  <c r="G1081" i="11"/>
  <c r="H1081" i="11"/>
  <c r="I1081" i="11"/>
  <c r="K1081" i="11"/>
  <c r="G1082" i="11"/>
  <c r="H1082" i="11"/>
  <c r="I1082" i="11"/>
  <c r="K1082" i="11"/>
  <c r="G1083" i="11"/>
  <c r="H1083" i="11"/>
  <c r="I1083" i="11"/>
  <c r="K1083" i="11"/>
  <c r="G1084" i="11"/>
  <c r="H1084" i="11"/>
  <c r="I1084" i="11"/>
  <c r="K1084" i="11"/>
  <c r="G1085" i="11"/>
  <c r="H1085" i="11"/>
  <c r="I1085" i="11"/>
  <c r="K1085" i="11"/>
  <c r="G1086" i="11"/>
  <c r="H1086" i="11"/>
  <c r="I1086" i="11"/>
  <c r="K1086" i="11"/>
  <c r="G1087" i="11"/>
  <c r="H1087" i="11"/>
  <c r="I1087" i="11"/>
  <c r="K1087" i="11"/>
  <c r="G1088" i="11"/>
  <c r="H1088" i="11"/>
  <c r="I1088" i="11"/>
  <c r="K1088" i="11"/>
  <c r="G1089" i="11"/>
  <c r="H1089" i="11"/>
  <c r="I1089" i="11"/>
  <c r="K1089" i="11"/>
  <c r="G1090" i="11"/>
  <c r="H1090" i="11"/>
  <c r="I1090" i="11"/>
  <c r="K1090" i="11"/>
  <c r="G1091" i="11"/>
  <c r="H1091" i="11"/>
  <c r="I1091" i="11"/>
  <c r="K1091" i="11"/>
  <c r="G1092" i="11"/>
  <c r="H1092" i="11"/>
  <c r="I1092" i="11"/>
  <c r="K1092" i="11"/>
  <c r="G1093" i="11"/>
  <c r="H1093" i="11"/>
  <c r="I1093" i="11"/>
  <c r="K1093" i="11"/>
  <c r="G1094" i="11"/>
  <c r="H1094" i="11"/>
  <c r="I1094" i="11"/>
  <c r="K1094" i="11"/>
  <c r="G1095" i="11"/>
  <c r="H1095" i="11"/>
  <c r="I1095" i="11"/>
  <c r="K1095" i="11"/>
  <c r="G1096" i="11"/>
  <c r="H1096" i="11"/>
  <c r="I1096" i="11"/>
  <c r="K1096" i="11"/>
  <c r="G1097" i="11"/>
  <c r="H1097" i="11"/>
  <c r="I1097" i="11"/>
  <c r="K1097" i="11"/>
  <c r="G1098" i="11"/>
  <c r="H1098" i="11"/>
  <c r="I1098" i="11"/>
  <c r="K1098" i="11"/>
  <c r="G1099" i="11"/>
  <c r="H1099" i="11"/>
  <c r="I1099" i="11"/>
  <c r="K1099" i="11"/>
  <c r="G1100" i="11"/>
  <c r="H1100" i="11"/>
  <c r="I1100" i="11"/>
  <c r="K1100" i="11"/>
  <c r="G1101" i="11"/>
  <c r="H1101" i="11"/>
  <c r="I1101" i="11"/>
  <c r="K1101" i="11"/>
  <c r="G1102" i="11"/>
  <c r="H1102" i="11"/>
  <c r="I1102" i="11"/>
  <c r="K1102" i="11"/>
  <c r="G1103" i="11"/>
  <c r="H1103" i="11"/>
  <c r="I1103" i="11"/>
  <c r="K1103" i="11"/>
  <c r="G1104" i="11"/>
  <c r="H1104" i="11"/>
  <c r="I1104" i="11"/>
  <c r="K1104" i="11"/>
  <c r="G1105" i="11"/>
  <c r="H1105" i="11"/>
  <c r="I1105" i="11"/>
  <c r="K1105" i="11"/>
  <c r="G1106" i="11"/>
  <c r="H1106" i="11"/>
  <c r="I1106" i="11"/>
  <c r="K1106" i="11"/>
  <c r="G1107" i="11"/>
  <c r="H1107" i="11"/>
  <c r="I1107" i="11"/>
  <c r="K1107" i="11"/>
  <c r="G1108" i="11"/>
  <c r="H1108" i="11"/>
  <c r="I1108" i="11"/>
  <c r="K1108" i="11"/>
  <c r="G1109" i="11"/>
  <c r="H1109" i="11"/>
  <c r="I1109" i="11"/>
  <c r="K1109" i="11"/>
  <c r="G1110" i="11"/>
  <c r="H1110" i="11"/>
  <c r="I1110" i="11"/>
  <c r="K1110" i="11"/>
  <c r="G1111" i="11"/>
  <c r="H1111" i="11"/>
  <c r="I1111" i="11"/>
  <c r="K1111" i="11"/>
  <c r="G1112" i="11"/>
  <c r="H1112" i="11"/>
  <c r="I1112" i="11"/>
  <c r="K1112" i="11"/>
  <c r="G1113" i="11"/>
  <c r="H1113" i="11"/>
  <c r="I1113" i="11"/>
  <c r="K1113" i="11"/>
  <c r="G1114" i="11"/>
  <c r="H1114" i="11"/>
  <c r="I1114" i="11"/>
  <c r="K1114" i="11"/>
  <c r="G1115" i="11"/>
  <c r="H1115" i="11"/>
  <c r="I1115" i="11"/>
  <c r="K1115" i="11"/>
  <c r="G1116" i="11"/>
  <c r="H1116" i="11"/>
  <c r="I1116" i="11"/>
  <c r="K1116" i="11"/>
  <c r="G1117" i="11"/>
  <c r="H1117" i="11"/>
  <c r="I1117" i="11"/>
  <c r="K1117" i="11"/>
  <c r="G1118" i="11"/>
  <c r="H1118" i="11"/>
  <c r="I1118" i="11"/>
  <c r="K1118" i="11"/>
  <c r="G1119" i="11"/>
  <c r="H1119" i="11"/>
  <c r="I1119" i="11"/>
  <c r="K1119" i="11"/>
  <c r="G1120" i="11"/>
  <c r="H1120" i="11"/>
  <c r="I1120" i="11"/>
  <c r="K1120" i="11"/>
  <c r="G1121" i="11"/>
  <c r="H1121" i="11"/>
  <c r="I1121" i="11"/>
  <c r="K1121" i="11"/>
  <c r="G1122" i="11"/>
  <c r="H1122" i="11"/>
  <c r="I1122" i="11"/>
  <c r="K1122" i="11"/>
  <c r="G1123" i="11"/>
  <c r="H1123" i="11"/>
  <c r="I1123" i="11"/>
  <c r="K1123" i="11"/>
  <c r="G1124" i="11"/>
  <c r="H1124" i="11"/>
  <c r="I1124" i="11"/>
  <c r="K1124" i="11"/>
  <c r="G1125" i="11"/>
  <c r="H1125" i="11"/>
  <c r="I1125" i="11"/>
  <c r="K1125" i="11"/>
  <c r="G1126" i="11"/>
  <c r="H1126" i="11"/>
  <c r="I1126" i="11"/>
  <c r="K1126" i="11"/>
  <c r="G1127" i="11"/>
  <c r="H1127" i="11"/>
  <c r="I1127" i="11"/>
  <c r="K1127" i="11"/>
  <c r="G1128" i="11"/>
  <c r="H1128" i="11"/>
  <c r="I1128" i="11"/>
  <c r="K1128" i="11"/>
  <c r="G1129" i="11"/>
  <c r="H1129" i="11"/>
  <c r="I1129" i="11"/>
  <c r="K1129" i="11"/>
  <c r="G1130" i="11"/>
  <c r="H1130" i="11"/>
  <c r="I1130" i="11"/>
  <c r="K1130" i="11"/>
  <c r="G1131" i="11"/>
  <c r="H1131" i="11"/>
  <c r="I1131" i="11"/>
  <c r="K1131" i="11"/>
  <c r="L1131" i="11"/>
  <c r="G1132" i="11"/>
  <c r="H1132" i="11"/>
  <c r="I1132" i="11"/>
  <c r="K1132" i="11"/>
  <c r="L1132" i="11"/>
  <c r="G1133" i="11"/>
  <c r="H1133" i="11"/>
  <c r="I1133" i="11"/>
  <c r="K1133" i="11"/>
  <c r="L1133" i="11"/>
  <c r="G1134" i="11"/>
  <c r="H1134" i="11"/>
  <c r="I1134" i="11"/>
  <c r="K1134" i="11"/>
  <c r="L1134" i="11"/>
  <c r="G1135" i="11"/>
  <c r="H1135" i="11"/>
  <c r="I1135" i="11"/>
  <c r="K1135" i="11"/>
  <c r="L1135" i="11"/>
  <c r="G1136" i="11"/>
  <c r="H1136" i="11"/>
  <c r="I1136" i="11"/>
  <c r="K1136" i="11"/>
  <c r="L1136" i="11"/>
  <c r="G1137" i="11"/>
  <c r="H1137" i="11"/>
  <c r="I1137" i="11"/>
  <c r="K1137" i="11"/>
  <c r="L1137" i="11"/>
  <c r="G1138" i="11"/>
  <c r="H1138" i="11"/>
  <c r="I1138" i="11"/>
  <c r="K1138" i="11"/>
  <c r="L1138" i="11"/>
  <c r="G1139" i="11"/>
  <c r="H1139" i="11"/>
  <c r="I1139" i="11"/>
  <c r="K1139" i="11"/>
  <c r="L1139" i="11"/>
  <c r="G1140" i="11"/>
  <c r="H1140" i="11"/>
  <c r="I1140" i="11"/>
  <c r="K1140" i="11"/>
  <c r="L1140" i="11"/>
  <c r="G1141" i="11"/>
  <c r="H1141" i="11"/>
  <c r="I1141" i="11"/>
  <c r="K1141" i="11"/>
  <c r="L1141" i="11"/>
  <c r="G1142" i="11"/>
  <c r="H1142" i="11"/>
  <c r="I1142" i="11"/>
  <c r="K1142" i="11"/>
  <c r="L1142" i="11"/>
  <c r="G1143" i="11"/>
  <c r="H1143" i="11"/>
  <c r="I1143" i="11"/>
  <c r="K1143" i="11"/>
  <c r="L1143" i="11"/>
  <c r="G1144" i="11"/>
  <c r="H1144" i="11"/>
  <c r="I1144" i="11"/>
  <c r="K1144" i="11"/>
  <c r="L1144" i="11"/>
  <c r="G1145" i="11"/>
  <c r="H1145" i="11"/>
  <c r="I1145" i="11"/>
  <c r="K1145" i="11"/>
  <c r="L1145" i="11"/>
  <c r="G1146" i="11"/>
  <c r="H1146" i="11"/>
  <c r="I1146" i="11"/>
  <c r="K1146" i="11"/>
  <c r="L1146" i="11"/>
  <c r="G1147" i="11"/>
  <c r="H1147" i="11"/>
  <c r="I1147" i="11"/>
  <c r="K1147" i="11"/>
  <c r="L1147" i="11"/>
  <c r="G1148" i="11"/>
  <c r="H1148" i="11"/>
  <c r="I1148" i="11"/>
  <c r="K1148" i="11"/>
  <c r="L1148" i="11"/>
  <c r="G1149" i="11"/>
  <c r="H1149" i="11"/>
  <c r="I1149" i="11"/>
  <c r="K1149" i="11"/>
  <c r="L1149" i="11"/>
  <c r="G1150" i="11"/>
  <c r="H1150" i="11"/>
  <c r="I1150" i="11"/>
  <c r="K1150" i="11"/>
  <c r="L1150" i="11"/>
  <c r="G1151" i="11"/>
  <c r="H1151" i="11"/>
  <c r="I1151" i="11"/>
  <c r="K1151" i="11"/>
  <c r="L1151" i="11"/>
  <c r="G1152" i="11"/>
  <c r="H1152" i="11"/>
  <c r="I1152" i="11"/>
  <c r="K1152" i="11"/>
  <c r="L1152" i="11"/>
  <c r="G1153" i="11"/>
  <c r="H1153" i="11"/>
  <c r="I1153" i="11"/>
  <c r="K1153" i="11"/>
  <c r="L1153" i="11"/>
  <c r="G1154" i="11"/>
  <c r="H1154" i="11"/>
  <c r="I1154" i="11"/>
  <c r="K1154" i="11"/>
  <c r="L1154" i="11"/>
  <c r="G1155" i="11"/>
  <c r="H1155" i="11"/>
  <c r="I1155" i="11"/>
  <c r="K1155" i="11"/>
  <c r="L1155" i="11"/>
  <c r="G1156" i="11"/>
  <c r="H1156" i="11"/>
  <c r="I1156" i="11"/>
  <c r="K1156" i="11"/>
  <c r="L1156" i="11"/>
  <c r="G1157" i="11"/>
  <c r="H1157" i="11"/>
  <c r="I1157" i="11"/>
  <c r="K1157" i="11"/>
  <c r="L1157" i="11"/>
  <c r="G1158" i="11"/>
  <c r="H1158" i="11"/>
  <c r="I1158" i="11"/>
  <c r="K1158" i="11"/>
  <c r="L1158" i="11"/>
  <c r="G1159" i="11"/>
  <c r="H1159" i="11"/>
  <c r="I1159" i="11"/>
  <c r="K1159" i="11"/>
  <c r="L1159" i="11"/>
  <c r="G1160" i="11"/>
  <c r="H1160" i="11"/>
  <c r="I1160" i="11"/>
  <c r="K1160" i="11"/>
  <c r="L1160" i="11"/>
  <c r="G1161" i="11"/>
  <c r="H1161" i="11"/>
  <c r="I1161" i="11"/>
  <c r="K1161" i="11"/>
  <c r="L1161" i="11"/>
  <c r="G1162" i="11"/>
  <c r="H1162" i="11"/>
  <c r="I1162" i="11"/>
  <c r="K1162" i="11"/>
  <c r="L1162" i="11"/>
  <c r="G1163" i="11"/>
  <c r="H1163" i="11"/>
  <c r="I1163" i="11"/>
  <c r="K1163" i="11"/>
  <c r="L1163" i="11"/>
  <c r="G1164" i="11"/>
  <c r="H1164" i="11"/>
  <c r="I1164" i="11"/>
  <c r="K1164" i="11"/>
  <c r="L1164" i="11"/>
  <c r="G1165" i="11"/>
  <c r="H1165" i="11"/>
  <c r="I1165" i="11"/>
  <c r="K1165" i="11"/>
  <c r="L1165" i="11"/>
  <c r="G1166" i="11"/>
  <c r="H1166" i="11"/>
  <c r="I1166" i="11"/>
  <c r="K1166" i="11"/>
  <c r="L1166" i="11"/>
  <c r="G1167" i="11"/>
  <c r="H1167" i="11"/>
  <c r="I1167" i="11"/>
  <c r="K1167" i="11"/>
  <c r="L1167" i="11"/>
  <c r="G1168" i="11"/>
  <c r="H1168" i="11"/>
  <c r="I1168" i="11"/>
  <c r="K1168" i="11"/>
  <c r="L1168" i="11"/>
  <c r="G1169" i="11"/>
  <c r="H1169" i="11"/>
  <c r="I1169" i="11"/>
  <c r="K1169" i="11"/>
  <c r="L1169" i="11"/>
  <c r="G1170" i="11"/>
  <c r="H1170" i="11"/>
  <c r="I1170" i="11"/>
  <c r="K1170" i="11"/>
  <c r="L1170" i="11"/>
  <c r="G1171" i="11"/>
  <c r="H1171" i="11"/>
  <c r="I1171" i="11"/>
  <c r="K1171" i="11"/>
  <c r="L1171" i="11"/>
  <c r="K1071" i="11"/>
  <c r="I1071" i="11"/>
  <c r="H1071" i="11"/>
  <c r="G1071" i="11"/>
  <c r="G861" i="11"/>
  <c r="H861" i="11"/>
  <c r="I861" i="11"/>
  <c r="K861" i="11"/>
  <c r="G862" i="11"/>
  <c r="H862" i="11"/>
  <c r="I862" i="11"/>
  <c r="K862" i="11"/>
  <c r="G863" i="11"/>
  <c r="H863" i="11"/>
  <c r="I863" i="11"/>
  <c r="K863" i="11"/>
  <c r="G864" i="11"/>
  <c r="H864" i="11"/>
  <c r="I864" i="11"/>
  <c r="K864" i="11"/>
  <c r="G865" i="11"/>
  <c r="H865" i="11"/>
  <c r="I865" i="11"/>
  <c r="K865" i="11"/>
  <c r="G866" i="11"/>
  <c r="H866" i="11"/>
  <c r="I866" i="11"/>
  <c r="K866" i="11"/>
  <c r="G867" i="11"/>
  <c r="H867" i="11"/>
  <c r="I867" i="11"/>
  <c r="K867" i="11"/>
  <c r="G868" i="11"/>
  <c r="H868" i="11"/>
  <c r="I868" i="11"/>
  <c r="K868" i="11"/>
  <c r="G869" i="11"/>
  <c r="H869" i="11"/>
  <c r="I869" i="11"/>
  <c r="K869" i="11"/>
  <c r="G870" i="11"/>
  <c r="H870" i="11"/>
  <c r="I870" i="11"/>
  <c r="K870" i="11"/>
  <c r="G871" i="11"/>
  <c r="H871" i="11"/>
  <c r="I871" i="11"/>
  <c r="K871" i="11"/>
  <c r="G872" i="11"/>
  <c r="H872" i="11"/>
  <c r="I872" i="11"/>
  <c r="K872" i="11"/>
  <c r="G873" i="11"/>
  <c r="H873" i="11"/>
  <c r="I873" i="11"/>
  <c r="K873" i="11"/>
  <c r="G874" i="11"/>
  <c r="H874" i="11"/>
  <c r="I874" i="11"/>
  <c r="K874" i="11"/>
  <c r="G875" i="11"/>
  <c r="H875" i="11"/>
  <c r="I875" i="11"/>
  <c r="K875" i="11"/>
  <c r="G876" i="11"/>
  <c r="H876" i="11"/>
  <c r="I876" i="11"/>
  <c r="K876" i="11"/>
  <c r="G877" i="11"/>
  <c r="H877" i="11"/>
  <c r="I877" i="11"/>
  <c r="K877" i="11"/>
  <c r="G878" i="11"/>
  <c r="H878" i="11"/>
  <c r="I878" i="11"/>
  <c r="K878" i="11"/>
  <c r="G879" i="11"/>
  <c r="H879" i="11"/>
  <c r="I879" i="11"/>
  <c r="K879" i="11"/>
  <c r="G880" i="11"/>
  <c r="H880" i="11"/>
  <c r="I880" i="11"/>
  <c r="K880" i="11"/>
  <c r="G881" i="11"/>
  <c r="H881" i="11"/>
  <c r="I881" i="11"/>
  <c r="K881" i="11"/>
  <c r="G882" i="11"/>
  <c r="H882" i="11"/>
  <c r="I882" i="11"/>
  <c r="K882" i="11"/>
  <c r="G883" i="11"/>
  <c r="H883" i="11"/>
  <c r="I883" i="11"/>
  <c r="K883" i="11"/>
  <c r="G884" i="11"/>
  <c r="H884" i="11"/>
  <c r="I884" i="11"/>
  <c r="K884" i="11"/>
  <c r="G885" i="11"/>
  <c r="H885" i="11"/>
  <c r="I885" i="11"/>
  <c r="K885" i="11"/>
  <c r="G886" i="11"/>
  <c r="H886" i="11"/>
  <c r="I886" i="11"/>
  <c r="K886" i="11"/>
  <c r="G887" i="11"/>
  <c r="H887" i="11"/>
  <c r="I887" i="11"/>
  <c r="K887" i="11"/>
  <c r="G888" i="11"/>
  <c r="H888" i="11"/>
  <c r="I888" i="11"/>
  <c r="K888" i="11"/>
  <c r="G889" i="11"/>
  <c r="H889" i="11"/>
  <c r="I889" i="11"/>
  <c r="K889" i="11"/>
  <c r="G890" i="11"/>
  <c r="H890" i="11"/>
  <c r="I890" i="11"/>
  <c r="K890" i="11"/>
  <c r="G891" i="11"/>
  <c r="H891" i="11"/>
  <c r="I891" i="11"/>
  <c r="K891" i="11"/>
  <c r="G892" i="11"/>
  <c r="H892" i="11"/>
  <c r="I892" i="11"/>
  <c r="K892" i="11"/>
  <c r="G893" i="11"/>
  <c r="H893" i="11"/>
  <c r="I893" i="11"/>
  <c r="K893" i="11"/>
  <c r="G894" i="11"/>
  <c r="H894" i="11"/>
  <c r="I894" i="11"/>
  <c r="K894" i="11"/>
  <c r="G895" i="11"/>
  <c r="H895" i="11"/>
  <c r="I895" i="11"/>
  <c r="K895" i="11"/>
  <c r="G896" i="11"/>
  <c r="H896" i="11"/>
  <c r="I896" i="11"/>
  <c r="K896" i="11"/>
  <c r="G897" i="11"/>
  <c r="H897" i="11"/>
  <c r="I897" i="11"/>
  <c r="K897" i="11"/>
  <c r="G898" i="11"/>
  <c r="H898" i="11"/>
  <c r="I898" i="11"/>
  <c r="K898" i="11"/>
  <c r="G899" i="11"/>
  <c r="H899" i="11"/>
  <c r="I899" i="11"/>
  <c r="K899" i="11"/>
  <c r="G900" i="11"/>
  <c r="H900" i="11"/>
  <c r="I900" i="11"/>
  <c r="K900" i="11"/>
  <c r="G901" i="11"/>
  <c r="H901" i="11"/>
  <c r="I901" i="11"/>
  <c r="K901" i="11"/>
  <c r="G902" i="11"/>
  <c r="H902" i="11"/>
  <c r="I902" i="11"/>
  <c r="K902" i="11"/>
  <c r="G903" i="11"/>
  <c r="H903" i="11"/>
  <c r="I903" i="11"/>
  <c r="K903" i="11"/>
  <c r="G904" i="11"/>
  <c r="H904" i="11"/>
  <c r="I904" i="11"/>
  <c r="K904" i="11"/>
  <c r="G905" i="11"/>
  <c r="H905" i="11"/>
  <c r="I905" i="11"/>
  <c r="K905" i="11"/>
  <c r="G906" i="11"/>
  <c r="H906" i="11"/>
  <c r="I906" i="11"/>
  <c r="K906" i="11"/>
  <c r="G907" i="11"/>
  <c r="H907" i="11"/>
  <c r="I907" i="11"/>
  <c r="K907" i="11"/>
  <c r="G908" i="11"/>
  <c r="H908" i="11"/>
  <c r="I908" i="11"/>
  <c r="K908" i="11"/>
  <c r="G909" i="11"/>
  <c r="H909" i="11"/>
  <c r="I909" i="11"/>
  <c r="K909" i="11"/>
  <c r="G910" i="11"/>
  <c r="H910" i="11"/>
  <c r="I910" i="11"/>
  <c r="K910" i="11"/>
  <c r="G911" i="11"/>
  <c r="H911" i="11"/>
  <c r="I911" i="11"/>
  <c r="K911" i="11"/>
  <c r="G912" i="11"/>
  <c r="H912" i="11"/>
  <c r="I912" i="11"/>
  <c r="K912" i="11"/>
  <c r="G913" i="11"/>
  <c r="H913" i="11"/>
  <c r="I913" i="11"/>
  <c r="K913" i="11"/>
  <c r="G914" i="11"/>
  <c r="H914" i="11"/>
  <c r="I914" i="11"/>
  <c r="K914" i="11"/>
  <c r="G915" i="11"/>
  <c r="H915" i="11"/>
  <c r="I915" i="11"/>
  <c r="K915" i="11"/>
  <c r="G916" i="11"/>
  <c r="H916" i="11"/>
  <c r="I916" i="11"/>
  <c r="K916" i="11"/>
  <c r="G917" i="11"/>
  <c r="H917" i="11"/>
  <c r="I917" i="11"/>
  <c r="K917" i="11"/>
  <c r="G918" i="11"/>
  <c r="H918" i="11"/>
  <c r="I918" i="11"/>
  <c r="K918" i="11"/>
  <c r="G919" i="11"/>
  <c r="H919" i="11"/>
  <c r="I919" i="11"/>
  <c r="K919" i="11"/>
  <c r="G920" i="11"/>
  <c r="H920" i="11"/>
  <c r="I920" i="11"/>
  <c r="K920" i="11"/>
  <c r="L920" i="11"/>
  <c r="G921" i="11"/>
  <c r="H921" i="11"/>
  <c r="I921" i="11"/>
  <c r="K921" i="11"/>
  <c r="L921" i="11"/>
  <c r="G922" i="11"/>
  <c r="H922" i="11"/>
  <c r="I922" i="11"/>
  <c r="K922" i="11"/>
  <c r="L922" i="11"/>
  <c r="G923" i="11"/>
  <c r="H923" i="11"/>
  <c r="I923" i="11"/>
  <c r="K923" i="11"/>
  <c r="L923" i="11"/>
  <c r="G924" i="11"/>
  <c r="H924" i="11"/>
  <c r="I924" i="11"/>
  <c r="K924" i="11"/>
  <c r="L924" i="11"/>
  <c r="G925" i="11"/>
  <c r="H925" i="11"/>
  <c r="I925" i="11"/>
  <c r="K925" i="11"/>
  <c r="L925" i="11"/>
  <c r="G926" i="11"/>
  <c r="H926" i="11"/>
  <c r="I926" i="11"/>
  <c r="K926" i="11"/>
  <c r="L926" i="11"/>
  <c r="G927" i="11"/>
  <c r="H927" i="11"/>
  <c r="I927" i="11"/>
  <c r="K927" i="11"/>
  <c r="L927" i="11"/>
  <c r="G928" i="11"/>
  <c r="H928" i="11"/>
  <c r="I928" i="11"/>
  <c r="K928" i="11"/>
  <c r="L928" i="11"/>
  <c r="G929" i="11"/>
  <c r="H929" i="11"/>
  <c r="I929" i="11"/>
  <c r="K929" i="11"/>
  <c r="L929" i="11"/>
  <c r="G930" i="11"/>
  <c r="H930" i="11"/>
  <c r="I930" i="11"/>
  <c r="K930" i="11"/>
  <c r="L930" i="11"/>
  <c r="G931" i="11"/>
  <c r="H931" i="11"/>
  <c r="I931" i="11"/>
  <c r="K931" i="11"/>
  <c r="L931" i="11"/>
  <c r="G932" i="11"/>
  <c r="H932" i="11"/>
  <c r="I932" i="11"/>
  <c r="K932" i="11"/>
  <c r="L932" i="11"/>
  <c r="G933" i="11"/>
  <c r="H933" i="11"/>
  <c r="I933" i="11"/>
  <c r="K933" i="11"/>
  <c r="L933" i="11"/>
  <c r="G934" i="11"/>
  <c r="H934" i="11"/>
  <c r="I934" i="11"/>
  <c r="K934" i="11"/>
  <c r="L934" i="11"/>
  <c r="G935" i="11"/>
  <c r="H935" i="11"/>
  <c r="I935" i="11"/>
  <c r="K935" i="11"/>
  <c r="L935" i="11"/>
  <c r="G936" i="11"/>
  <c r="H936" i="11"/>
  <c r="I936" i="11"/>
  <c r="K936" i="11"/>
  <c r="L936" i="11"/>
  <c r="G937" i="11"/>
  <c r="H937" i="11"/>
  <c r="I937" i="11"/>
  <c r="K937" i="11"/>
  <c r="L937" i="11"/>
  <c r="G938" i="11"/>
  <c r="H938" i="11"/>
  <c r="I938" i="11"/>
  <c r="K938" i="11"/>
  <c r="L938" i="11"/>
  <c r="G939" i="11"/>
  <c r="H939" i="11"/>
  <c r="I939" i="11"/>
  <c r="K939" i="11"/>
  <c r="L939" i="11"/>
  <c r="G940" i="11"/>
  <c r="H940" i="11"/>
  <c r="I940" i="11"/>
  <c r="K940" i="11"/>
  <c r="L940" i="11"/>
  <c r="G941" i="11"/>
  <c r="H941" i="11"/>
  <c r="I941" i="11"/>
  <c r="K941" i="11"/>
  <c r="L941" i="11"/>
  <c r="G942" i="11"/>
  <c r="H942" i="11"/>
  <c r="I942" i="11"/>
  <c r="K942" i="11"/>
  <c r="L942" i="11"/>
  <c r="G943" i="11"/>
  <c r="H943" i="11"/>
  <c r="I943" i="11"/>
  <c r="K943" i="11"/>
  <c r="L943" i="11"/>
  <c r="G944" i="11"/>
  <c r="H944" i="11"/>
  <c r="I944" i="11"/>
  <c r="K944" i="11"/>
  <c r="L944" i="11"/>
  <c r="G945" i="11"/>
  <c r="H945" i="11"/>
  <c r="I945" i="11"/>
  <c r="K945" i="11"/>
  <c r="L945" i="11"/>
  <c r="G946" i="11"/>
  <c r="H946" i="11"/>
  <c r="I946" i="11"/>
  <c r="K946" i="11"/>
  <c r="L946" i="11"/>
  <c r="G947" i="11"/>
  <c r="H947" i="11"/>
  <c r="I947" i="11"/>
  <c r="K947" i="11"/>
  <c r="L947" i="11"/>
  <c r="G948" i="11"/>
  <c r="H948" i="11"/>
  <c r="I948" i="11"/>
  <c r="K948" i="11"/>
  <c r="L948" i="11"/>
  <c r="G949" i="11"/>
  <c r="H949" i="11"/>
  <c r="I949" i="11"/>
  <c r="K949" i="11"/>
  <c r="L949" i="11"/>
  <c r="G950" i="11"/>
  <c r="H950" i="11"/>
  <c r="I950" i="11"/>
  <c r="K950" i="11"/>
  <c r="L950" i="11"/>
  <c r="G951" i="11"/>
  <c r="H951" i="11"/>
  <c r="I951" i="11"/>
  <c r="K951" i="11"/>
  <c r="L951" i="11"/>
  <c r="G952" i="11"/>
  <c r="H952" i="11"/>
  <c r="I952" i="11"/>
  <c r="K952" i="11"/>
  <c r="L952" i="11"/>
  <c r="G953" i="11"/>
  <c r="H953" i="11"/>
  <c r="I953" i="11"/>
  <c r="K953" i="11"/>
  <c r="L953" i="11"/>
  <c r="G954" i="11"/>
  <c r="H954" i="11"/>
  <c r="I954" i="11"/>
  <c r="K954" i="11"/>
  <c r="L954" i="11"/>
  <c r="G955" i="11"/>
  <c r="H955" i="11"/>
  <c r="I955" i="11"/>
  <c r="K955" i="11"/>
  <c r="L955" i="11"/>
  <c r="G956" i="11"/>
  <c r="H956" i="11"/>
  <c r="I956" i="11"/>
  <c r="K956" i="11"/>
  <c r="L956" i="11"/>
  <c r="G957" i="11"/>
  <c r="H957" i="11"/>
  <c r="I957" i="11"/>
  <c r="K957" i="11"/>
  <c r="L957" i="11"/>
  <c r="G958" i="11"/>
  <c r="H958" i="11"/>
  <c r="I958" i="11"/>
  <c r="K958" i="11"/>
  <c r="L958" i="11"/>
  <c r="G959" i="11"/>
  <c r="H959" i="11"/>
  <c r="I959" i="11"/>
  <c r="K959" i="11"/>
  <c r="L959" i="11"/>
  <c r="G960" i="11"/>
  <c r="H960" i="11"/>
  <c r="I960" i="11"/>
  <c r="K960" i="11"/>
  <c r="L960" i="11"/>
  <c r="K860" i="11"/>
  <c r="I860" i="11"/>
  <c r="H860" i="11"/>
  <c r="G860" i="11"/>
  <c r="G650" i="11"/>
  <c r="H650" i="11"/>
  <c r="I650" i="11"/>
  <c r="K650" i="11"/>
  <c r="G651" i="11"/>
  <c r="H651" i="11"/>
  <c r="I651" i="11"/>
  <c r="K651" i="11"/>
  <c r="G652" i="11"/>
  <c r="H652" i="11"/>
  <c r="I652" i="11"/>
  <c r="K652" i="11"/>
  <c r="G653" i="11"/>
  <c r="H653" i="11"/>
  <c r="I653" i="11"/>
  <c r="K653" i="11"/>
  <c r="G654" i="11"/>
  <c r="H654" i="11"/>
  <c r="I654" i="11"/>
  <c r="K654" i="11"/>
  <c r="G655" i="11"/>
  <c r="H655" i="11"/>
  <c r="I655" i="11"/>
  <c r="K655" i="11"/>
  <c r="G656" i="11"/>
  <c r="H656" i="11"/>
  <c r="I656" i="11"/>
  <c r="K656" i="11"/>
  <c r="G657" i="11"/>
  <c r="H657" i="11"/>
  <c r="I657" i="11"/>
  <c r="K657" i="11"/>
  <c r="G658" i="11"/>
  <c r="H658" i="11"/>
  <c r="I658" i="11"/>
  <c r="K658" i="11"/>
  <c r="G659" i="11"/>
  <c r="H659" i="11"/>
  <c r="I659" i="11"/>
  <c r="K659" i="11"/>
  <c r="G660" i="11"/>
  <c r="H660" i="11"/>
  <c r="I660" i="11"/>
  <c r="K660" i="11"/>
  <c r="G661" i="11"/>
  <c r="H661" i="11"/>
  <c r="I661" i="11"/>
  <c r="K661" i="11"/>
  <c r="G662" i="11"/>
  <c r="H662" i="11"/>
  <c r="I662" i="11"/>
  <c r="K662" i="11"/>
  <c r="G663" i="11"/>
  <c r="H663" i="11"/>
  <c r="I663" i="11"/>
  <c r="K663" i="11"/>
  <c r="G664" i="11"/>
  <c r="H664" i="11"/>
  <c r="I664" i="11"/>
  <c r="K664" i="11"/>
  <c r="G665" i="11"/>
  <c r="H665" i="11"/>
  <c r="I665" i="11"/>
  <c r="K665" i="11"/>
  <c r="G666" i="11"/>
  <c r="H666" i="11"/>
  <c r="I666" i="11"/>
  <c r="K666" i="11"/>
  <c r="G667" i="11"/>
  <c r="H667" i="11"/>
  <c r="I667" i="11"/>
  <c r="K667" i="11"/>
  <c r="G668" i="11"/>
  <c r="H668" i="11"/>
  <c r="I668" i="11"/>
  <c r="K668" i="11"/>
  <c r="G669" i="11"/>
  <c r="H669" i="11"/>
  <c r="I669" i="11"/>
  <c r="K669" i="11"/>
  <c r="G670" i="11"/>
  <c r="H670" i="11"/>
  <c r="I670" i="11"/>
  <c r="K670" i="11"/>
  <c r="G671" i="11"/>
  <c r="H671" i="11"/>
  <c r="I671" i="11"/>
  <c r="K671" i="11"/>
  <c r="G672" i="11"/>
  <c r="H672" i="11"/>
  <c r="I672" i="11"/>
  <c r="K672" i="11"/>
  <c r="G673" i="11"/>
  <c r="H673" i="11"/>
  <c r="I673" i="11"/>
  <c r="K673" i="11"/>
  <c r="G674" i="11"/>
  <c r="H674" i="11"/>
  <c r="I674" i="11"/>
  <c r="K674" i="11"/>
  <c r="G675" i="11"/>
  <c r="H675" i="11"/>
  <c r="I675" i="11"/>
  <c r="K675" i="11"/>
  <c r="G676" i="11"/>
  <c r="H676" i="11"/>
  <c r="I676" i="11"/>
  <c r="K676" i="11"/>
  <c r="G677" i="11"/>
  <c r="H677" i="11"/>
  <c r="I677" i="11"/>
  <c r="K677" i="11"/>
  <c r="G678" i="11"/>
  <c r="H678" i="11"/>
  <c r="I678" i="11"/>
  <c r="K678" i="11"/>
  <c r="G679" i="11"/>
  <c r="H679" i="11"/>
  <c r="I679" i="11"/>
  <c r="K679" i="11"/>
  <c r="G680" i="11"/>
  <c r="H680" i="11"/>
  <c r="I680" i="11"/>
  <c r="K680" i="11"/>
  <c r="G681" i="11"/>
  <c r="H681" i="11"/>
  <c r="I681" i="11"/>
  <c r="K681" i="11"/>
  <c r="G682" i="11"/>
  <c r="H682" i="11"/>
  <c r="I682" i="11"/>
  <c r="K682" i="11"/>
  <c r="G683" i="11"/>
  <c r="H683" i="11"/>
  <c r="I683" i="11"/>
  <c r="K683" i="11"/>
  <c r="G684" i="11"/>
  <c r="H684" i="11"/>
  <c r="I684" i="11"/>
  <c r="K684" i="11"/>
  <c r="G685" i="11"/>
  <c r="H685" i="11"/>
  <c r="I685" i="11"/>
  <c r="K685" i="11"/>
  <c r="G686" i="11"/>
  <c r="H686" i="11"/>
  <c r="I686" i="11"/>
  <c r="K686" i="11"/>
  <c r="G687" i="11"/>
  <c r="H687" i="11"/>
  <c r="I687" i="11"/>
  <c r="K687" i="11"/>
  <c r="G688" i="11"/>
  <c r="H688" i="11"/>
  <c r="I688" i="11"/>
  <c r="K688" i="11"/>
  <c r="G689" i="11"/>
  <c r="H689" i="11"/>
  <c r="I689" i="11"/>
  <c r="K689" i="11"/>
  <c r="G690" i="11"/>
  <c r="H690" i="11"/>
  <c r="I690" i="11"/>
  <c r="K690" i="11"/>
  <c r="G691" i="11"/>
  <c r="H691" i="11"/>
  <c r="I691" i="11"/>
  <c r="K691" i="11"/>
  <c r="G692" i="11"/>
  <c r="H692" i="11"/>
  <c r="I692" i="11"/>
  <c r="K692" i="11"/>
  <c r="G693" i="11"/>
  <c r="H693" i="11"/>
  <c r="I693" i="11"/>
  <c r="K693" i="11"/>
  <c r="G694" i="11"/>
  <c r="H694" i="11"/>
  <c r="I694" i="11"/>
  <c r="K694" i="11"/>
  <c r="G695" i="11"/>
  <c r="H695" i="11"/>
  <c r="I695" i="11"/>
  <c r="K695" i="11"/>
  <c r="G696" i="11"/>
  <c r="H696" i="11"/>
  <c r="I696" i="11"/>
  <c r="K696" i="11"/>
  <c r="G697" i="11"/>
  <c r="H697" i="11"/>
  <c r="I697" i="11"/>
  <c r="K697" i="11"/>
  <c r="G698" i="11"/>
  <c r="H698" i="11"/>
  <c r="I698" i="11"/>
  <c r="K698" i="11"/>
  <c r="G699" i="11"/>
  <c r="H699" i="11"/>
  <c r="I699" i="11"/>
  <c r="K699" i="11"/>
  <c r="G700" i="11"/>
  <c r="H700" i="11"/>
  <c r="I700" i="11"/>
  <c r="K700" i="11"/>
  <c r="G701" i="11"/>
  <c r="H701" i="11"/>
  <c r="I701" i="11"/>
  <c r="K701" i="11"/>
  <c r="G702" i="11"/>
  <c r="H702" i="11"/>
  <c r="I702" i="11"/>
  <c r="K702" i="11"/>
  <c r="G703" i="11"/>
  <c r="H703" i="11"/>
  <c r="I703" i="11"/>
  <c r="K703" i="11"/>
  <c r="G704" i="11"/>
  <c r="H704" i="11"/>
  <c r="I704" i="11"/>
  <c r="K704" i="11"/>
  <c r="G705" i="11"/>
  <c r="H705" i="11"/>
  <c r="I705" i="11"/>
  <c r="K705" i="11"/>
  <c r="G706" i="11"/>
  <c r="H706" i="11"/>
  <c r="I706" i="11"/>
  <c r="K706" i="11"/>
  <c r="G707" i="11"/>
  <c r="H707" i="11"/>
  <c r="I707" i="11"/>
  <c r="K707" i="11"/>
  <c r="G708" i="11"/>
  <c r="H708" i="11"/>
  <c r="I708" i="11"/>
  <c r="K708" i="11"/>
  <c r="G709" i="11"/>
  <c r="H709" i="11"/>
  <c r="I709" i="11"/>
  <c r="K709" i="11"/>
  <c r="L709" i="11"/>
  <c r="G710" i="11"/>
  <c r="H710" i="11"/>
  <c r="I710" i="11"/>
  <c r="K710" i="11"/>
  <c r="L710" i="11"/>
  <c r="G711" i="11"/>
  <c r="H711" i="11"/>
  <c r="I711" i="11"/>
  <c r="K711" i="11"/>
  <c r="L711" i="11"/>
  <c r="G712" i="11"/>
  <c r="H712" i="11"/>
  <c r="I712" i="11"/>
  <c r="K712" i="11"/>
  <c r="L712" i="11"/>
  <c r="G713" i="11"/>
  <c r="H713" i="11"/>
  <c r="I713" i="11"/>
  <c r="K713" i="11"/>
  <c r="L713" i="11"/>
  <c r="G714" i="11"/>
  <c r="H714" i="11"/>
  <c r="I714" i="11"/>
  <c r="K714" i="11"/>
  <c r="L714" i="11"/>
  <c r="G715" i="11"/>
  <c r="H715" i="11"/>
  <c r="I715" i="11"/>
  <c r="K715" i="11"/>
  <c r="L715" i="11"/>
  <c r="G716" i="11"/>
  <c r="H716" i="11"/>
  <c r="I716" i="11"/>
  <c r="K716" i="11"/>
  <c r="L716" i="11"/>
  <c r="G717" i="11"/>
  <c r="H717" i="11"/>
  <c r="I717" i="11"/>
  <c r="K717" i="11"/>
  <c r="L717" i="11"/>
  <c r="G718" i="11"/>
  <c r="H718" i="11"/>
  <c r="I718" i="11"/>
  <c r="K718" i="11"/>
  <c r="L718" i="11"/>
  <c r="G719" i="11"/>
  <c r="H719" i="11"/>
  <c r="I719" i="11"/>
  <c r="K719" i="11"/>
  <c r="L719" i="11"/>
  <c r="G720" i="11"/>
  <c r="H720" i="11"/>
  <c r="I720" i="11"/>
  <c r="K720" i="11"/>
  <c r="L720" i="11"/>
  <c r="G721" i="11"/>
  <c r="H721" i="11"/>
  <c r="I721" i="11"/>
  <c r="K721" i="11"/>
  <c r="L721" i="11"/>
  <c r="G722" i="11"/>
  <c r="H722" i="11"/>
  <c r="I722" i="11"/>
  <c r="K722" i="11"/>
  <c r="L722" i="11"/>
  <c r="G723" i="11"/>
  <c r="H723" i="11"/>
  <c r="I723" i="11"/>
  <c r="K723" i="11"/>
  <c r="L723" i="11"/>
  <c r="G724" i="11"/>
  <c r="H724" i="11"/>
  <c r="I724" i="11"/>
  <c r="K724" i="11"/>
  <c r="L724" i="11"/>
  <c r="G725" i="11"/>
  <c r="H725" i="11"/>
  <c r="I725" i="11"/>
  <c r="K725" i="11"/>
  <c r="L725" i="11"/>
  <c r="G726" i="11"/>
  <c r="H726" i="11"/>
  <c r="I726" i="11"/>
  <c r="K726" i="11"/>
  <c r="L726" i="11"/>
  <c r="G727" i="11"/>
  <c r="H727" i="11"/>
  <c r="I727" i="11"/>
  <c r="K727" i="11"/>
  <c r="L727" i="11"/>
  <c r="G728" i="11"/>
  <c r="H728" i="11"/>
  <c r="I728" i="11"/>
  <c r="K728" i="11"/>
  <c r="L728" i="11"/>
  <c r="G729" i="11"/>
  <c r="H729" i="11"/>
  <c r="I729" i="11"/>
  <c r="K729" i="11"/>
  <c r="L729" i="11"/>
  <c r="G730" i="11"/>
  <c r="H730" i="11"/>
  <c r="I730" i="11"/>
  <c r="K730" i="11"/>
  <c r="L730" i="11"/>
  <c r="G731" i="11"/>
  <c r="H731" i="11"/>
  <c r="I731" i="11"/>
  <c r="K731" i="11"/>
  <c r="L731" i="11"/>
  <c r="G732" i="11"/>
  <c r="H732" i="11"/>
  <c r="I732" i="11"/>
  <c r="K732" i="11"/>
  <c r="L732" i="11"/>
  <c r="G733" i="11"/>
  <c r="H733" i="11"/>
  <c r="I733" i="11"/>
  <c r="K733" i="11"/>
  <c r="L733" i="11"/>
  <c r="G734" i="11"/>
  <c r="H734" i="11"/>
  <c r="I734" i="11"/>
  <c r="K734" i="11"/>
  <c r="L734" i="11"/>
  <c r="G735" i="11"/>
  <c r="H735" i="11"/>
  <c r="I735" i="11"/>
  <c r="K735" i="11"/>
  <c r="L735" i="11"/>
  <c r="G736" i="11"/>
  <c r="H736" i="11"/>
  <c r="I736" i="11"/>
  <c r="K736" i="11"/>
  <c r="L736" i="11"/>
  <c r="G737" i="11"/>
  <c r="H737" i="11"/>
  <c r="I737" i="11"/>
  <c r="K737" i="11"/>
  <c r="L737" i="11"/>
  <c r="G738" i="11"/>
  <c r="H738" i="11"/>
  <c r="I738" i="11"/>
  <c r="K738" i="11"/>
  <c r="L738" i="11"/>
  <c r="G739" i="11"/>
  <c r="H739" i="11"/>
  <c r="I739" i="11"/>
  <c r="K739" i="11"/>
  <c r="L739" i="11"/>
  <c r="G740" i="11"/>
  <c r="H740" i="11"/>
  <c r="I740" i="11"/>
  <c r="K740" i="11"/>
  <c r="L740" i="11"/>
  <c r="G741" i="11"/>
  <c r="H741" i="11"/>
  <c r="I741" i="11"/>
  <c r="K741" i="11"/>
  <c r="L741" i="11"/>
  <c r="G742" i="11"/>
  <c r="H742" i="11"/>
  <c r="I742" i="11"/>
  <c r="K742" i="11"/>
  <c r="L742" i="11"/>
  <c r="G743" i="11"/>
  <c r="H743" i="11"/>
  <c r="I743" i="11"/>
  <c r="K743" i="11"/>
  <c r="L743" i="11"/>
  <c r="G744" i="11"/>
  <c r="H744" i="11"/>
  <c r="I744" i="11"/>
  <c r="K744" i="11"/>
  <c r="L744" i="11"/>
  <c r="G745" i="11"/>
  <c r="H745" i="11"/>
  <c r="I745" i="11"/>
  <c r="K745" i="11"/>
  <c r="L745" i="11"/>
  <c r="G746" i="11"/>
  <c r="H746" i="11"/>
  <c r="I746" i="11"/>
  <c r="K746" i="11"/>
  <c r="L746" i="11"/>
  <c r="G747" i="11"/>
  <c r="H747" i="11"/>
  <c r="I747" i="11"/>
  <c r="K747" i="11"/>
  <c r="L747" i="11"/>
  <c r="G748" i="11"/>
  <c r="H748" i="11"/>
  <c r="I748" i="11"/>
  <c r="K748" i="11"/>
  <c r="L748" i="11"/>
  <c r="G749" i="11"/>
  <c r="H749" i="11"/>
  <c r="I749" i="11"/>
  <c r="K749" i="11"/>
  <c r="L749" i="11"/>
  <c r="K649" i="11"/>
  <c r="I649" i="11"/>
  <c r="H649" i="11"/>
  <c r="G649" i="11"/>
  <c r="G549" i="11"/>
  <c r="H549" i="11"/>
  <c r="I549" i="11"/>
  <c r="K549" i="11"/>
  <c r="G550" i="11"/>
  <c r="H550" i="11"/>
  <c r="I550" i="11"/>
  <c r="K550" i="11"/>
  <c r="G551" i="11"/>
  <c r="H551" i="11"/>
  <c r="I551" i="11"/>
  <c r="K551" i="11"/>
  <c r="G552" i="11"/>
  <c r="H552" i="11"/>
  <c r="I552" i="11"/>
  <c r="K552" i="11"/>
  <c r="G553" i="11"/>
  <c r="H553" i="11"/>
  <c r="I553" i="11"/>
  <c r="K553" i="11"/>
  <c r="G554" i="11"/>
  <c r="H554" i="11"/>
  <c r="I554" i="11"/>
  <c r="K554" i="11"/>
  <c r="G555" i="11"/>
  <c r="H555" i="11"/>
  <c r="I555" i="11"/>
  <c r="K555" i="11"/>
  <c r="G556" i="11"/>
  <c r="H556" i="11"/>
  <c r="I556" i="11"/>
  <c r="K556" i="11"/>
  <c r="G557" i="11"/>
  <c r="H557" i="11"/>
  <c r="I557" i="11"/>
  <c r="K557" i="11"/>
  <c r="G558" i="11"/>
  <c r="H558" i="11"/>
  <c r="I558" i="11"/>
  <c r="K558" i="11"/>
  <c r="G559" i="11"/>
  <c r="H559" i="11"/>
  <c r="I559" i="11"/>
  <c r="K559" i="11"/>
  <c r="G560" i="11"/>
  <c r="H560" i="11"/>
  <c r="I560" i="11"/>
  <c r="K560" i="11"/>
  <c r="G561" i="11"/>
  <c r="H561" i="11"/>
  <c r="I561" i="11"/>
  <c r="K561" i="11"/>
  <c r="G562" i="11"/>
  <c r="H562" i="11"/>
  <c r="I562" i="11"/>
  <c r="K562" i="11"/>
  <c r="G563" i="11"/>
  <c r="H563" i="11"/>
  <c r="I563" i="11"/>
  <c r="K563" i="11"/>
  <c r="G564" i="11"/>
  <c r="H564" i="11"/>
  <c r="I564" i="11"/>
  <c r="K564" i="11"/>
  <c r="G565" i="11"/>
  <c r="H565" i="11"/>
  <c r="I565" i="11"/>
  <c r="K565" i="11"/>
  <c r="G566" i="11"/>
  <c r="H566" i="11"/>
  <c r="I566" i="11"/>
  <c r="K566" i="11"/>
  <c r="G567" i="11"/>
  <c r="H567" i="11"/>
  <c r="I567" i="11"/>
  <c r="K567" i="11"/>
  <c r="G568" i="11"/>
  <c r="H568" i="11"/>
  <c r="I568" i="11"/>
  <c r="K568" i="11"/>
  <c r="G569" i="11"/>
  <c r="H569" i="11"/>
  <c r="I569" i="11"/>
  <c r="K569" i="11"/>
  <c r="G570" i="11"/>
  <c r="H570" i="11"/>
  <c r="I570" i="11"/>
  <c r="K570" i="11"/>
  <c r="G571" i="11"/>
  <c r="H571" i="11"/>
  <c r="I571" i="11"/>
  <c r="K571" i="11"/>
  <c r="G572" i="11"/>
  <c r="H572" i="11"/>
  <c r="I572" i="11"/>
  <c r="K572" i="11"/>
  <c r="G573" i="11"/>
  <c r="H573" i="11"/>
  <c r="I573" i="11"/>
  <c r="K573" i="11"/>
  <c r="G574" i="11"/>
  <c r="H574" i="11"/>
  <c r="I574" i="11"/>
  <c r="K574" i="11"/>
  <c r="G575" i="11"/>
  <c r="H575" i="11"/>
  <c r="I575" i="11"/>
  <c r="K575" i="11"/>
  <c r="G576" i="11"/>
  <c r="H576" i="11"/>
  <c r="I576" i="11"/>
  <c r="K576" i="11"/>
  <c r="G577" i="11"/>
  <c r="H577" i="11"/>
  <c r="I577" i="11"/>
  <c r="K577" i="11"/>
  <c r="G578" i="11"/>
  <c r="H578" i="11"/>
  <c r="I578" i="11"/>
  <c r="K578" i="11"/>
  <c r="G579" i="11"/>
  <c r="H579" i="11"/>
  <c r="I579" i="11"/>
  <c r="K579" i="11"/>
  <c r="G580" i="11"/>
  <c r="H580" i="11"/>
  <c r="I580" i="11"/>
  <c r="K580" i="11"/>
  <c r="G581" i="11"/>
  <c r="H581" i="11"/>
  <c r="I581" i="11"/>
  <c r="K581" i="11"/>
  <c r="G582" i="11"/>
  <c r="H582" i="11"/>
  <c r="I582" i="11"/>
  <c r="K582" i="11"/>
  <c r="G583" i="11"/>
  <c r="H583" i="11"/>
  <c r="I583" i="11"/>
  <c r="K583" i="11"/>
  <c r="G584" i="11"/>
  <c r="H584" i="11"/>
  <c r="I584" i="11"/>
  <c r="K584" i="11"/>
  <c r="G585" i="11"/>
  <c r="H585" i="11"/>
  <c r="I585" i="11"/>
  <c r="K585" i="11"/>
  <c r="G586" i="11"/>
  <c r="H586" i="11"/>
  <c r="I586" i="11"/>
  <c r="K586" i="11"/>
  <c r="G587" i="11"/>
  <c r="H587" i="11"/>
  <c r="I587" i="11"/>
  <c r="K587" i="11"/>
  <c r="G588" i="11"/>
  <c r="H588" i="11"/>
  <c r="I588" i="11"/>
  <c r="K588" i="11"/>
  <c r="G589" i="11"/>
  <c r="H589" i="11"/>
  <c r="I589" i="11"/>
  <c r="K589" i="11"/>
  <c r="G590" i="11"/>
  <c r="H590" i="11"/>
  <c r="I590" i="11"/>
  <c r="K590" i="11"/>
  <c r="G591" i="11"/>
  <c r="H591" i="11"/>
  <c r="I591" i="11"/>
  <c r="K591" i="11"/>
  <c r="G592" i="11"/>
  <c r="H592" i="11"/>
  <c r="I592" i="11"/>
  <c r="K592" i="11"/>
  <c r="G593" i="11"/>
  <c r="H593" i="11"/>
  <c r="I593" i="11"/>
  <c r="K593" i="11"/>
  <c r="G594" i="11"/>
  <c r="H594" i="11"/>
  <c r="I594" i="11"/>
  <c r="K594" i="11"/>
  <c r="G595" i="11"/>
  <c r="H595" i="11"/>
  <c r="I595" i="11"/>
  <c r="K595" i="11"/>
  <c r="G596" i="11"/>
  <c r="H596" i="11"/>
  <c r="I596" i="11"/>
  <c r="K596" i="11"/>
  <c r="G597" i="11"/>
  <c r="H597" i="11"/>
  <c r="I597" i="11"/>
  <c r="K597" i="11"/>
  <c r="G598" i="11"/>
  <c r="H598" i="11"/>
  <c r="I598" i="11"/>
  <c r="K598" i="11"/>
  <c r="G599" i="11"/>
  <c r="H599" i="11"/>
  <c r="I599" i="11"/>
  <c r="K599" i="11"/>
  <c r="G600" i="11"/>
  <c r="H600" i="11"/>
  <c r="I600" i="11"/>
  <c r="K600" i="11"/>
  <c r="G601" i="11"/>
  <c r="H601" i="11"/>
  <c r="I601" i="11"/>
  <c r="K601" i="11"/>
  <c r="G602" i="11"/>
  <c r="H602" i="11"/>
  <c r="I602" i="11"/>
  <c r="K602" i="11"/>
  <c r="G603" i="11"/>
  <c r="H603" i="11"/>
  <c r="I603" i="11"/>
  <c r="K603" i="11"/>
  <c r="G604" i="11"/>
  <c r="H604" i="11"/>
  <c r="I604" i="11"/>
  <c r="K604" i="11"/>
  <c r="G605" i="11"/>
  <c r="H605" i="11"/>
  <c r="I605" i="11"/>
  <c r="K605" i="11"/>
  <c r="G606" i="11"/>
  <c r="H606" i="11"/>
  <c r="I606" i="11"/>
  <c r="K606" i="11"/>
  <c r="G607" i="11"/>
  <c r="H607" i="11"/>
  <c r="I607" i="11"/>
  <c r="K607" i="11"/>
  <c r="G608" i="11"/>
  <c r="H608" i="11"/>
  <c r="I608" i="11"/>
  <c r="K608" i="11"/>
  <c r="L608" i="11"/>
  <c r="G609" i="11"/>
  <c r="H609" i="11"/>
  <c r="I609" i="11"/>
  <c r="K609" i="11"/>
  <c r="L609" i="11"/>
  <c r="G610" i="11"/>
  <c r="H610" i="11"/>
  <c r="I610" i="11"/>
  <c r="K610" i="11"/>
  <c r="L610" i="11"/>
  <c r="G611" i="11"/>
  <c r="H611" i="11"/>
  <c r="I611" i="11"/>
  <c r="K611" i="11"/>
  <c r="L611" i="11"/>
  <c r="G612" i="11"/>
  <c r="H612" i="11"/>
  <c r="I612" i="11"/>
  <c r="K612" i="11"/>
  <c r="L612" i="11"/>
  <c r="G613" i="11"/>
  <c r="H613" i="11"/>
  <c r="I613" i="11"/>
  <c r="K613" i="11"/>
  <c r="L613" i="11"/>
  <c r="G614" i="11"/>
  <c r="H614" i="11"/>
  <c r="I614" i="11"/>
  <c r="K614" i="11"/>
  <c r="L614" i="11"/>
  <c r="G615" i="11"/>
  <c r="H615" i="11"/>
  <c r="I615" i="11"/>
  <c r="K615" i="11"/>
  <c r="L615" i="11"/>
  <c r="G616" i="11"/>
  <c r="H616" i="11"/>
  <c r="I616" i="11"/>
  <c r="K616" i="11"/>
  <c r="L616" i="11"/>
  <c r="G617" i="11"/>
  <c r="H617" i="11"/>
  <c r="I617" i="11"/>
  <c r="K617" i="11"/>
  <c r="L617" i="11"/>
  <c r="G618" i="11"/>
  <c r="H618" i="11"/>
  <c r="I618" i="11"/>
  <c r="K618" i="11"/>
  <c r="L618" i="11"/>
  <c r="G619" i="11"/>
  <c r="H619" i="11"/>
  <c r="I619" i="11"/>
  <c r="K619" i="11"/>
  <c r="L619" i="11"/>
  <c r="G620" i="11"/>
  <c r="H620" i="11"/>
  <c r="I620" i="11"/>
  <c r="K620" i="11"/>
  <c r="L620" i="11"/>
  <c r="G621" i="11"/>
  <c r="H621" i="11"/>
  <c r="I621" i="11"/>
  <c r="K621" i="11"/>
  <c r="L621" i="11"/>
  <c r="G622" i="11"/>
  <c r="H622" i="11"/>
  <c r="I622" i="11"/>
  <c r="K622" i="11"/>
  <c r="L622" i="11"/>
  <c r="G623" i="11"/>
  <c r="H623" i="11"/>
  <c r="I623" i="11"/>
  <c r="K623" i="11"/>
  <c r="L623" i="11"/>
  <c r="G624" i="11"/>
  <c r="H624" i="11"/>
  <c r="I624" i="11"/>
  <c r="K624" i="11"/>
  <c r="L624" i="11"/>
  <c r="G625" i="11"/>
  <c r="H625" i="11"/>
  <c r="I625" i="11"/>
  <c r="K625" i="11"/>
  <c r="L625" i="11"/>
  <c r="G626" i="11"/>
  <c r="H626" i="11"/>
  <c r="I626" i="11"/>
  <c r="K626" i="11"/>
  <c r="L626" i="11"/>
  <c r="G627" i="11"/>
  <c r="H627" i="11"/>
  <c r="I627" i="11"/>
  <c r="K627" i="11"/>
  <c r="L627" i="11"/>
  <c r="G628" i="11"/>
  <c r="H628" i="11"/>
  <c r="I628" i="11"/>
  <c r="K628" i="11"/>
  <c r="L628" i="11"/>
  <c r="G629" i="11"/>
  <c r="H629" i="11"/>
  <c r="I629" i="11"/>
  <c r="K629" i="11"/>
  <c r="L629" i="11"/>
  <c r="G630" i="11"/>
  <c r="H630" i="11"/>
  <c r="I630" i="11"/>
  <c r="K630" i="11"/>
  <c r="L630" i="11"/>
  <c r="G631" i="11"/>
  <c r="H631" i="11"/>
  <c r="I631" i="11"/>
  <c r="K631" i="11"/>
  <c r="L631" i="11"/>
  <c r="G632" i="11"/>
  <c r="H632" i="11"/>
  <c r="I632" i="11"/>
  <c r="K632" i="11"/>
  <c r="L632" i="11"/>
  <c r="G633" i="11"/>
  <c r="H633" i="11"/>
  <c r="I633" i="11"/>
  <c r="K633" i="11"/>
  <c r="L633" i="11"/>
  <c r="G634" i="11"/>
  <c r="H634" i="11"/>
  <c r="I634" i="11"/>
  <c r="K634" i="11"/>
  <c r="L634" i="11"/>
  <c r="G635" i="11"/>
  <c r="H635" i="11"/>
  <c r="I635" i="11"/>
  <c r="K635" i="11"/>
  <c r="L635" i="11"/>
  <c r="G636" i="11"/>
  <c r="H636" i="11"/>
  <c r="I636" i="11"/>
  <c r="K636" i="11"/>
  <c r="L636" i="11"/>
  <c r="G637" i="11"/>
  <c r="H637" i="11"/>
  <c r="I637" i="11"/>
  <c r="K637" i="11"/>
  <c r="L637" i="11"/>
  <c r="G638" i="11"/>
  <c r="H638" i="11"/>
  <c r="I638" i="11"/>
  <c r="K638" i="11"/>
  <c r="L638" i="11"/>
  <c r="G639" i="11"/>
  <c r="H639" i="11"/>
  <c r="I639" i="11"/>
  <c r="K639" i="11"/>
  <c r="L639" i="11"/>
  <c r="G640" i="11"/>
  <c r="H640" i="11"/>
  <c r="I640" i="11"/>
  <c r="K640" i="11"/>
  <c r="L640" i="11"/>
  <c r="G641" i="11"/>
  <c r="H641" i="11"/>
  <c r="I641" i="11"/>
  <c r="K641" i="11"/>
  <c r="L641" i="11"/>
  <c r="G642" i="11"/>
  <c r="H642" i="11"/>
  <c r="I642" i="11"/>
  <c r="K642" i="11"/>
  <c r="L642" i="11"/>
  <c r="G643" i="11"/>
  <c r="H643" i="11"/>
  <c r="I643" i="11"/>
  <c r="K643" i="11"/>
  <c r="L643" i="11"/>
  <c r="G644" i="11"/>
  <c r="H644" i="11"/>
  <c r="I644" i="11"/>
  <c r="K644" i="11"/>
  <c r="L644" i="11"/>
  <c r="G645" i="11"/>
  <c r="H645" i="11"/>
  <c r="I645" i="11"/>
  <c r="K645" i="11"/>
  <c r="L645" i="11"/>
  <c r="G646" i="11"/>
  <c r="H646" i="11"/>
  <c r="I646" i="11"/>
  <c r="K646" i="11"/>
  <c r="L646" i="11"/>
  <c r="G647" i="11"/>
  <c r="H647" i="11"/>
  <c r="I647" i="11"/>
  <c r="K647" i="11"/>
  <c r="L647" i="11"/>
  <c r="G648" i="11"/>
  <c r="H648" i="11"/>
  <c r="I648" i="11"/>
  <c r="K648" i="11"/>
  <c r="L648" i="11"/>
  <c r="K548" i="11"/>
  <c r="I548" i="11"/>
  <c r="H548" i="11"/>
  <c r="G548" i="11"/>
  <c r="G469" i="11"/>
  <c r="H469" i="11"/>
  <c r="I469" i="11"/>
  <c r="K469" i="11"/>
  <c r="G470" i="11"/>
  <c r="H470" i="11"/>
  <c r="I470" i="11"/>
  <c r="K470" i="11"/>
  <c r="G471" i="11"/>
  <c r="H471" i="11"/>
  <c r="I471" i="11"/>
  <c r="K471" i="11"/>
  <c r="G472" i="11"/>
  <c r="H472" i="11"/>
  <c r="I472" i="11"/>
  <c r="K472" i="11"/>
  <c r="G473" i="11"/>
  <c r="H473" i="11"/>
  <c r="I473" i="11"/>
  <c r="K473" i="11"/>
  <c r="G474" i="11"/>
  <c r="H474" i="11"/>
  <c r="I474" i="11"/>
  <c r="K474" i="11"/>
  <c r="G475" i="11"/>
  <c r="H475" i="11"/>
  <c r="I475" i="11"/>
  <c r="K475" i="11"/>
  <c r="G476" i="11"/>
  <c r="H476" i="11"/>
  <c r="I476" i="11"/>
  <c r="K476" i="11"/>
  <c r="G477" i="11"/>
  <c r="H477" i="11"/>
  <c r="I477" i="11"/>
  <c r="K477" i="11"/>
  <c r="G478" i="11"/>
  <c r="H478" i="11"/>
  <c r="I478" i="11"/>
  <c r="K478" i="11"/>
  <c r="G479" i="11"/>
  <c r="H479" i="11"/>
  <c r="I479" i="11"/>
  <c r="K479" i="11"/>
  <c r="G480" i="11"/>
  <c r="H480" i="11"/>
  <c r="I480" i="11"/>
  <c r="K480" i="11"/>
  <c r="G481" i="11"/>
  <c r="H481" i="11"/>
  <c r="I481" i="11"/>
  <c r="K481" i="11"/>
  <c r="G482" i="11"/>
  <c r="H482" i="11"/>
  <c r="I482" i="11"/>
  <c r="K482" i="11"/>
  <c r="G483" i="11"/>
  <c r="H483" i="11"/>
  <c r="I483" i="11"/>
  <c r="K483" i="11"/>
  <c r="G484" i="11"/>
  <c r="H484" i="11"/>
  <c r="I484" i="11"/>
  <c r="K484" i="11"/>
  <c r="G485" i="11"/>
  <c r="H485" i="11"/>
  <c r="I485" i="11"/>
  <c r="K485" i="11"/>
  <c r="G486" i="11"/>
  <c r="H486" i="11"/>
  <c r="I486" i="11"/>
  <c r="K486" i="11"/>
  <c r="G487" i="11"/>
  <c r="H487" i="11"/>
  <c r="I487" i="11"/>
  <c r="K487" i="11"/>
  <c r="G488" i="11"/>
  <c r="H488" i="11"/>
  <c r="I488" i="11"/>
  <c r="K488" i="11"/>
  <c r="G489" i="11"/>
  <c r="H489" i="11"/>
  <c r="I489" i="11"/>
  <c r="K489" i="11"/>
  <c r="G490" i="11"/>
  <c r="H490" i="11"/>
  <c r="I490" i="11"/>
  <c r="K490" i="11"/>
  <c r="G491" i="11"/>
  <c r="H491" i="11"/>
  <c r="I491" i="11"/>
  <c r="K491" i="11"/>
  <c r="G492" i="11"/>
  <c r="H492" i="11"/>
  <c r="I492" i="11"/>
  <c r="K492" i="11"/>
  <c r="G493" i="11"/>
  <c r="H493" i="11"/>
  <c r="I493" i="11"/>
  <c r="K493" i="11"/>
  <c r="G494" i="11"/>
  <c r="H494" i="11"/>
  <c r="I494" i="11"/>
  <c r="K494" i="11"/>
  <c r="G495" i="11"/>
  <c r="H495" i="11"/>
  <c r="I495" i="11"/>
  <c r="K495" i="11"/>
  <c r="G496" i="11"/>
  <c r="H496" i="11"/>
  <c r="I496" i="11"/>
  <c r="K496" i="11"/>
  <c r="G497" i="11"/>
  <c r="H497" i="11"/>
  <c r="I497" i="11"/>
  <c r="K497" i="11"/>
  <c r="G498" i="11"/>
  <c r="H498" i="11"/>
  <c r="I498" i="11"/>
  <c r="K498" i="11"/>
  <c r="G499" i="11"/>
  <c r="H499" i="11"/>
  <c r="I499" i="11"/>
  <c r="K499" i="11"/>
  <c r="G500" i="11"/>
  <c r="H500" i="11"/>
  <c r="I500" i="11"/>
  <c r="K500" i="11"/>
  <c r="G501" i="11"/>
  <c r="H501" i="11"/>
  <c r="I501" i="11"/>
  <c r="K501" i="11"/>
  <c r="G502" i="11"/>
  <c r="H502" i="11"/>
  <c r="I502" i="11"/>
  <c r="K502" i="11"/>
  <c r="G503" i="11"/>
  <c r="H503" i="11"/>
  <c r="I503" i="11"/>
  <c r="K503" i="11"/>
  <c r="G504" i="11"/>
  <c r="H504" i="11"/>
  <c r="I504" i="11"/>
  <c r="K504" i="11"/>
  <c r="G505" i="11"/>
  <c r="H505" i="11"/>
  <c r="I505" i="11"/>
  <c r="K505" i="11"/>
  <c r="G506" i="11"/>
  <c r="H506" i="11"/>
  <c r="I506" i="11"/>
  <c r="K506" i="11"/>
  <c r="G507" i="11"/>
  <c r="H507" i="11"/>
  <c r="I507" i="11"/>
  <c r="K507" i="11"/>
  <c r="L507" i="11"/>
  <c r="G508" i="11"/>
  <c r="H508" i="11"/>
  <c r="I508" i="11"/>
  <c r="K508" i="11"/>
  <c r="L508" i="11"/>
  <c r="G509" i="11"/>
  <c r="H509" i="11"/>
  <c r="I509" i="11"/>
  <c r="K509" i="11"/>
  <c r="L509" i="11"/>
  <c r="G510" i="11"/>
  <c r="H510" i="11"/>
  <c r="I510" i="11"/>
  <c r="K510" i="11"/>
  <c r="L510" i="11"/>
  <c r="G511" i="11"/>
  <c r="H511" i="11"/>
  <c r="I511" i="11"/>
  <c r="K511" i="11"/>
  <c r="L511" i="11"/>
  <c r="G512" i="11"/>
  <c r="H512" i="11"/>
  <c r="I512" i="11"/>
  <c r="K512" i="11"/>
  <c r="L512" i="11"/>
  <c r="G513" i="11"/>
  <c r="H513" i="11"/>
  <c r="I513" i="11"/>
  <c r="K513" i="11"/>
  <c r="L513" i="11"/>
  <c r="G514" i="11"/>
  <c r="H514" i="11"/>
  <c r="I514" i="11"/>
  <c r="K514" i="11"/>
  <c r="L514" i="11"/>
  <c r="G515" i="11"/>
  <c r="H515" i="11"/>
  <c r="I515" i="11"/>
  <c r="K515" i="11"/>
  <c r="L515" i="11"/>
  <c r="G516" i="11"/>
  <c r="H516" i="11"/>
  <c r="I516" i="11"/>
  <c r="K516" i="11"/>
  <c r="L516" i="11"/>
  <c r="G517" i="11"/>
  <c r="H517" i="11"/>
  <c r="I517" i="11"/>
  <c r="K517" i="11"/>
  <c r="L517" i="11"/>
  <c r="G518" i="11"/>
  <c r="H518" i="11"/>
  <c r="I518" i="11"/>
  <c r="K518" i="11"/>
  <c r="L518" i="11"/>
  <c r="G519" i="11"/>
  <c r="H519" i="11"/>
  <c r="I519" i="11"/>
  <c r="K519" i="11"/>
  <c r="L519" i="11"/>
  <c r="G520" i="11"/>
  <c r="H520" i="11"/>
  <c r="I520" i="11"/>
  <c r="K520" i="11"/>
  <c r="L520" i="11"/>
  <c r="G521" i="11"/>
  <c r="H521" i="11"/>
  <c r="I521" i="11"/>
  <c r="K521" i="11"/>
  <c r="L521" i="11"/>
  <c r="G522" i="11"/>
  <c r="H522" i="11"/>
  <c r="I522" i="11"/>
  <c r="K522" i="11"/>
  <c r="L522" i="11"/>
  <c r="G523" i="11"/>
  <c r="H523" i="11"/>
  <c r="I523" i="11"/>
  <c r="K523" i="11"/>
  <c r="L523" i="11"/>
  <c r="G524" i="11"/>
  <c r="H524" i="11"/>
  <c r="I524" i="11"/>
  <c r="K524" i="11"/>
  <c r="L524" i="11"/>
  <c r="G525" i="11"/>
  <c r="H525" i="11"/>
  <c r="I525" i="11"/>
  <c r="K525" i="11"/>
  <c r="L525" i="11"/>
  <c r="G526" i="11"/>
  <c r="H526" i="11"/>
  <c r="I526" i="11"/>
  <c r="K526" i="11"/>
  <c r="L526" i="11"/>
  <c r="G527" i="11"/>
  <c r="H527" i="11"/>
  <c r="I527" i="11"/>
  <c r="K527" i="11"/>
  <c r="L527" i="11"/>
  <c r="G528" i="11"/>
  <c r="H528" i="11"/>
  <c r="I528" i="11"/>
  <c r="K528" i="11"/>
  <c r="L528" i="11"/>
  <c r="G529" i="11"/>
  <c r="H529" i="11"/>
  <c r="I529" i="11"/>
  <c r="K529" i="11"/>
  <c r="L529" i="11"/>
  <c r="G530" i="11"/>
  <c r="H530" i="11"/>
  <c r="I530" i="11"/>
  <c r="K530" i="11"/>
  <c r="L530" i="11"/>
  <c r="G531" i="11"/>
  <c r="H531" i="11"/>
  <c r="I531" i="11"/>
  <c r="K531" i="11"/>
  <c r="L531" i="11"/>
  <c r="G532" i="11"/>
  <c r="H532" i="11"/>
  <c r="I532" i="11"/>
  <c r="K532" i="11"/>
  <c r="L532" i="11"/>
  <c r="G533" i="11"/>
  <c r="H533" i="11"/>
  <c r="I533" i="11"/>
  <c r="K533" i="11"/>
  <c r="L533" i="11"/>
  <c r="G534" i="11"/>
  <c r="H534" i="11"/>
  <c r="I534" i="11"/>
  <c r="K534" i="11"/>
  <c r="L534" i="11"/>
  <c r="G535" i="11"/>
  <c r="H535" i="11"/>
  <c r="I535" i="11"/>
  <c r="K535" i="11"/>
  <c r="L535" i="11"/>
  <c r="G536" i="11"/>
  <c r="H536" i="11"/>
  <c r="I536" i="11"/>
  <c r="K536" i="11"/>
  <c r="L536" i="11"/>
  <c r="G537" i="11"/>
  <c r="H537" i="11"/>
  <c r="I537" i="11"/>
  <c r="K537" i="11"/>
  <c r="L537" i="11"/>
  <c r="G538" i="11"/>
  <c r="H538" i="11"/>
  <c r="I538" i="11"/>
  <c r="K538" i="11"/>
  <c r="L538" i="11"/>
  <c r="G539" i="11"/>
  <c r="H539" i="11"/>
  <c r="I539" i="11"/>
  <c r="K539" i="11"/>
  <c r="L539" i="11"/>
  <c r="G540" i="11"/>
  <c r="H540" i="11"/>
  <c r="I540" i="11"/>
  <c r="K540" i="11"/>
  <c r="L540" i="11"/>
  <c r="G541" i="11"/>
  <c r="H541" i="11"/>
  <c r="I541" i="11"/>
  <c r="K541" i="11"/>
  <c r="L541" i="11"/>
  <c r="G542" i="11"/>
  <c r="H542" i="11"/>
  <c r="I542" i="11"/>
  <c r="K542" i="11"/>
  <c r="L542" i="11"/>
  <c r="G543" i="11"/>
  <c r="H543" i="11"/>
  <c r="I543" i="11"/>
  <c r="K543" i="11"/>
  <c r="L543" i="11"/>
  <c r="G544" i="11"/>
  <c r="H544" i="11"/>
  <c r="I544" i="11"/>
  <c r="K544" i="11"/>
  <c r="L544" i="11"/>
  <c r="G545" i="11"/>
  <c r="H545" i="11"/>
  <c r="I545" i="11"/>
  <c r="K545" i="11"/>
  <c r="L545" i="11"/>
  <c r="G546" i="11"/>
  <c r="H546" i="11"/>
  <c r="I546" i="11"/>
  <c r="K546" i="11"/>
  <c r="L546" i="11"/>
  <c r="G547" i="11"/>
  <c r="H547" i="11"/>
  <c r="I547" i="11"/>
  <c r="K547" i="11"/>
  <c r="L547" i="11"/>
  <c r="G448" i="11"/>
  <c r="H448" i="11"/>
  <c r="I448" i="11"/>
  <c r="K448" i="11"/>
  <c r="G449" i="11"/>
  <c r="H449" i="11"/>
  <c r="I449" i="11"/>
  <c r="K449" i="11"/>
  <c r="G450" i="11"/>
  <c r="H450" i="11"/>
  <c r="I450" i="11"/>
  <c r="K450" i="11"/>
  <c r="G451" i="11"/>
  <c r="H451" i="11"/>
  <c r="I451" i="11"/>
  <c r="K451" i="11"/>
  <c r="G452" i="11"/>
  <c r="H452" i="11"/>
  <c r="I452" i="11"/>
  <c r="K452" i="11"/>
  <c r="G453" i="11"/>
  <c r="H453" i="11"/>
  <c r="I453" i="11"/>
  <c r="K453" i="11"/>
  <c r="G454" i="11"/>
  <c r="H454" i="11"/>
  <c r="I454" i="11"/>
  <c r="K454" i="11"/>
  <c r="G455" i="11"/>
  <c r="H455" i="11"/>
  <c r="I455" i="11"/>
  <c r="K455" i="11"/>
  <c r="G456" i="11"/>
  <c r="H456" i="11"/>
  <c r="I456" i="11"/>
  <c r="K456" i="11"/>
  <c r="G457" i="11"/>
  <c r="H457" i="11"/>
  <c r="I457" i="11"/>
  <c r="K457" i="11"/>
  <c r="G458" i="11"/>
  <c r="H458" i="11"/>
  <c r="I458" i="11"/>
  <c r="K458" i="11"/>
  <c r="G459" i="11"/>
  <c r="H459" i="11"/>
  <c r="I459" i="11"/>
  <c r="K459" i="11"/>
  <c r="G460" i="11"/>
  <c r="H460" i="11"/>
  <c r="I460" i="11"/>
  <c r="K460" i="11"/>
  <c r="G461" i="11"/>
  <c r="H461" i="11"/>
  <c r="I461" i="11"/>
  <c r="K461" i="11"/>
  <c r="G462" i="11"/>
  <c r="H462" i="11"/>
  <c r="I462" i="11"/>
  <c r="K462" i="11"/>
  <c r="G463" i="11"/>
  <c r="H463" i="11"/>
  <c r="I463" i="11"/>
  <c r="K463" i="11"/>
  <c r="G464" i="11"/>
  <c r="H464" i="11"/>
  <c r="I464" i="11"/>
  <c r="K464" i="11"/>
  <c r="G465" i="11"/>
  <c r="H465" i="11"/>
  <c r="I465" i="11"/>
  <c r="K465" i="11"/>
  <c r="G466" i="11"/>
  <c r="H466" i="11"/>
  <c r="I466" i="11"/>
  <c r="K466" i="11"/>
  <c r="G467" i="11"/>
  <c r="H467" i="11"/>
  <c r="I467" i="11"/>
  <c r="K467" i="11"/>
  <c r="G468" i="11"/>
  <c r="H468" i="11"/>
  <c r="I468" i="11"/>
  <c r="K468" i="11"/>
  <c r="K447" i="11"/>
  <c r="I447" i="11"/>
  <c r="H447" i="11"/>
  <c r="G447" i="11"/>
  <c r="G341" i="11"/>
  <c r="H341" i="11"/>
  <c r="I341" i="11"/>
  <c r="K341" i="11"/>
  <c r="G342" i="11"/>
  <c r="H342" i="11"/>
  <c r="I342" i="11"/>
  <c r="K342" i="11"/>
  <c r="G343" i="11"/>
  <c r="H343" i="11"/>
  <c r="I343" i="11"/>
  <c r="K343" i="11"/>
  <c r="G344" i="11"/>
  <c r="H344" i="11"/>
  <c r="I344" i="11"/>
  <c r="K344" i="11"/>
  <c r="G345" i="11"/>
  <c r="H345" i="11"/>
  <c r="I345" i="11"/>
  <c r="K345" i="11"/>
  <c r="G346" i="11"/>
  <c r="H346" i="11"/>
  <c r="I346" i="11"/>
  <c r="K346" i="11"/>
  <c r="G347" i="11"/>
  <c r="H347" i="11"/>
  <c r="I347" i="11"/>
  <c r="K347" i="11"/>
  <c r="G348" i="11"/>
  <c r="H348" i="11"/>
  <c r="I348" i="11"/>
  <c r="K348" i="11"/>
  <c r="G349" i="11"/>
  <c r="H349" i="11"/>
  <c r="I349" i="11"/>
  <c r="K349" i="11"/>
  <c r="G350" i="11"/>
  <c r="H350" i="11"/>
  <c r="I350" i="11"/>
  <c r="K350" i="11"/>
  <c r="G351" i="11"/>
  <c r="H351" i="11"/>
  <c r="I351" i="11"/>
  <c r="K351" i="11"/>
  <c r="G352" i="11"/>
  <c r="H352" i="11"/>
  <c r="I352" i="11"/>
  <c r="K352" i="11"/>
  <c r="G353" i="11"/>
  <c r="H353" i="11"/>
  <c r="I353" i="11"/>
  <c r="K353" i="11"/>
  <c r="G354" i="11"/>
  <c r="H354" i="11"/>
  <c r="I354" i="11"/>
  <c r="K354" i="11"/>
  <c r="G355" i="11"/>
  <c r="H355" i="11"/>
  <c r="I355" i="11"/>
  <c r="K355" i="11"/>
  <c r="G356" i="11"/>
  <c r="H356" i="11"/>
  <c r="I356" i="11"/>
  <c r="K356" i="11"/>
  <c r="G357" i="11"/>
  <c r="H357" i="11"/>
  <c r="I357" i="11"/>
  <c r="K357" i="11"/>
  <c r="G358" i="11"/>
  <c r="H358" i="11"/>
  <c r="I358" i="11"/>
  <c r="K358" i="11"/>
  <c r="G359" i="11"/>
  <c r="H359" i="11"/>
  <c r="I359" i="11"/>
  <c r="K359" i="11"/>
  <c r="G360" i="11"/>
  <c r="H360" i="11"/>
  <c r="I360" i="11"/>
  <c r="K360" i="11"/>
  <c r="G361" i="11"/>
  <c r="H361" i="11"/>
  <c r="I361" i="11"/>
  <c r="K361" i="11"/>
  <c r="G362" i="11"/>
  <c r="H362" i="11"/>
  <c r="I362" i="11"/>
  <c r="K362" i="11"/>
  <c r="G363" i="11"/>
  <c r="H363" i="11"/>
  <c r="I363" i="11"/>
  <c r="K363" i="11"/>
  <c r="G364" i="11"/>
  <c r="H364" i="11"/>
  <c r="I364" i="11"/>
  <c r="K364" i="11"/>
  <c r="G365" i="11"/>
  <c r="H365" i="11"/>
  <c r="I365" i="11"/>
  <c r="K365" i="11"/>
  <c r="G366" i="11"/>
  <c r="H366" i="11"/>
  <c r="I366" i="11"/>
  <c r="K366" i="11"/>
  <c r="G367" i="11"/>
  <c r="H367" i="11"/>
  <c r="I367" i="11"/>
  <c r="K367" i="11"/>
  <c r="G368" i="11"/>
  <c r="H368" i="11"/>
  <c r="I368" i="11"/>
  <c r="K368" i="11"/>
  <c r="G369" i="11"/>
  <c r="H369" i="11"/>
  <c r="I369" i="11"/>
  <c r="K369" i="11"/>
  <c r="G370" i="11"/>
  <c r="H370" i="11"/>
  <c r="I370" i="11"/>
  <c r="K370" i="11"/>
  <c r="G371" i="11"/>
  <c r="H371" i="11"/>
  <c r="I371" i="11"/>
  <c r="K371" i="11"/>
  <c r="G372" i="11"/>
  <c r="H372" i="11"/>
  <c r="I372" i="11"/>
  <c r="K372" i="11"/>
  <c r="G373" i="11"/>
  <c r="H373" i="11"/>
  <c r="I373" i="11"/>
  <c r="K373" i="11"/>
  <c r="G374" i="11"/>
  <c r="H374" i="11"/>
  <c r="I374" i="11"/>
  <c r="K374" i="11"/>
  <c r="G375" i="11"/>
  <c r="H375" i="11"/>
  <c r="I375" i="11"/>
  <c r="K375" i="11"/>
  <c r="G376" i="11"/>
  <c r="H376" i="11"/>
  <c r="I376" i="11"/>
  <c r="K376" i="11"/>
  <c r="G377" i="11"/>
  <c r="H377" i="11"/>
  <c r="I377" i="11"/>
  <c r="K377" i="11"/>
  <c r="G378" i="11"/>
  <c r="H378" i="11"/>
  <c r="I378" i="11"/>
  <c r="K378" i="11"/>
  <c r="G379" i="11"/>
  <c r="H379" i="11"/>
  <c r="I379" i="11"/>
  <c r="K379" i="11"/>
  <c r="G380" i="11"/>
  <c r="H380" i="11"/>
  <c r="I380" i="11"/>
  <c r="K380" i="11"/>
  <c r="G381" i="11"/>
  <c r="H381" i="11"/>
  <c r="I381" i="11"/>
  <c r="K381" i="11"/>
  <c r="G382" i="11"/>
  <c r="H382" i="11"/>
  <c r="I382" i="11"/>
  <c r="K382" i="11"/>
  <c r="G383" i="11"/>
  <c r="H383" i="11"/>
  <c r="I383" i="11"/>
  <c r="K383" i="11"/>
  <c r="G384" i="11"/>
  <c r="H384" i="11"/>
  <c r="I384" i="11"/>
  <c r="K384" i="11"/>
  <c r="G385" i="11"/>
  <c r="H385" i="11"/>
  <c r="I385" i="11"/>
  <c r="K385" i="11"/>
  <c r="G386" i="11"/>
  <c r="H386" i="11"/>
  <c r="I386" i="11"/>
  <c r="K386" i="11"/>
  <c r="G387" i="11"/>
  <c r="H387" i="11"/>
  <c r="I387" i="11"/>
  <c r="K387" i="11"/>
  <c r="G388" i="11"/>
  <c r="H388" i="11"/>
  <c r="I388" i="11"/>
  <c r="K388" i="11"/>
  <c r="G389" i="11"/>
  <c r="H389" i="11"/>
  <c r="I389" i="11"/>
  <c r="K389" i="11"/>
  <c r="G390" i="11"/>
  <c r="H390" i="11"/>
  <c r="I390" i="11"/>
  <c r="K390" i="11"/>
  <c r="G391" i="11"/>
  <c r="H391" i="11"/>
  <c r="I391" i="11"/>
  <c r="K391" i="11"/>
  <c r="G392" i="11"/>
  <c r="H392" i="11"/>
  <c r="I392" i="11"/>
  <c r="K392" i="11"/>
  <c r="G393" i="11"/>
  <c r="H393" i="11"/>
  <c r="I393" i="11"/>
  <c r="K393" i="11"/>
  <c r="G394" i="11"/>
  <c r="H394" i="11"/>
  <c r="I394" i="11"/>
  <c r="K394" i="11"/>
  <c r="G395" i="11"/>
  <c r="H395" i="11"/>
  <c r="I395" i="11"/>
  <c r="K395" i="11"/>
  <c r="G396" i="11"/>
  <c r="H396" i="11"/>
  <c r="I396" i="11"/>
  <c r="K396" i="11"/>
  <c r="G397" i="11"/>
  <c r="H397" i="11"/>
  <c r="I397" i="11"/>
  <c r="K397" i="11"/>
  <c r="G398" i="11"/>
  <c r="H398" i="11"/>
  <c r="I398" i="11"/>
  <c r="K398" i="11"/>
  <c r="G399" i="11"/>
  <c r="H399" i="11"/>
  <c r="I399" i="11"/>
  <c r="K399" i="11"/>
  <c r="G400" i="11"/>
  <c r="H400" i="11"/>
  <c r="I400" i="11"/>
  <c r="K400" i="11"/>
  <c r="L400" i="11"/>
  <c r="G401" i="11"/>
  <c r="H401" i="11"/>
  <c r="I401" i="11"/>
  <c r="K401" i="11"/>
  <c r="L401" i="11"/>
  <c r="G402" i="11"/>
  <c r="H402" i="11"/>
  <c r="I402" i="11"/>
  <c r="K402" i="11"/>
  <c r="L402" i="11"/>
  <c r="G403" i="11"/>
  <c r="H403" i="11"/>
  <c r="I403" i="11"/>
  <c r="K403" i="11"/>
  <c r="L403" i="11"/>
  <c r="G404" i="11"/>
  <c r="H404" i="11"/>
  <c r="I404" i="11"/>
  <c r="K404" i="11"/>
  <c r="L404" i="11"/>
  <c r="G405" i="11"/>
  <c r="H405" i="11"/>
  <c r="I405" i="11"/>
  <c r="K405" i="11"/>
  <c r="L405" i="11"/>
  <c r="G406" i="11"/>
  <c r="H406" i="11"/>
  <c r="I406" i="11"/>
  <c r="K406" i="11"/>
  <c r="L406" i="11"/>
  <c r="G407" i="11"/>
  <c r="H407" i="11"/>
  <c r="I407" i="11"/>
  <c r="K407" i="11"/>
  <c r="L407" i="11"/>
  <c r="G408" i="11"/>
  <c r="H408" i="11"/>
  <c r="I408" i="11"/>
  <c r="K408" i="11"/>
  <c r="L408" i="11"/>
  <c r="G409" i="11"/>
  <c r="H409" i="11"/>
  <c r="I409" i="11"/>
  <c r="K409" i="11"/>
  <c r="L409" i="11"/>
  <c r="G410" i="11"/>
  <c r="H410" i="11"/>
  <c r="I410" i="11"/>
  <c r="K410" i="11"/>
  <c r="L410" i="11"/>
  <c r="G411" i="11"/>
  <c r="H411" i="11"/>
  <c r="I411" i="11"/>
  <c r="K411" i="11"/>
  <c r="L411" i="11"/>
  <c r="G412" i="11"/>
  <c r="H412" i="11"/>
  <c r="I412" i="11"/>
  <c r="K412" i="11"/>
  <c r="L412" i="11"/>
  <c r="G413" i="11"/>
  <c r="H413" i="11"/>
  <c r="I413" i="11"/>
  <c r="K413" i="11"/>
  <c r="L413" i="11"/>
  <c r="G414" i="11"/>
  <c r="H414" i="11"/>
  <c r="I414" i="11"/>
  <c r="K414" i="11"/>
  <c r="L414" i="11"/>
  <c r="G415" i="11"/>
  <c r="H415" i="11"/>
  <c r="I415" i="11"/>
  <c r="K415" i="11"/>
  <c r="L415" i="11"/>
  <c r="G416" i="11"/>
  <c r="H416" i="11"/>
  <c r="I416" i="11"/>
  <c r="K416" i="11"/>
  <c r="L416" i="11"/>
  <c r="G417" i="11"/>
  <c r="H417" i="11"/>
  <c r="I417" i="11"/>
  <c r="K417" i="11"/>
  <c r="L417" i="11"/>
  <c r="G418" i="11"/>
  <c r="H418" i="11"/>
  <c r="I418" i="11"/>
  <c r="K418" i="11"/>
  <c r="L418" i="11"/>
  <c r="G419" i="11"/>
  <c r="H419" i="11"/>
  <c r="I419" i="11"/>
  <c r="K419" i="11"/>
  <c r="L419" i="11"/>
  <c r="G420" i="11"/>
  <c r="H420" i="11"/>
  <c r="I420" i="11"/>
  <c r="K420" i="11"/>
  <c r="L420" i="11"/>
  <c r="G421" i="11"/>
  <c r="H421" i="11"/>
  <c r="I421" i="11"/>
  <c r="K421" i="11"/>
  <c r="L421" i="11"/>
  <c r="G422" i="11"/>
  <c r="H422" i="11"/>
  <c r="I422" i="11"/>
  <c r="K422" i="11"/>
  <c r="L422" i="11"/>
  <c r="G423" i="11"/>
  <c r="H423" i="11"/>
  <c r="I423" i="11"/>
  <c r="K423" i="11"/>
  <c r="L423" i="11"/>
  <c r="G424" i="11"/>
  <c r="H424" i="11"/>
  <c r="I424" i="11"/>
  <c r="K424" i="11"/>
  <c r="L424" i="11"/>
  <c r="G425" i="11"/>
  <c r="H425" i="11"/>
  <c r="I425" i="11"/>
  <c r="K425" i="11"/>
  <c r="L425" i="11"/>
  <c r="G426" i="11"/>
  <c r="H426" i="11"/>
  <c r="I426" i="11"/>
  <c r="K426" i="11"/>
  <c r="L426" i="11"/>
  <c r="G427" i="11"/>
  <c r="H427" i="11"/>
  <c r="I427" i="11"/>
  <c r="K427" i="11"/>
  <c r="L427" i="11"/>
  <c r="G428" i="11"/>
  <c r="H428" i="11"/>
  <c r="I428" i="11"/>
  <c r="K428" i="11"/>
  <c r="L428" i="11"/>
  <c r="G429" i="11"/>
  <c r="H429" i="11"/>
  <c r="I429" i="11"/>
  <c r="K429" i="11"/>
  <c r="L429" i="11"/>
  <c r="G430" i="11"/>
  <c r="H430" i="11"/>
  <c r="I430" i="11"/>
  <c r="K430" i="11"/>
  <c r="L430" i="11"/>
  <c r="G431" i="11"/>
  <c r="H431" i="11"/>
  <c r="I431" i="11"/>
  <c r="K431" i="11"/>
  <c r="L431" i="11"/>
  <c r="G432" i="11"/>
  <c r="H432" i="11"/>
  <c r="I432" i="11"/>
  <c r="K432" i="11"/>
  <c r="L432" i="11"/>
  <c r="G433" i="11"/>
  <c r="H433" i="11"/>
  <c r="I433" i="11"/>
  <c r="K433" i="11"/>
  <c r="L433" i="11"/>
  <c r="G434" i="11"/>
  <c r="H434" i="11"/>
  <c r="I434" i="11"/>
  <c r="K434" i="11"/>
  <c r="L434" i="11"/>
  <c r="G435" i="11"/>
  <c r="H435" i="11"/>
  <c r="I435" i="11"/>
  <c r="K435" i="11"/>
  <c r="L435" i="11"/>
  <c r="G436" i="11"/>
  <c r="H436" i="11"/>
  <c r="I436" i="11"/>
  <c r="K436" i="11"/>
  <c r="L436" i="11"/>
  <c r="G437" i="11"/>
  <c r="H437" i="11"/>
  <c r="I437" i="11"/>
  <c r="K437" i="11"/>
  <c r="L437" i="11"/>
  <c r="G438" i="11"/>
  <c r="H438" i="11"/>
  <c r="I438" i="11"/>
  <c r="K438" i="11"/>
  <c r="L438" i="11"/>
  <c r="G439" i="11"/>
  <c r="H439" i="11"/>
  <c r="I439" i="11"/>
  <c r="K439" i="11"/>
  <c r="L439" i="11"/>
  <c r="G440" i="11"/>
  <c r="H440" i="11"/>
  <c r="I440" i="11"/>
  <c r="K440" i="11"/>
  <c r="L440" i="11"/>
  <c r="K340" i="11"/>
  <c r="I340" i="11"/>
  <c r="H340" i="11"/>
  <c r="G340" i="11"/>
  <c r="G22" i="11"/>
  <c r="H22" i="11"/>
  <c r="I22" i="11"/>
  <c r="K22" i="11"/>
  <c r="G23" i="11"/>
  <c r="H23" i="11"/>
  <c r="I23" i="11"/>
  <c r="K23" i="11"/>
  <c r="G24" i="11"/>
  <c r="H24" i="11"/>
  <c r="I24" i="11"/>
  <c r="K24" i="11"/>
  <c r="G25" i="11"/>
  <c r="H25" i="11"/>
  <c r="I25" i="11"/>
  <c r="K25" i="11"/>
  <c r="G26" i="11"/>
  <c r="H26" i="11"/>
  <c r="I26" i="11"/>
  <c r="K26" i="11"/>
  <c r="G27" i="11"/>
  <c r="H27" i="11"/>
  <c r="I27" i="11"/>
  <c r="K27" i="11"/>
  <c r="G28" i="11"/>
  <c r="H28" i="11"/>
  <c r="I28" i="11"/>
  <c r="K28" i="11"/>
  <c r="G29" i="11"/>
  <c r="H29" i="11"/>
  <c r="I29" i="11"/>
  <c r="K29" i="11"/>
  <c r="G30" i="11"/>
  <c r="H30" i="11"/>
  <c r="I30" i="11"/>
  <c r="K30" i="11"/>
  <c r="G31" i="11"/>
  <c r="H31" i="11"/>
  <c r="I31" i="11"/>
  <c r="K31" i="11"/>
  <c r="G32" i="11"/>
  <c r="H32" i="11"/>
  <c r="I32" i="11"/>
  <c r="K32" i="11"/>
  <c r="G33" i="11"/>
  <c r="H33" i="11"/>
  <c r="I33" i="11"/>
  <c r="K33" i="11"/>
  <c r="G34" i="11"/>
  <c r="H34" i="11"/>
  <c r="I34" i="11"/>
  <c r="K34" i="11"/>
  <c r="G35" i="11"/>
  <c r="H35" i="11"/>
  <c r="I35" i="11"/>
  <c r="K35" i="11"/>
  <c r="G36" i="11"/>
  <c r="H36" i="11"/>
  <c r="I36" i="11"/>
  <c r="K36" i="11"/>
  <c r="G37" i="11"/>
  <c r="H37" i="11"/>
  <c r="I37" i="11"/>
  <c r="K37" i="11"/>
  <c r="G38" i="11"/>
  <c r="H38" i="11"/>
  <c r="I38" i="11"/>
  <c r="K38" i="11"/>
  <c r="G39" i="11"/>
  <c r="H39" i="11"/>
  <c r="I39" i="11"/>
  <c r="K39" i="11"/>
  <c r="G40" i="11"/>
  <c r="H40" i="11"/>
  <c r="I40" i="11"/>
  <c r="K40" i="11"/>
  <c r="G41" i="11"/>
  <c r="H41" i="11"/>
  <c r="I41" i="11"/>
  <c r="K41" i="11"/>
  <c r="G42" i="11"/>
  <c r="H42" i="11"/>
  <c r="I42" i="11"/>
  <c r="K42" i="11"/>
  <c r="G43" i="11"/>
  <c r="H43" i="11"/>
  <c r="I43" i="11"/>
  <c r="K43" i="11"/>
  <c r="G44" i="11"/>
  <c r="H44" i="11"/>
  <c r="I44" i="11"/>
  <c r="K44" i="11"/>
  <c r="G45" i="11"/>
  <c r="H45" i="11"/>
  <c r="I45" i="11"/>
  <c r="K45" i="11"/>
  <c r="G46" i="11"/>
  <c r="H46" i="11"/>
  <c r="I46" i="11"/>
  <c r="K46" i="11"/>
  <c r="G47" i="11"/>
  <c r="H47" i="11"/>
  <c r="I47" i="11"/>
  <c r="K47" i="11"/>
  <c r="G48" i="11"/>
  <c r="H48" i="11"/>
  <c r="I48" i="11"/>
  <c r="K48" i="11"/>
  <c r="G49" i="11"/>
  <c r="H49" i="11"/>
  <c r="I49" i="11"/>
  <c r="K49" i="11"/>
  <c r="G50" i="11"/>
  <c r="H50" i="11"/>
  <c r="I50" i="11"/>
  <c r="K50" i="11"/>
  <c r="G51" i="11"/>
  <c r="H51" i="11"/>
  <c r="I51" i="11"/>
  <c r="K51" i="11"/>
  <c r="G52" i="11"/>
  <c r="H52" i="11"/>
  <c r="I52" i="11"/>
  <c r="K52" i="11"/>
  <c r="G53" i="11"/>
  <c r="H53" i="11"/>
  <c r="I53" i="11"/>
  <c r="K53" i="11"/>
  <c r="G54" i="11"/>
  <c r="H54" i="11"/>
  <c r="I54" i="11"/>
  <c r="K54" i="11"/>
  <c r="G55" i="11"/>
  <c r="H55" i="11"/>
  <c r="I55" i="11"/>
  <c r="K55" i="11"/>
  <c r="G56" i="11"/>
  <c r="H56" i="11"/>
  <c r="I56" i="11"/>
  <c r="K56" i="11"/>
  <c r="G57" i="11"/>
  <c r="H57" i="11"/>
  <c r="I57" i="11"/>
  <c r="K57" i="11"/>
  <c r="G58" i="11"/>
  <c r="H58" i="11"/>
  <c r="I58" i="11"/>
  <c r="K58" i="11"/>
  <c r="G59" i="11"/>
  <c r="H59" i="11"/>
  <c r="I59" i="11"/>
  <c r="K59" i="11"/>
  <c r="G60" i="11"/>
  <c r="H60" i="11"/>
  <c r="I60" i="11"/>
  <c r="K60" i="11"/>
  <c r="G61" i="11"/>
  <c r="H61" i="11"/>
  <c r="I61" i="11"/>
  <c r="K61" i="11"/>
  <c r="G62" i="11"/>
  <c r="H62" i="11"/>
  <c r="I62" i="11"/>
  <c r="K62" i="11"/>
  <c r="G63" i="11"/>
  <c r="H63" i="11"/>
  <c r="I63" i="11"/>
  <c r="K63" i="11"/>
  <c r="G64" i="11"/>
  <c r="H64" i="11"/>
  <c r="I64" i="11"/>
  <c r="K64" i="11"/>
  <c r="G65" i="11"/>
  <c r="H65" i="11"/>
  <c r="I65" i="11"/>
  <c r="K65" i="11"/>
  <c r="G66" i="11"/>
  <c r="H66" i="11"/>
  <c r="I66" i="11"/>
  <c r="K66" i="11"/>
  <c r="G67" i="11"/>
  <c r="H67" i="11"/>
  <c r="I67" i="11"/>
  <c r="K67" i="11"/>
  <c r="G68" i="11"/>
  <c r="H68" i="11"/>
  <c r="I68" i="11"/>
  <c r="K68" i="11"/>
  <c r="G69" i="11"/>
  <c r="H69" i="11"/>
  <c r="I69" i="11"/>
  <c r="K69" i="11"/>
  <c r="G70" i="11"/>
  <c r="H70" i="11"/>
  <c r="I70" i="11"/>
  <c r="K70" i="11"/>
  <c r="G71" i="11"/>
  <c r="H71" i="11"/>
  <c r="I71" i="11"/>
  <c r="K71" i="11"/>
  <c r="G72" i="11"/>
  <c r="H72" i="11"/>
  <c r="I72" i="11"/>
  <c r="K72" i="11"/>
  <c r="G73" i="11"/>
  <c r="H73" i="11"/>
  <c r="I73" i="11"/>
  <c r="K73" i="11"/>
  <c r="G74" i="11"/>
  <c r="H74" i="11"/>
  <c r="I74" i="11"/>
  <c r="K74" i="11"/>
  <c r="G75" i="11"/>
  <c r="H75" i="11"/>
  <c r="I75" i="11"/>
  <c r="K75" i="11"/>
  <c r="G76" i="11"/>
  <c r="H76" i="11"/>
  <c r="I76" i="11"/>
  <c r="K76" i="11"/>
  <c r="G77" i="11"/>
  <c r="H77" i="11"/>
  <c r="I77" i="11"/>
  <c r="K77" i="11"/>
  <c r="G78" i="11"/>
  <c r="H78" i="11"/>
  <c r="I78" i="11"/>
  <c r="K78" i="11"/>
  <c r="G79" i="11"/>
  <c r="H79" i="11"/>
  <c r="I79" i="11"/>
  <c r="K79" i="11"/>
  <c r="G80" i="11"/>
  <c r="H80" i="11"/>
  <c r="I80" i="11"/>
  <c r="K80" i="11"/>
  <c r="G81" i="11"/>
  <c r="H81" i="11"/>
  <c r="I81" i="11"/>
  <c r="K81" i="11"/>
  <c r="L81" i="11"/>
  <c r="G82" i="11"/>
  <c r="H82" i="11"/>
  <c r="I82" i="11"/>
  <c r="K82" i="11"/>
  <c r="L82" i="11"/>
  <c r="G83" i="11"/>
  <c r="H83" i="11"/>
  <c r="I83" i="11"/>
  <c r="K83" i="11"/>
  <c r="L83" i="11"/>
  <c r="G84" i="11"/>
  <c r="H84" i="11"/>
  <c r="I84" i="11"/>
  <c r="K84" i="11"/>
  <c r="L84" i="11"/>
  <c r="G85" i="11"/>
  <c r="H85" i="11"/>
  <c r="I85" i="11"/>
  <c r="K85" i="11"/>
  <c r="L85" i="11"/>
  <c r="G86" i="11"/>
  <c r="H86" i="11"/>
  <c r="I86" i="11"/>
  <c r="K86" i="11"/>
  <c r="L86" i="11"/>
  <c r="G87" i="11"/>
  <c r="H87" i="11"/>
  <c r="I87" i="11"/>
  <c r="K87" i="11"/>
  <c r="L87" i="11"/>
  <c r="G88" i="11"/>
  <c r="H88" i="11"/>
  <c r="I88" i="11"/>
  <c r="K88" i="11"/>
  <c r="L88" i="11"/>
  <c r="G89" i="11"/>
  <c r="H89" i="11"/>
  <c r="I89" i="11"/>
  <c r="K89" i="11"/>
  <c r="L89" i="11"/>
  <c r="G90" i="11"/>
  <c r="H90" i="11"/>
  <c r="I90" i="11"/>
  <c r="K90" i="11"/>
  <c r="L90" i="11"/>
  <c r="G91" i="11"/>
  <c r="H91" i="11"/>
  <c r="I91" i="11"/>
  <c r="K91" i="11"/>
  <c r="L91" i="11"/>
  <c r="G92" i="11"/>
  <c r="H92" i="11"/>
  <c r="I92" i="11"/>
  <c r="K92" i="11"/>
  <c r="L92" i="11"/>
  <c r="G93" i="11"/>
  <c r="H93" i="11"/>
  <c r="I93" i="11"/>
  <c r="K93" i="11"/>
  <c r="L93" i="11"/>
  <c r="G94" i="11"/>
  <c r="H94" i="11"/>
  <c r="I94" i="11"/>
  <c r="K94" i="11"/>
  <c r="L94" i="11"/>
  <c r="G95" i="11"/>
  <c r="H95" i="11"/>
  <c r="I95" i="11"/>
  <c r="K95" i="11"/>
  <c r="L95" i="11"/>
  <c r="G96" i="11"/>
  <c r="H96" i="11"/>
  <c r="I96" i="11"/>
  <c r="K96" i="11"/>
  <c r="L96" i="11"/>
  <c r="G97" i="11"/>
  <c r="H97" i="11"/>
  <c r="I97" i="11"/>
  <c r="K97" i="11"/>
  <c r="L97" i="11"/>
  <c r="G98" i="11"/>
  <c r="H98" i="11"/>
  <c r="I98" i="11"/>
  <c r="K98" i="11"/>
  <c r="L98" i="11"/>
  <c r="G99" i="11"/>
  <c r="H99" i="11"/>
  <c r="I99" i="11"/>
  <c r="K99" i="11"/>
  <c r="L99" i="11"/>
  <c r="G100" i="11"/>
  <c r="H100" i="11"/>
  <c r="I100" i="11"/>
  <c r="K100" i="11"/>
  <c r="L100" i="11"/>
  <c r="G101" i="11"/>
  <c r="H101" i="11"/>
  <c r="I101" i="11"/>
  <c r="K101" i="11"/>
  <c r="L101" i="11"/>
  <c r="G102" i="11"/>
  <c r="H102" i="11"/>
  <c r="I102" i="11"/>
  <c r="K102" i="11"/>
  <c r="L102" i="11"/>
  <c r="G103" i="11"/>
  <c r="H103" i="11"/>
  <c r="I103" i="11"/>
  <c r="K103" i="11"/>
  <c r="L103" i="11"/>
  <c r="G104" i="11"/>
  <c r="H104" i="11"/>
  <c r="I104" i="11"/>
  <c r="K104" i="11"/>
  <c r="L104" i="11"/>
  <c r="G105" i="11"/>
  <c r="H105" i="11"/>
  <c r="I105" i="11"/>
  <c r="K105" i="11"/>
  <c r="L105" i="11"/>
  <c r="G106" i="11"/>
  <c r="H106" i="11"/>
  <c r="I106" i="11"/>
  <c r="K106" i="11"/>
  <c r="L106" i="11"/>
  <c r="G107" i="11"/>
  <c r="H107" i="11"/>
  <c r="I107" i="11"/>
  <c r="K107" i="11"/>
  <c r="L107" i="11"/>
  <c r="G108" i="11"/>
  <c r="H108" i="11"/>
  <c r="I108" i="11"/>
  <c r="K108" i="11"/>
  <c r="L108" i="11"/>
  <c r="G109" i="11"/>
  <c r="H109" i="11"/>
  <c r="I109" i="11"/>
  <c r="K109" i="11"/>
  <c r="L109" i="11"/>
  <c r="G110" i="11"/>
  <c r="H110" i="11"/>
  <c r="I110" i="11"/>
  <c r="K110" i="11"/>
  <c r="L110" i="11"/>
  <c r="G111" i="11"/>
  <c r="H111" i="11"/>
  <c r="I111" i="11"/>
  <c r="K111" i="11"/>
  <c r="L111" i="11"/>
  <c r="G112" i="11"/>
  <c r="H112" i="11"/>
  <c r="I112" i="11"/>
  <c r="K112" i="11"/>
  <c r="L112" i="11"/>
  <c r="G113" i="11"/>
  <c r="H113" i="11"/>
  <c r="I113" i="11"/>
  <c r="K113" i="11"/>
  <c r="L113" i="11"/>
  <c r="G114" i="11"/>
  <c r="H114" i="11"/>
  <c r="I114" i="11"/>
  <c r="K114" i="11"/>
  <c r="L114" i="11"/>
  <c r="G115" i="11"/>
  <c r="H115" i="11"/>
  <c r="I115" i="11"/>
  <c r="K115" i="11"/>
  <c r="L115" i="11"/>
  <c r="G116" i="11"/>
  <c r="H116" i="11"/>
  <c r="I116" i="11"/>
  <c r="K116" i="11"/>
  <c r="L116" i="11"/>
  <c r="G117" i="11"/>
  <c r="H117" i="11"/>
  <c r="I117" i="11"/>
  <c r="K117" i="11"/>
  <c r="L117" i="11"/>
  <c r="G118" i="11"/>
  <c r="H118" i="11"/>
  <c r="I118" i="11"/>
  <c r="K118" i="11"/>
  <c r="L118" i="11"/>
  <c r="G119" i="11"/>
  <c r="H119" i="11"/>
  <c r="I119" i="11"/>
  <c r="K119" i="11"/>
  <c r="L119" i="11"/>
  <c r="G120" i="11"/>
  <c r="H120" i="11"/>
  <c r="I120" i="11"/>
  <c r="K120" i="11"/>
  <c r="L120" i="11"/>
  <c r="G121" i="11"/>
  <c r="H121" i="11"/>
  <c r="I121" i="11"/>
  <c r="K121" i="11"/>
  <c r="L121" i="11"/>
  <c r="K21" i="11"/>
  <c r="I21" i="11"/>
  <c r="H21" i="11"/>
  <c r="G21" i="11"/>
  <c r="A1813" i="11"/>
  <c r="B1813" i="11"/>
  <c r="E1813" i="11"/>
  <c r="A1814" i="11"/>
  <c r="B1814" i="11"/>
  <c r="E1814" i="11"/>
  <c r="A1815" i="11"/>
  <c r="B1815" i="11"/>
  <c r="E1815" i="11"/>
  <c r="A1816" i="11"/>
  <c r="B1816" i="11"/>
  <c r="E1816" i="11"/>
  <c r="A1817" i="11"/>
  <c r="B1817" i="11"/>
  <c r="E1817" i="11"/>
  <c r="A1818" i="11"/>
  <c r="B1818" i="11"/>
  <c r="E1818" i="11"/>
  <c r="A1819" i="11"/>
  <c r="B1819" i="11"/>
  <c r="E1819" i="11"/>
  <c r="A1820" i="11"/>
  <c r="B1820" i="11"/>
  <c r="E1820" i="11"/>
  <c r="A1821" i="11"/>
  <c r="B1821" i="11"/>
  <c r="E1821" i="11"/>
  <c r="A1822" i="11"/>
  <c r="B1822" i="11"/>
  <c r="E1822" i="11"/>
  <c r="A1823" i="11"/>
  <c r="B1823" i="11"/>
  <c r="E1823" i="11"/>
  <c r="A1824" i="11"/>
  <c r="B1824" i="11"/>
  <c r="E1824" i="11"/>
  <c r="A1825" i="11"/>
  <c r="B1825" i="11"/>
  <c r="E1825" i="11"/>
  <c r="A1826" i="11"/>
  <c r="B1826" i="11"/>
  <c r="E1826" i="11"/>
  <c r="A1827" i="11"/>
  <c r="B1827" i="11"/>
  <c r="E1827" i="11"/>
  <c r="A1828" i="11"/>
  <c r="B1828" i="11"/>
  <c r="E1828" i="11"/>
  <c r="A1829" i="11"/>
  <c r="B1829" i="11"/>
  <c r="E1829" i="11"/>
  <c r="A1830" i="11"/>
  <c r="B1830" i="11"/>
  <c r="E1830" i="11"/>
  <c r="A1831" i="11"/>
  <c r="B1831" i="11"/>
  <c r="E1831" i="11"/>
  <c r="A1832" i="11"/>
  <c r="B1832" i="11"/>
  <c r="E1832" i="11"/>
  <c r="A1833" i="11"/>
  <c r="B1833" i="11"/>
  <c r="E1833" i="11"/>
  <c r="A1834" i="11"/>
  <c r="B1834" i="11"/>
  <c r="E1834" i="11"/>
  <c r="A1835" i="11"/>
  <c r="B1835" i="11"/>
  <c r="E1835" i="11"/>
  <c r="A1836" i="11"/>
  <c r="B1836" i="11"/>
  <c r="E1836" i="11"/>
  <c r="A1837" i="11"/>
  <c r="B1837" i="11"/>
  <c r="E1837" i="11"/>
  <c r="A1838" i="11"/>
  <c r="B1838" i="11"/>
  <c r="E1838" i="11"/>
  <c r="A1839" i="11"/>
  <c r="B1839" i="11"/>
  <c r="E1839" i="11"/>
  <c r="A1840" i="11"/>
  <c r="B1840" i="11"/>
  <c r="E1840" i="11"/>
  <c r="A1841" i="11"/>
  <c r="B1841" i="11"/>
  <c r="E1841" i="11"/>
  <c r="A1842" i="11"/>
  <c r="B1842" i="11"/>
  <c r="E1842" i="11"/>
  <c r="A1843" i="11"/>
  <c r="B1843" i="11"/>
  <c r="E1843" i="11"/>
  <c r="A1844" i="11"/>
  <c r="B1844" i="11"/>
  <c r="E1844" i="11"/>
  <c r="A1845" i="11"/>
  <c r="B1845" i="11"/>
  <c r="E1845" i="11"/>
  <c r="A1846" i="11"/>
  <c r="B1846" i="11"/>
  <c r="E1846" i="11"/>
  <c r="A1847" i="11"/>
  <c r="B1847" i="11"/>
  <c r="E1847" i="11"/>
  <c r="A1848" i="11"/>
  <c r="B1848" i="11"/>
  <c r="E1848" i="11"/>
  <c r="A1849" i="11"/>
  <c r="B1849" i="11"/>
  <c r="E1849" i="11"/>
  <c r="A1850" i="11"/>
  <c r="B1850" i="11"/>
  <c r="E1850" i="11"/>
  <c r="A1851" i="11"/>
  <c r="B1851" i="11"/>
  <c r="E1851" i="11"/>
  <c r="A1852" i="11"/>
  <c r="B1852" i="11"/>
  <c r="E1852" i="11"/>
  <c r="A1853" i="11"/>
  <c r="B1853" i="11"/>
  <c r="E1853" i="11"/>
  <c r="A1854" i="11"/>
  <c r="B1854" i="11"/>
  <c r="E1854" i="11"/>
  <c r="A1855" i="11"/>
  <c r="B1855" i="11"/>
  <c r="E1855" i="11"/>
  <c r="A1856" i="11"/>
  <c r="B1856" i="11"/>
  <c r="E1856" i="11"/>
  <c r="A1857" i="11"/>
  <c r="B1857" i="11"/>
  <c r="E1857" i="11"/>
  <c r="A1858" i="11"/>
  <c r="B1858" i="11"/>
  <c r="E1858" i="11"/>
  <c r="A1859" i="11"/>
  <c r="B1859" i="11"/>
  <c r="E1859" i="11"/>
  <c r="A1860" i="11"/>
  <c r="B1860" i="11"/>
  <c r="E1860" i="11"/>
  <c r="A1861" i="11"/>
  <c r="B1861" i="11"/>
  <c r="E1861" i="11"/>
  <c r="A1862" i="11"/>
  <c r="B1862" i="11"/>
  <c r="E1862" i="11"/>
  <c r="A1863" i="11"/>
  <c r="B1863" i="11"/>
  <c r="E1863" i="11"/>
  <c r="A1864" i="11"/>
  <c r="B1864" i="11"/>
  <c r="E1864" i="11"/>
  <c r="A1865" i="11"/>
  <c r="B1865" i="11"/>
  <c r="E1865" i="11"/>
  <c r="A1866" i="11"/>
  <c r="B1866" i="11"/>
  <c r="E1866" i="11"/>
  <c r="A1867" i="11"/>
  <c r="B1867" i="11"/>
  <c r="E1867" i="11"/>
  <c r="A1868" i="11"/>
  <c r="B1868" i="11"/>
  <c r="E1868" i="11"/>
  <c r="A1869" i="11"/>
  <c r="B1869" i="11"/>
  <c r="E1869" i="11"/>
  <c r="A1870" i="11"/>
  <c r="B1870" i="11"/>
  <c r="E1870" i="11"/>
  <c r="A1871" i="11"/>
  <c r="B1871" i="11"/>
  <c r="E1871" i="11"/>
  <c r="A1872" i="11"/>
  <c r="B1872" i="11"/>
  <c r="E1872" i="11"/>
  <c r="F1872" i="11"/>
  <c r="A1873" i="11"/>
  <c r="B1873" i="11"/>
  <c r="E1873" i="11"/>
  <c r="F1873" i="11"/>
  <c r="A1874" i="11"/>
  <c r="B1874" i="11"/>
  <c r="E1874" i="11"/>
  <c r="F1874" i="11"/>
  <c r="A1875" i="11"/>
  <c r="B1875" i="11"/>
  <c r="E1875" i="11"/>
  <c r="F1875" i="11"/>
  <c r="A1876" i="11"/>
  <c r="B1876" i="11"/>
  <c r="E1876" i="11"/>
  <c r="F1876" i="11"/>
  <c r="A1877" i="11"/>
  <c r="B1877" i="11"/>
  <c r="E1877" i="11"/>
  <c r="F1877" i="11"/>
  <c r="A1878" i="11"/>
  <c r="B1878" i="11"/>
  <c r="E1878" i="11"/>
  <c r="F1878" i="11"/>
  <c r="A1879" i="11"/>
  <c r="B1879" i="11"/>
  <c r="E1879" i="11"/>
  <c r="F1879" i="11"/>
  <c r="A1880" i="11"/>
  <c r="B1880" i="11"/>
  <c r="E1880" i="11"/>
  <c r="F1880" i="11"/>
  <c r="A1881" i="11"/>
  <c r="B1881" i="11"/>
  <c r="E1881" i="11"/>
  <c r="F1881" i="11"/>
  <c r="A1882" i="11"/>
  <c r="B1882" i="11"/>
  <c r="E1882" i="11"/>
  <c r="F1882" i="11"/>
  <c r="A1883" i="11"/>
  <c r="B1883" i="11"/>
  <c r="E1883" i="11"/>
  <c r="F1883" i="11"/>
  <c r="A1884" i="11"/>
  <c r="B1884" i="11"/>
  <c r="E1884" i="11"/>
  <c r="F1884" i="11"/>
  <c r="A1885" i="11"/>
  <c r="B1885" i="11"/>
  <c r="E1885" i="11"/>
  <c r="F1885" i="11"/>
  <c r="A1886" i="11"/>
  <c r="B1886" i="11"/>
  <c r="E1886" i="11"/>
  <c r="F1886" i="11"/>
  <c r="A1887" i="11"/>
  <c r="B1887" i="11"/>
  <c r="E1887" i="11"/>
  <c r="F1887" i="11"/>
  <c r="A1888" i="11"/>
  <c r="B1888" i="11"/>
  <c r="E1888" i="11"/>
  <c r="F1888" i="11"/>
  <c r="A1889" i="11"/>
  <c r="B1889" i="11"/>
  <c r="E1889" i="11"/>
  <c r="F1889" i="11"/>
  <c r="A1890" i="11"/>
  <c r="B1890" i="11"/>
  <c r="E1890" i="11"/>
  <c r="F1890" i="11"/>
  <c r="A1891" i="11"/>
  <c r="B1891" i="11"/>
  <c r="E1891" i="11"/>
  <c r="F1891" i="11"/>
  <c r="A1892" i="11"/>
  <c r="B1892" i="11"/>
  <c r="E1892" i="11"/>
  <c r="F1892" i="11"/>
  <c r="A1893" i="11"/>
  <c r="B1893" i="11"/>
  <c r="E1893" i="11"/>
  <c r="F1893" i="11"/>
  <c r="A1894" i="11"/>
  <c r="B1894" i="11"/>
  <c r="E1894" i="11"/>
  <c r="F1894" i="11"/>
  <c r="A1895" i="11"/>
  <c r="B1895" i="11"/>
  <c r="E1895" i="11"/>
  <c r="F1895" i="11"/>
  <c r="A1896" i="11"/>
  <c r="B1896" i="11"/>
  <c r="E1896" i="11"/>
  <c r="F1896" i="11"/>
  <c r="A1897" i="11"/>
  <c r="B1897" i="11"/>
  <c r="E1897" i="11"/>
  <c r="F1897" i="11"/>
  <c r="A1898" i="11"/>
  <c r="B1898" i="11"/>
  <c r="E1898" i="11"/>
  <c r="F1898" i="11"/>
  <c r="A1899" i="11"/>
  <c r="B1899" i="11"/>
  <c r="E1899" i="11"/>
  <c r="F1899" i="11"/>
  <c r="A1900" i="11"/>
  <c r="B1900" i="11"/>
  <c r="E1900" i="11"/>
  <c r="F1900" i="11"/>
  <c r="A1901" i="11"/>
  <c r="B1901" i="11"/>
  <c r="E1901" i="11"/>
  <c r="F1901" i="11"/>
  <c r="A1902" i="11"/>
  <c r="B1902" i="11"/>
  <c r="E1902" i="11"/>
  <c r="F1902" i="11"/>
  <c r="A1903" i="11"/>
  <c r="B1903" i="11"/>
  <c r="E1903" i="11"/>
  <c r="F1903" i="11"/>
  <c r="A1904" i="11"/>
  <c r="B1904" i="11"/>
  <c r="E1904" i="11"/>
  <c r="F1904" i="11"/>
  <c r="A1905" i="11"/>
  <c r="B1905" i="11"/>
  <c r="E1905" i="11"/>
  <c r="F1905" i="11"/>
  <c r="A1906" i="11"/>
  <c r="B1906" i="11"/>
  <c r="E1906" i="11"/>
  <c r="F1906" i="11"/>
  <c r="A1907" i="11"/>
  <c r="B1907" i="11"/>
  <c r="E1907" i="11"/>
  <c r="F1907" i="11"/>
  <c r="A1908" i="11"/>
  <c r="B1908" i="11"/>
  <c r="E1908" i="11"/>
  <c r="F1908" i="11"/>
  <c r="A1909" i="11"/>
  <c r="B1909" i="11"/>
  <c r="E1909" i="11"/>
  <c r="F1909" i="11"/>
  <c r="A1910" i="11"/>
  <c r="B1910" i="11"/>
  <c r="E1910" i="11"/>
  <c r="F1910" i="11"/>
  <c r="A1911" i="11"/>
  <c r="B1911" i="11"/>
  <c r="E1911" i="11"/>
  <c r="F1911" i="11"/>
  <c r="A1912" i="11"/>
  <c r="B1912" i="11"/>
  <c r="E1912" i="11"/>
  <c r="F1912" i="11"/>
  <c r="E1812" i="11"/>
  <c r="B1812" i="11"/>
  <c r="A1812" i="11"/>
  <c r="A1707" i="11"/>
  <c r="B1707" i="11"/>
  <c r="E1707" i="11"/>
  <c r="A1708" i="11"/>
  <c r="B1708" i="11"/>
  <c r="E1708" i="11"/>
  <c r="A1709" i="11"/>
  <c r="B1709" i="11"/>
  <c r="E1709" i="11"/>
  <c r="A1710" i="11"/>
  <c r="B1710" i="11"/>
  <c r="E1710" i="11"/>
  <c r="A1711" i="11"/>
  <c r="B1711" i="11"/>
  <c r="E1711" i="11"/>
  <c r="A1712" i="11"/>
  <c r="B1712" i="11"/>
  <c r="E1712" i="11"/>
  <c r="A1713" i="11"/>
  <c r="B1713" i="11"/>
  <c r="E1713" i="11"/>
  <c r="A1714" i="11"/>
  <c r="B1714" i="11"/>
  <c r="E1714" i="11"/>
  <c r="A1715" i="11"/>
  <c r="B1715" i="11"/>
  <c r="E1715" i="11"/>
  <c r="A1716" i="11"/>
  <c r="B1716" i="11"/>
  <c r="E1716" i="11"/>
  <c r="A1717" i="11"/>
  <c r="B1717" i="11"/>
  <c r="E1717" i="11"/>
  <c r="A1718" i="11"/>
  <c r="B1718" i="11"/>
  <c r="E1718" i="11"/>
  <c r="A1719" i="11"/>
  <c r="B1719" i="11"/>
  <c r="E1719" i="11"/>
  <c r="A1720" i="11"/>
  <c r="B1720" i="11"/>
  <c r="E1720" i="11"/>
  <c r="A1721" i="11"/>
  <c r="B1721" i="11"/>
  <c r="E1721" i="11"/>
  <c r="A1722" i="11"/>
  <c r="B1722" i="11"/>
  <c r="E1722" i="11"/>
  <c r="A1723" i="11"/>
  <c r="B1723" i="11"/>
  <c r="E1723" i="11"/>
  <c r="A1724" i="11"/>
  <c r="B1724" i="11"/>
  <c r="E1724" i="11"/>
  <c r="A1725" i="11"/>
  <c r="B1725" i="11"/>
  <c r="E1725" i="11"/>
  <c r="A1726" i="11"/>
  <c r="B1726" i="11"/>
  <c r="E1726" i="11"/>
  <c r="A1727" i="11"/>
  <c r="B1727" i="11"/>
  <c r="E1727" i="11"/>
  <c r="A1728" i="11"/>
  <c r="B1728" i="11"/>
  <c r="E1728" i="11"/>
  <c r="A1729" i="11"/>
  <c r="B1729" i="11"/>
  <c r="E1729" i="11"/>
  <c r="A1730" i="11"/>
  <c r="B1730" i="11"/>
  <c r="E1730" i="11"/>
  <c r="A1731" i="11"/>
  <c r="B1731" i="11"/>
  <c r="E1731" i="11"/>
  <c r="A1732" i="11"/>
  <c r="B1732" i="11"/>
  <c r="E1732" i="11"/>
  <c r="A1733" i="11"/>
  <c r="B1733" i="11"/>
  <c r="E1733" i="11"/>
  <c r="A1734" i="11"/>
  <c r="B1734" i="11"/>
  <c r="E1734" i="11"/>
  <c r="A1735" i="11"/>
  <c r="B1735" i="11"/>
  <c r="E1735" i="11"/>
  <c r="A1736" i="11"/>
  <c r="B1736" i="11"/>
  <c r="E1736" i="11"/>
  <c r="A1737" i="11"/>
  <c r="B1737" i="11"/>
  <c r="E1737" i="11"/>
  <c r="A1738" i="11"/>
  <c r="B1738" i="11"/>
  <c r="E1738" i="11"/>
  <c r="A1739" i="11"/>
  <c r="B1739" i="11"/>
  <c r="E1739" i="11"/>
  <c r="A1740" i="11"/>
  <c r="B1740" i="11"/>
  <c r="E1740" i="11"/>
  <c r="A1741" i="11"/>
  <c r="B1741" i="11"/>
  <c r="E1741" i="11"/>
  <c r="A1742" i="11"/>
  <c r="B1742" i="11"/>
  <c r="E1742" i="11"/>
  <c r="A1743" i="11"/>
  <c r="B1743" i="11"/>
  <c r="E1743" i="11"/>
  <c r="A1744" i="11"/>
  <c r="B1744" i="11"/>
  <c r="E1744" i="11"/>
  <c r="A1745" i="11"/>
  <c r="B1745" i="11"/>
  <c r="E1745" i="11"/>
  <c r="A1746" i="11"/>
  <c r="B1746" i="11"/>
  <c r="E1746" i="11"/>
  <c r="A1747" i="11"/>
  <c r="B1747" i="11"/>
  <c r="E1747" i="11"/>
  <c r="A1748" i="11"/>
  <c r="B1748" i="11"/>
  <c r="E1748" i="11"/>
  <c r="A1749" i="11"/>
  <c r="B1749" i="11"/>
  <c r="E1749" i="11"/>
  <c r="A1750" i="11"/>
  <c r="B1750" i="11"/>
  <c r="E1750" i="11"/>
  <c r="A1751" i="11"/>
  <c r="B1751" i="11"/>
  <c r="E1751" i="11"/>
  <c r="A1752" i="11"/>
  <c r="B1752" i="11"/>
  <c r="E1752" i="11"/>
  <c r="A1753" i="11"/>
  <c r="B1753" i="11"/>
  <c r="E1753" i="11"/>
  <c r="A1754" i="11"/>
  <c r="B1754" i="11"/>
  <c r="E1754" i="11"/>
  <c r="A1755" i="11"/>
  <c r="B1755" i="11"/>
  <c r="E1755" i="11"/>
  <c r="A1756" i="11"/>
  <c r="B1756" i="11"/>
  <c r="E1756" i="11"/>
  <c r="A1757" i="11"/>
  <c r="B1757" i="11"/>
  <c r="E1757" i="11"/>
  <c r="A1758" i="11"/>
  <c r="B1758" i="11"/>
  <c r="E1758" i="11"/>
  <c r="A1759" i="11"/>
  <c r="B1759" i="11"/>
  <c r="E1759" i="11"/>
  <c r="A1760" i="11"/>
  <c r="B1760" i="11"/>
  <c r="E1760" i="11"/>
  <c r="A1761" i="11"/>
  <c r="B1761" i="11"/>
  <c r="E1761" i="11"/>
  <c r="A1762" i="11"/>
  <c r="B1762" i="11"/>
  <c r="E1762" i="11"/>
  <c r="A1763" i="11"/>
  <c r="B1763" i="11"/>
  <c r="E1763" i="11"/>
  <c r="A1764" i="11"/>
  <c r="B1764" i="11"/>
  <c r="E1764" i="11"/>
  <c r="A1765" i="11"/>
  <c r="B1765" i="11"/>
  <c r="E1765" i="11"/>
  <c r="A1766" i="11"/>
  <c r="B1766" i="11"/>
  <c r="E1766" i="11"/>
  <c r="F1766" i="11"/>
  <c r="A1767" i="11"/>
  <c r="B1767" i="11"/>
  <c r="E1767" i="11"/>
  <c r="F1767" i="11"/>
  <c r="A1768" i="11"/>
  <c r="B1768" i="11"/>
  <c r="E1768" i="11"/>
  <c r="F1768" i="11"/>
  <c r="A1769" i="11"/>
  <c r="B1769" i="11"/>
  <c r="E1769" i="11"/>
  <c r="F1769" i="11"/>
  <c r="A1770" i="11"/>
  <c r="B1770" i="11"/>
  <c r="E1770" i="11"/>
  <c r="F1770" i="11"/>
  <c r="A1771" i="11"/>
  <c r="B1771" i="11"/>
  <c r="E1771" i="11"/>
  <c r="F1771" i="11"/>
  <c r="A1772" i="11"/>
  <c r="B1772" i="11"/>
  <c r="E1772" i="11"/>
  <c r="F1772" i="11"/>
  <c r="A1773" i="11"/>
  <c r="B1773" i="11"/>
  <c r="E1773" i="11"/>
  <c r="F1773" i="11"/>
  <c r="A1774" i="11"/>
  <c r="B1774" i="11"/>
  <c r="E1774" i="11"/>
  <c r="F1774" i="11"/>
  <c r="A1775" i="11"/>
  <c r="B1775" i="11"/>
  <c r="E1775" i="11"/>
  <c r="F1775" i="11"/>
  <c r="A1776" i="11"/>
  <c r="B1776" i="11"/>
  <c r="E1776" i="11"/>
  <c r="F1776" i="11"/>
  <c r="A1777" i="11"/>
  <c r="B1777" i="11"/>
  <c r="E1777" i="11"/>
  <c r="F1777" i="11"/>
  <c r="A1778" i="11"/>
  <c r="B1778" i="11"/>
  <c r="E1778" i="11"/>
  <c r="F1778" i="11"/>
  <c r="A1779" i="11"/>
  <c r="B1779" i="11"/>
  <c r="E1779" i="11"/>
  <c r="F1779" i="11"/>
  <c r="A1780" i="11"/>
  <c r="B1780" i="11"/>
  <c r="E1780" i="11"/>
  <c r="F1780" i="11"/>
  <c r="A1781" i="11"/>
  <c r="B1781" i="11"/>
  <c r="E1781" i="11"/>
  <c r="F1781" i="11"/>
  <c r="A1782" i="11"/>
  <c r="B1782" i="11"/>
  <c r="E1782" i="11"/>
  <c r="F1782" i="11"/>
  <c r="A1783" i="11"/>
  <c r="B1783" i="11"/>
  <c r="E1783" i="11"/>
  <c r="F1783" i="11"/>
  <c r="A1784" i="11"/>
  <c r="B1784" i="11"/>
  <c r="E1784" i="11"/>
  <c r="F1784" i="11"/>
  <c r="A1785" i="11"/>
  <c r="B1785" i="11"/>
  <c r="E1785" i="11"/>
  <c r="F1785" i="11"/>
  <c r="A1786" i="11"/>
  <c r="B1786" i="11"/>
  <c r="E1786" i="11"/>
  <c r="F1786" i="11"/>
  <c r="A1787" i="11"/>
  <c r="B1787" i="11"/>
  <c r="E1787" i="11"/>
  <c r="F1787" i="11"/>
  <c r="A1788" i="11"/>
  <c r="B1788" i="11"/>
  <c r="E1788" i="11"/>
  <c r="F1788" i="11"/>
  <c r="A1789" i="11"/>
  <c r="B1789" i="11"/>
  <c r="E1789" i="11"/>
  <c r="F1789" i="11"/>
  <c r="A1790" i="11"/>
  <c r="B1790" i="11"/>
  <c r="E1790" i="11"/>
  <c r="F1790" i="11"/>
  <c r="A1791" i="11"/>
  <c r="B1791" i="11"/>
  <c r="E1791" i="11"/>
  <c r="F1791" i="11"/>
  <c r="A1792" i="11"/>
  <c r="B1792" i="11"/>
  <c r="E1792" i="11"/>
  <c r="F1792" i="11"/>
  <c r="A1793" i="11"/>
  <c r="B1793" i="11"/>
  <c r="E1793" i="11"/>
  <c r="F1793" i="11"/>
  <c r="A1794" i="11"/>
  <c r="B1794" i="11"/>
  <c r="E1794" i="11"/>
  <c r="F1794" i="11"/>
  <c r="A1795" i="11"/>
  <c r="B1795" i="11"/>
  <c r="E1795" i="11"/>
  <c r="F1795" i="11"/>
  <c r="A1796" i="11"/>
  <c r="B1796" i="11"/>
  <c r="E1796" i="11"/>
  <c r="F1796" i="11"/>
  <c r="A1797" i="11"/>
  <c r="B1797" i="11"/>
  <c r="E1797" i="11"/>
  <c r="F1797" i="11"/>
  <c r="A1798" i="11"/>
  <c r="B1798" i="11"/>
  <c r="E1798" i="11"/>
  <c r="F1798" i="11"/>
  <c r="A1799" i="11"/>
  <c r="B1799" i="11"/>
  <c r="E1799" i="11"/>
  <c r="F1799" i="11"/>
  <c r="A1800" i="11"/>
  <c r="B1800" i="11"/>
  <c r="E1800" i="11"/>
  <c r="F1800" i="11"/>
  <c r="A1801" i="11"/>
  <c r="B1801" i="11"/>
  <c r="E1801" i="11"/>
  <c r="F1801" i="11"/>
  <c r="A1802" i="11"/>
  <c r="B1802" i="11"/>
  <c r="E1802" i="11"/>
  <c r="F1802" i="11"/>
  <c r="A1803" i="11"/>
  <c r="B1803" i="11"/>
  <c r="E1803" i="11"/>
  <c r="F1803" i="11"/>
  <c r="A1804" i="11"/>
  <c r="B1804" i="11"/>
  <c r="E1804" i="11"/>
  <c r="F1804" i="11"/>
  <c r="A1805" i="11"/>
  <c r="B1805" i="11"/>
  <c r="E1805" i="11"/>
  <c r="F1805" i="11"/>
  <c r="A1806" i="11"/>
  <c r="B1806" i="11"/>
  <c r="E1806" i="11"/>
  <c r="F1806" i="11"/>
  <c r="E1706" i="11"/>
  <c r="B1706" i="11"/>
  <c r="A1706" i="11"/>
  <c r="A1601" i="11"/>
  <c r="B1601" i="11"/>
  <c r="E1601" i="11"/>
  <c r="A1602" i="11"/>
  <c r="B1602" i="11"/>
  <c r="E1602" i="11"/>
  <c r="A1603" i="11"/>
  <c r="B1603" i="11"/>
  <c r="E1603" i="11"/>
  <c r="A1604" i="11"/>
  <c r="B1604" i="11"/>
  <c r="E1604" i="11"/>
  <c r="A1605" i="11"/>
  <c r="B1605" i="11"/>
  <c r="E1605" i="11"/>
  <c r="A1606" i="11"/>
  <c r="B1606" i="11"/>
  <c r="E1606" i="11"/>
  <c r="A1607" i="11"/>
  <c r="B1607" i="11"/>
  <c r="E1607" i="11"/>
  <c r="A1608" i="11"/>
  <c r="B1608" i="11"/>
  <c r="E1608" i="11"/>
  <c r="A1609" i="11"/>
  <c r="B1609" i="11"/>
  <c r="E1609" i="11"/>
  <c r="A1610" i="11"/>
  <c r="B1610" i="11"/>
  <c r="E1610" i="11"/>
  <c r="A1611" i="11"/>
  <c r="B1611" i="11"/>
  <c r="E1611" i="11"/>
  <c r="A1612" i="11"/>
  <c r="B1612" i="11"/>
  <c r="E1612" i="11"/>
  <c r="A1613" i="11"/>
  <c r="B1613" i="11"/>
  <c r="E1613" i="11"/>
  <c r="A1614" i="11"/>
  <c r="B1614" i="11"/>
  <c r="E1614" i="11"/>
  <c r="A1615" i="11"/>
  <c r="B1615" i="11"/>
  <c r="E1615" i="11"/>
  <c r="A1616" i="11"/>
  <c r="B1616" i="11"/>
  <c r="E1616" i="11"/>
  <c r="A1617" i="11"/>
  <c r="B1617" i="11"/>
  <c r="E1617" i="11"/>
  <c r="A1618" i="11"/>
  <c r="B1618" i="11"/>
  <c r="E1618" i="11"/>
  <c r="A1619" i="11"/>
  <c r="B1619" i="11"/>
  <c r="E1619" i="11"/>
  <c r="A1620" i="11"/>
  <c r="B1620" i="11"/>
  <c r="E1620" i="11"/>
  <c r="A1621" i="11"/>
  <c r="B1621" i="11"/>
  <c r="E1621" i="11"/>
  <c r="A1622" i="11"/>
  <c r="B1622" i="11"/>
  <c r="E1622" i="11"/>
  <c r="A1623" i="11"/>
  <c r="B1623" i="11"/>
  <c r="E1623" i="11"/>
  <c r="A1624" i="11"/>
  <c r="B1624" i="11"/>
  <c r="E1624" i="11"/>
  <c r="A1625" i="11"/>
  <c r="B1625" i="11"/>
  <c r="E1625" i="11"/>
  <c r="A1626" i="11"/>
  <c r="B1626" i="11"/>
  <c r="E1626" i="11"/>
  <c r="A1627" i="11"/>
  <c r="B1627" i="11"/>
  <c r="E1627" i="11"/>
  <c r="A1628" i="11"/>
  <c r="B1628" i="11"/>
  <c r="E1628" i="11"/>
  <c r="A1629" i="11"/>
  <c r="B1629" i="11"/>
  <c r="E1629" i="11"/>
  <c r="A1630" i="11"/>
  <c r="B1630" i="11"/>
  <c r="E1630" i="11"/>
  <c r="A1631" i="11"/>
  <c r="B1631" i="11"/>
  <c r="E1631" i="11"/>
  <c r="A1632" i="11"/>
  <c r="B1632" i="11"/>
  <c r="E1632" i="11"/>
  <c r="A1633" i="11"/>
  <c r="B1633" i="11"/>
  <c r="E1633" i="11"/>
  <c r="A1634" i="11"/>
  <c r="B1634" i="11"/>
  <c r="E1634" i="11"/>
  <c r="A1635" i="11"/>
  <c r="B1635" i="11"/>
  <c r="E1635" i="11"/>
  <c r="A1636" i="11"/>
  <c r="B1636" i="11"/>
  <c r="E1636" i="11"/>
  <c r="A1637" i="11"/>
  <c r="B1637" i="11"/>
  <c r="E1637" i="11"/>
  <c r="A1638" i="11"/>
  <c r="B1638" i="11"/>
  <c r="E1638" i="11"/>
  <c r="A1639" i="11"/>
  <c r="B1639" i="11"/>
  <c r="E1639" i="11"/>
  <c r="A1640" i="11"/>
  <c r="B1640" i="11"/>
  <c r="E1640" i="11"/>
  <c r="A1641" i="11"/>
  <c r="B1641" i="11"/>
  <c r="E1641" i="11"/>
  <c r="A1642" i="11"/>
  <c r="B1642" i="11"/>
  <c r="E1642" i="11"/>
  <c r="A1643" i="11"/>
  <c r="B1643" i="11"/>
  <c r="E1643" i="11"/>
  <c r="A1644" i="11"/>
  <c r="B1644" i="11"/>
  <c r="E1644" i="11"/>
  <c r="A1645" i="11"/>
  <c r="B1645" i="11"/>
  <c r="E1645" i="11"/>
  <c r="A1646" i="11"/>
  <c r="B1646" i="11"/>
  <c r="E1646" i="11"/>
  <c r="A1647" i="11"/>
  <c r="B1647" i="11"/>
  <c r="E1647" i="11"/>
  <c r="A1648" i="11"/>
  <c r="B1648" i="11"/>
  <c r="E1648" i="11"/>
  <c r="A1649" i="11"/>
  <c r="B1649" i="11"/>
  <c r="E1649" i="11"/>
  <c r="A1650" i="11"/>
  <c r="B1650" i="11"/>
  <c r="E1650" i="11"/>
  <c r="A1651" i="11"/>
  <c r="B1651" i="11"/>
  <c r="E1651" i="11"/>
  <c r="A1652" i="11"/>
  <c r="B1652" i="11"/>
  <c r="E1652" i="11"/>
  <c r="A1653" i="11"/>
  <c r="B1653" i="11"/>
  <c r="E1653" i="11"/>
  <c r="A1654" i="11"/>
  <c r="B1654" i="11"/>
  <c r="E1654" i="11"/>
  <c r="A1655" i="11"/>
  <c r="B1655" i="11"/>
  <c r="E1655" i="11"/>
  <c r="A1656" i="11"/>
  <c r="B1656" i="11"/>
  <c r="E1656" i="11"/>
  <c r="A1657" i="11"/>
  <c r="B1657" i="11"/>
  <c r="E1657" i="11"/>
  <c r="A1658" i="11"/>
  <c r="B1658" i="11"/>
  <c r="E1658" i="11"/>
  <c r="A1659" i="11"/>
  <c r="B1659" i="11"/>
  <c r="E1659" i="11"/>
  <c r="A1660" i="11"/>
  <c r="B1660" i="11"/>
  <c r="E1660" i="11"/>
  <c r="F1660" i="11"/>
  <c r="A1661" i="11"/>
  <c r="B1661" i="11"/>
  <c r="E1661" i="11"/>
  <c r="F1661" i="11"/>
  <c r="A1662" i="11"/>
  <c r="B1662" i="11"/>
  <c r="E1662" i="11"/>
  <c r="F1662" i="11"/>
  <c r="A1663" i="11"/>
  <c r="B1663" i="11"/>
  <c r="E1663" i="11"/>
  <c r="F1663" i="11"/>
  <c r="A1664" i="11"/>
  <c r="B1664" i="11"/>
  <c r="E1664" i="11"/>
  <c r="F1664" i="11"/>
  <c r="A1665" i="11"/>
  <c r="B1665" i="11"/>
  <c r="E1665" i="11"/>
  <c r="F1665" i="11"/>
  <c r="A1666" i="11"/>
  <c r="B1666" i="11"/>
  <c r="E1666" i="11"/>
  <c r="F1666" i="11"/>
  <c r="A1667" i="11"/>
  <c r="B1667" i="11"/>
  <c r="E1667" i="11"/>
  <c r="F1667" i="11"/>
  <c r="A1668" i="11"/>
  <c r="B1668" i="11"/>
  <c r="E1668" i="11"/>
  <c r="F1668" i="11"/>
  <c r="A1669" i="11"/>
  <c r="B1669" i="11"/>
  <c r="E1669" i="11"/>
  <c r="F1669" i="11"/>
  <c r="A1670" i="11"/>
  <c r="B1670" i="11"/>
  <c r="E1670" i="11"/>
  <c r="F1670" i="11"/>
  <c r="A1671" i="11"/>
  <c r="B1671" i="11"/>
  <c r="E1671" i="11"/>
  <c r="F1671" i="11"/>
  <c r="A1672" i="11"/>
  <c r="B1672" i="11"/>
  <c r="E1672" i="11"/>
  <c r="F1672" i="11"/>
  <c r="A1673" i="11"/>
  <c r="B1673" i="11"/>
  <c r="E1673" i="11"/>
  <c r="F1673" i="11"/>
  <c r="A1674" i="11"/>
  <c r="B1674" i="11"/>
  <c r="E1674" i="11"/>
  <c r="F1674" i="11"/>
  <c r="A1675" i="11"/>
  <c r="B1675" i="11"/>
  <c r="E1675" i="11"/>
  <c r="F1675" i="11"/>
  <c r="A1676" i="11"/>
  <c r="B1676" i="11"/>
  <c r="E1676" i="11"/>
  <c r="F1676" i="11"/>
  <c r="A1677" i="11"/>
  <c r="B1677" i="11"/>
  <c r="E1677" i="11"/>
  <c r="F1677" i="11"/>
  <c r="A1678" i="11"/>
  <c r="B1678" i="11"/>
  <c r="E1678" i="11"/>
  <c r="F1678" i="11"/>
  <c r="A1679" i="11"/>
  <c r="B1679" i="11"/>
  <c r="E1679" i="11"/>
  <c r="F1679" i="11"/>
  <c r="A1680" i="11"/>
  <c r="B1680" i="11"/>
  <c r="E1680" i="11"/>
  <c r="F1680" i="11"/>
  <c r="A1681" i="11"/>
  <c r="B1681" i="11"/>
  <c r="E1681" i="11"/>
  <c r="F1681" i="11"/>
  <c r="A1682" i="11"/>
  <c r="B1682" i="11"/>
  <c r="E1682" i="11"/>
  <c r="F1682" i="11"/>
  <c r="A1683" i="11"/>
  <c r="B1683" i="11"/>
  <c r="E1683" i="11"/>
  <c r="F1683" i="11"/>
  <c r="A1684" i="11"/>
  <c r="B1684" i="11"/>
  <c r="E1684" i="11"/>
  <c r="F1684" i="11"/>
  <c r="A1685" i="11"/>
  <c r="B1685" i="11"/>
  <c r="E1685" i="11"/>
  <c r="F1685" i="11"/>
  <c r="A1686" i="11"/>
  <c r="B1686" i="11"/>
  <c r="E1686" i="11"/>
  <c r="F1686" i="11"/>
  <c r="A1687" i="11"/>
  <c r="B1687" i="11"/>
  <c r="E1687" i="11"/>
  <c r="F1687" i="11"/>
  <c r="A1688" i="11"/>
  <c r="B1688" i="11"/>
  <c r="E1688" i="11"/>
  <c r="F1688" i="11"/>
  <c r="A1689" i="11"/>
  <c r="B1689" i="11"/>
  <c r="E1689" i="11"/>
  <c r="F1689" i="11"/>
  <c r="A1690" i="11"/>
  <c r="B1690" i="11"/>
  <c r="E1690" i="11"/>
  <c r="F1690" i="11"/>
  <c r="A1691" i="11"/>
  <c r="B1691" i="11"/>
  <c r="E1691" i="11"/>
  <c r="F1691" i="11"/>
  <c r="A1692" i="11"/>
  <c r="B1692" i="11"/>
  <c r="E1692" i="11"/>
  <c r="F1692" i="11"/>
  <c r="A1693" i="11"/>
  <c r="B1693" i="11"/>
  <c r="E1693" i="11"/>
  <c r="F1693" i="11"/>
  <c r="A1694" i="11"/>
  <c r="B1694" i="11"/>
  <c r="E1694" i="11"/>
  <c r="F1694" i="11"/>
  <c r="A1695" i="11"/>
  <c r="B1695" i="11"/>
  <c r="E1695" i="11"/>
  <c r="F1695" i="11"/>
  <c r="A1696" i="11"/>
  <c r="B1696" i="11"/>
  <c r="E1696" i="11"/>
  <c r="F1696" i="11"/>
  <c r="A1697" i="11"/>
  <c r="B1697" i="11"/>
  <c r="E1697" i="11"/>
  <c r="F1697" i="11"/>
  <c r="A1698" i="11"/>
  <c r="B1698" i="11"/>
  <c r="E1698" i="11"/>
  <c r="F1698" i="11"/>
  <c r="A1699" i="11"/>
  <c r="B1699" i="11"/>
  <c r="E1699" i="11"/>
  <c r="F1699" i="11"/>
  <c r="A1700" i="11"/>
  <c r="B1700" i="11"/>
  <c r="E1700" i="11"/>
  <c r="F1700" i="11"/>
  <c r="E1600" i="11"/>
  <c r="B1600" i="11"/>
  <c r="A1600" i="11"/>
  <c r="A1496" i="11"/>
  <c r="B1496" i="11"/>
  <c r="C1496" i="11"/>
  <c r="E1496" i="11"/>
  <c r="A1497" i="11"/>
  <c r="B1497" i="11"/>
  <c r="C1497" i="11"/>
  <c r="E1497" i="11"/>
  <c r="A1498" i="11"/>
  <c r="B1498" i="11"/>
  <c r="C1498" i="11"/>
  <c r="E1498" i="11"/>
  <c r="A1499" i="11"/>
  <c r="B1499" i="11"/>
  <c r="C1499" i="11"/>
  <c r="E1499" i="11"/>
  <c r="A1500" i="11"/>
  <c r="B1500" i="11"/>
  <c r="C1500" i="11"/>
  <c r="E1500" i="11"/>
  <c r="A1501" i="11"/>
  <c r="B1501" i="11"/>
  <c r="C1501" i="11"/>
  <c r="E1501" i="11"/>
  <c r="A1502" i="11"/>
  <c r="B1502" i="11"/>
  <c r="C1502" i="11"/>
  <c r="E1502" i="11"/>
  <c r="A1503" i="11"/>
  <c r="B1503" i="11"/>
  <c r="C1503" i="11"/>
  <c r="E1503" i="11"/>
  <c r="A1504" i="11"/>
  <c r="B1504" i="11"/>
  <c r="C1504" i="11"/>
  <c r="E1504" i="11"/>
  <c r="A1505" i="11"/>
  <c r="B1505" i="11"/>
  <c r="C1505" i="11"/>
  <c r="E1505" i="11"/>
  <c r="A1506" i="11"/>
  <c r="B1506" i="11"/>
  <c r="C1506" i="11"/>
  <c r="E1506" i="11"/>
  <c r="A1507" i="11"/>
  <c r="B1507" i="11"/>
  <c r="C1507" i="11"/>
  <c r="E1507" i="11"/>
  <c r="A1508" i="11"/>
  <c r="B1508" i="11"/>
  <c r="C1508" i="11"/>
  <c r="E1508" i="11"/>
  <c r="A1509" i="11"/>
  <c r="B1509" i="11"/>
  <c r="C1509" i="11"/>
  <c r="E1509" i="11"/>
  <c r="A1510" i="11"/>
  <c r="B1510" i="11"/>
  <c r="C1510" i="11"/>
  <c r="E1510" i="11"/>
  <c r="A1511" i="11"/>
  <c r="B1511" i="11"/>
  <c r="C1511" i="11"/>
  <c r="E1511" i="11"/>
  <c r="A1512" i="11"/>
  <c r="B1512" i="11"/>
  <c r="C1512" i="11"/>
  <c r="E1512" i="11"/>
  <c r="A1513" i="11"/>
  <c r="B1513" i="11"/>
  <c r="C1513" i="11"/>
  <c r="E1513" i="11"/>
  <c r="A1514" i="11"/>
  <c r="B1514" i="11"/>
  <c r="C1514" i="11"/>
  <c r="E1514" i="11"/>
  <c r="A1515" i="11"/>
  <c r="B1515" i="11"/>
  <c r="C1515" i="11"/>
  <c r="E1515" i="11"/>
  <c r="A1516" i="11"/>
  <c r="B1516" i="11"/>
  <c r="C1516" i="11"/>
  <c r="E1516" i="11"/>
  <c r="A1517" i="11"/>
  <c r="B1517" i="11"/>
  <c r="C1517" i="11"/>
  <c r="E1517" i="11"/>
  <c r="A1518" i="11"/>
  <c r="B1518" i="11"/>
  <c r="C1518" i="11"/>
  <c r="E1518" i="11"/>
  <c r="A1519" i="11"/>
  <c r="B1519" i="11"/>
  <c r="C1519" i="11"/>
  <c r="E1519" i="11"/>
  <c r="A1520" i="11"/>
  <c r="B1520" i="11"/>
  <c r="C1520" i="11"/>
  <c r="E1520" i="11"/>
  <c r="A1521" i="11"/>
  <c r="B1521" i="11"/>
  <c r="C1521" i="11"/>
  <c r="E1521" i="11"/>
  <c r="A1522" i="11"/>
  <c r="B1522" i="11"/>
  <c r="C1522" i="11"/>
  <c r="E1522" i="11"/>
  <c r="A1523" i="11"/>
  <c r="B1523" i="11"/>
  <c r="C1523" i="11"/>
  <c r="E1523" i="11"/>
  <c r="A1524" i="11"/>
  <c r="B1524" i="11"/>
  <c r="C1524" i="11"/>
  <c r="E1524" i="11"/>
  <c r="A1525" i="11"/>
  <c r="B1525" i="11"/>
  <c r="C1525" i="11"/>
  <c r="E1525" i="11"/>
  <c r="A1526" i="11"/>
  <c r="B1526" i="11"/>
  <c r="C1526" i="11"/>
  <c r="E1526" i="11"/>
  <c r="A1527" i="11"/>
  <c r="B1527" i="11"/>
  <c r="C1527" i="11"/>
  <c r="E1527" i="11"/>
  <c r="A1528" i="11"/>
  <c r="B1528" i="11"/>
  <c r="C1528" i="11"/>
  <c r="E1528" i="11"/>
  <c r="A1529" i="11"/>
  <c r="B1529" i="11"/>
  <c r="C1529" i="11"/>
  <c r="E1529" i="11"/>
  <c r="A1530" i="11"/>
  <c r="B1530" i="11"/>
  <c r="C1530" i="11"/>
  <c r="E1530" i="11"/>
  <c r="A1531" i="11"/>
  <c r="B1531" i="11"/>
  <c r="C1531" i="11"/>
  <c r="E1531" i="11"/>
  <c r="A1532" i="11"/>
  <c r="B1532" i="11"/>
  <c r="C1532" i="11"/>
  <c r="E1532" i="11"/>
  <c r="A1533" i="11"/>
  <c r="B1533" i="11"/>
  <c r="C1533" i="11"/>
  <c r="E1533" i="11"/>
  <c r="A1534" i="11"/>
  <c r="B1534" i="11"/>
  <c r="C1534" i="11"/>
  <c r="E1534" i="11"/>
  <c r="A1535" i="11"/>
  <c r="B1535" i="11"/>
  <c r="C1535" i="11"/>
  <c r="E1535" i="11"/>
  <c r="A1536" i="11"/>
  <c r="B1536" i="11"/>
  <c r="C1536" i="11"/>
  <c r="E1536" i="11"/>
  <c r="A1537" i="11"/>
  <c r="B1537" i="11"/>
  <c r="C1537" i="11"/>
  <c r="E1537" i="11"/>
  <c r="A1538" i="11"/>
  <c r="B1538" i="11"/>
  <c r="C1538" i="11"/>
  <c r="E1538" i="11"/>
  <c r="A1539" i="11"/>
  <c r="B1539" i="11"/>
  <c r="C1539" i="11"/>
  <c r="E1539" i="11"/>
  <c r="A1540" i="11"/>
  <c r="B1540" i="11"/>
  <c r="C1540" i="11"/>
  <c r="E1540" i="11"/>
  <c r="A1541" i="11"/>
  <c r="B1541" i="11"/>
  <c r="C1541" i="11"/>
  <c r="E1541" i="11"/>
  <c r="A1542" i="11"/>
  <c r="B1542" i="11"/>
  <c r="C1542" i="11"/>
  <c r="E1542" i="11"/>
  <c r="A1543" i="11"/>
  <c r="B1543" i="11"/>
  <c r="C1543" i="11"/>
  <c r="E1543" i="11"/>
  <c r="A1544" i="11"/>
  <c r="B1544" i="11"/>
  <c r="C1544" i="11"/>
  <c r="E1544" i="11"/>
  <c r="A1545" i="11"/>
  <c r="B1545" i="11"/>
  <c r="C1545" i="11"/>
  <c r="E1545" i="11"/>
  <c r="A1546" i="11"/>
  <c r="B1546" i="11"/>
  <c r="C1546" i="11"/>
  <c r="E1546" i="11"/>
  <c r="A1547" i="11"/>
  <c r="B1547" i="11"/>
  <c r="C1547" i="11"/>
  <c r="E1547" i="11"/>
  <c r="A1548" i="11"/>
  <c r="B1548" i="11"/>
  <c r="C1548" i="11"/>
  <c r="E1548" i="11"/>
  <c r="A1549" i="11"/>
  <c r="B1549" i="11"/>
  <c r="C1549" i="11"/>
  <c r="E1549" i="11"/>
  <c r="A1550" i="11"/>
  <c r="B1550" i="11"/>
  <c r="C1550" i="11"/>
  <c r="E1550" i="11"/>
  <c r="A1551" i="11"/>
  <c r="B1551" i="11"/>
  <c r="C1551" i="11"/>
  <c r="E1551" i="11"/>
  <c r="A1552" i="11"/>
  <c r="B1552" i="11"/>
  <c r="C1552" i="11"/>
  <c r="E1552" i="11"/>
  <c r="A1553" i="11"/>
  <c r="B1553" i="11"/>
  <c r="C1553" i="11"/>
  <c r="E1553" i="11"/>
  <c r="A1554" i="11"/>
  <c r="B1554" i="11"/>
  <c r="C1554" i="11"/>
  <c r="E1554" i="11"/>
  <c r="A1555" i="11"/>
  <c r="B1555" i="11"/>
  <c r="C1555" i="11"/>
  <c r="E1555" i="11"/>
  <c r="A1556" i="11"/>
  <c r="B1556" i="11"/>
  <c r="C1556" i="11"/>
  <c r="E1556" i="11"/>
  <c r="A1557" i="11"/>
  <c r="B1557" i="11"/>
  <c r="C1557" i="11"/>
  <c r="E1557" i="11"/>
  <c r="A1558" i="11"/>
  <c r="B1558" i="11"/>
  <c r="C1558" i="11"/>
  <c r="E1558" i="11"/>
  <c r="A1559" i="11"/>
  <c r="B1559" i="11"/>
  <c r="C1559" i="11"/>
  <c r="E1559" i="11"/>
  <c r="A1560" i="11"/>
  <c r="B1560" i="11"/>
  <c r="C1560" i="11"/>
  <c r="E1560" i="11"/>
  <c r="A1561" i="11"/>
  <c r="B1561" i="11"/>
  <c r="C1561" i="11"/>
  <c r="E1561" i="11"/>
  <c r="A1562" i="11"/>
  <c r="B1562" i="11"/>
  <c r="C1562" i="11"/>
  <c r="E1562" i="11"/>
  <c r="A1563" i="11"/>
  <c r="B1563" i="11"/>
  <c r="C1563" i="11"/>
  <c r="E1563" i="11"/>
  <c r="A1564" i="11"/>
  <c r="B1564" i="11"/>
  <c r="C1564" i="11"/>
  <c r="E1564" i="11"/>
  <c r="A1565" i="11"/>
  <c r="B1565" i="11"/>
  <c r="C1565" i="11"/>
  <c r="E1565" i="11"/>
  <c r="A1566" i="11"/>
  <c r="B1566" i="11"/>
  <c r="C1566" i="11"/>
  <c r="E1566" i="11"/>
  <c r="A1567" i="11"/>
  <c r="B1567" i="11"/>
  <c r="C1567" i="11"/>
  <c r="E1567" i="11"/>
  <c r="A1568" i="11"/>
  <c r="B1568" i="11"/>
  <c r="C1568" i="11"/>
  <c r="E1568" i="11"/>
  <c r="A1569" i="11"/>
  <c r="B1569" i="11"/>
  <c r="C1569" i="11"/>
  <c r="E1569" i="11"/>
  <c r="A1570" i="11"/>
  <c r="B1570" i="11"/>
  <c r="C1570" i="11"/>
  <c r="E1570" i="11"/>
  <c r="A1571" i="11"/>
  <c r="B1571" i="11"/>
  <c r="C1571" i="11"/>
  <c r="E1571" i="11"/>
  <c r="A1572" i="11"/>
  <c r="B1572" i="11"/>
  <c r="C1572" i="11"/>
  <c r="E1572" i="11"/>
  <c r="A1573" i="11"/>
  <c r="B1573" i="11"/>
  <c r="C1573" i="11"/>
  <c r="E1573" i="11"/>
  <c r="A1574" i="11"/>
  <c r="B1574" i="11"/>
  <c r="C1574" i="11"/>
  <c r="E1574" i="11"/>
  <c r="A1575" i="11"/>
  <c r="B1575" i="11"/>
  <c r="C1575" i="11"/>
  <c r="E1575" i="11"/>
  <c r="A1576" i="11"/>
  <c r="B1576" i="11"/>
  <c r="C1576" i="11"/>
  <c r="E1576" i="11"/>
  <c r="A1577" i="11"/>
  <c r="B1577" i="11"/>
  <c r="C1577" i="11"/>
  <c r="E1577" i="11"/>
  <c r="A1578" i="11"/>
  <c r="B1578" i="11"/>
  <c r="C1578" i="11"/>
  <c r="E1578" i="11"/>
  <c r="A1579" i="11"/>
  <c r="B1579" i="11"/>
  <c r="C1579" i="11"/>
  <c r="E1579" i="11"/>
  <c r="A1580" i="11"/>
  <c r="B1580" i="11"/>
  <c r="C1580" i="11"/>
  <c r="E1580" i="11"/>
  <c r="A1581" i="11"/>
  <c r="B1581" i="11"/>
  <c r="C1581" i="11"/>
  <c r="E1581" i="11"/>
  <c r="A1582" i="11"/>
  <c r="B1582" i="11"/>
  <c r="C1582" i="11"/>
  <c r="E1582" i="11"/>
  <c r="A1583" i="11"/>
  <c r="B1583" i="11"/>
  <c r="C1583" i="11"/>
  <c r="E1583" i="11"/>
  <c r="A1584" i="11"/>
  <c r="B1584" i="11"/>
  <c r="C1584" i="11"/>
  <c r="E1584" i="11"/>
  <c r="A1585" i="11"/>
  <c r="B1585" i="11"/>
  <c r="C1585" i="11"/>
  <c r="E1585" i="11"/>
  <c r="A1586" i="11"/>
  <c r="B1586" i="11"/>
  <c r="C1586" i="11"/>
  <c r="E1586" i="11"/>
  <c r="A1587" i="11"/>
  <c r="B1587" i="11"/>
  <c r="C1587" i="11"/>
  <c r="E1587" i="11"/>
  <c r="A1588" i="11"/>
  <c r="B1588" i="11"/>
  <c r="C1588" i="11"/>
  <c r="E1588" i="11"/>
  <c r="A1589" i="11"/>
  <c r="B1589" i="11"/>
  <c r="C1589" i="11"/>
  <c r="E1589" i="11"/>
  <c r="A1590" i="11"/>
  <c r="B1590" i="11"/>
  <c r="C1590" i="11"/>
  <c r="E1590" i="11"/>
  <c r="A1591" i="11"/>
  <c r="B1591" i="11"/>
  <c r="C1591" i="11"/>
  <c r="E1591" i="11"/>
  <c r="A1592" i="11"/>
  <c r="B1592" i="11"/>
  <c r="C1592" i="11"/>
  <c r="E1592" i="11"/>
  <c r="A1593" i="11"/>
  <c r="B1593" i="11"/>
  <c r="C1593" i="11"/>
  <c r="E1593" i="11"/>
  <c r="A1594" i="11"/>
  <c r="B1594" i="11"/>
  <c r="C1594" i="11"/>
  <c r="E1594" i="11"/>
  <c r="E1495" i="11"/>
  <c r="C1495" i="11"/>
  <c r="B1495" i="11"/>
  <c r="A1495" i="11"/>
  <c r="A1390" i="11"/>
  <c r="B1390" i="11"/>
  <c r="C1390" i="11"/>
  <c r="E1390" i="11"/>
  <c r="A1391" i="11"/>
  <c r="B1391" i="11"/>
  <c r="C1391" i="11"/>
  <c r="E1391" i="11"/>
  <c r="A1392" i="11"/>
  <c r="B1392" i="11"/>
  <c r="C1392" i="11"/>
  <c r="E1392" i="11"/>
  <c r="A1393" i="11"/>
  <c r="B1393" i="11"/>
  <c r="C1393" i="11"/>
  <c r="E1393" i="11"/>
  <c r="A1394" i="11"/>
  <c r="B1394" i="11"/>
  <c r="C1394" i="11"/>
  <c r="E1394" i="11"/>
  <c r="A1395" i="11"/>
  <c r="B1395" i="11"/>
  <c r="C1395" i="11"/>
  <c r="E1395" i="11"/>
  <c r="A1396" i="11"/>
  <c r="B1396" i="11"/>
  <c r="C1396" i="11"/>
  <c r="E1396" i="11"/>
  <c r="A1397" i="11"/>
  <c r="B1397" i="11"/>
  <c r="C1397" i="11"/>
  <c r="E1397" i="11"/>
  <c r="A1398" i="11"/>
  <c r="B1398" i="11"/>
  <c r="C1398" i="11"/>
  <c r="E1398" i="11"/>
  <c r="A1399" i="11"/>
  <c r="B1399" i="11"/>
  <c r="C1399" i="11"/>
  <c r="E1399" i="11"/>
  <c r="A1400" i="11"/>
  <c r="B1400" i="11"/>
  <c r="C1400" i="11"/>
  <c r="E1400" i="11"/>
  <c r="A1401" i="11"/>
  <c r="B1401" i="11"/>
  <c r="C1401" i="11"/>
  <c r="E1401" i="11"/>
  <c r="A1402" i="11"/>
  <c r="B1402" i="11"/>
  <c r="C1402" i="11"/>
  <c r="E1402" i="11"/>
  <c r="A1403" i="11"/>
  <c r="B1403" i="11"/>
  <c r="C1403" i="11"/>
  <c r="E1403" i="11"/>
  <c r="A1404" i="11"/>
  <c r="B1404" i="11"/>
  <c r="C1404" i="11"/>
  <c r="E1404" i="11"/>
  <c r="A1405" i="11"/>
  <c r="B1405" i="11"/>
  <c r="C1405" i="11"/>
  <c r="E1405" i="11"/>
  <c r="A1406" i="11"/>
  <c r="B1406" i="11"/>
  <c r="C1406" i="11"/>
  <c r="E1406" i="11"/>
  <c r="A1407" i="11"/>
  <c r="B1407" i="11"/>
  <c r="C1407" i="11"/>
  <c r="E1407" i="11"/>
  <c r="A1408" i="11"/>
  <c r="B1408" i="11"/>
  <c r="C1408" i="11"/>
  <c r="E1408" i="11"/>
  <c r="A1409" i="11"/>
  <c r="B1409" i="11"/>
  <c r="C1409" i="11"/>
  <c r="E1409" i="11"/>
  <c r="A1410" i="11"/>
  <c r="B1410" i="11"/>
  <c r="C1410" i="11"/>
  <c r="E1410" i="11"/>
  <c r="A1411" i="11"/>
  <c r="B1411" i="11"/>
  <c r="C1411" i="11"/>
  <c r="E1411" i="11"/>
  <c r="A1412" i="11"/>
  <c r="B1412" i="11"/>
  <c r="C1412" i="11"/>
  <c r="E1412" i="11"/>
  <c r="A1413" i="11"/>
  <c r="B1413" i="11"/>
  <c r="C1413" i="11"/>
  <c r="E1413" i="11"/>
  <c r="A1414" i="11"/>
  <c r="B1414" i="11"/>
  <c r="C1414" i="11"/>
  <c r="E1414" i="11"/>
  <c r="A1415" i="11"/>
  <c r="B1415" i="11"/>
  <c r="C1415" i="11"/>
  <c r="E1415" i="11"/>
  <c r="A1416" i="11"/>
  <c r="B1416" i="11"/>
  <c r="C1416" i="11"/>
  <c r="E1416" i="11"/>
  <c r="A1417" i="11"/>
  <c r="B1417" i="11"/>
  <c r="C1417" i="11"/>
  <c r="E1417" i="11"/>
  <c r="A1418" i="11"/>
  <c r="B1418" i="11"/>
  <c r="C1418" i="11"/>
  <c r="E1418" i="11"/>
  <c r="A1419" i="11"/>
  <c r="B1419" i="11"/>
  <c r="C1419" i="11"/>
  <c r="E1419" i="11"/>
  <c r="A1420" i="11"/>
  <c r="B1420" i="11"/>
  <c r="C1420" i="11"/>
  <c r="E1420" i="11"/>
  <c r="A1421" i="11"/>
  <c r="B1421" i="11"/>
  <c r="C1421" i="11"/>
  <c r="E1421" i="11"/>
  <c r="A1422" i="11"/>
  <c r="B1422" i="11"/>
  <c r="C1422" i="11"/>
  <c r="E1422" i="11"/>
  <c r="A1423" i="11"/>
  <c r="B1423" i="11"/>
  <c r="C1423" i="11"/>
  <c r="E1423" i="11"/>
  <c r="A1424" i="11"/>
  <c r="B1424" i="11"/>
  <c r="C1424" i="11"/>
  <c r="E1424" i="11"/>
  <c r="A1425" i="11"/>
  <c r="B1425" i="11"/>
  <c r="C1425" i="11"/>
  <c r="E1425" i="11"/>
  <c r="A1426" i="11"/>
  <c r="B1426" i="11"/>
  <c r="C1426" i="11"/>
  <c r="E1426" i="11"/>
  <c r="A1427" i="11"/>
  <c r="B1427" i="11"/>
  <c r="C1427" i="11"/>
  <c r="E1427" i="11"/>
  <c r="A1428" i="11"/>
  <c r="B1428" i="11"/>
  <c r="C1428" i="11"/>
  <c r="E1428" i="11"/>
  <c r="A1429" i="11"/>
  <c r="B1429" i="11"/>
  <c r="C1429" i="11"/>
  <c r="E1429" i="11"/>
  <c r="A1430" i="11"/>
  <c r="B1430" i="11"/>
  <c r="C1430" i="11"/>
  <c r="E1430" i="11"/>
  <c r="A1431" i="11"/>
  <c r="B1431" i="11"/>
  <c r="C1431" i="11"/>
  <c r="E1431" i="11"/>
  <c r="A1432" i="11"/>
  <c r="B1432" i="11"/>
  <c r="C1432" i="11"/>
  <c r="E1432" i="11"/>
  <c r="A1433" i="11"/>
  <c r="B1433" i="11"/>
  <c r="C1433" i="11"/>
  <c r="E1433" i="11"/>
  <c r="A1434" i="11"/>
  <c r="B1434" i="11"/>
  <c r="C1434" i="11"/>
  <c r="E1434" i="11"/>
  <c r="A1435" i="11"/>
  <c r="B1435" i="11"/>
  <c r="C1435" i="11"/>
  <c r="E1435" i="11"/>
  <c r="A1436" i="11"/>
  <c r="B1436" i="11"/>
  <c r="C1436" i="11"/>
  <c r="E1436" i="11"/>
  <c r="A1437" i="11"/>
  <c r="B1437" i="11"/>
  <c r="C1437" i="11"/>
  <c r="E1437" i="11"/>
  <c r="A1438" i="11"/>
  <c r="B1438" i="11"/>
  <c r="C1438" i="11"/>
  <c r="E1438" i="11"/>
  <c r="A1439" i="11"/>
  <c r="B1439" i="11"/>
  <c r="C1439" i="11"/>
  <c r="E1439" i="11"/>
  <c r="A1440" i="11"/>
  <c r="B1440" i="11"/>
  <c r="C1440" i="11"/>
  <c r="E1440" i="11"/>
  <c r="A1441" i="11"/>
  <c r="B1441" i="11"/>
  <c r="C1441" i="11"/>
  <c r="E1441" i="11"/>
  <c r="A1442" i="11"/>
  <c r="B1442" i="11"/>
  <c r="C1442" i="11"/>
  <c r="E1442" i="11"/>
  <c r="A1443" i="11"/>
  <c r="B1443" i="11"/>
  <c r="C1443" i="11"/>
  <c r="E1443" i="11"/>
  <c r="A1444" i="11"/>
  <c r="B1444" i="11"/>
  <c r="C1444" i="11"/>
  <c r="E1444" i="11"/>
  <c r="A1445" i="11"/>
  <c r="B1445" i="11"/>
  <c r="C1445" i="11"/>
  <c r="E1445" i="11"/>
  <c r="A1446" i="11"/>
  <c r="B1446" i="11"/>
  <c r="C1446" i="11"/>
  <c r="E1446" i="11"/>
  <c r="A1447" i="11"/>
  <c r="B1447" i="11"/>
  <c r="C1447" i="11"/>
  <c r="E1447" i="11"/>
  <c r="A1448" i="11"/>
  <c r="B1448" i="11"/>
  <c r="C1448" i="11"/>
  <c r="E1448" i="11"/>
  <c r="A1449" i="11"/>
  <c r="B1449" i="11"/>
  <c r="C1449" i="11"/>
  <c r="E1449" i="11"/>
  <c r="A1450" i="11"/>
  <c r="B1450" i="11"/>
  <c r="C1450" i="11"/>
  <c r="E1450" i="11"/>
  <c r="A1451" i="11"/>
  <c r="B1451" i="11"/>
  <c r="C1451" i="11"/>
  <c r="E1451" i="11"/>
  <c r="A1452" i="11"/>
  <c r="B1452" i="11"/>
  <c r="C1452" i="11"/>
  <c r="E1452" i="11"/>
  <c r="A1453" i="11"/>
  <c r="B1453" i="11"/>
  <c r="C1453" i="11"/>
  <c r="E1453" i="11"/>
  <c r="A1454" i="11"/>
  <c r="B1454" i="11"/>
  <c r="C1454" i="11"/>
  <c r="E1454" i="11"/>
  <c r="A1455" i="11"/>
  <c r="B1455" i="11"/>
  <c r="C1455" i="11"/>
  <c r="E1455" i="11"/>
  <c r="A1456" i="11"/>
  <c r="B1456" i="11"/>
  <c r="C1456" i="11"/>
  <c r="E1456" i="11"/>
  <c r="A1457" i="11"/>
  <c r="B1457" i="11"/>
  <c r="C1457" i="11"/>
  <c r="E1457" i="11"/>
  <c r="A1458" i="11"/>
  <c r="B1458" i="11"/>
  <c r="C1458" i="11"/>
  <c r="E1458" i="11"/>
  <c r="A1459" i="11"/>
  <c r="B1459" i="11"/>
  <c r="C1459" i="11"/>
  <c r="E1459" i="11"/>
  <c r="A1460" i="11"/>
  <c r="B1460" i="11"/>
  <c r="C1460" i="11"/>
  <c r="E1460" i="11"/>
  <c r="A1461" i="11"/>
  <c r="B1461" i="11"/>
  <c r="C1461" i="11"/>
  <c r="E1461" i="11"/>
  <c r="A1462" i="11"/>
  <c r="B1462" i="11"/>
  <c r="C1462" i="11"/>
  <c r="E1462" i="11"/>
  <c r="A1463" i="11"/>
  <c r="B1463" i="11"/>
  <c r="C1463" i="11"/>
  <c r="E1463" i="11"/>
  <c r="A1464" i="11"/>
  <c r="B1464" i="11"/>
  <c r="C1464" i="11"/>
  <c r="E1464" i="11"/>
  <c r="A1465" i="11"/>
  <c r="B1465" i="11"/>
  <c r="C1465" i="11"/>
  <c r="E1465" i="11"/>
  <c r="A1466" i="11"/>
  <c r="B1466" i="11"/>
  <c r="C1466" i="11"/>
  <c r="E1466" i="11"/>
  <c r="A1467" i="11"/>
  <c r="B1467" i="11"/>
  <c r="C1467" i="11"/>
  <c r="E1467" i="11"/>
  <c r="A1468" i="11"/>
  <c r="B1468" i="11"/>
  <c r="C1468" i="11"/>
  <c r="E1468" i="11"/>
  <c r="A1469" i="11"/>
  <c r="B1469" i="11"/>
  <c r="C1469" i="11"/>
  <c r="E1469" i="11"/>
  <c r="A1470" i="11"/>
  <c r="B1470" i="11"/>
  <c r="C1470" i="11"/>
  <c r="E1470" i="11"/>
  <c r="A1471" i="11"/>
  <c r="B1471" i="11"/>
  <c r="C1471" i="11"/>
  <c r="E1471" i="11"/>
  <c r="A1472" i="11"/>
  <c r="B1472" i="11"/>
  <c r="C1472" i="11"/>
  <c r="E1472" i="11"/>
  <c r="A1473" i="11"/>
  <c r="B1473" i="11"/>
  <c r="C1473" i="11"/>
  <c r="E1473" i="11"/>
  <c r="A1474" i="11"/>
  <c r="B1474" i="11"/>
  <c r="C1474" i="11"/>
  <c r="E1474" i="11"/>
  <c r="A1475" i="11"/>
  <c r="B1475" i="11"/>
  <c r="C1475" i="11"/>
  <c r="E1475" i="11"/>
  <c r="A1476" i="11"/>
  <c r="B1476" i="11"/>
  <c r="C1476" i="11"/>
  <c r="E1476" i="11"/>
  <c r="A1477" i="11"/>
  <c r="B1477" i="11"/>
  <c r="C1477" i="11"/>
  <c r="E1477" i="11"/>
  <c r="A1478" i="11"/>
  <c r="B1478" i="11"/>
  <c r="C1478" i="11"/>
  <c r="E1478" i="11"/>
  <c r="A1479" i="11"/>
  <c r="B1479" i="11"/>
  <c r="C1479" i="11"/>
  <c r="E1479" i="11"/>
  <c r="A1480" i="11"/>
  <c r="B1480" i="11"/>
  <c r="C1480" i="11"/>
  <c r="E1480" i="11"/>
  <c r="A1481" i="11"/>
  <c r="B1481" i="11"/>
  <c r="C1481" i="11"/>
  <c r="E1481" i="11"/>
  <c r="A1482" i="11"/>
  <c r="B1482" i="11"/>
  <c r="C1482" i="11"/>
  <c r="E1482" i="11"/>
  <c r="A1483" i="11"/>
  <c r="B1483" i="11"/>
  <c r="C1483" i="11"/>
  <c r="E1483" i="11"/>
  <c r="A1484" i="11"/>
  <c r="B1484" i="11"/>
  <c r="C1484" i="11"/>
  <c r="E1484" i="11"/>
  <c r="A1485" i="11"/>
  <c r="B1485" i="11"/>
  <c r="C1485" i="11"/>
  <c r="E1485" i="11"/>
  <c r="A1486" i="11"/>
  <c r="B1486" i="11"/>
  <c r="C1486" i="11"/>
  <c r="E1486" i="11"/>
  <c r="A1487" i="11"/>
  <c r="B1487" i="11"/>
  <c r="C1487" i="11"/>
  <c r="E1487" i="11"/>
  <c r="A1488" i="11"/>
  <c r="B1488" i="11"/>
  <c r="C1488" i="11"/>
  <c r="E1488" i="11"/>
  <c r="A1489" i="11"/>
  <c r="B1489" i="11"/>
  <c r="C1489" i="11"/>
  <c r="E1489" i="11"/>
  <c r="E1389" i="11"/>
  <c r="C1389" i="11"/>
  <c r="B1389" i="11"/>
  <c r="A1389" i="11"/>
  <c r="A1284" i="11"/>
  <c r="B1284" i="11"/>
  <c r="C1284" i="11"/>
  <c r="E1284" i="11"/>
  <c r="A1285" i="11"/>
  <c r="B1285" i="11"/>
  <c r="C1285" i="11"/>
  <c r="E1285" i="11"/>
  <c r="A1286" i="11"/>
  <c r="B1286" i="11"/>
  <c r="C1286" i="11"/>
  <c r="E1286" i="11"/>
  <c r="A1287" i="11"/>
  <c r="B1287" i="11"/>
  <c r="C1287" i="11"/>
  <c r="E1287" i="11"/>
  <c r="A1288" i="11"/>
  <c r="B1288" i="11"/>
  <c r="C1288" i="11"/>
  <c r="E1288" i="11"/>
  <c r="A1289" i="11"/>
  <c r="B1289" i="11"/>
  <c r="C1289" i="11"/>
  <c r="E1289" i="11"/>
  <c r="A1290" i="11"/>
  <c r="B1290" i="11"/>
  <c r="C1290" i="11"/>
  <c r="E1290" i="11"/>
  <c r="A1291" i="11"/>
  <c r="B1291" i="11"/>
  <c r="C1291" i="11"/>
  <c r="E1291" i="11"/>
  <c r="A1292" i="11"/>
  <c r="B1292" i="11"/>
  <c r="C1292" i="11"/>
  <c r="E1292" i="11"/>
  <c r="A1293" i="11"/>
  <c r="B1293" i="11"/>
  <c r="C1293" i="11"/>
  <c r="E1293" i="11"/>
  <c r="A1294" i="11"/>
  <c r="B1294" i="11"/>
  <c r="C1294" i="11"/>
  <c r="E1294" i="11"/>
  <c r="A1295" i="11"/>
  <c r="B1295" i="11"/>
  <c r="C1295" i="11"/>
  <c r="E1295" i="11"/>
  <c r="A1296" i="11"/>
  <c r="B1296" i="11"/>
  <c r="C1296" i="11"/>
  <c r="E1296" i="11"/>
  <c r="A1297" i="11"/>
  <c r="B1297" i="11"/>
  <c r="C1297" i="11"/>
  <c r="E1297" i="11"/>
  <c r="A1298" i="11"/>
  <c r="B1298" i="11"/>
  <c r="C1298" i="11"/>
  <c r="E1298" i="11"/>
  <c r="A1299" i="11"/>
  <c r="B1299" i="11"/>
  <c r="C1299" i="11"/>
  <c r="E1299" i="11"/>
  <c r="A1300" i="11"/>
  <c r="B1300" i="11"/>
  <c r="C1300" i="11"/>
  <c r="E1300" i="11"/>
  <c r="A1301" i="11"/>
  <c r="B1301" i="11"/>
  <c r="C1301" i="11"/>
  <c r="E1301" i="11"/>
  <c r="A1302" i="11"/>
  <c r="B1302" i="11"/>
  <c r="C1302" i="11"/>
  <c r="E1302" i="11"/>
  <c r="A1303" i="11"/>
  <c r="B1303" i="11"/>
  <c r="C1303" i="11"/>
  <c r="E1303" i="11"/>
  <c r="A1304" i="11"/>
  <c r="B1304" i="11"/>
  <c r="C1304" i="11"/>
  <c r="E1304" i="11"/>
  <c r="A1305" i="11"/>
  <c r="B1305" i="11"/>
  <c r="C1305" i="11"/>
  <c r="E1305" i="11"/>
  <c r="A1306" i="11"/>
  <c r="B1306" i="11"/>
  <c r="C1306" i="11"/>
  <c r="E1306" i="11"/>
  <c r="A1307" i="11"/>
  <c r="B1307" i="11"/>
  <c r="C1307" i="11"/>
  <c r="E1307" i="11"/>
  <c r="A1308" i="11"/>
  <c r="B1308" i="11"/>
  <c r="C1308" i="11"/>
  <c r="E1308" i="11"/>
  <c r="A1309" i="11"/>
  <c r="B1309" i="11"/>
  <c r="C1309" i="11"/>
  <c r="E1309" i="11"/>
  <c r="A1310" i="11"/>
  <c r="B1310" i="11"/>
  <c r="C1310" i="11"/>
  <c r="E1310" i="11"/>
  <c r="A1311" i="11"/>
  <c r="B1311" i="11"/>
  <c r="C1311" i="11"/>
  <c r="E1311" i="11"/>
  <c r="A1312" i="11"/>
  <c r="B1312" i="11"/>
  <c r="C1312" i="11"/>
  <c r="E1312" i="11"/>
  <c r="A1313" i="11"/>
  <c r="B1313" i="11"/>
  <c r="C1313" i="11"/>
  <c r="E1313" i="11"/>
  <c r="A1314" i="11"/>
  <c r="B1314" i="11"/>
  <c r="C1314" i="11"/>
  <c r="E1314" i="11"/>
  <c r="A1315" i="11"/>
  <c r="B1315" i="11"/>
  <c r="C1315" i="11"/>
  <c r="E1315" i="11"/>
  <c r="A1316" i="11"/>
  <c r="B1316" i="11"/>
  <c r="C1316" i="11"/>
  <c r="E1316" i="11"/>
  <c r="A1317" i="11"/>
  <c r="B1317" i="11"/>
  <c r="C1317" i="11"/>
  <c r="E1317" i="11"/>
  <c r="A1318" i="11"/>
  <c r="B1318" i="11"/>
  <c r="C1318" i="11"/>
  <c r="E1318" i="11"/>
  <c r="A1319" i="11"/>
  <c r="B1319" i="11"/>
  <c r="C1319" i="11"/>
  <c r="E1319" i="11"/>
  <c r="A1320" i="11"/>
  <c r="B1320" i="11"/>
  <c r="C1320" i="11"/>
  <c r="E1320" i="11"/>
  <c r="A1321" i="11"/>
  <c r="B1321" i="11"/>
  <c r="C1321" i="11"/>
  <c r="E1321" i="11"/>
  <c r="A1322" i="11"/>
  <c r="B1322" i="11"/>
  <c r="C1322" i="11"/>
  <c r="E1322" i="11"/>
  <c r="A1323" i="11"/>
  <c r="B1323" i="11"/>
  <c r="C1323" i="11"/>
  <c r="E1323" i="11"/>
  <c r="A1324" i="11"/>
  <c r="B1324" i="11"/>
  <c r="C1324" i="11"/>
  <c r="E1324" i="11"/>
  <c r="A1325" i="11"/>
  <c r="B1325" i="11"/>
  <c r="C1325" i="11"/>
  <c r="E1325" i="11"/>
  <c r="A1326" i="11"/>
  <c r="B1326" i="11"/>
  <c r="C1326" i="11"/>
  <c r="E1326" i="11"/>
  <c r="A1327" i="11"/>
  <c r="B1327" i="11"/>
  <c r="C1327" i="11"/>
  <c r="E1327" i="11"/>
  <c r="A1328" i="11"/>
  <c r="B1328" i="11"/>
  <c r="C1328" i="11"/>
  <c r="E1328" i="11"/>
  <c r="A1329" i="11"/>
  <c r="B1329" i="11"/>
  <c r="C1329" i="11"/>
  <c r="E1329" i="11"/>
  <c r="A1330" i="11"/>
  <c r="B1330" i="11"/>
  <c r="C1330" i="11"/>
  <c r="E1330" i="11"/>
  <c r="A1331" i="11"/>
  <c r="B1331" i="11"/>
  <c r="C1331" i="11"/>
  <c r="E1331" i="11"/>
  <c r="A1332" i="11"/>
  <c r="B1332" i="11"/>
  <c r="C1332" i="11"/>
  <c r="E1332" i="11"/>
  <c r="A1333" i="11"/>
  <c r="B1333" i="11"/>
  <c r="C1333" i="11"/>
  <c r="E1333" i="11"/>
  <c r="A1334" i="11"/>
  <c r="B1334" i="11"/>
  <c r="C1334" i="11"/>
  <c r="E1334" i="11"/>
  <c r="A1335" i="11"/>
  <c r="B1335" i="11"/>
  <c r="C1335" i="11"/>
  <c r="E1335" i="11"/>
  <c r="A1336" i="11"/>
  <c r="B1336" i="11"/>
  <c r="C1336" i="11"/>
  <c r="E1336" i="11"/>
  <c r="A1337" i="11"/>
  <c r="B1337" i="11"/>
  <c r="C1337" i="11"/>
  <c r="E1337" i="11"/>
  <c r="A1338" i="11"/>
  <c r="B1338" i="11"/>
  <c r="C1338" i="11"/>
  <c r="E1338" i="11"/>
  <c r="A1339" i="11"/>
  <c r="B1339" i="11"/>
  <c r="C1339" i="11"/>
  <c r="E1339" i="11"/>
  <c r="A1340" i="11"/>
  <c r="B1340" i="11"/>
  <c r="C1340" i="11"/>
  <c r="E1340" i="11"/>
  <c r="A1341" i="11"/>
  <c r="B1341" i="11"/>
  <c r="C1341" i="11"/>
  <c r="E1341" i="11"/>
  <c r="A1342" i="11"/>
  <c r="B1342" i="11"/>
  <c r="C1342" i="11"/>
  <c r="E1342" i="11"/>
  <c r="A1343" i="11"/>
  <c r="B1343" i="11"/>
  <c r="C1343" i="11"/>
  <c r="E1343" i="11"/>
  <c r="F1343" i="11"/>
  <c r="A1344" i="11"/>
  <c r="B1344" i="11"/>
  <c r="C1344" i="11"/>
  <c r="E1344" i="11"/>
  <c r="F1344" i="11"/>
  <c r="A1345" i="11"/>
  <c r="B1345" i="11"/>
  <c r="C1345" i="11"/>
  <c r="E1345" i="11"/>
  <c r="F1345" i="11"/>
  <c r="A1346" i="11"/>
  <c r="B1346" i="11"/>
  <c r="C1346" i="11"/>
  <c r="E1346" i="11"/>
  <c r="F1346" i="11"/>
  <c r="A1347" i="11"/>
  <c r="B1347" i="11"/>
  <c r="C1347" i="11"/>
  <c r="E1347" i="11"/>
  <c r="F1347" i="11"/>
  <c r="A1348" i="11"/>
  <c r="B1348" i="11"/>
  <c r="C1348" i="11"/>
  <c r="E1348" i="11"/>
  <c r="F1348" i="11"/>
  <c r="A1349" i="11"/>
  <c r="B1349" i="11"/>
  <c r="C1349" i="11"/>
  <c r="E1349" i="11"/>
  <c r="F1349" i="11"/>
  <c r="A1350" i="11"/>
  <c r="B1350" i="11"/>
  <c r="C1350" i="11"/>
  <c r="E1350" i="11"/>
  <c r="F1350" i="11"/>
  <c r="A1351" i="11"/>
  <c r="B1351" i="11"/>
  <c r="C1351" i="11"/>
  <c r="E1351" i="11"/>
  <c r="F1351" i="11"/>
  <c r="A1352" i="11"/>
  <c r="B1352" i="11"/>
  <c r="C1352" i="11"/>
  <c r="E1352" i="11"/>
  <c r="F1352" i="11"/>
  <c r="A1353" i="11"/>
  <c r="B1353" i="11"/>
  <c r="C1353" i="11"/>
  <c r="E1353" i="11"/>
  <c r="F1353" i="11"/>
  <c r="A1354" i="11"/>
  <c r="B1354" i="11"/>
  <c r="C1354" i="11"/>
  <c r="E1354" i="11"/>
  <c r="F1354" i="11"/>
  <c r="A1355" i="11"/>
  <c r="B1355" i="11"/>
  <c r="C1355" i="11"/>
  <c r="E1355" i="11"/>
  <c r="F1355" i="11"/>
  <c r="A1356" i="11"/>
  <c r="B1356" i="11"/>
  <c r="C1356" i="11"/>
  <c r="E1356" i="11"/>
  <c r="F1356" i="11"/>
  <c r="A1357" i="11"/>
  <c r="B1357" i="11"/>
  <c r="C1357" i="11"/>
  <c r="E1357" i="11"/>
  <c r="F1357" i="11"/>
  <c r="A1358" i="11"/>
  <c r="B1358" i="11"/>
  <c r="C1358" i="11"/>
  <c r="E1358" i="11"/>
  <c r="F1358" i="11"/>
  <c r="A1359" i="11"/>
  <c r="B1359" i="11"/>
  <c r="C1359" i="11"/>
  <c r="E1359" i="11"/>
  <c r="F1359" i="11"/>
  <c r="A1360" i="11"/>
  <c r="B1360" i="11"/>
  <c r="C1360" i="11"/>
  <c r="E1360" i="11"/>
  <c r="F1360" i="11"/>
  <c r="A1361" i="11"/>
  <c r="B1361" i="11"/>
  <c r="C1361" i="11"/>
  <c r="E1361" i="11"/>
  <c r="F1361" i="11"/>
  <c r="A1362" i="11"/>
  <c r="B1362" i="11"/>
  <c r="C1362" i="11"/>
  <c r="E1362" i="11"/>
  <c r="F1362" i="11"/>
  <c r="A1363" i="11"/>
  <c r="B1363" i="11"/>
  <c r="C1363" i="11"/>
  <c r="E1363" i="11"/>
  <c r="F1363" i="11"/>
  <c r="A1364" i="11"/>
  <c r="B1364" i="11"/>
  <c r="C1364" i="11"/>
  <c r="E1364" i="11"/>
  <c r="F1364" i="11"/>
  <c r="A1365" i="11"/>
  <c r="B1365" i="11"/>
  <c r="C1365" i="11"/>
  <c r="E1365" i="11"/>
  <c r="F1365" i="11"/>
  <c r="A1366" i="11"/>
  <c r="B1366" i="11"/>
  <c r="C1366" i="11"/>
  <c r="E1366" i="11"/>
  <c r="F1366" i="11"/>
  <c r="A1367" i="11"/>
  <c r="B1367" i="11"/>
  <c r="C1367" i="11"/>
  <c r="E1367" i="11"/>
  <c r="F1367" i="11"/>
  <c r="A1368" i="11"/>
  <c r="B1368" i="11"/>
  <c r="C1368" i="11"/>
  <c r="E1368" i="11"/>
  <c r="F1368" i="11"/>
  <c r="A1369" i="11"/>
  <c r="B1369" i="11"/>
  <c r="C1369" i="11"/>
  <c r="E1369" i="11"/>
  <c r="F1369" i="11"/>
  <c r="A1370" i="11"/>
  <c r="B1370" i="11"/>
  <c r="C1370" i="11"/>
  <c r="E1370" i="11"/>
  <c r="F1370" i="11"/>
  <c r="A1371" i="11"/>
  <c r="B1371" i="11"/>
  <c r="C1371" i="11"/>
  <c r="E1371" i="11"/>
  <c r="F1371" i="11"/>
  <c r="A1372" i="11"/>
  <c r="B1372" i="11"/>
  <c r="C1372" i="11"/>
  <c r="E1372" i="11"/>
  <c r="F1372" i="11"/>
  <c r="A1373" i="11"/>
  <c r="B1373" i="11"/>
  <c r="C1373" i="11"/>
  <c r="E1373" i="11"/>
  <c r="F1373" i="11"/>
  <c r="A1374" i="11"/>
  <c r="B1374" i="11"/>
  <c r="C1374" i="11"/>
  <c r="E1374" i="11"/>
  <c r="F1374" i="11"/>
  <c r="A1375" i="11"/>
  <c r="B1375" i="11"/>
  <c r="C1375" i="11"/>
  <c r="E1375" i="11"/>
  <c r="F1375" i="11"/>
  <c r="A1376" i="11"/>
  <c r="B1376" i="11"/>
  <c r="C1376" i="11"/>
  <c r="E1376" i="11"/>
  <c r="F1376" i="11"/>
  <c r="A1377" i="11"/>
  <c r="B1377" i="11"/>
  <c r="C1377" i="11"/>
  <c r="E1377" i="11"/>
  <c r="F1377" i="11"/>
  <c r="A1378" i="11"/>
  <c r="B1378" i="11"/>
  <c r="C1378" i="11"/>
  <c r="E1378" i="11"/>
  <c r="F1378" i="11"/>
  <c r="A1379" i="11"/>
  <c r="B1379" i="11"/>
  <c r="C1379" i="11"/>
  <c r="E1379" i="11"/>
  <c r="F1379" i="11"/>
  <c r="A1380" i="11"/>
  <c r="B1380" i="11"/>
  <c r="C1380" i="11"/>
  <c r="E1380" i="11"/>
  <c r="F1380" i="11"/>
  <c r="A1381" i="11"/>
  <c r="B1381" i="11"/>
  <c r="C1381" i="11"/>
  <c r="E1381" i="11"/>
  <c r="F1381" i="11"/>
  <c r="A1382" i="11"/>
  <c r="B1382" i="11"/>
  <c r="C1382" i="11"/>
  <c r="E1382" i="11"/>
  <c r="F1382" i="11"/>
  <c r="A1383" i="11"/>
  <c r="B1383" i="11"/>
  <c r="C1383" i="11"/>
  <c r="E1383" i="11"/>
  <c r="F1383" i="11"/>
  <c r="E1283" i="11"/>
  <c r="C1283" i="11"/>
  <c r="B1283" i="11"/>
  <c r="A1283" i="11"/>
  <c r="A966" i="11"/>
  <c r="B966" i="11"/>
  <c r="C966" i="11"/>
  <c r="E966" i="11"/>
  <c r="A967" i="11"/>
  <c r="B967" i="11"/>
  <c r="C967" i="11"/>
  <c r="E967" i="11"/>
  <c r="A968" i="11"/>
  <c r="B968" i="11"/>
  <c r="C968" i="11"/>
  <c r="E968" i="11"/>
  <c r="A969" i="11"/>
  <c r="B969" i="11"/>
  <c r="C969" i="11"/>
  <c r="E969" i="11"/>
  <c r="F969" i="11"/>
  <c r="A970" i="11"/>
  <c r="B970" i="11"/>
  <c r="C970" i="11"/>
  <c r="E970" i="11"/>
  <c r="F970" i="11"/>
  <c r="A971" i="11"/>
  <c r="B971" i="11"/>
  <c r="C971" i="11"/>
  <c r="E971" i="11"/>
  <c r="F971" i="11"/>
  <c r="A972" i="11"/>
  <c r="B972" i="11"/>
  <c r="C972" i="11"/>
  <c r="E972" i="11"/>
  <c r="F972" i="11"/>
  <c r="A973" i="11"/>
  <c r="B973" i="11"/>
  <c r="C973" i="11"/>
  <c r="E973" i="11"/>
  <c r="F973" i="11"/>
  <c r="A974" i="11"/>
  <c r="B974" i="11"/>
  <c r="C974" i="11"/>
  <c r="E974" i="11"/>
  <c r="F974" i="11"/>
  <c r="A975" i="11"/>
  <c r="B975" i="11"/>
  <c r="C975" i="11"/>
  <c r="E975" i="11"/>
  <c r="F975" i="11"/>
  <c r="A976" i="11"/>
  <c r="B976" i="11"/>
  <c r="C976" i="11"/>
  <c r="E976" i="11"/>
  <c r="F976" i="11"/>
  <c r="A977" i="11"/>
  <c r="B977" i="11"/>
  <c r="C977" i="11"/>
  <c r="E977" i="11"/>
  <c r="F977" i="11"/>
  <c r="A978" i="11"/>
  <c r="B978" i="11"/>
  <c r="C978" i="11"/>
  <c r="E978" i="11"/>
  <c r="F978" i="11"/>
  <c r="A979" i="11"/>
  <c r="B979" i="11"/>
  <c r="C979" i="11"/>
  <c r="E979" i="11"/>
  <c r="F979" i="11"/>
  <c r="A980" i="11"/>
  <c r="B980" i="11"/>
  <c r="C980" i="11"/>
  <c r="E980" i="11"/>
  <c r="F980" i="11"/>
  <c r="A981" i="11"/>
  <c r="B981" i="11"/>
  <c r="C981" i="11"/>
  <c r="E981" i="11"/>
  <c r="F981" i="11"/>
  <c r="A982" i="11"/>
  <c r="B982" i="11"/>
  <c r="C982" i="11"/>
  <c r="E982" i="11"/>
  <c r="F982" i="11"/>
  <c r="A983" i="11"/>
  <c r="B983" i="11"/>
  <c r="C983" i="11"/>
  <c r="E983" i="11"/>
  <c r="F983" i="11"/>
  <c r="A984" i="11"/>
  <c r="B984" i="11"/>
  <c r="C984" i="11"/>
  <c r="E984" i="11"/>
  <c r="F984" i="11"/>
  <c r="A985" i="11"/>
  <c r="B985" i="11"/>
  <c r="C985" i="11"/>
  <c r="E985" i="11"/>
  <c r="F985" i="11"/>
  <c r="A986" i="11"/>
  <c r="B986" i="11"/>
  <c r="C986" i="11"/>
  <c r="E986" i="11"/>
  <c r="F986" i="11"/>
  <c r="A987" i="11"/>
  <c r="B987" i="11"/>
  <c r="C987" i="11"/>
  <c r="E987" i="11"/>
  <c r="F987" i="11"/>
  <c r="A988" i="11"/>
  <c r="B988" i="11"/>
  <c r="C988" i="11"/>
  <c r="E988" i="11"/>
  <c r="F988" i="11"/>
  <c r="A989" i="11"/>
  <c r="B989" i="11"/>
  <c r="C989" i="11"/>
  <c r="E989" i="11"/>
  <c r="F989" i="11"/>
  <c r="A990" i="11"/>
  <c r="B990" i="11"/>
  <c r="C990" i="11"/>
  <c r="E990" i="11"/>
  <c r="F990" i="11"/>
  <c r="A991" i="11"/>
  <c r="B991" i="11"/>
  <c r="C991" i="11"/>
  <c r="E991" i="11"/>
  <c r="F991" i="11"/>
  <c r="A992" i="11"/>
  <c r="B992" i="11"/>
  <c r="C992" i="11"/>
  <c r="E992" i="11"/>
  <c r="F992" i="11"/>
  <c r="A993" i="11"/>
  <c r="B993" i="11"/>
  <c r="C993" i="11"/>
  <c r="E993" i="11"/>
  <c r="F993" i="11"/>
  <c r="A994" i="11"/>
  <c r="B994" i="11"/>
  <c r="C994" i="11"/>
  <c r="E994" i="11"/>
  <c r="F994" i="11"/>
  <c r="A995" i="11"/>
  <c r="B995" i="11"/>
  <c r="C995" i="11"/>
  <c r="E995" i="11"/>
  <c r="F995" i="11"/>
  <c r="A996" i="11"/>
  <c r="B996" i="11"/>
  <c r="C996" i="11"/>
  <c r="E996" i="11"/>
  <c r="F996" i="11"/>
  <c r="A997" i="11"/>
  <c r="B997" i="11"/>
  <c r="C997" i="11"/>
  <c r="E997" i="11"/>
  <c r="F997" i="11"/>
  <c r="A998" i="11"/>
  <c r="B998" i="11"/>
  <c r="C998" i="11"/>
  <c r="E998" i="11"/>
  <c r="F998" i="11"/>
  <c r="A999" i="11"/>
  <c r="B999" i="11"/>
  <c r="C999" i="11"/>
  <c r="E999" i="11"/>
  <c r="F999" i="11"/>
  <c r="A1000" i="11"/>
  <c r="B1000" i="11"/>
  <c r="C1000" i="11"/>
  <c r="E1000" i="11"/>
  <c r="F1000" i="11"/>
  <c r="A1001" i="11"/>
  <c r="B1001" i="11"/>
  <c r="C1001" i="11"/>
  <c r="E1001" i="11"/>
  <c r="F1001" i="11"/>
  <c r="A1002" i="11"/>
  <c r="B1002" i="11"/>
  <c r="C1002" i="11"/>
  <c r="E1002" i="11"/>
  <c r="F1002" i="11"/>
  <c r="A1003" i="11"/>
  <c r="B1003" i="11"/>
  <c r="C1003" i="11"/>
  <c r="E1003" i="11"/>
  <c r="F1003" i="11"/>
  <c r="A1004" i="11"/>
  <c r="B1004" i="11"/>
  <c r="C1004" i="11"/>
  <c r="E1004" i="11"/>
  <c r="F1004" i="11"/>
  <c r="A1005" i="11"/>
  <c r="B1005" i="11"/>
  <c r="C1005" i="11"/>
  <c r="E1005" i="11"/>
  <c r="F1005" i="11"/>
  <c r="A1006" i="11"/>
  <c r="B1006" i="11"/>
  <c r="C1006" i="11"/>
  <c r="E1006" i="11"/>
  <c r="F1006" i="11"/>
  <c r="A1007" i="11"/>
  <c r="B1007" i="11"/>
  <c r="C1007" i="11"/>
  <c r="E1007" i="11"/>
  <c r="F1007" i="11"/>
  <c r="A1008" i="11"/>
  <c r="B1008" i="11"/>
  <c r="C1008" i="11"/>
  <c r="E1008" i="11"/>
  <c r="F1008" i="11"/>
  <c r="A1009" i="11"/>
  <c r="B1009" i="11"/>
  <c r="C1009" i="11"/>
  <c r="E1009" i="11"/>
  <c r="F1009" i="11"/>
  <c r="A1010" i="11"/>
  <c r="B1010" i="11"/>
  <c r="C1010" i="11"/>
  <c r="E1010" i="11"/>
  <c r="F1010" i="11"/>
  <c r="A1011" i="11"/>
  <c r="B1011" i="11"/>
  <c r="C1011" i="11"/>
  <c r="E1011" i="11"/>
  <c r="F1011" i="11"/>
  <c r="A1012" i="11"/>
  <c r="B1012" i="11"/>
  <c r="C1012" i="11"/>
  <c r="E1012" i="11"/>
  <c r="F1012" i="11"/>
  <c r="A1013" i="11"/>
  <c r="B1013" i="11"/>
  <c r="C1013" i="11"/>
  <c r="E1013" i="11"/>
  <c r="F1013" i="11"/>
  <c r="A1014" i="11"/>
  <c r="B1014" i="11"/>
  <c r="C1014" i="11"/>
  <c r="E1014" i="11"/>
  <c r="F1014" i="11"/>
  <c r="A1015" i="11"/>
  <c r="B1015" i="11"/>
  <c r="C1015" i="11"/>
  <c r="E1015" i="11"/>
  <c r="F1015" i="11"/>
  <c r="A1016" i="11"/>
  <c r="B1016" i="11"/>
  <c r="C1016" i="11"/>
  <c r="E1016" i="11"/>
  <c r="F1016" i="11"/>
  <c r="A1017" i="11"/>
  <c r="B1017" i="11"/>
  <c r="C1017" i="11"/>
  <c r="E1017" i="11"/>
  <c r="F1017" i="11"/>
  <c r="A1018" i="11"/>
  <c r="B1018" i="11"/>
  <c r="C1018" i="11"/>
  <c r="E1018" i="11"/>
  <c r="F1018" i="11"/>
  <c r="A1019" i="11"/>
  <c r="B1019" i="11"/>
  <c r="C1019" i="11"/>
  <c r="E1019" i="11"/>
  <c r="F1019" i="11"/>
  <c r="A1020" i="11"/>
  <c r="B1020" i="11"/>
  <c r="C1020" i="11"/>
  <c r="E1020" i="11"/>
  <c r="F1020" i="11"/>
  <c r="A1021" i="11"/>
  <c r="B1021" i="11"/>
  <c r="C1021" i="11"/>
  <c r="E1021" i="11"/>
  <c r="F1021" i="11"/>
  <c r="A1022" i="11"/>
  <c r="B1022" i="11"/>
  <c r="C1022" i="11"/>
  <c r="E1022" i="11"/>
  <c r="F1022" i="11"/>
  <c r="A1023" i="11"/>
  <c r="B1023" i="11"/>
  <c r="C1023" i="11"/>
  <c r="E1023" i="11"/>
  <c r="F1023" i="11"/>
  <c r="A1024" i="11"/>
  <c r="B1024" i="11"/>
  <c r="C1024" i="11"/>
  <c r="E1024" i="11"/>
  <c r="F1024" i="11"/>
  <c r="A1025" i="11"/>
  <c r="B1025" i="11"/>
  <c r="C1025" i="11"/>
  <c r="E1025" i="11"/>
  <c r="F1025" i="11"/>
  <c r="A1026" i="11"/>
  <c r="B1026" i="11"/>
  <c r="C1026" i="11"/>
  <c r="E1026" i="11"/>
  <c r="F1026" i="11"/>
  <c r="A1027" i="11"/>
  <c r="B1027" i="11"/>
  <c r="C1027" i="11"/>
  <c r="E1027" i="11"/>
  <c r="F1027" i="11"/>
  <c r="A1028" i="11"/>
  <c r="B1028" i="11"/>
  <c r="C1028" i="11"/>
  <c r="E1028" i="11"/>
  <c r="F1028" i="11"/>
  <c r="A1029" i="11"/>
  <c r="B1029" i="11"/>
  <c r="C1029" i="11"/>
  <c r="E1029" i="11"/>
  <c r="F1029" i="11"/>
  <c r="A1030" i="11"/>
  <c r="B1030" i="11"/>
  <c r="C1030" i="11"/>
  <c r="E1030" i="11"/>
  <c r="F1030" i="11"/>
  <c r="A1031" i="11"/>
  <c r="B1031" i="11"/>
  <c r="C1031" i="11"/>
  <c r="E1031" i="11"/>
  <c r="F1031" i="11"/>
  <c r="A1032" i="11"/>
  <c r="B1032" i="11"/>
  <c r="C1032" i="11"/>
  <c r="E1032" i="11"/>
  <c r="F1032" i="11"/>
  <c r="A1033" i="11"/>
  <c r="B1033" i="11"/>
  <c r="C1033" i="11"/>
  <c r="E1033" i="11"/>
  <c r="F1033" i="11"/>
  <c r="A1034" i="11"/>
  <c r="B1034" i="11"/>
  <c r="C1034" i="11"/>
  <c r="E1034" i="11"/>
  <c r="F1034" i="11"/>
  <c r="A1035" i="11"/>
  <c r="B1035" i="11"/>
  <c r="C1035" i="11"/>
  <c r="E1035" i="11"/>
  <c r="F1035" i="11"/>
  <c r="A1036" i="11"/>
  <c r="B1036" i="11"/>
  <c r="C1036" i="11"/>
  <c r="E1036" i="11"/>
  <c r="F1036" i="11"/>
  <c r="A1037" i="11"/>
  <c r="B1037" i="11"/>
  <c r="C1037" i="11"/>
  <c r="E1037" i="11"/>
  <c r="F1037" i="11"/>
  <c r="A1038" i="11"/>
  <c r="B1038" i="11"/>
  <c r="C1038" i="11"/>
  <c r="E1038" i="11"/>
  <c r="F1038" i="11"/>
  <c r="A1039" i="11"/>
  <c r="B1039" i="11"/>
  <c r="C1039" i="11"/>
  <c r="E1039" i="11"/>
  <c r="F1039" i="11"/>
  <c r="A1040" i="11"/>
  <c r="B1040" i="11"/>
  <c r="C1040" i="11"/>
  <c r="E1040" i="11"/>
  <c r="F1040" i="11"/>
  <c r="A1041" i="11"/>
  <c r="B1041" i="11"/>
  <c r="C1041" i="11"/>
  <c r="E1041" i="11"/>
  <c r="F1041" i="11"/>
  <c r="A1042" i="11"/>
  <c r="B1042" i="11"/>
  <c r="C1042" i="11"/>
  <c r="E1042" i="11"/>
  <c r="F1042" i="11"/>
  <c r="A1043" i="11"/>
  <c r="B1043" i="11"/>
  <c r="C1043" i="11"/>
  <c r="E1043" i="11"/>
  <c r="F1043" i="11"/>
  <c r="A1044" i="11"/>
  <c r="B1044" i="11"/>
  <c r="C1044" i="11"/>
  <c r="E1044" i="11"/>
  <c r="F1044" i="11"/>
  <c r="A1045" i="11"/>
  <c r="B1045" i="11"/>
  <c r="C1045" i="11"/>
  <c r="E1045" i="11"/>
  <c r="F1045" i="11"/>
  <c r="A1046" i="11"/>
  <c r="B1046" i="11"/>
  <c r="C1046" i="11"/>
  <c r="E1046" i="11"/>
  <c r="F1046" i="11"/>
  <c r="A1047" i="11"/>
  <c r="B1047" i="11"/>
  <c r="C1047" i="11"/>
  <c r="E1047" i="11"/>
  <c r="F1047" i="11"/>
  <c r="A1048" i="11"/>
  <c r="B1048" i="11"/>
  <c r="C1048" i="11"/>
  <c r="E1048" i="11"/>
  <c r="F1048" i="11"/>
  <c r="A1049" i="11"/>
  <c r="B1049" i="11"/>
  <c r="C1049" i="11"/>
  <c r="E1049" i="11"/>
  <c r="F1049" i="11"/>
  <c r="A1050" i="11"/>
  <c r="B1050" i="11"/>
  <c r="C1050" i="11"/>
  <c r="E1050" i="11"/>
  <c r="F1050" i="11"/>
  <c r="A1051" i="11"/>
  <c r="B1051" i="11"/>
  <c r="C1051" i="11"/>
  <c r="E1051" i="11"/>
  <c r="F1051" i="11"/>
  <c r="A1052" i="11"/>
  <c r="B1052" i="11"/>
  <c r="C1052" i="11"/>
  <c r="E1052" i="11"/>
  <c r="F1052" i="11"/>
  <c r="A1053" i="11"/>
  <c r="B1053" i="11"/>
  <c r="C1053" i="11"/>
  <c r="E1053" i="11"/>
  <c r="F1053" i="11"/>
  <c r="A1054" i="11"/>
  <c r="B1054" i="11"/>
  <c r="C1054" i="11"/>
  <c r="E1054" i="11"/>
  <c r="F1054" i="11"/>
  <c r="A1055" i="11"/>
  <c r="B1055" i="11"/>
  <c r="C1055" i="11"/>
  <c r="E1055" i="11"/>
  <c r="F1055" i="11"/>
  <c r="A1056" i="11"/>
  <c r="B1056" i="11"/>
  <c r="C1056" i="11"/>
  <c r="E1056" i="11"/>
  <c r="F1056" i="11"/>
  <c r="A1057" i="11"/>
  <c r="B1057" i="11"/>
  <c r="C1057" i="11"/>
  <c r="E1057" i="11"/>
  <c r="F1057" i="11"/>
  <c r="A1058" i="11"/>
  <c r="B1058" i="11"/>
  <c r="C1058" i="11"/>
  <c r="E1058" i="11"/>
  <c r="F1058" i="11"/>
  <c r="A1059" i="11"/>
  <c r="B1059" i="11"/>
  <c r="C1059" i="11"/>
  <c r="E1059" i="11"/>
  <c r="F1059" i="11"/>
  <c r="A1060" i="11"/>
  <c r="B1060" i="11"/>
  <c r="C1060" i="11"/>
  <c r="E1060" i="11"/>
  <c r="F1060" i="11"/>
  <c r="A1061" i="11"/>
  <c r="B1061" i="11"/>
  <c r="C1061" i="11"/>
  <c r="E1061" i="11"/>
  <c r="F1061" i="11"/>
  <c r="A1062" i="11"/>
  <c r="B1062" i="11"/>
  <c r="C1062" i="11"/>
  <c r="E1062" i="11"/>
  <c r="F1062" i="11"/>
  <c r="A1063" i="11"/>
  <c r="B1063" i="11"/>
  <c r="C1063" i="11"/>
  <c r="E1063" i="11"/>
  <c r="F1063" i="11"/>
  <c r="A1064" i="11"/>
  <c r="B1064" i="11"/>
  <c r="C1064" i="11"/>
  <c r="E1064" i="11"/>
  <c r="F1064" i="11"/>
  <c r="A1065" i="11"/>
  <c r="B1065" i="11"/>
  <c r="C1065" i="11"/>
  <c r="E1065" i="11"/>
  <c r="F1065" i="11"/>
  <c r="E965" i="11"/>
  <c r="C965" i="11"/>
  <c r="B965" i="11"/>
  <c r="A965" i="11"/>
  <c r="A864" i="11"/>
  <c r="B864" i="11"/>
  <c r="E864" i="11"/>
  <c r="A865" i="11"/>
  <c r="B865" i="11"/>
  <c r="E865" i="11"/>
  <c r="A866" i="11"/>
  <c r="B866" i="11"/>
  <c r="E866" i="11"/>
  <c r="A867" i="11"/>
  <c r="B867" i="11"/>
  <c r="E867" i="11"/>
  <c r="A868" i="11"/>
  <c r="B868" i="11"/>
  <c r="E868" i="11"/>
  <c r="A869" i="11"/>
  <c r="B869" i="11"/>
  <c r="E869" i="11"/>
  <c r="A870" i="11"/>
  <c r="B870" i="11"/>
  <c r="E870" i="11"/>
  <c r="A871" i="11"/>
  <c r="B871" i="11"/>
  <c r="E871" i="11"/>
  <c r="A872" i="11"/>
  <c r="B872" i="11"/>
  <c r="E872" i="11"/>
  <c r="A873" i="11"/>
  <c r="B873" i="11"/>
  <c r="E873" i="11"/>
  <c r="A874" i="11"/>
  <c r="B874" i="11"/>
  <c r="E874" i="11"/>
  <c r="A875" i="11"/>
  <c r="B875" i="11"/>
  <c r="E875" i="11"/>
  <c r="A876" i="11"/>
  <c r="B876" i="11"/>
  <c r="E876" i="11"/>
  <c r="A877" i="11"/>
  <c r="B877" i="11"/>
  <c r="E877" i="11"/>
  <c r="A878" i="11"/>
  <c r="B878" i="11"/>
  <c r="E878" i="11"/>
  <c r="A879" i="11"/>
  <c r="B879" i="11"/>
  <c r="E879" i="11"/>
  <c r="A880" i="11"/>
  <c r="B880" i="11"/>
  <c r="E880" i="11"/>
  <c r="A881" i="11"/>
  <c r="B881" i="11"/>
  <c r="E881" i="11"/>
  <c r="A882" i="11"/>
  <c r="B882" i="11"/>
  <c r="E882" i="11"/>
  <c r="A883" i="11"/>
  <c r="B883" i="11"/>
  <c r="E883" i="11"/>
  <c r="A884" i="11"/>
  <c r="B884" i="11"/>
  <c r="E884" i="11"/>
  <c r="A885" i="11"/>
  <c r="B885" i="11"/>
  <c r="E885" i="11"/>
  <c r="A886" i="11"/>
  <c r="B886" i="11"/>
  <c r="E886" i="11"/>
  <c r="A887" i="11"/>
  <c r="B887" i="11"/>
  <c r="E887" i="11"/>
  <c r="A888" i="11"/>
  <c r="B888" i="11"/>
  <c r="E888" i="11"/>
  <c r="A889" i="11"/>
  <c r="B889" i="11"/>
  <c r="E889" i="11"/>
  <c r="A890" i="11"/>
  <c r="B890" i="11"/>
  <c r="E890" i="11"/>
  <c r="A891" i="11"/>
  <c r="B891" i="11"/>
  <c r="E891" i="11"/>
  <c r="A892" i="11"/>
  <c r="B892" i="11"/>
  <c r="E892" i="11"/>
  <c r="A893" i="11"/>
  <c r="B893" i="11"/>
  <c r="E893" i="11"/>
  <c r="A894" i="11"/>
  <c r="B894" i="11"/>
  <c r="E894" i="11"/>
  <c r="A895" i="11"/>
  <c r="B895" i="11"/>
  <c r="E895" i="11"/>
  <c r="A896" i="11"/>
  <c r="B896" i="11"/>
  <c r="E896" i="11"/>
  <c r="A897" i="11"/>
  <c r="B897" i="11"/>
  <c r="E897" i="11"/>
  <c r="A898" i="11"/>
  <c r="B898" i="11"/>
  <c r="E898" i="11"/>
  <c r="A899" i="11"/>
  <c r="B899" i="11"/>
  <c r="E899" i="11"/>
  <c r="A900" i="11"/>
  <c r="B900" i="11"/>
  <c r="E900" i="11"/>
  <c r="A901" i="11"/>
  <c r="B901" i="11"/>
  <c r="E901" i="11"/>
  <c r="A902" i="11"/>
  <c r="B902" i="11"/>
  <c r="E902" i="11"/>
  <c r="A903" i="11"/>
  <c r="B903" i="11"/>
  <c r="E903" i="11"/>
  <c r="A904" i="11"/>
  <c r="B904" i="11"/>
  <c r="E904" i="11"/>
  <c r="A905" i="11"/>
  <c r="B905" i="11"/>
  <c r="E905" i="11"/>
  <c r="A906" i="11"/>
  <c r="B906" i="11"/>
  <c r="E906" i="11"/>
  <c r="A907" i="11"/>
  <c r="B907" i="11"/>
  <c r="E907" i="11"/>
  <c r="A908" i="11"/>
  <c r="B908" i="11"/>
  <c r="E908" i="11"/>
  <c r="A909" i="11"/>
  <c r="B909" i="11"/>
  <c r="E909" i="11"/>
  <c r="A910" i="11"/>
  <c r="B910" i="11"/>
  <c r="E910" i="11"/>
  <c r="A911" i="11"/>
  <c r="B911" i="11"/>
  <c r="E911" i="11"/>
  <c r="A912" i="11"/>
  <c r="B912" i="11"/>
  <c r="E912" i="11"/>
  <c r="A913" i="11"/>
  <c r="B913" i="11"/>
  <c r="E913" i="11"/>
  <c r="A914" i="11"/>
  <c r="B914" i="11"/>
  <c r="E914" i="11"/>
  <c r="A915" i="11"/>
  <c r="B915" i="11"/>
  <c r="E915" i="11"/>
  <c r="A916" i="11"/>
  <c r="B916" i="11"/>
  <c r="E916" i="11"/>
  <c r="A917" i="11"/>
  <c r="B917" i="11"/>
  <c r="E917" i="11"/>
  <c r="A918" i="11"/>
  <c r="B918" i="11"/>
  <c r="E918" i="11"/>
  <c r="A919" i="11"/>
  <c r="B919" i="11"/>
  <c r="E919" i="11"/>
  <c r="A920" i="11"/>
  <c r="B920" i="11"/>
  <c r="E920" i="11"/>
  <c r="A921" i="11"/>
  <c r="B921" i="11"/>
  <c r="E921" i="11"/>
  <c r="A922" i="11"/>
  <c r="B922" i="11"/>
  <c r="E922" i="11"/>
  <c r="A923" i="11"/>
  <c r="B923" i="11"/>
  <c r="E923" i="11"/>
  <c r="A924" i="11"/>
  <c r="B924" i="11"/>
  <c r="E924" i="11"/>
  <c r="A925" i="11"/>
  <c r="B925" i="11"/>
  <c r="E925" i="11"/>
  <c r="A926" i="11"/>
  <c r="B926" i="11"/>
  <c r="E926" i="11"/>
  <c r="A927" i="11"/>
  <c r="B927" i="11"/>
  <c r="E927" i="11"/>
  <c r="A928" i="11"/>
  <c r="B928" i="11"/>
  <c r="E928" i="11"/>
  <c r="A929" i="11"/>
  <c r="B929" i="11"/>
  <c r="E929" i="11"/>
  <c r="A930" i="11"/>
  <c r="B930" i="11"/>
  <c r="E930" i="11"/>
  <c r="A931" i="11"/>
  <c r="B931" i="11"/>
  <c r="E931" i="11"/>
  <c r="A932" i="11"/>
  <c r="B932" i="11"/>
  <c r="E932" i="11"/>
  <c r="A933" i="11"/>
  <c r="B933" i="11"/>
  <c r="E933" i="11"/>
  <c r="A934" i="11"/>
  <c r="B934" i="11"/>
  <c r="E934" i="11"/>
  <c r="A935" i="11"/>
  <c r="B935" i="11"/>
  <c r="E935" i="11"/>
  <c r="A936" i="11"/>
  <c r="B936" i="11"/>
  <c r="E936" i="11"/>
  <c r="A937" i="11"/>
  <c r="B937" i="11"/>
  <c r="E937" i="11"/>
  <c r="A938" i="11"/>
  <c r="B938" i="11"/>
  <c r="E938" i="11"/>
  <c r="A939" i="11"/>
  <c r="B939" i="11"/>
  <c r="E939" i="11"/>
  <c r="A940" i="11"/>
  <c r="B940" i="11"/>
  <c r="E940" i="11"/>
  <c r="A941" i="11"/>
  <c r="B941" i="11"/>
  <c r="E941" i="11"/>
  <c r="A942" i="11"/>
  <c r="B942" i="11"/>
  <c r="E942" i="11"/>
  <c r="A943" i="11"/>
  <c r="B943" i="11"/>
  <c r="E943" i="11"/>
  <c r="A944" i="11"/>
  <c r="B944" i="11"/>
  <c r="E944" i="11"/>
  <c r="A945" i="11"/>
  <c r="B945" i="11"/>
  <c r="E945" i="11"/>
  <c r="A946" i="11"/>
  <c r="B946" i="11"/>
  <c r="E946" i="11"/>
  <c r="A947" i="11"/>
  <c r="B947" i="11"/>
  <c r="E947" i="11"/>
  <c r="A948" i="11"/>
  <c r="B948" i="11"/>
  <c r="E948" i="11"/>
  <c r="A949" i="11"/>
  <c r="B949" i="11"/>
  <c r="E949" i="11"/>
  <c r="A950" i="11"/>
  <c r="B950" i="11"/>
  <c r="E950" i="11"/>
  <c r="A951" i="11"/>
  <c r="B951" i="11"/>
  <c r="E951" i="11"/>
  <c r="A952" i="11"/>
  <c r="B952" i="11"/>
  <c r="E952" i="11"/>
  <c r="A953" i="11"/>
  <c r="B953" i="11"/>
  <c r="E953" i="11"/>
  <c r="A954" i="11"/>
  <c r="B954" i="11"/>
  <c r="E954" i="11"/>
  <c r="A955" i="11"/>
  <c r="B955" i="11"/>
  <c r="E955" i="11"/>
  <c r="A956" i="11"/>
  <c r="B956" i="11"/>
  <c r="E956" i="11"/>
  <c r="A957" i="11"/>
  <c r="B957" i="11"/>
  <c r="E957" i="11"/>
  <c r="A958" i="11"/>
  <c r="B958" i="11"/>
  <c r="E958" i="11"/>
  <c r="A959" i="11"/>
  <c r="B959" i="11"/>
  <c r="E959" i="11"/>
  <c r="A960" i="11"/>
  <c r="B960" i="11"/>
  <c r="E960" i="11"/>
  <c r="A961" i="11"/>
  <c r="B961" i="11"/>
  <c r="E961" i="11"/>
  <c r="A962" i="11"/>
  <c r="B962" i="11"/>
  <c r="E962" i="11"/>
  <c r="A963" i="11"/>
  <c r="B963" i="11"/>
  <c r="E963" i="11"/>
  <c r="E863" i="11"/>
  <c r="B863" i="11"/>
  <c r="A863" i="11"/>
  <c r="A655" i="11"/>
  <c r="B655" i="11"/>
  <c r="C655" i="11"/>
  <c r="E655" i="11"/>
  <c r="A656" i="11"/>
  <c r="B656" i="11"/>
  <c r="C656" i="11"/>
  <c r="E656" i="11"/>
  <c r="A657" i="11"/>
  <c r="B657" i="11"/>
  <c r="C657" i="11"/>
  <c r="E657" i="11"/>
  <c r="A658" i="11"/>
  <c r="B658" i="11"/>
  <c r="C658" i="11"/>
  <c r="E658" i="11"/>
  <c r="A659" i="11"/>
  <c r="B659" i="11"/>
  <c r="C659" i="11"/>
  <c r="E659" i="11"/>
  <c r="A660" i="11"/>
  <c r="B660" i="11"/>
  <c r="C660" i="11"/>
  <c r="E660" i="11"/>
  <c r="A661" i="11"/>
  <c r="B661" i="11"/>
  <c r="C661" i="11"/>
  <c r="E661" i="11"/>
  <c r="A662" i="11"/>
  <c r="B662" i="11"/>
  <c r="C662" i="11"/>
  <c r="E662" i="11"/>
  <c r="A663" i="11"/>
  <c r="B663" i="11"/>
  <c r="C663" i="11"/>
  <c r="E663" i="11"/>
  <c r="A664" i="11"/>
  <c r="B664" i="11"/>
  <c r="C664" i="11"/>
  <c r="E664" i="11"/>
  <c r="A665" i="11"/>
  <c r="B665" i="11"/>
  <c r="C665" i="11"/>
  <c r="E665" i="11"/>
  <c r="A666" i="11"/>
  <c r="B666" i="11"/>
  <c r="C666" i="11"/>
  <c r="E666" i="11"/>
  <c r="A667" i="11"/>
  <c r="B667" i="11"/>
  <c r="C667" i="11"/>
  <c r="E667" i="11"/>
  <c r="A668" i="11"/>
  <c r="B668" i="11"/>
  <c r="C668" i="11"/>
  <c r="E668" i="11"/>
  <c r="A669" i="11"/>
  <c r="B669" i="11"/>
  <c r="C669" i="11"/>
  <c r="E669" i="11"/>
  <c r="A670" i="11"/>
  <c r="B670" i="11"/>
  <c r="C670" i="11"/>
  <c r="E670" i="11"/>
  <c r="A671" i="11"/>
  <c r="B671" i="11"/>
  <c r="C671" i="11"/>
  <c r="E671" i="11"/>
  <c r="A672" i="11"/>
  <c r="B672" i="11"/>
  <c r="C672" i="11"/>
  <c r="E672" i="11"/>
  <c r="A673" i="11"/>
  <c r="B673" i="11"/>
  <c r="C673" i="11"/>
  <c r="E673" i="11"/>
  <c r="A674" i="11"/>
  <c r="B674" i="11"/>
  <c r="C674" i="11"/>
  <c r="E674" i="11"/>
  <c r="A675" i="11"/>
  <c r="B675" i="11"/>
  <c r="C675" i="11"/>
  <c r="E675" i="11"/>
  <c r="A676" i="11"/>
  <c r="B676" i="11"/>
  <c r="C676" i="11"/>
  <c r="E676" i="11"/>
  <c r="A677" i="11"/>
  <c r="B677" i="11"/>
  <c r="C677" i="11"/>
  <c r="E677" i="11"/>
  <c r="A678" i="11"/>
  <c r="B678" i="11"/>
  <c r="C678" i="11"/>
  <c r="E678" i="11"/>
  <c r="A679" i="11"/>
  <c r="B679" i="11"/>
  <c r="C679" i="11"/>
  <c r="E679" i="11"/>
  <c r="A680" i="11"/>
  <c r="B680" i="11"/>
  <c r="C680" i="11"/>
  <c r="E680" i="11"/>
  <c r="A681" i="11"/>
  <c r="B681" i="11"/>
  <c r="C681" i="11"/>
  <c r="E681" i="11"/>
  <c r="A682" i="11"/>
  <c r="B682" i="11"/>
  <c r="C682" i="11"/>
  <c r="E682" i="11"/>
  <c r="A683" i="11"/>
  <c r="B683" i="11"/>
  <c r="C683" i="11"/>
  <c r="E683" i="11"/>
  <c r="A684" i="11"/>
  <c r="B684" i="11"/>
  <c r="C684" i="11"/>
  <c r="E684" i="11"/>
  <c r="A685" i="11"/>
  <c r="B685" i="11"/>
  <c r="C685" i="11"/>
  <c r="E685" i="11"/>
  <c r="A686" i="11"/>
  <c r="B686" i="11"/>
  <c r="C686" i="11"/>
  <c r="E686" i="11"/>
  <c r="A687" i="11"/>
  <c r="B687" i="11"/>
  <c r="C687" i="11"/>
  <c r="E687" i="11"/>
  <c r="A688" i="11"/>
  <c r="B688" i="11"/>
  <c r="C688" i="11"/>
  <c r="E688" i="11"/>
  <c r="A689" i="11"/>
  <c r="B689" i="11"/>
  <c r="C689" i="11"/>
  <c r="E689" i="11"/>
  <c r="A690" i="11"/>
  <c r="B690" i="11"/>
  <c r="C690" i="11"/>
  <c r="E690" i="11"/>
  <c r="A691" i="11"/>
  <c r="B691" i="11"/>
  <c r="C691" i="11"/>
  <c r="E691" i="11"/>
  <c r="A692" i="11"/>
  <c r="B692" i="11"/>
  <c r="C692" i="11"/>
  <c r="E692" i="11"/>
  <c r="A693" i="11"/>
  <c r="B693" i="11"/>
  <c r="C693" i="11"/>
  <c r="E693" i="11"/>
  <c r="A694" i="11"/>
  <c r="B694" i="11"/>
  <c r="C694" i="11"/>
  <c r="E694" i="11"/>
  <c r="A695" i="11"/>
  <c r="B695" i="11"/>
  <c r="C695" i="11"/>
  <c r="E695" i="11"/>
  <c r="A696" i="11"/>
  <c r="B696" i="11"/>
  <c r="C696" i="11"/>
  <c r="E696" i="11"/>
  <c r="A697" i="11"/>
  <c r="B697" i="11"/>
  <c r="C697" i="11"/>
  <c r="E697" i="11"/>
  <c r="A698" i="11"/>
  <c r="B698" i="11"/>
  <c r="C698" i="11"/>
  <c r="E698" i="11"/>
  <c r="A699" i="11"/>
  <c r="B699" i="11"/>
  <c r="C699" i="11"/>
  <c r="E699" i="11"/>
  <c r="A700" i="11"/>
  <c r="B700" i="11"/>
  <c r="C700" i="11"/>
  <c r="E700" i="11"/>
  <c r="A701" i="11"/>
  <c r="B701" i="11"/>
  <c r="C701" i="11"/>
  <c r="E701" i="11"/>
  <c r="A702" i="11"/>
  <c r="B702" i="11"/>
  <c r="C702" i="11"/>
  <c r="E702" i="11"/>
  <c r="A703" i="11"/>
  <c r="B703" i="11"/>
  <c r="C703" i="11"/>
  <c r="E703" i="11"/>
  <c r="A704" i="11"/>
  <c r="B704" i="11"/>
  <c r="C704" i="11"/>
  <c r="E704" i="11"/>
  <c r="A705" i="11"/>
  <c r="B705" i="11"/>
  <c r="C705" i="11"/>
  <c r="E705" i="11"/>
  <c r="A706" i="11"/>
  <c r="B706" i="11"/>
  <c r="C706" i="11"/>
  <c r="E706" i="11"/>
  <c r="A707" i="11"/>
  <c r="B707" i="11"/>
  <c r="C707" i="11"/>
  <c r="E707" i="11"/>
  <c r="A708" i="11"/>
  <c r="B708" i="11"/>
  <c r="C708" i="11"/>
  <c r="E708" i="11"/>
  <c r="A709" i="11"/>
  <c r="B709" i="11"/>
  <c r="C709" i="11"/>
  <c r="E709" i="11"/>
  <c r="A710" i="11"/>
  <c r="B710" i="11"/>
  <c r="C710" i="11"/>
  <c r="E710" i="11"/>
  <c r="A711" i="11"/>
  <c r="B711" i="11"/>
  <c r="C711" i="11"/>
  <c r="E711" i="11"/>
  <c r="A712" i="11"/>
  <c r="B712" i="11"/>
  <c r="C712" i="11"/>
  <c r="E712" i="11"/>
  <c r="A713" i="11"/>
  <c r="B713" i="11"/>
  <c r="C713" i="11"/>
  <c r="E713" i="11"/>
  <c r="A714" i="11"/>
  <c r="B714" i="11"/>
  <c r="C714" i="11"/>
  <c r="E714" i="11"/>
  <c r="A715" i="11"/>
  <c r="B715" i="11"/>
  <c r="C715" i="11"/>
  <c r="E715" i="11"/>
  <c r="A716" i="11"/>
  <c r="B716" i="11"/>
  <c r="C716" i="11"/>
  <c r="E716" i="11"/>
  <c r="A717" i="11"/>
  <c r="B717" i="11"/>
  <c r="C717" i="11"/>
  <c r="E717" i="11"/>
  <c r="A718" i="11"/>
  <c r="B718" i="11"/>
  <c r="C718" i="11"/>
  <c r="E718" i="11"/>
  <c r="A719" i="11"/>
  <c r="B719" i="11"/>
  <c r="C719" i="11"/>
  <c r="E719" i="11"/>
  <c r="A720" i="11"/>
  <c r="B720" i="11"/>
  <c r="C720" i="11"/>
  <c r="E720" i="11"/>
  <c r="A721" i="11"/>
  <c r="B721" i="11"/>
  <c r="C721" i="11"/>
  <c r="E721" i="11"/>
  <c r="A722" i="11"/>
  <c r="B722" i="11"/>
  <c r="C722" i="11"/>
  <c r="E722" i="11"/>
  <c r="A723" i="11"/>
  <c r="B723" i="11"/>
  <c r="C723" i="11"/>
  <c r="E723" i="11"/>
  <c r="A724" i="11"/>
  <c r="B724" i="11"/>
  <c r="C724" i="11"/>
  <c r="E724" i="11"/>
  <c r="A725" i="11"/>
  <c r="B725" i="11"/>
  <c r="C725" i="11"/>
  <c r="E725" i="11"/>
  <c r="A726" i="11"/>
  <c r="B726" i="11"/>
  <c r="C726" i="11"/>
  <c r="E726" i="11"/>
  <c r="A727" i="11"/>
  <c r="B727" i="11"/>
  <c r="C727" i="11"/>
  <c r="E727" i="11"/>
  <c r="A728" i="11"/>
  <c r="B728" i="11"/>
  <c r="C728" i="11"/>
  <c r="E728" i="11"/>
  <c r="A729" i="11"/>
  <c r="B729" i="11"/>
  <c r="C729" i="11"/>
  <c r="E729" i="11"/>
  <c r="A730" i="11"/>
  <c r="B730" i="11"/>
  <c r="C730" i="11"/>
  <c r="E730" i="11"/>
  <c r="A731" i="11"/>
  <c r="B731" i="11"/>
  <c r="C731" i="11"/>
  <c r="E731" i="11"/>
  <c r="A732" i="11"/>
  <c r="B732" i="11"/>
  <c r="C732" i="11"/>
  <c r="E732" i="11"/>
  <c r="A733" i="11"/>
  <c r="B733" i="11"/>
  <c r="C733" i="11"/>
  <c r="E733" i="11"/>
  <c r="A734" i="11"/>
  <c r="B734" i="11"/>
  <c r="C734" i="11"/>
  <c r="E734" i="11"/>
  <c r="A735" i="11"/>
  <c r="B735" i="11"/>
  <c r="C735" i="11"/>
  <c r="E735" i="11"/>
  <c r="A736" i="11"/>
  <c r="B736" i="11"/>
  <c r="C736" i="11"/>
  <c r="E736" i="11"/>
  <c r="A737" i="11"/>
  <c r="B737" i="11"/>
  <c r="C737" i="11"/>
  <c r="E737" i="11"/>
  <c r="A738" i="11"/>
  <c r="B738" i="11"/>
  <c r="C738" i="11"/>
  <c r="E738" i="11"/>
  <c r="A739" i="11"/>
  <c r="B739" i="11"/>
  <c r="C739" i="11"/>
  <c r="E739" i="11"/>
  <c r="A740" i="11"/>
  <c r="B740" i="11"/>
  <c r="C740" i="11"/>
  <c r="E740" i="11"/>
  <c r="A741" i="11"/>
  <c r="B741" i="11"/>
  <c r="C741" i="11"/>
  <c r="E741" i="11"/>
  <c r="A742" i="11"/>
  <c r="B742" i="11"/>
  <c r="C742" i="11"/>
  <c r="E742" i="11"/>
  <c r="A743" i="11"/>
  <c r="B743" i="11"/>
  <c r="C743" i="11"/>
  <c r="E743" i="11"/>
  <c r="A744" i="11"/>
  <c r="B744" i="11"/>
  <c r="C744" i="11"/>
  <c r="E744" i="11"/>
  <c r="A745" i="11"/>
  <c r="B745" i="11"/>
  <c r="C745" i="11"/>
  <c r="E745" i="11"/>
  <c r="A746" i="11"/>
  <c r="B746" i="11"/>
  <c r="C746" i="11"/>
  <c r="E746" i="11"/>
  <c r="A747" i="11"/>
  <c r="B747" i="11"/>
  <c r="C747" i="11"/>
  <c r="E747" i="11"/>
  <c r="A748" i="11"/>
  <c r="B748" i="11"/>
  <c r="C748" i="11"/>
  <c r="E748" i="11"/>
  <c r="A749" i="11"/>
  <c r="B749" i="11"/>
  <c r="C749" i="11"/>
  <c r="E749" i="11"/>
  <c r="A750" i="11"/>
  <c r="B750" i="11"/>
  <c r="C750" i="11"/>
  <c r="E750" i="11"/>
  <c r="A751" i="11"/>
  <c r="B751" i="11"/>
  <c r="C751" i="11"/>
  <c r="E751" i="11"/>
  <c r="A752" i="11"/>
  <c r="B752" i="11"/>
  <c r="C752" i="11"/>
  <c r="E752" i="11"/>
  <c r="A753" i="11"/>
  <c r="B753" i="11"/>
  <c r="C753" i="11"/>
  <c r="E753" i="11"/>
  <c r="A754" i="11"/>
  <c r="B754" i="11"/>
  <c r="C754" i="11"/>
  <c r="E754" i="11"/>
  <c r="E654" i="11"/>
  <c r="C654" i="11"/>
  <c r="B654" i="11"/>
  <c r="A654" i="11"/>
  <c r="A651" i="11"/>
  <c r="B651" i="11"/>
  <c r="C651" i="11"/>
  <c r="E651" i="11"/>
  <c r="A652" i="11"/>
  <c r="B652" i="11"/>
  <c r="C652" i="11"/>
  <c r="E652" i="11"/>
  <c r="A553" i="11"/>
  <c r="B553" i="11"/>
  <c r="C553" i="11"/>
  <c r="E553" i="11"/>
  <c r="A554" i="11"/>
  <c r="B554" i="11"/>
  <c r="C554" i="11"/>
  <c r="E554" i="11"/>
  <c r="A555" i="11"/>
  <c r="B555" i="11"/>
  <c r="C555" i="11"/>
  <c r="E555" i="11"/>
  <c r="A556" i="11"/>
  <c r="B556" i="11"/>
  <c r="C556" i="11"/>
  <c r="E556" i="11"/>
  <c r="A557" i="11"/>
  <c r="B557" i="11"/>
  <c r="C557" i="11"/>
  <c r="E557" i="11"/>
  <c r="A558" i="11"/>
  <c r="B558" i="11"/>
  <c r="C558" i="11"/>
  <c r="E558" i="11"/>
  <c r="A559" i="11"/>
  <c r="B559" i="11"/>
  <c r="C559" i="11"/>
  <c r="E559" i="11"/>
  <c r="A560" i="11"/>
  <c r="B560" i="11"/>
  <c r="C560" i="11"/>
  <c r="E560" i="11"/>
  <c r="A561" i="11"/>
  <c r="B561" i="11"/>
  <c r="C561" i="11"/>
  <c r="E561" i="11"/>
  <c r="A562" i="11"/>
  <c r="B562" i="11"/>
  <c r="C562" i="11"/>
  <c r="E562" i="11"/>
  <c r="A563" i="11"/>
  <c r="B563" i="11"/>
  <c r="C563" i="11"/>
  <c r="E563" i="11"/>
  <c r="A564" i="11"/>
  <c r="B564" i="11"/>
  <c r="C564" i="11"/>
  <c r="E564" i="11"/>
  <c r="A565" i="11"/>
  <c r="B565" i="11"/>
  <c r="C565" i="11"/>
  <c r="E565" i="11"/>
  <c r="A566" i="11"/>
  <c r="B566" i="11"/>
  <c r="C566" i="11"/>
  <c r="E566" i="11"/>
  <c r="A567" i="11"/>
  <c r="B567" i="11"/>
  <c r="C567" i="11"/>
  <c r="E567" i="11"/>
  <c r="A568" i="11"/>
  <c r="B568" i="11"/>
  <c r="C568" i="11"/>
  <c r="E568" i="11"/>
  <c r="A569" i="11"/>
  <c r="B569" i="11"/>
  <c r="C569" i="11"/>
  <c r="E569" i="11"/>
  <c r="A570" i="11"/>
  <c r="B570" i="11"/>
  <c r="C570" i="11"/>
  <c r="E570" i="11"/>
  <c r="A571" i="11"/>
  <c r="B571" i="11"/>
  <c r="C571" i="11"/>
  <c r="E571" i="11"/>
  <c r="A572" i="11"/>
  <c r="B572" i="11"/>
  <c r="C572" i="11"/>
  <c r="E572" i="11"/>
  <c r="A573" i="11"/>
  <c r="B573" i="11"/>
  <c r="C573" i="11"/>
  <c r="E573" i="11"/>
  <c r="A574" i="11"/>
  <c r="B574" i="11"/>
  <c r="C574" i="11"/>
  <c r="E574" i="11"/>
  <c r="A575" i="11"/>
  <c r="B575" i="11"/>
  <c r="C575" i="11"/>
  <c r="E575" i="11"/>
  <c r="A576" i="11"/>
  <c r="B576" i="11"/>
  <c r="C576" i="11"/>
  <c r="E576" i="11"/>
  <c r="A577" i="11"/>
  <c r="B577" i="11"/>
  <c r="C577" i="11"/>
  <c r="E577" i="11"/>
  <c r="A578" i="11"/>
  <c r="B578" i="11"/>
  <c r="C578" i="11"/>
  <c r="E578" i="11"/>
  <c r="A579" i="11"/>
  <c r="B579" i="11"/>
  <c r="C579" i="11"/>
  <c r="E579" i="11"/>
  <c r="A580" i="11"/>
  <c r="B580" i="11"/>
  <c r="C580" i="11"/>
  <c r="E580" i="11"/>
  <c r="A581" i="11"/>
  <c r="B581" i="11"/>
  <c r="C581" i="11"/>
  <c r="E581" i="11"/>
  <c r="A582" i="11"/>
  <c r="B582" i="11"/>
  <c r="C582" i="11"/>
  <c r="E582" i="11"/>
  <c r="A583" i="11"/>
  <c r="B583" i="11"/>
  <c r="C583" i="11"/>
  <c r="E583" i="11"/>
  <c r="A584" i="11"/>
  <c r="B584" i="11"/>
  <c r="C584" i="11"/>
  <c r="E584" i="11"/>
  <c r="A585" i="11"/>
  <c r="B585" i="11"/>
  <c r="C585" i="11"/>
  <c r="E585" i="11"/>
  <c r="A586" i="11"/>
  <c r="B586" i="11"/>
  <c r="C586" i="11"/>
  <c r="E586" i="11"/>
  <c r="A587" i="11"/>
  <c r="B587" i="11"/>
  <c r="C587" i="11"/>
  <c r="E587" i="11"/>
  <c r="A588" i="11"/>
  <c r="B588" i="11"/>
  <c r="C588" i="11"/>
  <c r="E588" i="11"/>
  <c r="A589" i="11"/>
  <c r="B589" i="11"/>
  <c r="C589" i="11"/>
  <c r="E589" i="11"/>
  <c r="A590" i="11"/>
  <c r="B590" i="11"/>
  <c r="C590" i="11"/>
  <c r="E590" i="11"/>
  <c r="A591" i="11"/>
  <c r="B591" i="11"/>
  <c r="C591" i="11"/>
  <c r="E591" i="11"/>
  <c r="A592" i="11"/>
  <c r="B592" i="11"/>
  <c r="C592" i="11"/>
  <c r="E592" i="11"/>
  <c r="A593" i="11"/>
  <c r="B593" i="11"/>
  <c r="C593" i="11"/>
  <c r="E593" i="11"/>
  <c r="A594" i="11"/>
  <c r="B594" i="11"/>
  <c r="C594" i="11"/>
  <c r="E594" i="11"/>
  <c r="A595" i="11"/>
  <c r="B595" i="11"/>
  <c r="C595" i="11"/>
  <c r="E595" i="11"/>
  <c r="A596" i="11"/>
  <c r="B596" i="11"/>
  <c r="C596" i="11"/>
  <c r="E596" i="11"/>
  <c r="A597" i="11"/>
  <c r="B597" i="11"/>
  <c r="C597" i="11"/>
  <c r="E597" i="11"/>
  <c r="A598" i="11"/>
  <c r="B598" i="11"/>
  <c r="C598" i="11"/>
  <c r="E598" i="11"/>
  <c r="A599" i="11"/>
  <c r="B599" i="11"/>
  <c r="C599" i="11"/>
  <c r="E599" i="11"/>
  <c r="A600" i="11"/>
  <c r="B600" i="11"/>
  <c r="C600" i="11"/>
  <c r="E600" i="11"/>
  <c r="A601" i="11"/>
  <c r="B601" i="11"/>
  <c r="C601" i="11"/>
  <c r="E601" i="11"/>
  <c r="A602" i="11"/>
  <c r="B602" i="11"/>
  <c r="C602" i="11"/>
  <c r="E602" i="11"/>
  <c r="A603" i="11"/>
  <c r="B603" i="11"/>
  <c r="C603" i="11"/>
  <c r="E603" i="11"/>
  <c r="A604" i="11"/>
  <c r="B604" i="11"/>
  <c r="C604" i="11"/>
  <c r="E604" i="11"/>
  <c r="A605" i="11"/>
  <c r="B605" i="11"/>
  <c r="C605" i="11"/>
  <c r="E605" i="11"/>
  <c r="A606" i="11"/>
  <c r="B606" i="11"/>
  <c r="C606" i="11"/>
  <c r="E606" i="11"/>
  <c r="A607" i="11"/>
  <c r="B607" i="11"/>
  <c r="C607" i="11"/>
  <c r="E607" i="11"/>
  <c r="A608" i="11"/>
  <c r="B608" i="11"/>
  <c r="C608" i="11"/>
  <c r="E608" i="11"/>
  <c r="A609" i="11"/>
  <c r="B609" i="11"/>
  <c r="C609" i="11"/>
  <c r="E609" i="11"/>
  <c r="A610" i="11"/>
  <c r="B610" i="11"/>
  <c r="C610" i="11"/>
  <c r="E610" i="11"/>
  <c r="A611" i="11"/>
  <c r="B611" i="11"/>
  <c r="C611" i="11"/>
  <c r="E611" i="11"/>
  <c r="A612" i="11"/>
  <c r="B612" i="11"/>
  <c r="C612" i="11"/>
  <c r="E612" i="11"/>
  <c r="A613" i="11"/>
  <c r="B613" i="11"/>
  <c r="C613" i="11"/>
  <c r="E613" i="11"/>
  <c r="A614" i="11"/>
  <c r="B614" i="11"/>
  <c r="C614" i="11"/>
  <c r="E614" i="11"/>
  <c r="A615" i="11"/>
  <c r="B615" i="11"/>
  <c r="C615" i="11"/>
  <c r="E615" i="11"/>
  <c r="A616" i="11"/>
  <c r="B616" i="11"/>
  <c r="C616" i="11"/>
  <c r="E616" i="11"/>
  <c r="A617" i="11"/>
  <c r="B617" i="11"/>
  <c r="C617" i="11"/>
  <c r="E617" i="11"/>
  <c r="A618" i="11"/>
  <c r="B618" i="11"/>
  <c r="C618" i="11"/>
  <c r="E618" i="11"/>
  <c r="A619" i="11"/>
  <c r="B619" i="11"/>
  <c r="C619" i="11"/>
  <c r="E619" i="11"/>
  <c r="A620" i="11"/>
  <c r="B620" i="11"/>
  <c r="C620" i="11"/>
  <c r="E620" i="11"/>
  <c r="A621" i="11"/>
  <c r="B621" i="11"/>
  <c r="C621" i="11"/>
  <c r="E621" i="11"/>
  <c r="A622" i="11"/>
  <c r="B622" i="11"/>
  <c r="C622" i="11"/>
  <c r="E622" i="11"/>
  <c r="A623" i="11"/>
  <c r="B623" i="11"/>
  <c r="C623" i="11"/>
  <c r="E623" i="11"/>
  <c r="A624" i="11"/>
  <c r="B624" i="11"/>
  <c r="C624" i="11"/>
  <c r="E624" i="11"/>
  <c r="A625" i="11"/>
  <c r="B625" i="11"/>
  <c r="C625" i="11"/>
  <c r="E625" i="11"/>
  <c r="A626" i="11"/>
  <c r="B626" i="11"/>
  <c r="C626" i="11"/>
  <c r="E626" i="11"/>
  <c r="A627" i="11"/>
  <c r="B627" i="11"/>
  <c r="C627" i="11"/>
  <c r="E627" i="11"/>
  <c r="A628" i="11"/>
  <c r="B628" i="11"/>
  <c r="C628" i="11"/>
  <c r="E628" i="11"/>
  <c r="A629" i="11"/>
  <c r="B629" i="11"/>
  <c r="C629" i="11"/>
  <c r="E629" i="11"/>
  <c r="A630" i="11"/>
  <c r="B630" i="11"/>
  <c r="C630" i="11"/>
  <c r="E630" i="11"/>
  <c r="A631" i="11"/>
  <c r="B631" i="11"/>
  <c r="C631" i="11"/>
  <c r="E631" i="11"/>
  <c r="A632" i="11"/>
  <c r="B632" i="11"/>
  <c r="C632" i="11"/>
  <c r="E632" i="11"/>
  <c r="A633" i="11"/>
  <c r="B633" i="11"/>
  <c r="C633" i="11"/>
  <c r="E633" i="11"/>
  <c r="A634" i="11"/>
  <c r="B634" i="11"/>
  <c r="C634" i="11"/>
  <c r="E634" i="11"/>
  <c r="A635" i="11"/>
  <c r="B635" i="11"/>
  <c r="C635" i="11"/>
  <c r="E635" i="11"/>
  <c r="A636" i="11"/>
  <c r="B636" i="11"/>
  <c r="C636" i="11"/>
  <c r="E636" i="11"/>
  <c r="A637" i="11"/>
  <c r="B637" i="11"/>
  <c r="C637" i="11"/>
  <c r="E637" i="11"/>
  <c r="A638" i="11"/>
  <c r="B638" i="11"/>
  <c r="C638" i="11"/>
  <c r="E638" i="11"/>
  <c r="A639" i="11"/>
  <c r="B639" i="11"/>
  <c r="C639" i="11"/>
  <c r="E639" i="11"/>
  <c r="A640" i="11"/>
  <c r="B640" i="11"/>
  <c r="C640" i="11"/>
  <c r="E640" i="11"/>
  <c r="A641" i="11"/>
  <c r="B641" i="11"/>
  <c r="C641" i="11"/>
  <c r="E641" i="11"/>
  <c r="A642" i="11"/>
  <c r="B642" i="11"/>
  <c r="C642" i="11"/>
  <c r="E642" i="11"/>
  <c r="A643" i="11"/>
  <c r="B643" i="11"/>
  <c r="C643" i="11"/>
  <c r="E643" i="11"/>
  <c r="A644" i="11"/>
  <c r="B644" i="11"/>
  <c r="C644" i="11"/>
  <c r="E644" i="11"/>
  <c r="A645" i="11"/>
  <c r="B645" i="11"/>
  <c r="C645" i="11"/>
  <c r="E645" i="11"/>
  <c r="A646" i="11"/>
  <c r="B646" i="11"/>
  <c r="C646" i="11"/>
  <c r="E646" i="11"/>
  <c r="A647" i="11"/>
  <c r="B647" i="11"/>
  <c r="C647" i="11"/>
  <c r="E647" i="11"/>
  <c r="A648" i="11"/>
  <c r="B648" i="11"/>
  <c r="C648" i="11"/>
  <c r="E648" i="11"/>
  <c r="A649" i="11"/>
  <c r="B649" i="11"/>
  <c r="C649" i="11"/>
  <c r="E649" i="11"/>
  <c r="A650" i="11"/>
  <c r="B650" i="11"/>
  <c r="C650" i="11"/>
  <c r="E650" i="11"/>
  <c r="E552" i="11"/>
  <c r="C552" i="11"/>
  <c r="B552" i="11"/>
  <c r="A552" i="11"/>
  <c r="A550" i="11"/>
  <c r="B550" i="11"/>
  <c r="C550" i="11"/>
  <c r="E550" i="11"/>
  <c r="A451" i="11"/>
  <c r="B451" i="11"/>
  <c r="C451" i="11"/>
  <c r="E451" i="11"/>
  <c r="A452" i="11"/>
  <c r="B452" i="11"/>
  <c r="C452" i="11"/>
  <c r="E452" i="11"/>
  <c r="A453" i="11"/>
  <c r="B453" i="11"/>
  <c r="C453" i="11"/>
  <c r="E453" i="11"/>
  <c r="A454" i="11"/>
  <c r="B454" i="11"/>
  <c r="C454" i="11"/>
  <c r="E454" i="11"/>
  <c r="A455" i="11"/>
  <c r="B455" i="11"/>
  <c r="C455" i="11"/>
  <c r="E455" i="11"/>
  <c r="A456" i="11"/>
  <c r="B456" i="11"/>
  <c r="C456" i="11"/>
  <c r="E456" i="11"/>
  <c r="A457" i="11"/>
  <c r="B457" i="11"/>
  <c r="C457" i="11"/>
  <c r="E457" i="11"/>
  <c r="A458" i="11"/>
  <c r="B458" i="11"/>
  <c r="C458" i="11"/>
  <c r="E458" i="11"/>
  <c r="A459" i="11"/>
  <c r="B459" i="11"/>
  <c r="C459" i="11"/>
  <c r="E459" i="11"/>
  <c r="A460" i="11"/>
  <c r="B460" i="11"/>
  <c r="C460" i="11"/>
  <c r="E460" i="11"/>
  <c r="A461" i="11"/>
  <c r="B461" i="11"/>
  <c r="C461" i="11"/>
  <c r="E461" i="11"/>
  <c r="A462" i="11"/>
  <c r="B462" i="11"/>
  <c r="C462" i="11"/>
  <c r="E462" i="11"/>
  <c r="A463" i="11"/>
  <c r="B463" i="11"/>
  <c r="C463" i="11"/>
  <c r="E463" i="11"/>
  <c r="A464" i="11"/>
  <c r="B464" i="11"/>
  <c r="C464" i="11"/>
  <c r="E464" i="11"/>
  <c r="A465" i="11"/>
  <c r="B465" i="11"/>
  <c r="C465" i="11"/>
  <c r="E465" i="11"/>
  <c r="A466" i="11"/>
  <c r="B466" i="11"/>
  <c r="C466" i="11"/>
  <c r="E466" i="11"/>
  <c r="A467" i="11"/>
  <c r="B467" i="11"/>
  <c r="C467" i="11"/>
  <c r="E467" i="11"/>
  <c r="A468" i="11"/>
  <c r="B468" i="11"/>
  <c r="C468" i="11"/>
  <c r="E468" i="11"/>
  <c r="A469" i="11"/>
  <c r="B469" i="11"/>
  <c r="C469" i="11"/>
  <c r="E469" i="11"/>
  <c r="A470" i="11"/>
  <c r="B470" i="11"/>
  <c r="C470" i="11"/>
  <c r="E470" i="11"/>
  <c r="A471" i="11"/>
  <c r="B471" i="11"/>
  <c r="C471" i="11"/>
  <c r="E471" i="11"/>
  <c r="A472" i="11"/>
  <c r="B472" i="11"/>
  <c r="C472" i="11"/>
  <c r="E472" i="11"/>
  <c r="A473" i="11"/>
  <c r="B473" i="11"/>
  <c r="C473" i="11"/>
  <c r="E473" i="11"/>
  <c r="A474" i="11"/>
  <c r="B474" i="11"/>
  <c r="C474" i="11"/>
  <c r="E474" i="11"/>
  <c r="A475" i="11"/>
  <c r="B475" i="11"/>
  <c r="C475" i="11"/>
  <c r="E475" i="11"/>
  <c r="A476" i="11"/>
  <c r="B476" i="11"/>
  <c r="C476" i="11"/>
  <c r="E476" i="11"/>
  <c r="A477" i="11"/>
  <c r="B477" i="11"/>
  <c r="C477" i="11"/>
  <c r="E477" i="11"/>
  <c r="A478" i="11"/>
  <c r="B478" i="11"/>
  <c r="C478" i="11"/>
  <c r="E478" i="11"/>
  <c r="A479" i="11"/>
  <c r="B479" i="11"/>
  <c r="C479" i="11"/>
  <c r="E479" i="11"/>
  <c r="A480" i="11"/>
  <c r="B480" i="11"/>
  <c r="C480" i="11"/>
  <c r="E480" i="11"/>
  <c r="A481" i="11"/>
  <c r="B481" i="11"/>
  <c r="C481" i="11"/>
  <c r="E481" i="11"/>
  <c r="A482" i="11"/>
  <c r="B482" i="11"/>
  <c r="C482" i="11"/>
  <c r="E482" i="11"/>
  <c r="A483" i="11"/>
  <c r="B483" i="11"/>
  <c r="C483" i="11"/>
  <c r="E483" i="11"/>
  <c r="A484" i="11"/>
  <c r="B484" i="11"/>
  <c r="C484" i="11"/>
  <c r="E484" i="11"/>
  <c r="A485" i="11"/>
  <c r="B485" i="11"/>
  <c r="C485" i="11"/>
  <c r="E485" i="11"/>
  <c r="A486" i="11"/>
  <c r="B486" i="11"/>
  <c r="C486" i="11"/>
  <c r="E486" i="11"/>
  <c r="A487" i="11"/>
  <c r="B487" i="11"/>
  <c r="C487" i="11"/>
  <c r="E487" i="11"/>
  <c r="A488" i="11"/>
  <c r="B488" i="11"/>
  <c r="C488" i="11"/>
  <c r="E488" i="11"/>
  <c r="A489" i="11"/>
  <c r="B489" i="11"/>
  <c r="C489" i="11"/>
  <c r="E489" i="11"/>
  <c r="A490" i="11"/>
  <c r="B490" i="11"/>
  <c r="C490" i="11"/>
  <c r="E490" i="11"/>
  <c r="A491" i="11"/>
  <c r="B491" i="11"/>
  <c r="C491" i="11"/>
  <c r="E491" i="11"/>
  <c r="A492" i="11"/>
  <c r="B492" i="11"/>
  <c r="C492" i="11"/>
  <c r="E492" i="11"/>
  <c r="A493" i="11"/>
  <c r="B493" i="11"/>
  <c r="C493" i="11"/>
  <c r="E493" i="11"/>
  <c r="A494" i="11"/>
  <c r="B494" i="11"/>
  <c r="C494" i="11"/>
  <c r="E494" i="11"/>
  <c r="A495" i="11"/>
  <c r="B495" i="11"/>
  <c r="C495" i="11"/>
  <c r="E495" i="11"/>
  <c r="A496" i="11"/>
  <c r="B496" i="11"/>
  <c r="C496" i="11"/>
  <c r="E496" i="11"/>
  <c r="A497" i="11"/>
  <c r="B497" i="11"/>
  <c r="C497" i="11"/>
  <c r="E497" i="11"/>
  <c r="A498" i="11"/>
  <c r="B498" i="11"/>
  <c r="C498" i="11"/>
  <c r="E498" i="11"/>
  <c r="A499" i="11"/>
  <c r="B499" i="11"/>
  <c r="C499" i="11"/>
  <c r="E499" i="11"/>
  <c r="A500" i="11"/>
  <c r="B500" i="11"/>
  <c r="C500" i="11"/>
  <c r="E500" i="11"/>
  <c r="A501" i="11"/>
  <c r="B501" i="11"/>
  <c r="C501" i="11"/>
  <c r="E501" i="11"/>
  <c r="A502" i="11"/>
  <c r="B502" i="11"/>
  <c r="C502" i="11"/>
  <c r="E502" i="11"/>
  <c r="A503" i="11"/>
  <c r="B503" i="11"/>
  <c r="C503" i="11"/>
  <c r="E503" i="11"/>
  <c r="A504" i="11"/>
  <c r="B504" i="11"/>
  <c r="C504" i="11"/>
  <c r="E504" i="11"/>
  <c r="A505" i="11"/>
  <c r="B505" i="11"/>
  <c r="C505" i="11"/>
  <c r="E505" i="11"/>
  <c r="A506" i="11"/>
  <c r="B506" i="11"/>
  <c r="C506" i="11"/>
  <c r="E506" i="11"/>
  <c r="A507" i="11"/>
  <c r="B507" i="11"/>
  <c r="C507" i="11"/>
  <c r="E507" i="11"/>
  <c r="A508" i="11"/>
  <c r="B508" i="11"/>
  <c r="C508" i="11"/>
  <c r="E508" i="11"/>
  <c r="A509" i="11"/>
  <c r="B509" i="11"/>
  <c r="C509" i="11"/>
  <c r="E509" i="11"/>
  <c r="A510" i="11"/>
  <c r="B510" i="11"/>
  <c r="C510" i="11"/>
  <c r="E510" i="11"/>
  <c r="A511" i="11"/>
  <c r="B511" i="11"/>
  <c r="C511" i="11"/>
  <c r="E511" i="11"/>
  <c r="A512" i="11"/>
  <c r="B512" i="11"/>
  <c r="C512" i="11"/>
  <c r="E512" i="11"/>
  <c r="A513" i="11"/>
  <c r="B513" i="11"/>
  <c r="C513" i="11"/>
  <c r="E513" i="11"/>
  <c r="A514" i="11"/>
  <c r="B514" i="11"/>
  <c r="C514" i="11"/>
  <c r="E514" i="11"/>
  <c r="A515" i="11"/>
  <c r="B515" i="11"/>
  <c r="C515" i="11"/>
  <c r="E515" i="11"/>
  <c r="A516" i="11"/>
  <c r="B516" i="11"/>
  <c r="C516" i="11"/>
  <c r="E516" i="11"/>
  <c r="A517" i="11"/>
  <c r="B517" i="11"/>
  <c r="C517" i="11"/>
  <c r="E517" i="11"/>
  <c r="A518" i="11"/>
  <c r="B518" i="11"/>
  <c r="C518" i="11"/>
  <c r="E518" i="11"/>
  <c r="A519" i="11"/>
  <c r="B519" i="11"/>
  <c r="C519" i="11"/>
  <c r="E519" i="11"/>
  <c r="A520" i="11"/>
  <c r="B520" i="11"/>
  <c r="C520" i="11"/>
  <c r="E520" i="11"/>
  <c r="A521" i="11"/>
  <c r="B521" i="11"/>
  <c r="C521" i="11"/>
  <c r="E521" i="11"/>
  <c r="A522" i="11"/>
  <c r="B522" i="11"/>
  <c r="C522" i="11"/>
  <c r="E522" i="11"/>
  <c r="A523" i="11"/>
  <c r="B523" i="11"/>
  <c r="C523" i="11"/>
  <c r="E523" i="11"/>
  <c r="A524" i="11"/>
  <c r="B524" i="11"/>
  <c r="C524" i="11"/>
  <c r="E524" i="11"/>
  <c r="A525" i="11"/>
  <c r="B525" i="11"/>
  <c r="C525" i="11"/>
  <c r="E525" i="11"/>
  <c r="A526" i="11"/>
  <c r="B526" i="11"/>
  <c r="C526" i="11"/>
  <c r="E526" i="11"/>
  <c r="A527" i="11"/>
  <c r="B527" i="11"/>
  <c r="C527" i="11"/>
  <c r="E527" i="11"/>
  <c r="A528" i="11"/>
  <c r="B528" i="11"/>
  <c r="C528" i="11"/>
  <c r="E528" i="11"/>
  <c r="A529" i="11"/>
  <c r="B529" i="11"/>
  <c r="C529" i="11"/>
  <c r="E529" i="11"/>
  <c r="A530" i="11"/>
  <c r="B530" i="11"/>
  <c r="C530" i="11"/>
  <c r="E530" i="11"/>
  <c r="A531" i="11"/>
  <c r="B531" i="11"/>
  <c r="C531" i="11"/>
  <c r="E531" i="11"/>
  <c r="A532" i="11"/>
  <c r="B532" i="11"/>
  <c r="C532" i="11"/>
  <c r="E532" i="11"/>
  <c r="A533" i="11"/>
  <c r="B533" i="11"/>
  <c r="C533" i="11"/>
  <c r="E533" i="11"/>
  <c r="A534" i="11"/>
  <c r="B534" i="11"/>
  <c r="C534" i="11"/>
  <c r="E534" i="11"/>
  <c r="A535" i="11"/>
  <c r="B535" i="11"/>
  <c r="C535" i="11"/>
  <c r="E535" i="11"/>
  <c r="A536" i="11"/>
  <c r="B536" i="11"/>
  <c r="C536" i="11"/>
  <c r="E536" i="11"/>
  <c r="A537" i="11"/>
  <c r="B537" i="11"/>
  <c r="C537" i="11"/>
  <c r="E537" i="11"/>
  <c r="A538" i="11"/>
  <c r="B538" i="11"/>
  <c r="C538" i="11"/>
  <c r="E538" i="11"/>
  <c r="A539" i="11"/>
  <c r="B539" i="11"/>
  <c r="C539" i="11"/>
  <c r="E539" i="11"/>
  <c r="A540" i="11"/>
  <c r="B540" i="11"/>
  <c r="C540" i="11"/>
  <c r="E540" i="11"/>
  <c r="A541" i="11"/>
  <c r="B541" i="11"/>
  <c r="C541" i="11"/>
  <c r="E541" i="11"/>
  <c r="A542" i="11"/>
  <c r="B542" i="11"/>
  <c r="C542" i="11"/>
  <c r="E542" i="11"/>
  <c r="A543" i="11"/>
  <c r="B543" i="11"/>
  <c r="C543" i="11"/>
  <c r="E543" i="11"/>
  <c r="A544" i="11"/>
  <c r="B544" i="11"/>
  <c r="C544" i="11"/>
  <c r="E544" i="11"/>
  <c r="A545" i="11"/>
  <c r="B545" i="11"/>
  <c r="C545" i="11"/>
  <c r="E545" i="11"/>
  <c r="A546" i="11"/>
  <c r="B546" i="11"/>
  <c r="C546" i="11"/>
  <c r="E546" i="11"/>
  <c r="A547" i="11"/>
  <c r="B547" i="11"/>
  <c r="C547" i="11"/>
  <c r="E547" i="11"/>
  <c r="A548" i="11"/>
  <c r="B548" i="11"/>
  <c r="C548" i="11"/>
  <c r="E548" i="11"/>
  <c r="A549" i="11"/>
  <c r="B549" i="11"/>
  <c r="C549" i="11"/>
  <c r="E549" i="11"/>
  <c r="E450" i="11"/>
  <c r="C450" i="11"/>
  <c r="B450" i="11"/>
  <c r="A450" i="11"/>
  <c r="A350" i="11"/>
  <c r="B350" i="11"/>
  <c r="C350" i="11"/>
  <c r="A351" i="11"/>
  <c r="B351" i="11"/>
  <c r="C351" i="11"/>
  <c r="A352" i="11"/>
  <c r="B352" i="11"/>
  <c r="C352" i="11"/>
  <c r="A353" i="11"/>
  <c r="B353" i="11"/>
  <c r="C353" i="11"/>
  <c r="A354" i="11"/>
  <c r="B354" i="11"/>
  <c r="C354" i="11"/>
  <c r="A355" i="11"/>
  <c r="B355" i="11"/>
  <c r="C355" i="11"/>
  <c r="A356" i="11"/>
  <c r="B356" i="11"/>
  <c r="C356" i="11"/>
  <c r="A357" i="11"/>
  <c r="B357" i="11"/>
  <c r="C357" i="11"/>
  <c r="A358" i="11"/>
  <c r="B358" i="11"/>
  <c r="C358" i="11"/>
  <c r="A359" i="11"/>
  <c r="B359" i="11"/>
  <c r="C359" i="11"/>
  <c r="A360" i="11"/>
  <c r="B360" i="11"/>
  <c r="C360" i="11"/>
  <c r="A361" i="11"/>
  <c r="B361" i="11"/>
  <c r="C361" i="11"/>
  <c r="A362" i="11"/>
  <c r="B362" i="11"/>
  <c r="C362" i="11"/>
  <c r="A363" i="11"/>
  <c r="B363" i="11"/>
  <c r="C363" i="11"/>
  <c r="A364" i="11"/>
  <c r="B364" i="11"/>
  <c r="C364" i="11"/>
  <c r="A365" i="11"/>
  <c r="B365" i="11"/>
  <c r="C365" i="11"/>
  <c r="A366" i="11"/>
  <c r="B366" i="11"/>
  <c r="C366" i="11"/>
  <c r="A367" i="11"/>
  <c r="B367" i="11"/>
  <c r="C367" i="11"/>
  <c r="A368" i="11"/>
  <c r="B368" i="11"/>
  <c r="C368" i="11"/>
  <c r="A369" i="11"/>
  <c r="B369" i="11"/>
  <c r="C369" i="11"/>
  <c r="A370" i="11"/>
  <c r="B370" i="11"/>
  <c r="C370" i="11"/>
  <c r="A371" i="11"/>
  <c r="B371" i="11"/>
  <c r="C371" i="11"/>
  <c r="A372" i="11"/>
  <c r="B372" i="11"/>
  <c r="C372" i="11"/>
  <c r="A373" i="11"/>
  <c r="B373" i="11"/>
  <c r="C373" i="11"/>
  <c r="A374" i="11"/>
  <c r="B374" i="11"/>
  <c r="C374" i="11"/>
  <c r="A375" i="11"/>
  <c r="B375" i="11"/>
  <c r="C375" i="11"/>
  <c r="A376" i="11"/>
  <c r="B376" i="11"/>
  <c r="C376" i="11"/>
  <c r="A377" i="11"/>
  <c r="B377" i="11"/>
  <c r="C377" i="11"/>
  <c r="A378" i="11"/>
  <c r="B378" i="11"/>
  <c r="C378" i="11"/>
  <c r="A379" i="11"/>
  <c r="B379" i="11"/>
  <c r="C379" i="11"/>
  <c r="A380" i="11"/>
  <c r="B380" i="11"/>
  <c r="C380" i="11"/>
  <c r="A381" i="11"/>
  <c r="B381" i="11"/>
  <c r="C381" i="11"/>
  <c r="A382" i="11"/>
  <c r="B382" i="11"/>
  <c r="C382" i="11"/>
  <c r="A383" i="11"/>
  <c r="B383" i="11"/>
  <c r="C383" i="11"/>
  <c r="A384" i="11"/>
  <c r="B384" i="11"/>
  <c r="C384" i="11"/>
  <c r="A385" i="11"/>
  <c r="B385" i="11"/>
  <c r="C385" i="11"/>
  <c r="A386" i="11"/>
  <c r="B386" i="11"/>
  <c r="C386" i="11"/>
  <c r="A387" i="11"/>
  <c r="B387" i="11"/>
  <c r="C387" i="11"/>
  <c r="A388" i="11"/>
  <c r="B388" i="11"/>
  <c r="C388" i="11"/>
  <c r="A389" i="11"/>
  <c r="B389" i="11"/>
  <c r="C389" i="11"/>
  <c r="A390" i="11"/>
  <c r="B390" i="11"/>
  <c r="C390" i="11"/>
  <c r="A391" i="11"/>
  <c r="B391" i="11"/>
  <c r="C391" i="11"/>
  <c r="A392" i="11"/>
  <c r="B392" i="11"/>
  <c r="C392" i="11"/>
  <c r="A393" i="11"/>
  <c r="B393" i="11"/>
  <c r="C393" i="11"/>
  <c r="A394" i="11"/>
  <c r="B394" i="11"/>
  <c r="C394" i="11"/>
  <c r="A395" i="11"/>
  <c r="B395" i="11"/>
  <c r="C395" i="11"/>
  <c r="A396" i="11"/>
  <c r="B396" i="11"/>
  <c r="C396" i="11"/>
  <c r="A397" i="11"/>
  <c r="B397" i="11"/>
  <c r="C397" i="11"/>
  <c r="A398" i="11"/>
  <c r="B398" i="11"/>
  <c r="C398" i="11"/>
  <c r="A399" i="11"/>
  <c r="B399" i="11"/>
  <c r="C399" i="11"/>
  <c r="A400" i="11"/>
  <c r="B400" i="11"/>
  <c r="C400" i="11"/>
  <c r="A401" i="11"/>
  <c r="B401" i="11"/>
  <c r="C401" i="11"/>
  <c r="A402" i="11"/>
  <c r="B402" i="11"/>
  <c r="C402" i="11"/>
  <c r="A403" i="11"/>
  <c r="B403" i="11"/>
  <c r="C403" i="11"/>
  <c r="A404" i="11"/>
  <c r="B404" i="11"/>
  <c r="C404" i="11"/>
  <c r="A405" i="11"/>
  <c r="B405" i="11"/>
  <c r="C405" i="11"/>
  <c r="A406" i="11"/>
  <c r="B406" i="11"/>
  <c r="C406" i="11"/>
  <c r="A407" i="11"/>
  <c r="B407" i="11"/>
  <c r="C407" i="11"/>
  <c r="A408" i="11"/>
  <c r="B408" i="11"/>
  <c r="C408" i="11"/>
  <c r="A409" i="11"/>
  <c r="B409" i="11"/>
  <c r="C409" i="11"/>
  <c r="A410" i="11"/>
  <c r="B410" i="11"/>
  <c r="C410" i="11"/>
  <c r="A411" i="11"/>
  <c r="B411" i="11"/>
  <c r="C411" i="11"/>
  <c r="A412" i="11"/>
  <c r="B412" i="11"/>
  <c r="C412" i="11"/>
  <c r="A413" i="11"/>
  <c r="B413" i="11"/>
  <c r="C413" i="11"/>
  <c r="A414" i="11"/>
  <c r="B414" i="11"/>
  <c r="C414" i="11"/>
  <c r="A415" i="11"/>
  <c r="B415" i="11"/>
  <c r="C415" i="11"/>
  <c r="A416" i="11"/>
  <c r="B416" i="11"/>
  <c r="C416" i="11"/>
  <c r="A417" i="11"/>
  <c r="B417" i="11"/>
  <c r="C417" i="11"/>
  <c r="A418" i="11"/>
  <c r="B418" i="11"/>
  <c r="C418" i="11"/>
  <c r="A419" i="11"/>
  <c r="B419" i="11"/>
  <c r="C419" i="11"/>
  <c r="A420" i="11"/>
  <c r="B420" i="11"/>
  <c r="C420" i="11"/>
  <c r="A421" i="11"/>
  <c r="B421" i="11"/>
  <c r="C421" i="11"/>
  <c r="A422" i="11"/>
  <c r="B422" i="11"/>
  <c r="C422" i="11"/>
  <c r="A423" i="11"/>
  <c r="B423" i="11"/>
  <c r="C423" i="11"/>
  <c r="A424" i="11"/>
  <c r="B424" i="11"/>
  <c r="C424" i="11"/>
  <c r="A425" i="11"/>
  <c r="B425" i="11"/>
  <c r="C425" i="11"/>
  <c r="A426" i="11"/>
  <c r="B426" i="11"/>
  <c r="C426" i="11"/>
  <c r="A427" i="11"/>
  <c r="B427" i="11"/>
  <c r="C427" i="11"/>
  <c r="A428" i="11"/>
  <c r="B428" i="11"/>
  <c r="C428" i="11"/>
  <c r="A429" i="11"/>
  <c r="B429" i="11"/>
  <c r="C429" i="11"/>
  <c r="A430" i="11"/>
  <c r="B430" i="11"/>
  <c r="C430" i="11"/>
  <c r="A431" i="11"/>
  <c r="B431" i="11"/>
  <c r="C431" i="11"/>
  <c r="A432" i="11"/>
  <c r="B432" i="11"/>
  <c r="C432" i="11"/>
  <c r="A433" i="11"/>
  <c r="B433" i="11"/>
  <c r="C433" i="11"/>
  <c r="A434" i="11"/>
  <c r="B434" i="11"/>
  <c r="C434" i="11"/>
  <c r="A435" i="11"/>
  <c r="B435" i="11"/>
  <c r="C435" i="11"/>
  <c r="A436" i="11"/>
  <c r="B436" i="11"/>
  <c r="C436" i="11"/>
  <c r="A437" i="11"/>
  <c r="B437" i="11"/>
  <c r="C437" i="11"/>
  <c r="A438" i="11"/>
  <c r="B438" i="11"/>
  <c r="C438" i="11"/>
  <c r="A439" i="11"/>
  <c r="B439" i="11"/>
  <c r="C439" i="11"/>
  <c r="A440" i="11"/>
  <c r="B440" i="11"/>
  <c r="C440" i="11"/>
  <c r="A441" i="11"/>
  <c r="B441" i="11"/>
  <c r="C441" i="11"/>
  <c r="A442" i="11"/>
  <c r="B442" i="11"/>
  <c r="C442" i="11"/>
  <c r="A443" i="11"/>
  <c r="B443" i="11"/>
  <c r="C443" i="11"/>
  <c r="A444" i="11"/>
  <c r="B444" i="11"/>
  <c r="C444" i="11"/>
  <c r="A445" i="11"/>
  <c r="B445" i="11"/>
  <c r="C445" i="11"/>
  <c r="A446" i="11"/>
  <c r="B446" i="11"/>
  <c r="C446" i="11"/>
  <c r="A447" i="11"/>
  <c r="B447" i="11"/>
  <c r="C447" i="11"/>
  <c r="A448" i="11"/>
  <c r="B448" i="11"/>
  <c r="C448" i="11"/>
  <c r="A449" i="11"/>
  <c r="B449" i="11"/>
  <c r="C449" i="11"/>
  <c r="C349" i="11"/>
  <c r="B349" i="11"/>
  <c r="A349" i="11"/>
  <c r="IJ9" i="11" l="1"/>
  <c r="F1811" i="11" s="1"/>
  <c r="E1811" i="11"/>
  <c r="C1811" i="11"/>
  <c r="B1811" i="11"/>
  <c r="A1811" i="11"/>
  <c r="F1599" i="11"/>
  <c r="E1599" i="11"/>
  <c r="C1599" i="11"/>
  <c r="B1599" i="11"/>
  <c r="A1599" i="11"/>
  <c r="PI10" i="11"/>
  <c r="E1705" i="11"/>
  <c r="C1705" i="11"/>
  <c r="B1705" i="11"/>
  <c r="A1705" i="11"/>
  <c r="F1705" i="11"/>
  <c r="E1388" i="11"/>
  <c r="C1388" i="11"/>
  <c r="B1388" i="11"/>
  <c r="A1388" i="11"/>
  <c r="F1388" i="11"/>
  <c r="F1282" i="11"/>
  <c r="E1282" i="11"/>
  <c r="C1282" i="11"/>
  <c r="B1282" i="11"/>
  <c r="A1282" i="11"/>
  <c r="OC10" i="11"/>
  <c r="ACV10" i="11"/>
  <c r="L21" i="11" s="1"/>
  <c r="S10" i="11"/>
  <c r="F28" i="11"/>
  <c r="V10" i="11"/>
  <c r="BU10" i="11" s="1"/>
  <c r="OE10" i="11" s="1"/>
  <c r="OM10" i="11" s="1"/>
  <c r="AZ10" i="11"/>
  <c r="NS11" i="11" l="1"/>
  <c r="NS12" i="11"/>
  <c r="NS13" i="11"/>
  <c r="NS14" i="11"/>
  <c r="NS15" i="11"/>
  <c r="NS16" i="11"/>
  <c r="NS17" i="11"/>
  <c r="NS18" i="11"/>
  <c r="NS19" i="11"/>
  <c r="NS20" i="11"/>
  <c r="NS21" i="11"/>
  <c r="NS22" i="11"/>
  <c r="NS23" i="11"/>
  <c r="NS24" i="11"/>
  <c r="NS25" i="11"/>
  <c r="NS26" i="11"/>
  <c r="NS27" i="11"/>
  <c r="NS28" i="11"/>
  <c r="NS29" i="11"/>
  <c r="NS10" i="11"/>
  <c r="NT6" i="11"/>
  <c r="NS6" i="11"/>
  <c r="NT7" i="11"/>
  <c r="NS7" i="11"/>
  <c r="NT8" i="11"/>
  <c r="NO11" i="11"/>
  <c r="NP11" i="11"/>
  <c r="NQ11" i="11"/>
  <c r="NO12" i="11"/>
  <c r="NP12" i="11"/>
  <c r="NQ12" i="11"/>
  <c r="NO13" i="11"/>
  <c r="NP13" i="11"/>
  <c r="NQ13" i="11"/>
  <c r="NO14" i="11"/>
  <c r="NP14" i="11"/>
  <c r="NQ14" i="11"/>
  <c r="NO15" i="11"/>
  <c r="NP15" i="11"/>
  <c r="NQ15" i="11"/>
  <c r="NO16" i="11"/>
  <c r="NP16" i="11"/>
  <c r="NQ16" i="11"/>
  <c r="NO17" i="11"/>
  <c r="NP17" i="11"/>
  <c r="NQ17" i="11"/>
  <c r="NO18" i="11"/>
  <c r="NP18" i="11"/>
  <c r="NQ18" i="11"/>
  <c r="NO19" i="11"/>
  <c r="NP19" i="11"/>
  <c r="NQ19" i="11"/>
  <c r="NO20" i="11"/>
  <c r="NP20" i="11"/>
  <c r="NQ20" i="11"/>
  <c r="NO21" i="11"/>
  <c r="NP21" i="11"/>
  <c r="NQ21" i="11"/>
  <c r="NO22" i="11"/>
  <c r="NP22" i="11"/>
  <c r="NQ22" i="11"/>
  <c r="NO23" i="11"/>
  <c r="NP23" i="11"/>
  <c r="NQ23" i="11"/>
  <c r="NO24" i="11"/>
  <c r="NP24" i="11"/>
  <c r="NQ24" i="11"/>
  <c r="NO25" i="11"/>
  <c r="NP25" i="11"/>
  <c r="NQ25" i="11"/>
  <c r="NO26" i="11"/>
  <c r="NP26" i="11"/>
  <c r="NQ26" i="11"/>
  <c r="NO27" i="11"/>
  <c r="NP27" i="11"/>
  <c r="NQ27" i="11"/>
  <c r="NO28" i="11"/>
  <c r="NP28" i="11"/>
  <c r="NQ28" i="11"/>
  <c r="NO29" i="11"/>
  <c r="NP29" i="11"/>
  <c r="NQ29" i="11"/>
  <c r="NQ10" i="11"/>
  <c r="NT9" i="11"/>
  <c r="NS4" i="11"/>
  <c r="NS9" i="11"/>
  <c r="NR9" i="11"/>
  <c r="NQ9" i="11"/>
  <c r="NR4" i="11"/>
  <c r="NQ4" i="11"/>
  <c r="NP4" i="11"/>
  <c r="NS2" i="11"/>
  <c r="NR2" i="11"/>
  <c r="NS1" i="11"/>
  <c r="NR1" i="11"/>
  <c r="NP10" i="11" l="1"/>
  <c r="NO10" i="11"/>
  <c r="NG9" i="11"/>
  <c r="NF9" i="11" l="1"/>
  <c r="MP10" i="11"/>
  <c r="LT8" i="11" l="1"/>
  <c r="KY11" i="11"/>
  <c r="KY10" i="11"/>
  <c r="KY12" i="11"/>
  <c r="KY13" i="11"/>
  <c r="KY14" i="11"/>
  <c r="KY15" i="11"/>
  <c r="KY16" i="11"/>
  <c r="KY17" i="11"/>
  <c r="KY18" i="11"/>
  <c r="KY19" i="11"/>
  <c r="KY20" i="11"/>
  <c r="KY21" i="11"/>
  <c r="KY22" i="11"/>
  <c r="KY23" i="11"/>
  <c r="KY24" i="11"/>
  <c r="KY25" i="11"/>
  <c r="KY26" i="11"/>
  <c r="KY27" i="11"/>
  <c r="KY28" i="11"/>
  <c r="KY29" i="11"/>
  <c r="JG10" i="11"/>
  <c r="KY8" i="11"/>
  <c r="KZ8" i="11"/>
  <c r="LU8" i="11"/>
  <c r="LV8" i="11"/>
  <c r="LW8" i="11"/>
  <c r="LX8" i="11"/>
  <c r="LY8" i="11"/>
  <c r="LZ8" i="11"/>
  <c r="MA8" i="11"/>
  <c r="MB8" i="11"/>
  <c r="MC8" i="11"/>
  <c r="MD8" i="11"/>
  <c r="ME8" i="11"/>
  <c r="MF8" i="11"/>
  <c r="MG8" i="11"/>
  <c r="MH8" i="11"/>
  <c r="MI8" i="11"/>
  <c r="MJ8" i="11"/>
  <c r="MK8" i="11"/>
  <c r="ML8" i="11"/>
  <c r="MM8" i="11"/>
  <c r="MN8" i="11"/>
  <c r="MP8" i="11"/>
  <c r="KZ9" i="11"/>
  <c r="LA9" i="11"/>
  <c r="LB9" i="11"/>
  <c r="LC9" i="11"/>
  <c r="LD9" i="11"/>
  <c r="LE9" i="11"/>
  <c r="LF9" i="11"/>
  <c r="LG9" i="11"/>
  <c r="LH9" i="11"/>
  <c r="LI9" i="11"/>
  <c r="LJ9" i="11"/>
  <c r="LK9" i="11"/>
  <c r="LL9" i="11"/>
  <c r="LM9" i="11"/>
  <c r="LN9" i="11"/>
  <c r="LO9" i="11"/>
  <c r="LP9" i="11"/>
  <c r="LQ9" i="11"/>
  <c r="LR9" i="11"/>
  <c r="LS9" i="11"/>
  <c r="MN9" i="11"/>
  <c r="MP9" i="11"/>
  <c r="JG11" i="11"/>
  <c r="JG12" i="11"/>
  <c r="JG13" i="11"/>
  <c r="JG14" i="11"/>
  <c r="JG15" i="11"/>
  <c r="JG16" i="11"/>
  <c r="JG17" i="11"/>
  <c r="JG18" i="11"/>
  <c r="JG19" i="11"/>
  <c r="JG20" i="11"/>
  <c r="JG21" i="11"/>
  <c r="JG22" i="11"/>
  <c r="JG23" i="11"/>
  <c r="JG24" i="11"/>
  <c r="JG25" i="11"/>
  <c r="JG26" i="11"/>
  <c r="JG27" i="11"/>
  <c r="JG28" i="11"/>
  <c r="JG29" i="11"/>
  <c r="JB70" i="11"/>
  <c r="JB71" i="11"/>
  <c r="JB72" i="11"/>
  <c r="JB73" i="11"/>
  <c r="JB74" i="11"/>
  <c r="JB75" i="11"/>
  <c r="JB76" i="11"/>
  <c r="JB77" i="11"/>
  <c r="JB78" i="11"/>
  <c r="JB79" i="11"/>
  <c r="JB80" i="11"/>
  <c r="JB81" i="11"/>
  <c r="JB82" i="11"/>
  <c r="JB83" i="11"/>
  <c r="JB84" i="11"/>
  <c r="JB85" i="11"/>
  <c r="JB86" i="11"/>
  <c r="JB87" i="11"/>
  <c r="JB88" i="11"/>
  <c r="JB89" i="11"/>
  <c r="JB90" i="11"/>
  <c r="JB91" i="11"/>
  <c r="JB92" i="11"/>
  <c r="JB93" i="11"/>
  <c r="JB94" i="11"/>
  <c r="JB95" i="11"/>
  <c r="JB96" i="11"/>
  <c r="JB97" i="11"/>
  <c r="JB98" i="11"/>
  <c r="JB99" i="11"/>
  <c r="JB100" i="11"/>
  <c r="JB101" i="11"/>
  <c r="JB102" i="11"/>
  <c r="JB103" i="11"/>
  <c r="JB104" i="11"/>
  <c r="JB105" i="11"/>
  <c r="JB106" i="11"/>
  <c r="JB107" i="11"/>
  <c r="JB108" i="11"/>
  <c r="JB109" i="11"/>
  <c r="JB110" i="11"/>
  <c r="LA10" i="11" l="1"/>
  <c r="LA11" i="11" s="1"/>
  <c r="LA12" i="11" s="1"/>
  <c r="LA13" i="11" s="1"/>
  <c r="LA14" i="11" s="1"/>
  <c r="LA15" i="11" s="1"/>
  <c r="LA16" i="11" s="1"/>
  <c r="LA17" i="11" s="1"/>
  <c r="LA18" i="11" s="1"/>
  <c r="LA19" i="11" s="1"/>
  <c r="LA20" i="11" s="1"/>
  <c r="LA21" i="11" s="1"/>
  <c r="LA22" i="11" s="1"/>
  <c r="LA23" i="11" s="1"/>
  <c r="LA24" i="11" s="1"/>
  <c r="LA25" i="11" s="1"/>
  <c r="LA26" i="11" s="1"/>
  <c r="LA27" i="11" s="1"/>
  <c r="LA28" i="11" s="1"/>
  <c r="LA29" i="11" s="1"/>
  <c r="KZ10" i="11"/>
  <c r="KZ11" i="11" s="1"/>
  <c r="KZ12" i="11" s="1"/>
  <c r="KZ13" i="11" s="1"/>
  <c r="KZ14" i="11" s="1"/>
  <c r="KZ15" i="11" s="1"/>
  <c r="KZ16" i="11" s="1"/>
  <c r="KZ17" i="11" s="1"/>
  <c r="KZ18" i="11" s="1"/>
  <c r="KZ19" i="11" s="1"/>
  <c r="KZ20" i="11" s="1"/>
  <c r="KZ21" i="11" s="1"/>
  <c r="KZ22" i="11" s="1"/>
  <c r="KZ23" i="11" s="1"/>
  <c r="KZ24" i="11" s="1"/>
  <c r="KZ25" i="11" s="1"/>
  <c r="KZ26" i="11" s="1"/>
  <c r="KZ27" i="11" s="1"/>
  <c r="KZ28" i="11" s="1"/>
  <c r="KZ29" i="11" s="1"/>
  <c r="LO10" i="11"/>
  <c r="LO11" i="11" s="1"/>
  <c r="LO12" i="11" s="1"/>
  <c r="LO13" i="11" s="1"/>
  <c r="LO14" i="11" s="1"/>
  <c r="LO15" i="11" s="1"/>
  <c r="LO16" i="11" s="1"/>
  <c r="LO17" i="11" s="1"/>
  <c r="LO18" i="11" s="1"/>
  <c r="LO19" i="11" s="1"/>
  <c r="LO20" i="11" s="1"/>
  <c r="LO21" i="11" s="1"/>
  <c r="LO22" i="11" s="1"/>
  <c r="LO23" i="11" s="1"/>
  <c r="LO24" i="11" s="1"/>
  <c r="LO25" i="11" s="1"/>
  <c r="LO26" i="11" s="1"/>
  <c r="LO27" i="11" s="1"/>
  <c r="LO28" i="11" s="1"/>
  <c r="LO29" i="11" s="1"/>
  <c r="LG10" i="11"/>
  <c r="LG11" i="11" s="1"/>
  <c r="LG12" i="11" s="1"/>
  <c r="LG13" i="11" s="1"/>
  <c r="LG14" i="11" s="1"/>
  <c r="LG15" i="11" s="1"/>
  <c r="LG16" i="11" s="1"/>
  <c r="LG17" i="11" s="1"/>
  <c r="LG18" i="11" s="1"/>
  <c r="LG19" i="11" s="1"/>
  <c r="LG20" i="11" s="1"/>
  <c r="LG21" i="11" s="1"/>
  <c r="LG22" i="11" s="1"/>
  <c r="LG23" i="11" s="1"/>
  <c r="LG24" i="11" s="1"/>
  <c r="LG25" i="11" s="1"/>
  <c r="LG26" i="11" s="1"/>
  <c r="LG27" i="11" s="1"/>
  <c r="LG28" i="11" s="1"/>
  <c r="LG29" i="11" s="1"/>
  <c r="JH10" i="11"/>
  <c r="JH11" i="11" s="1"/>
  <c r="LE10" i="11"/>
  <c r="LM10" i="11"/>
  <c r="LS10" i="11"/>
  <c r="LK10" i="11"/>
  <c r="LC10" i="11"/>
  <c r="LD10" i="11"/>
  <c r="LQ10" i="11"/>
  <c r="LI10" i="11"/>
  <c r="LR10" i="11"/>
  <c r="LN10" i="11"/>
  <c r="LJ10" i="11"/>
  <c r="LF10" i="11"/>
  <c r="LB10" i="11"/>
  <c r="LP10" i="11"/>
  <c r="LL10" i="11"/>
  <c r="LH10" i="11"/>
  <c r="JJ10" i="11"/>
  <c r="JX10" i="11"/>
  <c r="JP10" i="11"/>
  <c r="JK10" i="11"/>
  <c r="JV10" i="11"/>
  <c r="JN10" i="11"/>
  <c r="JT10" i="11"/>
  <c r="JL10" i="11"/>
  <c r="JZ10" i="11"/>
  <c r="JR10" i="11"/>
  <c r="JY10" i="11"/>
  <c r="JU10" i="11"/>
  <c r="JQ10" i="11"/>
  <c r="JM10" i="11"/>
  <c r="JI10" i="11"/>
  <c r="KA10" i="11"/>
  <c r="JW10" i="11"/>
  <c r="JS10" i="11"/>
  <c r="JO10" i="11"/>
  <c r="LE11" i="11" l="1"/>
  <c r="LE12" i="11" s="1"/>
  <c r="LE13" i="11" s="1"/>
  <c r="LE14" i="11" s="1"/>
  <c r="LE15" i="11" s="1"/>
  <c r="LE16" i="11" s="1"/>
  <c r="LE17" i="11" s="1"/>
  <c r="LE18" i="11" s="1"/>
  <c r="LE19" i="11" s="1"/>
  <c r="LE20" i="11" s="1"/>
  <c r="LE21" i="11" s="1"/>
  <c r="LE22" i="11" s="1"/>
  <c r="LE23" i="11" s="1"/>
  <c r="LE24" i="11" s="1"/>
  <c r="LE25" i="11" s="1"/>
  <c r="LE26" i="11" s="1"/>
  <c r="LE27" i="11" s="1"/>
  <c r="LE28" i="11" s="1"/>
  <c r="LE29" i="11" s="1"/>
  <c r="LH11" i="11"/>
  <c r="LH12" i="11" s="1"/>
  <c r="LH13" i="11" s="1"/>
  <c r="LH14" i="11" s="1"/>
  <c r="LH15" i="11" s="1"/>
  <c r="LH16" i="11" s="1"/>
  <c r="LH17" i="11" s="1"/>
  <c r="LH18" i="11" s="1"/>
  <c r="LH19" i="11" s="1"/>
  <c r="LH20" i="11" s="1"/>
  <c r="LH21" i="11" s="1"/>
  <c r="LH22" i="11" s="1"/>
  <c r="LH23" i="11" s="1"/>
  <c r="LH24" i="11" s="1"/>
  <c r="LH25" i="11" s="1"/>
  <c r="LH26" i="11" s="1"/>
  <c r="LH27" i="11" s="1"/>
  <c r="LH28" i="11" s="1"/>
  <c r="LH29" i="11" s="1"/>
  <c r="LI11" i="11"/>
  <c r="LI12" i="11" s="1"/>
  <c r="LI13" i="11" s="1"/>
  <c r="LI14" i="11" s="1"/>
  <c r="LI15" i="11" s="1"/>
  <c r="LI16" i="11" s="1"/>
  <c r="LI17" i="11" s="1"/>
  <c r="LI18" i="11" s="1"/>
  <c r="LI19" i="11" s="1"/>
  <c r="LI20" i="11" s="1"/>
  <c r="LI21" i="11" s="1"/>
  <c r="LI22" i="11" s="1"/>
  <c r="LI23" i="11" s="1"/>
  <c r="LI24" i="11" s="1"/>
  <c r="LI25" i="11" s="1"/>
  <c r="LI26" i="11" s="1"/>
  <c r="LI27" i="11" s="1"/>
  <c r="LI28" i="11" s="1"/>
  <c r="LI29" i="11" s="1"/>
  <c r="LK11" i="11"/>
  <c r="LK12" i="11" s="1"/>
  <c r="LK13" i="11" s="1"/>
  <c r="LK14" i="11" s="1"/>
  <c r="LK15" i="11" s="1"/>
  <c r="LK16" i="11" s="1"/>
  <c r="LK17" i="11" s="1"/>
  <c r="LK18" i="11" s="1"/>
  <c r="LK19" i="11" s="1"/>
  <c r="LK20" i="11" s="1"/>
  <c r="LK21" i="11" s="1"/>
  <c r="LK22" i="11" s="1"/>
  <c r="LK23" i="11" s="1"/>
  <c r="LK24" i="11" s="1"/>
  <c r="LK25" i="11" s="1"/>
  <c r="LK26" i="11" s="1"/>
  <c r="LK27" i="11" s="1"/>
  <c r="LK28" i="11" s="1"/>
  <c r="LK29" i="11" s="1"/>
  <c r="LL11" i="11"/>
  <c r="LL12" i="11" s="1"/>
  <c r="LL13" i="11" s="1"/>
  <c r="LL14" i="11" s="1"/>
  <c r="LL15" i="11" s="1"/>
  <c r="LL16" i="11" s="1"/>
  <c r="LL17" i="11" s="1"/>
  <c r="LL18" i="11" s="1"/>
  <c r="LL19" i="11" s="1"/>
  <c r="LL20" i="11" s="1"/>
  <c r="LL21" i="11" s="1"/>
  <c r="LL22" i="11" s="1"/>
  <c r="LL23" i="11" s="1"/>
  <c r="LL24" i="11" s="1"/>
  <c r="LL25" i="11" s="1"/>
  <c r="LL26" i="11" s="1"/>
  <c r="LL27" i="11" s="1"/>
  <c r="LL28" i="11" s="1"/>
  <c r="LL29" i="11" s="1"/>
  <c r="LJ11" i="11"/>
  <c r="LJ12" i="11" s="1"/>
  <c r="LJ13" i="11" s="1"/>
  <c r="LJ14" i="11" s="1"/>
  <c r="LJ15" i="11" s="1"/>
  <c r="LJ16" i="11" s="1"/>
  <c r="LJ17" i="11" s="1"/>
  <c r="LJ18" i="11" s="1"/>
  <c r="LJ19" i="11" s="1"/>
  <c r="LJ20" i="11" s="1"/>
  <c r="LJ21" i="11" s="1"/>
  <c r="LJ22" i="11" s="1"/>
  <c r="LJ23" i="11" s="1"/>
  <c r="LJ24" i="11" s="1"/>
  <c r="LJ25" i="11" s="1"/>
  <c r="LJ26" i="11" s="1"/>
  <c r="LJ27" i="11" s="1"/>
  <c r="LJ28" i="11" s="1"/>
  <c r="LJ29" i="11" s="1"/>
  <c r="LQ11" i="11"/>
  <c r="LQ12" i="11" s="1"/>
  <c r="LQ13" i="11" s="1"/>
  <c r="LQ14" i="11" s="1"/>
  <c r="LQ15" i="11" s="1"/>
  <c r="LQ16" i="11" s="1"/>
  <c r="LQ17" i="11" s="1"/>
  <c r="LQ18" i="11" s="1"/>
  <c r="LQ19" i="11" s="1"/>
  <c r="LQ20" i="11" s="1"/>
  <c r="LQ21" i="11" s="1"/>
  <c r="LQ22" i="11" s="1"/>
  <c r="LQ23" i="11" s="1"/>
  <c r="LQ24" i="11" s="1"/>
  <c r="LQ25" i="11" s="1"/>
  <c r="LQ26" i="11" s="1"/>
  <c r="LQ27" i="11" s="1"/>
  <c r="LQ28" i="11" s="1"/>
  <c r="LQ29" i="11" s="1"/>
  <c r="LS11" i="11"/>
  <c r="LS12" i="11" s="1"/>
  <c r="LS13" i="11" s="1"/>
  <c r="LS14" i="11" s="1"/>
  <c r="LS15" i="11" s="1"/>
  <c r="LS16" i="11" s="1"/>
  <c r="LS17" i="11" s="1"/>
  <c r="LS18" i="11" s="1"/>
  <c r="LS19" i="11" s="1"/>
  <c r="LS20" i="11" s="1"/>
  <c r="LS21" i="11" s="1"/>
  <c r="LS22" i="11" s="1"/>
  <c r="LS23" i="11" s="1"/>
  <c r="LS24" i="11" s="1"/>
  <c r="LS25" i="11" s="1"/>
  <c r="LS26" i="11" s="1"/>
  <c r="LS27" i="11" s="1"/>
  <c r="LS28" i="11" s="1"/>
  <c r="LS29" i="11" s="1"/>
  <c r="LP11" i="11"/>
  <c r="LP12" i="11" s="1"/>
  <c r="LP13" i="11" s="1"/>
  <c r="LP14" i="11" s="1"/>
  <c r="LP15" i="11" s="1"/>
  <c r="LP16" i="11" s="1"/>
  <c r="LP17" i="11" s="1"/>
  <c r="LP18" i="11" s="1"/>
  <c r="LP19" i="11" s="1"/>
  <c r="LP20" i="11" s="1"/>
  <c r="LP21" i="11" s="1"/>
  <c r="LP22" i="11" s="1"/>
  <c r="LP23" i="11" s="1"/>
  <c r="LP24" i="11" s="1"/>
  <c r="LP25" i="11" s="1"/>
  <c r="LP26" i="11" s="1"/>
  <c r="LP27" i="11" s="1"/>
  <c r="LP28" i="11" s="1"/>
  <c r="LP29" i="11" s="1"/>
  <c r="LN11" i="11"/>
  <c r="LN12" i="11" s="1"/>
  <c r="LN13" i="11" s="1"/>
  <c r="LN14" i="11" s="1"/>
  <c r="LN15" i="11" s="1"/>
  <c r="LN16" i="11" s="1"/>
  <c r="LN17" i="11" s="1"/>
  <c r="LN18" i="11" s="1"/>
  <c r="LN19" i="11" s="1"/>
  <c r="LN20" i="11" s="1"/>
  <c r="LN21" i="11" s="1"/>
  <c r="LN22" i="11" s="1"/>
  <c r="LN23" i="11" s="1"/>
  <c r="LN24" i="11" s="1"/>
  <c r="LN25" i="11" s="1"/>
  <c r="LN26" i="11" s="1"/>
  <c r="LN27" i="11" s="1"/>
  <c r="LN28" i="11" s="1"/>
  <c r="LN29" i="11" s="1"/>
  <c r="LD11" i="11"/>
  <c r="LD12" i="11" s="1"/>
  <c r="LD13" i="11" s="1"/>
  <c r="LD14" i="11" s="1"/>
  <c r="LD15" i="11" s="1"/>
  <c r="LD16" i="11" s="1"/>
  <c r="LD17" i="11" s="1"/>
  <c r="LD18" i="11" s="1"/>
  <c r="LD19" i="11" s="1"/>
  <c r="LD20" i="11" s="1"/>
  <c r="LD21" i="11" s="1"/>
  <c r="LD22" i="11" s="1"/>
  <c r="LD23" i="11" s="1"/>
  <c r="LD24" i="11" s="1"/>
  <c r="LD25" i="11" s="1"/>
  <c r="LD26" i="11" s="1"/>
  <c r="LD27" i="11" s="1"/>
  <c r="LD28" i="11" s="1"/>
  <c r="LD29" i="11" s="1"/>
  <c r="LM11" i="11"/>
  <c r="LM12" i="11" s="1"/>
  <c r="LM13" i="11" s="1"/>
  <c r="LM14" i="11" s="1"/>
  <c r="LM15" i="11" s="1"/>
  <c r="LM16" i="11" s="1"/>
  <c r="LM17" i="11" s="1"/>
  <c r="LM18" i="11" s="1"/>
  <c r="LM19" i="11" s="1"/>
  <c r="LM20" i="11" s="1"/>
  <c r="LM21" i="11" s="1"/>
  <c r="LM22" i="11" s="1"/>
  <c r="LM23" i="11" s="1"/>
  <c r="LM24" i="11" s="1"/>
  <c r="LM25" i="11" s="1"/>
  <c r="LM26" i="11" s="1"/>
  <c r="LM27" i="11" s="1"/>
  <c r="LM28" i="11" s="1"/>
  <c r="LM29" i="11" s="1"/>
  <c r="LF11" i="11"/>
  <c r="LF12" i="11" s="1"/>
  <c r="LF13" i="11" s="1"/>
  <c r="LF14" i="11" s="1"/>
  <c r="LF15" i="11" s="1"/>
  <c r="LF16" i="11" s="1"/>
  <c r="LF17" i="11" s="1"/>
  <c r="LF18" i="11" s="1"/>
  <c r="LF19" i="11" s="1"/>
  <c r="LF20" i="11" s="1"/>
  <c r="LF21" i="11" s="1"/>
  <c r="LF22" i="11" s="1"/>
  <c r="LF23" i="11" s="1"/>
  <c r="LF24" i="11" s="1"/>
  <c r="LF25" i="11" s="1"/>
  <c r="LF26" i="11" s="1"/>
  <c r="LF27" i="11" s="1"/>
  <c r="LF28" i="11" s="1"/>
  <c r="LF29" i="11" s="1"/>
  <c r="LB11" i="11"/>
  <c r="LB12" i="11" s="1"/>
  <c r="LB13" i="11" s="1"/>
  <c r="LB14" i="11" s="1"/>
  <c r="LB15" i="11" s="1"/>
  <c r="LB16" i="11" s="1"/>
  <c r="LB17" i="11" s="1"/>
  <c r="LB18" i="11" s="1"/>
  <c r="LB19" i="11" s="1"/>
  <c r="LB20" i="11" s="1"/>
  <c r="LB21" i="11" s="1"/>
  <c r="LB22" i="11" s="1"/>
  <c r="LB23" i="11" s="1"/>
  <c r="LB24" i="11" s="1"/>
  <c r="LB25" i="11" s="1"/>
  <c r="LB26" i="11" s="1"/>
  <c r="LB27" i="11" s="1"/>
  <c r="LB28" i="11" s="1"/>
  <c r="LB29" i="11" s="1"/>
  <c r="LR11" i="11"/>
  <c r="LR12" i="11" s="1"/>
  <c r="LR13" i="11" s="1"/>
  <c r="LR14" i="11" s="1"/>
  <c r="LR15" i="11" s="1"/>
  <c r="LR16" i="11" s="1"/>
  <c r="LR17" i="11" s="1"/>
  <c r="LR18" i="11" s="1"/>
  <c r="LR19" i="11" s="1"/>
  <c r="LR20" i="11" s="1"/>
  <c r="LR21" i="11" s="1"/>
  <c r="LR22" i="11" s="1"/>
  <c r="LR23" i="11" s="1"/>
  <c r="LR24" i="11" s="1"/>
  <c r="LR25" i="11" s="1"/>
  <c r="LR26" i="11" s="1"/>
  <c r="LR27" i="11" s="1"/>
  <c r="LR28" i="11" s="1"/>
  <c r="LR29" i="11" s="1"/>
  <c r="LC11" i="11"/>
  <c r="LC12" i="11" s="1"/>
  <c r="LC13" i="11" s="1"/>
  <c r="LC14" i="11" s="1"/>
  <c r="LC15" i="11" s="1"/>
  <c r="LC16" i="11" s="1"/>
  <c r="LC17" i="11" s="1"/>
  <c r="LC18" i="11" s="1"/>
  <c r="LC19" i="11" s="1"/>
  <c r="LC20" i="11" s="1"/>
  <c r="LC21" i="11" s="1"/>
  <c r="LC22" i="11" s="1"/>
  <c r="LC23" i="11" s="1"/>
  <c r="LC24" i="11" s="1"/>
  <c r="LC25" i="11" s="1"/>
  <c r="LC26" i="11" s="1"/>
  <c r="LC27" i="11" s="1"/>
  <c r="LC28" i="11" s="1"/>
  <c r="LC29" i="11" s="1"/>
  <c r="JO11" i="11"/>
  <c r="JO12" i="11" s="1"/>
  <c r="JO13" i="11" s="1"/>
  <c r="JO14" i="11" s="1"/>
  <c r="JO15" i="11" s="1"/>
  <c r="JO16" i="11" s="1"/>
  <c r="JO17" i="11" s="1"/>
  <c r="JO18" i="11" s="1"/>
  <c r="JO19" i="11" s="1"/>
  <c r="JO20" i="11" s="1"/>
  <c r="JO21" i="11" s="1"/>
  <c r="JO22" i="11" s="1"/>
  <c r="JO23" i="11" s="1"/>
  <c r="JO24" i="11" s="1"/>
  <c r="JO25" i="11" s="1"/>
  <c r="JO26" i="11" s="1"/>
  <c r="JO27" i="11" s="1"/>
  <c r="JO28" i="11" s="1"/>
  <c r="JO29" i="11" s="1"/>
  <c r="JY11" i="11"/>
  <c r="JY12" i="11" s="1"/>
  <c r="JY13" i="11" s="1"/>
  <c r="JY14" i="11" s="1"/>
  <c r="JY15" i="11" s="1"/>
  <c r="JY16" i="11" s="1"/>
  <c r="JY17" i="11" s="1"/>
  <c r="JY18" i="11" s="1"/>
  <c r="JY19" i="11" s="1"/>
  <c r="JY20" i="11" s="1"/>
  <c r="JY21" i="11" s="1"/>
  <c r="JY22" i="11" s="1"/>
  <c r="JY23" i="11" s="1"/>
  <c r="JY24" i="11" s="1"/>
  <c r="JY25" i="11" s="1"/>
  <c r="JY26" i="11" s="1"/>
  <c r="JY27" i="11" s="1"/>
  <c r="JY28" i="11" s="1"/>
  <c r="JY29" i="11" s="1"/>
  <c r="JK11" i="11"/>
  <c r="JK12" i="11" s="1"/>
  <c r="JK13" i="11" s="1"/>
  <c r="JK14" i="11" s="1"/>
  <c r="JK15" i="11" s="1"/>
  <c r="JK16" i="11" s="1"/>
  <c r="JK17" i="11" s="1"/>
  <c r="JK18" i="11" s="1"/>
  <c r="JK19" i="11" s="1"/>
  <c r="JK20" i="11" s="1"/>
  <c r="JK21" i="11" s="1"/>
  <c r="JK22" i="11" s="1"/>
  <c r="JK23" i="11" s="1"/>
  <c r="JK24" i="11" s="1"/>
  <c r="JK25" i="11" s="1"/>
  <c r="JK26" i="11" s="1"/>
  <c r="JK27" i="11" s="1"/>
  <c r="JK28" i="11" s="1"/>
  <c r="JK29" i="11" s="1"/>
  <c r="JS11" i="11"/>
  <c r="JS12" i="11" s="1"/>
  <c r="JS13" i="11" s="1"/>
  <c r="JS14" i="11" s="1"/>
  <c r="JS15" i="11" s="1"/>
  <c r="JS16" i="11" s="1"/>
  <c r="JS17" i="11" s="1"/>
  <c r="JS18" i="11" s="1"/>
  <c r="JS19" i="11" s="1"/>
  <c r="JS20" i="11" s="1"/>
  <c r="JS21" i="11" s="1"/>
  <c r="JS22" i="11" s="1"/>
  <c r="JS23" i="11" s="1"/>
  <c r="JS24" i="11" s="1"/>
  <c r="JS25" i="11" s="1"/>
  <c r="JS26" i="11" s="1"/>
  <c r="JS27" i="11" s="1"/>
  <c r="JS28" i="11" s="1"/>
  <c r="JS29" i="11" s="1"/>
  <c r="JM11" i="11"/>
  <c r="JM12" i="11" s="1"/>
  <c r="JM13" i="11" s="1"/>
  <c r="JM14" i="11" s="1"/>
  <c r="JM15" i="11" s="1"/>
  <c r="JM16" i="11" s="1"/>
  <c r="JM17" i="11" s="1"/>
  <c r="JM18" i="11" s="1"/>
  <c r="JM19" i="11" s="1"/>
  <c r="JM20" i="11" s="1"/>
  <c r="JM21" i="11" s="1"/>
  <c r="JM22" i="11" s="1"/>
  <c r="JM23" i="11" s="1"/>
  <c r="JM24" i="11" s="1"/>
  <c r="JM25" i="11" s="1"/>
  <c r="JM26" i="11" s="1"/>
  <c r="JM27" i="11" s="1"/>
  <c r="JM28" i="11" s="1"/>
  <c r="JM29" i="11" s="1"/>
  <c r="JP11" i="11"/>
  <c r="JP12" i="11" s="1"/>
  <c r="JP13" i="11" s="1"/>
  <c r="JP14" i="11" s="1"/>
  <c r="JP15" i="11" s="1"/>
  <c r="JP16" i="11" s="1"/>
  <c r="JP17" i="11" s="1"/>
  <c r="JP18" i="11" s="1"/>
  <c r="JP19" i="11" s="1"/>
  <c r="JP20" i="11" s="1"/>
  <c r="JP21" i="11" s="1"/>
  <c r="JP22" i="11" s="1"/>
  <c r="JP23" i="11" s="1"/>
  <c r="JP24" i="11" s="1"/>
  <c r="JP25" i="11" s="1"/>
  <c r="JP26" i="11" s="1"/>
  <c r="JP27" i="11" s="1"/>
  <c r="JP28" i="11" s="1"/>
  <c r="JP29" i="11" s="1"/>
  <c r="JW11" i="11"/>
  <c r="JW12" i="11" s="1"/>
  <c r="JW13" i="11" s="1"/>
  <c r="JW14" i="11" s="1"/>
  <c r="JW15" i="11" s="1"/>
  <c r="JW16" i="11" s="1"/>
  <c r="JW17" i="11" s="1"/>
  <c r="JW18" i="11" s="1"/>
  <c r="JW19" i="11" s="1"/>
  <c r="JW20" i="11" s="1"/>
  <c r="JW21" i="11" s="1"/>
  <c r="JW22" i="11" s="1"/>
  <c r="JW23" i="11" s="1"/>
  <c r="JW24" i="11" s="1"/>
  <c r="JW25" i="11" s="1"/>
  <c r="JW26" i="11" s="1"/>
  <c r="JW27" i="11" s="1"/>
  <c r="JW28" i="11" s="1"/>
  <c r="JW29" i="11" s="1"/>
  <c r="JQ11" i="11"/>
  <c r="JQ12" i="11" s="1"/>
  <c r="JQ13" i="11" s="1"/>
  <c r="JQ14" i="11" s="1"/>
  <c r="JQ15" i="11" s="1"/>
  <c r="JQ16" i="11" s="1"/>
  <c r="JQ17" i="11" s="1"/>
  <c r="JQ18" i="11" s="1"/>
  <c r="JQ19" i="11" s="1"/>
  <c r="JQ20" i="11" s="1"/>
  <c r="JQ21" i="11" s="1"/>
  <c r="JQ22" i="11" s="1"/>
  <c r="JQ23" i="11" s="1"/>
  <c r="JQ24" i="11" s="1"/>
  <c r="JQ25" i="11" s="1"/>
  <c r="JQ26" i="11" s="1"/>
  <c r="JQ27" i="11" s="1"/>
  <c r="JQ28" i="11" s="1"/>
  <c r="JQ29" i="11" s="1"/>
  <c r="JZ11" i="11"/>
  <c r="JZ12" i="11" s="1"/>
  <c r="JZ13" i="11" s="1"/>
  <c r="JZ14" i="11" s="1"/>
  <c r="JZ15" i="11" s="1"/>
  <c r="JZ16" i="11" s="1"/>
  <c r="JZ17" i="11" s="1"/>
  <c r="JZ18" i="11" s="1"/>
  <c r="JZ19" i="11" s="1"/>
  <c r="JZ20" i="11" s="1"/>
  <c r="JZ21" i="11" s="1"/>
  <c r="JZ22" i="11" s="1"/>
  <c r="JZ23" i="11" s="1"/>
  <c r="JZ24" i="11" s="1"/>
  <c r="JZ25" i="11" s="1"/>
  <c r="JZ26" i="11" s="1"/>
  <c r="JZ27" i="11" s="1"/>
  <c r="JZ28" i="11" s="1"/>
  <c r="JZ29" i="11" s="1"/>
  <c r="JN11" i="11"/>
  <c r="JN12" i="11" s="1"/>
  <c r="JN13" i="11" s="1"/>
  <c r="JN14" i="11" s="1"/>
  <c r="JN15" i="11" s="1"/>
  <c r="JN16" i="11" s="1"/>
  <c r="JN17" i="11" s="1"/>
  <c r="JN18" i="11" s="1"/>
  <c r="JN19" i="11" s="1"/>
  <c r="JN20" i="11" s="1"/>
  <c r="JN21" i="11" s="1"/>
  <c r="JN22" i="11" s="1"/>
  <c r="JN23" i="11" s="1"/>
  <c r="JN24" i="11" s="1"/>
  <c r="JN25" i="11" s="1"/>
  <c r="JN26" i="11" s="1"/>
  <c r="JN27" i="11" s="1"/>
  <c r="JN28" i="11" s="1"/>
  <c r="JN29" i="11" s="1"/>
  <c r="JX11" i="11"/>
  <c r="JX12" i="11" s="1"/>
  <c r="JX13" i="11" s="1"/>
  <c r="JX14" i="11" s="1"/>
  <c r="JX15" i="11" s="1"/>
  <c r="JX16" i="11" s="1"/>
  <c r="JX17" i="11" s="1"/>
  <c r="JX18" i="11" s="1"/>
  <c r="JX19" i="11" s="1"/>
  <c r="JX20" i="11" s="1"/>
  <c r="JX21" i="11" s="1"/>
  <c r="JX22" i="11" s="1"/>
  <c r="JX23" i="11" s="1"/>
  <c r="JX24" i="11" s="1"/>
  <c r="JX25" i="11" s="1"/>
  <c r="JX26" i="11" s="1"/>
  <c r="JX27" i="11" s="1"/>
  <c r="JX28" i="11" s="1"/>
  <c r="JX29" i="11" s="1"/>
  <c r="JI11" i="11"/>
  <c r="JI12" i="11" s="1"/>
  <c r="JI13" i="11" s="1"/>
  <c r="JI14" i="11" s="1"/>
  <c r="JI15" i="11" s="1"/>
  <c r="JI16" i="11" s="1"/>
  <c r="JI17" i="11" s="1"/>
  <c r="JI18" i="11" s="1"/>
  <c r="JI19" i="11" s="1"/>
  <c r="JI20" i="11" s="1"/>
  <c r="JI21" i="11" s="1"/>
  <c r="JI22" i="11" s="1"/>
  <c r="JI23" i="11" s="1"/>
  <c r="JI24" i="11" s="1"/>
  <c r="JI25" i="11" s="1"/>
  <c r="JI26" i="11" s="1"/>
  <c r="JI27" i="11" s="1"/>
  <c r="JI28" i="11" s="1"/>
  <c r="JI29" i="11" s="1"/>
  <c r="JT11" i="11"/>
  <c r="JT12" i="11" s="1"/>
  <c r="JT13" i="11" s="1"/>
  <c r="JT14" i="11" s="1"/>
  <c r="JT15" i="11" s="1"/>
  <c r="JT16" i="11" s="1"/>
  <c r="JT17" i="11" s="1"/>
  <c r="JT18" i="11" s="1"/>
  <c r="JT19" i="11" s="1"/>
  <c r="JT20" i="11" s="1"/>
  <c r="JT21" i="11" s="1"/>
  <c r="JT22" i="11" s="1"/>
  <c r="JT23" i="11" s="1"/>
  <c r="JT24" i="11" s="1"/>
  <c r="JT25" i="11" s="1"/>
  <c r="JT26" i="11" s="1"/>
  <c r="JT27" i="11" s="1"/>
  <c r="JT28" i="11" s="1"/>
  <c r="JT29" i="11" s="1"/>
  <c r="JR11" i="11"/>
  <c r="JR12" i="11" s="1"/>
  <c r="JR13" i="11" s="1"/>
  <c r="JR14" i="11" s="1"/>
  <c r="JR15" i="11" s="1"/>
  <c r="JR16" i="11" s="1"/>
  <c r="JR17" i="11" s="1"/>
  <c r="JR18" i="11" s="1"/>
  <c r="JR19" i="11" s="1"/>
  <c r="JR20" i="11" s="1"/>
  <c r="JR21" i="11" s="1"/>
  <c r="JR22" i="11" s="1"/>
  <c r="JR23" i="11" s="1"/>
  <c r="JR24" i="11" s="1"/>
  <c r="JR25" i="11" s="1"/>
  <c r="JR26" i="11" s="1"/>
  <c r="JR27" i="11" s="1"/>
  <c r="JR28" i="11" s="1"/>
  <c r="JR29" i="11" s="1"/>
  <c r="JH12" i="11"/>
  <c r="JH13" i="11" s="1"/>
  <c r="JH14" i="11" s="1"/>
  <c r="JH15" i="11" s="1"/>
  <c r="JH16" i="11" s="1"/>
  <c r="JH17" i="11" s="1"/>
  <c r="JH18" i="11" s="1"/>
  <c r="JH19" i="11" s="1"/>
  <c r="JH20" i="11" s="1"/>
  <c r="JH21" i="11" s="1"/>
  <c r="JH22" i="11" s="1"/>
  <c r="JH23" i="11" s="1"/>
  <c r="JH24" i="11" s="1"/>
  <c r="JH25" i="11" s="1"/>
  <c r="JH26" i="11" s="1"/>
  <c r="JH27" i="11" s="1"/>
  <c r="JH28" i="11" s="1"/>
  <c r="JH29" i="11" s="1"/>
  <c r="KA11" i="11"/>
  <c r="KA12" i="11" s="1"/>
  <c r="KA13" i="11" s="1"/>
  <c r="KA14" i="11" s="1"/>
  <c r="KA15" i="11" s="1"/>
  <c r="KA16" i="11" s="1"/>
  <c r="KA17" i="11" s="1"/>
  <c r="KA18" i="11" s="1"/>
  <c r="KA19" i="11" s="1"/>
  <c r="KA20" i="11" s="1"/>
  <c r="KA21" i="11" s="1"/>
  <c r="KA22" i="11" s="1"/>
  <c r="KA23" i="11" s="1"/>
  <c r="KA24" i="11" s="1"/>
  <c r="KA25" i="11" s="1"/>
  <c r="KA26" i="11" s="1"/>
  <c r="KA27" i="11" s="1"/>
  <c r="KA28" i="11" s="1"/>
  <c r="KA29" i="11" s="1"/>
  <c r="JU11" i="11"/>
  <c r="JU12" i="11" s="1"/>
  <c r="JU13" i="11" s="1"/>
  <c r="JU14" i="11" s="1"/>
  <c r="JU15" i="11" s="1"/>
  <c r="JU16" i="11" s="1"/>
  <c r="JU17" i="11" s="1"/>
  <c r="JU18" i="11" s="1"/>
  <c r="JU19" i="11" s="1"/>
  <c r="JU20" i="11" s="1"/>
  <c r="JU21" i="11" s="1"/>
  <c r="JU22" i="11" s="1"/>
  <c r="JU23" i="11" s="1"/>
  <c r="JU24" i="11" s="1"/>
  <c r="JU25" i="11" s="1"/>
  <c r="JU26" i="11" s="1"/>
  <c r="JU27" i="11" s="1"/>
  <c r="JU28" i="11" s="1"/>
  <c r="JU29" i="11" s="1"/>
  <c r="JL11" i="11"/>
  <c r="JL12" i="11" s="1"/>
  <c r="JL13" i="11" s="1"/>
  <c r="JL14" i="11" s="1"/>
  <c r="JL15" i="11" s="1"/>
  <c r="JL16" i="11" s="1"/>
  <c r="JL17" i="11" s="1"/>
  <c r="JL18" i="11" s="1"/>
  <c r="JL19" i="11" s="1"/>
  <c r="JL20" i="11" s="1"/>
  <c r="JL21" i="11" s="1"/>
  <c r="JL22" i="11" s="1"/>
  <c r="JL23" i="11" s="1"/>
  <c r="JL24" i="11" s="1"/>
  <c r="JL25" i="11" s="1"/>
  <c r="JL26" i="11" s="1"/>
  <c r="JL27" i="11" s="1"/>
  <c r="JL28" i="11" s="1"/>
  <c r="JL29" i="11" s="1"/>
  <c r="JV11" i="11"/>
  <c r="JV12" i="11" s="1"/>
  <c r="JV13" i="11" s="1"/>
  <c r="JV14" i="11" s="1"/>
  <c r="JV15" i="11" s="1"/>
  <c r="JV16" i="11" s="1"/>
  <c r="JV17" i="11" s="1"/>
  <c r="JV18" i="11" s="1"/>
  <c r="JV19" i="11" s="1"/>
  <c r="JV20" i="11" s="1"/>
  <c r="JV21" i="11" s="1"/>
  <c r="JV22" i="11" s="1"/>
  <c r="JV23" i="11" s="1"/>
  <c r="JV24" i="11" s="1"/>
  <c r="JV25" i="11" s="1"/>
  <c r="JV26" i="11" s="1"/>
  <c r="JV27" i="11" s="1"/>
  <c r="JV28" i="11" s="1"/>
  <c r="JV29" i="11" s="1"/>
  <c r="JJ11" i="11"/>
  <c r="JJ12" i="11" s="1"/>
  <c r="JJ13" i="11" s="1"/>
  <c r="JJ14" i="11" s="1"/>
  <c r="JJ15" i="11" s="1"/>
  <c r="JJ16" i="11" s="1"/>
  <c r="JJ17" i="11" s="1"/>
  <c r="JJ18" i="11" s="1"/>
  <c r="JJ19" i="11" s="1"/>
  <c r="JJ20" i="11" s="1"/>
  <c r="JJ21" i="11" s="1"/>
  <c r="JJ22" i="11" s="1"/>
  <c r="JJ23" i="11" s="1"/>
  <c r="JJ24" i="11" s="1"/>
  <c r="JJ25" i="11" s="1"/>
  <c r="JJ26" i="11" s="1"/>
  <c r="JJ27" i="11" s="1"/>
  <c r="JJ28" i="11" s="1"/>
  <c r="JJ29" i="11" s="1"/>
  <c r="R5" i="9" l="1"/>
  <c r="J2" i="9"/>
  <c r="K2" i="9"/>
  <c r="L2" i="9"/>
  <c r="M2" i="9"/>
  <c r="N2" i="9"/>
  <c r="O2" i="9"/>
  <c r="P2" i="9"/>
  <c r="Q2" i="9"/>
  <c r="R2" i="9"/>
  <c r="C4" i="9"/>
  <c r="G4" i="9"/>
  <c r="H4" i="9"/>
  <c r="I4" i="9"/>
  <c r="C5" i="9"/>
  <c r="G5" i="9"/>
  <c r="CW4" i="11" l="1"/>
  <c r="CV4" i="11"/>
  <c r="AV4" i="11" l="1"/>
  <c r="AV3" i="11"/>
  <c r="AV2" i="11"/>
  <c r="API6" i="11"/>
  <c r="AGS4" i="11"/>
  <c r="AGS3" i="11"/>
  <c r="ALU4" i="11"/>
  <c r="ALU3" i="11"/>
  <c r="AV5" i="11"/>
  <c r="AT6" i="11"/>
  <c r="AV1" i="11" s="1"/>
  <c r="ALU5" i="11" l="1"/>
  <c r="AGK4" i="11"/>
  <c r="AGK3" i="11"/>
  <c r="L13" i="11" l="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L2" i="11"/>
  <c r="K2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" i="11"/>
  <c r="E2" i="11"/>
  <c r="E8" i="9" l="1"/>
  <c r="J4" i="9"/>
  <c r="K4" i="9"/>
  <c r="L4" i="9"/>
  <c r="M4" i="9"/>
  <c r="N4" i="9"/>
  <c r="O4" i="9"/>
  <c r="P4" i="9"/>
  <c r="Q4" i="9"/>
  <c r="J5" i="9"/>
  <c r="K5" i="9"/>
  <c r="L5" i="9"/>
  <c r="M5" i="9"/>
  <c r="N5" i="9"/>
  <c r="O5" i="9"/>
  <c r="P5" i="9"/>
  <c r="R4" i="9"/>
  <c r="C6" i="9"/>
  <c r="D6" i="9"/>
  <c r="E6" i="9"/>
  <c r="G6" i="9"/>
  <c r="C7" i="9"/>
  <c r="D7" i="9"/>
  <c r="E7" i="9"/>
  <c r="G7" i="9"/>
  <c r="H7" i="9"/>
  <c r="I7" i="9"/>
  <c r="J7" i="9"/>
  <c r="N7" i="9"/>
  <c r="O7" i="9"/>
  <c r="P7" i="9"/>
  <c r="Q7" i="9"/>
  <c r="R7" i="9"/>
  <c r="C8" i="9"/>
  <c r="D8" i="9"/>
  <c r="H8" i="9"/>
  <c r="I8" i="9"/>
  <c r="J8" i="9"/>
  <c r="K8" i="9"/>
  <c r="L8" i="9"/>
  <c r="M8" i="9"/>
  <c r="N8" i="9"/>
  <c r="O8" i="9"/>
  <c r="P8" i="9"/>
  <c r="Q8" i="9"/>
  <c r="R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E11" i="9"/>
  <c r="J3" i="9"/>
  <c r="K3" i="9"/>
  <c r="L3" i="9"/>
  <c r="M3" i="9"/>
  <c r="N3" i="9"/>
  <c r="O3" i="9"/>
  <c r="P3" i="9"/>
  <c r="Q3" i="9"/>
  <c r="R3" i="9"/>
  <c r="CE15" i="11"/>
  <c r="BY19" i="11"/>
  <c r="AEA19" i="11" s="1"/>
  <c r="AEB19" i="11" s="1"/>
  <c r="BY17" i="11"/>
  <c r="AEA17" i="11" s="1"/>
  <c r="CG15" i="11"/>
  <c r="CG13" i="11"/>
  <c r="CG11" i="11"/>
  <c r="QR2230" i="11"/>
  <c r="QR2123" i="11"/>
  <c r="QR1814" i="11"/>
  <c r="QR1707" i="11"/>
  <c r="C1810" i="11"/>
  <c r="F1809" i="11"/>
  <c r="E1809" i="11"/>
  <c r="F1807" i="11"/>
  <c r="E1807" i="11"/>
  <c r="D1807" i="11"/>
  <c r="QR1605" i="11"/>
  <c r="J1602" i="11"/>
  <c r="J1601" i="11"/>
  <c r="L1600" i="11"/>
  <c r="K1600" i="11"/>
  <c r="L1598" i="11"/>
  <c r="K1598" i="11"/>
  <c r="J1598" i="11"/>
  <c r="H1597" i="11"/>
  <c r="C1704" i="11"/>
  <c r="F1703" i="11"/>
  <c r="E1703" i="11"/>
  <c r="F1701" i="11"/>
  <c r="E1701" i="11"/>
  <c r="D1701" i="11"/>
  <c r="QR1497" i="11"/>
  <c r="L1495" i="11"/>
  <c r="K1495" i="11"/>
  <c r="J1495" i="11"/>
  <c r="I1495" i="11"/>
  <c r="L1494" i="11"/>
  <c r="QR1495" i="11"/>
  <c r="L1493" i="11"/>
  <c r="K1493" i="11"/>
  <c r="L1491" i="11"/>
  <c r="K1491" i="11"/>
  <c r="J1491" i="11"/>
  <c r="L1490" i="11"/>
  <c r="K1490" i="11"/>
  <c r="C1598" i="11"/>
  <c r="F1597" i="11"/>
  <c r="E1597" i="11"/>
  <c r="F1595" i="11"/>
  <c r="E1595" i="11"/>
  <c r="D1595" i="11"/>
  <c r="L1388" i="11"/>
  <c r="K1388" i="11"/>
  <c r="J1388" i="11"/>
  <c r="I1388" i="11"/>
  <c r="L1387" i="11"/>
  <c r="L1386" i="11"/>
  <c r="K1386" i="11"/>
  <c r="L1384" i="11"/>
  <c r="K1384" i="11"/>
  <c r="J1384" i="11"/>
  <c r="L1383" i="11"/>
  <c r="K1383" i="11"/>
  <c r="E1494" i="11"/>
  <c r="C1494" i="11"/>
  <c r="B1494" i="11"/>
  <c r="A1494" i="11"/>
  <c r="C1493" i="11"/>
  <c r="F1492" i="11"/>
  <c r="E1492" i="11"/>
  <c r="F1490" i="11"/>
  <c r="E1490" i="11"/>
  <c r="D1490" i="11"/>
  <c r="L1281" i="11"/>
  <c r="K1281" i="11"/>
  <c r="J1281" i="11"/>
  <c r="I1281" i="11"/>
  <c r="L1280" i="11"/>
  <c r="L1279" i="11"/>
  <c r="K1279" i="11"/>
  <c r="L1277" i="11"/>
  <c r="K1277" i="11"/>
  <c r="J1277" i="11"/>
  <c r="C1387" i="11"/>
  <c r="L1276" i="11"/>
  <c r="K1276" i="11"/>
  <c r="F1386" i="11"/>
  <c r="E1386" i="11"/>
  <c r="F1384" i="11"/>
  <c r="E1384" i="11"/>
  <c r="D1384" i="11"/>
  <c r="L1173" i="11"/>
  <c r="K1173" i="11"/>
  <c r="J1173" i="11"/>
  <c r="L1172" i="11"/>
  <c r="K1172" i="11"/>
  <c r="C1281" i="11"/>
  <c r="F1280" i="11"/>
  <c r="E1280" i="11"/>
  <c r="F1278" i="11"/>
  <c r="E1278" i="11"/>
  <c r="D1278" i="11"/>
  <c r="L1070" i="11"/>
  <c r="K1070" i="11"/>
  <c r="J1070" i="11"/>
  <c r="I1070" i="11"/>
  <c r="L1069" i="11"/>
  <c r="L1068" i="11"/>
  <c r="K1068" i="11"/>
  <c r="F1175" i="11"/>
  <c r="L1066" i="11"/>
  <c r="K1066" i="11"/>
  <c r="J1066" i="11"/>
  <c r="L1065" i="11"/>
  <c r="K1065" i="11"/>
  <c r="F1173" i="11"/>
  <c r="E1173" i="11"/>
  <c r="D1173" i="11"/>
  <c r="F1172" i="11"/>
  <c r="E1172" i="11"/>
  <c r="L962" i="11"/>
  <c r="K962" i="11"/>
  <c r="J962" i="11"/>
  <c r="F1069" i="11"/>
  <c r="L961" i="11"/>
  <c r="K961" i="11"/>
  <c r="F1067" i="11"/>
  <c r="E1067" i="11"/>
  <c r="D1067" i="11"/>
  <c r="F1066" i="11"/>
  <c r="E1066" i="11"/>
  <c r="L859" i="11"/>
  <c r="K859" i="11"/>
  <c r="J859" i="11"/>
  <c r="I859" i="11"/>
  <c r="L857" i="11"/>
  <c r="K857" i="11"/>
  <c r="F964" i="11"/>
  <c r="E964" i="11"/>
  <c r="L855" i="11"/>
  <c r="K855" i="11"/>
  <c r="J855" i="11"/>
  <c r="L854" i="11"/>
  <c r="K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F862" i="11"/>
  <c r="E862" i="11"/>
  <c r="G754" i="11"/>
  <c r="G753" i="11"/>
  <c r="F860" i="11"/>
  <c r="E860" i="11"/>
  <c r="D860" i="11"/>
  <c r="L751" i="11"/>
  <c r="K751" i="11"/>
  <c r="J751" i="11"/>
  <c r="L750" i="11"/>
  <c r="K750" i="11"/>
  <c r="F758" i="11"/>
  <c r="F756" i="11"/>
  <c r="E756" i="11"/>
  <c r="D756" i="11"/>
  <c r="F755" i="11"/>
  <c r="E755" i="11"/>
  <c r="F653" i="11"/>
  <c r="E653" i="11"/>
  <c r="L446" i="11"/>
  <c r="K446" i="11"/>
  <c r="J446" i="11"/>
  <c r="I446" i="11"/>
  <c r="L444" i="11"/>
  <c r="K444" i="11"/>
  <c r="F551" i="11"/>
  <c r="E551" i="11"/>
  <c r="L442" i="11"/>
  <c r="K442" i="11"/>
  <c r="J442" i="11"/>
  <c r="L441" i="11"/>
  <c r="K441" i="11"/>
  <c r="L339" i="11"/>
  <c r="K339" i="11"/>
  <c r="J339" i="11"/>
  <c r="I339" i="11"/>
  <c r="L338" i="11"/>
  <c r="L337" i="11"/>
  <c r="K337" i="11"/>
  <c r="L335" i="11"/>
  <c r="K335" i="11"/>
  <c r="J335" i="11"/>
  <c r="K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F348" i="11"/>
  <c r="E348" i="11"/>
  <c r="D348" i="11"/>
  <c r="C348" i="11"/>
  <c r="G241" i="11"/>
  <c r="F347" i="11"/>
  <c r="G240" i="11"/>
  <c r="F346" i="11"/>
  <c r="E346" i="11"/>
  <c r="G239" i="11"/>
  <c r="E345" i="11"/>
  <c r="C345" i="11"/>
  <c r="B345" i="11"/>
  <c r="A345" i="11"/>
  <c r="G238" i="11"/>
  <c r="F344" i="11"/>
  <c r="E344" i="11"/>
  <c r="D344" i="11"/>
  <c r="C344" i="11"/>
  <c r="G237" i="11"/>
  <c r="F343" i="11"/>
  <c r="G236" i="11"/>
  <c r="F342" i="11"/>
  <c r="E342" i="11"/>
  <c r="G235" i="11"/>
  <c r="G234" i="11"/>
  <c r="F340" i="11"/>
  <c r="E340" i="11"/>
  <c r="D340" i="11"/>
  <c r="G233" i="11"/>
  <c r="F339" i="11"/>
  <c r="E339" i="11"/>
  <c r="L231" i="11"/>
  <c r="K231" i="11"/>
  <c r="J231" i="11"/>
  <c r="K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E237" i="11"/>
  <c r="L858" i="11" s="1"/>
  <c r="I131" i="11"/>
  <c r="I130" i="11"/>
  <c r="F235" i="11"/>
  <c r="E235" i="11"/>
  <c r="D235" i="11"/>
  <c r="I129" i="11"/>
  <c r="F234" i="11"/>
  <c r="E234" i="11"/>
  <c r="L127" i="11"/>
  <c r="K127" i="11"/>
  <c r="J127" i="11"/>
  <c r="L126" i="11"/>
  <c r="K126" i="11"/>
  <c r="K125" i="11"/>
  <c r="I125" i="11"/>
  <c r="H125" i="11"/>
  <c r="G125" i="11"/>
  <c r="K124" i="11"/>
  <c r="I124" i="11"/>
  <c r="H124" i="11"/>
  <c r="G124" i="11"/>
  <c r="K123" i="11"/>
  <c r="I123" i="11"/>
  <c r="H123" i="11"/>
  <c r="G123" i="11"/>
  <c r="AQP110" i="11"/>
  <c r="AQQ110" i="11" s="1"/>
  <c r="AQO110" i="11"/>
  <c r="AQN110" i="11"/>
  <c r="AQL110" i="11"/>
  <c r="AQM110" i="11" s="1"/>
  <c r="AJM110" i="11"/>
  <c r="AJL110" i="11"/>
  <c r="AHM110" i="11"/>
  <c r="AHL110" i="11"/>
  <c r="AHH110" i="11"/>
  <c r="AHD110" i="11"/>
  <c r="AHC110" i="11"/>
  <c r="AHB110" i="11"/>
  <c r="AHI110" i="11" s="1"/>
  <c r="AHA110" i="11"/>
  <c r="AGY110" i="11"/>
  <c r="AGX110" i="11"/>
  <c r="AGW110" i="11"/>
  <c r="AGR110" i="11"/>
  <c r="AGN110" i="11"/>
  <c r="AGI110" i="11"/>
  <c r="AGH110" i="11"/>
  <c r="AGG110" i="11"/>
  <c r="AGE110" i="11"/>
  <c r="AGP110" i="11" s="1"/>
  <c r="AGT110" i="11" s="1"/>
  <c r="AGD110" i="11"/>
  <c r="AGC110" i="11"/>
  <c r="AFG110" i="11"/>
  <c r="YB110" i="11" s="1"/>
  <c r="YD110" i="11" s="1"/>
  <c r="AFD110" i="11"/>
  <c r="XU110" i="11" s="1"/>
  <c r="XW110" i="11" s="1"/>
  <c r="AFB110" i="11"/>
  <c r="AFA110" i="11"/>
  <c r="AEZ110" i="11"/>
  <c r="AEY110" i="11"/>
  <c r="AEX110" i="11"/>
  <c r="AEW110" i="11"/>
  <c r="AEV110" i="11"/>
  <c r="AEU110" i="11"/>
  <c r="AET110" i="11"/>
  <c r="AES110" i="11"/>
  <c r="AER110" i="11"/>
  <c r="AEQ110" i="11"/>
  <c r="AEP110" i="11"/>
  <c r="AEO110" i="11"/>
  <c r="AEN110" i="11"/>
  <c r="AEM110" i="11"/>
  <c r="AEL110" i="11"/>
  <c r="AEK110" i="11"/>
  <c r="AEJ110" i="11"/>
  <c r="BL110" i="11" s="1"/>
  <c r="O111" i="9" s="1"/>
  <c r="AEI110" i="11"/>
  <c r="BK110" i="11" s="1"/>
  <c r="N111" i="9" s="1"/>
  <c r="AEH110" i="11"/>
  <c r="BJ110" i="11" s="1"/>
  <c r="M111" i="9" s="1"/>
  <c r="AEG110" i="11"/>
  <c r="AEF110" i="11"/>
  <c r="AEE110" i="11"/>
  <c r="ADI110" i="11"/>
  <c r="ADH110" i="11"/>
  <c r="ADG110" i="11"/>
  <c r="ADF110" i="11"/>
  <c r="ADE110" i="11"/>
  <c r="ADD110" i="11"/>
  <c r="ADB110" i="11"/>
  <c r="ADA110" i="11"/>
  <c r="ACZ110" i="11"/>
  <c r="ACY110" i="11"/>
  <c r="ACX110" i="11"/>
  <c r="ACW110" i="11"/>
  <c r="ACV110" i="11"/>
  <c r="ACM110" i="11"/>
  <c r="ACL110" i="11"/>
  <c r="ACK110" i="11"/>
  <c r="ACJ110" i="11"/>
  <c r="ACI110" i="11"/>
  <c r="ACH110" i="11"/>
  <c r="ACG110" i="11"/>
  <c r="ACF110" i="11"/>
  <c r="ACE110" i="11"/>
  <c r="ZA110" i="11"/>
  <c r="YZ110" i="11"/>
  <c r="YX110" i="11"/>
  <c r="YL110" i="11"/>
  <c r="YK110" i="11"/>
  <c r="YI110" i="11"/>
  <c r="YF110" i="11"/>
  <c r="ZB110" i="11" s="1"/>
  <c r="XY110" i="11"/>
  <c r="YM110" i="11" s="1"/>
  <c r="WX110" i="11"/>
  <c r="WW110" i="11"/>
  <c r="WV110" i="11"/>
  <c r="WU110" i="11"/>
  <c r="WT110" i="11"/>
  <c r="WS110" i="11"/>
  <c r="WQ110" i="11"/>
  <c r="WP110" i="11"/>
  <c r="WO110" i="11"/>
  <c r="WN110" i="11"/>
  <c r="WM110" i="11"/>
  <c r="WL110" i="11"/>
  <c r="VF110" i="11"/>
  <c r="VE110" i="11"/>
  <c r="VD110" i="11"/>
  <c r="VC110" i="11"/>
  <c r="UE110" i="11"/>
  <c r="UH110" i="11" s="1"/>
  <c r="UD110" i="11"/>
  <c r="UG110" i="11" s="1"/>
  <c r="UC110" i="11"/>
  <c r="UF110" i="11" s="1"/>
  <c r="TO110" i="11"/>
  <c r="TE110" i="11"/>
  <c r="SS110" i="11"/>
  <c r="F550" i="11" s="1"/>
  <c r="SI110" i="11"/>
  <c r="SJ110" i="11" s="1"/>
  <c r="SK110" i="11" s="1"/>
  <c r="SF110" i="11"/>
  <c r="SC110" i="11"/>
  <c r="SP110" i="11" s="1"/>
  <c r="RZ110" i="11"/>
  <c r="SA110" i="11" s="1"/>
  <c r="SB110" i="11" s="1"/>
  <c r="QY110" i="11"/>
  <c r="QU110" i="11" s="1"/>
  <c r="PI110" i="11"/>
  <c r="PH110" i="11"/>
  <c r="PG110" i="11"/>
  <c r="PF110" i="11"/>
  <c r="PE110" i="11"/>
  <c r="PD110" i="11"/>
  <c r="PC110" i="11"/>
  <c r="PA110" i="11"/>
  <c r="OP110" i="11"/>
  <c r="OQ110" i="11" s="1"/>
  <c r="OK110" i="11"/>
  <c r="OJ110" i="11"/>
  <c r="OI110" i="11"/>
  <c r="OH110" i="11"/>
  <c r="OG110" i="11"/>
  <c r="OF110" i="11"/>
  <c r="OE110" i="11"/>
  <c r="IU110" i="11"/>
  <c r="IT110" i="11"/>
  <c r="IJ110" i="11"/>
  <c r="IG110" i="11"/>
  <c r="IH110" i="11" s="1"/>
  <c r="II110" i="11" s="1"/>
  <c r="IB110" i="11"/>
  <c r="IA110" i="11"/>
  <c r="HD110" i="11"/>
  <c r="GS110" i="11"/>
  <c r="GH110" i="11"/>
  <c r="FY110" i="11"/>
  <c r="FR110" i="11"/>
  <c r="FM110" i="11"/>
  <c r="FJ110" i="11"/>
  <c r="FC110" i="11"/>
  <c r="GL110" i="11" s="1"/>
  <c r="FB110" i="11"/>
  <c r="GK110" i="11" s="1"/>
  <c r="FA110" i="11"/>
  <c r="GJ110" i="11" s="1"/>
  <c r="EZ110" i="11"/>
  <c r="ET110" i="11"/>
  <c r="GB110" i="11" s="1"/>
  <c r="ES110" i="11"/>
  <c r="GA110" i="11" s="1"/>
  <c r="ER110" i="11"/>
  <c r="FZ110" i="11" s="1"/>
  <c r="EM110" i="11"/>
  <c r="FT110" i="11" s="1"/>
  <c r="EL110" i="11"/>
  <c r="EH110" i="11"/>
  <c r="FN110" i="11" s="1"/>
  <c r="ED110" i="11"/>
  <c r="EC110" i="11"/>
  <c r="EB110" i="11"/>
  <c r="EA110" i="11"/>
  <c r="DZ110" i="11"/>
  <c r="DQ110" i="11"/>
  <c r="CG110" i="11"/>
  <c r="CE110" i="11"/>
  <c r="CC110" i="11"/>
  <c r="BY110" i="11"/>
  <c r="AEA110" i="11" s="1"/>
  <c r="BX110" i="11"/>
  <c r="BW110" i="11"/>
  <c r="BA110" i="11"/>
  <c r="D111" i="9" s="1"/>
  <c r="AW110" i="11"/>
  <c r="AV110" i="11"/>
  <c r="AU110" i="11"/>
  <c r="AT110" i="11"/>
  <c r="AS110" i="11"/>
  <c r="V110" i="11"/>
  <c r="BU110" i="11" s="1"/>
  <c r="T110" i="11"/>
  <c r="S110" i="11"/>
  <c r="CB110" i="11" s="1"/>
  <c r="K122" i="11"/>
  <c r="I122" i="11"/>
  <c r="H122" i="11"/>
  <c r="G122" i="11"/>
  <c r="AQP109" i="11"/>
  <c r="AQQ109" i="11" s="1"/>
  <c r="AQO109" i="11"/>
  <c r="AQN109" i="11"/>
  <c r="AQL109" i="11"/>
  <c r="AQM109" i="11" s="1"/>
  <c r="AJM109" i="11"/>
  <c r="AJL109" i="11"/>
  <c r="AHM109" i="11"/>
  <c r="AHL109" i="11"/>
  <c r="AHH109" i="11"/>
  <c r="AHD109" i="11"/>
  <c r="AHC109" i="11"/>
  <c r="AHB109" i="11"/>
  <c r="AHI109" i="11" s="1"/>
  <c r="AHA109" i="11"/>
  <c r="AGY109" i="11"/>
  <c r="AGX109" i="11"/>
  <c r="AGW109" i="11"/>
  <c r="AGR109" i="11"/>
  <c r="AGN109" i="11"/>
  <c r="AGI109" i="11"/>
  <c r="AGH109" i="11"/>
  <c r="AGO109" i="11" s="1"/>
  <c r="AGS109" i="11" s="1"/>
  <c r="AGG109" i="11"/>
  <c r="AGE109" i="11"/>
  <c r="AGP109" i="11" s="1"/>
  <c r="AGD109" i="11"/>
  <c r="AGC109" i="11"/>
  <c r="AFG109" i="11"/>
  <c r="YB109" i="11" s="1"/>
  <c r="YD109" i="11" s="1"/>
  <c r="AFD109" i="11"/>
  <c r="XU109" i="11" s="1"/>
  <c r="XW109" i="11" s="1"/>
  <c r="AFB109" i="11"/>
  <c r="AFA109" i="11"/>
  <c r="AEZ109" i="11"/>
  <c r="AEY109" i="11"/>
  <c r="AEX109" i="11"/>
  <c r="AEW109" i="11"/>
  <c r="AEV109" i="11"/>
  <c r="AEU109" i="11"/>
  <c r="AET109" i="11"/>
  <c r="AES109" i="11"/>
  <c r="AER109" i="11"/>
  <c r="AEQ109" i="11"/>
  <c r="AEP109" i="11"/>
  <c r="AEO109" i="11"/>
  <c r="AEN109" i="11"/>
  <c r="AEM109" i="11"/>
  <c r="AEL109" i="11"/>
  <c r="AEK109" i="11"/>
  <c r="AEJ109" i="11"/>
  <c r="BL109" i="11" s="1"/>
  <c r="O110" i="9" s="1"/>
  <c r="AEI109" i="11"/>
  <c r="BK109" i="11" s="1"/>
  <c r="N110" i="9" s="1"/>
  <c r="AEH109" i="11"/>
  <c r="BJ109" i="11" s="1"/>
  <c r="M110" i="9" s="1"/>
  <c r="AEG109" i="11"/>
  <c r="AEF109" i="11"/>
  <c r="AEE109" i="11"/>
  <c r="ADI109" i="11"/>
  <c r="ADH109" i="11"/>
  <c r="ADG109" i="11"/>
  <c r="ADF109" i="11"/>
  <c r="ADE109" i="11"/>
  <c r="ADD109" i="11"/>
  <c r="ADB109" i="11"/>
  <c r="ADA109" i="11"/>
  <c r="ACZ109" i="11"/>
  <c r="ACY109" i="11"/>
  <c r="ACX109" i="11"/>
  <c r="ACW109" i="11"/>
  <c r="ACV109" i="11"/>
  <c r="ACM109" i="11"/>
  <c r="ACL109" i="11"/>
  <c r="ACK109" i="11"/>
  <c r="ACJ109" i="11"/>
  <c r="ACI109" i="11"/>
  <c r="ACH109" i="11"/>
  <c r="ACG109" i="11"/>
  <c r="ACF109" i="11"/>
  <c r="ACE109" i="11"/>
  <c r="ZA109" i="11"/>
  <c r="YZ109" i="11"/>
  <c r="YX109" i="11"/>
  <c r="YL109" i="11"/>
  <c r="YK109" i="11"/>
  <c r="YI109" i="11"/>
  <c r="YF109" i="11"/>
  <c r="ZB109" i="11" s="1"/>
  <c r="XY109" i="11"/>
  <c r="YM109" i="11" s="1"/>
  <c r="WX109" i="11"/>
  <c r="WW109" i="11"/>
  <c r="WV109" i="11"/>
  <c r="WU109" i="11"/>
  <c r="WT109" i="11"/>
  <c r="WS109" i="11"/>
  <c r="WQ109" i="11"/>
  <c r="WP109" i="11"/>
  <c r="WO109" i="11"/>
  <c r="WN109" i="11"/>
  <c r="WM109" i="11"/>
  <c r="WL109" i="11"/>
  <c r="VF109" i="11"/>
  <c r="VE109" i="11"/>
  <c r="VD109" i="11"/>
  <c r="VC109" i="11"/>
  <c r="UE109" i="11"/>
  <c r="UH109" i="11" s="1"/>
  <c r="UD109" i="11"/>
  <c r="UG109" i="11" s="1"/>
  <c r="UC109" i="11"/>
  <c r="UF109" i="11" s="1"/>
  <c r="TO109" i="11"/>
  <c r="TE109" i="11"/>
  <c r="SS109" i="11"/>
  <c r="F549" i="11" s="1"/>
  <c r="SI109" i="11"/>
  <c r="SJ109" i="11" s="1"/>
  <c r="SF109" i="11"/>
  <c r="SG109" i="11" s="1"/>
  <c r="SC109" i="11"/>
  <c r="SP109" i="11" s="1"/>
  <c r="RZ109" i="11"/>
  <c r="SA109" i="11" s="1"/>
  <c r="SB109" i="11" s="1"/>
  <c r="QY109" i="11"/>
  <c r="QU109" i="11" s="1"/>
  <c r="PI109" i="11"/>
  <c r="PH109" i="11"/>
  <c r="PG109" i="11"/>
  <c r="PF109" i="11"/>
  <c r="PE109" i="11"/>
  <c r="PD109" i="11"/>
  <c r="PC109" i="11"/>
  <c r="PA109" i="11"/>
  <c r="OP109" i="11"/>
  <c r="OK109" i="11"/>
  <c r="OJ109" i="11"/>
  <c r="OI109" i="11"/>
  <c r="OH109" i="11"/>
  <c r="OG109" i="11"/>
  <c r="OF109" i="11"/>
  <c r="OE109" i="11"/>
  <c r="IU109" i="11"/>
  <c r="IT109" i="11"/>
  <c r="IJ109" i="11"/>
  <c r="IG109" i="11"/>
  <c r="IH109" i="11" s="1"/>
  <c r="II109" i="11" s="1"/>
  <c r="IB109" i="11"/>
  <c r="IA109" i="11"/>
  <c r="HD109" i="11"/>
  <c r="GS109" i="11"/>
  <c r="FB109" i="11"/>
  <c r="GK109" i="11" s="1"/>
  <c r="FA109" i="11"/>
  <c r="GJ109" i="11" s="1"/>
  <c r="EZ109" i="11"/>
  <c r="GI109" i="11" s="1"/>
  <c r="ES109" i="11"/>
  <c r="GA109" i="11" s="1"/>
  <c r="ER109" i="11"/>
  <c r="EL109" i="11"/>
  <c r="FS109" i="11" s="1"/>
  <c r="ED109" i="11"/>
  <c r="EC109" i="11"/>
  <c r="EB109" i="11"/>
  <c r="EA109" i="11"/>
  <c r="DZ109" i="11"/>
  <c r="CG109" i="11"/>
  <c r="CE109" i="11"/>
  <c r="CC109" i="11"/>
  <c r="BY109" i="11"/>
  <c r="AEA109" i="11" s="1"/>
  <c r="BX109" i="11"/>
  <c r="ACS109" i="11" s="1"/>
  <c r="BW109" i="11"/>
  <c r="DX109" i="11" s="1"/>
  <c r="BA109" i="11"/>
  <c r="D110" i="9" s="1"/>
  <c r="AW109" i="11"/>
  <c r="AV109" i="11"/>
  <c r="AU109" i="11"/>
  <c r="AT109" i="11"/>
  <c r="AS109" i="11"/>
  <c r="V109" i="11"/>
  <c r="BU109" i="11" s="1"/>
  <c r="T109" i="11"/>
  <c r="JD109" i="11" s="1"/>
  <c r="AQP108" i="11"/>
  <c r="AQQ108" i="11" s="1"/>
  <c r="AQO108" i="11"/>
  <c r="AQN108" i="11"/>
  <c r="AQL108" i="11"/>
  <c r="AQM108" i="11" s="1"/>
  <c r="AJM108" i="11"/>
  <c r="AJL108" i="11"/>
  <c r="AHM108" i="11"/>
  <c r="AHL108" i="11"/>
  <c r="AHH108" i="11"/>
  <c r="AHD108" i="11"/>
  <c r="AHC108" i="11"/>
  <c r="AHB108" i="11"/>
  <c r="AHI108" i="11" s="1"/>
  <c r="AHA108" i="11"/>
  <c r="AGY108" i="11"/>
  <c r="AHE108" i="11" s="1"/>
  <c r="AGX108" i="11"/>
  <c r="AGW108" i="11"/>
  <c r="AGR108" i="11"/>
  <c r="AGN108" i="11"/>
  <c r="AGI108" i="11"/>
  <c r="AGH108" i="11"/>
  <c r="AGG108" i="11"/>
  <c r="AGE108" i="11"/>
  <c r="AGF108" i="11" s="1"/>
  <c r="AGD108" i="11"/>
  <c r="AGC108" i="11"/>
  <c r="AFG108" i="11"/>
  <c r="YB108" i="11" s="1"/>
  <c r="YD108" i="11" s="1"/>
  <c r="AFD108" i="11"/>
  <c r="XU108" i="11" s="1"/>
  <c r="XW108" i="11" s="1"/>
  <c r="AFB108" i="11"/>
  <c r="AFA108" i="11"/>
  <c r="AEZ108" i="11"/>
  <c r="AEY108" i="11"/>
  <c r="AEX108" i="11"/>
  <c r="AEW108" i="11"/>
  <c r="AEV108" i="11"/>
  <c r="AEU108" i="11"/>
  <c r="AET108" i="11"/>
  <c r="AES108" i="11"/>
  <c r="AER108" i="11"/>
  <c r="AEQ108" i="11"/>
  <c r="AEP108" i="11"/>
  <c r="AEO108" i="11"/>
  <c r="AEN108" i="11"/>
  <c r="AEM108" i="11"/>
  <c r="AEL108" i="11"/>
  <c r="AEK108" i="11"/>
  <c r="AEJ108" i="11"/>
  <c r="BL108" i="11" s="1"/>
  <c r="O109" i="9" s="1"/>
  <c r="AEI108" i="11"/>
  <c r="BK108" i="11" s="1"/>
  <c r="N109" i="9" s="1"/>
  <c r="AEH108" i="11"/>
  <c r="BJ108" i="11" s="1"/>
  <c r="M109" i="9" s="1"/>
  <c r="AEG108" i="11"/>
  <c r="AEF108" i="11"/>
  <c r="AEE108" i="11"/>
  <c r="ADI108" i="11"/>
  <c r="ADH108" i="11"/>
  <c r="ADG108" i="11"/>
  <c r="ADF108" i="11"/>
  <c r="ADE108" i="11"/>
  <c r="ADD108" i="11"/>
  <c r="ADB108" i="11"/>
  <c r="ADA108" i="11"/>
  <c r="ACZ108" i="11"/>
  <c r="ACY108" i="11"/>
  <c r="ACX108" i="11"/>
  <c r="ACW108" i="11"/>
  <c r="ACV108" i="11"/>
  <c r="ACM108" i="11"/>
  <c r="ACL108" i="11"/>
  <c r="ACK108" i="11"/>
  <c r="ACJ108" i="11"/>
  <c r="ACI108" i="11"/>
  <c r="ACH108" i="11"/>
  <c r="ACG108" i="11"/>
  <c r="ACF108" i="11"/>
  <c r="ACE108" i="11"/>
  <c r="ZA108" i="11"/>
  <c r="YZ108" i="11"/>
  <c r="YX108" i="11"/>
  <c r="YL108" i="11"/>
  <c r="YK108" i="11"/>
  <c r="YI108" i="11"/>
  <c r="YF108" i="11"/>
  <c r="ZB108" i="11" s="1"/>
  <c r="XY108" i="11"/>
  <c r="YM108" i="11" s="1"/>
  <c r="WX108" i="11"/>
  <c r="WW108" i="11"/>
  <c r="WV108" i="11"/>
  <c r="WU108" i="11"/>
  <c r="WT108" i="11"/>
  <c r="WS108" i="11"/>
  <c r="WQ108" i="11"/>
  <c r="WP108" i="11"/>
  <c r="WO108" i="11"/>
  <c r="WN108" i="11"/>
  <c r="WM108" i="11"/>
  <c r="WL108" i="11"/>
  <c r="VF108" i="11"/>
  <c r="VE108" i="11"/>
  <c r="VD108" i="11"/>
  <c r="VC108" i="11"/>
  <c r="UE108" i="11"/>
  <c r="UH108" i="11" s="1"/>
  <c r="UD108" i="11"/>
  <c r="UG108" i="11" s="1"/>
  <c r="UC108" i="11"/>
  <c r="UF108" i="11" s="1"/>
  <c r="TO108" i="11"/>
  <c r="TP108" i="11" s="1"/>
  <c r="TE108" i="11"/>
  <c r="TF108" i="11" s="1"/>
  <c r="SS108" i="11"/>
  <c r="F548" i="11" s="1"/>
  <c r="SI108" i="11"/>
  <c r="SF108" i="11"/>
  <c r="SC108" i="11"/>
  <c r="SM108" i="11" s="1"/>
  <c r="RZ108" i="11"/>
  <c r="QY108" i="11"/>
  <c r="QU108" i="11" s="1"/>
  <c r="PI108" i="11"/>
  <c r="PH108" i="11"/>
  <c r="PG108" i="11"/>
  <c r="PF108" i="11"/>
  <c r="PE108" i="11"/>
  <c r="PD108" i="11"/>
  <c r="PC108" i="11"/>
  <c r="PA108" i="11"/>
  <c r="OP108" i="11"/>
  <c r="OK108" i="11"/>
  <c r="OJ108" i="11"/>
  <c r="OI108" i="11"/>
  <c r="OH108" i="11"/>
  <c r="OG108" i="11"/>
  <c r="OF108" i="11"/>
  <c r="OE108" i="11"/>
  <c r="IU108" i="11"/>
  <c r="IT108" i="11"/>
  <c r="IJ108" i="11"/>
  <c r="IG108" i="11"/>
  <c r="IB108" i="11"/>
  <c r="IA108" i="11"/>
  <c r="GS108" i="11"/>
  <c r="FA108" i="11"/>
  <c r="GJ108" i="11" s="1"/>
  <c r="EZ108" i="11"/>
  <c r="GI108" i="11" s="1"/>
  <c r="ER108" i="11"/>
  <c r="ED108" i="11"/>
  <c r="EC108" i="11"/>
  <c r="EB108" i="11"/>
  <c r="EA108" i="11"/>
  <c r="DZ108" i="11"/>
  <c r="CG108" i="11"/>
  <c r="CE108" i="11"/>
  <c r="CC108" i="11"/>
  <c r="BY108" i="11"/>
  <c r="AEA108" i="11" s="1"/>
  <c r="BX108" i="11"/>
  <c r="BW108" i="11"/>
  <c r="DX108" i="11" s="1"/>
  <c r="BA108" i="11"/>
  <c r="D109" i="9" s="1"/>
  <c r="AW108" i="11"/>
  <c r="AV108" i="11"/>
  <c r="AU108" i="11"/>
  <c r="AT108" i="11"/>
  <c r="AS108" i="11"/>
  <c r="V108" i="11"/>
  <c r="BU108" i="11" s="1"/>
  <c r="T108" i="11"/>
  <c r="JD108" i="11" s="1"/>
  <c r="AQP107" i="11"/>
  <c r="AQQ107" i="11" s="1"/>
  <c r="AQO107" i="11"/>
  <c r="AQN107" i="11"/>
  <c r="AQL107" i="11"/>
  <c r="AQM107" i="11" s="1"/>
  <c r="AJM107" i="11"/>
  <c r="AJL107" i="11"/>
  <c r="AHM107" i="11"/>
  <c r="AHL107" i="11"/>
  <c r="AHH107" i="11"/>
  <c r="AHD107" i="11"/>
  <c r="AHC107" i="11"/>
  <c r="AHB107" i="11"/>
  <c r="AHI107" i="11" s="1"/>
  <c r="AHA107" i="11"/>
  <c r="AGY107" i="11"/>
  <c r="AHE107" i="11" s="1"/>
  <c r="AGX107" i="11"/>
  <c r="AGW107" i="11"/>
  <c r="AGR107" i="11"/>
  <c r="AGN107" i="11"/>
  <c r="AGI107" i="11"/>
  <c r="AGH107" i="11"/>
  <c r="AGG107" i="11"/>
  <c r="AGE107" i="11"/>
  <c r="AGF107" i="11" s="1"/>
  <c r="AGD107" i="11"/>
  <c r="AGC107" i="11"/>
  <c r="AFG107" i="11"/>
  <c r="YB107" i="11" s="1"/>
  <c r="YD107" i="11" s="1"/>
  <c r="AFD107" i="11"/>
  <c r="XU107" i="11" s="1"/>
  <c r="XW107" i="11" s="1"/>
  <c r="AFB107" i="11"/>
  <c r="AFA107" i="11"/>
  <c r="AEZ107" i="11"/>
  <c r="AEY107" i="11"/>
  <c r="AEX107" i="11"/>
  <c r="AEW107" i="11"/>
  <c r="AEV107" i="11"/>
  <c r="AEU107" i="11"/>
  <c r="AET107" i="11"/>
  <c r="AES107" i="11"/>
  <c r="AER107" i="11"/>
  <c r="AEQ107" i="11"/>
  <c r="AEP107" i="11"/>
  <c r="AEO107" i="11"/>
  <c r="AEN107" i="11"/>
  <c r="AEM107" i="11"/>
  <c r="AEL107" i="11"/>
  <c r="AEK107" i="11"/>
  <c r="AEJ107" i="11"/>
  <c r="BL107" i="11" s="1"/>
  <c r="O108" i="9" s="1"/>
  <c r="AEI107" i="11"/>
  <c r="BK107" i="11" s="1"/>
  <c r="N108" i="9" s="1"/>
  <c r="AEH107" i="11"/>
  <c r="BJ107" i="11" s="1"/>
  <c r="M108" i="9" s="1"/>
  <c r="AEG107" i="11"/>
  <c r="AEF107" i="11"/>
  <c r="AEE107" i="11"/>
  <c r="ADI107" i="11"/>
  <c r="ADH107" i="11"/>
  <c r="ADG107" i="11"/>
  <c r="ADF107" i="11"/>
  <c r="ADE107" i="11"/>
  <c r="ADD107" i="11"/>
  <c r="ADB107" i="11"/>
  <c r="ADA107" i="11"/>
  <c r="ACZ107" i="11"/>
  <c r="ACY107" i="11"/>
  <c r="ACX107" i="11"/>
  <c r="ACW107" i="11"/>
  <c r="ACV107" i="11"/>
  <c r="ACM107" i="11"/>
  <c r="ACL107" i="11"/>
  <c r="ACK107" i="11"/>
  <c r="ACJ107" i="11"/>
  <c r="ACI107" i="11"/>
  <c r="ACH107" i="11"/>
  <c r="ACG107" i="11"/>
  <c r="ACF107" i="11"/>
  <c r="ACE107" i="11"/>
  <c r="ZA107" i="11"/>
  <c r="YZ107" i="11"/>
  <c r="YX107" i="11"/>
  <c r="YL107" i="11"/>
  <c r="YK107" i="11"/>
  <c r="YI107" i="11"/>
  <c r="YF107" i="11"/>
  <c r="ZB107" i="11" s="1"/>
  <c r="XY107" i="11"/>
  <c r="YM107" i="11" s="1"/>
  <c r="WX107" i="11"/>
  <c r="WW107" i="11"/>
  <c r="WV107" i="11"/>
  <c r="WU107" i="11"/>
  <c r="WT107" i="11"/>
  <c r="WS107" i="11"/>
  <c r="WQ107" i="11"/>
  <c r="WP107" i="11"/>
  <c r="WO107" i="11"/>
  <c r="WN107" i="11"/>
  <c r="WM107" i="11"/>
  <c r="WL107" i="11"/>
  <c r="VF107" i="11"/>
  <c r="VE107" i="11"/>
  <c r="VD107" i="11"/>
  <c r="VC107" i="11"/>
  <c r="UE107" i="11"/>
  <c r="UH107" i="11" s="1"/>
  <c r="UD107" i="11"/>
  <c r="UG107" i="11" s="1"/>
  <c r="UC107" i="11"/>
  <c r="UF107" i="11" s="1"/>
  <c r="TO107" i="11"/>
  <c r="TP107" i="11" s="1"/>
  <c r="TE107" i="11"/>
  <c r="TF107" i="11" s="1"/>
  <c r="SS107" i="11"/>
  <c r="F547" i="11" s="1"/>
  <c r="SI107" i="11"/>
  <c r="SF107" i="11"/>
  <c r="SC107" i="11"/>
  <c r="RZ107" i="11"/>
  <c r="SA107" i="11" s="1"/>
  <c r="SB107" i="11" s="1"/>
  <c r="QY107" i="11"/>
  <c r="QU107" i="11" s="1"/>
  <c r="PI107" i="11"/>
  <c r="PH107" i="11"/>
  <c r="PG107" i="11"/>
  <c r="PF107" i="11"/>
  <c r="PE107" i="11"/>
  <c r="PD107" i="11"/>
  <c r="PC107" i="11"/>
  <c r="PA107" i="11"/>
  <c r="OP107" i="11"/>
  <c r="OK107" i="11"/>
  <c r="OJ107" i="11"/>
  <c r="OI107" i="11"/>
  <c r="OH107" i="11"/>
  <c r="OG107" i="11"/>
  <c r="OF107" i="11"/>
  <c r="OE107" i="11"/>
  <c r="IU107" i="11"/>
  <c r="IT107" i="11"/>
  <c r="IJ107" i="11"/>
  <c r="IG107" i="11"/>
  <c r="IB107" i="11"/>
  <c r="IA107" i="11"/>
  <c r="GS107" i="11"/>
  <c r="EZ107" i="11"/>
  <c r="ED107" i="11"/>
  <c r="EC107" i="11"/>
  <c r="EB107" i="11"/>
  <c r="EA107" i="11"/>
  <c r="DZ107" i="11"/>
  <c r="CG107" i="11"/>
  <c r="CE107" i="11"/>
  <c r="CC107" i="11"/>
  <c r="BY107" i="11"/>
  <c r="AEA107" i="11" s="1"/>
  <c r="BX107" i="11"/>
  <c r="ACN107" i="11" s="1"/>
  <c r="BW107" i="11"/>
  <c r="ADO107" i="11" s="1"/>
  <c r="BA107" i="11"/>
  <c r="D108" i="9" s="1"/>
  <c r="AW107" i="11"/>
  <c r="AV107" i="11"/>
  <c r="AU107" i="11"/>
  <c r="AT107" i="11"/>
  <c r="AS107" i="11"/>
  <c r="V107" i="11"/>
  <c r="BU107" i="11" s="1"/>
  <c r="T107" i="11"/>
  <c r="JD107" i="11" s="1"/>
  <c r="AQP106" i="11"/>
  <c r="AQQ106" i="11" s="1"/>
  <c r="AQO106" i="11"/>
  <c r="AQN106" i="11"/>
  <c r="AQL106" i="11"/>
  <c r="AQM106" i="11" s="1"/>
  <c r="AJM106" i="11"/>
  <c r="AJL106" i="11"/>
  <c r="AHM106" i="11"/>
  <c r="AHL106" i="11"/>
  <c r="AHH106" i="11"/>
  <c r="AHD106" i="11"/>
  <c r="AHC106" i="11"/>
  <c r="AHB106" i="11"/>
  <c r="AHI106" i="11" s="1"/>
  <c r="AHA106" i="11"/>
  <c r="AGY106" i="11"/>
  <c r="AGX106" i="11"/>
  <c r="AGW106" i="11"/>
  <c r="AGR106" i="11"/>
  <c r="AGN106" i="11"/>
  <c r="AGI106" i="11"/>
  <c r="AGH106" i="11"/>
  <c r="AGO106" i="11" s="1"/>
  <c r="AGS106" i="11" s="1"/>
  <c r="AGG106" i="11"/>
  <c r="AGE106" i="11"/>
  <c r="AGD106" i="11"/>
  <c r="AGC106" i="11"/>
  <c r="AFG106" i="11"/>
  <c r="YB106" i="11" s="1"/>
  <c r="YD106" i="11" s="1"/>
  <c r="AFD106" i="11"/>
  <c r="XU106" i="11" s="1"/>
  <c r="XW106" i="11" s="1"/>
  <c r="AFB106" i="11"/>
  <c r="AFA106" i="11"/>
  <c r="AEZ106" i="11"/>
  <c r="AEY106" i="11"/>
  <c r="AEX106" i="11"/>
  <c r="AEW106" i="11"/>
  <c r="AEV106" i="11"/>
  <c r="AEU106" i="11"/>
  <c r="AET106" i="11"/>
  <c r="AES106" i="11"/>
  <c r="AER106" i="11"/>
  <c r="AEQ106" i="11"/>
  <c r="AEP106" i="11"/>
  <c r="AEO106" i="11"/>
  <c r="AEN106" i="11"/>
  <c r="AEM106" i="11"/>
  <c r="AEL106" i="11"/>
  <c r="AEK106" i="11"/>
  <c r="AEJ106" i="11"/>
  <c r="BL106" i="11" s="1"/>
  <c r="O107" i="9" s="1"/>
  <c r="AEI106" i="11"/>
  <c r="BK106" i="11" s="1"/>
  <c r="N107" i="9" s="1"/>
  <c r="AEH106" i="11"/>
  <c r="BJ106" i="11" s="1"/>
  <c r="M107" i="9" s="1"/>
  <c r="AEG106" i="11"/>
  <c r="AEF106" i="11"/>
  <c r="AEE106" i="11"/>
  <c r="ADI106" i="11"/>
  <c r="ADH106" i="11"/>
  <c r="ADG106" i="11"/>
  <c r="ADF106" i="11"/>
  <c r="ADE106" i="11"/>
  <c r="ADD106" i="11"/>
  <c r="ADB106" i="11"/>
  <c r="ADA106" i="11"/>
  <c r="ACZ106" i="11"/>
  <c r="ACY106" i="11"/>
  <c r="ACX106" i="11"/>
  <c r="ACW106" i="11"/>
  <c r="ACV106" i="11"/>
  <c r="ACM106" i="11"/>
  <c r="ACL106" i="11"/>
  <c r="ACK106" i="11"/>
  <c r="ACJ106" i="11"/>
  <c r="ACI106" i="11"/>
  <c r="ACH106" i="11"/>
  <c r="ACG106" i="11"/>
  <c r="ACF106" i="11"/>
  <c r="ACE106" i="11"/>
  <c r="ZA106" i="11"/>
  <c r="YZ106" i="11"/>
  <c r="YX106" i="11"/>
  <c r="YL106" i="11"/>
  <c r="YK106" i="11"/>
  <c r="YI106" i="11"/>
  <c r="YF106" i="11"/>
  <c r="ZB106" i="11" s="1"/>
  <c r="XY106" i="11"/>
  <c r="YM106" i="11" s="1"/>
  <c r="WX106" i="11"/>
  <c r="WW106" i="11"/>
  <c r="WV106" i="11"/>
  <c r="WU106" i="11"/>
  <c r="WT106" i="11"/>
  <c r="WS106" i="11"/>
  <c r="WQ106" i="11"/>
  <c r="WP106" i="11"/>
  <c r="WO106" i="11"/>
  <c r="WN106" i="11"/>
  <c r="WM106" i="11"/>
  <c r="WL106" i="11"/>
  <c r="VF106" i="11"/>
  <c r="VE106" i="11"/>
  <c r="VD106" i="11"/>
  <c r="VC106" i="11"/>
  <c r="UE106" i="11"/>
  <c r="UH106" i="11" s="1"/>
  <c r="UD106" i="11"/>
  <c r="UG106" i="11" s="1"/>
  <c r="UC106" i="11"/>
  <c r="UF106" i="11" s="1"/>
  <c r="TO106" i="11"/>
  <c r="TE106" i="11"/>
  <c r="SS106" i="11"/>
  <c r="F546" i="11" s="1"/>
  <c r="SI106" i="11"/>
  <c r="SF106" i="11"/>
  <c r="SG106" i="11" s="1"/>
  <c r="SH106" i="11" s="1"/>
  <c r="SC106" i="11"/>
  <c r="RZ106" i="11"/>
  <c r="SA106" i="11" s="1"/>
  <c r="QY106" i="11"/>
  <c r="QU106" i="11" s="1"/>
  <c r="PI106" i="11"/>
  <c r="PH106" i="11"/>
  <c r="PG106" i="11"/>
  <c r="PF106" i="11"/>
  <c r="PE106" i="11"/>
  <c r="PD106" i="11"/>
  <c r="PC106" i="11"/>
  <c r="PA106" i="11"/>
  <c r="OP106" i="11"/>
  <c r="OQ106" i="11" s="1"/>
  <c r="OR106" i="11" s="1"/>
  <c r="OK106" i="11"/>
  <c r="OJ106" i="11"/>
  <c r="OI106" i="11"/>
  <c r="OH106" i="11"/>
  <c r="OG106" i="11"/>
  <c r="OF106" i="11"/>
  <c r="OE106" i="11"/>
  <c r="IU106" i="11"/>
  <c r="IT106" i="11"/>
  <c r="IJ106" i="11"/>
  <c r="IG106" i="11"/>
  <c r="IB106" i="11"/>
  <c r="IA106" i="11"/>
  <c r="GS106" i="11"/>
  <c r="ED106" i="11"/>
  <c r="EC106" i="11"/>
  <c r="EB106" i="11"/>
  <c r="EA106" i="11"/>
  <c r="DZ106" i="11"/>
  <c r="CG106" i="11"/>
  <c r="CE106" i="11"/>
  <c r="CC106" i="11"/>
  <c r="BY106" i="11"/>
  <c r="AEA106" i="11" s="1"/>
  <c r="BX106" i="11"/>
  <c r="DP106" i="11" s="1"/>
  <c r="DS106" i="11" s="1"/>
  <c r="BW106" i="11"/>
  <c r="BA106" i="11"/>
  <c r="D107" i="9" s="1"/>
  <c r="AW106" i="11"/>
  <c r="AV106" i="11"/>
  <c r="AU106" i="11"/>
  <c r="AT106" i="11"/>
  <c r="AS106" i="11"/>
  <c r="V106" i="11"/>
  <c r="BU106" i="11" s="1"/>
  <c r="DF106" i="11" s="1"/>
  <c r="T106" i="11"/>
  <c r="AQP105" i="11"/>
  <c r="AQQ105" i="11" s="1"/>
  <c r="AQO105" i="11"/>
  <c r="AQN105" i="11"/>
  <c r="AQL105" i="11"/>
  <c r="AQM105" i="11" s="1"/>
  <c r="AJM105" i="11"/>
  <c r="AJL105" i="11"/>
  <c r="AHM105" i="11"/>
  <c r="AHL105" i="11"/>
  <c r="AHH105" i="11"/>
  <c r="AHD105" i="11"/>
  <c r="AHC105" i="11"/>
  <c r="AHB105" i="11"/>
  <c r="AHI105" i="11" s="1"/>
  <c r="AHA105" i="11"/>
  <c r="AGY105" i="11"/>
  <c r="AGX105" i="11"/>
  <c r="AGW105" i="11"/>
  <c r="AGR105" i="11"/>
  <c r="AGN105" i="11"/>
  <c r="AGI105" i="11"/>
  <c r="AGH105" i="11"/>
  <c r="AGO105" i="11" s="1"/>
  <c r="AGS105" i="11" s="1"/>
  <c r="AGG105" i="11"/>
  <c r="AGE105" i="11"/>
  <c r="AGD105" i="11"/>
  <c r="AGC105" i="11"/>
  <c r="AFG105" i="11"/>
  <c r="YB105" i="11" s="1"/>
  <c r="YD105" i="11" s="1"/>
  <c r="AFD105" i="11"/>
  <c r="XU105" i="11" s="1"/>
  <c r="XW105" i="11" s="1"/>
  <c r="AFB105" i="11"/>
  <c r="AFA105" i="11"/>
  <c r="AEZ105" i="11"/>
  <c r="AEY105" i="11"/>
  <c r="AEX105" i="11"/>
  <c r="AEW105" i="11"/>
  <c r="AEV105" i="11"/>
  <c r="AEU105" i="11"/>
  <c r="AET105" i="11"/>
  <c r="AES105" i="11"/>
  <c r="AER105" i="11"/>
  <c r="AEQ105" i="11"/>
  <c r="AEP105" i="11"/>
  <c r="AEO105" i="11"/>
  <c r="AEN105" i="11"/>
  <c r="AEM105" i="11"/>
  <c r="AEL105" i="11"/>
  <c r="AEK105" i="11"/>
  <c r="AEJ105" i="11"/>
  <c r="BL105" i="11" s="1"/>
  <c r="O106" i="9" s="1"/>
  <c r="AEI105" i="11"/>
  <c r="BK105" i="11" s="1"/>
  <c r="N106" i="9" s="1"/>
  <c r="AEH105" i="11"/>
  <c r="BJ105" i="11" s="1"/>
  <c r="M106" i="9" s="1"/>
  <c r="AEG105" i="11"/>
  <c r="AEF105" i="11"/>
  <c r="AEE105" i="11"/>
  <c r="ADI105" i="11"/>
  <c r="ADH105" i="11"/>
  <c r="ADG105" i="11"/>
  <c r="ADF105" i="11"/>
  <c r="ADE105" i="11"/>
  <c r="ADD105" i="11"/>
  <c r="ADB105" i="11"/>
  <c r="ADA105" i="11"/>
  <c r="ACZ105" i="11"/>
  <c r="ACY105" i="11"/>
  <c r="ACX105" i="11"/>
  <c r="ACW105" i="11"/>
  <c r="ACV105" i="11"/>
  <c r="ACM105" i="11"/>
  <c r="ACL105" i="11"/>
  <c r="ACK105" i="11"/>
  <c r="ACJ105" i="11"/>
  <c r="ACI105" i="11"/>
  <c r="ACH105" i="11"/>
  <c r="ACG105" i="11"/>
  <c r="ACF105" i="11"/>
  <c r="ACE105" i="11"/>
  <c r="ZA105" i="11"/>
  <c r="YZ105" i="11"/>
  <c r="YX105" i="11"/>
  <c r="YL105" i="11"/>
  <c r="YK105" i="11"/>
  <c r="YI105" i="11"/>
  <c r="YF105" i="11"/>
  <c r="ZB105" i="11" s="1"/>
  <c r="XY105" i="11"/>
  <c r="YM105" i="11" s="1"/>
  <c r="WX105" i="11"/>
  <c r="WW105" i="11"/>
  <c r="WV105" i="11"/>
  <c r="WU105" i="11"/>
  <c r="WT105" i="11"/>
  <c r="WS105" i="11"/>
  <c r="WQ105" i="11"/>
  <c r="WP105" i="11"/>
  <c r="WO105" i="11"/>
  <c r="WN105" i="11"/>
  <c r="WM105" i="11"/>
  <c r="WL105" i="11"/>
  <c r="VF105" i="11"/>
  <c r="VE105" i="11"/>
  <c r="VD105" i="11"/>
  <c r="VC105" i="11"/>
  <c r="UE105" i="11"/>
  <c r="UH105" i="11" s="1"/>
  <c r="UD105" i="11"/>
  <c r="UG105" i="11" s="1"/>
  <c r="UC105" i="11"/>
  <c r="UF105" i="11" s="1"/>
  <c r="TO105" i="11"/>
  <c r="TE105" i="11"/>
  <c r="SS105" i="11"/>
  <c r="F545" i="11" s="1"/>
  <c r="SI105" i="11"/>
  <c r="SJ105" i="11" s="1"/>
  <c r="SK105" i="11" s="1"/>
  <c r="SF105" i="11"/>
  <c r="SG105" i="11" s="1"/>
  <c r="SH105" i="11" s="1"/>
  <c r="SC105" i="11"/>
  <c r="SP105" i="11" s="1"/>
  <c r="RZ105" i="11"/>
  <c r="QY105" i="11"/>
  <c r="QU105" i="11" s="1"/>
  <c r="PI105" i="11"/>
  <c r="PH105" i="11"/>
  <c r="PG105" i="11"/>
  <c r="PF105" i="11"/>
  <c r="PE105" i="11"/>
  <c r="PD105" i="11"/>
  <c r="PC105" i="11"/>
  <c r="PA105" i="11"/>
  <c r="OP105" i="11"/>
  <c r="OQ105" i="11" s="1"/>
  <c r="OR105" i="11" s="1"/>
  <c r="OK105" i="11"/>
  <c r="OJ105" i="11"/>
  <c r="OI105" i="11"/>
  <c r="OH105" i="11"/>
  <c r="OG105" i="11"/>
  <c r="OF105" i="11"/>
  <c r="OE105" i="11"/>
  <c r="IU105" i="11"/>
  <c r="IZ105" i="11" s="1"/>
  <c r="IT105" i="11"/>
  <c r="IJ105" i="11"/>
  <c r="IG105" i="11"/>
  <c r="IH105" i="11" s="1"/>
  <c r="II105" i="11" s="1"/>
  <c r="IB105" i="11"/>
  <c r="IA105" i="11"/>
  <c r="GS105" i="11"/>
  <c r="ED105" i="11"/>
  <c r="EC105" i="11"/>
  <c r="EB105" i="11"/>
  <c r="EA105" i="11"/>
  <c r="DZ105" i="11"/>
  <c r="CG105" i="11"/>
  <c r="CE105" i="11"/>
  <c r="CC105" i="11"/>
  <c r="BY105" i="11"/>
  <c r="AEA105" i="11" s="1"/>
  <c r="BX105" i="11"/>
  <c r="BF105" i="11" s="1"/>
  <c r="I106" i="9" s="1"/>
  <c r="BW105" i="11"/>
  <c r="DX105" i="11" s="1"/>
  <c r="BA105" i="11"/>
  <c r="D106" i="9" s="1"/>
  <c r="AW105" i="11"/>
  <c r="AV105" i="11"/>
  <c r="AU105" i="11"/>
  <c r="AT105" i="11"/>
  <c r="AS105" i="11"/>
  <c r="V105" i="11"/>
  <c r="BU105" i="11" s="1"/>
  <c r="T105" i="11"/>
  <c r="JD105" i="11" s="1"/>
  <c r="AQP104" i="11"/>
  <c r="AQQ104" i="11" s="1"/>
  <c r="AQO104" i="11"/>
  <c r="AQN104" i="11"/>
  <c r="AQL104" i="11"/>
  <c r="AQM104" i="11" s="1"/>
  <c r="AJM104" i="11"/>
  <c r="AJL104" i="11"/>
  <c r="AHM104" i="11"/>
  <c r="AHL104" i="11"/>
  <c r="AHH104" i="11"/>
  <c r="AHD104" i="11"/>
  <c r="AHC104" i="11"/>
  <c r="AHB104" i="11"/>
  <c r="AHI104" i="11" s="1"/>
  <c r="AHA104" i="11"/>
  <c r="AGY104" i="11"/>
  <c r="AHE104" i="11" s="1"/>
  <c r="AGX104" i="11"/>
  <c r="AGW104" i="11"/>
  <c r="AGR104" i="11"/>
  <c r="AGN104" i="11"/>
  <c r="AGI104" i="11"/>
  <c r="AGH104" i="11"/>
  <c r="AGO104" i="11" s="1"/>
  <c r="AGS104" i="11" s="1"/>
  <c r="AGG104" i="11"/>
  <c r="AGE104" i="11"/>
  <c r="AGD104" i="11"/>
  <c r="AGC104" i="11"/>
  <c r="AFG104" i="11"/>
  <c r="YB104" i="11" s="1"/>
  <c r="YD104" i="11" s="1"/>
  <c r="AFD104" i="11"/>
  <c r="XU104" i="11" s="1"/>
  <c r="XW104" i="11" s="1"/>
  <c r="AFB104" i="11"/>
  <c r="AFA104" i="11"/>
  <c r="AEZ104" i="11"/>
  <c r="AEY104" i="11"/>
  <c r="AEX104" i="11"/>
  <c r="AEW104" i="11"/>
  <c r="AEV104" i="11"/>
  <c r="AEU104" i="11"/>
  <c r="AET104" i="11"/>
  <c r="AES104" i="11"/>
  <c r="AER104" i="11"/>
  <c r="AEQ104" i="11"/>
  <c r="AEP104" i="11"/>
  <c r="AEO104" i="11"/>
  <c r="AEN104" i="11"/>
  <c r="AEM104" i="11"/>
  <c r="AEL104" i="11"/>
  <c r="AEK104" i="11"/>
  <c r="AEJ104" i="11"/>
  <c r="BL104" i="11" s="1"/>
  <c r="O105" i="9" s="1"/>
  <c r="AEI104" i="11"/>
  <c r="BK104" i="11" s="1"/>
  <c r="N105" i="9" s="1"/>
  <c r="AEH104" i="11"/>
  <c r="BJ104" i="11" s="1"/>
  <c r="M105" i="9" s="1"/>
  <c r="AEG104" i="11"/>
  <c r="AEF104" i="11"/>
  <c r="AEE104" i="11"/>
  <c r="ADI104" i="11"/>
  <c r="ADH104" i="11"/>
  <c r="ADG104" i="11"/>
  <c r="ADF104" i="11"/>
  <c r="ADE104" i="11"/>
  <c r="ADD104" i="11"/>
  <c r="ADB104" i="11"/>
  <c r="ADA104" i="11"/>
  <c r="ACZ104" i="11"/>
  <c r="ACY104" i="11"/>
  <c r="ACX104" i="11"/>
  <c r="ACW104" i="11"/>
  <c r="ACV104" i="11"/>
  <c r="ACM104" i="11"/>
  <c r="ACL104" i="11"/>
  <c r="ACK104" i="11"/>
  <c r="ACJ104" i="11"/>
  <c r="ACI104" i="11"/>
  <c r="ACH104" i="11"/>
  <c r="ACG104" i="11"/>
  <c r="ACF104" i="11"/>
  <c r="ACE104" i="11"/>
  <c r="ZA104" i="11"/>
  <c r="YZ104" i="11"/>
  <c r="YX104" i="11"/>
  <c r="YL104" i="11"/>
  <c r="YK104" i="11"/>
  <c r="YI104" i="11"/>
  <c r="YF104" i="11"/>
  <c r="ZB104" i="11" s="1"/>
  <c r="XY104" i="11"/>
  <c r="YM104" i="11" s="1"/>
  <c r="WX104" i="11"/>
  <c r="WW104" i="11"/>
  <c r="WV104" i="11"/>
  <c r="WU104" i="11"/>
  <c r="WT104" i="11"/>
  <c r="WS104" i="11"/>
  <c r="WQ104" i="11"/>
  <c r="WP104" i="11"/>
  <c r="WO104" i="11"/>
  <c r="WN104" i="11"/>
  <c r="WM104" i="11"/>
  <c r="WL104" i="11"/>
  <c r="VF104" i="11"/>
  <c r="VE104" i="11"/>
  <c r="VD104" i="11"/>
  <c r="VC104" i="11"/>
  <c r="UE104" i="11"/>
  <c r="UH104" i="11" s="1"/>
  <c r="UD104" i="11"/>
  <c r="UG104" i="11" s="1"/>
  <c r="UC104" i="11"/>
  <c r="UF104" i="11" s="1"/>
  <c r="TO104" i="11"/>
  <c r="TP104" i="11" s="1"/>
  <c r="TE104" i="11"/>
  <c r="TF104" i="11" s="1"/>
  <c r="SS104" i="11"/>
  <c r="F544" i="11" s="1"/>
  <c r="SI104" i="11"/>
  <c r="SF104" i="11"/>
  <c r="SG104" i="11" s="1"/>
  <c r="SH104" i="11" s="1"/>
  <c r="SC104" i="11"/>
  <c r="SP104" i="11" s="1"/>
  <c r="SQ104" i="11" s="1"/>
  <c r="RZ104" i="11"/>
  <c r="SA104" i="11" s="1"/>
  <c r="QY104" i="11"/>
  <c r="QU104" i="11" s="1"/>
  <c r="PI104" i="11"/>
  <c r="PH104" i="11"/>
  <c r="PG104" i="11"/>
  <c r="PF104" i="11"/>
  <c r="PE104" i="11"/>
  <c r="PD104" i="11"/>
  <c r="PC104" i="11"/>
  <c r="PA104" i="11"/>
  <c r="OP104" i="11"/>
  <c r="OQ104" i="11" s="1"/>
  <c r="OR104" i="11" s="1"/>
  <c r="OK104" i="11"/>
  <c r="OJ104" i="11"/>
  <c r="OI104" i="11"/>
  <c r="OH104" i="11"/>
  <c r="OG104" i="11"/>
  <c r="OF104" i="11"/>
  <c r="OE104" i="11"/>
  <c r="ID104" i="11" s="1"/>
  <c r="IE104" i="11" s="1"/>
  <c r="IU104" i="11"/>
  <c r="JA104" i="11" s="1"/>
  <c r="IT104" i="11"/>
  <c r="IJ104" i="11"/>
  <c r="IG104" i="11"/>
  <c r="IH104" i="11" s="1"/>
  <c r="IB104" i="11"/>
  <c r="IA104" i="11"/>
  <c r="GS104" i="11"/>
  <c r="ED104" i="11"/>
  <c r="EC104" i="11"/>
  <c r="EB104" i="11"/>
  <c r="EA104" i="11"/>
  <c r="DZ104" i="11"/>
  <c r="CG104" i="11"/>
  <c r="CE104" i="11"/>
  <c r="CC104" i="11"/>
  <c r="BY104" i="11"/>
  <c r="AEA104" i="11" s="1"/>
  <c r="BX104" i="11"/>
  <c r="BW104" i="11"/>
  <c r="BA104" i="11"/>
  <c r="D105" i="9" s="1"/>
  <c r="AW104" i="11"/>
  <c r="AV104" i="11"/>
  <c r="AU104" i="11"/>
  <c r="AT104" i="11"/>
  <c r="AS104" i="11"/>
  <c r="V104" i="11"/>
  <c r="BU104" i="11" s="1"/>
  <c r="T104" i="11"/>
  <c r="JD104" i="11" s="1"/>
  <c r="AQP103" i="11"/>
  <c r="AQQ103" i="11" s="1"/>
  <c r="AQO103" i="11"/>
  <c r="AQN103" i="11"/>
  <c r="AQL103" i="11"/>
  <c r="AQM103" i="11" s="1"/>
  <c r="AJM103" i="11"/>
  <c r="AJL103" i="11"/>
  <c r="AHM103" i="11"/>
  <c r="AHL103" i="11"/>
  <c r="AHH103" i="11"/>
  <c r="AHD103" i="11"/>
  <c r="AHC103" i="11"/>
  <c r="AHB103" i="11"/>
  <c r="AHI103" i="11" s="1"/>
  <c r="AHA103" i="11"/>
  <c r="AGY103" i="11"/>
  <c r="AHJ103" i="11" s="1"/>
  <c r="AGX103" i="11"/>
  <c r="AGW103" i="11"/>
  <c r="AGR103" i="11"/>
  <c r="AGN103" i="11"/>
  <c r="AGI103" i="11"/>
  <c r="AGH103" i="11"/>
  <c r="AGO103" i="11" s="1"/>
  <c r="AGS103" i="11" s="1"/>
  <c r="AGG103" i="11"/>
  <c r="AGE103" i="11"/>
  <c r="AGD103" i="11"/>
  <c r="AGC103" i="11"/>
  <c r="AFG103" i="11"/>
  <c r="YB103" i="11" s="1"/>
  <c r="YD103" i="11" s="1"/>
  <c r="AFD103" i="11"/>
  <c r="XU103" i="11" s="1"/>
  <c r="XW103" i="11" s="1"/>
  <c r="AFB103" i="11"/>
  <c r="AFA103" i="11"/>
  <c r="AEZ103" i="11"/>
  <c r="AEY103" i="11"/>
  <c r="AEX103" i="11"/>
  <c r="AEW103" i="11"/>
  <c r="AEV103" i="11"/>
  <c r="AEU103" i="11"/>
  <c r="AET103" i="11"/>
  <c r="AES103" i="11"/>
  <c r="AER103" i="11"/>
  <c r="AEQ103" i="11"/>
  <c r="AEP103" i="11"/>
  <c r="AEO103" i="11"/>
  <c r="AEN103" i="11"/>
  <c r="AEM103" i="11"/>
  <c r="AEL103" i="11"/>
  <c r="AEK103" i="11"/>
  <c r="AEJ103" i="11"/>
  <c r="BL103" i="11" s="1"/>
  <c r="O104" i="9" s="1"/>
  <c r="AEI103" i="11"/>
  <c r="BK103" i="11" s="1"/>
  <c r="N104" i="9" s="1"/>
  <c r="AEH103" i="11"/>
  <c r="BJ103" i="11" s="1"/>
  <c r="M104" i="9" s="1"/>
  <c r="AEG103" i="11"/>
  <c r="AEF103" i="11"/>
  <c r="AEE103" i="11"/>
  <c r="ADI103" i="11"/>
  <c r="ADH103" i="11"/>
  <c r="ADG103" i="11"/>
  <c r="ADF103" i="11"/>
  <c r="ADE103" i="11"/>
  <c r="ADD103" i="11"/>
  <c r="ADB103" i="11"/>
  <c r="ADA103" i="11"/>
  <c r="ACZ103" i="11"/>
  <c r="ACY103" i="11"/>
  <c r="ACX103" i="11"/>
  <c r="ACW103" i="11"/>
  <c r="ACV103" i="11"/>
  <c r="ACM103" i="11"/>
  <c r="ACL103" i="11"/>
  <c r="ACK103" i="11"/>
  <c r="ACJ103" i="11"/>
  <c r="ACI103" i="11"/>
  <c r="ACH103" i="11"/>
  <c r="ACG103" i="11"/>
  <c r="ACF103" i="11"/>
  <c r="ACE103" i="11"/>
  <c r="ZA103" i="11"/>
  <c r="YZ103" i="11"/>
  <c r="YX103" i="11"/>
  <c r="YL103" i="11"/>
  <c r="YK103" i="11"/>
  <c r="YI103" i="11"/>
  <c r="YF103" i="11"/>
  <c r="ZB103" i="11" s="1"/>
  <c r="XY103" i="11"/>
  <c r="YM103" i="11" s="1"/>
  <c r="WX103" i="11"/>
  <c r="WW103" i="11"/>
  <c r="WV103" i="11"/>
  <c r="WU103" i="11"/>
  <c r="WT103" i="11"/>
  <c r="WS103" i="11"/>
  <c r="WQ103" i="11"/>
  <c r="WP103" i="11"/>
  <c r="WO103" i="11"/>
  <c r="WN103" i="11"/>
  <c r="WM103" i="11"/>
  <c r="WL103" i="11"/>
  <c r="VF103" i="11"/>
  <c r="VE103" i="11"/>
  <c r="VD103" i="11"/>
  <c r="VC103" i="11"/>
  <c r="UE103" i="11"/>
  <c r="UH103" i="11" s="1"/>
  <c r="UD103" i="11"/>
  <c r="UG103" i="11" s="1"/>
  <c r="UC103" i="11"/>
  <c r="UF103" i="11" s="1"/>
  <c r="TO103" i="11"/>
  <c r="TP103" i="11" s="1"/>
  <c r="TE103" i="11"/>
  <c r="SS103" i="11"/>
  <c r="F543" i="11" s="1"/>
  <c r="SI103" i="11"/>
  <c r="SF103" i="11"/>
  <c r="SG103" i="11" s="1"/>
  <c r="SC103" i="11"/>
  <c r="SP103" i="11" s="1"/>
  <c r="SQ103" i="11" s="1"/>
  <c r="RZ103" i="11"/>
  <c r="SA103" i="11" s="1"/>
  <c r="QY103" i="11"/>
  <c r="QU103" i="11" s="1"/>
  <c r="PI103" i="11"/>
  <c r="PH103" i="11"/>
  <c r="PG103" i="11"/>
  <c r="PF103" i="11"/>
  <c r="PE103" i="11"/>
  <c r="PD103" i="11"/>
  <c r="PC103" i="11"/>
  <c r="PA103" i="11"/>
  <c r="OP103" i="11"/>
  <c r="OQ103" i="11" s="1"/>
  <c r="OR103" i="11" s="1"/>
  <c r="OK103" i="11"/>
  <c r="OJ103" i="11"/>
  <c r="OI103" i="11"/>
  <c r="OH103" i="11"/>
  <c r="OG103" i="11"/>
  <c r="OF103" i="11"/>
  <c r="OE103" i="11"/>
  <c r="ID103" i="11" s="1"/>
  <c r="IE103" i="11" s="1"/>
  <c r="IU103" i="11"/>
  <c r="IX103" i="11" s="1"/>
  <c r="IY103" i="11" s="1"/>
  <c r="IT103" i="11"/>
  <c r="IJ103" i="11"/>
  <c r="IG103" i="11"/>
  <c r="IH103" i="11" s="1"/>
  <c r="IB103" i="11"/>
  <c r="IA103" i="11"/>
  <c r="GS103" i="11"/>
  <c r="ED103" i="11"/>
  <c r="EC103" i="11"/>
  <c r="EB103" i="11"/>
  <c r="EA103" i="11"/>
  <c r="DZ103" i="11"/>
  <c r="CG103" i="11"/>
  <c r="CE103" i="11"/>
  <c r="CC103" i="11"/>
  <c r="BY103" i="11"/>
  <c r="AEA103" i="11" s="1"/>
  <c r="BX103" i="11"/>
  <c r="QF103" i="11" s="1"/>
  <c r="BW103" i="11"/>
  <c r="DX103" i="11" s="1"/>
  <c r="BA103" i="11"/>
  <c r="D104" i="9" s="1"/>
  <c r="AW103" i="11"/>
  <c r="AV103" i="11"/>
  <c r="AU103" i="11"/>
  <c r="AT103" i="11"/>
  <c r="AS103" i="11"/>
  <c r="V103" i="11"/>
  <c r="BU103" i="11" s="1"/>
  <c r="T103" i="11"/>
  <c r="JD103" i="11" s="1"/>
  <c r="AQP102" i="11"/>
  <c r="AQQ102" i="11" s="1"/>
  <c r="AQO102" i="11"/>
  <c r="AQN102" i="11"/>
  <c r="AQL102" i="11"/>
  <c r="AQM102" i="11" s="1"/>
  <c r="AJM102" i="11"/>
  <c r="AJL102" i="11"/>
  <c r="AHM102" i="11"/>
  <c r="AHL102" i="11"/>
  <c r="AHH102" i="11"/>
  <c r="AHD102" i="11"/>
  <c r="AHC102" i="11"/>
  <c r="AHB102" i="11"/>
  <c r="AHI102" i="11" s="1"/>
  <c r="AHA102" i="11"/>
  <c r="AGY102" i="11"/>
  <c r="AGX102" i="11"/>
  <c r="AGW102" i="11"/>
  <c r="AGR102" i="11"/>
  <c r="AGN102" i="11"/>
  <c r="AGI102" i="11"/>
  <c r="AGH102" i="11"/>
  <c r="AGG102" i="11"/>
  <c r="AGE102" i="11"/>
  <c r="AGF102" i="11" s="1"/>
  <c r="AGD102" i="11"/>
  <c r="AGC102" i="11"/>
  <c r="AFG102" i="11"/>
  <c r="YB102" i="11" s="1"/>
  <c r="YD102" i="11" s="1"/>
  <c r="AFD102" i="11"/>
  <c r="XU102" i="11" s="1"/>
  <c r="XW102" i="11" s="1"/>
  <c r="AFB102" i="11"/>
  <c r="AFA102" i="11"/>
  <c r="AEZ102" i="11"/>
  <c r="AEY102" i="11"/>
  <c r="AEX102" i="11"/>
  <c r="AEW102" i="11"/>
  <c r="AEV102" i="11"/>
  <c r="AEU102" i="11"/>
  <c r="AET102" i="11"/>
  <c r="AES102" i="11"/>
  <c r="AER102" i="11"/>
  <c r="AEQ102" i="11"/>
  <c r="AEP102" i="11"/>
  <c r="AEO102" i="11"/>
  <c r="AEN102" i="11"/>
  <c r="AEM102" i="11"/>
  <c r="AEL102" i="11"/>
  <c r="AEK102" i="11"/>
  <c r="AEJ102" i="11"/>
  <c r="BL102" i="11" s="1"/>
  <c r="O103" i="9" s="1"/>
  <c r="AEI102" i="11"/>
  <c r="BK102" i="11" s="1"/>
  <c r="N103" i="9" s="1"/>
  <c r="AEH102" i="11"/>
  <c r="BJ102" i="11" s="1"/>
  <c r="M103" i="9" s="1"/>
  <c r="AEG102" i="11"/>
  <c r="AEF102" i="11"/>
  <c r="AEE102" i="11"/>
  <c r="ADI102" i="11"/>
  <c r="ADH102" i="11"/>
  <c r="ADG102" i="11"/>
  <c r="ADF102" i="11"/>
  <c r="ADE102" i="11"/>
  <c r="ADD102" i="11"/>
  <c r="ADB102" i="11"/>
  <c r="ADA102" i="11"/>
  <c r="ACZ102" i="11"/>
  <c r="ACY102" i="11"/>
  <c r="ACX102" i="11"/>
  <c r="ACW102" i="11"/>
  <c r="ACV102" i="11"/>
  <c r="ACM102" i="11"/>
  <c r="ACL102" i="11"/>
  <c r="ACK102" i="11"/>
  <c r="ACJ102" i="11"/>
  <c r="ACI102" i="11"/>
  <c r="ACH102" i="11"/>
  <c r="ACG102" i="11"/>
  <c r="ACF102" i="11"/>
  <c r="ACE102" i="11"/>
  <c r="ZA102" i="11"/>
  <c r="YZ102" i="11"/>
  <c r="YX102" i="11"/>
  <c r="YL102" i="11"/>
  <c r="YK102" i="11"/>
  <c r="YI102" i="11"/>
  <c r="YF102" i="11"/>
  <c r="ZB102" i="11" s="1"/>
  <c r="XY102" i="11"/>
  <c r="YM102" i="11" s="1"/>
  <c r="WX102" i="11"/>
  <c r="WW102" i="11"/>
  <c r="WV102" i="11"/>
  <c r="WU102" i="11"/>
  <c r="WT102" i="11"/>
  <c r="WS102" i="11"/>
  <c r="WQ102" i="11"/>
  <c r="WP102" i="11"/>
  <c r="WO102" i="11"/>
  <c r="WN102" i="11"/>
  <c r="WM102" i="11"/>
  <c r="WL102" i="11"/>
  <c r="VF102" i="11"/>
  <c r="VE102" i="11"/>
  <c r="VD102" i="11"/>
  <c r="VC102" i="11"/>
  <c r="UE102" i="11"/>
  <c r="UH102" i="11" s="1"/>
  <c r="UD102" i="11"/>
  <c r="UG102" i="11" s="1"/>
  <c r="UC102" i="11"/>
  <c r="UF102" i="11" s="1"/>
  <c r="TO102" i="11"/>
  <c r="TE102" i="11"/>
  <c r="SS102" i="11"/>
  <c r="F542" i="11" s="1"/>
  <c r="SI102" i="11"/>
  <c r="SJ102" i="11" s="1"/>
  <c r="SF102" i="11"/>
  <c r="SG102" i="11" s="1"/>
  <c r="SH102" i="11" s="1"/>
  <c r="SC102" i="11"/>
  <c r="RZ102" i="11"/>
  <c r="QY102" i="11"/>
  <c r="QU102" i="11" s="1"/>
  <c r="PI102" i="11"/>
  <c r="PH102" i="11"/>
  <c r="PG102" i="11"/>
  <c r="PF102" i="11"/>
  <c r="PE102" i="11"/>
  <c r="PD102" i="11"/>
  <c r="PC102" i="11"/>
  <c r="PA102" i="11"/>
  <c r="OP102" i="11"/>
  <c r="OQ102" i="11" s="1"/>
  <c r="OK102" i="11"/>
  <c r="OJ102" i="11"/>
  <c r="OI102" i="11"/>
  <c r="OH102" i="11"/>
  <c r="OG102" i="11"/>
  <c r="OF102" i="11"/>
  <c r="OE102" i="11"/>
  <c r="IU102" i="11"/>
  <c r="IW102" i="11" s="1"/>
  <c r="IT102" i="11"/>
  <c r="IJ102" i="11"/>
  <c r="IG102" i="11"/>
  <c r="IB102" i="11"/>
  <c r="IA102" i="11"/>
  <c r="GS102" i="11"/>
  <c r="ED102" i="11"/>
  <c r="EC102" i="11"/>
  <c r="EB102" i="11"/>
  <c r="EA102" i="11"/>
  <c r="DZ102" i="11"/>
  <c r="CG102" i="11"/>
  <c r="CE102" i="11"/>
  <c r="CC102" i="11"/>
  <c r="BY102" i="11"/>
  <c r="AEA102" i="11" s="1"/>
  <c r="BX102" i="11"/>
  <c r="BW102" i="11"/>
  <c r="ADO102" i="11" s="1"/>
  <c r="BA102" i="11"/>
  <c r="D103" i="9" s="1"/>
  <c r="AW102" i="11"/>
  <c r="AV102" i="11"/>
  <c r="AU102" i="11"/>
  <c r="AT102" i="11"/>
  <c r="AS102" i="11"/>
  <c r="V102" i="11"/>
  <c r="BU102" i="11" s="1"/>
  <c r="CM102" i="11" s="1"/>
  <c r="T102" i="11"/>
  <c r="JD102" i="11" s="1"/>
  <c r="AQP101" i="11"/>
  <c r="AQQ101" i="11" s="1"/>
  <c r="AQO101" i="11"/>
  <c r="AQN101" i="11"/>
  <c r="AQL101" i="11"/>
  <c r="AQM101" i="11" s="1"/>
  <c r="AJM101" i="11"/>
  <c r="AJL101" i="11"/>
  <c r="AHM101" i="11"/>
  <c r="AHL101" i="11"/>
  <c r="AHH101" i="11"/>
  <c r="AHD101" i="11"/>
  <c r="AHC101" i="11"/>
  <c r="AHB101" i="11"/>
  <c r="AHI101" i="11" s="1"/>
  <c r="AHA101" i="11"/>
  <c r="AGY101" i="11"/>
  <c r="AGX101" i="11"/>
  <c r="AGW101" i="11"/>
  <c r="AGR101" i="11"/>
  <c r="AGN101" i="11"/>
  <c r="AGI101" i="11"/>
  <c r="AGH101" i="11"/>
  <c r="AGG101" i="11"/>
  <c r="AGE101" i="11"/>
  <c r="AGD101" i="11"/>
  <c r="AGC101" i="11"/>
  <c r="AFG101" i="11"/>
  <c r="YB101" i="11" s="1"/>
  <c r="YD101" i="11" s="1"/>
  <c r="AFD101" i="11"/>
  <c r="XU101" i="11" s="1"/>
  <c r="XW101" i="11" s="1"/>
  <c r="AFB101" i="11"/>
  <c r="AFA101" i="11"/>
  <c r="AEZ101" i="11"/>
  <c r="AEY101" i="11"/>
  <c r="AEX101" i="11"/>
  <c r="AEW101" i="11"/>
  <c r="AEV101" i="11"/>
  <c r="AEU101" i="11"/>
  <c r="AET101" i="11"/>
  <c r="AES101" i="11"/>
  <c r="AER101" i="11"/>
  <c r="AEQ101" i="11"/>
  <c r="AEP101" i="11"/>
  <c r="AEO101" i="11"/>
  <c r="AEN101" i="11"/>
  <c r="AEM101" i="11"/>
  <c r="AEL101" i="11"/>
  <c r="AEK101" i="11"/>
  <c r="AEJ101" i="11"/>
  <c r="BL101" i="11" s="1"/>
  <c r="O102" i="9" s="1"/>
  <c r="AEI101" i="11"/>
  <c r="BK101" i="11" s="1"/>
  <c r="N102" i="9" s="1"/>
  <c r="AEH101" i="11"/>
  <c r="BJ101" i="11" s="1"/>
  <c r="M102" i="9" s="1"/>
  <c r="AEG101" i="11"/>
  <c r="AEF101" i="11"/>
  <c r="AEE101" i="11"/>
  <c r="ADI101" i="11"/>
  <c r="ADH101" i="11"/>
  <c r="ADG101" i="11"/>
  <c r="ADF101" i="11"/>
  <c r="ADE101" i="11"/>
  <c r="ADD101" i="11"/>
  <c r="ADB101" i="11"/>
  <c r="ADA101" i="11"/>
  <c r="ACZ101" i="11"/>
  <c r="ACY101" i="11"/>
  <c r="ACX101" i="11"/>
  <c r="ACW101" i="11"/>
  <c r="ACV101" i="11"/>
  <c r="ACM101" i="11"/>
  <c r="ACL101" i="11"/>
  <c r="ACK101" i="11"/>
  <c r="ACJ101" i="11"/>
  <c r="ACI101" i="11"/>
  <c r="ACH101" i="11"/>
  <c r="ACG101" i="11"/>
  <c r="ACF101" i="11"/>
  <c r="ACE101" i="11"/>
  <c r="ZA101" i="11"/>
  <c r="YZ101" i="11"/>
  <c r="YX101" i="11"/>
  <c r="YL101" i="11"/>
  <c r="YK101" i="11"/>
  <c r="YI101" i="11"/>
  <c r="YF101" i="11"/>
  <c r="ZB101" i="11" s="1"/>
  <c r="XY101" i="11"/>
  <c r="YM101" i="11" s="1"/>
  <c r="WX101" i="11"/>
  <c r="WW101" i="11"/>
  <c r="WV101" i="11"/>
  <c r="WU101" i="11"/>
  <c r="WT101" i="11"/>
  <c r="WS101" i="11"/>
  <c r="WQ101" i="11"/>
  <c r="WP101" i="11"/>
  <c r="WO101" i="11"/>
  <c r="WN101" i="11"/>
  <c r="WM101" i="11"/>
  <c r="WL101" i="11"/>
  <c r="VF101" i="11"/>
  <c r="VE101" i="11"/>
  <c r="VD101" i="11"/>
  <c r="VC101" i="11"/>
  <c r="UE101" i="11"/>
  <c r="UH101" i="11" s="1"/>
  <c r="UD101" i="11"/>
  <c r="UG101" i="11" s="1"/>
  <c r="UC101" i="11"/>
  <c r="UF101" i="11" s="1"/>
  <c r="TO101" i="11"/>
  <c r="TP101" i="11" s="1"/>
  <c r="TE101" i="11"/>
  <c r="TK101" i="11" s="1"/>
  <c r="SS101" i="11"/>
  <c r="F541" i="11" s="1"/>
  <c r="SI101" i="11"/>
  <c r="SJ101" i="11" s="1"/>
  <c r="SK101" i="11" s="1"/>
  <c r="SF101" i="11"/>
  <c r="SC101" i="11"/>
  <c r="RZ101" i="11"/>
  <c r="QY101" i="11"/>
  <c r="QU101" i="11" s="1"/>
  <c r="PI101" i="11"/>
  <c r="PH101" i="11"/>
  <c r="PG101" i="11"/>
  <c r="PF101" i="11"/>
  <c r="PE101" i="11"/>
  <c r="PD101" i="11"/>
  <c r="PC101" i="11"/>
  <c r="PA101" i="11"/>
  <c r="OP101" i="11"/>
  <c r="OK101" i="11"/>
  <c r="OJ101" i="11"/>
  <c r="OI101" i="11"/>
  <c r="OH101" i="11"/>
  <c r="OG101" i="11"/>
  <c r="OF101" i="11"/>
  <c r="OE101" i="11"/>
  <c r="IU101" i="11"/>
  <c r="IT101" i="11"/>
  <c r="IJ101" i="11"/>
  <c r="IG101" i="11"/>
  <c r="IH101" i="11" s="1"/>
  <c r="II101" i="11" s="1"/>
  <c r="IB101" i="11"/>
  <c r="IA101" i="11"/>
  <c r="GS101" i="11"/>
  <c r="ED101" i="11"/>
  <c r="EC101" i="11"/>
  <c r="EB101" i="11"/>
  <c r="EA101" i="11"/>
  <c r="DZ101" i="11"/>
  <c r="CG101" i="11"/>
  <c r="CE101" i="11"/>
  <c r="CC101" i="11"/>
  <c r="BY101" i="11"/>
  <c r="AEA101" i="11" s="1"/>
  <c r="AEB101" i="11" s="1"/>
  <c r="BX101" i="11"/>
  <c r="DI101" i="11" s="1"/>
  <c r="BW101" i="11"/>
  <c r="ADO101" i="11" s="1"/>
  <c r="BA101" i="11"/>
  <c r="D102" i="9" s="1"/>
  <c r="AW101" i="11"/>
  <c r="AV101" i="11"/>
  <c r="AU101" i="11"/>
  <c r="AT101" i="11"/>
  <c r="AS101" i="11"/>
  <c r="V101" i="11"/>
  <c r="BU101" i="11" s="1"/>
  <c r="T101" i="11"/>
  <c r="AQP100" i="11"/>
  <c r="AQQ100" i="11" s="1"/>
  <c r="AQO100" i="11"/>
  <c r="AQN100" i="11"/>
  <c r="AQL100" i="11"/>
  <c r="AQM100" i="11" s="1"/>
  <c r="AJM100" i="11"/>
  <c r="AJL100" i="11"/>
  <c r="AHM100" i="11"/>
  <c r="AHL100" i="11"/>
  <c r="AHH100" i="11"/>
  <c r="AHD100" i="11"/>
  <c r="AHC100" i="11"/>
  <c r="AHB100" i="11"/>
  <c r="AHI100" i="11" s="1"/>
  <c r="AHA100" i="11"/>
  <c r="AGY100" i="11"/>
  <c r="AGX100" i="11"/>
  <c r="AGW100" i="11"/>
  <c r="AGR100" i="11"/>
  <c r="AGN100" i="11"/>
  <c r="AGI100" i="11"/>
  <c r="AGH100" i="11"/>
  <c r="AGJ100" i="11" s="1"/>
  <c r="AGG100" i="11"/>
  <c r="AGE100" i="11"/>
  <c r="AGP100" i="11" s="1"/>
  <c r="AGU100" i="11" s="1"/>
  <c r="AGD100" i="11"/>
  <c r="AGC100" i="11"/>
  <c r="AFG100" i="11"/>
  <c r="YB100" i="11" s="1"/>
  <c r="YD100" i="11" s="1"/>
  <c r="AFD100" i="11"/>
  <c r="XU100" i="11" s="1"/>
  <c r="XW100" i="11" s="1"/>
  <c r="AFB100" i="11"/>
  <c r="AFA100" i="11"/>
  <c r="AEZ100" i="11"/>
  <c r="AEY100" i="11"/>
  <c r="AEX100" i="11"/>
  <c r="AEW100" i="11"/>
  <c r="AEV100" i="11"/>
  <c r="AEU100" i="11"/>
  <c r="AET100" i="11"/>
  <c r="AES100" i="11"/>
  <c r="AER100" i="11"/>
  <c r="AEQ100" i="11"/>
  <c r="AEP100" i="11"/>
  <c r="AEO100" i="11"/>
  <c r="AEN100" i="11"/>
  <c r="AEM100" i="11"/>
  <c r="AEL100" i="11"/>
  <c r="AEK100" i="11"/>
  <c r="AEJ100" i="11"/>
  <c r="BL100" i="11" s="1"/>
  <c r="O101" i="9" s="1"/>
  <c r="AEI100" i="11"/>
  <c r="BK100" i="11" s="1"/>
  <c r="N101" i="9" s="1"/>
  <c r="AEH100" i="11"/>
  <c r="BJ100" i="11" s="1"/>
  <c r="M101" i="9" s="1"/>
  <c r="AEG100" i="11"/>
  <c r="AEF100" i="11"/>
  <c r="AEE100" i="11"/>
  <c r="ADI100" i="11"/>
  <c r="ADH100" i="11"/>
  <c r="ADG100" i="11"/>
  <c r="ADF100" i="11"/>
  <c r="ADE100" i="11"/>
  <c r="ADD100" i="11"/>
  <c r="ADB100" i="11"/>
  <c r="ADA100" i="11"/>
  <c r="ACZ100" i="11"/>
  <c r="ACY100" i="11"/>
  <c r="ACX100" i="11"/>
  <c r="ACW100" i="11"/>
  <c r="ACV100" i="11"/>
  <c r="ACM100" i="11"/>
  <c r="ACL100" i="11"/>
  <c r="ACK100" i="11"/>
  <c r="ACJ100" i="11"/>
  <c r="ACI100" i="11"/>
  <c r="ACH100" i="11"/>
  <c r="ACG100" i="11"/>
  <c r="ACF100" i="11"/>
  <c r="ACE100" i="11"/>
  <c r="ZA100" i="11"/>
  <c r="YZ100" i="11"/>
  <c r="YX100" i="11"/>
  <c r="YL100" i="11"/>
  <c r="YK100" i="11"/>
  <c r="YI100" i="11"/>
  <c r="YF100" i="11"/>
  <c r="ZB100" i="11" s="1"/>
  <c r="XY100" i="11"/>
  <c r="YM100" i="11" s="1"/>
  <c r="WX100" i="11"/>
  <c r="WW100" i="11"/>
  <c r="WV100" i="11"/>
  <c r="WU100" i="11"/>
  <c r="WT100" i="11"/>
  <c r="WS100" i="11"/>
  <c r="WQ100" i="11"/>
  <c r="WP100" i="11"/>
  <c r="WO100" i="11"/>
  <c r="WN100" i="11"/>
  <c r="WM100" i="11"/>
  <c r="WL100" i="11"/>
  <c r="VF100" i="11"/>
  <c r="VE100" i="11"/>
  <c r="VD100" i="11"/>
  <c r="VC100" i="11"/>
  <c r="UE100" i="11"/>
  <c r="UH100" i="11" s="1"/>
  <c r="UD100" i="11"/>
  <c r="UG100" i="11" s="1"/>
  <c r="UC100" i="11"/>
  <c r="UF100" i="11" s="1"/>
  <c r="TO100" i="11"/>
  <c r="TP100" i="11" s="1"/>
  <c r="TE100" i="11"/>
  <c r="TK100" i="11" s="1"/>
  <c r="SS100" i="11"/>
  <c r="F540" i="11" s="1"/>
  <c r="SI100" i="11"/>
  <c r="SJ100" i="11" s="1"/>
  <c r="SK100" i="11" s="1"/>
  <c r="SF100" i="11"/>
  <c r="SC100" i="11"/>
  <c r="RZ100" i="11"/>
  <c r="QY100" i="11"/>
  <c r="QU100" i="11" s="1"/>
  <c r="PI100" i="11"/>
  <c r="PH100" i="11"/>
  <c r="PG100" i="11"/>
  <c r="PF100" i="11"/>
  <c r="PE100" i="11"/>
  <c r="PD100" i="11"/>
  <c r="PC100" i="11"/>
  <c r="PA100" i="11"/>
  <c r="OP100" i="11"/>
  <c r="OK100" i="11"/>
  <c r="OJ100" i="11"/>
  <c r="OI100" i="11"/>
  <c r="OH100" i="11"/>
  <c r="OG100" i="11"/>
  <c r="OF100" i="11"/>
  <c r="OE100" i="11"/>
  <c r="IU100" i="11"/>
  <c r="IT100" i="11"/>
  <c r="IJ100" i="11"/>
  <c r="IG100" i="11"/>
  <c r="IH100" i="11" s="1"/>
  <c r="II100" i="11" s="1"/>
  <c r="IB100" i="11"/>
  <c r="IA100" i="11"/>
  <c r="GS100" i="11"/>
  <c r="ED100" i="11"/>
  <c r="EC100" i="11"/>
  <c r="EB100" i="11"/>
  <c r="EA100" i="11"/>
  <c r="DZ100" i="11"/>
  <c r="CG100" i="11"/>
  <c r="CE100" i="11"/>
  <c r="CC100" i="11"/>
  <c r="BY100" i="11"/>
  <c r="AEA100" i="11" s="1"/>
  <c r="BX100" i="11"/>
  <c r="PQ100" i="11" s="1"/>
  <c r="BW100" i="11"/>
  <c r="BA100" i="11"/>
  <c r="D101" i="9" s="1"/>
  <c r="AW100" i="11"/>
  <c r="AV100" i="11"/>
  <c r="AU100" i="11"/>
  <c r="AT100" i="11"/>
  <c r="AS100" i="11"/>
  <c r="V100" i="11"/>
  <c r="BU100" i="11" s="1"/>
  <c r="T100" i="11"/>
  <c r="AQP99" i="11"/>
  <c r="AQQ99" i="11" s="1"/>
  <c r="AQO99" i="11"/>
  <c r="AQN99" i="11"/>
  <c r="AQL99" i="11"/>
  <c r="AQM99" i="11" s="1"/>
  <c r="AJM99" i="11"/>
  <c r="AJL99" i="11"/>
  <c r="AHM99" i="11"/>
  <c r="AHL99" i="11"/>
  <c r="AHH99" i="11"/>
  <c r="AHD99" i="11"/>
  <c r="AHC99" i="11"/>
  <c r="AHB99" i="11"/>
  <c r="AHI99" i="11" s="1"/>
  <c r="AHA99" i="11"/>
  <c r="AGY99" i="11"/>
  <c r="AGX99" i="11"/>
  <c r="AGW99" i="11"/>
  <c r="AGR99" i="11"/>
  <c r="AGN99" i="11"/>
  <c r="AGI99" i="11"/>
  <c r="AGH99" i="11"/>
  <c r="AGO99" i="11" s="1"/>
  <c r="AGS99" i="11" s="1"/>
  <c r="AGG99" i="11"/>
  <c r="AGE99" i="11"/>
  <c r="AGP99" i="11" s="1"/>
  <c r="AGD99" i="11"/>
  <c r="AGC99" i="11"/>
  <c r="AFG99" i="11"/>
  <c r="YB99" i="11" s="1"/>
  <c r="YD99" i="11" s="1"/>
  <c r="AFD99" i="11"/>
  <c r="XU99" i="11" s="1"/>
  <c r="XW99" i="11" s="1"/>
  <c r="AFB99" i="11"/>
  <c r="AFA99" i="11"/>
  <c r="AEZ99" i="11"/>
  <c r="AEY99" i="11"/>
  <c r="AEX99" i="11"/>
  <c r="AEW99" i="11"/>
  <c r="AEV99" i="11"/>
  <c r="AEU99" i="11"/>
  <c r="AET99" i="11"/>
  <c r="AES99" i="11"/>
  <c r="AER99" i="11"/>
  <c r="AEQ99" i="11"/>
  <c r="AEP99" i="11"/>
  <c r="AEO99" i="11"/>
  <c r="AEN99" i="11"/>
  <c r="AEM99" i="11"/>
  <c r="AEL99" i="11"/>
  <c r="AEK99" i="11"/>
  <c r="AEJ99" i="11"/>
  <c r="BL99" i="11" s="1"/>
  <c r="O100" i="9" s="1"/>
  <c r="AEI99" i="11"/>
  <c r="BK99" i="11" s="1"/>
  <c r="N100" i="9" s="1"/>
  <c r="AEH99" i="11"/>
  <c r="BJ99" i="11" s="1"/>
  <c r="M100" i="9" s="1"/>
  <c r="AEG99" i="11"/>
  <c r="AEF99" i="11"/>
  <c r="AEE99" i="11"/>
  <c r="ADI99" i="11"/>
  <c r="ADH99" i="11"/>
  <c r="ADG99" i="11"/>
  <c r="ADF99" i="11"/>
  <c r="ADE99" i="11"/>
  <c r="ADD99" i="11"/>
  <c r="ADB99" i="11"/>
  <c r="ADA99" i="11"/>
  <c r="ACZ99" i="11"/>
  <c r="ACY99" i="11"/>
  <c r="ACX99" i="11"/>
  <c r="ACW99" i="11"/>
  <c r="ACV99" i="11"/>
  <c r="ACM99" i="11"/>
  <c r="ACL99" i="11"/>
  <c r="ACK99" i="11"/>
  <c r="ACJ99" i="11"/>
  <c r="ACI99" i="11"/>
  <c r="ACH99" i="11"/>
  <c r="ACG99" i="11"/>
  <c r="ACF99" i="11"/>
  <c r="ACE99" i="11"/>
  <c r="ZA99" i="11"/>
  <c r="YZ99" i="11"/>
  <c r="YX99" i="11"/>
  <c r="YL99" i="11"/>
  <c r="YK99" i="11"/>
  <c r="YI99" i="11"/>
  <c r="YF99" i="11"/>
  <c r="ZB99" i="11" s="1"/>
  <c r="XY99" i="11"/>
  <c r="YM99" i="11" s="1"/>
  <c r="WX99" i="11"/>
  <c r="WW99" i="11"/>
  <c r="WV99" i="11"/>
  <c r="WU99" i="11"/>
  <c r="WT99" i="11"/>
  <c r="WS99" i="11"/>
  <c r="WQ99" i="11"/>
  <c r="WP99" i="11"/>
  <c r="WO99" i="11"/>
  <c r="WN99" i="11"/>
  <c r="WM99" i="11"/>
  <c r="WL99" i="11"/>
  <c r="VF99" i="11"/>
  <c r="VE99" i="11"/>
  <c r="VD99" i="11"/>
  <c r="VC99" i="11"/>
  <c r="UE99" i="11"/>
  <c r="UH99" i="11" s="1"/>
  <c r="UD99" i="11"/>
  <c r="UG99" i="11" s="1"/>
  <c r="UC99" i="11"/>
  <c r="UF99" i="11" s="1"/>
  <c r="TO99" i="11"/>
  <c r="TE99" i="11"/>
  <c r="SS99" i="11"/>
  <c r="F539" i="11" s="1"/>
  <c r="SI99" i="11"/>
  <c r="SJ99" i="11" s="1"/>
  <c r="SK99" i="11" s="1"/>
  <c r="SF99" i="11"/>
  <c r="SC99" i="11"/>
  <c r="D118" i="11" s="1"/>
  <c r="F118" i="11" s="1"/>
  <c r="RZ99" i="11"/>
  <c r="QY99" i="11"/>
  <c r="QU99" i="11" s="1"/>
  <c r="PI99" i="11"/>
  <c r="PH99" i="11"/>
  <c r="PG99" i="11"/>
  <c r="PF99" i="11"/>
  <c r="PE99" i="11"/>
  <c r="PD99" i="11"/>
  <c r="PC99" i="11"/>
  <c r="PA99" i="11"/>
  <c r="OP99" i="11"/>
  <c r="OK99" i="11"/>
  <c r="OJ99" i="11"/>
  <c r="OI99" i="11"/>
  <c r="OH99" i="11"/>
  <c r="OG99" i="11"/>
  <c r="OF99" i="11"/>
  <c r="OE99" i="11"/>
  <c r="IU99" i="11"/>
  <c r="IZ99" i="11" s="1"/>
  <c r="IT99" i="11"/>
  <c r="IJ99" i="11"/>
  <c r="IG99" i="11"/>
  <c r="IH99" i="11" s="1"/>
  <c r="II99" i="11" s="1"/>
  <c r="IB99" i="11"/>
  <c r="IA99" i="11"/>
  <c r="GS99" i="11"/>
  <c r="ED99" i="11"/>
  <c r="EC99" i="11"/>
  <c r="EB99" i="11"/>
  <c r="EA99" i="11"/>
  <c r="DZ99" i="11"/>
  <c r="CG99" i="11"/>
  <c r="CE99" i="11"/>
  <c r="CC99" i="11"/>
  <c r="BY99" i="11"/>
  <c r="AEA99" i="11" s="1"/>
  <c r="BX99" i="11"/>
  <c r="DO100" i="11" s="1"/>
  <c r="BW99" i="11"/>
  <c r="BA99" i="11"/>
  <c r="D100" i="9" s="1"/>
  <c r="AW99" i="11"/>
  <c r="AV99" i="11"/>
  <c r="AU99" i="11"/>
  <c r="AT99" i="11"/>
  <c r="AS99" i="11"/>
  <c r="V99" i="11"/>
  <c r="BU99" i="11" s="1"/>
  <c r="T99" i="11"/>
  <c r="AQP98" i="11"/>
  <c r="AQQ98" i="11" s="1"/>
  <c r="AQO98" i="11"/>
  <c r="AQN98" i="11"/>
  <c r="AQL98" i="11"/>
  <c r="AQM98" i="11" s="1"/>
  <c r="AJM98" i="11"/>
  <c r="AJL98" i="11"/>
  <c r="AHM98" i="11"/>
  <c r="AHL98" i="11"/>
  <c r="AHH98" i="11"/>
  <c r="AHD98" i="11"/>
  <c r="AHC98" i="11"/>
  <c r="AHB98" i="11"/>
  <c r="AHI98" i="11" s="1"/>
  <c r="AHA98" i="11"/>
  <c r="AGY98" i="11"/>
  <c r="AHJ98" i="11" s="1"/>
  <c r="AHN98" i="11" s="1"/>
  <c r="AGX98" i="11"/>
  <c r="AGW98" i="11"/>
  <c r="AGR98" i="11"/>
  <c r="AGN98" i="11"/>
  <c r="AGI98" i="11"/>
  <c r="AGH98" i="11"/>
  <c r="AGO98" i="11" s="1"/>
  <c r="AGS98" i="11" s="1"/>
  <c r="AGG98" i="11"/>
  <c r="AGE98" i="11"/>
  <c r="AGD98" i="11"/>
  <c r="AGC98" i="11"/>
  <c r="AFG98" i="11"/>
  <c r="YB98" i="11" s="1"/>
  <c r="YD98" i="11" s="1"/>
  <c r="AFD98" i="11"/>
  <c r="XU98" i="11" s="1"/>
  <c r="XW98" i="11" s="1"/>
  <c r="AFB98" i="11"/>
  <c r="AFA98" i="11"/>
  <c r="AEZ98" i="11"/>
  <c r="AEY98" i="11"/>
  <c r="AEX98" i="11"/>
  <c r="AEW98" i="11"/>
  <c r="AEV98" i="11"/>
  <c r="AEU98" i="11"/>
  <c r="AET98" i="11"/>
  <c r="AES98" i="11"/>
  <c r="AER98" i="11"/>
  <c r="AEQ98" i="11"/>
  <c r="AEP98" i="11"/>
  <c r="AEO98" i="11"/>
  <c r="AEN98" i="11"/>
  <c r="AEM98" i="11"/>
  <c r="AEL98" i="11"/>
  <c r="AEK98" i="11"/>
  <c r="AEJ98" i="11"/>
  <c r="BL98" i="11" s="1"/>
  <c r="O99" i="9" s="1"/>
  <c r="AEI98" i="11"/>
  <c r="BK98" i="11" s="1"/>
  <c r="N99" i="9" s="1"/>
  <c r="AEH98" i="11"/>
  <c r="BJ98" i="11" s="1"/>
  <c r="M99" i="9" s="1"/>
  <c r="AEG98" i="11"/>
  <c r="AEF98" i="11"/>
  <c r="AEE98" i="11"/>
  <c r="ADI98" i="11"/>
  <c r="ADH98" i="11"/>
  <c r="ADG98" i="11"/>
  <c r="ADF98" i="11"/>
  <c r="ADE98" i="11"/>
  <c r="ADD98" i="11"/>
  <c r="ADB98" i="11"/>
  <c r="ADA98" i="11"/>
  <c r="ACZ98" i="11"/>
  <c r="ACY98" i="11"/>
  <c r="ACX98" i="11"/>
  <c r="ACW98" i="11"/>
  <c r="ACV98" i="11"/>
  <c r="ACM98" i="11"/>
  <c r="ACL98" i="11"/>
  <c r="ACK98" i="11"/>
  <c r="ACJ98" i="11"/>
  <c r="ACI98" i="11"/>
  <c r="ACH98" i="11"/>
  <c r="ACG98" i="11"/>
  <c r="ACF98" i="11"/>
  <c r="ACE98" i="11"/>
  <c r="ZA98" i="11"/>
  <c r="YZ98" i="11"/>
  <c r="YX98" i="11"/>
  <c r="YL98" i="11"/>
  <c r="YK98" i="11"/>
  <c r="YI98" i="11"/>
  <c r="YF98" i="11"/>
  <c r="ZB98" i="11" s="1"/>
  <c r="XY98" i="11"/>
  <c r="YM98" i="11" s="1"/>
  <c r="WX98" i="11"/>
  <c r="WW98" i="11"/>
  <c r="WV98" i="11"/>
  <c r="WU98" i="11"/>
  <c r="WT98" i="11"/>
  <c r="WS98" i="11"/>
  <c r="WQ98" i="11"/>
  <c r="WP98" i="11"/>
  <c r="WO98" i="11"/>
  <c r="WN98" i="11"/>
  <c r="WM98" i="11"/>
  <c r="WL98" i="11"/>
  <c r="VF98" i="11"/>
  <c r="VE98" i="11"/>
  <c r="VD98" i="11"/>
  <c r="VC98" i="11"/>
  <c r="UE98" i="11"/>
  <c r="UH98" i="11" s="1"/>
  <c r="UD98" i="11"/>
  <c r="UG98" i="11" s="1"/>
  <c r="UC98" i="11"/>
  <c r="UF98" i="11" s="1"/>
  <c r="TO98" i="11"/>
  <c r="TP98" i="11" s="1"/>
  <c r="TE98" i="11"/>
  <c r="SS98" i="11"/>
  <c r="F538" i="11" s="1"/>
  <c r="SI98" i="11"/>
  <c r="SJ98" i="11" s="1"/>
  <c r="SK98" i="11" s="1"/>
  <c r="SF98" i="11"/>
  <c r="SC98" i="11"/>
  <c r="RZ98" i="11"/>
  <c r="QY98" i="11"/>
  <c r="QU98" i="11" s="1"/>
  <c r="PI98" i="11"/>
  <c r="PH98" i="11"/>
  <c r="PG98" i="11"/>
  <c r="PF98" i="11"/>
  <c r="PE98" i="11"/>
  <c r="PD98" i="11"/>
  <c r="PC98" i="11"/>
  <c r="PA98" i="11"/>
  <c r="OP98" i="11"/>
  <c r="OK98" i="11"/>
  <c r="OJ98" i="11"/>
  <c r="OI98" i="11"/>
  <c r="OH98" i="11"/>
  <c r="OG98" i="11"/>
  <c r="OF98" i="11"/>
  <c r="OE98" i="11"/>
  <c r="IU98" i="11"/>
  <c r="IT98" i="11"/>
  <c r="IJ98" i="11"/>
  <c r="IG98" i="11"/>
  <c r="IH98" i="11" s="1"/>
  <c r="II98" i="11" s="1"/>
  <c r="IB98" i="11"/>
  <c r="IA98" i="11"/>
  <c r="GS98" i="11"/>
  <c r="ED98" i="11"/>
  <c r="EC98" i="11"/>
  <c r="EB98" i="11"/>
  <c r="EA98" i="11"/>
  <c r="DZ98" i="11"/>
  <c r="CG98" i="11"/>
  <c r="CE98" i="11"/>
  <c r="CC98" i="11"/>
  <c r="BY98" i="11"/>
  <c r="AEA98" i="11" s="1"/>
  <c r="BX98" i="11"/>
  <c r="ADU98" i="11" s="1"/>
  <c r="BW98" i="11"/>
  <c r="DX98" i="11" s="1"/>
  <c r="BA98" i="11"/>
  <c r="D99" i="9" s="1"/>
  <c r="AW98" i="11"/>
  <c r="AV98" i="11"/>
  <c r="AU98" i="11"/>
  <c r="AT98" i="11"/>
  <c r="AS98" i="11"/>
  <c r="V98" i="11"/>
  <c r="BU98" i="11" s="1"/>
  <c r="PK98" i="11" s="1"/>
  <c r="T98" i="11"/>
  <c r="JD98" i="11" s="1"/>
  <c r="AQP97" i="11"/>
  <c r="AQQ97" i="11" s="1"/>
  <c r="AQO97" i="11"/>
  <c r="AQN97" i="11"/>
  <c r="AQL97" i="11"/>
  <c r="AQM97" i="11" s="1"/>
  <c r="AJM97" i="11"/>
  <c r="AJL97" i="11"/>
  <c r="AHM97" i="11"/>
  <c r="AHL97" i="11"/>
  <c r="AHH97" i="11"/>
  <c r="AHD97" i="11"/>
  <c r="AHC97" i="11"/>
  <c r="AHB97" i="11"/>
  <c r="AHI97" i="11" s="1"/>
  <c r="AHA97" i="11"/>
  <c r="AGY97" i="11"/>
  <c r="AGX97" i="11"/>
  <c r="AGW97" i="11"/>
  <c r="AGR97" i="11"/>
  <c r="AGN97" i="11"/>
  <c r="AGI97" i="11"/>
  <c r="AGH97" i="11"/>
  <c r="AGG97" i="11"/>
  <c r="AGE97" i="11"/>
  <c r="AGD97" i="11"/>
  <c r="AGC97" i="11"/>
  <c r="AFG97" i="11"/>
  <c r="YB97" i="11" s="1"/>
  <c r="YD97" i="11" s="1"/>
  <c r="AFD97" i="11"/>
  <c r="XU97" i="11" s="1"/>
  <c r="XW97" i="11" s="1"/>
  <c r="AFB97" i="11"/>
  <c r="AFA97" i="11"/>
  <c r="AEZ97" i="11"/>
  <c r="AEY97" i="11"/>
  <c r="AEX97" i="11"/>
  <c r="AEW97" i="11"/>
  <c r="AEV97" i="11"/>
  <c r="AEU97" i="11"/>
  <c r="AET97" i="11"/>
  <c r="AES97" i="11"/>
  <c r="AER97" i="11"/>
  <c r="AEQ97" i="11"/>
  <c r="AEP97" i="11"/>
  <c r="AEO97" i="11"/>
  <c r="AEN97" i="11"/>
  <c r="AEM97" i="11"/>
  <c r="AEL97" i="11"/>
  <c r="AEK97" i="11"/>
  <c r="AEJ97" i="11"/>
  <c r="BL97" i="11" s="1"/>
  <c r="O98" i="9" s="1"/>
  <c r="AEI97" i="11"/>
  <c r="BK97" i="11" s="1"/>
  <c r="N98" i="9" s="1"/>
  <c r="AEH97" i="11"/>
  <c r="BJ97" i="11" s="1"/>
  <c r="M98" i="9" s="1"/>
  <c r="AEG97" i="11"/>
  <c r="AEF97" i="11"/>
  <c r="AEE97" i="11"/>
  <c r="ADI97" i="11"/>
  <c r="ADH97" i="11"/>
  <c r="ADG97" i="11"/>
  <c r="ADF97" i="11"/>
  <c r="ADE97" i="11"/>
  <c r="ADD97" i="11"/>
  <c r="ADB97" i="11"/>
  <c r="ADA97" i="11"/>
  <c r="ACZ97" i="11"/>
  <c r="ACY97" i="11"/>
  <c r="ACX97" i="11"/>
  <c r="ACW97" i="11"/>
  <c r="ACV97" i="11"/>
  <c r="ACM97" i="11"/>
  <c r="ACL97" i="11"/>
  <c r="ACK97" i="11"/>
  <c r="ACJ97" i="11"/>
  <c r="ACI97" i="11"/>
  <c r="ACH97" i="11"/>
  <c r="ACG97" i="11"/>
  <c r="ACF97" i="11"/>
  <c r="ACE97" i="11"/>
  <c r="ZA97" i="11"/>
  <c r="YZ97" i="11"/>
  <c r="YX97" i="11"/>
  <c r="YL97" i="11"/>
  <c r="YK97" i="11"/>
  <c r="YI97" i="11"/>
  <c r="YF97" i="11"/>
  <c r="ZB97" i="11" s="1"/>
  <c r="XY97" i="11"/>
  <c r="YM97" i="11" s="1"/>
  <c r="WX97" i="11"/>
  <c r="WW97" i="11"/>
  <c r="WV97" i="11"/>
  <c r="WU97" i="11"/>
  <c r="WT97" i="11"/>
  <c r="WS97" i="11"/>
  <c r="WQ97" i="11"/>
  <c r="WP97" i="11"/>
  <c r="WO97" i="11"/>
  <c r="WN97" i="11"/>
  <c r="WM97" i="11"/>
  <c r="WL97" i="11"/>
  <c r="VF97" i="11"/>
  <c r="VE97" i="11"/>
  <c r="VD97" i="11"/>
  <c r="VC97" i="11"/>
  <c r="UE97" i="11"/>
  <c r="UH97" i="11" s="1"/>
  <c r="UD97" i="11"/>
  <c r="UG97" i="11" s="1"/>
  <c r="UC97" i="11"/>
  <c r="UF97" i="11" s="1"/>
  <c r="TO97" i="11"/>
  <c r="TP97" i="11" s="1"/>
  <c r="TE97" i="11"/>
  <c r="SS97" i="11"/>
  <c r="F537" i="11" s="1"/>
  <c r="SI97" i="11"/>
  <c r="SJ97" i="11" s="1"/>
  <c r="SK97" i="11" s="1"/>
  <c r="SF97" i="11"/>
  <c r="SC97" i="11"/>
  <c r="RZ97" i="11"/>
  <c r="QY97" i="11"/>
  <c r="QU97" i="11" s="1"/>
  <c r="PI97" i="11"/>
  <c r="PH97" i="11"/>
  <c r="PG97" i="11"/>
  <c r="PF97" i="11"/>
  <c r="PE97" i="11"/>
  <c r="PD97" i="11"/>
  <c r="PC97" i="11"/>
  <c r="PA97" i="11"/>
  <c r="OP97" i="11"/>
  <c r="OQ97" i="11" s="1"/>
  <c r="OK97" i="11"/>
  <c r="OJ97" i="11"/>
  <c r="OI97" i="11"/>
  <c r="OH97" i="11"/>
  <c r="OG97" i="11"/>
  <c r="OF97" i="11"/>
  <c r="OE97" i="11"/>
  <c r="OM97" i="11" s="1"/>
  <c r="IU97" i="11"/>
  <c r="IZ97" i="11" s="1"/>
  <c r="IT97" i="11"/>
  <c r="IJ97" i="11"/>
  <c r="IG97" i="11"/>
  <c r="IH97" i="11" s="1"/>
  <c r="II97" i="11" s="1"/>
  <c r="IB97" i="11"/>
  <c r="IA97" i="11"/>
  <c r="GS97" i="11"/>
  <c r="ED97" i="11"/>
  <c r="EC97" i="11"/>
  <c r="EB97" i="11"/>
  <c r="EA97" i="11"/>
  <c r="DZ97" i="11"/>
  <c r="CG97" i="11"/>
  <c r="CE97" i="11"/>
  <c r="CC97" i="11"/>
  <c r="BY97" i="11"/>
  <c r="AEA97" i="11" s="1"/>
  <c r="BX97" i="11"/>
  <c r="DO98" i="11" s="1"/>
  <c r="BW97" i="11"/>
  <c r="BA97" i="11"/>
  <c r="D98" i="9" s="1"/>
  <c r="AW97" i="11"/>
  <c r="AV97" i="11"/>
  <c r="AU97" i="11"/>
  <c r="AT97" i="11"/>
  <c r="AS97" i="11"/>
  <c r="V97" i="11"/>
  <c r="BU97" i="11" s="1"/>
  <c r="T97" i="11"/>
  <c r="AQP96" i="11"/>
  <c r="AQQ96" i="11" s="1"/>
  <c r="AQO96" i="11"/>
  <c r="AQN96" i="11"/>
  <c r="AQL96" i="11"/>
  <c r="AQM96" i="11" s="1"/>
  <c r="AJM96" i="11"/>
  <c r="AJL96" i="11"/>
  <c r="AHM96" i="11"/>
  <c r="AHL96" i="11"/>
  <c r="AHH96" i="11"/>
  <c r="AHD96" i="11"/>
  <c r="AHC96" i="11"/>
  <c r="AHB96" i="11"/>
  <c r="AHI96" i="11" s="1"/>
  <c r="AHA96" i="11"/>
  <c r="AGY96" i="11"/>
  <c r="AHF96" i="11" s="1"/>
  <c r="AGX96" i="11"/>
  <c r="AGW96" i="11"/>
  <c r="AGR96" i="11"/>
  <c r="AGN96" i="11"/>
  <c r="AGI96" i="11"/>
  <c r="AGH96" i="11"/>
  <c r="AGJ96" i="11" s="1"/>
  <c r="AGG96" i="11"/>
  <c r="AGE96" i="11"/>
  <c r="AGK96" i="11" s="1"/>
  <c r="AGD96" i="11"/>
  <c r="AGC96" i="11"/>
  <c r="AFG96" i="11"/>
  <c r="YB96" i="11" s="1"/>
  <c r="YD96" i="11" s="1"/>
  <c r="AFD96" i="11"/>
  <c r="XU96" i="11" s="1"/>
  <c r="XW96" i="11" s="1"/>
  <c r="AFB96" i="11"/>
  <c r="AFA96" i="11"/>
  <c r="AEZ96" i="11"/>
  <c r="AEY96" i="11"/>
  <c r="AEX96" i="11"/>
  <c r="AEW96" i="11"/>
  <c r="AEV96" i="11"/>
  <c r="AEU96" i="11"/>
  <c r="AET96" i="11"/>
  <c r="AES96" i="11"/>
  <c r="AER96" i="11"/>
  <c r="AEQ96" i="11"/>
  <c r="AEP96" i="11"/>
  <c r="AEO96" i="11"/>
  <c r="AEN96" i="11"/>
  <c r="AEM96" i="11"/>
  <c r="AEL96" i="11"/>
  <c r="AEK96" i="11"/>
  <c r="AEJ96" i="11"/>
  <c r="BL96" i="11" s="1"/>
  <c r="O97" i="9" s="1"/>
  <c r="AEI96" i="11"/>
  <c r="BK96" i="11" s="1"/>
  <c r="N97" i="9" s="1"/>
  <c r="AEH96" i="11"/>
  <c r="BJ96" i="11" s="1"/>
  <c r="M97" i="9" s="1"/>
  <c r="AEG96" i="11"/>
  <c r="AEF96" i="11"/>
  <c r="AEE96" i="11"/>
  <c r="ADI96" i="11"/>
  <c r="ADH96" i="11"/>
  <c r="ADG96" i="11"/>
  <c r="ADF96" i="11"/>
  <c r="ADE96" i="11"/>
  <c r="ADD96" i="11"/>
  <c r="ADB96" i="11"/>
  <c r="ADA96" i="11"/>
  <c r="ACZ96" i="11"/>
  <c r="ACY96" i="11"/>
  <c r="ACX96" i="11"/>
  <c r="ACW96" i="11"/>
  <c r="ACV96" i="11"/>
  <c r="ACM96" i="11"/>
  <c r="ACL96" i="11"/>
  <c r="ACK96" i="11"/>
  <c r="ACJ96" i="11"/>
  <c r="ACI96" i="11"/>
  <c r="ACH96" i="11"/>
  <c r="ACG96" i="11"/>
  <c r="ACF96" i="11"/>
  <c r="ACE96" i="11"/>
  <c r="ZA96" i="11"/>
  <c r="YZ96" i="11"/>
  <c r="YX96" i="11"/>
  <c r="YL96" i="11"/>
  <c r="YK96" i="11"/>
  <c r="YI96" i="11"/>
  <c r="YF96" i="11"/>
  <c r="ZB96" i="11" s="1"/>
  <c r="XY96" i="11"/>
  <c r="YM96" i="11" s="1"/>
  <c r="WX96" i="11"/>
  <c r="WW96" i="11"/>
  <c r="WV96" i="11"/>
  <c r="WU96" i="11"/>
  <c r="WT96" i="11"/>
  <c r="WS96" i="11"/>
  <c r="WQ96" i="11"/>
  <c r="WP96" i="11"/>
  <c r="WO96" i="11"/>
  <c r="WN96" i="11"/>
  <c r="WM96" i="11"/>
  <c r="WL96" i="11"/>
  <c r="VF96" i="11"/>
  <c r="VE96" i="11"/>
  <c r="VD96" i="11"/>
  <c r="VC96" i="11"/>
  <c r="UE96" i="11"/>
  <c r="UH96" i="11" s="1"/>
  <c r="UD96" i="11"/>
  <c r="UG96" i="11" s="1"/>
  <c r="UC96" i="11"/>
  <c r="UF96" i="11" s="1"/>
  <c r="TO96" i="11"/>
  <c r="TP96" i="11" s="1"/>
  <c r="TE96" i="11"/>
  <c r="TF96" i="11" s="1"/>
  <c r="SS96" i="11"/>
  <c r="F536" i="11" s="1"/>
  <c r="SI96" i="11"/>
  <c r="SJ96" i="11" s="1"/>
  <c r="SK96" i="11" s="1"/>
  <c r="SF96" i="11"/>
  <c r="SC96" i="11"/>
  <c r="RZ96" i="11"/>
  <c r="SA96" i="11" s="1"/>
  <c r="QY96" i="11"/>
  <c r="QU96" i="11" s="1"/>
  <c r="PI96" i="11"/>
  <c r="PH96" i="11"/>
  <c r="PG96" i="11"/>
  <c r="PF96" i="11"/>
  <c r="PE96" i="11"/>
  <c r="PD96" i="11"/>
  <c r="PC96" i="11"/>
  <c r="PA96" i="11"/>
  <c r="OP96" i="11"/>
  <c r="OK96" i="11"/>
  <c r="OJ96" i="11"/>
  <c r="OI96" i="11"/>
  <c r="OH96" i="11"/>
  <c r="OG96" i="11"/>
  <c r="OF96" i="11"/>
  <c r="OE96" i="11"/>
  <c r="IU96" i="11"/>
  <c r="IT96" i="11"/>
  <c r="IJ96" i="11"/>
  <c r="IG96" i="11"/>
  <c r="IH96" i="11" s="1"/>
  <c r="II96" i="11" s="1"/>
  <c r="IB96" i="11"/>
  <c r="IA96" i="11"/>
  <c r="GS96" i="11"/>
  <c r="ED96" i="11"/>
  <c r="EC96" i="11"/>
  <c r="EB96" i="11"/>
  <c r="EA96" i="11"/>
  <c r="DZ96" i="11"/>
  <c r="CG96" i="11"/>
  <c r="CE96" i="11"/>
  <c r="CC96" i="11"/>
  <c r="BY96" i="11"/>
  <c r="AEA96" i="11" s="1"/>
  <c r="AEB96" i="11" s="1"/>
  <c r="BX96" i="11"/>
  <c r="BW96" i="11"/>
  <c r="BA96" i="11"/>
  <c r="D97" i="9" s="1"/>
  <c r="AW96" i="11"/>
  <c r="AV96" i="11"/>
  <c r="AU96" i="11"/>
  <c r="AT96" i="11"/>
  <c r="AS96" i="11"/>
  <c r="V96" i="11"/>
  <c r="BU96" i="11" s="1"/>
  <c r="PK96" i="11" s="1"/>
  <c r="T96" i="11"/>
  <c r="AQP95" i="11"/>
  <c r="AQQ95" i="11" s="1"/>
  <c r="AQO95" i="11"/>
  <c r="AQN95" i="11"/>
  <c r="AQL95" i="11"/>
  <c r="AQM95" i="11" s="1"/>
  <c r="AJM95" i="11"/>
  <c r="AJL95" i="11"/>
  <c r="AHM95" i="11"/>
  <c r="AHL95" i="11"/>
  <c r="AHH95" i="11"/>
  <c r="AHD95" i="11"/>
  <c r="AHC95" i="11"/>
  <c r="AHB95" i="11"/>
  <c r="AHI95" i="11" s="1"/>
  <c r="AHA95" i="11"/>
  <c r="AGY95" i="11"/>
  <c r="AHF95" i="11" s="1"/>
  <c r="AGX95" i="11"/>
  <c r="AGW95" i="11"/>
  <c r="AGR95" i="11"/>
  <c r="AGN95" i="11"/>
  <c r="AGI95" i="11"/>
  <c r="AGH95" i="11"/>
  <c r="AGO95" i="11" s="1"/>
  <c r="AGS95" i="11" s="1"/>
  <c r="AGG95" i="11"/>
  <c r="AGE95" i="11"/>
  <c r="AGP95" i="11" s="1"/>
  <c r="AGU95" i="11" s="1"/>
  <c r="AGD95" i="11"/>
  <c r="AGC95" i="11"/>
  <c r="AFG95" i="11"/>
  <c r="YB95" i="11" s="1"/>
  <c r="YD95" i="11" s="1"/>
  <c r="AFD95" i="11"/>
  <c r="XU95" i="11" s="1"/>
  <c r="XW95" i="11" s="1"/>
  <c r="AFB95" i="11"/>
  <c r="AFA95" i="11"/>
  <c r="AEZ95" i="11"/>
  <c r="AEY95" i="11"/>
  <c r="AEX95" i="11"/>
  <c r="AEW95" i="11"/>
  <c r="AEV95" i="11"/>
  <c r="AEU95" i="11"/>
  <c r="AET95" i="11"/>
  <c r="AES95" i="11"/>
  <c r="AER95" i="11"/>
  <c r="AEQ95" i="11"/>
  <c r="AEP95" i="11"/>
  <c r="AEO95" i="11"/>
  <c r="AEN95" i="11"/>
  <c r="AEM95" i="11"/>
  <c r="AEL95" i="11"/>
  <c r="AEK95" i="11"/>
  <c r="AEJ95" i="11"/>
  <c r="BL95" i="11" s="1"/>
  <c r="O96" i="9" s="1"/>
  <c r="AEI95" i="11"/>
  <c r="BK95" i="11" s="1"/>
  <c r="N96" i="9" s="1"/>
  <c r="AEH95" i="11"/>
  <c r="BJ95" i="11" s="1"/>
  <c r="M96" i="9" s="1"/>
  <c r="AEG95" i="11"/>
  <c r="AEF95" i="11"/>
  <c r="AEE95" i="11"/>
  <c r="ADI95" i="11"/>
  <c r="ADH95" i="11"/>
  <c r="ADG95" i="11"/>
  <c r="ADF95" i="11"/>
  <c r="ADE95" i="11"/>
  <c r="ADD95" i="11"/>
  <c r="ADB95" i="11"/>
  <c r="ADA95" i="11"/>
  <c r="ACZ95" i="11"/>
  <c r="ACY95" i="11"/>
  <c r="ACX95" i="11"/>
  <c r="ACW95" i="11"/>
  <c r="ACV95" i="11"/>
  <c r="ACM95" i="11"/>
  <c r="ACL95" i="11"/>
  <c r="ACK95" i="11"/>
  <c r="ACJ95" i="11"/>
  <c r="ACI95" i="11"/>
  <c r="ACH95" i="11"/>
  <c r="ACG95" i="11"/>
  <c r="ACF95" i="11"/>
  <c r="ACE95" i="11"/>
  <c r="ZA95" i="11"/>
  <c r="YZ95" i="11"/>
  <c r="YX95" i="11"/>
  <c r="YL95" i="11"/>
  <c r="YK95" i="11"/>
  <c r="YI95" i="11"/>
  <c r="YF95" i="11"/>
  <c r="ZB95" i="11" s="1"/>
  <c r="XY95" i="11"/>
  <c r="YM95" i="11" s="1"/>
  <c r="WX95" i="11"/>
  <c r="WW95" i="11"/>
  <c r="WV95" i="11"/>
  <c r="WU95" i="11"/>
  <c r="WT95" i="11"/>
  <c r="WS95" i="11"/>
  <c r="WQ95" i="11"/>
  <c r="WP95" i="11"/>
  <c r="WO95" i="11"/>
  <c r="WN95" i="11"/>
  <c r="WM95" i="11"/>
  <c r="WL95" i="11"/>
  <c r="VF95" i="11"/>
  <c r="VE95" i="11"/>
  <c r="VD95" i="11"/>
  <c r="VC95" i="11"/>
  <c r="UE95" i="11"/>
  <c r="UH95" i="11" s="1"/>
  <c r="UD95" i="11"/>
  <c r="UG95" i="11" s="1"/>
  <c r="UC95" i="11"/>
  <c r="UF95" i="11" s="1"/>
  <c r="TO95" i="11"/>
  <c r="TP95" i="11" s="1"/>
  <c r="TE95" i="11"/>
  <c r="TF95" i="11" s="1"/>
  <c r="SS95" i="11"/>
  <c r="F535" i="11" s="1"/>
  <c r="SI95" i="11"/>
  <c r="SJ95" i="11" s="1"/>
  <c r="SK95" i="11" s="1"/>
  <c r="SF95" i="11"/>
  <c r="SG95" i="11" s="1"/>
  <c r="SC95" i="11"/>
  <c r="RZ95" i="11"/>
  <c r="SA95" i="11" s="1"/>
  <c r="QY95" i="11"/>
  <c r="QU95" i="11" s="1"/>
  <c r="PI95" i="11"/>
  <c r="PH95" i="11"/>
  <c r="PG95" i="11"/>
  <c r="PF95" i="11"/>
  <c r="PE95" i="11"/>
  <c r="PD95" i="11"/>
  <c r="PC95" i="11"/>
  <c r="PA95" i="11"/>
  <c r="OP95" i="11"/>
  <c r="OK95" i="11"/>
  <c r="OJ95" i="11"/>
  <c r="OI95" i="11"/>
  <c r="OH95" i="11"/>
  <c r="OG95" i="11"/>
  <c r="OF95" i="11"/>
  <c r="OE95" i="11"/>
  <c r="IU95" i="11"/>
  <c r="IT95" i="11"/>
  <c r="IJ95" i="11"/>
  <c r="IG95" i="11"/>
  <c r="IH95" i="11" s="1"/>
  <c r="II95" i="11" s="1"/>
  <c r="IB95" i="11"/>
  <c r="IA95" i="11"/>
  <c r="GS95" i="11"/>
  <c r="ED95" i="11"/>
  <c r="EC95" i="11"/>
  <c r="EB95" i="11"/>
  <c r="EA95" i="11"/>
  <c r="DZ95" i="11"/>
  <c r="CG95" i="11"/>
  <c r="CE95" i="11"/>
  <c r="CC95" i="11"/>
  <c r="BY95" i="11"/>
  <c r="AEA95" i="11" s="1"/>
  <c r="AEB95" i="11" s="1"/>
  <c r="BX95" i="11"/>
  <c r="DT96" i="11" s="1"/>
  <c r="BW95" i="11"/>
  <c r="BA95" i="11"/>
  <c r="D96" i="9" s="1"/>
  <c r="AW95" i="11"/>
  <c r="AV95" i="11"/>
  <c r="AU95" i="11"/>
  <c r="AT95" i="11"/>
  <c r="AS95" i="11"/>
  <c r="V95" i="11"/>
  <c r="BU95" i="11" s="1"/>
  <c r="PK95" i="11" s="1"/>
  <c r="T95" i="11"/>
  <c r="AQP94" i="11"/>
  <c r="AQQ94" i="11" s="1"/>
  <c r="AQO94" i="11"/>
  <c r="AQN94" i="11"/>
  <c r="AQL94" i="11"/>
  <c r="AQM94" i="11" s="1"/>
  <c r="AJM94" i="11"/>
  <c r="AJL94" i="11"/>
  <c r="AHM94" i="11"/>
  <c r="AHL94" i="11"/>
  <c r="AHH94" i="11"/>
  <c r="AHD94" i="11"/>
  <c r="AHC94" i="11"/>
  <c r="AHB94" i="11"/>
  <c r="AHI94" i="11" s="1"/>
  <c r="AHA94" i="11"/>
  <c r="AGY94" i="11"/>
  <c r="AHF94" i="11" s="1"/>
  <c r="AGX94" i="11"/>
  <c r="AGW94" i="11"/>
  <c r="AGR94" i="11"/>
  <c r="AGN94" i="11"/>
  <c r="AGI94" i="11"/>
  <c r="AGH94" i="11"/>
  <c r="AGO94" i="11" s="1"/>
  <c r="AGS94" i="11" s="1"/>
  <c r="AGG94" i="11"/>
  <c r="AGE94" i="11"/>
  <c r="AGP94" i="11" s="1"/>
  <c r="AGU94" i="11" s="1"/>
  <c r="AGD94" i="11"/>
  <c r="AGC94" i="11"/>
  <c r="AFG94" i="11"/>
  <c r="YB94" i="11" s="1"/>
  <c r="YD94" i="11" s="1"/>
  <c r="AFD94" i="11"/>
  <c r="XU94" i="11" s="1"/>
  <c r="XW94" i="11" s="1"/>
  <c r="AFB94" i="11"/>
  <c r="AFA94" i="11"/>
  <c r="AEZ94" i="11"/>
  <c r="AEY94" i="11"/>
  <c r="AEX94" i="11"/>
  <c r="AEW94" i="11"/>
  <c r="AEV94" i="11"/>
  <c r="AEU94" i="11"/>
  <c r="AET94" i="11"/>
  <c r="AES94" i="11"/>
  <c r="AER94" i="11"/>
  <c r="AEQ94" i="11"/>
  <c r="AEP94" i="11"/>
  <c r="AEO94" i="11"/>
  <c r="AEN94" i="11"/>
  <c r="AEM94" i="11"/>
  <c r="AEL94" i="11"/>
  <c r="AEK94" i="11"/>
  <c r="AEJ94" i="11"/>
  <c r="BL94" i="11" s="1"/>
  <c r="O95" i="9" s="1"/>
  <c r="AEI94" i="11"/>
  <c r="BK94" i="11" s="1"/>
  <c r="N95" i="9" s="1"/>
  <c r="AEH94" i="11"/>
  <c r="BJ94" i="11" s="1"/>
  <c r="M95" i="9" s="1"/>
  <c r="AEG94" i="11"/>
  <c r="AEF94" i="11"/>
  <c r="AEE94" i="11"/>
  <c r="ADI94" i="11"/>
  <c r="ADH94" i="11"/>
  <c r="ADG94" i="11"/>
  <c r="ADF94" i="11"/>
  <c r="ADE94" i="11"/>
  <c r="ADD94" i="11"/>
  <c r="ADB94" i="11"/>
  <c r="ADA94" i="11"/>
  <c r="ACZ94" i="11"/>
  <c r="ACY94" i="11"/>
  <c r="ACX94" i="11"/>
  <c r="ACW94" i="11"/>
  <c r="ACV94" i="11"/>
  <c r="ACM94" i="11"/>
  <c r="ACL94" i="11"/>
  <c r="ACK94" i="11"/>
  <c r="ACJ94" i="11"/>
  <c r="ACI94" i="11"/>
  <c r="ACH94" i="11"/>
  <c r="ACG94" i="11"/>
  <c r="ACF94" i="11"/>
  <c r="ACE94" i="11"/>
  <c r="ZA94" i="11"/>
  <c r="YZ94" i="11"/>
  <c r="YX94" i="11"/>
  <c r="YL94" i="11"/>
  <c r="YK94" i="11"/>
  <c r="YI94" i="11"/>
  <c r="YF94" i="11"/>
  <c r="ZB94" i="11" s="1"/>
  <c r="XY94" i="11"/>
  <c r="YM94" i="11" s="1"/>
  <c r="WX94" i="11"/>
  <c r="WW94" i="11"/>
  <c r="WV94" i="11"/>
  <c r="WU94" i="11"/>
  <c r="WT94" i="11"/>
  <c r="WS94" i="11"/>
  <c r="WQ94" i="11"/>
  <c r="WP94" i="11"/>
  <c r="WO94" i="11"/>
  <c r="WN94" i="11"/>
  <c r="WM94" i="11"/>
  <c r="WL94" i="11"/>
  <c r="VF94" i="11"/>
  <c r="VE94" i="11"/>
  <c r="VD94" i="11"/>
  <c r="VC94" i="11"/>
  <c r="UE94" i="11"/>
  <c r="UH94" i="11" s="1"/>
  <c r="UD94" i="11"/>
  <c r="UG94" i="11" s="1"/>
  <c r="UC94" i="11"/>
  <c r="UF94" i="11" s="1"/>
  <c r="TO94" i="11"/>
  <c r="TP94" i="11" s="1"/>
  <c r="TE94" i="11"/>
  <c r="TF94" i="11" s="1"/>
  <c r="SS94" i="11"/>
  <c r="F534" i="11" s="1"/>
  <c r="SI94" i="11"/>
  <c r="SJ94" i="11" s="1"/>
  <c r="SK94" i="11" s="1"/>
  <c r="SF94" i="11"/>
  <c r="SG94" i="11" s="1"/>
  <c r="SC94" i="11"/>
  <c r="RZ94" i="11"/>
  <c r="SA94" i="11" s="1"/>
  <c r="QY94" i="11"/>
  <c r="QU94" i="11" s="1"/>
  <c r="PI94" i="11"/>
  <c r="PH94" i="11"/>
  <c r="PG94" i="11"/>
  <c r="PF94" i="11"/>
  <c r="PE94" i="11"/>
  <c r="PD94" i="11"/>
  <c r="PC94" i="11"/>
  <c r="PA94" i="11"/>
  <c r="OP94" i="11"/>
  <c r="OK94" i="11"/>
  <c r="OJ94" i="11"/>
  <c r="OI94" i="11"/>
  <c r="OH94" i="11"/>
  <c r="OG94" i="11"/>
  <c r="OF94" i="11"/>
  <c r="OE94" i="11"/>
  <c r="IU94" i="11"/>
  <c r="IT94" i="11"/>
  <c r="IJ94" i="11"/>
  <c r="IG94" i="11"/>
  <c r="IH94" i="11" s="1"/>
  <c r="II94" i="11" s="1"/>
  <c r="IB94" i="11"/>
  <c r="IA94" i="11"/>
  <c r="GS94" i="11"/>
  <c r="ED94" i="11"/>
  <c r="EC94" i="11"/>
  <c r="EB94" i="11"/>
  <c r="EA94" i="11"/>
  <c r="DZ94" i="11"/>
  <c r="CG94" i="11"/>
  <c r="CE94" i="11"/>
  <c r="CC94" i="11"/>
  <c r="BY94" i="11"/>
  <c r="AEA94" i="11" s="1"/>
  <c r="AEB94" i="11" s="1"/>
  <c r="BX94" i="11"/>
  <c r="ACQ94" i="11" s="1"/>
  <c r="BW94" i="11"/>
  <c r="BA94" i="11"/>
  <c r="D95" i="9" s="1"/>
  <c r="AW94" i="11"/>
  <c r="AV94" i="11"/>
  <c r="AU94" i="11"/>
  <c r="AT94" i="11"/>
  <c r="AS94" i="11"/>
  <c r="V94" i="11"/>
  <c r="BU94" i="11" s="1"/>
  <c r="PK94" i="11" s="1"/>
  <c r="T94" i="11"/>
  <c r="AQP93" i="11"/>
  <c r="AQQ93" i="11" s="1"/>
  <c r="AQO93" i="11"/>
  <c r="AQN93" i="11"/>
  <c r="AQL93" i="11"/>
  <c r="AQM93" i="11" s="1"/>
  <c r="AJM93" i="11"/>
  <c r="AJL93" i="11"/>
  <c r="AHM93" i="11"/>
  <c r="AHL93" i="11"/>
  <c r="AHH93" i="11"/>
  <c r="AHD93" i="11"/>
  <c r="AHC93" i="11"/>
  <c r="AHB93" i="11"/>
  <c r="AHI93" i="11" s="1"/>
  <c r="AHA93" i="11"/>
  <c r="AGY93" i="11"/>
  <c r="AHF93" i="11" s="1"/>
  <c r="AGX93" i="11"/>
  <c r="AGW93" i="11"/>
  <c r="AGR93" i="11"/>
  <c r="AGN93" i="11"/>
  <c r="AGI93" i="11"/>
  <c r="AGH93" i="11"/>
  <c r="AGO93" i="11" s="1"/>
  <c r="AGS93" i="11" s="1"/>
  <c r="AGG93" i="11"/>
  <c r="AGE93" i="11"/>
  <c r="AGP93" i="11" s="1"/>
  <c r="AGU93" i="11" s="1"/>
  <c r="AGD93" i="11"/>
  <c r="AGC93" i="11"/>
  <c r="AFG93" i="11"/>
  <c r="YB93" i="11" s="1"/>
  <c r="YD93" i="11" s="1"/>
  <c r="AFD93" i="11"/>
  <c r="XU93" i="11" s="1"/>
  <c r="XW93" i="11" s="1"/>
  <c r="AFB93" i="11"/>
  <c r="AFA93" i="11"/>
  <c r="AEZ93" i="11"/>
  <c r="AEY93" i="11"/>
  <c r="AEX93" i="11"/>
  <c r="AEW93" i="11"/>
  <c r="AEV93" i="11"/>
  <c r="AEU93" i="11"/>
  <c r="AET93" i="11"/>
  <c r="AES93" i="11"/>
  <c r="AER93" i="11"/>
  <c r="AEQ93" i="11"/>
  <c r="AEP93" i="11"/>
  <c r="AEO93" i="11"/>
  <c r="AEN93" i="11"/>
  <c r="AEM93" i="11"/>
  <c r="AEL93" i="11"/>
  <c r="AEK93" i="11"/>
  <c r="AEJ93" i="11"/>
  <c r="BL93" i="11" s="1"/>
  <c r="O94" i="9" s="1"/>
  <c r="AEI93" i="11"/>
  <c r="BK93" i="11" s="1"/>
  <c r="N94" i="9" s="1"/>
  <c r="AEH93" i="11"/>
  <c r="BJ93" i="11" s="1"/>
  <c r="M94" i="9" s="1"/>
  <c r="AEG93" i="11"/>
  <c r="AEF93" i="11"/>
  <c r="AEE93" i="11"/>
  <c r="ADI93" i="11"/>
  <c r="ADH93" i="11"/>
  <c r="ADG93" i="11"/>
  <c r="ADF93" i="11"/>
  <c r="ADE93" i="11"/>
  <c r="ADD93" i="11"/>
  <c r="ADB93" i="11"/>
  <c r="ADA93" i="11"/>
  <c r="ACZ93" i="11"/>
  <c r="ACY93" i="11"/>
  <c r="ACX93" i="11"/>
  <c r="ACW93" i="11"/>
  <c r="ACV93" i="11"/>
  <c r="ACM93" i="11"/>
  <c r="ACL93" i="11"/>
  <c r="ACK93" i="11"/>
  <c r="ACJ93" i="11"/>
  <c r="ACI93" i="11"/>
  <c r="ACH93" i="11"/>
  <c r="ACG93" i="11"/>
  <c r="ACF93" i="11"/>
  <c r="ACE93" i="11"/>
  <c r="ZA93" i="11"/>
  <c r="YZ93" i="11"/>
  <c r="YX93" i="11"/>
  <c r="YL93" i="11"/>
  <c r="YK93" i="11"/>
  <c r="YI93" i="11"/>
  <c r="YF93" i="11"/>
  <c r="ZB93" i="11" s="1"/>
  <c r="XY93" i="11"/>
  <c r="YM93" i="11" s="1"/>
  <c r="WX93" i="11"/>
  <c r="WW93" i="11"/>
  <c r="WV93" i="11"/>
  <c r="WU93" i="11"/>
  <c r="WT93" i="11"/>
  <c r="WS93" i="11"/>
  <c r="WQ93" i="11"/>
  <c r="WP93" i="11"/>
  <c r="WO93" i="11"/>
  <c r="WN93" i="11"/>
  <c r="WM93" i="11"/>
  <c r="WL93" i="11"/>
  <c r="VF93" i="11"/>
  <c r="VE93" i="11"/>
  <c r="VD93" i="11"/>
  <c r="VC93" i="11"/>
  <c r="UE93" i="11"/>
  <c r="UH93" i="11" s="1"/>
  <c r="UD93" i="11"/>
  <c r="UG93" i="11" s="1"/>
  <c r="UC93" i="11"/>
  <c r="UF93" i="11" s="1"/>
  <c r="TO93" i="11"/>
  <c r="TP93" i="11" s="1"/>
  <c r="TE93" i="11"/>
  <c r="TF93" i="11" s="1"/>
  <c r="SS93" i="11"/>
  <c r="F533" i="11" s="1"/>
  <c r="SI93" i="11"/>
  <c r="SJ93" i="11" s="1"/>
  <c r="SK93" i="11" s="1"/>
  <c r="SF93" i="11"/>
  <c r="SC93" i="11"/>
  <c r="RZ93" i="11"/>
  <c r="SA93" i="11" s="1"/>
  <c r="QY93" i="11"/>
  <c r="QU93" i="11" s="1"/>
  <c r="PI93" i="11"/>
  <c r="PH93" i="11"/>
  <c r="PG93" i="11"/>
  <c r="PF93" i="11"/>
  <c r="PE93" i="11"/>
  <c r="PD93" i="11"/>
  <c r="PC93" i="11"/>
  <c r="PA93" i="11"/>
  <c r="OP93" i="11"/>
  <c r="OQ93" i="11" s="1"/>
  <c r="OR93" i="11" s="1"/>
  <c r="OK93" i="11"/>
  <c r="OJ93" i="11"/>
  <c r="OI93" i="11"/>
  <c r="OH93" i="11"/>
  <c r="OG93" i="11"/>
  <c r="OF93" i="11"/>
  <c r="OE93" i="11"/>
  <c r="IU93" i="11"/>
  <c r="IT93" i="11"/>
  <c r="IJ93" i="11"/>
  <c r="IG93" i="11"/>
  <c r="IH93" i="11" s="1"/>
  <c r="II93" i="11" s="1"/>
  <c r="IB93" i="11"/>
  <c r="IA93" i="11"/>
  <c r="GS93" i="11"/>
  <c r="ED93" i="11"/>
  <c r="EC93" i="11"/>
  <c r="EB93" i="11"/>
  <c r="EA93" i="11"/>
  <c r="DZ93" i="11"/>
  <c r="CG93" i="11"/>
  <c r="CE93" i="11"/>
  <c r="CC93" i="11"/>
  <c r="BY93" i="11"/>
  <c r="AEA93" i="11" s="1"/>
  <c r="AEB93" i="11" s="1"/>
  <c r="BX93" i="11"/>
  <c r="BW93" i="11"/>
  <c r="DX93" i="11" s="1"/>
  <c r="BA93" i="11"/>
  <c r="D94" i="9" s="1"/>
  <c r="AW93" i="11"/>
  <c r="AV93" i="11"/>
  <c r="AU93" i="11"/>
  <c r="AT93" i="11"/>
  <c r="AS93" i="11"/>
  <c r="V93" i="11"/>
  <c r="BU93" i="11" s="1"/>
  <c r="T93" i="11"/>
  <c r="AQP92" i="11"/>
  <c r="AQQ92" i="11" s="1"/>
  <c r="AQO92" i="11"/>
  <c r="AQN92" i="11"/>
  <c r="AQL92" i="11"/>
  <c r="AQM92" i="11" s="1"/>
  <c r="AJM92" i="11"/>
  <c r="AJL92" i="11"/>
  <c r="AHM92" i="11"/>
  <c r="AHL92" i="11"/>
  <c r="AHH92" i="11"/>
  <c r="AHD92" i="11"/>
  <c r="AHC92" i="11"/>
  <c r="AHB92" i="11"/>
  <c r="AHI92" i="11" s="1"/>
  <c r="AHA92" i="11"/>
  <c r="AGY92" i="11"/>
  <c r="AHF92" i="11" s="1"/>
  <c r="AGX92" i="11"/>
  <c r="AGW92" i="11"/>
  <c r="AGR92" i="11"/>
  <c r="AGN92" i="11"/>
  <c r="AGI92" i="11"/>
  <c r="AGH92" i="11"/>
  <c r="AGG92" i="11"/>
  <c r="AGE92" i="11"/>
  <c r="AGD92" i="11"/>
  <c r="AGC92" i="11"/>
  <c r="AFG92" i="11"/>
  <c r="YB92" i="11" s="1"/>
  <c r="YD92" i="11" s="1"/>
  <c r="AFD92" i="11"/>
  <c r="XU92" i="11" s="1"/>
  <c r="XW92" i="11" s="1"/>
  <c r="AFB92" i="11"/>
  <c r="AFA92" i="11"/>
  <c r="AEZ92" i="11"/>
  <c r="AEY92" i="11"/>
  <c r="AEX92" i="11"/>
  <c r="AEW92" i="11"/>
  <c r="AEV92" i="11"/>
  <c r="AEU92" i="11"/>
  <c r="AET92" i="11"/>
  <c r="AES92" i="11"/>
  <c r="AER92" i="11"/>
  <c r="AEQ92" i="11"/>
  <c r="AEP92" i="11"/>
  <c r="AEO92" i="11"/>
  <c r="AEN92" i="11"/>
  <c r="AEM92" i="11"/>
  <c r="AEL92" i="11"/>
  <c r="AEK92" i="11"/>
  <c r="AEJ92" i="11"/>
  <c r="BL92" i="11" s="1"/>
  <c r="O93" i="9" s="1"/>
  <c r="AEI92" i="11"/>
  <c r="BK92" i="11" s="1"/>
  <c r="N93" i="9" s="1"/>
  <c r="AEH92" i="11"/>
  <c r="BJ92" i="11" s="1"/>
  <c r="M93" i="9" s="1"/>
  <c r="AEG92" i="11"/>
  <c r="AEF92" i="11"/>
  <c r="AEE92" i="11"/>
  <c r="ADI92" i="11"/>
  <c r="ADH92" i="11"/>
  <c r="ADG92" i="11"/>
  <c r="ADF92" i="11"/>
  <c r="ADE92" i="11"/>
  <c r="ADD92" i="11"/>
  <c r="ADB92" i="11"/>
  <c r="ADA92" i="11"/>
  <c r="ACZ92" i="11"/>
  <c r="ACY92" i="11"/>
  <c r="ACX92" i="11"/>
  <c r="ACW92" i="11"/>
  <c r="ACV92" i="11"/>
  <c r="ACM92" i="11"/>
  <c r="ACL92" i="11"/>
  <c r="ACK92" i="11"/>
  <c r="ACJ92" i="11"/>
  <c r="ACI92" i="11"/>
  <c r="ACH92" i="11"/>
  <c r="ACG92" i="11"/>
  <c r="ACF92" i="11"/>
  <c r="ACE92" i="11"/>
  <c r="ZA92" i="11"/>
  <c r="YZ92" i="11"/>
  <c r="YX92" i="11"/>
  <c r="YL92" i="11"/>
  <c r="YK92" i="11"/>
  <c r="YI92" i="11"/>
  <c r="YF92" i="11"/>
  <c r="ZB92" i="11" s="1"/>
  <c r="XY92" i="11"/>
  <c r="YM92" i="11" s="1"/>
  <c r="WX92" i="11"/>
  <c r="WW92" i="11"/>
  <c r="WV92" i="11"/>
  <c r="WU92" i="11"/>
  <c r="WT92" i="11"/>
  <c r="WS92" i="11"/>
  <c r="WQ92" i="11"/>
  <c r="WP92" i="11"/>
  <c r="WO92" i="11"/>
  <c r="WN92" i="11"/>
  <c r="WM92" i="11"/>
  <c r="WL92" i="11"/>
  <c r="VF92" i="11"/>
  <c r="VE92" i="11"/>
  <c r="VD92" i="11"/>
  <c r="VC92" i="11"/>
  <c r="UE92" i="11"/>
  <c r="UH92" i="11" s="1"/>
  <c r="UD92" i="11"/>
  <c r="UG92" i="11" s="1"/>
  <c r="UC92" i="11"/>
  <c r="UF92" i="11" s="1"/>
  <c r="TO92" i="11"/>
  <c r="TE92" i="11"/>
  <c r="SS92" i="11"/>
  <c r="F532" i="11" s="1"/>
  <c r="SI92" i="11"/>
  <c r="SJ92" i="11" s="1"/>
  <c r="SK92" i="11" s="1"/>
  <c r="SF92" i="11"/>
  <c r="SG92" i="11" s="1"/>
  <c r="SC92" i="11"/>
  <c r="SP92" i="11" s="1"/>
  <c r="RZ92" i="11"/>
  <c r="SA92" i="11" s="1"/>
  <c r="QY92" i="11"/>
  <c r="QU92" i="11" s="1"/>
  <c r="PI92" i="11"/>
  <c r="PH92" i="11"/>
  <c r="PG92" i="11"/>
  <c r="PF92" i="11"/>
  <c r="PE92" i="11"/>
  <c r="PD92" i="11"/>
  <c r="PC92" i="11"/>
  <c r="PA92" i="11"/>
  <c r="OP92" i="11"/>
  <c r="OQ92" i="11" s="1"/>
  <c r="OK92" i="11"/>
  <c r="OJ92" i="11"/>
  <c r="OI92" i="11"/>
  <c r="OH92" i="11"/>
  <c r="OG92" i="11"/>
  <c r="OF92" i="11"/>
  <c r="OE92" i="11"/>
  <c r="OM92" i="11" s="1"/>
  <c r="IU92" i="11"/>
  <c r="IZ92" i="11" s="1"/>
  <c r="IT92" i="11"/>
  <c r="IJ92" i="11"/>
  <c r="IG92" i="11"/>
  <c r="IH92" i="11" s="1"/>
  <c r="II92" i="11" s="1"/>
  <c r="IB92" i="11"/>
  <c r="IA92" i="11"/>
  <c r="GS92" i="11"/>
  <c r="ED92" i="11"/>
  <c r="EC92" i="11"/>
  <c r="EB92" i="11"/>
  <c r="EA92" i="11"/>
  <c r="DZ92" i="11"/>
  <c r="CG92" i="11"/>
  <c r="CE92" i="11"/>
  <c r="CC92" i="11"/>
  <c r="BY92" i="11"/>
  <c r="AEA92" i="11" s="1"/>
  <c r="BX92" i="11"/>
  <c r="DI92" i="11" s="1"/>
  <c r="BW92" i="11"/>
  <c r="BA92" i="11"/>
  <c r="D93" i="9" s="1"/>
  <c r="AW92" i="11"/>
  <c r="AV92" i="11"/>
  <c r="AU92" i="11"/>
  <c r="AT92" i="11"/>
  <c r="AS92" i="11"/>
  <c r="V92" i="11"/>
  <c r="BU92" i="11" s="1"/>
  <c r="T92" i="11"/>
  <c r="JD92" i="11" s="1"/>
  <c r="AQP91" i="11"/>
  <c r="AQQ91" i="11" s="1"/>
  <c r="AQO91" i="11"/>
  <c r="AQN91" i="11"/>
  <c r="AQL91" i="11"/>
  <c r="AQM91" i="11" s="1"/>
  <c r="AJM91" i="11"/>
  <c r="AJL91" i="11"/>
  <c r="AHM91" i="11"/>
  <c r="AHL91" i="11"/>
  <c r="AHH91" i="11"/>
  <c r="AHD91" i="11"/>
  <c r="AHC91" i="11"/>
  <c r="AHB91" i="11"/>
  <c r="AHI91" i="11" s="1"/>
  <c r="AHA91" i="11"/>
  <c r="AGY91" i="11"/>
  <c r="AGX91" i="11"/>
  <c r="AGW91" i="11"/>
  <c r="AGR91" i="11"/>
  <c r="AGN91" i="11"/>
  <c r="AGI91" i="11"/>
  <c r="AGH91" i="11"/>
  <c r="AGO91" i="11" s="1"/>
  <c r="AGS91" i="11" s="1"/>
  <c r="AGG91" i="11"/>
  <c r="AGE91" i="11"/>
  <c r="AGL91" i="11" s="1"/>
  <c r="AGD91" i="11"/>
  <c r="AGC91" i="11"/>
  <c r="AFG91" i="11"/>
  <c r="YB91" i="11" s="1"/>
  <c r="YD91" i="11" s="1"/>
  <c r="AFD91" i="11"/>
  <c r="XU91" i="11" s="1"/>
  <c r="XW91" i="11" s="1"/>
  <c r="AFB91" i="11"/>
  <c r="AFA91" i="11"/>
  <c r="AEZ91" i="11"/>
  <c r="AEY91" i="11"/>
  <c r="AEX91" i="11"/>
  <c r="AEW91" i="11"/>
  <c r="AEV91" i="11"/>
  <c r="AEU91" i="11"/>
  <c r="AET91" i="11"/>
  <c r="AES91" i="11"/>
  <c r="AER91" i="11"/>
  <c r="AEQ91" i="11"/>
  <c r="AEP91" i="11"/>
  <c r="AEO91" i="11"/>
  <c r="AEN91" i="11"/>
  <c r="AEM91" i="11"/>
  <c r="AEL91" i="11"/>
  <c r="AEK91" i="11"/>
  <c r="AEJ91" i="11"/>
  <c r="BL91" i="11" s="1"/>
  <c r="O92" i="9" s="1"/>
  <c r="AEI91" i="11"/>
  <c r="BK91" i="11" s="1"/>
  <c r="N92" i="9" s="1"/>
  <c r="AEH91" i="11"/>
  <c r="BJ91" i="11" s="1"/>
  <c r="M92" i="9" s="1"/>
  <c r="AEG91" i="11"/>
  <c r="AEF91" i="11"/>
  <c r="AEE91" i="11"/>
  <c r="ADI91" i="11"/>
  <c r="ADH91" i="11"/>
  <c r="ADG91" i="11"/>
  <c r="ADF91" i="11"/>
  <c r="ADE91" i="11"/>
  <c r="ADD91" i="11"/>
  <c r="ADB91" i="11"/>
  <c r="ADA91" i="11"/>
  <c r="ACZ91" i="11"/>
  <c r="ACY91" i="11"/>
  <c r="ACX91" i="11"/>
  <c r="ACW91" i="11"/>
  <c r="ACV91" i="11"/>
  <c r="ACM91" i="11"/>
  <c r="ACL91" i="11"/>
  <c r="ACK91" i="11"/>
  <c r="ACJ91" i="11"/>
  <c r="ACI91" i="11"/>
  <c r="ACH91" i="11"/>
  <c r="ACG91" i="11"/>
  <c r="ACF91" i="11"/>
  <c r="ACE91" i="11"/>
  <c r="ZA91" i="11"/>
  <c r="YZ91" i="11"/>
  <c r="YX91" i="11"/>
  <c r="YL91" i="11"/>
  <c r="YK91" i="11"/>
  <c r="YI91" i="11"/>
  <c r="YF91" i="11"/>
  <c r="ZB91" i="11" s="1"/>
  <c r="XY91" i="11"/>
  <c r="YM91" i="11" s="1"/>
  <c r="WX91" i="11"/>
  <c r="WW91" i="11"/>
  <c r="WV91" i="11"/>
  <c r="WU91" i="11"/>
  <c r="WT91" i="11"/>
  <c r="WS91" i="11"/>
  <c r="WQ91" i="11"/>
  <c r="WP91" i="11"/>
  <c r="WO91" i="11"/>
  <c r="WN91" i="11"/>
  <c r="WM91" i="11"/>
  <c r="WL91" i="11"/>
  <c r="VF91" i="11"/>
  <c r="VE91" i="11"/>
  <c r="VD91" i="11"/>
  <c r="VC91" i="11"/>
  <c r="UE91" i="11"/>
  <c r="UH91" i="11" s="1"/>
  <c r="UD91" i="11"/>
  <c r="UG91" i="11" s="1"/>
  <c r="UC91" i="11"/>
  <c r="UF91" i="11" s="1"/>
  <c r="TO91" i="11"/>
  <c r="TP91" i="11" s="1"/>
  <c r="TE91" i="11"/>
  <c r="SS91" i="11"/>
  <c r="F531" i="11" s="1"/>
  <c r="SI91" i="11"/>
  <c r="SJ91" i="11" s="1"/>
  <c r="SK91" i="11" s="1"/>
  <c r="SF91" i="11"/>
  <c r="SG91" i="11" s="1"/>
  <c r="SC91" i="11"/>
  <c r="RZ91" i="11"/>
  <c r="SA91" i="11" s="1"/>
  <c r="QY91" i="11"/>
  <c r="QU91" i="11" s="1"/>
  <c r="PI91" i="11"/>
  <c r="PH91" i="11"/>
  <c r="PG91" i="11"/>
  <c r="PF91" i="11"/>
  <c r="PE91" i="11"/>
  <c r="PD91" i="11"/>
  <c r="PC91" i="11"/>
  <c r="PA91" i="11"/>
  <c r="OP91" i="11"/>
  <c r="OK91" i="11"/>
  <c r="OJ91" i="11"/>
  <c r="OI91" i="11"/>
  <c r="OH91" i="11"/>
  <c r="OG91" i="11"/>
  <c r="OF91" i="11"/>
  <c r="OE91" i="11"/>
  <c r="IU91" i="11"/>
  <c r="IT91" i="11"/>
  <c r="IJ91" i="11"/>
  <c r="IG91" i="11"/>
  <c r="IH91" i="11" s="1"/>
  <c r="II91" i="11" s="1"/>
  <c r="IB91" i="11"/>
  <c r="IA91" i="11"/>
  <c r="GS91" i="11"/>
  <c r="ED91" i="11"/>
  <c r="EC91" i="11"/>
  <c r="EB91" i="11"/>
  <c r="EA91" i="11"/>
  <c r="DZ91" i="11"/>
  <c r="CG91" i="11"/>
  <c r="CE91" i="11"/>
  <c r="CC91" i="11"/>
  <c r="BY91" i="11"/>
  <c r="AEA91" i="11" s="1"/>
  <c r="BX91" i="11"/>
  <c r="BW91" i="11"/>
  <c r="DX91" i="11" s="1"/>
  <c r="BA91" i="11"/>
  <c r="D92" i="9" s="1"/>
  <c r="AW91" i="11"/>
  <c r="AV91" i="11"/>
  <c r="AU91" i="11"/>
  <c r="AT91" i="11"/>
  <c r="AS91" i="11"/>
  <c r="V91" i="11"/>
  <c r="BU91" i="11" s="1"/>
  <c r="PK91" i="11" s="1"/>
  <c r="T91" i="11"/>
  <c r="JD91" i="11" s="1"/>
  <c r="AQP90" i="11"/>
  <c r="AQQ90" i="11" s="1"/>
  <c r="AQO90" i="11"/>
  <c r="AQN90" i="11"/>
  <c r="AQL90" i="11"/>
  <c r="AQM90" i="11" s="1"/>
  <c r="AJM90" i="11"/>
  <c r="AJL90" i="11"/>
  <c r="AHM90" i="11"/>
  <c r="AHL90" i="11"/>
  <c r="AHH90" i="11"/>
  <c r="AHD90" i="11"/>
  <c r="AHC90" i="11"/>
  <c r="AHB90" i="11"/>
  <c r="AHI90" i="11" s="1"/>
  <c r="AHA90" i="11"/>
  <c r="AGY90" i="11"/>
  <c r="AHJ90" i="11" s="1"/>
  <c r="AHO90" i="11" s="1"/>
  <c r="AGX90" i="11"/>
  <c r="AGW90" i="11"/>
  <c r="AGR90" i="11"/>
  <c r="AGN90" i="11"/>
  <c r="AGI90" i="11"/>
  <c r="AGH90" i="11"/>
  <c r="AGO90" i="11" s="1"/>
  <c r="AGS90" i="11" s="1"/>
  <c r="AGG90" i="11"/>
  <c r="AGE90" i="11"/>
  <c r="AGP90" i="11" s="1"/>
  <c r="AGT90" i="11" s="1"/>
  <c r="AGD90" i="11"/>
  <c r="AGC90" i="11"/>
  <c r="AFG90" i="11"/>
  <c r="YB90" i="11" s="1"/>
  <c r="YD90" i="11" s="1"/>
  <c r="AFD90" i="11"/>
  <c r="XU90" i="11" s="1"/>
  <c r="XW90" i="11" s="1"/>
  <c r="AFB90" i="11"/>
  <c r="AFA90" i="11"/>
  <c r="AEZ90" i="11"/>
  <c r="AEY90" i="11"/>
  <c r="AEX90" i="11"/>
  <c r="AEW90" i="11"/>
  <c r="AEV90" i="11"/>
  <c r="AEU90" i="11"/>
  <c r="AET90" i="11"/>
  <c r="AES90" i="11"/>
  <c r="AER90" i="11"/>
  <c r="AEQ90" i="11"/>
  <c r="AEP90" i="11"/>
  <c r="AEO90" i="11"/>
  <c r="AEN90" i="11"/>
  <c r="AEM90" i="11"/>
  <c r="AEL90" i="11"/>
  <c r="AEK90" i="11"/>
  <c r="AEJ90" i="11"/>
  <c r="BL90" i="11" s="1"/>
  <c r="O91" i="9" s="1"/>
  <c r="AEI90" i="11"/>
  <c r="BK90" i="11" s="1"/>
  <c r="N91" i="9" s="1"/>
  <c r="AEH90" i="11"/>
  <c r="BJ90" i="11" s="1"/>
  <c r="M91" i="9" s="1"/>
  <c r="AEG90" i="11"/>
  <c r="AEF90" i="11"/>
  <c r="AEE90" i="11"/>
  <c r="ADI90" i="11"/>
  <c r="ADH90" i="11"/>
  <c r="ADG90" i="11"/>
  <c r="ADF90" i="11"/>
  <c r="ADE90" i="11"/>
  <c r="ADD90" i="11"/>
  <c r="ADB90" i="11"/>
  <c r="ADA90" i="11"/>
  <c r="ACZ90" i="11"/>
  <c r="ACY90" i="11"/>
  <c r="ACX90" i="11"/>
  <c r="ACW90" i="11"/>
  <c r="ACV90" i="11"/>
  <c r="ACM90" i="11"/>
  <c r="ACL90" i="11"/>
  <c r="ACK90" i="11"/>
  <c r="ACJ90" i="11"/>
  <c r="ACI90" i="11"/>
  <c r="ACH90" i="11"/>
  <c r="ACG90" i="11"/>
  <c r="ACF90" i="11"/>
  <c r="ACE90" i="11"/>
  <c r="ZA90" i="11"/>
  <c r="YZ90" i="11"/>
  <c r="YX90" i="11"/>
  <c r="YL90" i="11"/>
  <c r="YK90" i="11"/>
  <c r="YI90" i="11"/>
  <c r="YF90" i="11"/>
  <c r="ZB90" i="11" s="1"/>
  <c r="XY90" i="11"/>
  <c r="YM90" i="11" s="1"/>
  <c r="WX90" i="11"/>
  <c r="WW90" i="11"/>
  <c r="WV90" i="11"/>
  <c r="WU90" i="11"/>
  <c r="WT90" i="11"/>
  <c r="WS90" i="11"/>
  <c r="WQ90" i="11"/>
  <c r="WP90" i="11"/>
  <c r="WO90" i="11"/>
  <c r="WN90" i="11"/>
  <c r="WM90" i="11"/>
  <c r="WL90" i="11"/>
  <c r="VF90" i="11"/>
  <c r="VE90" i="11"/>
  <c r="VD90" i="11"/>
  <c r="VC90" i="11"/>
  <c r="UE90" i="11"/>
  <c r="UH90" i="11" s="1"/>
  <c r="UD90" i="11"/>
  <c r="UG90" i="11" s="1"/>
  <c r="UC90" i="11"/>
  <c r="UF90" i="11" s="1"/>
  <c r="TO90" i="11"/>
  <c r="TP90" i="11" s="1"/>
  <c r="TE90" i="11"/>
  <c r="SS90" i="11"/>
  <c r="F530" i="11" s="1"/>
  <c r="SI90" i="11"/>
  <c r="SJ90" i="11" s="1"/>
  <c r="SK90" i="11" s="1"/>
  <c r="SF90" i="11"/>
  <c r="SC90" i="11"/>
  <c r="RZ90" i="11"/>
  <c r="QY90" i="11"/>
  <c r="QU90" i="11" s="1"/>
  <c r="PI90" i="11"/>
  <c r="PH90" i="11"/>
  <c r="PG90" i="11"/>
  <c r="PF90" i="11"/>
  <c r="PE90" i="11"/>
  <c r="PD90" i="11"/>
  <c r="PC90" i="11"/>
  <c r="PA90" i="11"/>
  <c r="OP90" i="11"/>
  <c r="OK90" i="11"/>
  <c r="OJ90" i="11"/>
  <c r="OI90" i="11"/>
  <c r="OH90" i="11"/>
  <c r="OG90" i="11"/>
  <c r="OF90" i="11"/>
  <c r="OE90" i="11"/>
  <c r="IU90" i="11"/>
  <c r="IZ90" i="11" s="1"/>
  <c r="IT90" i="11"/>
  <c r="IJ90" i="11"/>
  <c r="IG90" i="11"/>
  <c r="IH90" i="11" s="1"/>
  <c r="II90" i="11" s="1"/>
  <c r="IB90" i="11"/>
  <c r="IA90" i="11"/>
  <c r="GS90" i="11"/>
  <c r="ED90" i="11"/>
  <c r="EC90" i="11"/>
  <c r="EB90" i="11"/>
  <c r="EA90" i="11"/>
  <c r="DZ90" i="11"/>
  <c r="CG90" i="11"/>
  <c r="CE90" i="11"/>
  <c r="CC90" i="11"/>
  <c r="BY90" i="11"/>
  <c r="AEA90" i="11" s="1"/>
  <c r="AEB90" i="11" s="1"/>
  <c r="BX90" i="11"/>
  <c r="ABE90" i="11" s="1"/>
  <c r="BW90" i="11"/>
  <c r="DX90" i="11" s="1"/>
  <c r="BA90" i="11"/>
  <c r="D91" i="9" s="1"/>
  <c r="AW90" i="11"/>
  <c r="AV90" i="11"/>
  <c r="AU90" i="11"/>
  <c r="AT90" i="11"/>
  <c r="AS90" i="11"/>
  <c r="V90" i="11"/>
  <c r="BU90" i="11" s="1"/>
  <c r="PK90" i="11" s="1"/>
  <c r="T90" i="11"/>
  <c r="JD90" i="11" s="1"/>
  <c r="AQP89" i="11"/>
  <c r="AQQ89" i="11" s="1"/>
  <c r="AQO89" i="11"/>
  <c r="AQN89" i="11"/>
  <c r="AQL89" i="11"/>
  <c r="AQM89" i="11" s="1"/>
  <c r="AJM89" i="11"/>
  <c r="AJL89" i="11"/>
  <c r="AHM89" i="11"/>
  <c r="AHL89" i="11"/>
  <c r="AHH89" i="11"/>
  <c r="AHD89" i="11"/>
  <c r="AHC89" i="11"/>
  <c r="AHB89" i="11"/>
  <c r="AHI89" i="11" s="1"/>
  <c r="AHA89" i="11"/>
  <c r="AGY89" i="11"/>
  <c r="AGX89" i="11"/>
  <c r="AGW89" i="11"/>
  <c r="AGR89" i="11"/>
  <c r="AGN89" i="11"/>
  <c r="AGI89" i="11"/>
  <c r="AGH89" i="11"/>
  <c r="AGO89" i="11" s="1"/>
  <c r="AGS89" i="11" s="1"/>
  <c r="AGG89" i="11"/>
  <c r="AGE89" i="11"/>
  <c r="AGD89" i="11"/>
  <c r="AGC89" i="11"/>
  <c r="AFG89" i="11"/>
  <c r="YB89" i="11" s="1"/>
  <c r="YD89" i="11" s="1"/>
  <c r="AFD89" i="11"/>
  <c r="XU89" i="11" s="1"/>
  <c r="XW89" i="11" s="1"/>
  <c r="AFB89" i="11"/>
  <c r="AFA89" i="11"/>
  <c r="AEZ89" i="11"/>
  <c r="AEY89" i="11"/>
  <c r="AEX89" i="11"/>
  <c r="AEW89" i="11"/>
  <c r="AEV89" i="11"/>
  <c r="AEU89" i="11"/>
  <c r="AET89" i="11"/>
  <c r="AES89" i="11"/>
  <c r="AER89" i="11"/>
  <c r="AEQ89" i="11"/>
  <c r="AEP89" i="11"/>
  <c r="AEO89" i="11"/>
  <c r="AEN89" i="11"/>
  <c r="AEM89" i="11"/>
  <c r="AEL89" i="11"/>
  <c r="AEK89" i="11"/>
  <c r="AEJ89" i="11"/>
  <c r="BL89" i="11" s="1"/>
  <c r="O90" i="9" s="1"/>
  <c r="AEI89" i="11"/>
  <c r="BK89" i="11" s="1"/>
  <c r="N90" i="9" s="1"/>
  <c r="AEH89" i="11"/>
  <c r="BJ89" i="11" s="1"/>
  <c r="M90" i="9" s="1"/>
  <c r="AEG89" i="11"/>
  <c r="AEF89" i="11"/>
  <c r="AEE89" i="11"/>
  <c r="ADI89" i="11"/>
  <c r="ADH89" i="11"/>
  <c r="ADG89" i="11"/>
  <c r="ADF89" i="11"/>
  <c r="ADE89" i="11"/>
  <c r="ADD89" i="11"/>
  <c r="ADB89" i="11"/>
  <c r="ADA89" i="11"/>
  <c r="ACZ89" i="11"/>
  <c r="ACY89" i="11"/>
  <c r="ACX89" i="11"/>
  <c r="ACW89" i="11"/>
  <c r="ACV89" i="11"/>
  <c r="ACM89" i="11"/>
  <c r="ACL89" i="11"/>
  <c r="ACK89" i="11"/>
  <c r="ACJ89" i="11"/>
  <c r="ACI89" i="11"/>
  <c r="ACH89" i="11"/>
  <c r="ACG89" i="11"/>
  <c r="ACF89" i="11"/>
  <c r="ACE89" i="11"/>
  <c r="ZA89" i="11"/>
  <c r="YZ89" i="11"/>
  <c r="YX89" i="11"/>
  <c r="YL89" i="11"/>
  <c r="YK89" i="11"/>
  <c r="YI89" i="11"/>
  <c r="YF89" i="11"/>
  <c r="ZB89" i="11" s="1"/>
  <c r="XY89" i="11"/>
  <c r="YM89" i="11" s="1"/>
  <c r="WX89" i="11"/>
  <c r="WW89" i="11"/>
  <c r="WV89" i="11"/>
  <c r="WU89" i="11"/>
  <c r="WT89" i="11"/>
  <c r="WS89" i="11"/>
  <c r="WQ89" i="11"/>
  <c r="WP89" i="11"/>
  <c r="WO89" i="11"/>
  <c r="WN89" i="11"/>
  <c r="WM89" i="11"/>
  <c r="WL89" i="11"/>
  <c r="VF89" i="11"/>
  <c r="VE89" i="11"/>
  <c r="VD89" i="11"/>
  <c r="VC89" i="11"/>
  <c r="UE89" i="11"/>
  <c r="UH89" i="11" s="1"/>
  <c r="UD89" i="11"/>
  <c r="UG89" i="11" s="1"/>
  <c r="UC89" i="11"/>
  <c r="UF89" i="11" s="1"/>
  <c r="TO89" i="11"/>
  <c r="TP89" i="11" s="1"/>
  <c r="TE89" i="11"/>
  <c r="SS89" i="11"/>
  <c r="F529" i="11" s="1"/>
  <c r="SI89" i="11"/>
  <c r="SJ89" i="11" s="1"/>
  <c r="SK89" i="11" s="1"/>
  <c r="SF89" i="11"/>
  <c r="SC89" i="11"/>
  <c r="SP89" i="11" s="1"/>
  <c r="RZ89" i="11"/>
  <c r="QY89" i="11"/>
  <c r="QU89" i="11" s="1"/>
  <c r="PI89" i="11"/>
  <c r="PH89" i="11"/>
  <c r="PG89" i="11"/>
  <c r="PF89" i="11"/>
  <c r="PE89" i="11"/>
  <c r="PD89" i="11"/>
  <c r="PC89" i="11"/>
  <c r="PA89" i="11"/>
  <c r="OP89" i="11"/>
  <c r="OK89" i="11"/>
  <c r="OJ89" i="11"/>
  <c r="OI89" i="11"/>
  <c r="OH89" i="11"/>
  <c r="OG89" i="11"/>
  <c r="OF89" i="11"/>
  <c r="OE89" i="11"/>
  <c r="IU89" i="11"/>
  <c r="IT89" i="11"/>
  <c r="IJ89" i="11"/>
  <c r="IG89" i="11"/>
  <c r="IH89" i="11" s="1"/>
  <c r="II89" i="11" s="1"/>
  <c r="IB89" i="11"/>
  <c r="IA89" i="11"/>
  <c r="GS89" i="11"/>
  <c r="ED89" i="11"/>
  <c r="EC89" i="11"/>
  <c r="EB89" i="11"/>
  <c r="EA89" i="11"/>
  <c r="DZ89" i="11"/>
  <c r="CG89" i="11"/>
  <c r="CE89" i="11"/>
  <c r="CC89" i="11"/>
  <c r="BY89" i="11"/>
  <c r="AEA89" i="11" s="1"/>
  <c r="AEB89" i="11" s="1"/>
  <c r="BX89" i="11"/>
  <c r="ACR89" i="11" s="1"/>
  <c r="BW89" i="11"/>
  <c r="DX89" i="11" s="1"/>
  <c r="BA89" i="11"/>
  <c r="D90" i="9" s="1"/>
  <c r="AW89" i="11"/>
  <c r="AV89" i="11"/>
  <c r="AU89" i="11"/>
  <c r="AT89" i="11"/>
  <c r="AS89" i="11"/>
  <c r="V89" i="11"/>
  <c r="BU89" i="11" s="1"/>
  <c r="PK89" i="11" s="1"/>
  <c r="T89" i="11"/>
  <c r="JD89" i="11" s="1"/>
  <c r="AQP88" i="11"/>
  <c r="AQQ88" i="11" s="1"/>
  <c r="AQO88" i="11"/>
  <c r="AQN88" i="11"/>
  <c r="AQL88" i="11"/>
  <c r="AQM88" i="11" s="1"/>
  <c r="AJM88" i="11"/>
  <c r="AJL88" i="11"/>
  <c r="AHM88" i="11"/>
  <c r="AHL88" i="11"/>
  <c r="AHH88" i="11"/>
  <c r="AHD88" i="11"/>
  <c r="AHC88" i="11"/>
  <c r="AHB88" i="11"/>
  <c r="AHI88" i="11" s="1"/>
  <c r="AHA88" i="11"/>
  <c r="AGY88" i="11"/>
  <c r="AGX88" i="11"/>
  <c r="AGW88" i="11"/>
  <c r="AGR88" i="11"/>
  <c r="AGN88" i="11"/>
  <c r="AGI88" i="11"/>
  <c r="AGH88" i="11"/>
  <c r="AGG88" i="11"/>
  <c r="AGE88" i="11"/>
  <c r="AGP88" i="11" s="1"/>
  <c r="AGD88" i="11"/>
  <c r="AGC88" i="11"/>
  <c r="AFG88" i="11"/>
  <c r="YB88" i="11" s="1"/>
  <c r="YD88" i="11" s="1"/>
  <c r="AFD88" i="11"/>
  <c r="XU88" i="11" s="1"/>
  <c r="XW88" i="11" s="1"/>
  <c r="AFB88" i="11"/>
  <c r="AFA88" i="11"/>
  <c r="AEZ88" i="11"/>
  <c r="AEY88" i="11"/>
  <c r="AEX88" i="11"/>
  <c r="AEW88" i="11"/>
  <c r="AEV88" i="11"/>
  <c r="AEU88" i="11"/>
  <c r="AET88" i="11"/>
  <c r="AES88" i="11"/>
  <c r="AER88" i="11"/>
  <c r="AEQ88" i="11"/>
  <c r="AEP88" i="11"/>
  <c r="AEO88" i="11"/>
  <c r="AEN88" i="11"/>
  <c r="AEM88" i="11"/>
  <c r="AEL88" i="11"/>
  <c r="AEK88" i="11"/>
  <c r="AEJ88" i="11"/>
  <c r="BL88" i="11" s="1"/>
  <c r="O89" i="9" s="1"/>
  <c r="AEI88" i="11"/>
  <c r="BK88" i="11" s="1"/>
  <c r="N89" i="9" s="1"/>
  <c r="AEH88" i="11"/>
  <c r="BJ88" i="11" s="1"/>
  <c r="M89" i="9" s="1"/>
  <c r="AEG88" i="11"/>
  <c r="AEF88" i="11"/>
  <c r="AEE88" i="11"/>
  <c r="ADI88" i="11"/>
  <c r="ADH88" i="11"/>
  <c r="ADG88" i="11"/>
  <c r="ADF88" i="11"/>
  <c r="ADE88" i="11"/>
  <c r="ADD88" i="11"/>
  <c r="ADB88" i="11"/>
  <c r="ADA88" i="11"/>
  <c r="ACZ88" i="11"/>
  <c r="ACY88" i="11"/>
  <c r="ACX88" i="11"/>
  <c r="ACW88" i="11"/>
  <c r="ACV88" i="11"/>
  <c r="ACM88" i="11"/>
  <c r="ACL88" i="11"/>
  <c r="ACK88" i="11"/>
  <c r="ACJ88" i="11"/>
  <c r="ACI88" i="11"/>
  <c r="ACH88" i="11"/>
  <c r="ACG88" i="11"/>
  <c r="ACF88" i="11"/>
  <c r="ACE88" i="11"/>
  <c r="ZA88" i="11"/>
  <c r="YZ88" i="11"/>
  <c r="YX88" i="11"/>
  <c r="YL88" i="11"/>
  <c r="YK88" i="11"/>
  <c r="YI88" i="11"/>
  <c r="YF88" i="11"/>
  <c r="ZB88" i="11" s="1"/>
  <c r="XY88" i="11"/>
  <c r="YM88" i="11" s="1"/>
  <c r="WX88" i="11"/>
  <c r="WW88" i="11"/>
  <c r="WV88" i="11"/>
  <c r="WU88" i="11"/>
  <c r="WT88" i="11"/>
  <c r="WS88" i="11"/>
  <c r="WQ88" i="11"/>
  <c r="WP88" i="11"/>
  <c r="WO88" i="11"/>
  <c r="WN88" i="11"/>
  <c r="WM88" i="11"/>
  <c r="WL88" i="11"/>
  <c r="VF88" i="11"/>
  <c r="VE88" i="11"/>
  <c r="VD88" i="11"/>
  <c r="VC88" i="11"/>
  <c r="UE88" i="11"/>
  <c r="UH88" i="11" s="1"/>
  <c r="UD88" i="11"/>
  <c r="UG88" i="11" s="1"/>
  <c r="UC88" i="11"/>
  <c r="UF88" i="11" s="1"/>
  <c r="TO88" i="11"/>
  <c r="TP88" i="11" s="1"/>
  <c r="TE88" i="11"/>
  <c r="TK88" i="11" s="1"/>
  <c r="SS88" i="11"/>
  <c r="F528" i="11" s="1"/>
  <c r="SI88" i="11"/>
  <c r="SJ88" i="11" s="1"/>
  <c r="SK88" i="11" s="1"/>
  <c r="SF88" i="11"/>
  <c r="SC88" i="11"/>
  <c r="RZ88" i="11"/>
  <c r="QY88" i="11"/>
  <c r="QU88" i="11" s="1"/>
  <c r="PI88" i="11"/>
  <c r="PH88" i="11"/>
  <c r="PG88" i="11"/>
  <c r="PF88" i="11"/>
  <c r="PE88" i="11"/>
  <c r="PD88" i="11"/>
  <c r="PC88" i="11"/>
  <c r="PA88" i="11"/>
  <c r="OP88" i="11"/>
  <c r="OQ88" i="11" s="1"/>
  <c r="OK88" i="11"/>
  <c r="OJ88" i="11"/>
  <c r="OI88" i="11"/>
  <c r="OH88" i="11"/>
  <c r="OG88" i="11"/>
  <c r="OF88" i="11"/>
  <c r="OE88" i="11"/>
  <c r="OM88" i="11" s="1"/>
  <c r="IU88" i="11"/>
  <c r="IX88" i="11" s="1"/>
  <c r="IY88" i="11" s="1"/>
  <c r="IT88" i="11"/>
  <c r="IJ88" i="11"/>
  <c r="IG88" i="11"/>
  <c r="IH88" i="11" s="1"/>
  <c r="II88" i="11" s="1"/>
  <c r="IB88" i="11"/>
  <c r="IA88" i="11"/>
  <c r="GS88" i="11"/>
  <c r="ED88" i="11"/>
  <c r="EC88" i="11"/>
  <c r="EB88" i="11"/>
  <c r="EA88" i="11"/>
  <c r="DZ88" i="11"/>
  <c r="CG88" i="11"/>
  <c r="CE88" i="11"/>
  <c r="CC88" i="11"/>
  <c r="BY88" i="11"/>
  <c r="AEA88" i="11" s="1"/>
  <c r="BX88" i="11"/>
  <c r="DO89" i="11" s="1"/>
  <c r="BW88" i="11"/>
  <c r="DX88" i="11" s="1"/>
  <c r="BA88" i="11"/>
  <c r="D89" i="9" s="1"/>
  <c r="AW88" i="11"/>
  <c r="AV88" i="11"/>
  <c r="AU88" i="11"/>
  <c r="AT88" i="11"/>
  <c r="AS88" i="11"/>
  <c r="V88" i="11"/>
  <c r="BU88" i="11" s="1"/>
  <c r="T88" i="11"/>
  <c r="JD88" i="11" s="1"/>
  <c r="AQP87" i="11"/>
  <c r="AQQ87" i="11" s="1"/>
  <c r="AQO87" i="11"/>
  <c r="AQN87" i="11"/>
  <c r="AQL87" i="11"/>
  <c r="AQM87" i="11" s="1"/>
  <c r="AJM87" i="11"/>
  <c r="AJL87" i="11"/>
  <c r="AHM87" i="11"/>
  <c r="AHL87" i="11"/>
  <c r="AHH87" i="11"/>
  <c r="AHD87" i="11"/>
  <c r="AHC87" i="11"/>
  <c r="AHB87" i="11"/>
  <c r="AHI87" i="11" s="1"/>
  <c r="AHA87" i="11"/>
  <c r="AGY87" i="11"/>
  <c r="AHF87" i="11" s="1"/>
  <c r="AGX87" i="11"/>
  <c r="AGW87" i="11"/>
  <c r="AGR87" i="11"/>
  <c r="AGN87" i="11"/>
  <c r="AGI87" i="11"/>
  <c r="AGH87" i="11"/>
  <c r="AGJ87" i="11" s="1"/>
  <c r="AGG87" i="11"/>
  <c r="AGE87" i="11"/>
  <c r="AGF87" i="11" s="1"/>
  <c r="AGD87" i="11"/>
  <c r="AGC87" i="11"/>
  <c r="AFG87" i="11"/>
  <c r="YB87" i="11" s="1"/>
  <c r="YD87" i="11" s="1"/>
  <c r="AFD87" i="11"/>
  <c r="XU87" i="11" s="1"/>
  <c r="XW87" i="11" s="1"/>
  <c r="AFB87" i="11"/>
  <c r="AFA87" i="11"/>
  <c r="AEZ87" i="11"/>
  <c r="AEY87" i="11"/>
  <c r="AEX87" i="11"/>
  <c r="AEW87" i="11"/>
  <c r="AEV87" i="11"/>
  <c r="AEU87" i="11"/>
  <c r="AET87" i="11"/>
  <c r="AES87" i="11"/>
  <c r="AER87" i="11"/>
  <c r="AEQ87" i="11"/>
  <c r="AEP87" i="11"/>
  <c r="AEO87" i="11"/>
  <c r="AEN87" i="11"/>
  <c r="AEM87" i="11"/>
  <c r="AEL87" i="11"/>
  <c r="AEK87" i="11"/>
  <c r="AEJ87" i="11"/>
  <c r="BL87" i="11" s="1"/>
  <c r="O88" i="9" s="1"/>
  <c r="AEI87" i="11"/>
  <c r="BK87" i="11" s="1"/>
  <c r="N88" i="9" s="1"/>
  <c r="AEH87" i="11"/>
  <c r="BJ87" i="11" s="1"/>
  <c r="M88" i="9" s="1"/>
  <c r="AEG87" i="11"/>
  <c r="AEF87" i="11"/>
  <c r="AEE87" i="11"/>
  <c r="ADI87" i="11"/>
  <c r="ADH87" i="11"/>
  <c r="ADG87" i="11"/>
  <c r="ADF87" i="11"/>
  <c r="ADE87" i="11"/>
  <c r="ADD87" i="11"/>
  <c r="ADB87" i="11"/>
  <c r="ADA87" i="11"/>
  <c r="ACZ87" i="11"/>
  <c r="ACY87" i="11"/>
  <c r="ACX87" i="11"/>
  <c r="ACW87" i="11"/>
  <c r="ACV87" i="11"/>
  <c r="ACM87" i="11"/>
  <c r="ACL87" i="11"/>
  <c r="ACK87" i="11"/>
  <c r="ACJ87" i="11"/>
  <c r="ACI87" i="11"/>
  <c r="ACH87" i="11"/>
  <c r="ACG87" i="11"/>
  <c r="ACF87" i="11"/>
  <c r="ACE87" i="11"/>
  <c r="ZA87" i="11"/>
  <c r="YZ87" i="11"/>
  <c r="YX87" i="11"/>
  <c r="YL87" i="11"/>
  <c r="YK87" i="11"/>
  <c r="YI87" i="11"/>
  <c r="YF87" i="11"/>
  <c r="ZB87" i="11" s="1"/>
  <c r="XY87" i="11"/>
  <c r="YM87" i="11" s="1"/>
  <c r="WX87" i="11"/>
  <c r="WW87" i="11"/>
  <c r="WV87" i="11"/>
  <c r="WU87" i="11"/>
  <c r="WT87" i="11"/>
  <c r="WS87" i="11"/>
  <c r="WQ87" i="11"/>
  <c r="WP87" i="11"/>
  <c r="WO87" i="11"/>
  <c r="WN87" i="11"/>
  <c r="WM87" i="11"/>
  <c r="WL87" i="11"/>
  <c r="VF87" i="11"/>
  <c r="VE87" i="11"/>
  <c r="VD87" i="11"/>
  <c r="VC87" i="11"/>
  <c r="UE87" i="11"/>
  <c r="UH87" i="11" s="1"/>
  <c r="UD87" i="11"/>
  <c r="UG87" i="11" s="1"/>
  <c r="UC87" i="11"/>
  <c r="UF87" i="11" s="1"/>
  <c r="TO87" i="11"/>
  <c r="TP87" i="11" s="1"/>
  <c r="TE87" i="11"/>
  <c r="SS87" i="11"/>
  <c r="F527" i="11" s="1"/>
  <c r="SI87" i="11"/>
  <c r="SJ87" i="11" s="1"/>
  <c r="SK87" i="11" s="1"/>
  <c r="SF87" i="11"/>
  <c r="SG87" i="11" s="1"/>
  <c r="SC87" i="11"/>
  <c r="RZ87" i="11"/>
  <c r="SA87" i="11" s="1"/>
  <c r="QY87" i="11"/>
  <c r="QU87" i="11" s="1"/>
  <c r="PI87" i="11"/>
  <c r="PH87" i="11"/>
  <c r="PG87" i="11"/>
  <c r="PF87" i="11"/>
  <c r="PE87" i="11"/>
  <c r="PD87" i="11"/>
  <c r="PC87" i="11"/>
  <c r="PA87" i="11"/>
  <c r="OP87" i="11"/>
  <c r="OK87" i="11"/>
  <c r="OJ87" i="11"/>
  <c r="OI87" i="11"/>
  <c r="OH87" i="11"/>
  <c r="OG87" i="11"/>
  <c r="OF87" i="11"/>
  <c r="OE87" i="11"/>
  <c r="OM87" i="11" s="1"/>
  <c r="IU87" i="11"/>
  <c r="IT87" i="11"/>
  <c r="IJ87" i="11"/>
  <c r="IG87" i="11"/>
  <c r="IH87" i="11" s="1"/>
  <c r="II87" i="11" s="1"/>
  <c r="IB87" i="11"/>
  <c r="IA87" i="11"/>
  <c r="GS87" i="11"/>
  <c r="ED87" i="11"/>
  <c r="EC87" i="11"/>
  <c r="EB87" i="11"/>
  <c r="EA87" i="11"/>
  <c r="DZ87" i="11"/>
  <c r="CG87" i="11"/>
  <c r="CE87" i="11"/>
  <c r="CC87" i="11"/>
  <c r="BY87" i="11"/>
  <c r="AEA87" i="11" s="1"/>
  <c r="BX87" i="11"/>
  <c r="ADU87" i="11" s="1"/>
  <c r="BW87" i="11"/>
  <c r="BA87" i="11"/>
  <c r="D88" i="9" s="1"/>
  <c r="AW87" i="11"/>
  <c r="AV87" i="11"/>
  <c r="AU87" i="11"/>
  <c r="AT87" i="11"/>
  <c r="AS87" i="11"/>
  <c r="V87" i="11"/>
  <c r="BU87" i="11" s="1"/>
  <c r="PK87" i="11" s="1"/>
  <c r="T87" i="11"/>
  <c r="AQP86" i="11"/>
  <c r="AQQ86" i="11" s="1"/>
  <c r="AQO86" i="11"/>
  <c r="AQN86" i="11"/>
  <c r="AQL86" i="11"/>
  <c r="AQM86" i="11" s="1"/>
  <c r="AJM86" i="11"/>
  <c r="AJL86" i="11"/>
  <c r="AHM86" i="11"/>
  <c r="AHL86" i="11"/>
  <c r="AHH86" i="11"/>
  <c r="AHD86" i="11"/>
  <c r="AHC86" i="11"/>
  <c r="AHB86" i="11"/>
  <c r="AHI86" i="11" s="1"/>
  <c r="AHA86" i="11"/>
  <c r="AGY86" i="11"/>
  <c r="AHF86" i="11" s="1"/>
  <c r="AGX86" i="11"/>
  <c r="AGW86" i="11"/>
  <c r="AGR86" i="11"/>
  <c r="AGN86" i="11"/>
  <c r="AGI86" i="11"/>
  <c r="AGH86" i="11"/>
  <c r="AGJ86" i="11" s="1"/>
  <c r="AGG86" i="11"/>
  <c r="AGE86" i="11"/>
  <c r="AGP86" i="11" s="1"/>
  <c r="AGD86" i="11"/>
  <c r="AGC86" i="11"/>
  <c r="AFG86" i="11"/>
  <c r="YB86" i="11" s="1"/>
  <c r="YD86" i="11" s="1"/>
  <c r="AFD86" i="11"/>
  <c r="XU86" i="11" s="1"/>
  <c r="XW86" i="11" s="1"/>
  <c r="AFB86" i="11"/>
  <c r="AFA86" i="11"/>
  <c r="AEZ86" i="11"/>
  <c r="AEY86" i="11"/>
  <c r="AEX86" i="11"/>
  <c r="AEW86" i="11"/>
  <c r="AEV86" i="11"/>
  <c r="AEU86" i="11"/>
  <c r="AET86" i="11"/>
  <c r="AES86" i="11"/>
  <c r="AER86" i="11"/>
  <c r="AEQ86" i="11"/>
  <c r="AEP86" i="11"/>
  <c r="AEO86" i="11"/>
  <c r="AEN86" i="11"/>
  <c r="AEM86" i="11"/>
  <c r="AEL86" i="11"/>
  <c r="AEK86" i="11"/>
  <c r="AEJ86" i="11"/>
  <c r="BL86" i="11" s="1"/>
  <c r="O87" i="9" s="1"/>
  <c r="AEI86" i="11"/>
  <c r="BK86" i="11" s="1"/>
  <c r="N87" i="9" s="1"/>
  <c r="AEH86" i="11"/>
  <c r="BJ86" i="11" s="1"/>
  <c r="M87" i="9" s="1"/>
  <c r="AEG86" i="11"/>
  <c r="AEF86" i="11"/>
  <c r="AEE86" i="11"/>
  <c r="ADI86" i="11"/>
  <c r="ADH86" i="11"/>
  <c r="ADG86" i="11"/>
  <c r="ADF86" i="11"/>
  <c r="ADE86" i="11"/>
  <c r="ADD86" i="11"/>
  <c r="ADB86" i="11"/>
  <c r="ADA86" i="11"/>
  <c r="ACZ86" i="11"/>
  <c r="ACY86" i="11"/>
  <c r="ACX86" i="11"/>
  <c r="ACW86" i="11"/>
  <c r="ACV86" i="11"/>
  <c r="ACM86" i="11"/>
  <c r="ACL86" i="11"/>
  <c r="ACK86" i="11"/>
  <c r="ACJ86" i="11"/>
  <c r="ACI86" i="11"/>
  <c r="ACH86" i="11"/>
  <c r="ACG86" i="11"/>
  <c r="ACF86" i="11"/>
  <c r="ACE86" i="11"/>
  <c r="ZA86" i="11"/>
  <c r="YZ86" i="11"/>
  <c r="YX86" i="11"/>
  <c r="YL86" i="11"/>
  <c r="YK86" i="11"/>
  <c r="YI86" i="11"/>
  <c r="YF86" i="11"/>
  <c r="ZB86" i="11" s="1"/>
  <c r="XY86" i="11"/>
  <c r="YM86" i="11" s="1"/>
  <c r="WX86" i="11"/>
  <c r="WW86" i="11"/>
  <c r="WV86" i="11"/>
  <c r="WU86" i="11"/>
  <c r="WT86" i="11"/>
  <c r="WS86" i="11"/>
  <c r="WQ86" i="11"/>
  <c r="WP86" i="11"/>
  <c r="WO86" i="11"/>
  <c r="WN86" i="11"/>
  <c r="WM86" i="11"/>
  <c r="WL86" i="11"/>
  <c r="VF86" i="11"/>
  <c r="VE86" i="11"/>
  <c r="VD86" i="11"/>
  <c r="VC86" i="11"/>
  <c r="UE86" i="11"/>
  <c r="UH86" i="11" s="1"/>
  <c r="UD86" i="11"/>
  <c r="UG86" i="11" s="1"/>
  <c r="UC86" i="11"/>
  <c r="UF86" i="11" s="1"/>
  <c r="TO86" i="11"/>
  <c r="TE86" i="11"/>
  <c r="SS86" i="11"/>
  <c r="F526" i="11" s="1"/>
  <c r="SI86" i="11"/>
  <c r="SF86" i="11"/>
  <c r="SG86" i="11" s="1"/>
  <c r="SH86" i="11" s="1"/>
  <c r="SC86" i="11"/>
  <c r="RZ86" i="11"/>
  <c r="QY86" i="11"/>
  <c r="QU86" i="11" s="1"/>
  <c r="PI86" i="11"/>
  <c r="PH86" i="11"/>
  <c r="PG86" i="11"/>
  <c r="PF86" i="11"/>
  <c r="PE86" i="11"/>
  <c r="PD86" i="11"/>
  <c r="PC86" i="11"/>
  <c r="PA86" i="11"/>
  <c r="OP86" i="11"/>
  <c r="OQ86" i="11" s="1"/>
  <c r="OK86" i="11"/>
  <c r="OJ86" i="11"/>
  <c r="OI86" i="11"/>
  <c r="OH86" i="11"/>
  <c r="OG86" i="11"/>
  <c r="OF86" i="11"/>
  <c r="OE86" i="11"/>
  <c r="OM86" i="11" s="1"/>
  <c r="IU86" i="11"/>
  <c r="IT86" i="11"/>
  <c r="IJ86" i="11"/>
  <c r="IG86" i="11"/>
  <c r="IH86" i="11" s="1"/>
  <c r="IB86" i="11"/>
  <c r="IA86" i="11"/>
  <c r="GS86" i="11"/>
  <c r="ED86" i="11"/>
  <c r="EC86" i="11"/>
  <c r="EB86" i="11"/>
  <c r="EA86" i="11"/>
  <c r="DZ86" i="11"/>
  <c r="CG86" i="11"/>
  <c r="CE86" i="11"/>
  <c r="CC86" i="11"/>
  <c r="BY86" i="11"/>
  <c r="AEA86" i="11" s="1"/>
  <c r="AEB86" i="11" s="1"/>
  <c r="BX86" i="11"/>
  <c r="DI86" i="11" s="1"/>
  <c r="BW86" i="11"/>
  <c r="BA86" i="11"/>
  <c r="D87" i="9" s="1"/>
  <c r="AW86" i="11"/>
  <c r="AV86" i="11"/>
  <c r="AU86" i="11"/>
  <c r="AT86" i="11"/>
  <c r="AS86" i="11"/>
  <c r="V86" i="11"/>
  <c r="BU86" i="11" s="1"/>
  <c r="T86" i="11"/>
  <c r="AQP85" i="11"/>
  <c r="AQQ85" i="11" s="1"/>
  <c r="AQO85" i="11"/>
  <c r="AQN85" i="11"/>
  <c r="AQL85" i="11"/>
  <c r="AQM85" i="11" s="1"/>
  <c r="AJM85" i="11"/>
  <c r="AJL85" i="11"/>
  <c r="AHM85" i="11"/>
  <c r="AHL85" i="11"/>
  <c r="AHH85" i="11"/>
  <c r="AHD85" i="11"/>
  <c r="AHC85" i="11"/>
  <c r="AHB85" i="11"/>
  <c r="AHI85" i="11" s="1"/>
  <c r="AHA85" i="11"/>
  <c r="AGY85" i="11"/>
  <c r="AGX85" i="11"/>
  <c r="AGW85" i="11"/>
  <c r="AGR85" i="11"/>
  <c r="AGN85" i="11"/>
  <c r="AGI85" i="11"/>
  <c r="AGH85" i="11"/>
  <c r="AGJ85" i="11" s="1"/>
  <c r="AGG85" i="11"/>
  <c r="AGE85" i="11"/>
  <c r="AGL85" i="11" s="1"/>
  <c r="AGD85" i="11"/>
  <c r="AGC85" i="11"/>
  <c r="AFG85" i="11"/>
  <c r="YB85" i="11" s="1"/>
  <c r="YD85" i="11" s="1"/>
  <c r="AFD85" i="11"/>
  <c r="XU85" i="11" s="1"/>
  <c r="XW85" i="11" s="1"/>
  <c r="AFB85" i="11"/>
  <c r="AFA85" i="11"/>
  <c r="AEZ85" i="11"/>
  <c r="AEY85" i="11"/>
  <c r="AEX85" i="11"/>
  <c r="AEW85" i="11"/>
  <c r="AEV85" i="11"/>
  <c r="AEU85" i="11"/>
  <c r="AET85" i="11"/>
  <c r="AES85" i="11"/>
  <c r="AER85" i="11"/>
  <c r="AEQ85" i="11"/>
  <c r="AEP85" i="11"/>
  <c r="AEO85" i="11"/>
  <c r="AEN85" i="11"/>
  <c r="AEM85" i="11"/>
  <c r="AEL85" i="11"/>
  <c r="AEK85" i="11"/>
  <c r="AEJ85" i="11"/>
  <c r="BL85" i="11" s="1"/>
  <c r="O86" i="9" s="1"/>
  <c r="AEI85" i="11"/>
  <c r="BK85" i="11" s="1"/>
  <c r="N86" i="9" s="1"/>
  <c r="AEH85" i="11"/>
  <c r="BJ85" i="11" s="1"/>
  <c r="M86" i="9" s="1"/>
  <c r="AEG85" i="11"/>
  <c r="AEF85" i="11"/>
  <c r="AEE85" i="11"/>
  <c r="ADI85" i="11"/>
  <c r="ADH85" i="11"/>
  <c r="ADG85" i="11"/>
  <c r="ADF85" i="11"/>
  <c r="ADE85" i="11"/>
  <c r="ADD85" i="11"/>
  <c r="ADB85" i="11"/>
  <c r="ADA85" i="11"/>
  <c r="ACZ85" i="11"/>
  <c r="ACY85" i="11"/>
  <c r="ACX85" i="11"/>
  <c r="ACW85" i="11"/>
  <c r="ACV85" i="11"/>
  <c r="ACM85" i="11"/>
  <c r="ACL85" i="11"/>
  <c r="ACK85" i="11"/>
  <c r="ACJ85" i="11"/>
  <c r="ACI85" i="11"/>
  <c r="ACH85" i="11"/>
  <c r="ACG85" i="11"/>
  <c r="ACF85" i="11"/>
  <c r="ACE85" i="11"/>
  <c r="ZA85" i="11"/>
  <c r="YZ85" i="11"/>
  <c r="YX85" i="11"/>
  <c r="YL85" i="11"/>
  <c r="YK85" i="11"/>
  <c r="YI85" i="11"/>
  <c r="YF85" i="11"/>
  <c r="ZB85" i="11" s="1"/>
  <c r="XY85" i="11"/>
  <c r="YM85" i="11" s="1"/>
  <c r="WX85" i="11"/>
  <c r="WW85" i="11"/>
  <c r="WV85" i="11"/>
  <c r="WU85" i="11"/>
  <c r="WT85" i="11"/>
  <c r="WS85" i="11"/>
  <c r="WQ85" i="11"/>
  <c r="WP85" i="11"/>
  <c r="WO85" i="11"/>
  <c r="WN85" i="11"/>
  <c r="WM85" i="11"/>
  <c r="WL85" i="11"/>
  <c r="VF85" i="11"/>
  <c r="VE85" i="11"/>
  <c r="VD85" i="11"/>
  <c r="VC85" i="11"/>
  <c r="UE85" i="11"/>
  <c r="UH85" i="11" s="1"/>
  <c r="UD85" i="11"/>
  <c r="UG85" i="11" s="1"/>
  <c r="UC85" i="11"/>
  <c r="UF85" i="11" s="1"/>
  <c r="TO85" i="11"/>
  <c r="TE85" i="11"/>
  <c r="SS85" i="11"/>
  <c r="F525" i="11" s="1"/>
  <c r="SI85" i="11"/>
  <c r="SF85" i="11"/>
  <c r="SG85" i="11" s="1"/>
  <c r="SH85" i="11" s="1"/>
  <c r="SC85" i="11"/>
  <c r="RZ85" i="11"/>
  <c r="QY85" i="11"/>
  <c r="QU85" i="11" s="1"/>
  <c r="PI85" i="11"/>
  <c r="PH85" i="11"/>
  <c r="PG85" i="11"/>
  <c r="PF85" i="11"/>
  <c r="PE85" i="11"/>
  <c r="PD85" i="11"/>
  <c r="PC85" i="11"/>
  <c r="PA85" i="11"/>
  <c r="OP85" i="11"/>
  <c r="OQ85" i="11" s="1"/>
  <c r="OK85" i="11"/>
  <c r="OJ85" i="11"/>
  <c r="OI85" i="11"/>
  <c r="OH85" i="11"/>
  <c r="OG85" i="11"/>
  <c r="OF85" i="11"/>
  <c r="OE85" i="11"/>
  <c r="OM85" i="11" s="1"/>
  <c r="IU85" i="11"/>
  <c r="IT85" i="11"/>
  <c r="IJ85" i="11"/>
  <c r="IG85" i="11"/>
  <c r="IH85" i="11" s="1"/>
  <c r="IB85" i="11"/>
  <c r="IA85" i="11"/>
  <c r="GS85" i="11"/>
  <c r="ED85" i="11"/>
  <c r="EC85" i="11"/>
  <c r="EB85" i="11"/>
  <c r="EA85" i="11"/>
  <c r="DZ85" i="11"/>
  <c r="CG85" i="11"/>
  <c r="CE85" i="11"/>
  <c r="CC85" i="11"/>
  <c r="BY85" i="11"/>
  <c r="AEA85" i="11" s="1"/>
  <c r="BX85" i="11"/>
  <c r="BW85" i="11"/>
  <c r="BA85" i="11"/>
  <c r="D86" i="9" s="1"/>
  <c r="AW85" i="11"/>
  <c r="AV85" i="11"/>
  <c r="AU85" i="11"/>
  <c r="AT85" i="11"/>
  <c r="AS85" i="11"/>
  <c r="V85" i="11"/>
  <c r="BU85" i="11" s="1"/>
  <c r="PL85" i="11" s="1"/>
  <c r="T85" i="11"/>
  <c r="AQP84" i="11"/>
  <c r="AQQ84" i="11" s="1"/>
  <c r="AQO84" i="11"/>
  <c r="AQN84" i="11"/>
  <c r="AQL84" i="11"/>
  <c r="AQM84" i="11" s="1"/>
  <c r="AJM84" i="11"/>
  <c r="AJL84" i="11"/>
  <c r="AHM84" i="11"/>
  <c r="AHL84" i="11"/>
  <c r="AHH84" i="11"/>
  <c r="AHD84" i="11"/>
  <c r="AHC84" i="11"/>
  <c r="AHB84" i="11"/>
  <c r="AHI84" i="11" s="1"/>
  <c r="AHA84" i="11"/>
  <c r="AGY84" i="11"/>
  <c r="AGX84" i="11"/>
  <c r="AGW84" i="11"/>
  <c r="AGR84" i="11"/>
  <c r="AGN84" i="11"/>
  <c r="AGI84" i="11"/>
  <c r="AGH84" i="11"/>
  <c r="AGG84" i="11"/>
  <c r="AGE84" i="11"/>
  <c r="AGP84" i="11" s="1"/>
  <c r="AGD84" i="11"/>
  <c r="AGC84" i="11"/>
  <c r="AFG84" i="11"/>
  <c r="YB84" i="11" s="1"/>
  <c r="YD84" i="11" s="1"/>
  <c r="AFD84" i="11"/>
  <c r="XU84" i="11" s="1"/>
  <c r="XW84" i="11" s="1"/>
  <c r="AFB84" i="11"/>
  <c r="AFA84" i="11"/>
  <c r="AEZ84" i="11"/>
  <c r="AEY84" i="11"/>
  <c r="AEX84" i="11"/>
  <c r="AEW84" i="11"/>
  <c r="AEV84" i="11"/>
  <c r="AEU84" i="11"/>
  <c r="AET84" i="11"/>
  <c r="AES84" i="11"/>
  <c r="AER84" i="11"/>
  <c r="AEQ84" i="11"/>
  <c r="AEP84" i="11"/>
  <c r="AEO84" i="11"/>
  <c r="AEN84" i="11"/>
  <c r="AEM84" i="11"/>
  <c r="AEL84" i="11"/>
  <c r="AEK84" i="11"/>
  <c r="AEJ84" i="11"/>
  <c r="BL84" i="11" s="1"/>
  <c r="O85" i="9" s="1"/>
  <c r="AEI84" i="11"/>
  <c r="BK84" i="11" s="1"/>
  <c r="N85" i="9" s="1"/>
  <c r="AEH84" i="11"/>
  <c r="BJ84" i="11" s="1"/>
  <c r="M85" i="9" s="1"/>
  <c r="AEG84" i="11"/>
  <c r="AEF84" i="11"/>
  <c r="AEE84" i="11"/>
  <c r="ADI84" i="11"/>
  <c r="ADH84" i="11"/>
  <c r="ADG84" i="11"/>
  <c r="ADF84" i="11"/>
  <c r="ADE84" i="11"/>
  <c r="ADD84" i="11"/>
  <c r="ADB84" i="11"/>
  <c r="ADA84" i="11"/>
  <c r="ACZ84" i="11"/>
  <c r="ACY84" i="11"/>
  <c r="ACX84" i="11"/>
  <c r="ACW84" i="11"/>
  <c r="ACV84" i="11"/>
  <c r="ACM84" i="11"/>
  <c r="ACL84" i="11"/>
  <c r="ACK84" i="11"/>
  <c r="ACJ84" i="11"/>
  <c r="ACI84" i="11"/>
  <c r="ACH84" i="11"/>
  <c r="ACG84" i="11"/>
  <c r="ACF84" i="11"/>
  <c r="ACE84" i="11"/>
  <c r="ZA84" i="11"/>
  <c r="YZ84" i="11"/>
  <c r="YX84" i="11"/>
  <c r="YL84" i="11"/>
  <c r="YK84" i="11"/>
  <c r="YI84" i="11"/>
  <c r="YF84" i="11"/>
  <c r="ZB84" i="11" s="1"/>
  <c r="XY84" i="11"/>
  <c r="YM84" i="11" s="1"/>
  <c r="WX84" i="11"/>
  <c r="WW84" i="11"/>
  <c r="WV84" i="11"/>
  <c r="WU84" i="11"/>
  <c r="WT84" i="11"/>
  <c r="WS84" i="11"/>
  <c r="WQ84" i="11"/>
  <c r="WP84" i="11"/>
  <c r="WO84" i="11"/>
  <c r="WN84" i="11"/>
  <c r="WM84" i="11"/>
  <c r="WL84" i="11"/>
  <c r="VF84" i="11"/>
  <c r="VE84" i="11"/>
  <c r="VD84" i="11"/>
  <c r="VC84" i="11"/>
  <c r="UE84" i="11"/>
  <c r="UH84" i="11" s="1"/>
  <c r="UD84" i="11"/>
  <c r="UG84" i="11" s="1"/>
  <c r="UC84" i="11"/>
  <c r="UF84" i="11" s="1"/>
  <c r="TO84" i="11"/>
  <c r="TE84" i="11"/>
  <c r="SS84" i="11"/>
  <c r="F524" i="11" s="1"/>
  <c r="SI84" i="11"/>
  <c r="SJ84" i="11" s="1"/>
  <c r="SF84" i="11"/>
  <c r="SG84" i="11" s="1"/>
  <c r="SH84" i="11" s="1"/>
  <c r="SC84" i="11"/>
  <c r="RZ84" i="11"/>
  <c r="QY84" i="11"/>
  <c r="QU84" i="11" s="1"/>
  <c r="PI84" i="11"/>
  <c r="PH84" i="11"/>
  <c r="PG84" i="11"/>
  <c r="PF84" i="11"/>
  <c r="PE84" i="11"/>
  <c r="PD84" i="11"/>
  <c r="PC84" i="11"/>
  <c r="PA84" i="11"/>
  <c r="OP84" i="11"/>
  <c r="OK84" i="11"/>
  <c r="OJ84" i="11"/>
  <c r="OI84" i="11"/>
  <c r="OH84" i="11"/>
  <c r="OG84" i="11"/>
  <c r="OF84" i="11"/>
  <c r="OE84" i="11"/>
  <c r="OM84" i="11" s="1"/>
  <c r="IU84" i="11"/>
  <c r="IX84" i="11" s="1"/>
  <c r="IY84" i="11" s="1"/>
  <c r="IT84" i="11"/>
  <c r="IJ84" i="11"/>
  <c r="IG84" i="11"/>
  <c r="IH84" i="11" s="1"/>
  <c r="II84" i="11" s="1"/>
  <c r="IB84" i="11"/>
  <c r="IA84" i="11"/>
  <c r="GS84" i="11"/>
  <c r="ED84" i="11"/>
  <c r="EC84" i="11"/>
  <c r="EB84" i="11"/>
  <c r="EA84" i="11"/>
  <c r="DZ84" i="11"/>
  <c r="CG84" i="11"/>
  <c r="CE84" i="11"/>
  <c r="CC84" i="11"/>
  <c r="BY84" i="11"/>
  <c r="AEA84" i="11" s="1"/>
  <c r="BX84" i="11"/>
  <c r="BW84" i="11"/>
  <c r="DX84" i="11" s="1"/>
  <c r="BA84" i="11"/>
  <c r="D85" i="9" s="1"/>
  <c r="AW84" i="11"/>
  <c r="AV84" i="11"/>
  <c r="AU84" i="11"/>
  <c r="AT84" i="11"/>
  <c r="AS84" i="11"/>
  <c r="V84" i="11"/>
  <c r="BU84" i="11" s="1"/>
  <c r="PL84" i="11" s="1"/>
  <c r="T84" i="11"/>
  <c r="AQP83" i="11"/>
  <c r="AQQ83" i="11" s="1"/>
  <c r="AQO83" i="11"/>
  <c r="AQN83" i="11"/>
  <c r="AQL83" i="11"/>
  <c r="AQM83" i="11" s="1"/>
  <c r="AJM83" i="11"/>
  <c r="AJL83" i="11"/>
  <c r="AHM83" i="11"/>
  <c r="AHL83" i="11"/>
  <c r="AHH83" i="11"/>
  <c r="AHD83" i="11"/>
  <c r="AHC83" i="11"/>
  <c r="AHB83" i="11"/>
  <c r="AHI83" i="11" s="1"/>
  <c r="AHA83" i="11"/>
  <c r="AGY83" i="11"/>
  <c r="AHF83" i="11" s="1"/>
  <c r="AGX83" i="11"/>
  <c r="AGW83" i="11"/>
  <c r="AGR83" i="11"/>
  <c r="AGN83" i="11"/>
  <c r="AGI83" i="11"/>
  <c r="AGH83" i="11"/>
  <c r="AGO83" i="11" s="1"/>
  <c r="AGS83" i="11" s="1"/>
  <c r="AGG83" i="11"/>
  <c r="AGE83" i="11"/>
  <c r="AGF83" i="11" s="1"/>
  <c r="AGD83" i="11"/>
  <c r="AGC83" i="11"/>
  <c r="AFG83" i="11"/>
  <c r="YB83" i="11" s="1"/>
  <c r="YD83" i="11" s="1"/>
  <c r="AFD83" i="11"/>
  <c r="XU83" i="11" s="1"/>
  <c r="XW83" i="11" s="1"/>
  <c r="AFB83" i="11"/>
  <c r="AFA83" i="11"/>
  <c r="AEZ83" i="11"/>
  <c r="AEY83" i="11"/>
  <c r="AEX83" i="11"/>
  <c r="AEW83" i="11"/>
  <c r="AEV83" i="11"/>
  <c r="AEU83" i="11"/>
  <c r="AET83" i="11"/>
  <c r="AES83" i="11"/>
  <c r="AER83" i="11"/>
  <c r="AEQ83" i="11"/>
  <c r="AEP83" i="11"/>
  <c r="AEO83" i="11"/>
  <c r="AEN83" i="11"/>
  <c r="AEM83" i="11"/>
  <c r="AEL83" i="11"/>
  <c r="AEK83" i="11"/>
  <c r="AEJ83" i="11"/>
  <c r="BL83" i="11" s="1"/>
  <c r="O84" i="9" s="1"/>
  <c r="AEI83" i="11"/>
  <c r="BK83" i="11" s="1"/>
  <c r="N84" i="9" s="1"/>
  <c r="AEH83" i="11"/>
  <c r="BJ83" i="11" s="1"/>
  <c r="M84" i="9" s="1"/>
  <c r="AEG83" i="11"/>
  <c r="AEF83" i="11"/>
  <c r="AEE83" i="11"/>
  <c r="ADI83" i="11"/>
  <c r="ADH83" i="11"/>
  <c r="ADG83" i="11"/>
  <c r="ADF83" i="11"/>
  <c r="ADE83" i="11"/>
  <c r="ADD83" i="11"/>
  <c r="ADB83" i="11"/>
  <c r="ADA83" i="11"/>
  <c r="ACZ83" i="11"/>
  <c r="ACY83" i="11"/>
  <c r="ACX83" i="11"/>
  <c r="ACW83" i="11"/>
  <c r="ACV83" i="11"/>
  <c r="ACM83" i="11"/>
  <c r="ACL83" i="11"/>
  <c r="ACK83" i="11"/>
  <c r="ACJ83" i="11"/>
  <c r="ACI83" i="11"/>
  <c r="ACH83" i="11"/>
  <c r="ACG83" i="11"/>
  <c r="ACF83" i="11"/>
  <c r="ACE83" i="11"/>
  <c r="ZA83" i="11"/>
  <c r="YZ83" i="11"/>
  <c r="YX83" i="11"/>
  <c r="YL83" i="11"/>
  <c r="YK83" i="11"/>
  <c r="YI83" i="11"/>
  <c r="YF83" i="11"/>
  <c r="ZB83" i="11" s="1"/>
  <c r="XY83" i="11"/>
  <c r="YM83" i="11" s="1"/>
  <c r="WX83" i="11"/>
  <c r="WW83" i="11"/>
  <c r="WV83" i="11"/>
  <c r="WU83" i="11"/>
  <c r="WT83" i="11"/>
  <c r="WS83" i="11"/>
  <c r="WQ83" i="11"/>
  <c r="WP83" i="11"/>
  <c r="WO83" i="11"/>
  <c r="WN83" i="11"/>
  <c r="WM83" i="11"/>
  <c r="WL83" i="11"/>
  <c r="VF83" i="11"/>
  <c r="VE83" i="11"/>
  <c r="VD83" i="11"/>
  <c r="VC83" i="11"/>
  <c r="UE83" i="11"/>
  <c r="UH83" i="11" s="1"/>
  <c r="UD83" i="11"/>
  <c r="UG83" i="11" s="1"/>
  <c r="UC83" i="11"/>
  <c r="UF83" i="11" s="1"/>
  <c r="TO83" i="11"/>
  <c r="TE83" i="11"/>
  <c r="SS83" i="11"/>
  <c r="F523" i="11" s="1"/>
  <c r="SI83" i="11"/>
  <c r="SF83" i="11"/>
  <c r="SG83" i="11" s="1"/>
  <c r="SH83" i="11" s="1"/>
  <c r="SC83" i="11"/>
  <c r="RZ83" i="11"/>
  <c r="SA83" i="11" s="1"/>
  <c r="QY83" i="11"/>
  <c r="QU83" i="11" s="1"/>
  <c r="PI83" i="11"/>
  <c r="PH83" i="11"/>
  <c r="PG83" i="11"/>
  <c r="PF83" i="11"/>
  <c r="PE83" i="11"/>
  <c r="PD83" i="11"/>
  <c r="PC83" i="11"/>
  <c r="PA83" i="11"/>
  <c r="OP83" i="11"/>
  <c r="OQ83" i="11" s="1"/>
  <c r="OK83" i="11"/>
  <c r="OJ83" i="11"/>
  <c r="OI83" i="11"/>
  <c r="OH83" i="11"/>
  <c r="OG83" i="11"/>
  <c r="OF83" i="11"/>
  <c r="OE83" i="11"/>
  <c r="OM83" i="11" s="1"/>
  <c r="IU83" i="11"/>
  <c r="IT83" i="11"/>
  <c r="IJ83" i="11"/>
  <c r="IG83" i="11"/>
  <c r="IB83" i="11"/>
  <c r="IA83" i="11"/>
  <c r="GS83" i="11"/>
  <c r="ED83" i="11"/>
  <c r="EC83" i="11"/>
  <c r="EB83" i="11"/>
  <c r="EA83" i="11"/>
  <c r="DZ83" i="11"/>
  <c r="CG83" i="11"/>
  <c r="CE83" i="11"/>
  <c r="CC83" i="11"/>
  <c r="BY83" i="11"/>
  <c r="AEA83" i="11" s="1"/>
  <c r="BX83" i="11"/>
  <c r="ADU83" i="11" s="1"/>
  <c r="BW83" i="11"/>
  <c r="BA83" i="11"/>
  <c r="D84" i="9" s="1"/>
  <c r="AW83" i="11"/>
  <c r="AV83" i="11"/>
  <c r="AU83" i="11"/>
  <c r="AT83" i="11"/>
  <c r="AS83" i="11"/>
  <c r="V83" i="11"/>
  <c r="BU83" i="11" s="1"/>
  <c r="T83" i="11"/>
  <c r="JD83" i="11" s="1"/>
  <c r="AQP82" i="11"/>
  <c r="AQQ82" i="11" s="1"/>
  <c r="AQO82" i="11"/>
  <c r="AQN82" i="11"/>
  <c r="AQL82" i="11"/>
  <c r="AQM82" i="11" s="1"/>
  <c r="AJM82" i="11"/>
  <c r="AJL82" i="11"/>
  <c r="AHM82" i="11"/>
  <c r="AHL82" i="11"/>
  <c r="AHH82" i="11"/>
  <c r="AHD82" i="11"/>
  <c r="AHC82" i="11"/>
  <c r="AHB82" i="11"/>
  <c r="AHI82" i="11" s="1"/>
  <c r="AHA82" i="11"/>
  <c r="AGY82" i="11"/>
  <c r="AGZ82" i="11" s="1"/>
  <c r="AGX82" i="11"/>
  <c r="AGW82" i="11"/>
  <c r="AGR82" i="11"/>
  <c r="AGN82" i="11"/>
  <c r="AGI82" i="11"/>
  <c r="AGH82" i="11"/>
  <c r="AGO82" i="11" s="1"/>
  <c r="AGS82" i="11" s="1"/>
  <c r="AGG82" i="11"/>
  <c r="AGE82" i="11"/>
  <c r="AGD82" i="11"/>
  <c r="AGC82" i="11"/>
  <c r="AFG82" i="11"/>
  <c r="YB82" i="11" s="1"/>
  <c r="YD82" i="11" s="1"/>
  <c r="AFD82" i="11"/>
  <c r="XU82" i="11" s="1"/>
  <c r="XW82" i="11" s="1"/>
  <c r="AFB82" i="11"/>
  <c r="AFA82" i="11"/>
  <c r="AEZ82" i="11"/>
  <c r="AEY82" i="11"/>
  <c r="AEX82" i="11"/>
  <c r="AEW82" i="11"/>
  <c r="AEV82" i="11"/>
  <c r="AEU82" i="11"/>
  <c r="AET82" i="11"/>
  <c r="AES82" i="11"/>
  <c r="AER82" i="11"/>
  <c r="AEQ82" i="11"/>
  <c r="AEP82" i="11"/>
  <c r="AEO82" i="11"/>
  <c r="AEN82" i="11"/>
  <c r="AEM82" i="11"/>
  <c r="AEL82" i="11"/>
  <c r="AEK82" i="11"/>
  <c r="AEJ82" i="11"/>
  <c r="BL82" i="11" s="1"/>
  <c r="O83" i="9" s="1"/>
  <c r="AEI82" i="11"/>
  <c r="BK82" i="11" s="1"/>
  <c r="N83" i="9" s="1"/>
  <c r="AEH82" i="11"/>
  <c r="BJ82" i="11" s="1"/>
  <c r="M83" i="9" s="1"/>
  <c r="AEG82" i="11"/>
  <c r="AEF82" i="11"/>
  <c r="AEE82" i="11"/>
  <c r="ADI82" i="11"/>
  <c r="ADH82" i="11"/>
  <c r="ADG82" i="11"/>
  <c r="ADF82" i="11"/>
  <c r="ADE82" i="11"/>
  <c r="ADD82" i="11"/>
  <c r="ADB82" i="11"/>
  <c r="ADA82" i="11"/>
  <c r="ACZ82" i="11"/>
  <c r="ACY82" i="11"/>
  <c r="ACX82" i="11"/>
  <c r="ACW82" i="11"/>
  <c r="ACV82" i="11"/>
  <c r="ACM82" i="11"/>
  <c r="ACL82" i="11"/>
  <c r="ACK82" i="11"/>
  <c r="ACJ82" i="11"/>
  <c r="ACI82" i="11"/>
  <c r="ACH82" i="11"/>
  <c r="ACG82" i="11"/>
  <c r="ACF82" i="11"/>
  <c r="ACE82" i="11"/>
  <c r="ZA82" i="11"/>
  <c r="YZ82" i="11"/>
  <c r="YX82" i="11"/>
  <c r="YL82" i="11"/>
  <c r="YK82" i="11"/>
  <c r="YI82" i="11"/>
  <c r="YF82" i="11"/>
  <c r="ZB82" i="11" s="1"/>
  <c r="XY82" i="11"/>
  <c r="YM82" i="11" s="1"/>
  <c r="WX82" i="11"/>
  <c r="WW82" i="11"/>
  <c r="WV82" i="11"/>
  <c r="WU82" i="11"/>
  <c r="WT82" i="11"/>
  <c r="WS82" i="11"/>
  <c r="WQ82" i="11"/>
  <c r="WP82" i="11"/>
  <c r="WO82" i="11"/>
  <c r="WN82" i="11"/>
  <c r="WM82" i="11"/>
  <c r="WL82" i="11"/>
  <c r="VF82" i="11"/>
  <c r="VE82" i="11"/>
  <c r="VD82" i="11"/>
  <c r="VC82" i="11"/>
  <c r="UE82" i="11"/>
  <c r="UH82" i="11" s="1"/>
  <c r="UD82" i="11"/>
  <c r="UG82" i="11" s="1"/>
  <c r="UC82" i="11"/>
  <c r="UF82" i="11" s="1"/>
  <c r="TO82" i="11"/>
  <c r="TE82" i="11"/>
  <c r="SS82" i="11"/>
  <c r="F522" i="11" s="1"/>
  <c r="SI82" i="11"/>
  <c r="SF82" i="11"/>
  <c r="SG82" i="11" s="1"/>
  <c r="SC82" i="11"/>
  <c r="RZ82" i="11"/>
  <c r="SA82" i="11" s="1"/>
  <c r="SB82" i="11" s="1"/>
  <c r="QY82" i="11"/>
  <c r="QU82" i="11" s="1"/>
  <c r="PI82" i="11"/>
  <c r="PH82" i="11"/>
  <c r="PG82" i="11"/>
  <c r="PF82" i="11"/>
  <c r="PE82" i="11"/>
  <c r="PD82" i="11"/>
  <c r="PC82" i="11"/>
  <c r="PA82" i="11"/>
  <c r="OP82" i="11"/>
  <c r="OQ82" i="11" s="1"/>
  <c r="OK82" i="11"/>
  <c r="OJ82" i="11"/>
  <c r="OI82" i="11"/>
  <c r="OH82" i="11"/>
  <c r="OG82" i="11"/>
  <c r="OF82" i="11"/>
  <c r="OE82" i="11"/>
  <c r="IU82" i="11"/>
  <c r="JA82" i="11" s="1"/>
  <c r="IT82" i="11"/>
  <c r="IJ82" i="11"/>
  <c r="IG82" i="11"/>
  <c r="IB82" i="11"/>
  <c r="IA82" i="11"/>
  <c r="GS82" i="11"/>
  <c r="ED82" i="11"/>
  <c r="EC82" i="11"/>
  <c r="EB82" i="11"/>
  <c r="EA82" i="11"/>
  <c r="DZ82" i="11"/>
  <c r="CG82" i="11"/>
  <c r="CE82" i="11"/>
  <c r="CC82" i="11"/>
  <c r="BY82" i="11"/>
  <c r="AEA82" i="11" s="1"/>
  <c r="BX82" i="11"/>
  <c r="BW82" i="11"/>
  <c r="DX82" i="11" s="1"/>
  <c r="BA82" i="11"/>
  <c r="D83" i="9" s="1"/>
  <c r="AW82" i="11"/>
  <c r="AV82" i="11"/>
  <c r="AU82" i="11"/>
  <c r="AT82" i="11"/>
  <c r="AS82" i="11"/>
  <c r="V82" i="11"/>
  <c r="BU82" i="11" s="1"/>
  <c r="DF82" i="11" s="1"/>
  <c r="T82" i="11"/>
  <c r="JD82" i="11" s="1"/>
  <c r="AQP81" i="11"/>
  <c r="AQQ81" i="11" s="1"/>
  <c r="AQO81" i="11"/>
  <c r="AQN81" i="11"/>
  <c r="AQL81" i="11"/>
  <c r="AQM81" i="11" s="1"/>
  <c r="AJM81" i="11"/>
  <c r="AJL81" i="11"/>
  <c r="AHM81" i="11"/>
  <c r="AHL81" i="11"/>
  <c r="AHH81" i="11"/>
  <c r="AHD81" i="11"/>
  <c r="AHC81" i="11"/>
  <c r="AHB81" i="11"/>
  <c r="AHI81" i="11" s="1"/>
  <c r="AHA81" i="11"/>
  <c r="AGY81" i="11"/>
  <c r="AGX81" i="11"/>
  <c r="AGW81" i="11"/>
  <c r="AGR81" i="11"/>
  <c r="AGN81" i="11"/>
  <c r="AGI81" i="11"/>
  <c r="AGH81" i="11"/>
  <c r="AGO81" i="11" s="1"/>
  <c r="AGS81" i="11" s="1"/>
  <c r="AGG81" i="11"/>
  <c r="AGE81" i="11"/>
  <c r="AGD81" i="11"/>
  <c r="AGC81" i="11"/>
  <c r="AFG81" i="11"/>
  <c r="YB81" i="11" s="1"/>
  <c r="YD81" i="11" s="1"/>
  <c r="AFD81" i="11"/>
  <c r="XU81" i="11" s="1"/>
  <c r="XW81" i="11" s="1"/>
  <c r="AFB81" i="11"/>
  <c r="AFA81" i="11"/>
  <c r="AEZ81" i="11"/>
  <c r="AEY81" i="11"/>
  <c r="AEX81" i="11"/>
  <c r="AEW81" i="11"/>
  <c r="AEV81" i="11"/>
  <c r="AEU81" i="11"/>
  <c r="AET81" i="11"/>
  <c r="AES81" i="11"/>
  <c r="AER81" i="11"/>
  <c r="AEQ81" i="11"/>
  <c r="AEP81" i="11"/>
  <c r="AEO81" i="11"/>
  <c r="AEN81" i="11"/>
  <c r="AEM81" i="11"/>
  <c r="AEL81" i="11"/>
  <c r="AEK81" i="11"/>
  <c r="AEJ81" i="11"/>
  <c r="BL81" i="11" s="1"/>
  <c r="O82" i="9" s="1"/>
  <c r="AEI81" i="11"/>
  <c r="BK81" i="11" s="1"/>
  <c r="N82" i="9" s="1"/>
  <c r="AEH81" i="11"/>
  <c r="BJ81" i="11" s="1"/>
  <c r="M82" i="9" s="1"/>
  <c r="AEG81" i="11"/>
  <c r="AEF81" i="11"/>
  <c r="AEE81" i="11"/>
  <c r="ADI81" i="11"/>
  <c r="ADH81" i="11"/>
  <c r="ADG81" i="11"/>
  <c r="ADF81" i="11"/>
  <c r="ADE81" i="11"/>
  <c r="ADD81" i="11"/>
  <c r="ADB81" i="11"/>
  <c r="ADA81" i="11"/>
  <c r="ACZ81" i="11"/>
  <c r="ACY81" i="11"/>
  <c r="ACX81" i="11"/>
  <c r="ACW81" i="11"/>
  <c r="ACV81" i="11"/>
  <c r="ACM81" i="11"/>
  <c r="ACL81" i="11"/>
  <c r="ACK81" i="11"/>
  <c r="ACJ81" i="11"/>
  <c r="ACI81" i="11"/>
  <c r="ACH81" i="11"/>
  <c r="ACG81" i="11"/>
  <c r="ACF81" i="11"/>
  <c r="ACE81" i="11"/>
  <c r="ZA81" i="11"/>
  <c r="YZ81" i="11"/>
  <c r="YX81" i="11"/>
  <c r="YL81" i="11"/>
  <c r="YK81" i="11"/>
  <c r="YI81" i="11"/>
  <c r="YF81" i="11"/>
  <c r="ZB81" i="11" s="1"/>
  <c r="XY81" i="11"/>
  <c r="YM81" i="11" s="1"/>
  <c r="WX81" i="11"/>
  <c r="WW81" i="11"/>
  <c r="WV81" i="11"/>
  <c r="WU81" i="11"/>
  <c r="WT81" i="11"/>
  <c r="WS81" i="11"/>
  <c r="WQ81" i="11"/>
  <c r="WP81" i="11"/>
  <c r="WO81" i="11"/>
  <c r="WN81" i="11"/>
  <c r="WM81" i="11"/>
  <c r="WL81" i="11"/>
  <c r="VF81" i="11"/>
  <c r="VE81" i="11"/>
  <c r="VD81" i="11"/>
  <c r="VC81" i="11"/>
  <c r="UE81" i="11"/>
  <c r="UH81" i="11" s="1"/>
  <c r="UD81" i="11"/>
  <c r="UG81" i="11" s="1"/>
  <c r="UC81" i="11"/>
  <c r="UF81" i="11" s="1"/>
  <c r="TO81" i="11"/>
  <c r="TP81" i="11" s="1"/>
  <c r="TE81" i="11"/>
  <c r="TF81" i="11" s="1"/>
  <c r="SS81" i="11"/>
  <c r="F521" i="11" s="1"/>
  <c r="SI81" i="11"/>
  <c r="SF81" i="11"/>
  <c r="SG81" i="11" s="1"/>
  <c r="SC81" i="11"/>
  <c r="RZ81" i="11"/>
  <c r="SA81" i="11" s="1"/>
  <c r="SB81" i="11" s="1"/>
  <c r="QY81" i="11"/>
  <c r="QU81" i="11" s="1"/>
  <c r="PI81" i="11"/>
  <c r="PH81" i="11"/>
  <c r="PG81" i="11"/>
  <c r="PF81" i="11"/>
  <c r="PE81" i="11"/>
  <c r="PD81" i="11"/>
  <c r="PC81" i="11"/>
  <c r="PA81" i="11"/>
  <c r="OP81" i="11"/>
  <c r="OQ81" i="11" s="1"/>
  <c r="OK81" i="11"/>
  <c r="OJ81" i="11"/>
  <c r="OI81" i="11"/>
  <c r="OH81" i="11"/>
  <c r="OG81" i="11"/>
  <c r="OF81" i="11"/>
  <c r="OE81" i="11"/>
  <c r="IU81" i="11"/>
  <c r="JA81" i="11" s="1"/>
  <c r="IT81" i="11"/>
  <c r="IJ81" i="11"/>
  <c r="IG81" i="11"/>
  <c r="IH81" i="11" s="1"/>
  <c r="IB81" i="11"/>
  <c r="IA81" i="11"/>
  <c r="GS81" i="11"/>
  <c r="ED81" i="11"/>
  <c r="EC81" i="11"/>
  <c r="EB81" i="11"/>
  <c r="EA81" i="11"/>
  <c r="DZ81" i="11"/>
  <c r="CG81" i="11"/>
  <c r="CE81" i="11"/>
  <c r="CC81" i="11"/>
  <c r="BY81" i="11"/>
  <c r="AEA81" i="11" s="1"/>
  <c r="BX81" i="11"/>
  <c r="BW81" i="11"/>
  <c r="DX81" i="11" s="1"/>
  <c r="BA81" i="11"/>
  <c r="D82" i="9" s="1"/>
  <c r="AW81" i="11"/>
  <c r="AV81" i="11"/>
  <c r="AU81" i="11"/>
  <c r="AT81" i="11"/>
  <c r="AS81" i="11"/>
  <c r="V81" i="11"/>
  <c r="BU81" i="11" s="1"/>
  <c r="CM81" i="11" s="1"/>
  <c r="T81" i="11"/>
  <c r="AQP80" i="11"/>
  <c r="AQQ80" i="11" s="1"/>
  <c r="AQO80" i="11"/>
  <c r="AQN80" i="11"/>
  <c r="AQL80" i="11"/>
  <c r="AQM80" i="11" s="1"/>
  <c r="AJM80" i="11"/>
  <c r="AJL80" i="11"/>
  <c r="AHM80" i="11"/>
  <c r="AHL80" i="11"/>
  <c r="AHH80" i="11"/>
  <c r="AHD80" i="11"/>
  <c r="AHC80" i="11"/>
  <c r="AHB80" i="11"/>
  <c r="AHI80" i="11" s="1"/>
  <c r="AHA80" i="11"/>
  <c r="AGY80" i="11"/>
  <c r="AHJ80" i="11" s="1"/>
  <c r="AGX80" i="11"/>
  <c r="AGW80" i="11"/>
  <c r="AGR80" i="11"/>
  <c r="AGN80" i="11"/>
  <c r="AGI80" i="11"/>
  <c r="AGH80" i="11"/>
  <c r="AGO80" i="11" s="1"/>
  <c r="AGS80" i="11" s="1"/>
  <c r="AGG80" i="11"/>
  <c r="AGE80" i="11"/>
  <c r="AGK80" i="11" s="1"/>
  <c r="AGD80" i="11"/>
  <c r="AGC80" i="11"/>
  <c r="AFG80" i="11"/>
  <c r="YB80" i="11" s="1"/>
  <c r="YD80" i="11" s="1"/>
  <c r="AFD80" i="11"/>
  <c r="XU80" i="11" s="1"/>
  <c r="XW80" i="11" s="1"/>
  <c r="AFB80" i="11"/>
  <c r="AFA80" i="11"/>
  <c r="AEZ80" i="11"/>
  <c r="AEY80" i="11"/>
  <c r="AEX80" i="11"/>
  <c r="AEW80" i="11"/>
  <c r="AEV80" i="11"/>
  <c r="AEU80" i="11"/>
  <c r="AET80" i="11"/>
  <c r="AES80" i="11"/>
  <c r="AER80" i="11"/>
  <c r="AEQ80" i="11"/>
  <c r="AEP80" i="11"/>
  <c r="AEO80" i="11"/>
  <c r="AEN80" i="11"/>
  <c r="AEM80" i="11"/>
  <c r="AEL80" i="11"/>
  <c r="AEK80" i="11"/>
  <c r="AEJ80" i="11"/>
  <c r="BL80" i="11" s="1"/>
  <c r="O81" i="9" s="1"/>
  <c r="AEI80" i="11"/>
  <c r="BK80" i="11" s="1"/>
  <c r="N81" i="9" s="1"/>
  <c r="AEH80" i="11"/>
  <c r="BJ80" i="11" s="1"/>
  <c r="M81" i="9" s="1"/>
  <c r="AEG80" i="11"/>
  <c r="AEF80" i="11"/>
  <c r="AEE80" i="11"/>
  <c r="ADI80" i="11"/>
  <c r="ADH80" i="11"/>
  <c r="ADG80" i="11"/>
  <c r="ADF80" i="11"/>
  <c r="ADE80" i="11"/>
  <c r="ADD80" i="11"/>
  <c r="ADB80" i="11"/>
  <c r="ADA80" i="11"/>
  <c r="ACZ80" i="11"/>
  <c r="ACY80" i="11"/>
  <c r="ACX80" i="11"/>
  <c r="ACW80" i="11"/>
  <c r="ACV80" i="11"/>
  <c r="ACM80" i="11"/>
  <c r="ACL80" i="11"/>
  <c r="ACK80" i="11"/>
  <c r="ACJ80" i="11"/>
  <c r="ACI80" i="11"/>
  <c r="ACH80" i="11"/>
  <c r="ACG80" i="11"/>
  <c r="ACF80" i="11"/>
  <c r="ACE80" i="11"/>
  <c r="ZA80" i="11"/>
  <c r="YZ80" i="11"/>
  <c r="YX80" i="11"/>
  <c r="YL80" i="11"/>
  <c r="YK80" i="11"/>
  <c r="YI80" i="11"/>
  <c r="YF80" i="11"/>
  <c r="ZB80" i="11" s="1"/>
  <c r="XY80" i="11"/>
  <c r="YM80" i="11" s="1"/>
  <c r="WX80" i="11"/>
  <c r="WW80" i="11"/>
  <c r="WV80" i="11"/>
  <c r="WU80" i="11"/>
  <c r="WT80" i="11"/>
  <c r="WS80" i="11"/>
  <c r="WQ80" i="11"/>
  <c r="WP80" i="11"/>
  <c r="WO80" i="11"/>
  <c r="WN80" i="11"/>
  <c r="WM80" i="11"/>
  <c r="WL80" i="11"/>
  <c r="VF80" i="11"/>
  <c r="VE80" i="11"/>
  <c r="VD80" i="11"/>
  <c r="VC80" i="11"/>
  <c r="UE80" i="11"/>
  <c r="UH80" i="11" s="1"/>
  <c r="UD80" i="11"/>
  <c r="UG80" i="11" s="1"/>
  <c r="UC80" i="11"/>
  <c r="UF80" i="11" s="1"/>
  <c r="TO80" i="11"/>
  <c r="TE80" i="11"/>
  <c r="SS80" i="11"/>
  <c r="F520" i="11" s="1"/>
  <c r="SI80" i="11"/>
  <c r="SJ80" i="11" s="1"/>
  <c r="SF80" i="11"/>
  <c r="SC80" i="11"/>
  <c r="SP80" i="11" s="1"/>
  <c r="RZ80" i="11"/>
  <c r="SA80" i="11" s="1"/>
  <c r="SB80" i="11" s="1"/>
  <c r="QY80" i="11"/>
  <c r="QU80" i="11" s="1"/>
  <c r="PI80" i="11"/>
  <c r="PH80" i="11"/>
  <c r="PG80" i="11"/>
  <c r="PF80" i="11"/>
  <c r="PE80" i="11"/>
  <c r="PD80" i="11"/>
  <c r="PC80" i="11"/>
  <c r="PA80" i="11"/>
  <c r="OP80" i="11"/>
  <c r="OQ80" i="11" s="1"/>
  <c r="OK80" i="11"/>
  <c r="OJ80" i="11"/>
  <c r="OI80" i="11"/>
  <c r="OH80" i="11"/>
  <c r="OG80" i="11"/>
  <c r="OF80" i="11"/>
  <c r="OE80" i="11"/>
  <c r="IU80" i="11"/>
  <c r="IT80" i="11"/>
  <c r="IJ80" i="11"/>
  <c r="IG80" i="11"/>
  <c r="IB80" i="11"/>
  <c r="IA80" i="11"/>
  <c r="GS80" i="11"/>
  <c r="ED80" i="11"/>
  <c r="EC80" i="11"/>
  <c r="EB80" i="11"/>
  <c r="EA80" i="11"/>
  <c r="DZ80" i="11"/>
  <c r="CG80" i="11"/>
  <c r="CE80" i="11"/>
  <c r="CC80" i="11"/>
  <c r="BY80" i="11"/>
  <c r="AEA80" i="11" s="1"/>
  <c r="BX80" i="11"/>
  <c r="DT81" i="11" s="1"/>
  <c r="BW80" i="11"/>
  <c r="DX80" i="11" s="1"/>
  <c r="BA80" i="11"/>
  <c r="D81" i="9" s="1"/>
  <c r="AW80" i="11"/>
  <c r="AV80" i="11"/>
  <c r="AU80" i="11"/>
  <c r="AT80" i="11"/>
  <c r="AS80" i="11"/>
  <c r="V80" i="11"/>
  <c r="BU80" i="11" s="1"/>
  <c r="T80" i="11"/>
  <c r="JD80" i="11" s="1"/>
  <c r="AQP79" i="11"/>
  <c r="AQQ79" i="11" s="1"/>
  <c r="AQO79" i="11"/>
  <c r="AQN79" i="11"/>
  <c r="AQL79" i="11"/>
  <c r="AQM79" i="11" s="1"/>
  <c r="AJM79" i="11"/>
  <c r="AJL79" i="11"/>
  <c r="AHM79" i="11"/>
  <c r="AHL79" i="11"/>
  <c r="AHH79" i="11"/>
  <c r="AHD79" i="11"/>
  <c r="AHC79" i="11"/>
  <c r="AHB79" i="11"/>
  <c r="AHI79" i="11" s="1"/>
  <c r="AHA79" i="11"/>
  <c r="AGY79" i="11"/>
  <c r="AGX79" i="11"/>
  <c r="AGW79" i="11"/>
  <c r="AGR79" i="11"/>
  <c r="AGN79" i="11"/>
  <c r="AGI79" i="11"/>
  <c r="AGH79" i="11"/>
  <c r="AGO79" i="11" s="1"/>
  <c r="AGS79" i="11" s="1"/>
  <c r="AGG79" i="11"/>
  <c r="AGE79" i="11"/>
  <c r="AGK79" i="11" s="1"/>
  <c r="AGD79" i="11"/>
  <c r="AGC79" i="11"/>
  <c r="AFG79" i="11"/>
  <c r="YB79" i="11" s="1"/>
  <c r="YD79" i="11" s="1"/>
  <c r="AFD79" i="11"/>
  <c r="XU79" i="11" s="1"/>
  <c r="XW79" i="11" s="1"/>
  <c r="AFB79" i="11"/>
  <c r="AFA79" i="11"/>
  <c r="AEZ79" i="11"/>
  <c r="AEY79" i="11"/>
  <c r="AEX79" i="11"/>
  <c r="AEW79" i="11"/>
  <c r="AEV79" i="11"/>
  <c r="AEU79" i="11"/>
  <c r="AET79" i="11"/>
  <c r="AES79" i="11"/>
  <c r="AER79" i="11"/>
  <c r="AEQ79" i="11"/>
  <c r="AEP79" i="11"/>
  <c r="AEO79" i="11"/>
  <c r="AEN79" i="11"/>
  <c r="AEM79" i="11"/>
  <c r="AEL79" i="11"/>
  <c r="AEK79" i="11"/>
  <c r="AEJ79" i="11"/>
  <c r="BL79" i="11" s="1"/>
  <c r="O80" i="9" s="1"/>
  <c r="AEI79" i="11"/>
  <c r="BK79" i="11" s="1"/>
  <c r="N80" i="9" s="1"/>
  <c r="AEH79" i="11"/>
  <c r="BJ79" i="11" s="1"/>
  <c r="M80" i="9" s="1"/>
  <c r="AEG79" i="11"/>
  <c r="AEF79" i="11"/>
  <c r="AEE79" i="11"/>
  <c r="ADI79" i="11"/>
  <c r="ADH79" i="11"/>
  <c r="ADG79" i="11"/>
  <c r="ADF79" i="11"/>
  <c r="ADE79" i="11"/>
  <c r="ADD79" i="11"/>
  <c r="ADB79" i="11"/>
  <c r="ADA79" i="11"/>
  <c r="ACZ79" i="11"/>
  <c r="ACY79" i="11"/>
  <c r="ACX79" i="11"/>
  <c r="ACW79" i="11"/>
  <c r="ACV79" i="11"/>
  <c r="ACM79" i="11"/>
  <c r="ACL79" i="11"/>
  <c r="ACK79" i="11"/>
  <c r="ACJ79" i="11"/>
  <c r="ACI79" i="11"/>
  <c r="ACH79" i="11"/>
  <c r="ACG79" i="11"/>
  <c r="ACF79" i="11"/>
  <c r="ACE79" i="11"/>
  <c r="ZA79" i="11"/>
  <c r="YZ79" i="11"/>
  <c r="YX79" i="11"/>
  <c r="YL79" i="11"/>
  <c r="YK79" i="11"/>
  <c r="YI79" i="11"/>
  <c r="YF79" i="11"/>
  <c r="ZB79" i="11" s="1"/>
  <c r="XY79" i="11"/>
  <c r="YM79" i="11" s="1"/>
  <c r="WX79" i="11"/>
  <c r="WW79" i="11"/>
  <c r="WV79" i="11"/>
  <c r="WU79" i="11"/>
  <c r="WT79" i="11"/>
  <c r="WS79" i="11"/>
  <c r="WQ79" i="11"/>
  <c r="WP79" i="11"/>
  <c r="WO79" i="11"/>
  <c r="WN79" i="11"/>
  <c r="WM79" i="11"/>
  <c r="WL79" i="11"/>
  <c r="VF79" i="11"/>
  <c r="VE79" i="11"/>
  <c r="VD79" i="11"/>
  <c r="VC79" i="11"/>
  <c r="UE79" i="11"/>
  <c r="UH79" i="11" s="1"/>
  <c r="UD79" i="11"/>
  <c r="UG79" i="11" s="1"/>
  <c r="UC79" i="11"/>
  <c r="UF79" i="11" s="1"/>
  <c r="TO79" i="11"/>
  <c r="TP79" i="11" s="1"/>
  <c r="TE79" i="11"/>
  <c r="TF79" i="11" s="1"/>
  <c r="SS79" i="11"/>
  <c r="F519" i="11" s="1"/>
  <c r="SI79" i="11"/>
  <c r="SF79" i="11"/>
  <c r="SG79" i="11" s="1"/>
  <c r="SC79" i="11"/>
  <c r="RZ79" i="11"/>
  <c r="SA79" i="11" s="1"/>
  <c r="SB79" i="11" s="1"/>
  <c r="QY79" i="11"/>
  <c r="QU79" i="11" s="1"/>
  <c r="PI79" i="11"/>
  <c r="PH79" i="11"/>
  <c r="PG79" i="11"/>
  <c r="PF79" i="11"/>
  <c r="PE79" i="11"/>
  <c r="PD79" i="11"/>
  <c r="PC79" i="11"/>
  <c r="PA79" i="11"/>
  <c r="OP79" i="11"/>
  <c r="OK79" i="11"/>
  <c r="OJ79" i="11"/>
  <c r="OI79" i="11"/>
  <c r="OH79" i="11"/>
  <c r="OG79" i="11"/>
  <c r="OF79" i="11"/>
  <c r="OE79" i="11"/>
  <c r="IU79" i="11"/>
  <c r="IT79" i="11"/>
  <c r="IJ79" i="11"/>
  <c r="IG79" i="11"/>
  <c r="IH79" i="11" s="1"/>
  <c r="II79" i="11" s="1"/>
  <c r="IB79" i="11"/>
  <c r="IA79" i="11"/>
  <c r="GS79" i="11"/>
  <c r="ED79" i="11"/>
  <c r="EC79" i="11"/>
  <c r="EB79" i="11"/>
  <c r="EA79" i="11"/>
  <c r="DZ79" i="11"/>
  <c r="CG79" i="11"/>
  <c r="CE79" i="11"/>
  <c r="CC79" i="11"/>
  <c r="BY79" i="11"/>
  <c r="AEA79" i="11" s="1"/>
  <c r="BX79" i="11"/>
  <c r="BW79" i="11"/>
  <c r="BA79" i="11"/>
  <c r="D80" i="9" s="1"/>
  <c r="AW79" i="11"/>
  <c r="AV79" i="11"/>
  <c r="AU79" i="11"/>
  <c r="AT79" i="11"/>
  <c r="AS79" i="11"/>
  <c r="V79" i="11"/>
  <c r="BU79" i="11" s="1"/>
  <c r="T79" i="11"/>
  <c r="AQP78" i="11"/>
  <c r="AQQ78" i="11" s="1"/>
  <c r="AQO78" i="11"/>
  <c r="AQN78" i="11"/>
  <c r="AQL78" i="11"/>
  <c r="AQM78" i="11" s="1"/>
  <c r="AJM78" i="11"/>
  <c r="AJL78" i="11"/>
  <c r="AHM78" i="11"/>
  <c r="AHL78" i="11"/>
  <c r="AHH78" i="11"/>
  <c r="AHD78" i="11"/>
  <c r="AHC78" i="11"/>
  <c r="AHB78" i="11"/>
  <c r="AHI78" i="11" s="1"/>
  <c r="AHA78" i="11"/>
  <c r="AGY78" i="11"/>
  <c r="AHF78" i="11" s="1"/>
  <c r="AGX78" i="11"/>
  <c r="AGW78" i="11"/>
  <c r="AGR78" i="11"/>
  <c r="AGN78" i="11"/>
  <c r="AGI78" i="11"/>
  <c r="AGH78" i="11"/>
  <c r="AGO78" i="11" s="1"/>
  <c r="AGS78" i="11" s="1"/>
  <c r="AGG78" i="11"/>
  <c r="AGE78" i="11"/>
  <c r="AGD78" i="11"/>
  <c r="AGC78" i="11"/>
  <c r="AFG78" i="11"/>
  <c r="YB78" i="11" s="1"/>
  <c r="YD78" i="11" s="1"/>
  <c r="AFD78" i="11"/>
  <c r="XU78" i="11" s="1"/>
  <c r="XW78" i="11" s="1"/>
  <c r="AFB78" i="11"/>
  <c r="AFA78" i="11"/>
  <c r="AEZ78" i="11"/>
  <c r="AEY78" i="11"/>
  <c r="AEX78" i="11"/>
  <c r="AEW78" i="11"/>
  <c r="AEV78" i="11"/>
  <c r="AEU78" i="11"/>
  <c r="AET78" i="11"/>
  <c r="AES78" i="11"/>
  <c r="AER78" i="11"/>
  <c r="AEQ78" i="11"/>
  <c r="AEP78" i="11"/>
  <c r="AEO78" i="11"/>
  <c r="AEN78" i="11"/>
  <c r="AEM78" i="11"/>
  <c r="AEL78" i="11"/>
  <c r="AEK78" i="11"/>
  <c r="AEJ78" i="11"/>
  <c r="BL78" i="11" s="1"/>
  <c r="O79" i="9" s="1"/>
  <c r="AEI78" i="11"/>
  <c r="BK78" i="11" s="1"/>
  <c r="N79" i="9" s="1"/>
  <c r="AEH78" i="11"/>
  <c r="BJ78" i="11" s="1"/>
  <c r="M79" i="9" s="1"/>
  <c r="AEG78" i="11"/>
  <c r="AEF78" i="11"/>
  <c r="AEE78" i="11"/>
  <c r="ADI78" i="11"/>
  <c r="ADH78" i="11"/>
  <c r="ADG78" i="11"/>
  <c r="ADF78" i="11"/>
  <c r="ADE78" i="11"/>
  <c r="ADD78" i="11"/>
  <c r="ADB78" i="11"/>
  <c r="ADA78" i="11"/>
  <c r="ACZ78" i="11"/>
  <c r="ACY78" i="11"/>
  <c r="ACX78" i="11"/>
  <c r="ACW78" i="11"/>
  <c r="ACV78" i="11"/>
  <c r="ACM78" i="11"/>
  <c r="ACL78" i="11"/>
  <c r="ACK78" i="11"/>
  <c r="ACJ78" i="11"/>
  <c r="ACI78" i="11"/>
  <c r="ACH78" i="11"/>
  <c r="ACG78" i="11"/>
  <c r="ACF78" i="11"/>
  <c r="ACE78" i="11"/>
  <c r="ZA78" i="11"/>
  <c r="YZ78" i="11"/>
  <c r="YX78" i="11"/>
  <c r="YL78" i="11"/>
  <c r="YK78" i="11"/>
  <c r="YI78" i="11"/>
  <c r="YF78" i="11"/>
  <c r="ZB78" i="11" s="1"/>
  <c r="XY78" i="11"/>
  <c r="YM78" i="11" s="1"/>
  <c r="WX78" i="11"/>
  <c r="WW78" i="11"/>
  <c r="WV78" i="11"/>
  <c r="WU78" i="11"/>
  <c r="WT78" i="11"/>
  <c r="WS78" i="11"/>
  <c r="WQ78" i="11"/>
  <c r="WP78" i="11"/>
  <c r="WO78" i="11"/>
  <c r="WN78" i="11"/>
  <c r="WM78" i="11"/>
  <c r="WL78" i="11"/>
  <c r="VF78" i="11"/>
  <c r="VE78" i="11"/>
  <c r="VD78" i="11"/>
  <c r="VC78" i="11"/>
  <c r="UE78" i="11"/>
  <c r="UH78" i="11" s="1"/>
  <c r="UD78" i="11"/>
  <c r="UG78" i="11" s="1"/>
  <c r="UC78" i="11"/>
  <c r="UF78" i="11" s="1"/>
  <c r="TO78" i="11"/>
  <c r="TE78" i="11"/>
  <c r="SS78" i="11"/>
  <c r="F518" i="11" s="1"/>
  <c r="SI78" i="11"/>
  <c r="SJ78" i="11" s="1"/>
  <c r="SK78" i="11" s="1"/>
  <c r="SF78" i="11"/>
  <c r="SG78" i="11" s="1"/>
  <c r="SC78" i="11"/>
  <c r="D97" i="11" s="1"/>
  <c r="RZ78" i="11"/>
  <c r="SA78" i="11" s="1"/>
  <c r="QY78" i="11"/>
  <c r="QU78" i="11" s="1"/>
  <c r="PI78" i="11"/>
  <c r="PH78" i="11"/>
  <c r="PG78" i="11"/>
  <c r="PF78" i="11"/>
  <c r="PE78" i="11"/>
  <c r="PD78" i="11"/>
  <c r="PC78" i="11"/>
  <c r="PA78" i="11"/>
  <c r="OP78" i="11"/>
  <c r="OK78" i="11"/>
  <c r="OJ78" i="11"/>
  <c r="OI78" i="11"/>
  <c r="OH78" i="11"/>
  <c r="OG78" i="11"/>
  <c r="OF78" i="11"/>
  <c r="OE78" i="11"/>
  <c r="OM78" i="11" s="1"/>
  <c r="IU78" i="11"/>
  <c r="IX78" i="11" s="1"/>
  <c r="IY78" i="11" s="1"/>
  <c r="IT78" i="11"/>
  <c r="IJ78" i="11"/>
  <c r="IG78" i="11"/>
  <c r="IH78" i="11" s="1"/>
  <c r="IB78" i="11"/>
  <c r="IA78" i="11"/>
  <c r="GS78" i="11"/>
  <c r="ED78" i="11"/>
  <c r="EC78" i="11"/>
  <c r="EB78" i="11"/>
  <c r="EA78" i="11"/>
  <c r="DZ78" i="11"/>
  <c r="CG78" i="11"/>
  <c r="CE78" i="11"/>
  <c r="CC78" i="11"/>
  <c r="BY78" i="11"/>
  <c r="AEA78" i="11" s="1"/>
  <c r="BX78" i="11"/>
  <c r="ACO78" i="11" s="1"/>
  <c r="BW78" i="11"/>
  <c r="BA78" i="11"/>
  <c r="D79" i="9" s="1"/>
  <c r="AW78" i="11"/>
  <c r="AV78" i="11"/>
  <c r="AU78" i="11"/>
  <c r="AT78" i="11"/>
  <c r="AS78" i="11"/>
  <c r="V78" i="11"/>
  <c r="BU78" i="11" s="1"/>
  <c r="T78" i="11"/>
  <c r="AQP77" i="11"/>
  <c r="AQQ77" i="11" s="1"/>
  <c r="AQO77" i="11"/>
  <c r="AQN77" i="11"/>
  <c r="AQL77" i="11"/>
  <c r="AQM77" i="11" s="1"/>
  <c r="AJM77" i="11"/>
  <c r="AJL77" i="11"/>
  <c r="AHM77" i="11"/>
  <c r="AHL77" i="11"/>
  <c r="AHH77" i="11"/>
  <c r="AHD77" i="11"/>
  <c r="AHC77" i="11"/>
  <c r="AHB77" i="11"/>
  <c r="AHI77" i="11" s="1"/>
  <c r="AHA77" i="11"/>
  <c r="AGY77" i="11"/>
  <c r="AHF77" i="11" s="1"/>
  <c r="AGX77" i="11"/>
  <c r="AGW77" i="11"/>
  <c r="AGR77" i="11"/>
  <c r="AGN77" i="11"/>
  <c r="AGI77" i="11"/>
  <c r="AGH77" i="11"/>
  <c r="AGJ77" i="11" s="1"/>
  <c r="AGG77" i="11"/>
  <c r="AGE77" i="11"/>
  <c r="AGD77" i="11"/>
  <c r="AGC77" i="11"/>
  <c r="AFG77" i="11"/>
  <c r="YB77" i="11" s="1"/>
  <c r="YD77" i="11" s="1"/>
  <c r="AFD77" i="11"/>
  <c r="XU77" i="11" s="1"/>
  <c r="XW77" i="11" s="1"/>
  <c r="AFB77" i="11"/>
  <c r="AFA77" i="11"/>
  <c r="AEZ77" i="11"/>
  <c r="AEY77" i="11"/>
  <c r="AEX77" i="11"/>
  <c r="AEW77" i="11"/>
  <c r="AEV77" i="11"/>
  <c r="AEU77" i="11"/>
  <c r="AET77" i="11"/>
  <c r="AES77" i="11"/>
  <c r="AER77" i="11"/>
  <c r="AEQ77" i="11"/>
  <c r="AEP77" i="11"/>
  <c r="AEO77" i="11"/>
  <c r="AEN77" i="11"/>
  <c r="AEM77" i="11"/>
  <c r="AEL77" i="11"/>
  <c r="AEK77" i="11"/>
  <c r="AEJ77" i="11"/>
  <c r="BL77" i="11" s="1"/>
  <c r="O78" i="9" s="1"/>
  <c r="AEI77" i="11"/>
  <c r="BK77" i="11" s="1"/>
  <c r="N78" i="9" s="1"/>
  <c r="AEH77" i="11"/>
  <c r="BJ77" i="11" s="1"/>
  <c r="M78" i="9" s="1"/>
  <c r="AEG77" i="11"/>
  <c r="AEF77" i="11"/>
  <c r="AEE77" i="11"/>
  <c r="ADI77" i="11"/>
  <c r="ADH77" i="11"/>
  <c r="ADG77" i="11"/>
  <c r="ADF77" i="11"/>
  <c r="ADE77" i="11"/>
  <c r="ADD77" i="11"/>
  <c r="ADB77" i="11"/>
  <c r="ADA77" i="11"/>
  <c r="ACZ77" i="11"/>
  <c r="ACY77" i="11"/>
  <c r="ACX77" i="11"/>
  <c r="ACW77" i="11"/>
  <c r="ACV77" i="11"/>
  <c r="ACM77" i="11"/>
  <c r="ACL77" i="11"/>
  <c r="ACK77" i="11"/>
  <c r="ACJ77" i="11"/>
  <c r="ACI77" i="11"/>
  <c r="ACH77" i="11"/>
  <c r="ACG77" i="11"/>
  <c r="ACF77" i="11"/>
  <c r="ACE77" i="11"/>
  <c r="ZA77" i="11"/>
  <c r="YZ77" i="11"/>
  <c r="YX77" i="11"/>
  <c r="YL77" i="11"/>
  <c r="YK77" i="11"/>
  <c r="YI77" i="11"/>
  <c r="YF77" i="11"/>
  <c r="ZB77" i="11" s="1"/>
  <c r="XY77" i="11"/>
  <c r="YM77" i="11" s="1"/>
  <c r="WX77" i="11"/>
  <c r="WW77" i="11"/>
  <c r="WV77" i="11"/>
  <c r="WU77" i="11"/>
  <c r="WT77" i="11"/>
  <c r="WS77" i="11"/>
  <c r="WQ77" i="11"/>
  <c r="WP77" i="11"/>
  <c r="WO77" i="11"/>
  <c r="WN77" i="11"/>
  <c r="WM77" i="11"/>
  <c r="WL77" i="11"/>
  <c r="VF77" i="11"/>
  <c r="VE77" i="11"/>
  <c r="VD77" i="11"/>
  <c r="VC77" i="11"/>
  <c r="UE77" i="11"/>
  <c r="UH77" i="11" s="1"/>
  <c r="UD77" i="11"/>
  <c r="UG77" i="11" s="1"/>
  <c r="UC77" i="11"/>
  <c r="UF77" i="11" s="1"/>
  <c r="TO77" i="11"/>
  <c r="TP77" i="11" s="1"/>
  <c r="TE77" i="11"/>
  <c r="SS77" i="11"/>
  <c r="F517" i="11" s="1"/>
  <c r="SI77" i="11"/>
  <c r="SJ77" i="11" s="1"/>
  <c r="SK77" i="11" s="1"/>
  <c r="SF77" i="11"/>
  <c r="SG77" i="11" s="1"/>
  <c r="SC77" i="11"/>
  <c r="SP77" i="11" s="1"/>
  <c r="SQ77" i="11" s="1"/>
  <c r="RZ77" i="11"/>
  <c r="SA77" i="11" s="1"/>
  <c r="QY77" i="11"/>
  <c r="QU77" i="11" s="1"/>
  <c r="PI77" i="11"/>
  <c r="PH77" i="11"/>
  <c r="PG77" i="11"/>
  <c r="PF77" i="11"/>
  <c r="PE77" i="11"/>
  <c r="PD77" i="11"/>
  <c r="PC77" i="11"/>
  <c r="PA77" i="11"/>
  <c r="OP77" i="11"/>
  <c r="OK77" i="11"/>
  <c r="OJ77" i="11"/>
  <c r="OI77" i="11"/>
  <c r="OH77" i="11"/>
  <c r="OG77" i="11"/>
  <c r="OF77" i="11"/>
  <c r="OE77" i="11"/>
  <c r="IU77" i="11"/>
  <c r="IT77" i="11"/>
  <c r="IJ77" i="11"/>
  <c r="IG77" i="11"/>
  <c r="IH77" i="11" s="1"/>
  <c r="II77" i="11" s="1"/>
  <c r="IB77" i="11"/>
  <c r="IA77" i="11"/>
  <c r="GS77" i="11"/>
  <c r="ED77" i="11"/>
  <c r="EC77" i="11"/>
  <c r="EB77" i="11"/>
  <c r="EA77" i="11"/>
  <c r="DZ77" i="11"/>
  <c r="CG77" i="11"/>
  <c r="CE77" i="11"/>
  <c r="CC77" i="11"/>
  <c r="BY77" i="11"/>
  <c r="AEA77" i="11" s="1"/>
  <c r="BX77" i="11"/>
  <c r="BF77" i="11" s="1"/>
  <c r="I78" i="9" s="1"/>
  <c r="BW77" i="11"/>
  <c r="ADO77" i="11" s="1"/>
  <c r="ADP77" i="11" s="1"/>
  <c r="ADQ77" i="11" s="1"/>
  <c r="BA77" i="11"/>
  <c r="D78" i="9" s="1"/>
  <c r="AW77" i="11"/>
  <c r="AV77" i="11"/>
  <c r="AU77" i="11"/>
  <c r="AT77" i="11"/>
  <c r="AS77" i="11"/>
  <c r="V77" i="11"/>
  <c r="BU77" i="11" s="1"/>
  <c r="T77" i="11"/>
  <c r="AQP76" i="11"/>
  <c r="AQQ76" i="11" s="1"/>
  <c r="AQO76" i="11"/>
  <c r="AQN76" i="11"/>
  <c r="AQL76" i="11"/>
  <c r="AQM76" i="11" s="1"/>
  <c r="AJM76" i="11"/>
  <c r="AJL76" i="11"/>
  <c r="AHM76" i="11"/>
  <c r="AHL76" i="11"/>
  <c r="AHH76" i="11"/>
  <c r="AHD76" i="11"/>
  <c r="AHC76" i="11"/>
  <c r="AHB76" i="11"/>
  <c r="AHI76" i="11" s="1"/>
  <c r="AHA76" i="11"/>
  <c r="AGY76" i="11"/>
  <c r="AHE76" i="11" s="1"/>
  <c r="AGX76" i="11"/>
  <c r="AGW76" i="11"/>
  <c r="AGR76" i="11"/>
  <c r="AGN76" i="11"/>
  <c r="AGI76" i="11"/>
  <c r="AGH76" i="11"/>
  <c r="AGO76" i="11" s="1"/>
  <c r="AGS76" i="11" s="1"/>
  <c r="AGG76" i="11"/>
  <c r="AGE76" i="11"/>
  <c r="AGD76" i="11"/>
  <c r="AGC76" i="11"/>
  <c r="AFG76" i="11"/>
  <c r="YB76" i="11" s="1"/>
  <c r="YD76" i="11" s="1"/>
  <c r="AFD76" i="11"/>
  <c r="XU76" i="11" s="1"/>
  <c r="XW76" i="11" s="1"/>
  <c r="AFB76" i="11"/>
  <c r="AFA76" i="11"/>
  <c r="AEZ76" i="11"/>
  <c r="AEY76" i="11"/>
  <c r="AEX76" i="11"/>
  <c r="AEW76" i="11"/>
  <c r="AEV76" i="11"/>
  <c r="AEU76" i="11"/>
  <c r="AET76" i="11"/>
  <c r="AES76" i="11"/>
  <c r="AER76" i="11"/>
  <c r="AEQ76" i="11"/>
  <c r="AEP76" i="11"/>
  <c r="AEO76" i="11"/>
  <c r="AEN76" i="11"/>
  <c r="AEM76" i="11"/>
  <c r="AEL76" i="11"/>
  <c r="AEK76" i="11"/>
  <c r="AEJ76" i="11"/>
  <c r="BL76" i="11" s="1"/>
  <c r="O77" i="9" s="1"/>
  <c r="AEI76" i="11"/>
  <c r="BK76" i="11" s="1"/>
  <c r="N77" i="9" s="1"/>
  <c r="AEH76" i="11"/>
  <c r="BJ76" i="11" s="1"/>
  <c r="M77" i="9" s="1"/>
  <c r="AEG76" i="11"/>
  <c r="AEF76" i="11"/>
  <c r="AEE76" i="11"/>
  <c r="ADI76" i="11"/>
  <c r="ADH76" i="11"/>
  <c r="ADG76" i="11"/>
  <c r="ADF76" i="11"/>
  <c r="ADE76" i="11"/>
  <c r="ADD76" i="11"/>
  <c r="ADB76" i="11"/>
  <c r="ADA76" i="11"/>
  <c r="ACZ76" i="11"/>
  <c r="ACY76" i="11"/>
  <c r="ACX76" i="11"/>
  <c r="ACW76" i="11"/>
  <c r="ACV76" i="11"/>
  <c r="ACM76" i="11"/>
  <c r="ACL76" i="11"/>
  <c r="ACK76" i="11"/>
  <c r="ACJ76" i="11"/>
  <c r="ACI76" i="11"/>
  <c r="ACH76" i="11"/>
  <c r="ACG76" i="11"/>
  <c r="ACF76" i="11"/>
  <c r="ACE76" i="11"/>
  <c r="ZA76" i="11"/>
  <c r="YZ76" i="11"/>
  <c r="YX76" i="11"/>
  <c r="YL76" i="11"/>
  <c r="YK76" i="11"/>
  <c r="YI76" i="11"/>
  <c r="YF76" i="11"/>
  <c r="ZB76" i="11" s="1"/>
  <c r="XY76" i="11"/>
  <c r="YM76" i="11" s="1"/>
  <c r="WX76" i="11"/>
  <c r="WW76" i="11"/>
  <c r="WV76" i="11"/>
  <c r="WU76" i="11"/>
  <c r="WT76" i="11"/>
  <c r="WS76" i="11"/>
  <c r="WQ76" i="11"/>
  <c r="WP76" i="11"/>
  <c r="WO76" i="11"/>
  <c r="WN76" i="11"/>
  <c r="WM76" i="11"/>
  <c r="WL76" i="11"/>
  <c r="VF76" i="11"/>
  <c r="VE76" i="11"/>
  <c r="VD76" i="11"/>
  <c r="VC76" i="11"/>
  <c r="UE76" i="11"/>
  <c r="UH76" i="11" s="1"/>
  <c r="UD76" i="11"/>
  <c r="UG76" i="11" s="1"/>
  <c r="UC76" i="11"/>
  <c r="UF76" i="11" s="1"/>
  <c r="TO76" i="11"/>
  <c r="TE76" i="11"/>
  <c r="SS76" i="11"/>
  <c r="F516" i="11" s="1"/>
  <c r="SI76" i="11"/>
  <c r="SJ76" i="11" s="1"/>
  <c r="SK76" i="11" s="1"/>
  <c r="SF76" i="11"/>
  <c r="SG76" i="11" s="1"/>
  <c r="SC76" i="11"/>
  <c r="SP76" i="11" s="1"/>
  <c r="SQ76" i="11" s="1"/>
  <c r="RZ76" i="11"/>
  <c r="QY76" i="11"/>
  <c r="QU76" i="11" s="1"/>
  <c r="PI76" i="11"/>
  <c r="PH76" i="11"/>
  <c r="PG76" i="11"/>
  <c r="PF76" i="11"/>
  <c r="PE76" i="11"/>
  <c r="PD76" i="11"/>
  <c r="PC76" i="11"/>
  <c r="PA76" i="11"/>
  <c r="OP76" i="11"/>
  <c r="OK76" i="11"/>
  <c r="OJ76" i="11"/>
  <c r="OI76" i="11"/>
  <c r="OH76" i="11"/>
  <c r="OG76" i="11"/>
  <c r="OF76" i="11"/>
  <c r="OE76" i="11"/>
  <c r="OM76" i="11" s="1"/>
  <c r="IU76" i="11"/>
  <c r="JA76" i="11" s="1"/>
  <c r="IT76" i="11"/>
  <c r="IJ76" i="11"/>
  <c r="IG76" i="11"/>
  <c r="IB76" i="11"/>
  <c r="IA76" i="11"/>
  <c r="GS76" i="11"/>
  <c r="ED76" i="11"/>
  <c r="EC76" i="11"/>
  <c r="EB76" i="11"/>
  <c r="EA76" i="11"/>
  <c r="DZ76" i="11"/>
  <c r="CG76" i="11"/>
  <c r="CE76" i="11"/>
  <c r="CC76" i="11"/>
  <c r="BY76" i="11"/>
  <c r="AEA76" i="11" s="1"/>
  <c r="BX76" i="11"/>
  <c r="DT77" i="11" s="1"/>
  <c r="BW76" i="11"/>
  <c r="BA76" i="11"/>
  <c r="D77" i="9" s="1"/>
  <c r="AW76" i="11"/>
  <c r="AV76" i="11"/>
  <c r="AU76" i="11"/>
  <c r="AT76" i="11"/>
  <c r="AS76" i="11"/>
  <c r="V76" i="11"/>
  <c r="BU76" i="11" s="1"/>
  <c r="T76" i="11"/>
  <c r="JD76" i="11" s="1"/>
  <c r="AQP75" i="11"/>
  <c r="AQQ75" i="11" s="1"/>
  <c r="AQO75" i="11"/>
  <c r="AQN75" i="11"/>
  <c r="AQL75" i="11"/>
  <c r="AQM75" i="11" s="1"/>
  <c r="AJM75" i="11"/>
  <c r="AJL75" i="11"/>
  <c r="AHM75" i="11"/>
  <c r="AHL75" i="11"/>
  <c r="AHH75" i="11"/>
  <c r="AHD75" i="11"/>
  <c r="AHC75" i="11"/>
  <c r="AHB75" i="11"/>
  <c r="AHI75" i="11" s="1"/>
  <c r="AHA75" i="11"/>
  <c r="AGY75" i="11"/>
  <c r="AHF75" i="11" s="1"/>
  <c r="AGX75" i="11"/>
  <c r="AGW75" i="11"/>
  <c r="AGR75" i="11"/>
  <c r="AGN75" i="11"/>
  <c r="AGI75" i="11"/>
  <c r="AGH75" i="11"/>
  <c r="AGO75" i="11" s="1"/>
  <c r="AGS75" i="11" s="1"/>
  <c r="AGG75" i="11"/>
  <c r="AGE75" i="11"/>
  <c r="AGD75" i="11"/>
  <c r="AGC75" i="11"/>
  <c r="AFG75" i="11"/>
  <c r="YB75" i="11" s="1"/>
  <c r="YD75" i="11" s="1"/>
  <c r="AFD75" i="11"/>
  <c r="XU75" i="11" s="1"/>
  <c r="XW75" i="11" s="1"/>
  <c r="AFB75" i="11"/>
  <c r="AFA75" i="11"/>
  <c r="AEZ75" i="11"/>
  <c r="AEY75" i="11"/>
  <c r="AEX75" i="11"/>
  <c r="AEW75" i="11"/>
  <c r="AEV75" i="11"/>
  <c r="AEU75" i="11"/>
  <c r="AET75" i="11"/>
  <c r="AES75" i="11"/>
  <c r="AER75" i="11"/>
  <c r="AEQ75" i="11"/>
  <c r="AEP75" i="11"/>
  <c r="AEO75" i="11"/>
  <c r="AEN75" i="11"/>
  <c r="AEM75" i="11"/>
  <c r="AEL75" i="11"/>
  <c r="AEK75" i="11"/>
  <c r="AEJ75" i="11"/>
  <c r="BL75" i="11" s="1"/>
  <c r="O76" i="9" s="1"/>
  <c r="AEI75" i="11"/>
  <c r="BK75" i="11" s="1"/>
  <c r="N76" i="9" s="1"/>
  <c r="AEH75" i="11"/>
  <c r="BJ75" i="11" s="1"/>
  <c r="M76" i="9" s="1"/>
  <c r="AEG75" i="11"/>
  <c r="AEF75" i="11"/>
  <c r="AEE75" i="11"/>
  <c r="ADI75" i="11"/>
  <c r="ADH75" i="11"/>
  <c r="ADG75" i="11"/>
  <c r="ADF75" i="11"/>
  <c r="ADE75" i="11"/>
  <c r="ADD75" i="11"/>
  <c r="ADB75" i="11"/>
  <c r="ADA75" i="11"/>
  <c r="ACZ75" i="11"/>
  <c r="ACY75" i="11"/>
  <c r="ACX75" i="11"/>
  <c r="ACW75" i="11"/>
  <c r="ACV75" i="11"/>
  <c r="ACM75" i="11"/>
  <c r="ACL75" i="11"/>
  <c r="ACK75" i="11"/>
  <c r="ACJ75" i="11"/>
  <c r="ACI75" i="11"/>
  <c r="ACH75" i="11"/>
  <c r="ACG75" i="11"/>
  <c r="ACF75" i="11"/>
  <c r="ACE75" i="11"/>
  <c r="ZA75" i="11"/>
  <c r="YZ75" i="11"/>
  <c r="YX75" i="11"/>
  <c r="YL75" i="11"/>
  <c r="YK75" i="11"/>
  <c r="YI75" i="11"/>
  <c r="YF75" i="11"/>
  <c r="ZB75" i="11" s="1"/>
  <c r="XY75" i="11"/>
  <c r="YM75" i="11" s="1"/>
  <c r="WX75" i="11"/>
  <c r="WW75" i="11"/>
  <c r="WV75" i="11"/>
  <c r="WU75" i="11"/>
  <c r="WT75" i="11"/>
  <c r="WS75" i="11"/>
  <c r="WQ75" i="11"/>
  <c r="WP75" i="11"/>
  <c r="WO75" i="11"/>
  <c r="WN75" i="11"/>
  <c r="WM75" i="11"/>
  <c r="WL75" i="11"/>
  <c r="VF75" i="11"/>
  <c r="VE75" i="11"/>
  <c r="VD75" i="11"/>
  <c r="VC75" i="11"/>
  <c r="UE75" i="11"/>
  <c r="UH75" i="11" s="1"/>
  <c r="UD75" i="11"/>
  <c r="UG75" i="11" s="1"/>
  <c r="UC75" i="11"/>
  <c r="UF75" i="11" s="1"/>
  <c r="TO75" i="11"/>
  <c r="TP75" i="11" s="1"/>
  <c r="TE75" i="11"/>
  <c r="TF75" i="11" s="1"/>
  <c r="SS75" i="11"/>
  <c r="F515" i="11" s="1"/>
  <c r="SI75" i="11"/>
  <c r="SJ75" i="11" s="1"/>
  <c r="SK75" i="11" s="1"/>
  <c r="SF75" i="11"/>
  <c r="SG75" i="11" s="1"/>
  <c r="SC75" i="11"/>
  <c r="SP75" i="11" s="1"/>
  <c r="SQ75" i="11" s="1"/>
  <c r="RZ75" i="11"/>
  <c r="QY75" i="11"/>
  <c r="QU75" i="11" s="1"/>
  <c r="PI75" i="11"/>
  <c r="PH75" i="11"/>
  <c r="PG75" i="11"/>
  <c r="PF75" i="11"/>
  <c r="PE75" i="11"/>
  <c r="PD75" i="11"/>
  <c r="PC75" i="11"/>
  <c r="PA75" i="11"/>
  <c r="OP75" i="11"/>
  <c r="OK75" i="11"/>
  <c r="OJ75" i="11"/>
  <c r="OI75" i="11"/>
  <c r="OH75" i="11"/>
  <c r="OG75" i="11"/>
  <c r="OF75" i="11"/>
  <c r="OE75" i="11"/>
  <c r="IU75" i="11"/>
  <c r="IW75" i="11" s="1"/>
  <c r="IT75" i="11"/>
  <c r="IJ75" i="11"/>
  <c r="IG75" i="11"/>
  <c r="IH75" i="11" s="1"/>
  <c r="II75" i="11" s="1"/>
  <c r="IB75" i="11"/>
  <c r="IA75" i="11"/>
  <c r="GS75" i="11"/>
  <c r="ED75" i="11"/>
  <c r="EC75" i="11"/>
  <c r="EB75" i="11"/>
  <c r="EA75" i="11"/>
  <c r="DZ75" i="11"/>
  <c r="CG75" i="11"/>
  <c r="CE75" i="11"/>
  <c r="CC75" i="11"/>
  <c r="BY75" i="11"/>
  <c r="BX75" i="11"/>
  <c r="BW75" i="11"/>
  <c r="ADO75" i="11" s="1"/>
  <c r="ADP75" i="11" s="1"/>
  <c r="ADQ75" i="11" s="1"/>
  <c r="BA75" i="11"/>
  <c r="D76" i="9" s="1"/>
  <c r="AW75" i="11"/>
  <c r="AV75" i="11"/>
  <c r="AU75" i="11"/>
  <c r="AT75" i="11"/>
  <c r="AS75" i="11"/>
  <c r="V75" i="11"/>
  <c r="BU75" i="11" s="1"/>
  <c r="T75" i="11"/>
  <c r="JD75" i="11" s="1"/>
  <c r="AQP74" i="11"/>
  <c r="AQQ74" i="11" s="1"/>
  <c r="AQO74" i="11"/>
  <c r="AQN74" i="11"/>
  <c r="AQL74" i="11"/>
  <c r="AQM74" i="11" s="1"/>
  <c r="AJM74" i="11"/>
  <c r="AJL74" i="11"/>
  <c r="AHM74" i="11"/>
  <c r="AHL74" i="11"/>
  <c r="AHH74" i="11"/>
  <c r="AHD74" i="11"/>
  <c r="AHC74" i="11"/>
  <c r="AHB74" i="11"/>
  <c r="AHI74" i="11" s="1"/>
  <c r="AHA74" i="11"/>
  <c r="AGY74" i="11"/>
  <c r="AHE74" i="11" s="1"/>
  <c r="AGX74" i="11"/>
  <c r="AGW74" i="11"/>
  <c r="AGR74" i="11"/>
  <c r="AGN74" i="11"/>
  <c r="AGI74" i="11"/>
  <c r="AGH74" i="11"/>
  <c r="AGO74" i="11" s="1"/>
  <c r="AGS74" i="11" s="1"/>
  <c r="AGG74" i="11"/>
  <c r="AGE74" i="11"/>
  <c r="AGD74" i="11"/>
  <c r="AGC74" i="11"/>
  <c r="AFG74" i="11"/>
  <c r="YB74" i="11" s="1"/>
  <c r="YD74" i="11" s="1"/>
  <c r="AFD74" i="11"/>
  <c r="XU74" i="11" s="1"/>
  <c r="XW74" i="11" s="1"/>
  <c r="AFB74" i="11"/>
  <c r="AFA74" i="11"/>
  <c r="AEZ74" i="11"/>
  <c r="AEY74" i="11"/>
  <c r="AEX74" i="11"/>
  <c r="AEW74" i="11"/>
  <c r="AEV74" i="11"/>
  <c r="AEU74" i="11"/>
  <c r="AET74" i="11"/>
  <c r="AES74" i="11"/>
  <c r="AER74" i="11"/>
  <c r="AEQ74" i="11"/>
  <c r="AEP74" i="11"/>
  <c r="AEO74" i="11"/>
  <c r="AEN74" i="11"/>
  <c r="AEM74" i="11"/>
  <c r="AEL74" i="11"/>
  <c r="AEK74" i="11"/>
  <c r="AEJ74" i="11"/>
  <c r="BL74" i="11" s="1"/>
  <c r="O75" i="9" s="1"/>
  <c r="AEI74" i="11"/>
  <c r="BK74" i="11" s="1"/>
  <c r="N75" i="9" s="1"/>
  <c r="AEH74" i="11"/>
  <c r="BJ74" i="11" s="1"/>
  <c r="M75" i="9" s="1"/>
  <c r="AEG74" i="11"/>
  <c r="AEF74" i="11"/>
  <c r="AEE74" i="11"/>
  <c r="ADI74" i="11"/>
  <c r="ADH74" i="11"/>
  <c r="ADG74" i="11"/>
  <c r="ADF74" i="11"/>
  <c r="ADE74" i="11"/>
  <c r="ADD74" i="11"/>
  <c r="ADB74" i="11"/>
  <c r="ADA74" i="11"/>
  <c r="ACZ74" i="11"/>
  <c r="ACY74" i="11"/>
  <c r="ACX74" i="11"/>
  <c r="ACW74" i="11"/>
  <c r="ACV74" i="11"/>
  <c r="ACM74" i="11"/>
  <c r="ACL74" i="11"/>
  <c r="ACK74" i="11"/>
  <c r="ACJ74" i="11"/>
  <c r="ACI74" i="11"/>
  <c r="ACH74" i="11"/>
  <c r="ACG74" i="11"/>
  <c r="ACF74" i="11"/>
  <c r="ACE74" i="11"/>
  <c r="ZA74" i="11"/>
  <c r="YZ74" i="11"/>
  <c r="YX74" i="11"/>
  <c r="YL74" i="11"/>
  <c r="YK74" i="11"/>
  <c r="YI74" i="11"/>
  <c r="YF74" i="11"/>
  <c r="ZB74" i="11" s="1"/>
  <c r="XY74" i="11"/>
  <c r="YM74" i="11" s="1"/>
  <c r="WX74" i="11"/>
  <c r="WW74" i="11"/>
  <c r="WV74" i="11"/>
  <c r="WU74" i="11"/>
  <c r="WT74" i="11"/>
  <c r="WS74" i="11"/>
  <c r="WQ74" i="11"/>
  <c r="WP74" i="11"/>
  <c r="WO74" i="11"/>
  <c r="WN74" i="11"/>
  <c r="WM74" i="11"/>
  <c r="WL74" i="11"/>
  <c r="VF74" i="11"/>
  <c r="VE74" i="11"/>
  <c r="VD74" i="11"/>
  <c r="VC74" i="11"/>
  <c r="UE74" i="11"/>
  <c r="UH74" i="11" s="1"/>
  <c r="UD74" i="11"/>
  <c r="UG74" i="11" s="1"/>
  <c r="UC74" i="11"/>
  <c r="UF74" i="11" s="1"/>
  <c r="TO74" i="11"/>
  <c r="TP74" i="11" s="1"/>
  <c r="TE74" i="11"/>
  <c r="SS74" i="11"/>
  <c r="F514" i="11" s="1"/>
  <c r="SI74" i="11"/>
  <c r="SJ74" i="11" s="1"/>
  <c r="SK74" i="11" s="1"/>
  <c r="SF74" i="11"/>
  <c r="SG74" i="11" s="1"/>
  <c r="SC74" i="11"/>
  <c r="SP74" i="11" s="1"/>
  <c r="SQ74" i="11" s="1"/>
  <c r="RZ74" i="11"/>
  <c r="SA74" i="11" s="1"/>
  <c r="QY74" i="11"/>
  <c r="QU74" i="11" s="1"/>
  <c r="PI74" i="11"/>
  <c r="PH74" i="11"/>
  <c r="PG74" i="11"/>
  <c r="PF74" i="11"/>
  <c r="PE74" i="11"/>
  <c r="PD74" i="11"/>
  <c r="PC74" i="11"/>
  <c r="PA74" i="11"/>
  <c r="OP74" i="11"/>
  <c r="OK74" i="11"/>
  <c r="OJ74" i="11"/>
  <c r="OI74" i="11"/>
  <c r="OH74" i="11"/>
  <c r="OG74" i="11"/>
  <c r="OF74" i="11"/>
  <c r="OE74" i="11"/>
  <c r="OM74" i="11" s="1"/>
  <c r="IU74" i="11"/>
  <c r="IX74" i="11" s="1"/>
  <c r="IY74" i="11" s="1"/>
  <c r="IT74" i="11"/>
  <c r="IJ74" i="11"/>
  <c r="IG74" i="11"/>
  <c r="IH74" i="11" s="1"/>
  <c r="II74" i="11" s="1"/>
  <c r="IB74" i="11"/>
  <c r="IA74" i="11"/>
  <c r="GS74" i="11"/>
  <c r="ED74" i="11"/>
  <c r="EC74" i="11"/>
  <c r="EB74" i="11"/>
  <c r="EA74" i="11"/>
  <c r="DZ74" i="11"/>
  <c r="CG74" i="11"/>
  <c r="CE74" i="11"/>
  <c r="CC74" i="11"/>
  <c r="BY74" i="11"/>
  <c r="AEA74" i="11" s="1"/>
  <c r="AEB74" i="11" s="1"/>
  <c r="BX74" i="11"/>
  <c r="DO75" i="11" s="1"/>
  <c r="BW74" i="11"/>
  <c r="ADO74" i="11" s="1"/>
  <c r="BA74" i="11"/>
  <c r="D75" i="9" s="1"/>
  <c r="AW74" i="11"/>
  <c r="AV74" i="11"/>
  <c r="AU74" i="11"/>
  <c r="AT74" i="11"/>
  <c r="AS74" i="11"/>
  <c r="V74" i="11"/>
  <c r="BU74" i="11" s="1"/>
  <c r="T74" i="11"/>
  <c r="AQP73" i="11"/>
  <c r="AQQ73" i="11" s="1"/>
  <c r="AQO73" i="11"/>
  <c r="AQN73" i="11"/>
  <c r="AQL73" i="11"/>
  <c r="AQM73" i="11" s="1"/>
  <c r="AJM73" i="11"/>
  <c r="AJL73" i="11"/>
  <c r="AHM73" i="11"/>
  <c r="AHL73" i="11"/>
  <c r="AHH73" i="11"/>
  <c r="AHD73" i="11"/>
  <c r="AHC73" i="11"/>
  <c r="AHB73" i="11"/>
  <c r="AHI73" i="11" s="1"/>
  <c r="AHA73" i="11"/>
  <c r="AGY73" i="11"/>
  <c r="AGX73" i="11"/>
  <c r="AGW73" i="11"/>
  <c r="AGR73" i="11"/>
  <c r="AGN73" i="11"/>
  <c r="AGI73" i="11"/>
  <c r="AGH73" i="11"/>
  <c r="AGO73" i="11" s="1"/>
  <c r="AGS73" i="11" s="1"/>
  <c r="AGG73" i="11"/>
  <c r="AGE73" i="11"/>
  <c r="AGL73" i="11" s="1"/>
  <c r="AGD73" i="11"/>
  <c r="AGC73" i="11"/>
  <c r="AFG73" i="11"/>
  <c r="YB73" i="11" s="1"/>
  <c r="YD73" i="11" s="1"/>
  <c r="AFD73" i="11"/>
  <c r="XU73" i="11" s="1"/>
  <c r="XW73" i="11" s="1"/>
  <c r="AFB73" i="11"/>
  <c r="AFA73" i="11"/>
  <c r="AEZ73" i="11"/>
  <c r="AEY73" i="11"/>
  <c r="AEX73" i="11"/>
  <c r="AEW73" i="11"/>
  <c r="AEV73" i="11"/>
  <c r="AEU73" i="11"/>
  <c r="AET73" i="11"/>
  <c r="AES73" i="11"/>
  <c r="AER73" i="11"/>
  <c r="AEQ73" i="11"/>
  <c r="AEP73" i="11"/>
  <c r="AEO73" i="11"/>
  <c r="AEN73" i="11"/>
  <c r="AEM73" i="11"/>
  <c r="AEL73" i="11"/>
  <c r="AEK73" i="11"/>
  <c r="AEJ73" i="11"/>
  <c r="BL73" i="11" s="1"/>
  <c r="O74" i="9" s="1"/>
  <c r="AEI73" i="11"/>
  <c r="BK73" i="11" s="1"/>
  <c r="N74" i="9" s="1"/>
  <c r="AEH73" i="11"/>
  <c r="BJ73" i="11" s="1"/>
  <c r="M74" i="9" s="1"/>
  <c r="AEG73" i="11"/>
  <c r="AEF73" i="11"/>
  <c r="AEE73" i="11"/>
  <c r="ADI73" i="11"/>
  <c r="ADH73" i="11"/>
  <c r="ADG73" i="11"/>
  <c r="ADF73" i="11"/>
  <c r="ADE73" i="11"/>
  <c r="ADD73" i="11"/>
  <c r="ADB73" i="11"/>
  <c r="ADA73" i="11"/>
  <c r="ACZ73" i="11"/>
  <c r="ACY73" i="11"/>
  <c r="ACX73" i="11"/>
  <c r="ACW73" i="11"/>
  <c r="ACV73" i="11"/>
  <c r="ACM73" i="11"/>
  <c r="ACL73" i="11"/>
  <c r="ACK73" i="11"/>
  <c r="ACJ73" i="11"/>
  <c r="ACI73" i="11"/>
  <c r="ACH73" i="11"/>
  <c r="ACG73" i="11"/>
  <c r="ACF73" i="11"/>
  <c r="ACE73" i="11"/>
  <c r="ZA73" i="11"/>
  <c r="YZ73" i="11"/>
  <c r="YX73" i="11"/>
  <c r="YL73" i="11"/>
  <c r="YK73" i="11"/>
  <c r="YI73" i="11"/>
  <c r="YF73" i="11"/>
  <c r="ZB73" i="11" s="1"/>
  <c r="XY73" i="11"/>
  <c r="YM73" i="11" s="1"/>
  <c r="WX73" i="11"/>
  <c r="WW73" i="11"/>
  <c r="WV73" i="11"/>
  <c r="WU73" i="11"/>
  <c r="WT73" i="11"/>
  <c r="WS73" i="11"/>
  <c r="WQ73" i="11"/>
  <c r="WP73" i="11"/>
  <c r="WO73" i="11"/>
  <c r="WN73" i="11"/>
  <c r="WM73" i="11"/>
  <c r="WL73" i="11"/>
  <c r="VF73" i="11"/>
  <c r="VE73" i="11"/>
  <c r="VD73" i="11"/>
  <c r="VC73" i="11"/>
  <c r="UE73" i="11"/>
  <c r="UH73" i="11" s="1"/>
  <c r="UD73" i="11"/>
  <c r="UG73" i="11" s="1"/>
  <c r="UC73" i="11"/>
  <c r="UF73" i="11" s="1"/>
  <c r="TO73" i="11"/>
  <c r="TP73" i="11" s="1"/>
  <c r="TE73" i="11"/>
  <c r="SS73" i="11"/>
  <c r="F513" i="11" s="1"/>
  <c r="SI73" i="11"/>
  <c r="SJ73" i="11" s="1"/>
  <c r="SF73" i="11"/>
  <c r="SC73" i="11"/>
  <c r="RZ73" i="11"/>
  <c r="SA73" i="11" s="1"/>
  <c r="SB73" i="11" s="1"/>
  <c r="PI73" i="11"/>
  <c r="PH73" i="11"/>
  <c r="PG73" i="11"/>
  <c r="PF73" i="11"/>
  <c r="PE73" i="11"/>
  <c r="PD73" i="11"/>
  <c r="PC73" i="11"/>
  <c r="PA73" i="11"/>
  <c r="OP73" i="11"/>
  <c r="OK73" i="11"/>
  <c r="OJ73" i="11"/>
  <c r="OI73" i="11"/>
  <c r="OH73" i="11"/>
  <c r="OG73" i="11"/>
  <c r="OF73" i="11"/>
  <c r="OE73" i="11"/>
  <c r="IU73" i="11"/>
  <c r="IT73" i="11"/>
  <c r="IJ73" i="11"/>
  <c r="IG73" i="11"/>
  <c r="IB73" i="11"/>
  <c r="IA73" i="11"/>
  <c r="GS73" i="11"/>
  <c r="ED73" i="11"/>
  <c r="EC73" i="11"/>
  <c r="EB73" i="11"/>
  <c r="EA73" i="11"/>
  <c r="DZ73" i="11"/>
  <c r="CG73" i="11"/>
  <c r="CE73" i="11"/>
  <c r="CC73" i="11"/>
  <c r="BY73" i="11"/>
  <c r="AEA73" i="11" s="1"/>
  <c r="AEB73" i="11" s="1"/>
  <c r="BX73" i="11"/>
  <c r="ADU73" i="11" s="1"/>
  <c r="BW73" i="11"/>
  <c r="DX73" i="11" s="1"/>
  <c r="BA73" i="11"/>
  <c r="D74" i="9" s="1"/>
  <c r="AW73" i="11"/>
  <c r="AV73" i="11"/>
  <c r="AU73" i="11"/>
  <c r="AT73" i="11"/>
  <c r="AS73" i="11"/>
  <c r="V73" i="11"/>
  <c r="BU73" i="11" s="1"/>
  <c r="T73" i="11"/>
  <c r="AQP72" i="11"/>
  <c r="AQQ72" i="11" s="1"/>
  <c r="AQO72" i="11"/>
  <c r="AQN72" i="11"/>
  <c r="AQL72" i="11"/>
  <c r="AQM72" i="11" s="1"/>
  <c r="AJM72" i="11"/>
  <c r="AJL72" i="11"/>
  <c r="AHM72" i="11"/>
  <c r="AHL72" i="11"/>
  <c r="AHH72" i="11"/>
  <c r="AHD72" i="11"/>
  <c r="AHC72" i="11"/>
  <c r="AHB72" i="11"/>
  <c r="AHI72" i="11" s="1"/>
  <c r="AHA72" i="11"/>
  <c r="AGY72" i="11"/>
  <c r="AGX72" i="11"/>
  <c r="AGW72" i="11"/>
  <c r="AGR72" i="11"/>
  <c r="AGN72" i="11"/>
  <c r="AGI72" i="11"/>
  <c r="AGH72" i="11"/>
  <c r="AGO72" i="11" s="1"/>
  <c r="AGS72" i="11" s="1"/>
  <c r="AGG72" i="11"/>
  <c r="AGE72" i="11"/>
  <c r="AGD72" i="11"/>
  <c r="AGC72" i="11"/>
  <c r="AFG72" i="11"/>
  <c r="YB72" i="11" s="1"/>
  <c r="YD72" i="11" s="1"/>
  <c r="AFD72" i="11"/>
  <c r="XU72" i="11" s="1"/>
  <c r="XW72" i="11" s="1"/>
  <c r="AFB72" i="11"/>
  <c r="AFA72" i="11"/>
  <c r="AEZ72" i="11"/>
  <c r="AEY72" i="11"/>
  <c r="AEX72" i="11"/>
  <c r="AEW72" i="11"/>
  <c r="AEV72" i="11"/>
  <c r="AEU72" i="11"/>
  <c r="AET72" i="11"/>
  <c r="AES72" i="11"/>
  <c r="AER72" i="11"/>
  <c r="AEQ72" i="11"/>
  <c r="AEP72" i="11"/>
  <c r="AEO72" i="11"/>
  <c r="AEN72" i="11"/>
  <c r="AEM72" i="11"/>
  <c r="AEL72" i="11"/>
  <c r="AEK72" i="11"/>
  <c r="AEJ72" i="11"/>
  <c r="BL72" i="11" s="1"/>
  <c r="O73" i="9" s="1"/>
  <c r="AEI72" i="11"/>
  <c r="BK72" i="11" s="1"/>
  <c r="N73" i="9" s="1"/>
  <c r="AEH72" i="11"/>
  <c r="BJ72" i="11" s="1"/>
  <c r="M73" i="9" s="1"/>
  <c r="AEG72" i="11"/>
  <c r="AEF72" i="11"/>
  <c r="AEE72" i="11"/>
  <c r="ADI72" i="11"/>
  <c r="ADH72" i="11"/>
  <c r="ADG72" i="11"/>
  <c r="ADF72" i="11"/>
  <c r="ADE72" i="11"/>
  <c r="ADD72" i="11"/>
  <c r="ADB72" i="11"/>
  <c r="ADA72" i="11"/>
  <c r="ACZ72" i="11"/>
  <c r="ACY72" i="11"/>
  <c r="ACX72" i="11"/>
  <c r="ACW72" i="11"/>
  <c r="ACV72" i="11"/>
  <c r="ACM72" i="11"/>
  <c r="ACL72" i="11"/>
  <c r="ACK72" i="11"/>
  <c r="ACJ72" i="11"/>
  <c r="ACI72" i="11"/>
  <c r="ACH72" i="11"/>
  <c r="ACG72" i="11"/>
  <c r="ACF72" i="11"/>
  <c r="ACE72" i="11"/>
  <c r="ZA72" i="11"/>
  <c r="YZ72" i="11"/>
  <c r="YX72" i="11"/>
  <c r="YL72" i="11"/>
  <c r="YK72" i="11"/>
  <c r="YI72" i="11"/>
  <c r="YF72" i="11"/>
  <c r="ZB72" i="11" s="1"/>
  <c r="XY72" i="11"/>
  <c r="YM72" i="11" s="1"/>
  <c r="WX72" i="11"/>
  <c r="WW72" i="11"/>
  <c r="WV72" i="11"/>
  <c r="WU72" i="11"/>
  <c r="WT72" i="11"/>
  <c r="WS72" i="11"/>
  <c r="WQ72" i="11"/>
  <c r="WP72" i="11"/>
  <c r="WO72" i="11"/>
  <c r="WN72" i="11"/>
  <c r="WM72" i="11"/>
  <c r="WL72" i="11"/>
  <c r="VF72" i="11"/>
  <c r="VE72" i="11"/>
  <c r="VD72" i="11"/>
  <c r="VC72" i="11"/>
  <c r="UE72" i="11"/>
  <c r="UH72" i="11" s="1"/>
  <c r="UD72" i="11"/>
  <c r="UG72" i="11" s="1"/>
  <c r="UC72" i="11"/>
  <c r="UF72" i="11" s="1"/>
  <c r="TO72" i="11"/>
  <c r="TP72" i="11" s="1"/>
  <c r="TE72" i="11"/>
  <c r="SS72" i="11"/>
  <c r="F512" i="11" s="1"/>
  <c r="SI72" i="11"/>
  <c r="SJ72" i="11" s="1"/>
  <c r="SF72" i="11"/>
  <c r="SC72" i="11"/>
  <c r="RZ72" i="11"/>
  <c r="SA72" i="11" s="1"/>
  <c r="PI72" i="11"/>
  <c r="PH72" i="11"/>
  <c r="PG72" i="11"/>
  <c r="PF72" i="11"/>
  <c r="PE72" i="11"/>
  <c r="PD72" i="11"/>
  <c r="PC72" i="11"/>
  <c r="PA72" i="11"/>
  <c r="OP72" i="11"/>
  <c r="OK72" i="11"/>
  <c r="OJ72" i="11"/>
  <c r="OI72" i="11"/>
  <c r="OH72" i="11"/>
  <c r="OG72" i="11"/>
  <c r="OF72" i="11"/>
  <c r="OE72" i="11"/>
  <c r="IU72" i="11"/>
  <c r="JA72" i="11" s="1"/>
  <c r="IT72" i="11"/>
  <c r="IJ72" i="11"/>
  <c r="IG72" i="11"/>
  <c r="IH72" i="11" s="1"/>
  <c r="IB72" i="11"/>
  <c r="IA72" i="11"/>
  <c r="GS72" i="11"/>
  <c r="ED72" i="11"/>
  <c r="EC72" i="11"/>
  <c r="EB72" i="11"/>
  <c r="EA72" i="11"/>
  <c r="DZ72" i="11"/>
  <c r="CG72" i="11"/>
  <c r="CE72" i="11"/>
  <c r="CC72" i="11"/>
  <c r="BY72" i="11"/>
  <c r="AEA72" i="11" s="1"/>
  <c r="AEB72" i="11" s="1"/>
  <c r="AEC72" i="11" s="1"/>
  <c r="BX72" i="11"/>
  <c r="DT73" i="11" s="1"/>
  <c r="BW72" i="11"/>
  <c r="BA72" i="11"/>
  <c r="D73" i="9" s="1"/>
  <c r="AW72" i="11"/>
  <c r="AV72" i="11"/>
  <c r="AU72" i="11"/>
  <c r="AT72" i="11"/>
  <c r="AS72" i="11"/>
  <c r="V72" i="11"/>
  <c r="BU72" i="11" s="1"/>
  <c r="T72" i="11"/>
  <c r="AQP71" i="11"/>
  <c r="AQQ71" i="11" s="1"/>
  <c r="AQO71" i="11"/>
  <c r="AQN71" i="11"/>
  <c r="AQL71" i="11"/>
  <c r="AQM71" i="11" s="1"/>
  <c r="AJM71" i="11"/>
  <c r="AJL71" i="11"/>
  <c r="AHM71" i="11"/>
  <c r="AHL71" i="11"/>
  <c r="AHH71" i="11"/>
  <c r="AHD71" i="11"/>
  <c r="AHC71" i="11"/>
  <c r="AHB71" i="11"/>
  <c r="AHI71" i="11" s="1"/>
  <c r="AHA71" i="11"/>
  <c r="AGY71" i="11"/>
  <c r="AGX71" i="11"/>
  <c r="AGW71" i="11"/>
  <c r="AGR71" i="11"/>
  <c r="AGN71" i="11"/>
  <c r="AGI71" i="11"/>
  <c r="AGH71" i="11"/>
  <c r="AGO71" i="11" s="1"/>
  <c r="AGS71" i="11" s="1"/>
  <c r="AGG71" i="11"/>
  <c r="AGE71" i="11"/>
  <c r="AGL71" i="11" s="1"/>
  <c r="AGD71" i="11"/>
  <c r="AGC71" i="11"/>
  <c r="AFG71" i="11"/>
  <c r="YB71" i="11" s="1"/>
  <c r="YD71" i="11" s="1"/>
  <c r="AFD71" i="11"/>
  <c r="XU71" i="11" s="1"/>
  <c r="XW71" i="11" s="1"/>
  <c r="AFB71" i="11"/>
  <c r="AFA71" i="11"/>
  <c r="AEZ71" i="11"/>
  <c r="AEY71" i="11"/>
  <c r="AEX71" i="11"/>
  <c r="AEW71" i="11"/>
  <c r="AEV71" i="11"/>
  <c r="AEU71" i="11"/>
  <c r="AET71" i="11"/>
  <c r="AES71" i="11"/>
  <c r="AER71" i="11"/>
  <c r="AEQ71" i="11"/>
  <c r="AEP71" i="11"/>
  <c r="AEO71" i="11"/>
  <c r="AEN71" i="11"/>
  <c r="AEM71" i="11"/>
  <c r="AEL71" i="11"/>
  <c r="AEK71" i="11"/>
  <c r="AEJ71" i="11"/>
  <c r="BL71" i="11" s="1"/>
  <c r="O72" i="9" s="1"/>
  <c r="AEI71" i="11"/>
  <c r="BK71" i="11" s="1"/>
  <c r="N72" i="9" s="1"/>
  <c r="AEH71" i="11"/>
  <c r="BJ71" i="11" s="1"/>
  <c r="M72" i="9" s="1"/>
  <c r="AEG71" i="11"/>
  <c r="AEF71" i="11"/>
  <c r="AEE71" i="11"/>
  <c r="ADI71" i="11"/>
  <c r="ADH71" i="11"/>
  <c r="ADG71" i="11"/>
  <c r="ADF71" i="11"/>
  <c r="ADE71" i="11"/>
  <c r="ADD71" i="11"/>
  <c r="ADB71" i="11"/>
  <c r="ADA71" i="11"/>
  <c r="ACZ71" i="11"/>
  <c r="ACY71" i="11"/>
  <c r="ACX71" i="11"/>
  <c r="ACW71" i="11"/>
  <c r="ACV71" i="11"/>
  <c r="ACM71" i="11"/>
  <c r="ACL71" i="11"/>
  <c r="ACK71" i="11"/>
  <c r="ACJ71" i="11"/>
  <c r="ACI71" i="11"/>
  <c r="ACH71" i="11"/>
  <c r="ACG71" i="11"/>
  <c r="ACF71" i="11"/>
  <c r="ACE71" i="11"/>
  <c r="ZA71" i="11"/>
  <c r="YZ71" i="11"/>
  <c r="YX71" i="11"/>
  <c r="YL71" i="11"/>
  <c r="YK71" i="11"/>
  <c r="YI71" i="11"/>
  <c r="YF71" i="11"/>
  <c r="ZB71" i="11" s="1"/>
  <c r="XY71" i="11"/>
  <c r="YM71" i="11" s="1"/>
  <c r="WX71" i="11"/>
  <c r="WW71" i="11"/>
  <c r="WV71" i="11"/>
  <c r="WU71" i="11"/>
  <c r="WT71" i="11"/>
  <c r="WS71" i="11"/>
  <c r="WQ71" i="11"/>
  <c r="WP71" i="11"/>
  <c r="WO71" i="11"/>
  <c r="WN71" i="11"/>
  <c r="WM71" i="11"/>
  <c r="WL71" i="11"/>
  <c r="VF71" i="11"/>
  <c r="VE71" i="11"/>
  <c r="VD71" i="11"/>
  <c r="VC71" i="11"/>
  <c r="UE71" i="11"/>
  <c r="UH71" i="11" s="1"/>
  <c r="UD71" i="11"/>
  <c r="UG71" i="11" s="1"/>
  <c r="UC71" i="11"/>
  <c r="UF71" i="11" s="1"/>
  <c r="TO71" i="11"/>
  <c r="TP71" i="11" s="1"/>
  <c r="TE71" i="11"/>
  <c r="TF71" i="11" s="1"/>
  <c r="SS71" i="11"/>
  <c r="F511" i="11" s="1"/>
  <c r="SI71" i="11"/>
  <c r="SJ71" i="11" s="1"/>
  <c r="SF71" i="11"/>
  <c r="SC71" i="11"/>
  <c r="RZ71" i="11"/>
  <c r="SA71" i="11" s="1"/>
  <c r="SB71" i="11" s="1"/>
  <c r="PI71" i="11"/>
  <c r="PH71" i="11"/>
  <c r="PG71" i="11"/>
  <c r="PF71" i="11"/>
  <c r="PE71" i="11"/>
  <c r="PD71" i="11"/>
  <c r="PC71" i="11"/>
  <c r="PA71" i="11"/>
  <c r="OP71" i="11"/>
  <c r="OK71" i="11"/>
  <c r="OJ71" i="11"/>
  <c r="OI71" i="11"/>
  <c r="OH71" i="11"/>
  <c r="OG71" i="11"/>
  <c r="OF71" i="11"/>
  <c r="OE71" i="11"/>
  <c r="IU71" i="11"/>
  <c r="IT71" i="11"/>
  <c r="IJ71" i="11"/>
  <c r="IG71" i="11"/>
  <c r="IH71" i="11" s="1"/>
  <c r="IB71" i="11"/>
  <c r="IA71" i="11"/>
  <c r="GS71" i="11"/>
  <c r="ED71" i="11"/>
  <c r="EC71" i="11"/>
  <c r="EB71" i="11"/>
  <c r="EA71" i="11"/>
  <c r="DZ71" i="11"/>
  <c r="CG71" i="11"/>
  <c r="CE71" i="11"/>
  <c r="CC71" i="11"/>
  <c r="BY71" i="11"/>
  <c r="AEA71" i="11" s="1"/>
  <c r="AEB71" i="11" s="1"/>
  <c r="BX71" i="11"/>
  <c r="ADU71" i="11" s="1"/>
  <c r="BW71" i="11"/>
  <c r="DX71" i="11" s="1"/>
  <c r="BA71" i="11"/>
  <c r="D72" i="9" s="1"/>
  <c r="AW71" i="11"/>
  <c r="AV71" i="11"/>
  <c r="AU71" i="11"/>
  <c r="AT71" i="11"/>
  <c r="AS71" i="11"/>
  <c r="V71" i="11"/>
  <c r="BU71" i="11" s="1"/>
  <c r="T71" i="11"/>
  <c r="AQP70" i="11"/>
  <c r="AQQ70" i="11" s="1"/>
  <c r="AQO70" i="11"/>
  <c r="AQN70" i="11"/>
  <c r="AQL70" i="11"/>
  <c r="AQM70" i="11" s="1"/>
  <c r="AJM70" i="11"/>
  <c r="AJL70" i="11"/>
  <c r="AHM70" i="11"/>
  <c r="AHL70" i="11"/>
  <c r="AHH70" i="11"/>
  <c r="AHD70" i="11"/>
  <c r="AHC70" i="11"/>
  <c r="AHB70" i="11"/>
  <c r="AHI70" i="11" s="1"/>
  <c r="AHA70" i="11"/>
  <c r="AGY70" i="11"/>
  <c r="AGX70" i="11"/>
  <c r="AGW70" i="11"/>
  <c r="AGR70" i="11"/>
  <c r="AGN70" i="11"/>
  <c r="AGI70" i="11"/>
  <c r="AGH70" i="11"/>
  <c r="AGO70" i="11" s="1"/>
  <c r="AGS70" i="11" s="1"/>
  <c r="AGG70" i="11"/>
  <c r="AGE70" i="11"/>
  <c r="AGF70" i="11" s="1"/>
  <c r="AGD70" i="11"/>
  <c r="AGC70" i="11"/>
  <c r="AFG70" i="11"/>
  <c r="YB70" i="11" s="1"/>
  <c r="YD70" i="11" s="1"/>
  <c r="AFD70" i="11"/>
  <c r="XU70" i="11" s="1"/>
  <c r="XW70" i="11" s="1"/>
  <c r="AFB70" i="11"/>
  <c r="AFA70" i="11"/>
  <c r="AEZ70" i="11"/>
  <c r="AEY70" i="11"/>
  <c r="AEX70" i="11"/>
  <c r="AEW70" i="11"/>
  <c r="AEV70" i="11"/>
  <c r="AEU70" i="11"/>
  <c r="AET70" i="11"/>
  <c r="AES70" i="11"/>
  <c r="AER70" i="11"/>
  <c r="AEQ70" i="11"/>
  <c r="AEP70" i="11"/>
  <c r="AEO70" i="11"/>
  <c r="AEN70" i="11"/>
  <c r="AEM70" i="11"/>
  <c r="AEL70" i="11"/>
  <c r="AEK70" i="11"/>
  <c r="AEJ70" i="11"/>
  <c r="BL70" i="11" s="1"/>
  <c r="O71" i="9" s="1"/>
  <c r="AEI70" i="11"/>
  <c r="BK70" i="11" s="1"/>
  <c r="N71" i="9" s="1"/>
  <c r="AEH70" i="11"/>
  <c r="BJ70" i="11" s="1"/>
  <c r="M71" i="9" s="1"/>
  <c r="AEG70" i="11"/>
  <c r="AEF70" i="11"/>
  <c r="AEE70" i="11"/>
  <c r="ADI70" i="11"/>
  <c r="ADH70" i="11"/>
  <c r="ADG70" i="11"/>
  <c r="ADF70" i="11"/>
  <c r="ADE70" i="11"/>
  <c r="ADD70" i="11"/>
  <c r="ADB70" i="11"/>
  <c r="ADA70" i="11"/>
  <c r="ACZ70" i="11"/>
  <c r="ACY70" i="11"/>
  <c r="ACX70" i="11"/>
  <c r="ACW70" i="11"/>
  <c r="ACV70" i="11"/>
  <c r="ACM70" i="11"/>
  <c r="ACL70" i="11"/>
  <c r="ACK70" i="11"/>
  <c r="ACJ70" i="11"/>
  <c r="ACI70" i="11"/>
  <c r="ACH70" i="11"/>
  <c r="ACG70" i="11"/>
  <c r="ACF70" i="11"/>
  <c r="ACE70" i="11"/>
  <c r="ZA70" i="11"/>
  <c r="YZ70" i="11"/>
  <c r="YX70" i="11"/>
  <c r="YL70" i="11"/>
  <c r="YK70" i="11"/>
  <c r="YI70" i="11"/>
  <c r="YF70" i="11"/>
  <c r="ZB70" i="11" s="1"/>
  <c r="XY70" i="11"/>
  <c r="YM70" i="11" s="1"/>
  <c r="WX70" i="11"/>
  <c r="WW70" i="11"/>
  <c r="WV70" i="11"/>
  <c r="WU70" i="11"/>
  <c r="WT70" i="11"/>
  <c r="WS70" i="11"/>
  <c r="WQ70" i="11"/>
  <c r="WP70" i="11"/>
  <c r="WO70" i="11"/>
  <c r="WN70" i="11"/>
  <c r="WM70" i="11"/>
  <c r="WL70" i="11"/>
  <c r="VF70" i="11"/>
  <c r="VE70" i="11"/>
  <c r="VD70" i="11"/>
  <c r="VC70" i="11"/>
  <c r="UE70" i="11"/>
  <c r="UH70" i="11" s="1"/>
  <c r="UD70" i="11"/>
  <c r="UG70" i="11" s="1"/>
  <c r="UC70" i="11"/>
  <c r="UF70" i="11" s="1"/>
  <c r="TO70" i="11"/>
  <c r="TP70" i="11" s="1"/>
  <c r="TE70" i="11"/>
  <c r="TF70" i="11" s="1"/>
  <c r="SS70" i="11"/>
  <c r="F510" i="11" s="1"/>
  <c r="SI70" i="11"/>
  <c r="SF70" i="11"/>
  <c r="SC70" i="11"/>
  <c r="D89" i="11" s="1"/>
  <c r="RZ70" i="11"/>
  <c r="PI70" i="11"/>
  <c r="PH70" i="11"/>
  <c r="PG70" i="11"/>
  <c r="PF70" i="11"/>
  <c r="PE70" i="11"/>
  <c r="PD70" i="11"/>
  <c r="PC70" i="11"/>
  <c r="PA70" i="11"/>
  <c r="OP70" i="11"/>
  <c r="OK70" i="11"/>
  <c r="OJ70" i="11"/>
  <c r="OI70" i="11"/>
  <c r="OH70" i="11"/>
  <c r="OG70" i="11"/>
  <c r="OF70" i="11"/>
  <c r="OE70" i="11"/>
  <c r="OM70" i="11" s="1"/>
  <c r="IU70" i="11"/>
  <c r="IX70" i="11" s="1"/>
  <c r="IY70" i="11" s="1"/>
  <c r="IT70" i="11"/>
  <c r="IJ70" i="11"/>
  <c r="IG70" i="11"/>
  <c r="IH70" i="11" s="1"/>
  <c r="IB70" i="11"/>
  <c r="IA70" i="11"/>
  <c r="GS70" i="11"/>
  <c r="ED70" i="11"/>
  <c r="EC70" i="11"/>
  <c r="EB70" i="11"/>
  <c r="EA70" i="11"/>
  <c r="DZ70" i="11"/>
  <c r="CG70" i="11"/>
  <c r="CE70" i="11"/>
  <c r="CC70" i="11"/>
  <c r="BY70" i="11"/>
  <c r="AEA70" i="11" s="1"/>
  <c r="AEB70" i="11" s="1"/>
  <c r="AEC70" i="11" s="1"/>
  <c r="BX70" i="11"/>
  <c r="BW70" i="11"/>
  <c r="DX70" i="11" s="1"/>
  <c r="BA70" i="11"/>
  <c r="D71" i="9" s="1"/>
  <c r="AW70" i="11"/>
  <c r="AV70" i="11"/>
  <c r="AU70" i="11"/>
  <c r="AT70" i="11"/>
  <c r="AS70" i="11"/>
  <c r="V70" i="11"/>
  <c r="BU70" i="11" s="1"/>
  <c r="T70" i="11"/>
  <c r="AHA69" i="11"/>
  <c r="AGG69" i="11"/>
  <c r="WL69" i="11"/>
  <c r="VC69" i="11"/>
  <c r="PI69" i="11"/>
  <c r="F1659" i="11" s="1"/>
  <c r="IU69" i="11"/>
  <c r="IT69" i="11"/>
  <c r="IB69" i="11"/>
  <c r="GS69" i="11"/>
  <c r="ED69" i="11"/>
  <c r="EC69" i="11"/>
  <c r="EB69" i="11"/>
  <c r="EA69" i="11"/>
  <c r="DZ69" i="11"/>
  <c r="CG69" i="11"/>
  <c r="CE69" i="11"/>
  <c r="CC69" i="11"/>
  <c r="BY69" i="11"/>
  <c r="AEA69" i="11" s="1"/>
  <c r="BX69" i="11"/>
  <c r="DT70" i="11" s="1"/>
  <c r="BW69" i="11"/>
  <c r="BA69" i="11"/>
  <c r="D70" i="9" s="1"/>
  <c r="AW69" i="11"/>
  <c r="AV69" i="11"/>
  <c r="AU69" i="11"/>
  <c r="AT69" i="11"/>
  <c r="AS69" i="11"/>
  <c r="AHA68" i="11"/>
  <c r="AGG68" i="11"/>
  <c r="WL68" i="11"/>
  <c r="VC68" i="11"/>
  <c r="SS68" i="11"/>
  <c r="F508" i="11" s="1"/>
  <c r="SI68" i="11"/>
  <c r="SJ68" i="11" s="1"/>
  <c r="SF68" i="11"/>
  <c r="SC68" i="11"/>
  <c r="RZ68" i="11"/>
  <c r="PI68" i="11"/>
  <c r="F1658" i="11" s="1"/>
  <c r="IU68" i="11"/>
  <c r="IT68" i="11"/>
  <c r="IB68" i="11"/>
  <c r="GS68" i="11"/>
  <c r="ED68" i="11"/>
  <c r="EC68" i="11"/>
  <c r="EB68" i="11"/>
  <c r="EA68" i="11"/>
  <c r="DZ68" i="11"/>
  <c r="CG68" i="11"/>
  <c r="CE68" i="11"/>
  <c r="CC68" i="11"/>
  <c r="BY68" i="11"/>
  <c r="AEA68" i="11" s="1"/>
  <c r="AEB68" i="11" s="1"/>
  <c r="AEC68" i="11" s="1"/>
  <c r="BX68" i="11"/>
  <c r="BW68" i="11"/>
  <c r="BA68" i="11"/>
  <c r="D69" i="9" s="1"/>
  <c r="AW68" i="11"/>
  <c r="AV68" i="11"/>
  <c r="AU68" i="11"/>
  <c r="AT68" i="11"/>
  <c r="AS68" i="11"/>
  <c r="AHA67" i="11"/>
  <c r="AGG67" i="11"/>
  <c r="WL67" i="11"/>
  <c r="VC67" i="11"/>
  <c r="SS67" i="11"/>
  <c r="F507" i="11" s="1"/>
  <c r="SI67" i="11"/>
  <c r="SJ67" i="11" s="1"/>
  <c r="SF67" i="11"/>
  <c r="SC67" i="11"/>
  <c r="RZ67" i="11"/>
  <c r="SA67" i="11" s="1"/>
  <c r="SB67" i="11" s="1"/>
  <c r="PI67" i="11"/>
  <c r="F1657" i="11" s="1"/>
  <c r="IU67" i="11"/>
  <c r="IT67" i="11"/>
  <c r="IB67" i="11"/>
  <c r="GS67" i="11"/>
  <c r="ED67" i="11"/>
  <c r="EC67" i="11"/>
  <c r="EB67" i="11"/>
  <c r="EA67" i="11"/>
  <c r="DZ67" i="11"/>
  <c r="CG67" i="11"/>
  <c r="CE67" i="11"/>
  <c r="CC67" i="11"/>
  <c r="BY67" i="11"/>
  <c r="BX67" i="11"/>
  <c r="BW67" i="11"/>
  <c r="BA67" i="11"/>
  <c r="D68" i="9" s="1"/>
  <c r="AW67" i="11"/>
  <c r="AV67" i="11"/>
  <c r="AU67" i="11"/>
  <c r="AT67" i="11"/>
  <c r="AS67" i="11"/>
  <c r="AHA66" i="11"/>
  <c r="AGG66" i="11"/>
  <c r="WL66" i="11"/>
  <c r="VC66" i="11"/>
  <c r="SS66" i="11"/>
  <c r="F506" i="11" s="1"/>
  <c r="SI66" i="11"/>
  <c r="SJ66" i="11" s="1"/>
  <c r="SF66" i="11"/>
  <c r="SC66" i="11"/>
  <c r="SM66" i="11" s="1"/>
  <c r="SN66" i="11" s="1"/>
  <c r="RZ66" i="11"/>
  <c r="PI66" i="11"/>
  <c r="F1656" i="11" s="1"/>
  <c r="IU66" i="11"/>
  <c r="IT66" i="11"/>
  <c r="IB66" i="11"/>
  <c r="GS66" i="11"/>
  <c r="ED66" i="11"/>
  <c r="EC66" i="11"/>
  <c r="EB66" i="11"/>
  <c r="EA66" i="11"/>
  <c r="DZ66" i="11"/>
  <c r="CG66" i="11"/>
  <c r="CE66" i="11"/>
  <c r="CC66" i="11"/>
  <c r="BY66" i="11"/>
  <c r="AEA66" i="11" s="1"/>
  <c r="AEB66" i="11" s="1"/>
  <c r="AEC66" i="11" s="1"/>
  <c r="BX66" i="11"/>
  <c r="DT67" i="11" s="1"/>
  <c r="BW66" i="11"/>
  <c r="BA66" i="11"/>
  <c r="D67" i="9" s="1"/>
  <c r="AW66" i="11"/>
  <c r="AV66" i="11"/>
  <c r="AU66" i="11"/>
  <c r="AT66" i="11"/>
  <c r="AS66" i="11"/>
  <c r="AHA65" i="11"/>
  <c r="AGG65" i="11"/>
  <c r="WL65" i="11"/>
  <c r="VC65" i="11"/>
  <c r="SS65" i="11"/>
  <c r="F505" i="11" s="1"/>
  <c r="SI65" i="11"/>
  <c r="SJ65" i="11" s="1"/>
  <c r="SF65" i="11"/>
  <c r="SC65" i="11"/>
  <c r="RZ65" i="11"/>
  <c r="PI65" i="11"/>
  <c r="F1655" i="11" s="1"/>
  <c r="IU65" i="11"/>
  <c r="JA65" i="11" s="1"/>
  <c r="IT65" i="11"/>
  <c r="IB65" i="11"/>
  <c r="GS65" i="11"/>
  <c r="ED65" i="11"/>
  <c r="EC65" i="11"/>
  <c r="EB65" i="11"/>
  <c r="EA65" i="11"/>
  <c r="DZ65" i="11"/>
  <c r="CG65" i="11"/>
  <c r="CE65" i="11"/>
  <c r="CC65" i="11"/>
  <c r="BY65" i="11"/>
  <c r="BX65" i="11"/>
  <c r="QI65" i="11" s="1"/>
  <c r="BW65" i="11"/>
  <c r="BA65" i="11"/>
  <c r="D66" i="9" s="1"/>
  <c r="AW65" i="11"/>
  <c r="AV65" i="11"/>
  <c r="AU65" i="11"/>
  <c r="AT65" i="11"/>
  <c r="AS65" i="11"/>
  <c r="AHH64" i="11"/>
  <c r="AHA64" i="11"/>
  <c r="AGG64" i="11"/>
  <c r="WL64" i="11"/>
  <c r="VC64" i="11"/>
  <c r="SS64" i="11"/>
  <c r="F504" i="11" s="1"/>
  <c r="SI64" i="11"/>
  <c r="SJ64" i="11" s="1"/>
  <c r="SF64" i="11"/>
  <c r="SC64" i="11"/>
  <c r="RZ64" i="11"/>
  <c r="PI64" i="11"/>
  <c r="F1654" i="11" s="1"/>
  <c r="IU64" i="11"/>
  <c r="IZ64" i="11" s="1"/>
  <c r="IT64" i="11"/>
  <c r="IB64" i="11"/>
  <c r="GS64" i="11"/>
  <c r="ED64" i="11"/>
  <c r="EC64" i="11"/>
  <c r="EB64" i="11"/>
  <c r="EA64" i="11"/>
  <c r="DZ64" i="11"/>
  <c r="CG64" i="11"/>
  <c r="CE64" i="11"/>
  <c r="CC64" i="11"/>
  <c r="BY64" i="11"/>
  <c r="BX64" i="11"/>
  <c r="BW64" i="11"/>
  <c r="BA64" i="11"/>
  <c r="D65" i="9" s="1"/>
  <c r="AW64" i="11"/>
  <c r="AV64" i="11"/>
  <c r="AU64" i="11"/>
  <c r="AT64" i="11"/>
  <c r="AS64" i="11"/>
  <c r="AHA63" i="11"/>
  <c r="AGG63" i="11"/>
  <c r="WL63" i="11"/>
  <c r="VC63" i="11"/>
  <c r="SS63" i="11"/>
  <c r="F503" i="11" s="1"/>
  <c r="SI63" i="11"/>
  <c r="SF63" i="11"/>
  <c r="SG63" i="11" s="1"/>
  <c r="SC63" i="11"/>
  <c r="SD63" i="11" s="1"/>
  <c r="SE63" i="11" s="1"/>
  <c r="RZ63" i="11"/>
  <c r="PI63" i="11"/>
  <c r="F1653" i="11" s="1"/>
  <c r="IU63" i="11"/>
  <c r="IV63" i="11" s="1"/>
  <c r="IT63" i="11"/>
  <c r="IB63" i="11"/>
  <c r="GS63" i="11"/>
  <c r="ED63" i="11"/>
  <c r="EC63" i="11"/>
  <c r="EB63" i="11"/>
  <c r="EA63" i="11"/>
  <c r="DZ63" i="11"/>
  <c r="CG63" i="11"/>
  <c r="CE63" i="11"/>
  <c r="CC63" i="11"/>
  <c r="BY63" i="11"/>
  <c r="BX63" i="11"/>
  <c r="BF63" i="11" s="1"/>
  <c r="I64" i="9" s="1"/>
  <c r="BW63" i="11"/>
  <c r="BA63" i="11"/>
  <c r="D64" i="9" s="1"/>
  <c r="AW63" i="11"/>
  <c r="AV63" i="11"/>
  <c r="AU63" i="11"/>
  <c r="AT63" i="11"/>
  <c r="AS63" i="11"/>
  <c r="AHA62" i="11"/>
  <c r="AGN62" i="11"/>
  <c r="AGG62" i="11"/>
  <c r="WL62" i="11"/>
  <c r="VC62" i="11"/>
  <c r="SS62" i="11"/>
  <c r="F502" i="11" s="1"/>
  <c r="SI62" i="11"/>
  <c r="SJ62" i="11" s="1"/>
  <c r="SF62" i="11"/>
  <c r="SC62" i="11"/>
  <c r="RZ62" i="11"/>
  <c r="SA62" i="11" s="1"/>
  <c r="SB62" i="11" s="1"/>
  <c r="PI62" i="11"/>
  <c r="F1652" i="11" s="1"/>
  <c r="IU62" i="11"/>
  <c r="IX62" i="11" s="1"/>
  <c r="IY62" i="11" s="1"/>
  <c r="IT62" i="11"/>
  <c r="IB62" i="11"/>
  <c r="GS62" i="11"/>
  <c r="ED62" i="11"/>
  <c r="EC62" i="11"/>
  <c r="EB62" i="11"/>
  <c r="EA62" i="11"/>
  <c r="DZ62" i="11"/>
  <c r="CG62" i="11"/>
  <c r="CE62" i="11"/>
  <c r="CC62" i="11"/>
  <c r="BY62" i="11"/>
  <c r="AEA62" i="11" s="1"/>
  <c r="BX62" i="11"/>
  <c r="BW62" i="11"/>
  <c r="BA62" i="11"/>
  <c r="D63" i="9" s="1"/>
  <c r="AW62" i="11"/>
  <c r="AV62" i="11"/>
  <c r="AU62" i="11"/>
  <c r="AT62" i="11"/>
  <c r="AS62" i="11"/>
  <c r="AHA61" i="11"/>
  <c r="AGG61" i="11"/>
  <c r="WL61" i="11"/>
  <c r="VC61" i="11"/>
  <c r="SS61" i="11"/>
  <c r="F501" i="11" s="1"/>
  <c r="SI61" i="11"/>
  <c r="SF61" i="11"/>
  <c r="SC61" i="11"/>
  <c r="RZ61" i="11"/>
  <c r="PI61" i="11"/>
  <c r="F1651" i="11" s="1"/>
  <c r="IU61" i="11"/>
  <c r="IX61" i="11" s="1"/>
  <c r="IY61" i="11" s="1"/>
  <c r="IT61" i="11"/>
  <c r="IB61" i="11"/>
  <c r="GS61" i="11"/>
  <c r="ED61" i="11"/>
  <c r="EC61" i="11"/>
  <c r="EB61" i="11"/>
  <c r="EA61" i="11"/>
  <c r="DZ61" i="11"/>
  <c r="CG61" i="11"/>
  <c r="CE61" i="11"/>
  <c r="CC61" i="11"/>
  <c r="BY61" i="11"/>
  <c r="AEA61" i="11" s="1"/>
  <c r="BX61" i="11"/>
  <c r="BW61" i="11"/>
  <c r="BA61" i="11"/>
  <c r="D62" i="9" s="1"/>
  <c r="AW61" i="11"/>
  <c r="AV61" i="11"/>
  <c r="AU61" i="11"/>
  <c r="AT61" i="11"/>
  <c r="AS61" i="11"/>
  <c r="AHA60" i="11"/>
  <c r="AGG60" i="11"/>
  <c r="WL60" i="11"/>
  <c r="VC60" i="11"/>
  <c r="SS60" i="11"/>
  <c r="F500" i="11" s="1"/>
  <c r="SI60" i="11"/>
  <c r="SJ60" i="11" s="1"/>
  <c r="SF60" i="11"/>
  <c r="SC60" i="11"/>
  <c r="RZ60" i="11"/>
  <c r="SA60" i="11" s="1"/>
  <c r="PI60" i="11"/>
  <c r="F1650" i="11" s="1"/>
  <c r="IU60" i="11"/>
  <c r="IZ60" i="11" s="1"/>
  <c r="IT60" i="11"/>
  <c r="IB60" i="11"/>
  <c r="GS60" i="11"/>
  <c r="ED60" i="11"/>
  <c r="EC60" i="11"/>
  <c r="EB60" i="11"/>
  <c r="EA60" i="11"/>
  <c r="DZ60" i="11"/>
  <c r="CG60" i="11"/>
  <c r="CE60" i="11"/>
  <c r="CC60" i="11"/>
  <c r="BY60" i="11"/>
  <c r="BX60" i="11"/>
  <c r="BW60" i="11"/>
  <c r="BA60" i="11"/>
  <c r="D61" i="9" s="1"/>
  <c r="AW60" i="11"/>
  <c r="AV60" i="11"/>
  <c r="AU60" i="11"/>
  <c r="AT60" i="11"/>
  <c r="AS60" i="11"/>
  <c r="AHA59" i="11"/>
  <c r="AGG59" i="11"/>
  <c r="WL59" i="11"/>
  <c r="VC59" i="11"/>
  <c r="SS59" i="11"/>
  <c r="F499" i="11" s="1"/>
  <c r="SI59" i="11"/>
  <c r="SF59" i="11"/>
  <c r="SG59" i="11" s="1"/>
  <c r="SC59" i="11"/>
  <c r="SM59" i="11" s="1"/>
  <c r="RZ59" i="11"/>
  <c r="PI59" i="11"/>
  <c r="F1649" i="11" s="1"/>
  <c r="IU59" i="11"/>
  <c r="IV59" i="11" s="1"/>
  <c r="IT59" i="11"/>
  <c r="IB59" i="11"/>
  <c r="GS59" i="11"/>
  <c r="ED59" i="11"/>
  <c r="EC59" i="11"/>
  <c r="EB59" i="11"/>
  <c r="EA59" i="11"/>
  <c r="DZ59" i="11"/>
  <c r="CG59" i="11"/>
  <c r="CE59" i="11"/>
  <c r="CC59" i="11"/>
  <c r="BY59" i="11"/>
  <c r="AEA59" i="11" s="1"/>
  <c r="AEB59" i="11" s="1"/>
  <c r="BX59" i="11"/>
  <c r="BW59" i="11"/>
  <c r="BA59" i="11"/>
  <c r="D60" i="9" s="1"/>
  <c r="AW59" i="11"/>
  <c r="AV59" i="11"/>
  <c r="AU59" i="11"/>
  <c r="AT59" i="11"/>
  <c r="AS59" i="11"/>
  <c r="AHA58" i="11"/>
  <c r="AGG58" i="11"/>
  <c r="WL58" i="11"/>
  <c r="VC58" i="11"/>
  <c r="SS58" i="11"/>
  <c r="F498" i="11" s="1"/>
  <c r="SI58" i="11"/>
  <c r="SJ58" i="11" s="1"/>
  <c r="SF58" i="11"/>
  <c r="SC58" i="11"/>
  <c r="RZ58" i="11"/>
  <c r="SA58" i="11" s="1"/>
  <c r="SB58" i="11" s="1"/>
  <c r="PI58" i="11"/>
  <c r="F1648" i="11" s="1"/>
  <c r="IU58" i="11"/>
  <c r="IX58" i="11" s="1"/>
  <c r="IY58" i="11" s="1"/>
  <c r="IT58" i="11"/>
  <c r="IB58" i="11"/>
  <c r="GS58" i="11"/>
  <c r="ED58" i="11"/>
  <c r="EC58" i="11"/>
  <c r="EB58" i="11"/>
  <c r="EA58" i="11"/>
  <c r="DZ58" i="11"/>
  <c r="CG58" i="11"/>
  <c r="CE58" i="11"/>
  <c r="CC58" i="11"/>
  <c r="BY58" i="11"/>
  <c r="AEA58" i="11" s="1"/>
  <c r="BX58" i="11"/>
  <c r="ADU58" i="11" s="1"/>
  <c r="BW58" i="11"/>
  <c r="BA58" i="11"/>
  <c r="D59" i="9" s="1"/>
  <c r="AW58" i="11"/>
  <c r="AV58" i="11"/>
  <c r="AU58" i="11"/>
  <c r="AT58" i="11"/>
  <c r="AS58" i="11"/>
  <c r="AHA57" i="11"/>
  <c r="AGG57" i="11"/>
  <c r="WL57" i="11"/>
  <c r="VC57" i="11"/>
  <c r="SS57" i="11"/>
  <c r="F497" i="11" s="1"/>
  <c r="SI57" i="11"/>
  <c r="SJ57" i="11" s="1"/>
  <c r="SK57" i="11" s="1"/>
  <c r="SF57" i="11"/>
  <c r="SG57" i="11" s="1"/>
  <c r="SC57" i="11"/>
  <c r="RZ57" i="11"/>
  <c r="PI57" i="11"/>
  <c r="F1647" i="11" s="1"/>
  <c r="IU57" i="11"/>
  <c r="IZ57" i="11" s="1"/>
  <c r="IT57" i="11"/>
  <c r="IB57" i="11"/>
  <c r="GS57" i="11"/>
  <c r="ED57" i="11"/>
  <c r="EC57" i="11"/>
  <c r="EB57" i="11"/>
  <c r="EA57" i="11"/>
  <c r="DZ57" i="11"/>
  <c r="CG57" i="11"/>
  <c r="CE57" i="11"/>
  <c r="CC57" i="11"/>
  <c r="BY57" i="11"/>
  <c r="AEA57" i="11" s="1"/>
  <c r="BX57" i="11"/>
  <c r="BW57" i="11"/>
  <c r="BA57" i="11"/>
  <c r="D58" i="9" s="1"/>
  <c r="AW57" i="11"/>
  <c r="AV57" i="11"/>
  <c r="AU57" i="11"/>
  <c r="AT57" i="11"/>
  <c r="AS57" i="11"/>
  <c r="AHA56" i="11"/>
  <c r="WL56" i="11"/>
  <c r="VC56" i="11"/>
  <c r="SS56" i="11"/>
  <c r="F496" i="11" s="1"/>
  <c r="SI56" i="11"/>
  <c r="SJ56" i="11" s="1"/>
  <c r="SK56" i="11" s="1"/>
  <c r="SF56" i="11"/>
  <c r="SG56" i="11" s="1"/>
  <c r="SH56" i="11" s="1"/>
  <c r="SC56" i="11"/>
  <c r="SM56" i="11" s="1"/>
  <c r="RZ56" i="11"/>
  <c r="PI56" i="11"/>
  <c r="F1646" i="11" s="1"/>
  <c r="IU56" i="11"/>
  <c r="IZ56" i="11" s="1"/>
  <c r="IT56" i="11"/>
  <c r="IB56" i="11"/>
  <c r="GS56" i="11"/>
  <c r="ED56" i="11"/>
  <c r="EC56" i="11"/>
  <c r="EB56" i="11"/>
  <c r="EA56" i="11"/>
  <c r="DZ56" i="11"/>
  <c r="CG56" i="11"/>
  <c r="CE56" i="11"/>
  <c r="CC56" i="11"/>
  <c r="BY56" i="11"/>
  <c r="BX56" i="11"/>
  <c r="QI56" i="11" s="1"/>
  <c r="BW56" i="11"/>
  <c r="BA56" i="11"/>
  <c r="D57" i="9" s="1"/>
  <c r="AW56" i="11"/>
  <c r="AV56" i="11"/>
  <c r="AU56" i="11"/>
  <c r="AT56" i="11"/>
  <c r="AS56" i="11"/>
  <c r="WL55" i="11"/>
  <c r="VC55" i="11"/>
  <c r="SS55" i="11"/>
  <c r="F495" i="11" s="1"/>
  <c r="SI55" i="11"/>
  <c r="SJ55" i="11" s="1"/>
  <c r="SK55" i="11" s="1"/>
  <c r="SF55" i="11"/>
  <c r="SG55" i="11" s="1"/>
  <c r="SH55" i="11" s="1"/>
  <c r="SC55" i="11"/>
  <c r="RZ55" i="11"/>
  <c r="PI55" i="11"/>
  <c r="F1645" i="11" s="1"/>
  <c r="IU55" i="11"/>
  <c r="IT55" i="11"/>
  <c r="IB55" i="11"/>
  <c r="GS55" i="11"/>
  <c r="ED55" i="11"/>
  <c r="EC55" i="11"/>
  <c r="EB55" i="11"/>
  <c r="EA55" i="11"/>
  <c r="DZ55" i="11"/>
  <c r="CG55" i="11"/>
  <c r="CE55" i="11"/>
  <c r="CC55" i="11"/>
  <c r="BY55" i="11"/>
  <c r="BX55" i="11"/>
  <c r="QI55" i="11" s="1"/>
  <c r="BW55" i="11"/>
  <c r="BA55" i="11"/>
  <c r="D56" i="9" s="1"/>
  <c r="AW55" i="11"/>
  <c r="AV55" i="11"/>
  <c r="AU55" i="11"/>
  <c r="AT55" i="11"/>
  <c r="AS55" i="11"/>
  <c r="WL54" i="11"/>
  <c r="VC54" i="11"/>
  <c r="SS54" i="11"/>
  <c r="F494" i="11" s="1"/>
  <c r="SI54" i="11"/>
  <c r="SJ54" i="11" s="1"/>
  <c r="SK54" i="11" s="1"/>
  <c r="SF54" i="11"/>
  <c r="SG54" i="11" s="1"/>
  <c r="SH54" i="11" s="1"/>
  <c r="SC54" i="11"/>
  <c r="RZ54" i="11"/>
  <c r="PI54" i="11"/>
  <c r="F1644" i="11" s="1"/>
  <c r="IU54" i="11"/>
  <c r="IZ54" i="11" s="1"/>
  <c r="IT54" i="11"/>
  <c r="IB54" i="11"/>
  <c r="GS54" i="11"/>
  <c r="ED54" i="11"/>
  <c r="EC54" i="11"/>
  <c r="EB54" i="11"/>
  <c r="EA54" i="11"/>
  <c r="DZ54" i="11"/>
  <c r="CG54" i="11"/>
  <c r="CE54" i="11"/>
  <c r="CC54" i="11"/>
  <c r="BY54" i="11"/>
  <c r="AEA54" i="11" s="1"/>
  <c r="BX54" i="11"/>
  <c r="QI54" i="11" s="1"/>
  <c r="BW54" i="11"/>
  <c r="BA54" i="11"/>
  <c r="D55" i="9" s="1"/>
  <c r="AW54" i="11"/>
  <c r="AV54" i="11"/>
  <c r="AU54" i="11"/>
  <c r="AT54" i="11"/>
  <c r="AS54" i="11"/>
  <c r="WL53" i="11"/>
  <c r="VC53" i="11"/>
  <c r="SS53" i="11"/>
  <c r="F493" i="11" s="1"/>
  <c r="SI53" i="11"/>
  <c r="SJ53" i="11" s="1"/>
  <c r="SK53" i="11" s="1"/>
  <c r="SF53" i="11"/>
  <c r="SG53" i="11" s="1"/>
  <c r="SH53" i="11" s="1"/>
  <c r="SC53" i="11"/>
  <c r="SM53" i="11" s="1"/>
  <c r="RZ53" i="11"/>
  <c r="PI53" i="11"/>
  <c r="F1643" i="11" s="1"/>
  <c r="IU53" i="11"/>
  <c r="IT53" i="11"/>
  <c r="IB53" i="11"/>
  <c r="GS53" i="11"/>
  <c r="ED53" i="11"/>
  <c r="EC53" i="11"/>
  <c r="EB53" i="11"/>
  <c r="EA53" i="11"/>
  <c r="DZ53" i="11"/>
  <c r="CG53" i="11"/>
  <c r="CE53" i="11"/>
  <c r="CC53" i="11"/>
  <c r="BY53" i="11"/>
  <c r="AEA53" i="11" s="1"/>
  <c r="BX53" i="11"/>
  <c r="BW53" i="11"/>
  <c r="BA53" i="11"/>
  <c r="D54" i="9" s="1"/>
  <c r="AW53" i="11"/>
  <c r="AV53" i="11"/>
  <c r="AU53" i="11"/>
  <c r="AT53" i="11"/>
  <c r="AS53" i="11"/>
  <c r="WL52" i="11"/>
  <c r="VC52" i="11"/>
  <c r="SS52" i="11"/>
  <c r="F492" i="11" s="1"/>
  <c r="SI52" i="11"/>
  <c r="SJ52" i="11" s="1"/>
  <c r="SK52" i="11" s="1"/>
  <c r="SF52" i="11"/>
  <c r="SG52" i="11" s="1"/>
  <c r="SH52" i="11" s="1"/>
  <c r="SC52" i="11"/>
  <c r="RZ52" i="11"/>
  <c r="PI52" i="11"/>
  <c r="F1642" i="11" s="1"/>
  <c r="IU52" i="11"/>
  <c r="IZ52" i="11" s="1"/>
  <c r="IT52" i="11"/>
  <c r="IB52" i="11"/>
  <c r="GS52" i="11"/>
  <c r="ED52" i="11"/>
  <c r="EC52" i="11"/>
  <c r="EB52" i="11"/>
  <c r="EA52" i="11"/>
  <c r="DZ52" i="11"/>
  <c r="CG52" i="11"/>
  <c r="CE52" i="11"/>
  <c r="CC52" i="11"/>
  <c r="BY52" i="11"/>
  <c r="BX52" i="11"/>
  <c r="QI52" i="11" s="1"/>
  <c r="BW52" i="11"/>
  <c r="BA52" i="11"/>
  <c r="D53" i="9" s="1"/>
  <c r="AW52" i="11"/>
  <c r="AV52" i="11"/>
  <c r="AU52" i="11"/>
  <c r="AT52" i="11"/>
  <c r="AS52" i="11"/>
  <c r="WL51" i="11"/>
  <c r="VC51" i="11"/>
  <c r="SS51" i="11"/>
  <c r="F491" i="11" s="1"/>
  <c r="SI51" i="11"/>
  <c r="SJ51" i="11" s="1"/>
  <c r="SK51" i="11" s="1"/>
  <c r="SF51" i="11"/>
  <c r="SG51" i="11" s="1"/>
  <c r="SH51" i="11" s="1"/>
  <c r="SC51" i="11"/>
  <c r="RZ51" i="11"/>
  <c r="PI51" i="11"/>
  <c r="F1641" i="11" s="1"/>
  <c r="IU51" i="11"/>
  <c r="IZ51" i="11" s="1"/>
  <c r="IT51" i="11"/>
  <c r="IB51" i="11"/>
  <c r="GS51" i="11"/>
  <c r="ED51" i="11"/>
  <c r="EC51" i="11"/>
  <c r="EB51" i="11"/>
  <c r="EA51" i="11"/>
  <c r="DZ51" i="11"/>
  <c r="CG51" i="11"/>
  <c r="CE51" i="11"/>
  <c r="CC51" i="11"/>
  <c r="BY51" i="11"/>
  <c r="BX51" i="11"/>
  <c r="BW51" i="11"/>
  <c r="BA51" i="11"/>
  <c r="D52" i="9" s="1"/>
  <c r="AW51" i="11"/>
  <c r="AV51" i="11"/>
  <c r="AU51" i="11"/>
  <c r="AT51" i="11"/>
  <c r="AS51" i="11"/>
  <c r="WL50" i="11"/>
  <c r="VC50" i="11"/>
  <c r="SS50" i="11"/>
  <c r="F490" i="11" s="1"/>
  <c r="SI50" i="11"/>
  <c r="SJ50" i="11" s="1"/>
  <c r="SK50" i="11" s="1"/>
  <c r="SF50" i="11"/>
  <c r="SG50" i="11" s="1"/>
  <c r="SH50" i="11" s="1"/>
  <c r="SC50" i="11"/>
  <c r="RZ50" i="11"/>
  <c r="PI50" i="11"/>
  <c r="F1640" i="11" s="1"/>
  <c r="IU50" i="11"/>
  <c r="IW50" i="11" s="1"/>
  <c r="IT50" i="11"/>
  <c r="IB50" i="11"/>
  <c r="GS50" i="11"/>
  <c r="ED50" i="11"/>
  <c r="EC50" i="11"/>
  <c r="EB50" i="11"/>
  <c r="EA50" i="11"/>
  <c r="DZ50" i="11"/>
  <c r="CG50" i="11"/>
  <c r="CE50" i="11"/>
  <c r="CC50" i="11"/>
  <c r="BY50" i="11"/>
  <c r="AEA50" i="11" s="1"/>
  <c r="BX50" i="11"/>
  <c r="BW50" i="11"/>
  <c r="BA50" i="11"/>
  <c r="D51" i="9" s="1"/>
  <c r="AW50" i="11"/>
  <c r="AV50" i="11"/>
  <c r="AU50" i="11"/>
  <c r="AT50" i="11"/>
  <c r="AS50" i="11"/>
  <c r="WL49" i="11"/>
  <c r="VC49" i="11"/>
  <c r="SS49" i="11"/>
  <c r="F489" i="11" s="1"/>
  <c r="SI49" i="11"/>
  <c r="SJ49" i="11" s="1"/>
  <c r="SF49" i="11"/>
  <c r="SG49" i="11" s="1"/>
  <c r="SH49" i="11" s="1"/>
  <c r="SC49" i="11"/>
  <c r="SP49" i="11" s="1"/>
  <c r="RZ49" i="11"/>
  <c r="PI49" i="11"/>
  <c r="F1639" i="11" s="1"/>
  <c r="IU49" i="11"/>
  <c r="IT49" i="11"/>
  <c r="IB49" i="11"/>
  <c r="GS49" i="11"/>
  <c r="ED49" i="11"/>
  <c r="EC49" i="11"/>
  <c r="EB49" i="11"/>
  <c r="EA49" i="11"/>
  <c r="DZ49" i="11"/>
  <c r="CG49" i="11"/>
  <c r="CE49" i="11"/>
  <c r="CC49" i="11"/>
  <c r="BY49" i="11"/>
  <c r="AEA49" i="11" s="1"/>
  <c r="BX49" i="11"/>
  <c r="BW49" i="11"/>
  <c r="BA49" i="11"/>
  <c r="D50" i="9" s="1"/>
  <c r="AW49" i="11"/>
  <c r="AV49" i="11"/>
  <c r="AU49" i="11"/>
  <c r="AT49" i="11"/>
  <c r="AS49" i="11"/>
  <c r="WL48" i="11"/>
  <c r="VC48" i="11"/>
  <c r="SS48" i="11"/>
  <c r="F488" i="11" s="1"/>
  <c r="SI48" i="11"/>
  <c r="SJ48" i="11" s="1"/>
  <c r="SK48" i="11" s="1"/>
  <c r="SF48" i="11"/>
  <c r="SG48" i="11" s="1"/>
  <c r="SH48" i="11" s="1"/>
  <c r="SC48" i="11"/>
  <c r="RZ48" i="11"/>
  <c r="SA48" i="11" s="1"/>
  <c r="PI48" i="11"/>
  <c r="F1638" i="11" s="1"/>
  <c r="IU48" i="11"/>
  <c r="IZ48" i="11" s="1"/>
  <c r="IT48" i="11"/>
  <c r="IB48" i="11"/>
  <c r="GS48" i="11"/>
  <c r="ED48" i="11"/>
  <c r="EC48" i="11"/>
  <c r="EB48" i="11"/>
  <c r="EA48" i="11"/>
  <c r="DZ48" i="11"/>
  <c r="CG48" i="11"/>
  <c r="CE48" i="11"/>
  <c r="CC48" i="11"/>
  <c r="BY48" i="11"/>
  <c r="BX48" i="11"/>
  <c r="ADU48" i="11" s="1"/>
  <c r="BW48" i="11"/>
  <c r="BA48" i="11"/>
  <c r="D49" i="9" s="1"/>
  <c r="AW48" i="11"/>
  <c r="AV48" i="11"/>
  <c r="AU48" i="11"/>
  <c r="AT48" i="11"/>
  <c r="AS48" i="11"/>
  <c r="WL47" i="11"/>
  <c r="VC47" i="11"/>
  <c r="SS47" i="11"/>
  <c r="F487" i="11" s="1"/>
  <c r="SI47" i="11"/>
  <c r="SJ47" i="11" s="1"/>
  <c r="SF47" i="11"/>
  <c r="SG47" i="11" s="1"/>
  <c r="SH47" i="11" s="1"/>
  <c r="SC47" i="11"/>
  <c r="RZ47" i="11"/>
  <c r="SA47" i="11" s="1"/>
  <c r="PI47" i="11"/>
  <c r="F1637" i="11" s="1"/>
  <c r="IU47" i="11"/>
  <c r="IZ47" i="11" s="1"/>
  <c r="IT47" i="11"/>
  <c r="IB47" i="11"/>
  <c r="GS47" i="11"/>
  <c r="ED47" i="11"/>
  <c r="EC47" i="11"/>
  <c r="EB47" i="11"/>
  <c r="EA47" i="11"/>
  <c r="DZ47" i="11"/>
  <c r="CG47" i="11"/>
  <c r="CE47" i="11"/>
  <c r="CC47" i="11"/>
  <c r="BY47" i="11"/>
  <c r="BX47" i="11"/>
  <c r="BW47" i="11"/>
  <c r="BA47" i="11"/>
  <c r="D48" i="9" s="1"/>
  <c r="AW47" i="11"/>
  <c r="AV47" i="11"/>
  <c r="AU47" i="11"/>
  <c r="AT47" i="11"/>
  <c r="AS47" i="11"/>
  <c r="WL46" i="11"/>
  <c r="VC46" i="11"/>
  <c r="SS46" i="11"/>
  <c r="F486" i="11" s="1"/>
  <c r="SI46" i="11"/>
  <c r="SJ46" i="11" s="1"/>
  <c r="SF46" i="11"/>
  <c r="SG46" i="11" s="1"/>
  <c r="SH46" i="11" s="1"/>
  <c r="SC46" i="11"/>
  <c r="RZ46" i="11"/>
  <c r="PI46" i="11"/>
  <c r="F1636" i="11" s="1"/>
  <c r="IU46" i="11"/>
  <c r="IZ46" i="11" s="1"/>
  <c r="IT46" i="11"/>
  <c r="IB46" i="11"/>
  <c r="GS46" i="11"/>
  <c r="ED46" i="11"/>
  <c r="EC46" i="11"/>
  <c r="EB46" i="11"/>
  <c r="EA46" i="11"/>
  <c r="DZ46" i="11"/>
  <c r="CG46" i="11"/>
  <c r="CE46" i="11"/>
  <c r="CC46" i="11"/>
  <c r="BY46" i="11"/>
  <c r="BX46" i="11"/>
  <c r="ADU46" i="11" s="1"/>
  <c r="BW46" i="11"/>
  <c r="BA46" i="11"/>
  <c r="D47" i="9" s="1"/>
  <c r="AW46" i="11"/>
  <c r="AV46" i="11"/>
  <c r="AU46" i="11"/>
  <c r="AT46" i="11"/>
  <c r="AS46" i="11"/>
  <c r="WL45" i="11"/>
  <c r="VC45" i="11"/>
  <c r="SS45" i="11"/>
  <c r="F485" i="11" s="1"/>
  <c r="SI45" i="11"/>
  <c r="SJ45" i="11" s="1"/>
  <c r="SF45" i="11"/>
  <c r="SG45" i="11" s="1"/>
  <c r="SH45" i="11" s="1"/>
  <c r="SC45" i="11"/>
  <c r="SP45" i="11" s="1"/>
  <c r="RZ45" i="11"/>
  <c r="PI45" i="11"/>
  <c r="F1635" i="11" s="1"/>
  <c r="IU45" i="11"/>
  <c r="IT45" i="11"/>
  <c r="IB45" i="11"/>
  <c r="GS45" i="11"/>
  <c r="ED45" i="11"/>
  <c r="EC45" i="11"/>
  <c r="EB45" i="11"/>
  <c r="EA45" i="11"/>
  <c r="DZ45" i="11"/>
  <c r="CG45" i="11"/>
  <c r="CE45" i="11"/>
  <c r="CC45" i="11"/>
  <c r="BY45" i="11"/>
  <c r="BX45" i="11"/>
  <c r="BW45" i="11"/>
  <c r="BA45" i="11"/>
  <c r="D46" i="9" s="1"/>
  <c r="AW45" i="11"/>
  <c r="AV45" i="11"/>
  <c r="AU45" i="11"/>
  <c r="AT45" i="11"/>
  <c r="AS45" i="11"/>
  <c r="WL44" i="11"/>
  <c r="VC44" i="11"/>
  <c r="SS44" i="11"/>
  <c r="F484" i="11" s="1"/>
  <c r="SI44" i="11"/>
  <c r="SJ44" i="11" s="1"/>
  <c r="SF44" i="11"/>
  <c r="SC44" i="11"/>
  <c r="RZ44" i="11"/>
  <c r="PI44" i="11"/>
  <c r="F1634" i="11" s="1"/>
  <c r="IT44" i="11"/>
  <c r="IU44" i="11" s="1"/>
  <c r="IB44" i="11"/>
  <c r="GS44" i="11"/>
  <c r="ED44" i="11"/>
  <c r="EC44" i="11"/>
  <c r="EB44" i="11"/>
  <c r="EA44" i="11"/>
  <c r="DZ44" i="11"/>
  <c r="CG44" i="11"/>
  <c r="CE44" i="11"/>
  <c r="CC44" i="11"/>
  <c r="BY44" i="11"/>
  <c r="AEA44" i="11" s="1"/>
  <c r="AEB44" i="11" s="1"/>
  <c r="BX44" i="11"/>
  <c r="BW44" i="11"/>
  <c r="ADO44" i="11" s="1"/>
  <c r="ADP44" i="11" s="1"/>
  <c r="BA44" i="11"/>
  <c r="D45" i="9" s="1"/>
  <c r="AW44" i="11"/>
  <c r="AV44" i="11"/>
  <c r="AU44" i="11"/>
  <c r="AT44" i="11"/>
  <c r="AS44" i="11"/>
  <c r="WL43" i="11"/>
  <c r="VC43" i="11"/>
  <c r="SS43" i="11"/>
  <c r="F483" i="11" s="1"/>
  <c r="SI43" i="11"/>
  <c r="SJ43" i="11" s="1"/>
  <c r="SF43" i="11"/>
  <c r="SG43" i="11" s="1"/>
  <c r="SH43" i="11" s="1"/>
  <c r="SC43" i="11"/>
  <c r="RZ43" i="11"/>
  <c r="PI43" i="11"/>
  <c r="F1633" i="11" s="1"/>
  <c r="IT43" i="11"/>
  <c r="IU43" i="11" s="1"/>
  <c r="IB43" i="11"/>
  <c r="GS43" i="11"/>
  <c r="ED43" i="11"/>
  <c r="EC43" i="11"/>
  <c r="EB43" i="11"/>
  <c r="EA43" i="11"/>
  <c r="DZ43" i="11"/>
  <c r="CG43" i="11"/>
  <c r="CE43" i="11"/>
  <c r="CC43" i="11"/>
  <c r="BY43" i="11"/>
  <c r="AEA43" i="11" s="1"/>
  <c r="BX43" i="11"/>
  <c r="BW43" i="11"/>
  <c r="ADO43" i="11" s="1"/>
  <c r="BA43" i="11"/>
  <c r="D44" i="9" s="1"/>
  <c r="AW43" i="11"/>
  <c r="AV43" i="11"/>
  <c r="AU43" i="11"/>
  <c r="AT43" i="11"/>
  <c r="AS43" i="11"/>
  <c r="WL42" i="11"/>
  <c r="VC42" i="11"/>
  <c r="SS42" i="11"/>
  <c r="F482" i="11" s="1"/>
  <c r="SI42" i="11"/>
  <c r="SJ42" i="11" s="1"/>
  <c r="SF42" i="11"/>
  <c r="SG42" i="11" s="1"/>
  <c r="SC42" i="11"/>
  <c r="RZ42" i="11"/>
  <c r="SA42" i="11" s="1"/>
  <c r="PI42" i="11"/>
  <c r="F1632" i="11" s="1"/>
  <c r="IT42" i="11"/>
  <c r="IU42" i="11" s="1"/>
  <c r="IB42" i="11"/>
  <c r="GS42" i="11"/>
  <c r="ED42" i="11"/>
  <c r="EC42" i="11"/>
  <c r="EB42" i="11"/>
  <c r="EA42" i="11"/>
  <c r="DZ42" i="11"/>
  <c r="CG42" i="11"/>
  <c r="CE42" i="11"/>
  <c r="CC42" i="11"/>
  <c r="BY42" i="11"/>
  <c r="AEA42" i="11" s="1"/>
  <c r="AEB42" i="11" s="1"/>
  <c r="BX42" i="11"/>
  <c r="BW42" i="11"/>
  <c r="BA42" i="11"/>
  <c r="D43" i="9" s="1"/>
  <c r="AW42" i="11"/>
  <c r="AV42" i="11"/>
  <c r="AU42" i="11"/>
  <c r="AT42" i="11"/>
  <c r="AS42" i="11"/>
  <c r="WL41" i="11"/>
  <c r="VC41" i="11"/>
  <c r="PI41" i="11"/>
  <c r="F1631" i="11" s="1"/>
  <c r="IT41" i="11"/>
  <c r="IU41" i="11" s="1"/>
  <c r="IB41" i="11"/>
  <c r="GS41" i="11"/>
  <c r="ED41" i="11"/>
  <c r="EC41" i="11"/>
  <c r="EB41" i="11"/>
  <c r="EA41" i="11"/>
  <c r="DZ41" i="11"/>
  <c r="CG41" i="11"/>
  <c r="BY41" i="11"/>
  <c r="AEA41" i="11" s="1"/>
  <c r="BX41" i="11"/>
  <c r="BW41" i="11"/>
  <c r="BA41" i="11"/>
  <c r="D42" i="9" s="1"/>
  <c r="AW41" i="11"/>
  <c r="AV41" i="11"/>
  <c r="AU41" i="11"/>
  <c r="AT41" i="11"/>
  <c r="AS41" i="11"/>
  <c r="WL40" i="11"/>
  <c r="VC40" i="11"/>
  <c r="SS40" i="11"/>
  <c r="F480" i="11" s="1"/>
  <c r="SI40" i="11"/>
  <c r="SJ40" i="11" s="1"/>
  <c r="SK40" i="11" s="1"/>
  <c r="SF40" i="11"/>
  <c r="SC40" i="11"/>
  <c r="SP40" i="11" s="1"/>
  <c r="RZ40" i="11"/>
  <c r="SA40" i="11" s="1"/>
  <c r="SB40" i="11" s="1"/>
  <c r="RG40" i="11"/>
  <c r="PI40" i="11"/>
  <c r="F1630" i="11" s="1"/>
  <c r="IT40" i="11"/>
  <c r="IU40" i="11" s="1"/>
  <c r="IB40" i="11"/>
  <c r="GS40" i="11"/>
  <c r="ED40" i="11"/>
  <c r="EC40" i="11"/>
  <c r="EB40" i="11"/>
  <c r="EA40" i="11"/>
  <c r="DZ40" i="11"/>
  <c r="CG40" i="11"/>
  <c r="CE40" i="11"/>
  <c r="CC40" i="11"/>
  <c r="BY40" i="11"/>
  <c r="AEA40" i="11" s="1"/>
  <c r="BX40" i="11"/>
  <c r="QI40" i="11" s="1"/>
  <c r="BW40" i="11"/>
  <c r="BA40" i="11"/>
  <c r="D41" i="9" s="1"/>
  <c r="AW40" i="11"/>
  <c r="AV40" i="11"/>
  <c r="AU40" i="11"/>
  <c r="AT40" i="11"/>
  <c r="AS40" i="11"/>
  <c r="WL39" i="11"/>
  <c r="VC39" i="11"/>
  <c r="PI39" i="11"/>
  <c r="F1629" i="11" s="1"/>
  <c r="IT39" i="11"/>
  <c r="IU39" i="11" s="1"/>
  <c r="IB39" i="11"/>
  <c r="GS39" i="11"/>
  <c r="ED39" i="11"/>
  <c r="EC39" i="11"/>
  <c r="EB39" i="11"/>
  <c r="EA39" i="11"/>
  <c r="DZ39" i="11"/>
  <c r="CG39" i="11"/>
  <c r="CE39" i="11"/>
  <c r="CC39" i="11"/>
  <c r="BY39" i="11"/>
  <c r="AEA39" i="11" s="1"/>
  <c r="AEB39" i="11" s="1"/>
  <c r="BX39" i="11"/>
  <c r="ADU39" i="11" s="1"/>
  <c r="BW39" i="11"/>
  <c r="ADO39" i="11" s="1"/>
  <c r="BA39" i="11"/>
  <c r="D40" i="9" s="1"/>
  <c r="AW39" i="11"/>
  <c r="AV39" i="11"/>
  <c r="AU39" i="11"/>
  <c r="AT39" i="11"/>
  <c r="AS39" i="11"/>
  <c r="WL38" i="11"/>
  <c r="VC38" i="11"/>
  <c r="SS38" i="11"/>
  <c r="F478" i="11" s="1"/>
  <c r="SI38" i="11"/>
  <c r="SJ38" i="11" s="1"/>
  <c r="SF38" i="11"/>
  <c r="SG38" i="11" s="1"/>
  <c r="SH38" i="11" s="1"/>
  <c r="SC38" i="11"/>
  <c r="SP38" i="11" s="1"/>
  <c r="SQ38" i="11" s="1"/>
  <c r="RZ38" i="11"/>
  <c r="SA38" i="11" s="1"/>
  <c r="PI38" i="11"/>
  <c r="F1628" i="11" s="1"/>
  <c r="IT38" i="11"/>
  <c r="IU38" i="11" s="1"/>
  <c r="JA38" i="11" s="1"/>
  <c r="IB38" i="11"/>
  <c r="GS38" i="11"/>
  <c r="ED38" i="11"/>
  <c r="EC38" i="11"/>
  <c r="EB38" i="11"/>
  <c r="EA38" i="11"/>
  <c r="DZ38" i="11"/>
  <c r="CG38" i="11"/>
  <c r="CE38" i="11"/>
  <c r="CC38" i="11"/>
  <c r="BY38" i="11"/>
  <c r="BX38" i="11"/>
  <c r="BW38" i="11"/>
  <c r="BA38" i="11"/>
  <c r="D39" i="9" s="1"/>
  <c r="AW38" i="11"/>
  <c r="AV38" i="11"/>
  <c r="AU38" i="11"/>
  <c r="AT38" i="11"/>
  <c r="AS38" i="11"/>
  <c r="WL37" i="11"/>
  <c r="VC37" i="11"/>
  <c r="SS37" i="11"/>
  <c r="F477" i="11" s="1"/>
  <c r="SI37" i="11"/>
  <c r="SJ37" i="11" s="1"/>
  <c r="SF37" i="11"/>
  <c r="SG37" i="11" s="1"/>
  <c r="SC37" i="11"/>
  <c r="RZ37" i="11"/>
  <c r="SA37" i="11" s="1"/>
  <c r="SB37" i="11" s="1"/>
  <c r="PI37" i="11"/>
  <c r="F1627" i="11" s="1"/>
  <c r="IT37" i="11"/>
  <c r="IU37" i="11" s="1"/>
  <c r="JA37" i="11" s="1"/>
  <c r="IB37" i="11"/>
  <c r="GS37" i="11"/>
  <c r="ED37" i="11"/>
  <c r="EC37" i="11"/>
  <c r="EB37" i="11"/>
  <c r="EA37" i="11"/>
  <c r="DZ37" i="11"/>
  <c r="CG37" i="11"/>
  <c r="CE37" i="11"/>
  <c r="CC37" i="11"/>
  <c r="BY37" i="11"/>
  <c r="BX37" i="11"/>
  <c r="BF37" i="11" s="1"/>
  <c r="I38" i="9" s="1"/>
  <c r="BW37" i="11"/>
  <c r="BA37" i="11"/>
  <c r="D38" i="9" s="1"/>
  <c r="AW37" i="11"/>
  <c r="AV37" i="11"/>
  <c r="AU37" i="11"/>
  <c r="AT37" i="11"/>
  <c r="AS37" i="11"/>
  <c r="WL36" i="11"/>
  <c r="VC36" i="11"/>
  <c r="SS36" i="11"/>
  <c r="F476" i="11" s="1"/>
  <c r="SI36" i="11"/>
  <c r="SJ36" i="11" s="1"/>
  <c r="SF36" i="11"/>
  <c r="SG36" i="11" s="1"/>
  <c r="SH36" i="11" s="1"/>
  <c r="SC36" i="11"/>
  <c r="RZ36" i="11"/>
  <c r="SA36" i="11" s="1"/>
  <c r="PI36" i="11"/>
  <c r="F1626" i="11" s="1"/>
  <c r="IT36" i="11"/>
  <c r="IU36" i="11" s="1"/>
  <c r="IB36" i="11"/>
  <c r="GS36" i="11"/>
  <c r="ED36" i="11"/>
  <c r="EC36" i="11"/>
  <c r="EB36" i="11"/>
  <c r="EA36" i="11"/>
  <c r="DZ36" i="11"/>
  <c r="CG36" i="11"/>
  <c r="CE36" i="11"/>
  <c r="CC36" i="11"/>
  <c r="BY36" i="11"/>
  <c r="BX36" i="11"/>
  <c r="DT37" i="11" s="1"/>
  <c r="BW36" i="11"/>
  <c r="BA36" i="11"/>
  <c r="D37" i="9" s="1"/>
  <c r="AW36" i="11"/>
  <c r="AV36" i="11"/>
  <c r="AU36" i="11"/>
  <c r="AT36" i="11"/>
  <c r="AS36" i="11"/>
  <c r="WL35" i="11"/>
  <c r="VC35" i="11"/>
  <c r="SS35" i="11"/>
  <c r="F475" i="11" s="1"/>
  <c r="SI35" i="11"/>
  <c r="SF35" i="11"/>
  <c r="SG35" i="11" s="1"/>
  <c r="SH35" i="11" s="1"/>
  <c r="SC35" i="11"/>
  <c r="SP35" i="11" s="1"/>
  <c r="RZ35" i="11"/>
  <c r="SA35" i="11" s="1"/>
  <c r="PI35" i="11"/>
  <c r="F1625" i="11" s="1"/>
  <c r="IT35" i="11"/>
  <c r="IU35" i="11" s="1"/>
  <c r="IB35" i="11"/>
  <c r="GS35" i="11"/>
  <c r="ED35" i="11"/>
  <c r="EC35" i="11"/>
  <c r="EB35" i="11"/>
  <c r="EA35" i="11"/>
  <c r="DZ35" i="11"/>
  <c r="CG35" i="11"/>
  <c r="BY35" i="11"/>
  <c r="AEA35" i="11" s="1"/>
  <c r="AEB35" i="11" s="1"/>
  <c r="BX35" i="11"/>
  <c r="BW35" i="11"/>
  <c r="ADO35" i="11" s="1"/>
  <c r="ADP35" i="11" s="1"/>
  <c r="BA35" i="11"/>
  <c r="D36" i="9" s="1"/>
  <c r="AW35" i="11"/>
  <c r="AV35" i="11"/>
  <c r="AU35" i="11"/>
  <c r="AT35" i="11"/>
  <c r="AS35" i="11"/>
  <c r="WL34" i="11"/>
  <c r="VC34" i="11"/>
  <c r="PI34" i="11"/>
  <c r="F1624" i="11" s="1"/>
  <c r="IT34" i="11"/>
  <c r="IU34" i="11" s="1"/>
  <c r="IB34" i="11"/>
  <c r="GS34" i="11"/>
  <c r="ED34" i="11"/>
  <c r="EC34" i="11"/>
  <c r="EB34" i="11"/>
  <c r="EA34" i="11"/>
  <c r="DZ34" i="11"/>
  <c r="CG34" i="11"/>
  <c r="CE34" i="11"/>
  <c r="CC34" i="11"/>
  <c r="BY34" i="11"/>
  <c r="BX34" i="11"/>
  <c r="BW34" i="11"/>
  <c r="BA34" i="11"/>
  <c r="D35" i="9" s="1"/>
  <c r="AW34" i="11"/>
  <c r="AV34" i="11"/>
  <c r="AU34" i="11"/>
  <c r="AT34" i="11"/>
  <c r="AS34" i="11"/>
  <c r="WL33" i="11"/>
  <c r="VC33" i="11"/>
  <c r="SS33" i="11"/>
  <c r="F473" i="11" s="1"/>
  <c r="SI33" i="11"/>
  <c r="SF33" i="11"/>
  <c r="SG33" i="11" s="1"/>
  <c r="SH33" i="11" s="1"/>
  <c r="SC33" i="11"/>
  <c r="RZ33" i="11"/>
  <c r="SA33" i="11" s="1"/>
  <c r="PI33" i="11"/>
  <c r="F1623" i="11" s="1"/>
  <c r="IU33" i="11"/>
  <c r="JA33" i="11" s="1"/>
  <c r="IT33" i="11"/>
  <c r="IB33" i="11"/>
  <c r="GS33" i="11"/>
  <c r="ED33" i="11"/>
  <c r="EC33" i="11"/>
  <c r="EB33" i="11"/>
  <c r="EA33" i="11"/>
  <c r="DZ33" i="11"/>
  <c r="CG33" i="11"/>
  <c r="CE33" i="11"/>
  <c r="CC33" i="11"/>
  <c r="BY33" i="11"/>
  <c r="AEA33" i="11" s="1"/>
  <c r="AEB33" i="11" s="1"/>
  <c r="BX33" i="11"/>
  <c r="BW33" i="11"/>
  <c r="ADO33" i="11" s="1"/>
  <c r="ADP33" i="11" s="1"/>
  <c r="BA33" i="11"/>
  <c r="D34" i="9" s="1"/>
  <c r="AW33" i="11"/>
  <c r="AV33" i="11"/>
  <c r="AU33" i="11"/>
  <c r="AT33" i="11"/>
  <c r="AS33" i="11"/>
  <c r="WL32" i="11"/>
  <c r="VC32" i="11"/>
  <c r="SS32" i="11"/>
  <c r="F472" i="11" s="1"/>
  <c r="SI32" i="11"/>
  <c r="SJ32" i="11" s="1"/>
  <c r="SF32" i="11"/>
  <c r="SC32" i="11"/>
  <c r="RZ32" i="11"/>
  <c r="SA32" i="11" s="1"/>
  <c r="RF32" i="11"/>
  <c r="PI32" i="11"/>
  <c r="F1622" i="11" s="1"/>
  <c r="IU32" i="11"/>
  <c r="IT32" i="11"/>
  <c r="IB32" i="11"/>
  <c r="GS32" i="11"/>
  <c r="ED32" i="11"/>
  <c r="EC32" i="11"/>
  <c r="EB32" i="11"/>
  <c r="EA32" i="11"/>
  <c r="DZ32" i="11"/>
  <c r="CG32" i="11"/>
  <c r="CE32" i="11"/>
  <c r="CC32" i="11"/>
  <c r="BY32" i="11"/>
  <c r="AEA32" i="11" s="1"/>
  <c r="AEB32" i="11" s="1"/>
  <c r="BX32" i="11"/>
  <c r="ADU32" i="11" s="1"/>
  <c r="AFS32" i="11" s="1"/>
  <c r="UA32" i="11" s="1"/>
  <c r="BW32" i="11"/>
  <c r="BA32" i="11"/>
  <c r="D33" i="9" s="1"/>
  <c r="AW32" i="11"/>
  <c r="AV32" i="11"/>
  <c r="AU32" i="11"/>
  <c r="AT32" i="11"/>
  <c r="AS32" i="11"/>
  <c r="WL31" i="11"/>
  <c r="VC31" i="11"/>
  <c r="SS31" i="11"/>
  <c r="F471" i="11" s="1"/>
  <c r="SI31" i="11"/>
  <c r="SF31" i="11"/>
  <c r="SC31" i="11"/>
  <c r="SP31" i="11" s="1"/>
  <c r="RZ31" i="11"/>
  <c r="SA31" i="11" s="1"/>
  <c r="SB31" i="11" s="1"/>
  <c r="RF31" i="11"/>
  <c r="PI31" i="11"/>
  <c r="F1621" i="11" s="1"/>
  <c r="IU31" i="11"/>
  <c r="IT31" i="11"/>
  <c r="IB31" i="11"/>
  <c r="GS31" i="11"/>
  <c r="ED31" i="11"/>
  <c r="EC31" i="11"/>
  <c r="EB31" i="11"/>
  <c r="EA31" i="11"/>
  <c r="DZ31" i="11"/>
  <c r="CG31" i="11"/>
  <c r="CE31" i="11"/>
  <c r="CC31" i="11"/>
  <c r="BY31" i="11"/>
  <c r="AEA31" i="11" s="1"/>
  <c r="AEB31" i="11" s="1"/>
  <c r="BX31" i="11"/>
  <c r="BW31" i="11"/>
  <c r="BA31" i="11"/>
  <c r="D32" i="9" s="1"/>
  <c r="AW31" i="11"/>
  <c r="AV31" i="11"/>
  <c r="AU31" i="11"/>
  <c r="AT31" i="11"/>
  <c r="AS31" i="11"/>
  <c r="WL30" i="11"/>
  <c r="VC30" i="11"/>
  <c r="PI30" i="11"/>
  <c r="F1620" i="11" s="1"/>
  <c r="IT30" i="11"/>
  <c r="IU30" i="11" s="1"/>
  <c r="JA30" i="11" s="1"/>
  <c r="IB30" i="11"/>
  <c r="GS30" i="11"/>
  <c r="ED30" i="11"/>
  <c r="EC30" i="11"/>
  <c r="EB30" i="11"/>
  <c r="EA30" i="11"/>
  <c r="DZ30" i="11"/>
  <c r="BY30" i="11"/>
  <c r="AEA30" i="11" s="1"/>
  <c r="AEB30" i="11" s="1"/>
  <c r="BX30" i="11"/>
  <c r="BF30" i="11" s="1"/>
  <c r="I31" i="9" s="1"/>
  <c r="BW30" i="11"/>
  <c r="BA30" i="11"/>
  <c r="D31" i="9" s="1"/>
  <c r="AW30" i="11"/>
  <c r="AV30" i="11"/>
  <c r="AU30" i="11"/>
  <c r="AT30" i="11"/>
  <c r="AS30" i="11"/>
  <c r="WL29" i="11"/>
  <c r="VC29" i="11"/>
  <c r="SS29" i="11"/>
  <c r="F469" i="11" s="1"/>
  <c r="SI29" i="11"/>
  <c r="SJ29" i="11" s="1"/>
  <c r="SF29" i="11"/>
  <c r="SC29" i="11"/>
  <c r="RZ29" i="11"/>
  <c r="SA29" i="11" s="1"/>
  <c r="SB29" i="11" s="1"/>
  <c r="PI29" i="11"/>
  <c r="F1619" i="11" s="1"/>
  <c r="IT29" i="11"/>
  <c r="IB29" i="11"/>
  <c r="GS29" i="11"/>
  <c r="ED29" i="11"/>
  <c r="EC29" i="11"/>
  <c r="EB29" i="11"/>
  <c r="EA29" i="11"/>
  <c r="DZ29" i="11"/>
  <c r="CG29" i="11"/>
  <c r="CE29" i="11"/>
  <c r="CC29" i="11"/>
  <c r="BY29" i="11"/>
  <c r="AEA29" i="11" s="1"/>
  <c r="BX29" i="11"/>
  <c r="BF29" i="11" s="1"/>
  <c r="I30" i="9" s="1"/>
  <c r="BW29" i="11"/>
  <c r="ADO29" i="11" s="1"/>
  <c r="ADP29" i="11" s="1"/>
  <c r="BA29" i="11"/>
  <c r="D30" i="9" s="1"/>
  <c r="AW29" i="11"/>
  <c r="AV29" i="11"/>
  <c r="AU29" i="11"/>
  <c r="AT29" i="11"/>
  <c r="AS29" i="11"/>
  <c r="WL28" i="11"/>
  <c r="VC28" i="11"/>
  <c r="SS28" i="11"/>
  <c r="F468" i="11" s="1"/>
  <c r="SI28" i="11"/>
  <c r="SJ28" i="11" s="1"/>
  <c r="SF28" i="11"/>
  <c r="SC28" i="11"/>
  <c r="RZ28" i="11"/>
  <c r="SA28" i="11" s="1"/>
  <c r="PI28" i="11"/>
  <c r="F1618" i="11" s="1"/>
  <c r="IU28" i="11"/>
  <c r="IV28" i="11" s="1"/>
  <c r="IT28" i="11"/>
  <c r="IB28" i="11"/>
  <c r="GS28" i="11"/>
  <c r="ED28" i="11"/>
  <c r="EC28" i="11"/>
  <c r="EB28" i="11"/>
  <c r="EA28" i="11"/>
  <c r="DZ28" i="11"/>
  <c r="CG28" i="11"/>
  <c r="CE28" i="11"/>
  <c r="CC28" i="11"/>
  <c r="BY28" i="11"/>
  <c r="BX28" i="11"/>
  <c r="BF28" i="11" s="1"/>
  <c r="I29" i="9" s="1"/>
  <c r="BW28" i="11"/>
  <c r="ADO28" i="11" s="1"/>
  <c r="ADP28" i="11" s="1"/>
  <c r="BA28" i="11"/>
  <c r="D29" i="9" s="1"/>
  <c r="AW28" i="11"/>
  <c r="AV28" i="11"/>
  <c r="AU28" i="11"/>
  <c r="AT28" i="11"/>
  <c r="AS28" i="11"/>
  <c r="WL27" i="11"/>
  <c r="VC27" i="11"/>
  <c r="PI27" i="11"/>
  <c r="F1617" i="11" s="1"/>
  <c r="IT27" i="11"/>
  <c r="IU27" i="11" s="1"/>
  <c r="IB27" i="11"/>
  <c r="GS27" i="11"/>
  <c r="ED27" i="11"/>
  <c r="EC27" i="11"/>
  <c r="EB27" i="11"/>
  <c r="EA27" i="11"/>
  <c r="DZ27" i="11"/>
  <c r="CG27" i="11"/>
  <c r="CE27" i="11"/>
  <c r="CC27" i="11"/>
  <c r="BY27" i="11"/>
  <c r="AEA27" i="11" s="1"/>
  <c r="BX27" i="11"/>
  <c r="BW27" i="11"/>
  <c r="BA27" i="11"/>
  <c r="D28" i="9" s="1"/>
  <c r="AW27" i="11"/>
  <c r="AV27" i="11"/>
  <c r="AU27" i="11"/>
  <c r="AT27" i="11"/>
  <c r="AS27" i="11"/>
  <c r="WL26" i="11"/>
  <c r="VC26" i="11"/>
  <c r="PI26" i="11"/>
  <c r="F1616" i="11" s="1"/>
  <c r="IU26" i="11"/>
  <c r="IT26" i="11"/>
  <c r="IB26" i="11"/>
  <c r="GS26" i="11"/>
  <c r="ED26" i="11"/>
  <c r="EC26" i="11"/>
  <c r="EB26" i="11"/>
  <c r="EA26" i="11"/>
  <c r="DZ26" i="11"/>
  <c r="CG26" i="11"/>
  <c r="CE26" i="11"/>
  <c r="CC26" i="11"/>
  <c r="BY26" i="11"/>
  <c r="BX26" i="11"/>
  <c r="ADU26" i="11" s="1"/>
  <c r="BW26" i="11"/>
  <c r="ADO26" i="11" s="1"/>
  <c r="BA26" i="11"/>
  <c r="D27" i="9" s="1"/>
  <c r="AW26" i="11"/>
  <c r="AV26" i="11"/>
  <c r="AU26" i="11"/>
  <c r="AT26" i="11"/>
  <c r="AS26" i="11"/>
  <c r="WL25" i="11"/>
  <c r="VC25" i="11"/>
  <c r="PI25" i="11"/>
  <c r="F1615" i="11" s="1"/>
  <c r="IU25" i="11"/>
  <c r="IT25" i="11"/>
  <c r="IB25" i="11"/>
  <c r="GS25" i="11"/>
  <c r="ED25" i="11"/>
  <c r="EC25" i="11"/>
  <c r="EB25" i="11"/>
  <c r="EA25" i="11"/>
  <c r="DZ25" i="11"/>
  <c r="CG25" i="11"/>
  <c r="CE25" i="11"/>
  <c r="CC25" i="11"/>
  <c r="BY25" i="11"/>
  <c r="BX25" i="11"/>
  <c r="BW25" i="11"/>
  <c r="ADO25" i="11" s="1"/>
  <c r="BA25" i="11"/>
  <c r="D26" i="9" s="1"/>
  <c r="AW25" i="11"/>
  <c r="AV25" i="11"/>
  <c r="AU25" i="11"/>
  <c r="AT25" i="11"/>
  <c r="AS25" i="11"/>
  <c r="WL24" i="11"/>
  <c r="VC24" i="11"/>
  <c r="PI24" i="11"/>
  <c r="F1614" i="11" s="1"/>
  <c r="IU24" i="11"/>
  <c r="IT24" i="11"/>
  <c r="IB24" i="11"/>
  <c r="GS24" i="11"/>
  <c r="ED24" i="11"/>
  <c r="EC24" i="11"/>
  <c r="EB24" i="11"/>
  <c r="EA24" i="11"/>
  <c r="DZ24" i="11"/>
  <c r="CG24" i="11"/>
  <c r="CE24" i="11"/>
  <c r="CC24" i="11"/>
  <c r="BY24" i="11"/>
  <c r="AEA24" i="11" s="1"/>
  <c r="AEB24" i="11" s="1"/>
  <c r="AEC24" i="11" s="1"/>
  <c r="BX24" i="11"/>
  <c r="ADU24" i="11" s="1"/>
  <c r="BW24" i="11"/>
  <c r="BA24" i="11"/>
  <c r="D25" i="9" s="1"/>
  <c r="AW24" i="11"/>
  <c r="AV24" i="11"/>
  <c r="AU24" i="11"/>
  <c r="AT24" i="11"/>
  <c r="AS24" i="11"/>
  <c r="WL23" i="11"/>
  <c r="VC23" i="11"/>
  <c r="PI23" i="11"/>
  <c r="F1613" i="11" s="1"/>
  <c r="IT23" i="11"/>
  <c r="IU23" i="11" s="1"/>
  <c r="IB23" i="11"/>
  <c r="GS23" i="11"/>
  <c r="ED23" i="11"/>
  <c r="EC23" i="11"/>
  <c r="EB23" i="11"/>
  <c r="EA23" i="11"/>
  <c r="DZ23" i="11"/>
  <c r="CG23" i="11"/>
  <c r="CE23" i="11"/>
  <c r="CC23" i="11"/>
  <c r="BY23" i="11"/>
  <c r="BX23" i="11"/>
  <c r="DT24" i="11" s="1"/>
  <c r="BW23" i="11"/>
  <c r="BA23" i="11"/>
  <c r="D24" i="9" s="1"/>
  <c r="AW23" i="11"/>
  <c r="AV23" i="11"/>
  <c r="AU23" i="11"/>
  <c r="AT23" i="11"/>
  <c r="AS23" i="11"/>
  <c r="WL22" i="11"/>
  <c r="VC22" i="11"/>
  <c r="PI22" i="11"/>
  <c r="F1612" i="11" s="1"/>
  <c r="IT22" i="11"/>
  <c r="IU22" i="11" s="1"/>
  <c r="IB22" i="11"/>
  <c r="GS22" i="11"/>
  <c r="ED22" i="11"/>
  <c r="EC22" i="11"/>
  <c r="EB22" i="11"/>
  <c r="EA22" i="11"/>
  <c r="DZ22" i="11"/>
  <c r="CG22" i="11"/>
  <c r="CE22" i="11"/>
  <c r="CC22" i="11"/>
  <c r="BY22" i="11"/>
  <c r="AEA22" i="11" s="1"/>
  <c r="BX22" i="11"/>
  <c r="DT23" i="11" s="1"/>
  <c r="BW22" i="11"/>
  <c r="ADO22" i="11" s="1"/>
  <c r="BA22" i="11"/>
  <c r="D23" i="9" s="1"/>
  <c r="AW22" i="11"/>
  <c r="AV22" i="11"/>
  <c r="AU22" i="11"/>
  <c r="AT22" i="11"/>
  <c r="AS22" i="11"/>
  <c r="WL21" i="11"/>
  <c r="VC21" i="11"/>
  <c r="SS21" i="11"/>
  <c r="F461" i="11" s="1"/>
  <c r="SI21" i="11"/>
  <c r="SJ21" i="11" s="1"/>
  <c r="SK21" i="11" s="1"/>
  <c r="SF21" i="11"/>
  <c r="SG21" i="11" s="1"/>
  <c r="SC21" i="11"/>
  <c r="D40" i="11" s="1"/>
  <c r="RZ21" i="11"/>
  <c r="SA21" i="11" s="1"/>
  <c r="SB21" i="11" s="1"/>
  <c r="PI21" i="11"/>
  <c r="F1611" i="11" s="1"/>
  <c r="IT21" i="11"/>
  <c r="IB21" i="11"/>
  <c r="GS21" i="11"/>
  <c r="ED21" i="11"/>
  <c r="EC21" i="11"/>
  <c r="EB21" i="11"/>
  <c r="EA21" i="11"/>
  <c r="DZ21" i="11"/>
  <c r="CG21" i="11"/>
  <c r="CE21" i="11"/>
  <c r="CC21" i="11"/>
  <c r="BY21" i="11"/>
  <c r="BX21" i="11"/>
  <c r="BF21" i="11" s="1"/>
  <c r="I22" i="9" s="1"/>
  <c r="BW21" i="11"/>
  <c r="BA21" i="11"/>
  <c r="D22" i="9" s="1"/>
  <c r="AW21" i="11"/>
  <c r="AV21" i="11"/>
  <c r="AU21" i="11"/>
  <c r="AT21" i="11"/>
  <c r="AS21" i="11"/>
  <c r="WL20" i="11"/>
  <c r="VC20" i="11"/>
  <c r="PI20" i="11"/>
  <c r="F1610" i="11" s="1"/>
  <c r="IT20" i="11"/>
  <c r="IU20" i="11" s="1"/>
  <c r="IB20" i="11"/>
  <c r="GS20" i="11"/>
  <c r="ED20" i="11"/>
  <c r="EC20" i="11"/>
  <c r="EB20" i="11"/>
  <c r="EA20" i="11"/>
  <c r="DZ20" i="11"/>
  <c r="BY20" i="11"/>
  <c r="BX20" i="11"/>
  <c r="BW20" i="11"/>
  <c r="BA20" i="11"/>
  <c r="D21" i="9" s="1"/>
  <c r="AW20" i="11"/>
  <c r="AV20" i="11"/>
  <c r="AU20" i="11"/>
  <c r="AT20" i="11"/>
  <c r="AS20" i="11"/>
  <c r="CG20" i="11"/>
  <c r="WL19" i="11"/>
  <c r="VC19" i="11"/>
  <c r="PI19" i="11"/>
  <c r="F1609" i="11" s="1"/>
  <c r="IT19" i="11"/>
  <c r="IU19" i="11" s="1"/>
  <c r="JA19" i="11" s="1"/>
  <c r="IB19" i="11"/>
  <c r="GS19" i="11"/>
  <c r="ED19" i="11"/>
  <c r="EC19" i="11"/>
  <c r="EB19" i="11"/>
  <c r="EA19" i="11"/>
  <c r="DZ19" i="11"/>
  <c r="CG19" i="11"/>
  <c r="CE19" i="11"/>
  <c r="CC19" i="11"/>
  <c r="BX19" i="11"/>
  <c r="ADU19" i="11" s="1"/>
  <c r="BW19" i="11"/>
  <c r="BA19" i="11"/>
  <c r="D20" i="9" s="1"/>
  <c r="AW19" i="11"/>
  <c r="AV19" i="11"/>
  <c r="AU19" i="11"/>
  <c r="AT19" i="11"/>
  <c r="AS19" i="11"/>
  <c r="WL18" i="11"/>
  <c r="VC18" i="11"/>
  <c r="PI18" i="11"/>
  <c r="F1608" i="11" s="1"/>
  <c r="IT18" i="11"/>
  <c r="IU18" i="11" s="1"/>
  <c r="JA18" i="11" s="1"/>
  <c r="IB18" i="11"/>
  <c r="GS18" i="11"/>
  <c r="ED18" i="11"/>
  <c r="EC18" i="11"/>
  <c r="EB18" i="11"/>
  <c r="EA18" i="11"/>
  <c r="DZ18" i="11"/>
  <c r="CG18" i="11"/>
  <c r="CE18" i="11"/>
  <c r="CC18" i="11"/>
  <c r="BY18" i="11"/>
  <c r="AEA18" i="11" s="1"/>
  <c r="AEB18" i="11" s="1"/>
  <c r="BX18" i="11"/>
  <c r="BF18" i="11" s="1"/>
  <c r="I19" i="9" s="1"/>
  <c r="BW18" i="11"/>
  <c r="BA18" i="11"/>
  <c r="D19" i="9" s="1"/>
  <c r="AW18" i="11"/>
  <c r="AV18" i="11"/>
  <c r="AU18" i="11"/>
  <c r="AT18" i="11"/>
  <c r="AS18" i="11"/>
  <c r="WL17" i="11"/>
  <c r="VC17" i="11"/>
  <c r="PI17" i="11"/>
  <c r="F1607" i="11" s="1"/>
  <c r="IT17" i="11"/>
  <c r="IU17" i="11" s="1"/>
  <c r="IB17" i="11"/>
  <c r="GS17" i="11"/>
  <c r="ED17" i="11"/>
  <c r="EC17" i="11"/>
  <c r="EB17" i="11"/>
  <c r="EA17" i="11"/>
  <c r="DZ17" i="11"/>
  <c r="CG17" i="11"/>
  <c r="CE17" i="11"/>
  <c r="CC17" i="11"/>
  <c r="BX17" i="11"/>
  <c r="QI17" i="11" s="1"/>
  <c r="BW17" i="11"/>
  <c r="BA17" i="11"/>
  <c r="D18" i="9" s="1"/>
  <c r="AW17" i="11"/>
  <c r="AV17" i="11"/>
  <c r="AU17" i="11"/>
  <c r="AT17" i="11"/>
  <c r="AS17" i="11"/>
  <c r="WL16" i="11"/>
  <c r="VC16" i="11"/>
  <c r="RF16" i="11"/>
  <c r="PI16" i="11"/>
  <c r="F1606" i="11" s="1"/>
  <c r="IT16" i="11"/>
  <c r="IU16" i="11" s="1"/>
  <c r="IB16" i="11"/>
  <c r="GS16" i="11"/>
  <c r="ED16" i="11"/>
  <c r="EC16" i="11"/>
  <c r="EB16" i="11"/>
  <c r="EA16" i="11"/>
  <c r="DZ16" i="11"/>
  <c r="CG16" i="11"/>
  <c r="CE16" i="11"/>
  <c r="CC16" i="11"/>
  <c r="BY16" i="11"/>
  <c r="BX16" i="11"/>
  <c r="BF16" i="11" s="1"/>
  <c r="I17" i="9" s="1"/>
  <c r="BW16" i="11"/>
  <c r="ADO16" i="11" s="1"/>
  <c r="BA16" i="11"/>
  <c r="D17" i="9" s="1"/>
  <c r="AW16" i="11"/>
  <c r="AV16" i="11"/>
  <c r="AU16" i="11"/>
  <c r="AT16" i="11"/>
  <c r="AS16" i="11"/>
  <c r="WL15" i="11"/>
  <c r="VC15" i="11"/>
  <c r="RF15" i="11"/>
  <c r="PI15" i="11"/>
  <c r="F1605" i="11" s="1"/>
  <c r="IT15" i="11"/>
  <c r="IU15" i="11" s="1"/>
  <c r="IV15" i="11" s="1"/>
  <c r="IB15" i="11"/>
  <c r="GS15" i="11"/>
  <c r="ED15" i="11"/>
  <c r="EC15" i="11"/>
  <c r="EB15" i="11"/>
  <c r="EA15" i="11"/>
  <c r="DZ15" i="11"/>
  <c r="CC15" i="11"/>
  <c r="BY15" i="11"/>
  <c r="AEA15" i="11" s="1"/>
  <c r="AEB15" i="11" s="1"/>
  <c r="BX15" i="11"/>
  <c r="BW15" i="11"/>
  <c r="BA15" i="11"/>
  <c r="D16" i="9" s="1"/>
  <c r="AW15" i="11"/>
  <c r="AV15" i="11"/>
  <c r="AU15" i="11"/>
  <c r="AT15" i="11"/>
  <c r="AS15" i="11"/>
  <c r="E28" i="11"/>
  <c r="WL14" i="11"/>
  <c r="VC14" i="11"/>
  <c r="PI14" i="11"/>
  <c r="F1604" i="11" s="1"/>
  <c r="IT14" i="11"/>
  <c r="IU14" i="11" s="1"/>
  <c r="IB14" i="11"/>
  <c r="GS14" i="11"/>
  <c r="FH14" i="11"/>
  <c r="ED14" i="11"/>
  <c r="EC14" i="11"/>
  <c r="EB14" i="11"/>
  <c r="EA14" i="11"/>
  <c r="DZ14" i="11"/>
  <c r="CG14" i="11"/>
  <c r="CE14" i="11"/>
  <c r="CC14" i="11"/>
  <c r="BY14" i="11"/>
  <c r="BX14" i="11"/>
  <c r="BF14" i="11" s="1"/>
  <c r="I15" i="9" s="1"/>
  <c r="BW14" i="11"/>
  <c r="BA14" i="11"/>
  <c r="D15" i="9" s="1"/>
  <c r="AW14" i="11"/>
  <c r="AV14" i="11"/>
  <c r="AU14" i="11"/>
  <c r="AT14" i="11"/>
  <c r="AS14" i="11"/>
  <c r="E27" i="11"/>
  <c r="C27" i="11"/>
  <c r="A27" i="11"/>
  <c r="WL13" i="11"/>
  <c r="VC13" i="11"/>
  <c r="PI13" i="11"/>
  <c r="F1603" i="11" s="1"/>
  <c r="IT13" i="11"/>
  <c r="IB13" i="11"/>
  <c r="GS13" i="11"/>
  <c r="FH13" i="11"/>
  <c r="GQ13" i="11" s="1"/>
  <c r="FG13" i="11"/>
  <c r="GP13" i="11" s="1"/>
  <c r="EX13" i="11"/>
  <c r="ED13" i="11"/>
  <c r="EC13" i="11"/>
  <c r="EB13" i="11"/>
  <c r="EA13" i="11"/>
  <c r="DZ13" i="11"/>
  <c r="BY13" i="11"/>
  <c r="AEA13" i="11" s="1"/>
  <c r="BX13" i="11"/>
  <c r="BW13" i="11"/>
  <c r="ADO13" i="11" s="1"/>
  <c r="BA13" i="11"/>
  <c r="D14" i="9" s="1"/>
  <c r="AW13" i="11"/>
  <c r="AV13" i="11"/>
  <c r="AU13" i="11"/>
  <c r="AT13" i="11"/>
  <c r="AS13" i="11"/>
  <c r="WL12" i="11"/>
  <c r="VC12" i="11"/>
  <c r="PI12" i="11"/>
  <c r="F1602" i="11" s="1"/>
  <c r="IT12" i="11"/>
  <c r="IB12" i="11"/>
  <c r="GS12" i="11"/>
  <c r="FH12" i="11"/>
  <c r="GR13" i="11" s="1"/>
  <c r="FG12" i="11"/>
  <c r="GP12" i="11" s="1"/>
  <c r="FF12" i="11"/>
  <c r="GO12" i="11" s="1"/>
  <c r="EX12" i="11"/>
  <c r="EW12" i="11"/>
  <c r="GE12" i="11" s="1"/>
  <c r="EP12" i="11"/>
  <c r="FX13" i="11" s="1"/>
  <c r="ED12" i="11"/>
  <c r="EC12" i="11"/>
  <c r="EB12" i="11"/>
  <c r="EA12" i="11"/>
  <c r="DZ12" i="11"/>
  <c r="CG12" i="11"/>
  <c r="CE12" i="11"/>
  <c r="CC12" i="11"/>
  <c r="BY12" i="11"/>
  <c r="AEA12" i="11" s="1"/>
  <c r="BX12" i="11"/>
  <c r="QI12" i="11" s="1"/>
  <c r="BW12" i="11"/>
  <c r="ADO12" i="11" s="1"/>
  <c r="BA12" i="11"/>
  <c r="D13" i="9" s="1"/>
  <c r="AW12" i="11"/>
  <c r="AV12" i="11"/>
  <c r="AU12" i="11"/>
  <c r="AT12" i="11"/>
  <c r="AS12" i="11"/>
  <c r="WL11" i="11"/>
  <c r="VC11" i="11"/>
  <c r="PI11" i="11"/>
  <c r="F1601" i="11" s="1"/>
  <c r="IT11" i="11"/>
  <c r="IB11" i="11"/>
  <c r="GS11" i="11"/>
  <c r="FH11" i="11"/>
  <c r="FG11" i="11"/>
  <c r="GP11" i="11" s="1"/>
  <c r="FF11" i="11"/>
  <c r="GO11" i="11" s="1"/>
  <c r="FE11" i="11"/>
  <c r="GN11" i="11" s="1"/>
  <c r="EX11" i="11"/>
  <c r="GG12" i="11" s="1"/>
  <c r="EW11" i="11"/>
  <c r="GE11" i="11" s="1"/>
  <c r="EV11" i="11"/>
  <c r="GD11" i="11" s="1"/>
  <c r="EP11" i="11"/>
  <c r="EO11" i="11"/>
  <c r="FV11" i="11" s="1"/>
  <c r="EJ11" i="11"/>
  <c r="FQ12" i="11" s="1"/>
  <c r="ED11" i="11"/>
  <c r="EC11" i="11"/>
  <c r="EB11" i="11"/>
  <c r="EA11" i="11"/>
  <c r="DZ11" i="11"/>
  <c r="CE11" i="11"/>
  <c r="CC11" i="11"/>
  <c r="BY11" i="11"/>
  <c r="BX11" i="11"/>
  <c r="BW11" i="11"/>
  <c r="BA11" i="11"/>
  <c r="D12" i="9" s="1"/>
  <c r="AW11" i="11"/>
  <c r="AV11" i="11"/>
  <c r="AU11" i="11"/>
  <c r="AT11" i="11"/>
  <c r="AS11" i="11"/>
  <c r="T11" i="11"/>
  <c r="F24" i="11"/>
  <c r="AAQ10" i="11"/>
  <c r="XM10" i="11"/>
  <c r="WL10" i="11"/>
  <c r="VC10" i="11"/>
  <c r="F1600" i="11"/>
  <c r="F1494" i="11"/>
  <c r="IT10" i="11"/>
  <c r="IB10" i="11"/>
  <c r="GS10" i="11"/>
  <c r="FX10" i="11"/>
  <c r="FH10" i="11"/>
  <c r="FG10" i="11"/>
  <c r="GP10" i="11" s="1"/>
  <c r="FF10" i="11"/>
  <c r="GO10" i="11" s="1"/>
  <c r="FE10" i="11"/>
  <c r="GN10" i="11" s="1"/>
  <c r="FD10" i="11"/>
  <c r="GM10" i="11" s="1"/>
  <c r="EX10" i="11"/>
  <c r="EW10" i="11"/>
  <c r="GE10" i="11" s="1"/>
  <c r="EV10" i="11"/>
  <c r="GD10" i="11" s="1"/>
  <c r="EU10" i="11"/>
  <c r="GC10" i="11" s="1"/>
  <c r="EP10" i="11"/>
  <c r="FX11" i="11" s="1"/>
  <c r="EO10" i="11"/>
  <c r="FV10" i="11" s="1"/>
  <c r="EN10" i="11"/>
  <c r="FU10" i="11" s="1"/>
  <c r="EJ10" i="11"/>
  <c r="EI10" i="11"/>
  <c r="FO10" i="11" s="1"/>
  <c r="EF10" i="11"/>
  <c r="FL11" i="11" s="1"/>
  <c r="ED10" i="11"/>
  <c r="EC10" i="11"/>
  <c r="EB10" i="11"/>
  <c r="EA10" i="11"/>
  <c r="DZ10" i="11"/>
  <c r="DR10" i="11"/>
  <c r="DJ10" i="11"/>
  <c r="BC10" i="11" s="1"/>
  <c r="F11" i="9" s="1"/>
  <c r="BY10" i="11"/>
  <c r="AEA10" i="11" s="1"/>
  <c r="BX10" i="11"/>
  <c r="BW10" i="11"/>
  <c r="ADO10" i="11" s="1"/>
  <c r="BS10" i="11"/>
  <c r="BR10" i="11"/>
  <c r="DB10" i="11" s="1"/>
  <c r="DC10" i="11" s="1"/>
  <c r="BD10" i="11"/>
  <c r="G11" i="9" s="1"/>
  <c r="C11" i="9"/>
  <c r="AW10" i="11"/>
  <c r="AV10" i="11"/>
  <c r="AT10" i="11"/>
  <c r="AS10" i="11"/>
  <c r="F23" i="11"/>
  <c r="D23" i="11"/>
  <c r="C23" i="11"/>
  <c r="A23" i="11"/>
  <c r="PY9" i="11"/>
  <c r="FH9" i="11"/>
  <c r="GR10" i="11" s="1"/>
  <c r="FG9" i="11"/>
  <c r="FF9" i="11"/>
  <c r="FE9" i="11"/>
  <c r="FD9" i="11"/>
  <c r="FC9" i="11"/>
  <c r="EX9" i="11"/>
  <c r="GG10" i="11" s="1"/>
  <c r="EW9" i="11"/>
  <c r="EV9" i="11"/>
  <c r="EU9" i="11"/>
  <c r="ET9" i="11"/>
  <c r="EJ9" i="11"/>
  <c r="FQ10" i="11" s="1"/>
  <c r="EI9" i="11"/>
  <c r="EH9" i="11"/>
  <c r="EF9" i="11"/>
  <c r="FL10" i="11" s="1"/>
  <c r="DJ9" i="11"/>
  <c r="FH8" i="11"/>
  <c r="FG8" i="11"/>
  <c r="FF8" i="11"/>
  <c r="FE8" i="11"/>
  <c r="L445" i="11" s="1"/>
  <c r="FD8" i="11"/>
  <c r="FC8" i="11"/>
  <c r="FB8" i="11"/>
  <c r="EX8" i="11"/>
  <c r="EW8" i="11"/>
  <c r="EV8" i="11"/>
  <c r="EU8" i="11"/>
  <c r="ET8" i="11"/>
  <c r="ES8" i="11"/>
  <c r="EL8" i="11"/>
  <c r="EJ8" i="11"/>
  <c r="EI8" i="11"/>
  <c r="EH8" i="11"/>
  <c r="EX7" i="11"/>
  <c r="EW7" i="11"/>
  <c r="EV7" i="11"/>
  <c r="EU7" i="11"/>
  <c r="ET7" i="11"/>
  <c r="ES7" i="11"/>
  <c r="ER7" i="11"/>
  <c r="DR7" i="11"/>
  <c r="BD7" i="11"/>
  <c r="F8" i="9" s="1"/>
  <c r="L20" i="11"/>
  <c r="K20" i="11"/>
  <c r="J20" i="11"/>
  <c r="I20" i="11"/>
  <c r="F20" i="11"/>
  <c r="UY6" i="11"/>
  <c r="TE6" i="11"/>
  <c r="EX6" i="11"/>
  <c r="EW6" i="11"/>
  <c r="EV6" i="11"/>
  <c r="EU6" i="11"/>
  <c r="ET6" i="11"/>
  <c r="ES6" i="11"/>
  <c r="ER6" i="11"/>
  <c r="DR6" i="11"/>
  <c r="BJ6" i="11"/>
  <c r="M7" i="9" s="1"/>
  <c r="BI6" i="11"/>
  <c r="L7" i="9" s="1"/>
  <c r="BH6" i="11"/>
  <c r="K7" i="9" s="1"/>
  <c r="BC6" i="11"/>
  <c r="F7" i="9" s="1"/>
  <c r="L19" i="11"/>
  <c r="F19" i="11"/>
  <c r="E19" i="11"/>
  <c r="C19" i="11"/>
  <c r="AGS5" i="11"/>
  <c r="AHA53" i="11" s="1"/>
  <c r="AGK5" i="11"/>
  <c r="AGN69" i="11" s="1"/>
  <c r="DR5" i="11"/>
  <c r="BC5" i="11"/>
  <c r="F6" i="9" s="1"/>
  <c r="L18" i="11"/>
  <c r="K18" i="11"/>
  <c r="AGF4" i="11"/>
  <c r="AGD4" i="11"/>
  <c r="ADB4" i="11"/>
  <c r="ADA4" i="11"/>
  <c r="ACY4" i="11"/>
  <c r="ACW4" i="11"/>
  <c r="ACV4" i="11"/>
  <c r="ACF4" i="11"/>
  <c r="ABX4" i="11"/>
  <c r="ABW4" i="11"/>
  <c r="ABU4" i="11"/>
  <c r="SG4" i="11"/>
  <c r="HT4" i="11"/>
  <c r="HT6" i="11" s="1"/>
  <c r="CP4" i="11"/>
  <c r="CY4" i="11" s="1"/>
  <c r="CA4" i="11"/>
  <c r="AH4" i="11"/>
  <c r="F17" i="11"/>
  <c r="E17" i="11"/>
  <c r="D17" i="11"/>
  <c r="ALO3" i="11"/>
  <c r="TE3" i="11"/>
  <c r="F345" i="11" s="1"/>
  <c r="SG3" i="11"/>
  <c r="RC3" i="11"/>
  <c r="F27" i="11" s="1"/>
  <c r="CA3" i="11"/>
  <c r="AI3" i="11"/>
  <c r="L16" i="11"/>
  <c r="K16" i="11"/>
  <c r="J16" i="11"/>
  <c r="F16" i="11"/>
  <c r="E16" i="11"/>
  <c r="AQI2" i="11"/>
  <c r="ALO2" i="11"/>
  <c r="AIJ2" i="11"/>
  <c r="SG2" i="11"/>
  <c r="RB2" i="11"/>
  <c r="AZ2" i="11"/>
  <c r="C3" i="9" s="1"/>
  <c r="L15" i="11"/>
  <c r="K15" i="11"/>
  <c r="D15" i="11"/>
  <c r="C15" i="11"/>
  <c r="ALO1" i="11"/>
  <c r="J14" i="11"/>
  <c r="I14" i="11"/>
  <c r="F14" i="11"/>
  <c r="E14" i="11"/>
  <c r="GH107" i="11" l="1"/>
  <c r="AGN58" i="11"/>
  <c r="AHH60" i="11"/>
  <c r="AGN66" i="11"/>
  <c r="AHH68" i="11"/>
  <c r="AHH69" i="11"/>
  <c r="AHH57" i="11"/>
  <c r="AGN63" i="11"/>
  <c r="AGN67" i="11"/>
  <c r="AGN57" i="11"/>
  <c r="AHH59" i="11"/>
  <c r="AGN61" i="11"/>
  <c r="AHH63" i="11"/>
  <c r="AGN65" i="11"/>
  <c r="AHH67" i="11"/>
  <c r="AGN59" i="11"/>
  <c r="AHH61" i="11"/>
  <c r="AHH65" i="11"/>
  <c r="AHH58" i="11"/>
  <c r="AGN60" i="11"/>
  <c r="AHH62" i="11"/>
  <c r="AGN64" i="11"/>
  <c r="AHH66" i="11"/>
  <c r="AGN68" i="11"/>
  <c r="CW5" i="11"/>
  <c r="CW6" i="11" s="1"/>
  <c r="ADU64" i="11"/>
  <c r="AAA64" i="11" s="1"/>
  <c r="AFD68" i="11"/>
  <c r="XU68" i="11" s="1"/>
  <c r="ADU68" i="11"/>
  <c r="AAA68" i="11" s="1"/>
  <c r="ADO66" i="11"/>
  <c r="ADP66" i="11" s="1"/>
  <c r="ADQ66" i="11" s="1"/>
  <c r="AEA67" i="11"/>
  <c r="AEB67" i="11" s="1"/>
  <c r="AEC67" i="11" s="1"/>
  <c r="AEA63" i="11"/>
  <c r="AFG67" i="11"/>
  <c r="YB67" i="11" s="1"/>
  <c r="AEA64" i="11"/>
  <c r="AEB64" i="11" s="1"/>
  <c r="AEC64" i="11" s="1"/>
  <c r="AEA65" i="11"/>
  <c r="AEB65" i="11" s="1"/>
  <c r="J507" i="11"/>
  <c r="J709" i="11"/>
  <c r="D1662" i="11"/>
  <c r="D1346" i="11"/>
  <c r="J405" i="11"/>
  <c r="D1666" i="11"/>
  <c r="D1350" i="11"/>
  <c r="D1670" i="11"/>
  <c r="J91" i="11"/>
  <c r="J618" i="11"/>
  <c r="D1356" i="11"/>
  <c r="D1358" i="11"/>
  <c r="D1677" i="11"/>
  <c r="D1361" i="11"/>
  <c r="J420" i="11"/>
  <c r="D1681" i="11"/>
  <c r="D1365" i="11"/>
  <c r="D1685" i="11"/>
  <c r="J106" i="11"/>
  <c r="J633" i="11"/>
  <c r="D1369" i="11"/>
  <c r="D1689" i="11"/>
  <c r="J537" i="11"/>
  <c r="J739" i="11"/>
  <c r="D1692" i="11"/>
  <c r="D1376" i="11"/>
  <c r="J435" i="11"/>
  <c r="D1696" i="11"/>
  <c r="J440" i="11"/>
  <c r="D1660" i="11"/>
  <c r="D1344" i="11"/>
  <c r="D1352" i="11"/>
  <c r="D1671" i="11"/>
  <c r="D1357" i="11"/>
  <c r="D1359" i="11"/>
  <c r="D1679" i="11"/>
  <c r="D1363" i="11"/>
  <c r="D1683" i="11"/>
  <c r="D1367" i="11"/>
  <c r="D1664" i="11"/>
  <c r="D1348" i="11"/>
  <c r="D1687" i="11"/>
  <c r="D1371" i="11"/>
  <c r="D1690" i="11"/>
  <c r="D1374" i="11"/>
  <c r="D1668" i="11"/>
  <c r="D1355" i="11"/>
  <c r="D1694" i="11"/>
  <c r="D1378" i="11"/>
  <c r="D1380" i="11"/>
  <c r="D1381" i="11"/>
  <c r="D1382" i="11"/>
  <c r="D1383" i="11"/>
  <c r="SO66" i="11"/>
  <c r="TQ71" i="11"/>
  <c r="TQ107" i="11"/>
  <c r="TQ108" i="11"/>
  <c r="TQ70" i="11"/>
  <c r="TG71" i="11"/>
  <c r="F745" i="11"/>
  <c r="F643" i="11"/>
  <c r="TG107" i="11"/>
  <c r="TG108" i="11"/>
  <c r="D1661" i="11"/>
  <c r="D1345" i="11"/>
  <c r="D1665" i="11"/>
  <c r="D1349" i="11"/>
  <c r="D1669" i="11"/>
  <c r="D1353" i="11"/>
  <c r="D1672" i="11"/>
  <c r="D1674" i="11"/>
  <c r="D1676" i="11"/>
  <c r="D1360" i="11"/>
  <c r="D1680" i="11"/>
  <c r="D1364" i="11"/>
  <c r="D1684" i="11"/>
  <c r="D1368" i="11"/>
  <c r="D1688" i="11"/>
  <c r="D1372" i="11"/>
  <c r="D1691" i="11"/>
  <c r="D1375" i="11"/>
  <c r="D1695" i="11"/>
  <c r="D1379" i="11"/>
  <c r="D1697" i="11"/>
  <c r="D1698" i="11"/>
  <c r="D1699" i="11"/>
  <c r="D1700" i="11"/>
  <c r="TG70" i="11"/>
  <c r="TQ73" i="11"/>
  <c r="F744" i="11"/>
  <c r="F642" i="11"/>
  <c r="TQ103" i="11"/>
  <c r="TQ72" i="11"/>
  <c r="F732" i="11"/>
  <c r="F630" i="11"/>
  <c r="D1343" i="11"/>
  <c r="D1663" i="11"/>
  <c r="D1347" i="11"/>
  <c r="D1667" i="11"/>
  <c r="D1351" i="11"/>
  <c r="D1354" i="11"/>
  <c r="D1673" i="11"/>
  <c r="D1675" i="11"/>
  <c r="D1678" i="11"/>
  <c r="D1362" i="11"/>
  <c r="D1682" i="11"/>
  <c r="D1366" i="11"/>
  <c r="D1686" i="11"/>
  <c r="D1370" i="11"/>
  <c r="D1373" i="11"/>
  <c r="D1693" i="11"/>
  <c r="D1377" i="11"/>
  <c r="J512" i="11"/>
  <c r="J410" i="11"/>
  <c r="J527" i="11"/>
  <c r="J425" i="11"/>
  <c r="J542" i="11"/>
  <c r="J744" i="11"/>
  <c r="J547" i="11"/>
  <c r="J749" i="11"/>
  <c r="J86" i="11"/>
  <c r="J522" i="11"/>
  <c r="J628" i="11"/>
  <c r="J116" i="11"/>
  <c r="J121" i="11"/>
  <c r="J81" i="11"/>
  <c r="J608" i="11"/>
  <c r="J517" i="11"/>
  <c r="J719" i="11"/>
  <c r="J415" i="11"/>
  <c r="J532" i="11"/>
  <c r="J734" i="11"/>
  <c r="J111" i="11"/>
  <c r="J638" i="11"/>
  <c r="J400" i="11"/>
  <c r="J613" i="11"/>
  <c r="J724" i="11"/>
  <c r="J101" i="11"/>
  <c r="J430" i="11"/>
  <c r="J643" i="11"/>
  <c r="J648" i="11"/>
  <c r="J714" i="11"/>
  <c r="J96" i="11"/>
  <c r="J623" i="11"/>
  <c r="J729" i="11"/>
  <c r="J510" i="11"/>
  <c r="J514" i="11"/>
  <c r="J620" i="11"/>
  <c r="J722" i="11"/>
  <c r="J97" i="11"/>
  <c r="J525" i="11"/>
  <c r="J419" i="11"/>
  <c r="J731" i="11"/>
  <c r="J632" i="11"/>
  <c r="J735" i="11"/>
  <c r="J636" i="11"/>
  <c r="J112" i="11"/>
  <c r="J742" i="11"/>
  <c r="J434" i="11"/>
  <c r="J118" i="11"/>
  <c r="J509" i="11"/>
  <c r="J711" i="11"/>
  <c r="J403" i="11"/>
  <c r="J85" i="11"/>
  <c r="J612" i="11"/>
  <c r="J513" i="11"/>
  <c r="J715" i="11"/>
  <c r="J407" i="11"/>
  <c r="J89" i="11"/>
  <c r="J616" i="11"/>
  <c r="J92" i="11"/>
  <c r="J619" i="11"/>
  <c r="J413" i="11"/>
  <c r="J524" i="11"/>
  <c r="J726" i="11"/>
  <c r="J418" i="11"/>
  <c r="J100" i="11"/>
  <c r="J627" i="11"/>
  <c r="J528" i="11"/>
  <c r="J730" i="11"/>
  <c r="J422" i="11"/>
  <c r="J104" i="11"/>
  <c r="J631" i="11"/>
  <c r="J426" i="11"/>
  <c r="J108" i="11"/>
  <c r="J635" i="11"/>
  <c r="J536" i="11"/>
  <c r="J738" i="11"/>
  <c r="J539" i="11"/>
  <c r="J741" i="11"/>
  <c r="J433" i="11"/>
  <c r="J115" i="11"/>
  <c r="J642" i="11"/>
  <c r="J543" i="11"/>
  <c r="J745" i="11"/>
  <c r="J712" i="11"/>
  <c r="J404" i="11"/>
  <c r="J716" i="11"/>
  <c r="J408" i="11"/>
  <c r="J411" i="11"/>
  <c r="J93" i="11"/>
  <c r="J520" i="11"/>
  <c r="J624" i="11"/>
  <c r="J727" i="11"/>
  <c r="J529" i="11"/>
  <c r="J423" i="11"/>
  <c r="J105" i="11"/>
  <c r="J533" i="11"/>
  <c r="J427" i="11"/>
  <c r="J109" i="11"/>
  <c r="J639" i="11"/>
  <c r="J540" i="11"/>
  <c r="J645" i="11"/>
  <c r="J119" i="11"/>
  <c r="J508" i="11"/>
  <c r="J402" i="11"/>
  <c r="J84" i="11"/>
  <c r="J615" i="11"/>
  <c r="J516" i="11"/>
  <c r="J519" i="11"/>
  <c r="J621" i="11"/>
  <c r="J723" i="11"/>
  <c r="J725" i="11"/>
  <c r="J626" i="11"/>
  <c r="J103" i="11"/>
  <c r="J733" i="11"/>
  <c r="J634" i="11"/>
  <c r="J535" i="11"/>
  <c r="J429" i="11"/>
  <c r="J740" i="11"/>
  <c r="J432" i="11"/>
  <c r="J114" i="11"/>
  <c r="J436" i="11"/>
  <c r="J544" i="11"/>
  <c r="J545" i="11"/>
  <c r="J748" i="11"/>
  <c r="J401" i="11"/>
  <c r="J83" i="11"/>
  <c r="J610" i="11"/>
  <c r="J511" i="11"/>
  <c r="J713" i="11"/>
  <c r="J87" i="11"/>
  <c r="J614" i="11"/>
  <c r="J515" i="11"/>
  <c r="J717" i="11"/>
  <c r="J409" i="11"/>
  <c r="J518" i="11"/>
  <c r="J720" i="11"/>
  <c r="J412" i="11"/>
  <c r="J414" i="11"/>
  <c r="J416" i="11"/>
  <c r="J98" i="11"/>
  <c r="J625" i="11"/>
  <c r="J526" i="11"/>
  <c r="J728" i="11"/>
  <c r="J102" i="11"/>
  <c r="J629" i="11"/>
  <c r="J530" i="11"/>
  <c r="J732" i="11"/>
  <c r="J424" i="11"/>
  <c r="J534" i="11"/>
  <c r="J736" i="11"/>
  <c r="J428" i="11"/>
  <c r="J110" i="11"/>
  <c r="J637" i="11"/>
  <c r="J431" i="11"/>
  <c r="J113" i="11"/>
  <c r="J640" i="11"/>
  <c r="J541" i="11"/>
  <c r="J743" i="11"/>
  <c r="J117" i="11"/>
  <c r="J644" i="11"/>
  <c r="J437" i="11"/>
  <c r="J438" i="11"/>
  <c r="J439" i="11"/>
  <c r="J710" i="11"/>
  <c r="J611" i="11"/>
  <c r="J406" i="11"/>
  <c r="J88" i="11"/>
  <c r="J718" i="11"/>
  <c r="J721" i="11"/>
  <c r="J94" i="11"/>
  <c r="J521" i="11"/>
  <c r="J523" i="11"/>
  <c r="J417" i="11"/>
  <c r="J99" i="11"/>
  <c r="J421" i="11"/>
  <c r="J630" i="11"/>
  <c r="J531" i="11"/>
  <c r="J107" i="11"/>
  <c r="J737" i="11"/>
  <c r="J538" i="11"/>
  <c r="J641" i="11"/>
  <c r="J746" i="11"/>
  <c r="J747" i="11"/>
  <c r="J546" i="11"/>
  <c r="J82" i="11"/>
  <c r="J609" i="11"/>
  <c r="J90" i="11"/>
  <c r="J617" i="11"/>
  <c r="J95" i="11"/>
  <c r="J622" i="11"/>
  <c r="J646" i="11"/>
  <c r="J120" i="11"/>
  <c r="J647" i="11"/>
  <c r="DX10" i="11"/>
  <c r="DX11" i="11" s="1"/>
  <c r="DX12" i="11" s="1"/>
  <c r="DX13" i="11" s="1"/>
  <c r="DX14" i="11" s="1"/>
  <c r="DX15" i="11" s="1"/>
  <c r="DX16" i="11" s="1"/>
  <c r="DX17" i="11" s="1"/>
  <c r="DX18" i="11" s="1"/>
  <c r="DX19" i="11" s="1"/>
  <c r="DX20" i="11" s="1"/>
  <c r="DX21" i="11" s="1"/>
  <c r="DX22" i="11" s="1"/>
  <c r="DX23" i="11" s="1"/>
  <c r="DX24" i="11" s="1"/>
  <c r="DX25" i="11" s="1"/>
  <c r="DX26" i="11" s="1"/>
  <c r="DX27" i="11" s="1"/>
  <c r="DX28" i="11" s="1"/>
  <c r="DX29" i="11" s="1"/>
  <c r="DX30" i="11" s="1"/>
  <c r="DX31" i="11" s="1"/>
  <c r="DX32" i="11" s="1"/>
  <c r="DX33" i="11" s="1"/>
  <c r="DX34" i="11" s="1"/>
  <c r="DX35" i="11" s="1"/>
  <c r="DX36" i="11" s="1"/>
  <c r="DX37" i="11" s="1"/>
  <c r="DX38" i="11" s="1"/>
  <c r="DX39" i="11" s="1"/>
  <c r="DX40" i="11" s="1"/>
  <c r="DX41" i="11" s="1"/>
  <c r="DX42" i="11" s="1"/>
  <c r="DX43" i="11" s="1"/>
  <c r="DX44" i="11" s="1"/>
  <c r="DX45" i="11" s="1"/>
  <c r="DX46" i="11" s="1"/>
  <c r="DX47" i="11" s="1"/>
  <c r="DX48" i="11" s="1"/>
  <c r="DX49" i="11" s="1"/>
  <c r="DX50" i="11" s="1"/>
  <c r="DX51" i="11" s="1"/>
  <c r="DX52" i="11" s="1"/>
  <c r="DX53" i="11" s="1"/>
  <c r="DX54" i="11" s="1"/>
  <c r="DX55" i="11" s="1"/>
  <c r="DX56" i="11" s="1"/>
  <c r="DX57" i="11" s="1"/>
  <c r="DX58" i="11" s="1"/>
  <c r="DX59" i="11" s="1"/>
  <c r="DX60" i="11" s="1"/>
  <c r="DX61" i="11" s="1"/>
  <c r="DX62" i="11" s="1"/>
  <c r="DX63" i="11" s="1"/>
  <c r="DX64" i="11" s="1"/>
  <c r="DX65" i="11" s="1"/>
  <c r="DX66" i="11" s="1"/>
  <c r="DX67" i="11" s="1"/>
  <c r="DX68" i="11" s="1"/>
  <c r="DX69" i="11" s="1"/>
  <c r="BT10" i="11"/>
  <c r="OE9" i="11" s="1"/>
  <c r="QF10" i="11"/>
  <c r="IU21" i="11"/>
  <c r="IV21" i="11" s="1"/>
  <c r="IW21" i="11" s="1"/>
  <c r="IU29" i="11"/>
  <c r="IV29" i="11" s="1"/>
  <c r="IU13" i="11"/>
  <c r="IV13" i="11" s="1"/>
  <c r="IW13" i="11" s="1"/>
  <c r="AAQ72" i="11"/>
  <c r="JD72" i="11"/>
  <c r="AAQ74" i="11"/>
  <c r="JD74" i="11"/>
  <c r="BS86" i="11"/>
  <c r="JD86" i="11"/>
  <c r="BS85" i="11"/>
  <c r="JD85" i="11"/>
  <c r="AZ94" i="11"/>
  <c r="C95" i="9" s="1"/>
  <c r="JD94" i="11"/>
  <c r="AZ96" i="11"/>
  <c r="C97" i="9" s="1"/>
  <c r="JD96" i="11"/>
  <c r="AAQ100" i="11"/>
  <c r="JD100" i="11"/>
  <c r="T12" i="11"/>
  <c r="JB11" i="11"/>
  <c r="JD11" i="11"/>
  <c r="AAQ71" i="11"/>
  <c r="JD71" i="11"/>
  <c r="AAQ73" i="11"/>
  <c r="JD73" i="11"/>
  <c r="S76" i="11"/>
  <c r="CB76" i="11" s="1"/>
  <c r="JD77" i="11"/>
  <c r="BS79" i="11"/>
  <c r="JD79" i="11"/>
  <c r="S80" i="11"/>
  <c r="CB80" i="11" s="1"/>
  <c r="JD81" i="11"/>
  <c r="BS84" i="11"/>
  <c r="JD84" i="11"/>
  <c r="BS106" i="11"/>
  <c r="JD106" i="11"/>
  <c r="BS110" i="11"/>
  <c r="JD110" i="11"/>
  <c r="AAQ78" i="11"/>
  <c r="JD78" i="11"/>
  <c r="AAQ101" i="11"/>
  <c r="JD101" i="11"/>
  <c r="AAQ70" i="11"/>
  <c r="JD70" i="11"/>
  <c r="BS87" i="11"/>
  <c r="JD87" i="11"/>
  <c r="BS93" i="11"/>
  <c r="JD93" i="11"/>
  <c r="AZ95" i="11"/>
  <c r="C96" i="9" s="1"/>
  <c r="JD95" i="11"/>
  <c r="S96" i="11"/>
  <c r="CB96" i="11" s="1"/>
  <c r="JD97" i="11"/>
  <c r="AAQ99" i="11"/>
  <c r="JD99" i="11"/>
  <c r="FI95" i="11"/>
  <c r="OS95" i="11" s="1"/>
  <c r="F1474" i="11" s="1"/>
  <c r="BV69" i="11"/>
  <c r="AFD69" i="11" s="1"/>
  <c r="XU69" i="11" s="1"/>
  <c r="FY109" i="11"/>
  <c r="DH75" i="11"/>
  <c r="ON97" i="11"/>
  <c r="IU10" i="11"/>
  <c r="DP80" i="11"/>
  <c r="DS80" i="11" s="1"/>
  <c r="IL80" i="11"/>
  <c r="IM80" i="11" s="1"/>
  <c r="GQ12" i="11"/>
  <c r="IV52" i="11"/>
  <c r="IX56" i="11"/>
  <c r="IY56" i="11" s="1"/>
  <c r="ABJ79" i="11"/>
  <c r="HB84" i="11"/>
  <c r="HG84" i="11" s="1"/>
  <c r="ON88" i="11"/>
  <c r="ON92" i="11"/>
  <c r="JA52" i="11"/>
  <c r="QF76" i="11"/>
  <c r="QG76" i="11" s="1"/>
  <c r="QH76" i="11" s="1"/>
  <c r="ABG76" i="11"/>
  <c r="ABH76" i="11" s="1"/>
  <c r="FI80" i="11"/>
  <c r="OS80" i="11" s="1"/>
  <c r="F1459" i="11" s="1"/>
  <c r="BV97" i="11"/>
  <c r="BZ97" i="11"/>
  <c r="DI97" i="11"/>
  <c r="IU11" i="11"/>
  <c r="IV11" i="11" s="1"/>
  <c r="ADU69" i="11"/>
  <c r="ADV69" i="11" s="1"/>
  <c r="ADW69" i="11" s="1"/>
  <c r="ACQ95" i="11"/>
  <c r="IC98" i="11"/>
  <c r="FM109" i="11"/>
  <c r="IU12" i="11"/>
  <c r="JA12" i="11" s="1"/>
  <c r="F967" i="11" s="1"/>
  <c r="BZ69" i="11"/>
  <c r="AFG69" i="11" s="1"/>
  <c r="YB69" i="11" s="1"/>
  <c r="DI83" i="11"/>
  <c r="IW84" i="11"/>
  <c r="ADO65" i="11"/>
  <c r="ADP65" i="11" s="1"/>
  <c r="IL76" i="11"/>
  <c r="IM76" i="11" s="1"/>
  <c r="IW97" i="11"/>
  <c r="ABJ104" i="11"/>
  <c r="XS11" i="11"/>
  <c r="ANV10" i="11"/>
  <c r="AIJ3" i="11"/>
  <c r="BV75" i="11"/>
  <c r="BV76" i="11"/>
  <c r="BZ76" i="11"/>
  <c r="IC79" i="11"/>
  <c r="IC80" i="11"/>
  <c r="DP86" i="11"/>
  <c r="DS86" i="11" s="1"/>
  <c r="IC95" i="11"/>
  <c r="IO95" i="11"/>
  <c r="IP95" i="11" s="1"/>
  <c r="DO96" i="11"/>
  <c r="DI78" i="11"/>
  <c r="JA45" i="11"/>
  <c r="BF76" i="11"/>
  <c r="I77" i="9" s="1"/>
  <c r="ACQ76" i="11"/>
  <c r="DO77" i="11"/>
  <c r="ACP78" i="11"/>
  <c r="ADO88" i="11"/>
  <c r="ADP88" i="11" s="1"/>
  <c r="QI95" i="11"/>
  <c r="TH95" i="11" s="1"/>
  <c r="TI95" i="11" s="1"/>
  <c r="TJ95" i="11" s="1"/>
  <c r="ABE95" i="11"/>
  <c r="IO98" i="11"/>
  <c r="IP98" i="11" s="1"/>
  <c r="IQ98" i="11" s="1"/>
  <c r="ACN98" i="11"/>
  <c r="DP104" i="11"/>
  <c r="DS104" i="11" s="1"/>
  <c r="DP107" i="11"/>
  <c r="DS107" i="11" s="1"/>
  <c r="AT3" i="11"/>
  <c r="API4" i="11" s="1"/>
  <c r="APP7" i="11" s="1"/>
  <c r="AND4" i="11"/>
  <c r="G966" i="11"/>
  <c r="G970" i="11"/>
  <c r="G974" i="11"/>
  <c r="G978" i="11"/>
  <c r="G982" i="11"/>
  <c r="G986" i="11"/>
  <c r="G990" i="11"/>
  <c r="G994" i="11"/>
  <c r="G998" i="11"/>
  <c r="G1002" i="11"/>
  <c r="G1006" i="11"/>
  <c r="G1010" i="11"/>
  <c r="G1014" i="11"/>
  <c r="G1018" i="11"/>
  <c r="G1022" i="11"/>
  <c r="G1026" i="11"/>
  <c r="G1030" i="11"/>
  <c r="G1034" i="11"/>
  <c r="G1038" i="11"/>
  <c r="G1042" i="11"/>
  <c r="G1046" i="11"/>
  <c r="G1050" i="11"/>
  <c r="G1054" i="11"/>
  <c r="G1058" i="11"/>
  <c r="G1062" i="11"/>
  <c r="G968" i="11"/>
  <c r="G972" i="11"/>
  <c r="G976" i="11"/>
  <c r="G980" i="11"/>
  <c r="G984" i="11"/>
  <c r="G988" i="11"/>
  <c r="G992" i="11"/>
  <c r="G996" i="11"/>
  <c r="G1000" i="11"/>
  <c r="G1004" i="11"/>
  <c r="G1008" i="11"/>
  <c r="G1012" i="11"/>
  <c r="G1016" i="11"/>
  <c r="G1024" i="11"/>
  <c r="G1028" i="11"/>
  <c r="G1036" i="11"/>
  <c r="G1044" i="11"/>
  <c r="G1052" i="11"/>
  <c r="G1060" i="11"/>
  <c r="G965" i="11"/>
  <c r="G981" i="11"/>
  <c r="G989" i="11"/>
  <c r="G1001" i="11"/>
  <c r="G1009" i="11"/>
  <c r="G1021" i="11"/>
  <c r="G1029" i="11"/>
  <c r="G1041" i="11"/>
  <c r="G1049" i="11"/>
  <c r="G1057" i="11"/>
  <c r="G967" i="11"/>
  <c r="G971" i="11"/>
  <c r="G975" i="11"/>
  <c r="G979" i="11"/>
  <c r="G983" i="11"/>
  <c r="G987" i="11"/>
  <c r="G991" i="11"/>
  <c r="G995" i="11"/>
  <c r="G999" i="11"/>
  <c r="G1003" i="11"/>
  <c r="G1007" i="11"/>
  <c r="G1011" i="11"/>
  <c r="G1015" i="11"/>
  <c r="G1019" i="11"/>
  <c r="G1023" i="11"/>
  <c r="G1027" i="11"/>
  <c r="G1031" i="11"/>
  <c r="G1035" i="11"/>
  <c r="G1039" i="11"/>
  <c r="G1043" i="11"/>
  <c r="G1047" i="11"/>
  <c r="G1051" i="11"/>
  <c r="G1055" i="11"/>
  <c r="G1059" i="11"/>
  <c r="G1063" i="11"/>
  <c r="G1020" i="11"/>
  <c r="G1032" i="11"/>
  <c r="G1040" i="11"/>
  <c r="G1048" i="11"/>
  <c r="G1056" i="11"/>
  <c r="G1064" i="11"/>
  <c r="G969" i="11"/>
  <c r="G973" i="11"/>
  <c r="G977" i="11"/>
  <c r="G985" i="11"/>
  <c r="G993" i="11"/>
  <c r="G997" i="11"/>
  <c r="G1005" i="11"/>
  <c r="G1013" i="11"/>
  <c r="G1017" i="11"/>
  <c r="G1025" i="11"/>
  <c r="G1033" i="11"/>
  <c r="G1037" i="11"/>
  <c r="G1045" i="11"/>
  <c r="G1053" i="11"/>
  <c r="G1061" i="11"/>
  <c r="ACP84" i="11"/>
  <c r="DP84" i="11"/>
  <c r="DS84" i="11" s="1"/>
  <c r="AGN54" i="11"/>
  <c r="AHH10" i="11"/>
  <c r="IV27" i="11"/>
  <c r="IW47" i="11"/>
  <c r="ACP85" i="11"/>
  <c r="DI85" i="11"/>
  <c r="ACP88" i="11"/>
  <c r="DX92" i="11"/>
  <c r="ADO92" i="11"/>
  <c r="ADP92" i="11" s="1"/>
  <c r="BC4" i="11"/>
  <c r="I6" i="9" s="1"/>
  <c r="GR14" i="11"/>
  <c r="IV45" i="11"/>
  <c r="IW45" i="11" s="1"/>
  <c r="IV56" i="11"/>
  <c r="BF58" i="11"/>
  <c r="I59" i="9" s="1"/>
  <c r="IX77" i="11"/>
  <c r="IY77" i="11" s="1"/>
  <c r="IV77" i="11"/>
  <c r="FI97" i="11"/>
  <c r="OS97" i="11" s="1"/>
  <c r="F1476" i="11" s="1"/>
  <c r="ABG98" i="11"/>
  <c r="ABI98" i="11" s="1"/>
  <c r="ADO98" i="11"/>
  <c r="ADP98" i="11" s="1"/>
  <c r="ADQ98" i="11" s="1"/>
  <c r="BV99" i="11"/>
  <c r="BZ99" i="11"/>
  <c r="DI99" i="11"/>
  <c r="BF109" i="11"/>
  <c r="I110" i="9" s="1"/>
  <c r="DT83" i="11"/>
  <c r="ABD82" i="11"/>
  <c r="DP82" i="11"/>
  <c r="DS82" i="11" s="1"/>
  <c r="ACP82" i="11"/>
  <c r="ACN91" i="11"/>
  <c r="QI91" i="11"/>
  <c r="TH91" i="11" s="1"/>
  <c r="TI91" i="11" s="1"/>
  <c r="TJ91" i="11" s="1"/>
  <c r="IV25" i="11"/>
  <c r="DO110" i="11"/>
  <c r="ABD109" i="11"/>
  <c r="ACO109" i="11"/>
  <c r="BV62" i="11"/>
  <c r="AFD62" i="11" s="1"/>
  <c r="XU62" i="11" s="1"/>
  <c r="BZ62" i="11"/>
  <c r="AFG62" i="11" s="1"/>
  <c r="YB62" i="11" s="1"/>
  <c r="ABG72" i="11"/>
  <c r="ABH72" i="11" s="1"/>
  <c r="ADP74" i="11"/>
  <c r="ADQ74" i="11" s="1"/>
  <c r="DP85" i="11"/>
  <c r="DS85" i="11" s="1"/>
  <c r="BV94" i="11"/>
  <c r="BZ94" i="11"/>
  <c r="FI108" i="11"/>
  <c r="BE108" i="11" s="1"/>
  <c r="H109" i="9" s="1"/>
  <c r="ACP108" i="11"/>
  <c r="DI76" i="11"/>
  <c r="ABE86" i="11"/>
  <c r="PN95" i="11"/>
  <c r="ACR95" i="11"/>
  <c r="PO98" i="11"/>
  <c r="PV98" i="11" s="1"/>
  <c r="ABJ106" i="11"/>
  <c r="BZ75" i="11"/>
  <c r="PQ78" i="11"/>
  <c r="DT79" i="11"/>
  <c r="ADO84" i="11"/>
  <c r="ADP84" i="11" s="1"/>
  <c r="ADQ84" i="11" s="1"/>
  <c r="BV95" i="11"/>
  <c r="BZ95" i="11"/>
  <c r="BF106" i="11"/>
  <c r="I107" i="9" s="1"/>
  <c r="ACO106" i="11"/>
  <c r="AGJ74" i="11"/>
  <c r="AGJ109" i="11"/>
  <c r="AGO86" i="11"/>
  <c r="AGS86" i="11" s="1"/>
  <c r="SS11" i="11"/>
  <c r="F451" i="11" s="1"/>
  <c r="AGJ70" i="11"/>
  <c r="AGJ78" i="11"/>
  <c r="AGJ98" i="11"/>
  <c r="AGG46" i="11"/>
  <c r="AGG42" i="11"/>
  <c r="AGG45" i="11"/>
  <c r="AHA52" i="11"/>
  <c r="AGG53" i="11"/>
  <c r="AHA55" i="11"/>
  <c r="AHA50" i="11"/>
  <c r="AHA42" i="11"/>
  <c r="AGG43" i="11"/>
  <c r="AHA45" i="11"/>
  <c r="AEB100" i="11"/>
  <c r="AEC100" i="11" s="1"/>
  <c r="ACA2" i="11"/>
  <c r="L125" i="11" s="1"/>
  <c r="FW10" i="11"/>
  <c r="AHH43" i="11"/>
  <c r="AHH44" i="11"/>
  <c r="AHH48" i="11"/>
  <c r="AGN51" i="11"/>
  <c r="IZ55" i="11"/>
  <c r="IW55" i="11"/>
  <c r="ABJ75" i="11"/>
  <c r="ACO75" i="11"/>
  <c r="FI75" i="11"/>
  <c r="BE75" i="11" s="1"/>
  <c r="H76" i="9" s="1"/>
  <c r="DO78" i="11"/>
  <c r="ACS77" i="11"/>
  <c r="PQ77" i="11"/>
  <c r="DI77" i="11"/>
  <c r="DH76" i="11"/>
  <c r="ADU77" i="11"/>
  <c r="AAA77" i="11" s="1"/>
  <c r="DP77" i="11"/>
  <c r="DS77" i="11" s="1"/>
  <c r="ACP77" i="11"/>
  <c r="BV79" i="11"/>
  <c r="BZ79" i="11"/>
  <c r="DH79" i="11"/>
  <c r="AGJ82" i="11"/>
  <c r="IX83" i="11"/>
  <c r="IY83" i="11" s="1"/>
  <c r="IW83" i="11"/>
  <c r="IZ86" i="11"/>
  <c r="IV86" i="11"/>
  <c r="AIP86" i="11"/>
  <c r="IZ94" i="11"/>
  <c r="IV94" i="11"/>
  <c r="IZ95" i="11"/>
  <c r="IW95" i="11"/>
  <c r="ABE96" i="11"/>
  <c r="ABG95" i="11"/>
  <c r="ABH95" i="11" s="1"/>
  <c r="ACQ96" i="11"/>
  <c r="QI96" i="11"/>
  <c r="TH96" i="11" s="1"/>
  <c r="TI96" i="11" s="1"/>
  <c r="TJ96" i="11" s="1"/>
  <c r="PO96" i="11"/>
  <c r="QX100" i="11" s="1"/>
  <c r="QT100" i="11" s="1"/>
  <c r="IW101" i="11"/>
  <c r="IZ101" i="11"/>
  <c r="FZ109" i="11"/>
  <c r="FY108" i="11"/>
  <c r="XS36" i="11"/>
  <c r="AHH42" i="11"/>
  <c r="AGN47" i="11"/>
  <c r="AHH51" i="11"/>
  <c r="IZ53" i="11"/>
  <c r="IW53" i="11"/>
  <c r="BF62" i="11"/>
  <c r="I63" i="9" s="1"/>
  <c r="BV73" i="11"/>
  <c r="BZ73" i="11"/>
  <c r="DI73" i="11"/>
  <c r="ACO79" i="11"/>
  <c r="ACQ80" i="11"/>
  <c r="ACP80" i="11"/>
  <c r="PQ80" i="11"/>
  <c r="DI80" i="11"/>
  <c r="DO81" i="11"/>
  <c r="ABG80" i="11"/>
  <c r="ABH80" i="11" s="1"/>
  <c r="ADU80" i="11"/>
  <c r="AAA80" i="11" s="1"/>
  <c r="IX86" i="11"/>
  <c r="IY86" i="11" s="1"/>
  <c r="IZ91" i="11"/>
  <c r="IW91" i="11"/>
  <c r="IX94" i="11"/>
  <c r="IY94" i="11" s="1"/>
  <c r="IW98" i="11"/>
  <c r="IZ98" i="11"/>
  <c r="PQ101" i="11"/>
  <c r="AGN38" i="11"/>
  <c r="AGN56" i="11"/>
  <c r="AHH55" i="11"/>
  <c r="AHH53" i="11"/>
  <c r="AHH52" i="11"/>
  <c r="AHH50" i="11"/>
  <c r="AGN46" i="11"/>
  <c r="AHH45" i="11"/>
  <c r="AGN43" i="11"/>
  <c r="AHH56" i="11"/>
  <c r="AGN55" i="11"/>
  <c r="AGN53" i="11"/>
  <c r="AGN52" i="11"/>
  <c r="AGN50" i="11"/>
  <c r="AHH46" i="11"/>
  <c r="FP11" i="11"/>
  <c r="XS37" i="11"/>
  <c r="AGN44" i="11"/>
  <c r="AHH47" i="11"/>
  <c r="IZ49" i="11"/>
  <c r="IV49" i="11"/>
  <c r="AGN49" i="11"/>
  <c r="AHH54" i="11"/>
  <c r="IX68" i="11"/>
  <c r="IY68" i="11" s="1"/>
  <c r="IZ68" i="11"/>
  <c r="ABG77" i="11"/>
  <c r="ABH77" i="11" s="1"/>
  <c r="DX86" i="11"/>
  <c r="ADO86" i="11"/>
  <c r="ADP86" i="11" s="1"/>
  <c r="ADQ86" i="11" s="1"/>
  <c r="ACR87" i="11"/>
  <c r="IO87" i="11"/>
  <c r="IP87" i="11" s="1"/>
  <c r="DO90" i="11"/>
  <c r="ACN89" i="11"/>
  <c r="QI89" i="11"/>
  <c r="RA93" i="11" s="1"/>
  <c r="QW93" i="11" s="1"/>
  <c r="IW89" i="11"/>
  <c r="IV89" i="11"/>
  <c r="ADU89" i="11"/>
  <c r="ADV89" i="11" s="1"/>
  <c r="ADW89" i="11" s="1"/>
  <c r="AGJ91" i="11"/>
  <c r="BV92" i="11"/>
  <c r="BZ92" i="11"/>
  <c r="DO94" i="11"/>
  <c r="IO93" i="11"/>
  <c r="IP93" i="11" s="1"/>
  <c r="IQ93" i="11" s="1"/>
  <c r="ACN94" i="11"/>
  <c r="DO95" i="11"/>
  <c r="PN94" i="11"/>
  <c r="ACR94" i="11"/>
  <c r="ABE94" i="11"/>
  <c r="QI94" i="11"/>
  <c r="TH94" i="11" s="1"/>
  <c r="TI94" i="11" s="1"/>
  <c r="TJ94" i="11" s="1"/>
  <c r="IO94" i="11"/>
  <c r="IP94" i="11" s="1"/>
  <c r="PO94" i="11"/>
  <c r="HC94" i="11" s="1"/>
  <c r="ABG94" i="11"/>
  <c r="ABH94" i="11" s="1"/>
  <c r="DT95" i="11"/>
  <c r="BV96" i="11"/>
  <c r="BZ96" i="11"/>
  <c r="IW96" i="11"/>
  <c r="JA96" i="11"/>
  <c r="IV96" i="11"/>
  <c r="DX100" i="11"/>
  <c r="ADO100" i="11"/>
  <c r="ADP100" i="11" s="1"/>
  <c r="ADQ100" i="11" s="1"/>
  <c r="AHA33" i="11"/>
  <c r="AGG54" i="11"/>
  <c r="AGG51" i="11"/>
  <c r="AHA49" i="11"/>
  <c r="AGG48" i="11"/>
  <c r="AGG47" i="11"/>
  <c r="AGG44" i="11"/>
  <c r="AHA54" i="11"/>
  <c r="AHA51" i="11"/>
  <c r="AGG49" i="11"/>
  <c r="AHA48" i="11"/>
  <c r="AHA47" i="11"/>
  <c r="FW12" i="11"/>
  <c r="AGN42" i="11"/>
  <c r="AHA43" i="11"/>
  <c r="AHA44" i="11"/>
  <c r="AGN45" i="11"/>
  <c r="IW46" i="11"/>
  <c r="AHA46" i="11"/>
  <c r="AGN48" i="11"/>
  <c r="JA49" i="11"/>
  <c r="AHH49" i="11"/>
  <c r="AGG50" i="11"/>
  <c r="AGG52" i="11"/>
  <c r="AGG55" i="11"/>
  <c r="AGG56" i="11"/>
  <c r="JA66" i="11"/>
  <c r="IV66" i="11"/>
  <c r="IZ67" i="11"/>
  <c r="IV67" i="11"/>
  <c r="IX69" i="11"/>
  <c r="IY69" i="11" s="1"/>
  <c r="IV69" i="11"/>
  <c r="BV74" i="11"/>
  <c r="BZ74" i="11"/>
  <c r="DI74" i="11"/>
  <c r="QF75" i="11"/>
  <c r="QG75" i="11" s="1"/>
  <c r="QH75" i="11" s="1"/>
  <c r="IX76" i="11"/>
  <c r="IY76" i="11" s="1"/>
  <c r="IV76" i="11"/>
  <c r="FI79" i="11"/>
  <c r="OS79" i="11" s="1"/>
  <c r="F1458" i="11" s="1"/>
  <c r="PN79" i="11"/>
  <c r="AGJ79" i="11"/>
  <c r="BF80" i="11"/>
  <c r="I81" i="9" s="1"/>
  <c r="ACS80" i="11"/>
  <c r="ACQ81" i="11"/>
  <c r="ABJ81" i="11"/>
  <c r="PN81" i="11"/>
  <c r="ACO81" i="11"/>
  <c r="IZ88" i="11"/>
  <c r="IV88" i="11"/>
  <c r="JA89" i="11"/>
  <c r="PO93" i="11"/>
  <c r="PS93" i="11" s="1"/>
  <c r="PT93" i="11" s="1"/>
  <c r="IX96" i="11"/>
  <c r="IY96" i="11" s="1"/>
  <c r="DO97" i="11"/>
  <c r="DT100" i="11"/>
  <c r="ADU99" i="11"/>
  <c r="AAA99" i="11" s="1"/>
  <c r="PQ99" i="11"/>
  <c r="FI99" i="11"/>
  <c r="OS99" i="11" s="1"/>
  <c r="F1478" i="11" s="1"/>
  <c r="ACP99" i="11"/>
  <c r="IX108" i="11"/>
  <c r="IY108" i="11" s="1"/>
  <c r="IV108" i="11"/>
  <c r="AGJ71" i="11"/>
  <c r="BV72" i="11"/>
  <c r="BZ72" i="11"/>
  <c r="DI72" i="11"/>
  <c r="AGJ72" i="11"/>
  <c r="ADO73" i="11"/>
  <c r="ADP73" i="11" s="1"/>
  <c r="ADQ73" i="11" s="1"/>
  <c r="DP76" i="11"/>
  <c r="DS76" i="11" s="1"/>
  <c r="PQ76" i="11"/>
  <c r="ABJ76" i="11"/>
  <c r="ACS76" i="11"/>
  <c r="BF78" i="11"/>
  <c r="I79" i="9" s="1"/>
  <c r="DP78" i="11"/>
  <c r="DS78" i="11" s="1"/>
  <c r="ACS78" i="11"/>
  <c r="DO79" i="11"/>
  <c r="IC82" i="11"/>
  <c r="ADU85" i="11"/>
  <c r="ADV85" i="11" s="1"/>
  <c r="ADW85" i="11" s="1"/>
  <c r="BV88" i="11"/>
  <c r="BZ88" i="11"/>
  <c r="DI88" i="11"/>
  <c r="AIP94" i="11"/>
  <c r="PQ95" i="11"/>
  <c r="ACN95" i="11"/>
  <c r="BV98" i="11"/>
  <c r="BZ98" i="11"/>
  <c r="DI98" i="11"/>
  <c r="DO99" i="11"/>
  <c r="IC99" i="11"/>
  <c r="ABG100" i="11"/>
  <c r="ABI100" i="11" s="1"/>
  <c r="ACO105" i="11"/>
  <c r="DP105" i="11"/>
  <c r="DS105" i="11" s="1"/>
  <c r="ABJ105" i="11"/>
  <c r="IZ106" i="11"/>
  <c r="IW106" i="11"/>
  <c r="GI107" i="11"/>
  <c r="GH106" i="11"/>
  <c r="IX107" i="11"/>
  <c r="IY107" i="11" s="1"/>
  <c r="IV107" i="11"/>
  <c r="ADO108" i="11"/>
  <c r="ADP108" i="11" s="1"/>
  <c r="ADQ108" i="11" s="1"/>
  <c r="ADU110" i="11"/>
  <c r="ADV110" i="11" s="1"/>
  <c r="ABJ110" i="11"/>
  <c r="PN110" i="11"/>
  <c r="ACO110" i="11"/>
  <c r="FI110" i="11"/>
  <c r="BE110" i="11" s="1"/>
  <c r="H111" i="9" s="1"/>
  <c r="FS110" i="11"/>
  <c r="FR109" i="11"/>
  <c r="BF61" i="11"/>
  <c r="I62" i="9" s="1"/>
  <c r="FI72" i="11"/>
  <c r="OS72" i="11" s="1"/>
  <c r="F1451" i="11" s="1"/>
  <c r="IC75" i="11"/>
  <c r="ACP76" i="11"/>
  <c r="ADU76" i="11"/>
  <c r="ADU78" i="11"/>
  <c r="AAA78" i="11" s="1"/>
  <c r="AGJ81" i="11"/>
  <c r="BV82" i="11"/>
  <c r="BZ82" i="11"/>
  <c r="DI82" i="11"/>
  <c r="FI82" i="11"/>
  <c r="BE82" i="11" s="1"/>
  <c r="H83" i="9" s="1"/>
  <c r="IC87" i="11"/>
  <c r="FI88" i="11"/>
  <c r="BE88" i="11" s="1"/>
  <c r="H89" i="9" s="1"/>
  <c r="ADO90" i="11"/>
  <c r="ADP90" i="11" s="1"/>
  <c r="ADQ90" i="11" s="1"/>
  <c r="IC93" i="11"/>
  <c r="ACP100" i="11"/>
  <c r="ACS104" i="11"/>
  <c r="ACO104" i="11"/>
  <c r="BF107" i="11"/>
  <c r="I108" i="9" s="1"/>
  <c r="PN109" i="11"/>
  <c r="ACQ109" i="11"/>
  <c r="DT110" i="11"/>
  <c r="BV108" i="11"/>
  <c r="BZ108" i="11"/>
  <c r="BV109" i="11"/>
  <c r="BZ109" i="11"/>
  <c r="DI109" i="11"/>
  <c r="FI109" i="11"/>
  <c r="OS109" i="11" s="1"/>
  <c r="F1488" i="11" s="1"/>
  <c r="ADO59" i="11"/>
  <c r="ADP59" i="11" s="1"/>
  <c r="ADQ59" i="11" s="1"/>
  <c r="ADU62" i="11"/>
  <c r="AFS62" i="11" s="1"/>
  <c r="ADU67" i="11"/>
  <c r="AAA67" i="11" s="1"/>
  <c r="AIP69" i="11"/>
  <c r="BV71" i="11"/>
  <c r="BZ71" i="11"/>
  <c r="DI71" i="11"/>
  <c r="ADO71" i="11"/>
  <c r="ADP71" i="11" s="1"/>
  <c r="ADQ71" i="11" s="1"/>
  <c r="DO72" i="11"/>
  <c r="ACP72" i="11"/>
  <c r="PQ73" i="11"/>
  <c r="BF60" i="11"/>
  <c r="I61" i="9" s="1"/>
  <c r="QI62" i="11"/>
  <c r="TH62" i="11" s="1"/>
  <c r="ADO69" i="11"/>
  <c r="ADP69" i="11" s="1"/>
  <c r="ADQ69" i="11" s="1"/>
  <c r="PQ71" i="11"/>
  <c r="AEC71" i="11"/>
  <c r="BZ42" i="11"/>
  <c r="AHB42" i="11" s="1"/>
  <c r="AHI42" i="11" s="1"/>
  <c r="AEA46" i="11"/>
  <c r="AEA47" i="11"/>
  <c r="AEA48" i="11"/>
  <c r="AFG42" i="11"/>
  <c r="YB42" i="11" s="1"/>
  <c r="DT43" i="11"/>
  <c r="BF42" i="11"/>
  <c r="I43" i="9" s="1"/>
  <c r="AEA56" i="11"/>
  <c r="AEB56" i="11" s="1"/>
  <c r="AEC56" i="11" s="1"/>
  <c r="AEA51" i="11"/>
  <c r="AEB51" i="11" s="1"/>
  <c r="AEC51" i="11" s="1"/>
  <c r="ADO42" i="11"/>
  <c r="ADP42" i="11" s="1"/>
  <c r="ADQ42" i="11" s="1"/>
  <c r="AEA45" i="11"/>
  <c r="AEB45" i="11" s="1"/>
  <c r="AEC45" i="11" s="1"/>
  <c r="ADO48" i="11"/>
  <c r="ADP48" i="11" s="1"/>
  <c r="ADQ48" i="11" s="1"/>
  <c r="AEA52" i="11"/>
  <c r="AEB52" i="11" s="1"/>
  <c r="AEC52" i="11" s="1"/>
  <c r="ADO53" i="11"/>
  <c r="ADP53" i="11" s="1"/>
  <c r="ADQ53" i="11" s="1"/>
  <c r="AEA55" i="11"/>
  <c r="AEB55" i="11" s="1"/>
  <c r="AEC55" i="11" s="1"/>
  <c r="ID74" i="11"/>
  <c r="IE74" i="11" s="1"/>
  <c r="JA47" i="11"/>
  <c r="IX50" i="11"/>
  <c r="IY50" i="11" s="1"/>
  <c r="IW51" i="11"/>
  <c r="JA55" i="11"/>
  <c r="IW57" i="11"/>
  <c r="IX63" i="11"/>
  <c r="IY63" i="11" s="1"/>
  <c r="IZ65" i="11"/>
  <c r="IX72" i="11"/>
  <c r="IY72" i="11" s="1"/>
  <c r="IW74" i="11"/>
  <c r="JA78" i="11"/>
  <c r="IW90" i="11"/>
  <c r="JA91" i="11"/>
  <c r="JA97" i="11"/>
  <c r="IW99" i="11"/>
  <c r="IV19" i="11"/>
  <c r="IW19" i="11" s="1"/>
  <c r="IV22" i="11"/>
  <c r="IV47" i="11"/>
  <c r="JA50" i="11"/>
  <c r="IX51" i="11"/>
  <c r="IY51" i="11" s="1"/>
  <c r="IX52" i="11"/>
  <c r="IY52" i="11" s="1"/>
  <c r="IV55" i="11"/>
  <c r="JA56" i="11"/>
  <c r="IX57" i="11"/>
  <c r="IY57" i="11" s="1"/>
  <c r="IV61" i="11"/>
  <c r="IZ66" i="11"/>
  <c r="IZ72" i="11"/>
  <c r="JA74" i="11"/>
  <c r="IZ83" i="11"/>
  <c r="IZ84" i="11"/>
  <c r="JA86" i="11"/>
  <c r="JA88" i="11"/>
  <c r="IX89" i="11"/>
  <c r="IY89" i="11" s="1"/>
  <c r="IX90" i="11"/>
  <c r="IY90" i="11" s="1"/>
  <c r="IV91" i="11"/>
  <c r="JA94" i="11"/>
  <c r="IV97" i="11"/>
  <c r="IX99" i="11"/>
  <c r="IY99" i="11" s="1"/>
  <c r="JA24" i="11"/>
  <c r="JA31" i="11"/>
  <c r="JA51" i="11"/>
  <c r="JA57" i="11"/>
  <c r="JA90" i="11"/>
  <c r="JA99" i="11"/>
  <c r="IV24" i="11"/>
  <c r="IV26" i="11"/>
  <c r="JA27" i="11"/>
  <c r="IW30" i="11"/>
  <c r="IV31" i="11"/>
  <c r="IV33" i="11"/>
  <c r="IX47" i="11"/>
  <c r="IY47" i="11" s="1"/>
  <c r="IX49" i="11"/>
  <c r="IY49" i="11" s="1"/>
  <c r="IV50" i="11"/>
  <c r="IV51" i="11"/>
  <c r="IX55" i="11"/>
  <c r="IY55" i="11" s="1"/>
  <c r="IW56" i="11"/>
  <c r="IV57" i="11"/>
  <c r="IV65" i="11"/>
  <c r="IV72" i="11"/>
  <c r="IV74" i="11"/>
  <c r="IW76" i="11"/>
  <c r="JA77" i="11"/>
  <c r="IV78" i="11"/>
  <c r="IW86" i="11"/>
  <c r="IW88" i="11"/>
  <c r="IV90" i="11"/>
  <c r="IX91" i="11"/>
  <c r="IY91" i="11" s="1"/>
  <c r="IW94" i="11"/>
  <c r="IX97" i="11"/>
  <c r="IY97" i="11" s="1"/>
  <c r="IV99" i="11"/>
  <c r="IW105" i="11"/>
  <c r="ADU28" i="11"/>
  <c r="AAA28" i="11" s="1"/>
  <c r="ADU43" i="11"/>
  <c r="ADV43" i="11" s="1"/>
  <c r="ADW43" i="11" s="1"/>
  <c r="QI45" i="11"/>
  <c r="RA49" i="11" s="1"/>
  <c r="QW49" i="11" s="1"/>
  <c r="ADU30" i="11"/>
  <c r="AAA30" i="11" s="1"/>
  <c r="BF43" i="11"/>
  <c r="I44" i="9" s="1"/>
  <c r="ADO45" i="11"/>
  <c r="ADP45" i="11" s="1"/>
  <c r="ADQ45" i="11" s="1"/>
  <c r="BF23" i="11"/>
  <c r="I24" i="9" s="1"/>
  <c r="BF39" i="11"/>
  <c r="I40" i="9" s="1"/>
  <c r="AEB83" i="11"/>
  <c r="AEC83" i="11" s="1"/>
  <c r="AEB84" i="11"/>
  <c r="AEC84" i="11" s="1"/>
  <c r="JA35" i="11"/>
  <c r="IV35" i="11"/>
  <c r="ADO67" i="11"/>
  <c r="AIP67" i="11"/>
  <c r="JA71" i="11"/>
  <c r="IZ71" i="11"/>
  <c r="IV71" i="11"/>
  <c r="IX71" i="11"/>
  <c r="IY71" i="11" s="1"/>
  <c r="AGO77" i="11"/>
  <c r="AGS77" i="11" s="1"/>
  <c r="ADO78" i="11"/>
  <c r="ADP78" i="11" s="1"/>
  <c r="ADQ78" i="11" s="1"/>
  <c r="AIP78" i="11"/>
  <c r="AEB85" i="11"/>
  <c r="AEC85" i="11" s="1"/>
  <c r="ACQ102" i="11"/>
  <c r="ABE102" i="11"/>
  <c r="QI102" i="11"/>
  <c r="QJ102" i="11" s="1"/>
  <c r="ACN102" i="11"/>
  <c r="PN102" i="11"/>
  <c r="IO102" i="11"/>
  <c r="IP102" i="11" s="1"/>
  <c r="ACO102" i="11"/>
  <c r="ABD102" i="11"/>
  <c r="ACS102" i="11"/>
  <c r="GI110" i="11"/>
  <c r="GH109" i="11"/>
  <c r="AIP62" i="11"/>
  <c r="DT71" i="11"/>
  <c r="DO71" i="11"/>
  <c r="ABG70" i="11"/>
  <c r="ABH70" i="11" s="1"/>
  <c r="ACP70" i="11"/>
  <c r="FI70" i="11"/>
  <c r="OS70" i="11" s="1"/>
  <c r="F1449" i="11" s="1"/>
  <c r="ADU70" i="11"/>
  <c r="AFS70" i="11" s="1"/>
  <c r="PQ70" i="11"/>
  <c r="JA73" i="11"/>
  <c r="IV73" i="11"/>
  <c r="IZ73" i="11"/>
  <c r="IX73" i="11"/>
  <c r="IY73" i="11" s="1"/>
  <c r="XS76" i="11"/>
  <c r="XS33" i="11"/>
  <c r="CR4" i="11"/>
  <c r="ACG4" i="11" s="1"/>
  <c r="XS21" i="11"/>
  <c r="XS17" i="11"/>
  <c r="GR11" i="11"/>
  <c r="GQ10" i="11"/>
  <c r="BF36" i="11"/>
  <c r="I37" i="9" s="1"/>
  <c r="AEC44" i="11"/>
  <c r="IX48" i="11"/>
  <c r="IY48" i="11" s="1"/>
  <c r="JA48" i="11"/>
  <c r="IV48" i="11"/>
  <c r="ADO61" i="11"/>
  <c r="ADP61" i="11" s="1"/>
  <c r="ADQ61" i="11" s="1"/>
  <c r="ADO63" i="11"/>
  <c r="ADP63" i="11" s="1"/>
  <c r="ADQ63" i="11" s="1"/>
  <c r="AIP65" i="11"/>
  <c r="BV68" i="11"/>
  <c r="AGH68" i="11" s="1"/>
  <c r="AGO68" i="11" s="1"/>
  <c r="BZ68" i="11"/>
  <c r="AHB68" i="11" s="1"/>
  <c r="AHI68" i="11" s="1"/>
  <c r="ABG69" i="11"/>
  <c r="ABI69" i="11" s="1"/>
  <c r="AIP70" i="11"/>
  <c r="DT72" i="11"/>
  <c r="FI71" i="11"/>
  <c r="OS71" i="11" s="1"/>
  <c r="F1450" i="11" s="1"/>
  <c r="ACP71" i="11"/>
  <c r="ABG71" i="11"/>
  <c r="ABI71" i="11" s="1"/>
  <c r="AIP83" i="11"/>
  <c r="DX83" i="11"/>
  <c r="ADO83" i="11"/>
  <c r="ADP83" i="11" s="1"/>
  <c r="ADQ83" i="11" s="1"/>
  <c r="AIP85" i="11"/>
  <c r="ADO85" i="11"/>
  <c r="ADP85" i="11" s="1"/>
  <c r="ADQ85" i="11" s="1"/>
  <c r="DX85" i="11"/>
  <c r="JA85" i="11"/>
  <c r="IV85" i="11"/>
  <c r="IZ85" i="11"/>
  <c r="IW85" i="11"/>
  <c r="IX85" i="11"/>
  <c r="IY85" i="11" s="1"/>
  <c r="AEB91" i="11"/>
  <c r="AEC91" i="11" s="1"/>
  <c r="JA93" i="11"/>
  <c r="IV93" i="11"/>
  <c r="IX93" i="11"/>
  <c r="IY93" i="11" s="1"/>
  <c r="IW93" i="11"/>
  <c r="IZ93" i="11"/>
  <c r="BF102" i="11"/>
  <c r="I103" i="9" s="1"/>
  <c r="PO102" i="11"/>
  <c r="PP102" i="11" s="1"/>
  <c r="JA41" i="11"/>
  <c r="IV41" i="11"/>
  <c r="AEB49" i="11"/>
  <c r="AEC49" i="11" s="1"/>
  <c r="ADO52" i="11"/>
  <c r="ADP52" i="11" s="1"/>
  <c r="ADQ52" i="11" s="1"/>
  <c r="IX54" i="11"/>
  <c r="IY54" i="11" s="1"/>
  <c r="JA54" i="11"/>
  <c r="IV54" i="11"/>
  <c r="ADO60" i="11"/>
  <c r="ADP60" i="11" s="1"/>
  <c r="ADQ60" i="11" s="1"/>
  <c r="DT69" i="11"/>
  <c r="AEB69" i="11"/>
  <c r="AEC69" i="11" s="1"/>
  <c r="AEB108" i="11"/>
  <c r="AEC108" i="11" s="1"/>
  <c r="AGJ110" i="11"/>
  <c r="AGO110" i="11"/>
  <c r="AGS110" i="11" s="1"/>
  <c r="IW54" i="11"/>
  <c r="ADO56" i="11"/>
  <c r="ADP56" i="11" s="1"/>
  <c r="ADQ56" i="11" s="1"/>
  <c r="AIP58" i="11"/>
  <c r="ADO58" i="11"/>
  <c r="ADP58" i="11" s="1"/>
  <c r="DX72" i="11"/>
  <c r="AIP72" i="11"/>
  <c r="IX79" i="11"/>
  <c r="IY79" i="11" s="1"/>
  <c r="JA79" i="11"/>
  <c r="IV79" i="11"/>
  <c r="IW79" i="11"/>
  <c r="AGO85" i="11"/>
  <c r="AGS85" i="11" s="1"/>
  <c r="DX87" i="11"/>
  <c r="ADO87" i="11"/>
  <c r="DX99" i="11"/>
  <c r="ADO99" i="11"/>
  <c r="AIP99" i="11"/>
  <c r="AEB99" i="11"/>
  <c r="AEC99" i="11" s="1"/>
  <c r="JA100" i="11"/>
  <c r="IV100" i="11"/>
  <c r="IX100" i="11"/>
  <c r="IY100" i="11" s="1"/>
  <c r="IW100" i="11"/>
  <c r="IZ100" i="11"/>
  <c r="GY10" i="11"/>
  <c r="FK10" i="11"/>
  <c r="GX10" i="11" s="1"/>
  <c r="GF11" i="11"/>
  <c r="JA17" i="11"/>
  <c r="IV17" i="11"/>
  <c r="BF32" i="11"/>
  <c r="I33" i="9" s="1"/>
  <c r="JA34" i="11"/>
  <c r="JA39" i="11"/>
  <c r="JA40" i="11"/>
  <c r="IV40" i="11"/>
  <c r="AIP42" i="11"/>
  <c r="AIP44" i="11"/>
  <c r="JA44" i="11"/>
  <c r="IV44" i="11"/>
  <c r="IX46" i="11"/>
  <c r="IY46" i="11" s="1"/>
  <c r="JA46" i="11"/>
  <c r="IV46" i="11"/>
  <c r="ADO47" i="11"/>
  <c r="ADP47" i="11" s="1"/>
  <c r="ADQ47" i="11" s="1"/>
  <c r="AIP48" i="11"/>
  <c r="IW48" i="11"/>
  <c r="QI50" i="11"/>
  <c r="QM50" i="11" s="1"/>
  <c r="ADO51" i="11"/>
  <c r="ADP51" i="11" s="1"/>
  <c r="ADQ51" i="11" s="1"/>
  <c r="JA53" i="11"/>
  <c r="IV53" i="11"/>
  <c r="IX53" i="11"/>
  <c r="IY53" i="11" s="1"/>
  <c r="ADO55" i="11"/>
  <c r="ADP55" i="11" s="1"/>
  <c r="ADQ55" i="11" s="1"/>
  <c r="BF59" i="11"/>
  <c r="I60" i="9" s="1"/>
  <c r="IX59" i="11"/>
  <c r="IY59" i="11" s="1"/>
  <c r="ADO62" i="11"/>
  <c r="ADP62" i="11" s="1"/>
  <c r="ADO64" i="11"/>
  <c r="ADP64" i="11" s="1"/>
  <c r="ADQ64" i="11" s="1"/>
  <c r="AIP66" i="11"/>
  <c r="BV70" i="11"/>
  <c r="BZ70" i="11"/>
  <c r="DI70" i="11"/>
  <c r="ADO72" i="11"/>
  <c r="ADP72" i="11" s="1"/>
  <c r="ADQ72" i="11" s="1"/>
  <c r="DT74" i="11"/>
  <c r="DO74" i="11"/>
  <c r="FI73" i="11"/>
  <c r="OS73" i="11" s="1"/>
  <c r="F1452" i="11" s="1"/>
  <c r="ABG73" i="11"/>
  <c r="ABH73" i="11" s="1"/>
  <c r="ACP73" i="11"/>
  <c r="AIP73" i="11"/>
  <c r="ACS74" i="11"/>
  <c r="ACQ74" i="11"/>
  <c r="PN74" i="11"/>
  <c r="FI74" i="11"/>
  <c r="BE74" i="11" s="1"/>
  <c r="H75" i="9" s="1"/>
  <c r="DT75" i="11"/>
  <c r="AIP74" i="11"/>
  <c r="DO80" i="11"/>
  <c r="ACS79" i="11"/>
  <c r="DI79" i="11"/>
  <c r="DT80" i="11"/>
  <c r="ADU79" i="11"/>
  <c r="ACP79" i="11"/>
  <c r="ABG79" i="11"/>
  <c r="ABH79" i="11" s="1"/>
  <c r="PQ79" i="11"/>
  <c r="DP79" i="11"/>
  <c r="DS79" i="11" s="1"/>
  <c r="BF79" i="11"/>
  <c r="I80" i="9" s="1"/>
  <c r="ACQ79" i="11"/>
  <c r="ABD79" i="11"/>
  <c r="QF79" i="11"/>
  <c r="QG79" i="11" s="1"/>
  <c r="ABG78" i="11"/>
  <c r="ABH78" i="11" s="1"/>
  <c r="IL79" i="11"/>
  <c r="IM79" i="11" s="1"/>
  <c r="AEB87" i="11"/>
  <c r="AEC87" i="11" s="1"/>
  <c r="JA87" i="11"/>
  <c r="IV87" i="11"/>
  <c r="IX87" i="11"/>
  <c r="IY87" i="11" s="1"/>
  <c r="IW87" i="11"/>
  <c r="IZ87" i="11"/>
  <c r="DT44" i="11"/>
  <c r="AIP46" i="11"/>
  <c r="ADO46" i="11"/>
  <c r="IW49" i="11"/>
  <c r="IZ50" i="11"/>
  <c r="ADO50" i="11"/>
  <c r="ADP50" i="11" s="1"/>
  <c r="ADQ50" i="11" s="1"/>
  <c r="IW52" i="11"/>
  <c r="ADO57" i="11"/>
  <c r="ADP57" i="11" s="1"/>
  <c r="ADQ57" i="11" s="1"/>
  <c r="AIP61" i="11"/>
  <c r="QI64" i="11"/>
  <c r="TH64" i="11" s="1"/>
  <c r="TI64" i="11" s="1"/>
  <c r="TJ64" i="11" s="1"/>
  <c r="BV66" i="11"/>
  <c r="AGH66" i="11" s="1"/>
  <c r="BZ66" i="11"/>
  <c r="AFG66" i="11" s="1"/>
  <c r="YB66" i="11" s="1"/>
  <c r="IX66" i="11"/>
  <c r="IY66" i="11" s="1"/>
  <c r="DT68" i="11"/>
  <c r="BZ67" i="11"/>
  <c r="AHB67" i="11" s="1"/>
  <c r="AHI67" i="11" s="1"/>
  <c r="BV67" i="11"/>
  <c r="AFD67" i="11" s="1"/>
  <c r="XU67" i="11" s="1"/>
  <c r="AEC73" i="11"/>
  <c r="DT76" i="11"/>
  <c r="ADU75" i="11"/>
  <c r="ACP75" i="11"/>
  <c r="ABG75" i="11"/>
  <c r="ABH75" i="11" s="1"/>
  <c r="PQ75" i="11"/>
  <c r="DP75" i="11"/>
  <c r="DS75" i="11" s="1"/>
  <c r="BF75" i="11"/>
  <c r="I76" i="9" s="1"/>
  <c r="DO76" i="11"/>
  <c r="ACS75" i="11"/>
  <c r="DI75" i="11"/>
  <c r="IL75" i="11"/>
  <c r="PN75" i="11"/>
  <c r="BV81" i="11"/>
  <c r="BZ81" i="11"/>
  <c r="DH81" i="11"/>
  <c r="QF81" i="11"/>
  <c r="QG81" i="11" s="1"/>
  <c r="ABD81" i="11"/>
  <c r="IZ82" i="11"/>
  <c r="IW82" i="11"/>
  <c r="AGJ84" i="11"/>
  <c r="AGO84" i="11"/>
  <c r="AGS84" i="11" s="1"/>
  <c r="AEC89" i="11"/>
  <c r="IX92" i="11"/>
  <c r="IY92" i="11" s="1"/>
  <c r="JA92" i="11"/>
  <c r="IV92" i="11"/>
  <c r="IW92" i="11"/>
  <c r="AEC96" i="11"/>
  <c r="JA23" i="11"/>
  <c r="QI43" i="11"/>
  <c r="BV45" i="11"/>
  <c r="AGH45" i="11" s="1"/>
  <c r="ADU45" i="11"/>
  <c r="AAA45" i="11" s="1"/>
  <c r="ADO54" i="11"/>
  <c r="ADP54" i="11" s="1"/>
  <c r="ADQ54" i="11" s="1"/>
  <c r="BV58" i="11"/>
  <c r="AFD58" i="11" s="1"/>
  <c r="XU58" i="11" s="1"/>
  <c r="BZ58" i="11"/>
  <c r="AHB58" i="11" s="1"/>
  <c r="AHI58" i="11" s="1"/>
  <c r="QI58" i="11"/>
  <c r="QJ58" i="11" s="1"/>
  <c r="QK58" i="11" s="1"/>
  <c r="QI60" i="11"/>
  <c r="TH60" i="11" s="1"/>
  <c r="TI60" i="11" s="1"/>
  <c r="TJ60" i="11" s="1"/>
  <c r="ADU60" i="11"/>
  <c r="BV61" i="11"/>
  <c r="AGH61" i="11" s="1"/>
  <c r="AGO61" i="11" s="1"/>
  <c r="BZ61" i="11"/>
  <c r="AFG61" i="11" s="1"/>
  <c r="YB61" i="11" s="1"/>
  <c r="BF64" i="11"/>
  <c r="I65" i="9" s="1"/>
  <c r="IX65" i="11"/>
  <c r="IY65" i="11" s="1"/>
  <c r="ADU66" i="11"/>
  <c r="AFS66" i="11" s="1"/>
  <c r="JA67" i="11"/>
  <c r="IX67" i="11"/>
  <c r="IY67" i="11" s="1"/>
  <c r="AIP68" i="11"/>
  <c r="JA68" i="11"/>
  <c r="IV68" i="11"/>
  <c r="ADO68" i="11"/>
  <c r="ADP68" i="11" s="1"/>
  <c r="ADQ68" i="11" s="1"/>
  <c r="JA69" i="11"/>
  <c r="IZ69" i="11"/>
  <c r="JA70" i="11"/>
  <c r="IZ70" i="11"/>
  <c r="IV70" i="11"/>
  <c r="IX75" i="11"/>
  <c r="IY75" i="11" s="1"/>
  <c r="IV75" i="11"/>
  <c r="JA75" i="11"/>
  <c r="ABD75" i="11"/>
  <c r="ACQ75" i="11"/>
  <c r="ADO76" i="11"/>
  <c r="AIP76" i="11"/>
  <c r="DO82" i="11"/>
  <c r="ACS81" i="11"/>
  <c r="FI81" i="11"/>
  <c r="BE81" i="11" s="1"/>
  <c r="H82" i="9" s="1"/>
  <c r="DP81" i="11"/>
  <c r="DS81" i="11" s="1"/>
  <c r="BF81" i="11"/>
  <c r="I82" i="9" s="1"/>
  <c r="DT82" i="11"/>
  <c r="ADU81" i="11"/>
  <c r="ACP81" i="11"/>
  <c r="ABG81" i="11"/>
  <c r="ABH81" i="11" s="1"/>
  <c r="PQ81" i="11"/>
  <c r="IL81" i="11"/>
  <c r="IM81" i="11" s="1"/>
  <c r="DI81" i="11"/>
  <c r="DO83" i="11"/>
  <c r="ACN82" i="11"/>
  <c r="ADU82" i="11"/>
  <c r="AAA82" i="11" s="1"/>
  <c r="PN82" i="11"/>
  <c r="ACR82" i="11"/>
  <c r="QF82" i="11"/>
  <c r="QG82" i="11" s="1"/>
  <c r="QH82" i="11" s="1"/>
  <c r="BF82" i="11"/>
  <c r="I83" i="9" s="1"/>
  <c r="IL82" i="11"/>
  <c r="IM82" i="11" s="1"/>
  <c r="PQ82" i="11"/>
  <c r="ADO89" i="11"/>
  <c r="ADU92" i="11"/>
  <c r="AFS92" i="11" s="1"/>
  <c r="ACP92" i="11"/>
  <c r="FI92" i="11"/>
  <c r="OS92" i="11" s="1"/>
  <c r="F1471" i="11" s="1"/>
  <c r="DX97" i="11"/>
  <c r="ADO97" i="11"/>
  <c r="AEB98" i="11"/>
  <c r="AEC98" i="11" s="1"/>
  <c r="IX109" i="11"/>
  <c r="IY109" i="11" s="1"/>
  <c r="IW109" i="11"/>
  <c r="IV109" i="11"/>
  <c r="JA109" i="11"/>
  <c r="IZ109" i="11"/>
  <c r="AIP71" i="11"/>
  <c r="PQ72" i="11"/>
  <c r="ADU72" i="11"/>
  <c r="AFS72" i="11" s="1"/>
  <c r="DO73" i="11"/>
  <c r="AGJ73" i="11"/>
  <c r="AEC74" i="11"/>
  <c r="AGJ75" i="11"/>
  <c r="FI76" i="11"/>
  <c r="BE76" i="11" s="1"/>
  <c r="H77" i="9" s="1"/>
  <c r="PN76" i="11"/>
  <c r="ABD76" i="11"/>
  <c r="ACO76" i="11"/>
  <c r="AGJ76" i="11"/>
  <c r="BV77" i="11"/>
  <c r="BZ77" i="11"/>
  <c r="DH77" i="11"/>
  <c r="IC77" i="11"/>
  <c r="IL77" i="11"/>
  <c r="IW77" i="11"/>
  <c r="QF77" i="11"/>
  <c r="QG77" i="11" s="1"/>
  <c r="QH77" i="11" s="1"/>
  <c r="ABJ77" i="11"/>
  <c r="ACQ77" i="11"/>
  <c r="BV78" i="11"/>
  <c r="BZ78" i="11"/>
  <c r="DH78" i="11"/>
  <c r="DT78" i="11"/>
  <c r="IC78" i="11"/>
  <c r="IL78" i="11"/>
  <c r="IM78" i="11" s="1"/>
  <c r="IW78" i="11"/>
  <c r="QF78" i="11"/>
  <c r="QG78" i="11" s="1"/>
  <c r="QH78" i="11" s="1"/>
  <c r="ABJ78" i="11"/>
  <c r="ACQ78" i="11"/>
  <c r="BV80" i="11"/>
  <c r="BZ80" i="11"/>
  <c r="DH80" i="11"/>
  <c r="PN80" i="11"/>
  <c r="ABD80" i="11"/>
  <c r="ACO80" i="11"/>
  <c r="AGJ80" i="11"/>
  <c r="IC81" i="11"/>
  <c r="DP83" i="11"/>
  <c r="DS83" i="11" s="1"/>
  <c r="AGJ83" i="11"/>
  <c r="AGJ90" i="11"/>
  <c r="ACP91" i="11"/>
  <c r="DO92" i="11"/>
  <c r="ADU91" i="11"/>
  <c r="AFS91" i="11" s="1"/>
  <c r="ACR91" i="11"/>
  <c r="PO91" i="11"/>
  <c r="PV91" i="11" s="1"/>
  <c r="QA91" i="11" s="1"/>
  <c r="QB91" i="11" s="1"/>
  <c r="IO91" i="11"/>
  <c r="IP91" i="11" s="1"/>
  <c r="ABG91" i="11"/>
  <c r="ABI91" i="11" s="1"/>
  <c r="AIP95" i="11"/>
  <c r="ACR96" i="11"/>
  <c r="ABG96" i="11"/>
  <c r="ABH96" i="11" s="1"/>
  <c r="PN96" i="11"/>
  <c r="IO96" i="11"/>
  <c r="IP96" i="11" s="1"/>
  <c r="IQ96" i="11" s="1"/>
  <c r="ACN96" i="11"/>
  <c r="PQ96" i="11"/>
  <c r="FI96" i="11"/>
  <c r="OS96" i="11" s="1"/>
  <c r="F1475" i="11" s="1"/>
  <c r="QI98" i="11"/>
  <c r="QJ98" i="11" s="1"/>
  <c r="ACP98" i="11"/>
  <c r="FI98" i="11"/>
  <c r="OS98" i="11" s="1"/>
  <c r="F1477" i="11" s="1"/>
  <c r="IX98" i="11"/>
  <c r="IY98" i="11" s="1"/>
  <c r="JA98" i="11"/>
  <c r="IV98" i="11"/>
  <c r="ACR98" i="11"/>
  <c r="AGJ99" i="11"/>
  <c r="BV100" i="11"/>
  <c r="BZ100" i="11"/>
  <c r="DI100" i="11"/>
  <c r="BV101" i="11"/>
  <c r="BZ101" i="11"/>
  <c r="IX101" i="11"/>
  <c r="IY101" i="11" s="1"/>
  <c r="JA101" i="11"/>
  <c r="IV101" i="11"/>
  <c r="BF104" i="11"/>
  <c r="I105" i="9" s="1"/>
  <c r="PN104" i="11"/>
  <c r="DT106" i="11"/>
  <c r="ACQ105" i="11"/>
  <c r="ABD105" i="11"/>
  <c r="IL105" i="11"/>
  <c r="IM105" i="11" s="1"/>
  <c r="QF105" i="11"/>
  <c r="QG105" i="11" s="1"/>
  <c r="QH105" i="11" s="1"/>
  <c r="DH105" i="11"/>
  <c r="PN105" i="11"/>
  <c r="ACS105" i="11"/>
  <c r="DT107" i="11"/>
  <c r="ACQ106" i="11"/>
  <c r="ABD106" i="11"/>
  <c r="IL106" i="11"/>
  <c r="IM106" i="11" s="1"/>
  <c r="QF106" i="11"/>
  <c r="QG106" i="11" s="1"/>
  <c r="QH106" i="11" s="1"/>
  <c r="DH106" i="11"/>
  <c r="PN106" i="11"/>
  <c r="ACS106" i="11"/>
  <c r="ACP107" i="11"/>
  <c r="DH107" i="11"/>
  <c r="ACS107" i="11"/>
  <c r="AIP108" i="11"/>
  <c r="BF108" i="11"/>
  <c r="I109" i="9" s="1"/>
  <c r="ABJ109" i="11"/>
  <c r="BV110" i="11"/>
  <c r="BZ110" i="11"/>
  <c r="DH110" i="11"/>
  <c r="IZ110" i="11"/>
  <c r="JA110" i="11"/>
  <c r="IW110" i="11"/>
  <c r="ADO70" i="11"/>
  <c r="ADP70" i="11" s="1"/>
  <c r="ADQ70" i="11" s="1"/>
  <c r="IC76" i="11"/>
  <c r="FI77" i="11"/>
  <c r="BE77" i="11" s="1"/>
  <c r="H78" i="9" s="1"/>
  <c r="PN77" i="11"/>
  <c r="ABD77" i="11"/>
  <c r="ACO77" i="11"/>
  <c r="FI78" i="11"/>
  <c r="BE78" i="11" s="1"/>
  <c r="H79" i="9" s="1"/>
  <c r="PN78" i="11"/>
  <c r="ABD78" i="11"/>
  <c r="QF80" i="11"/>
  <c r="QG80" i="11" s="1"/>
  <c r="QH80" i="11" s="1"/>
  <c r="ABJ80" i="11"/>
  <c r="AIP82" i="11"/>
  <c r="ADO82" i="11"/>
  <c r="ADP82" i="11" s="1"/>
  <c r="ADQ82" i="11" s="1"/>
  <c r="JA83" i="11"/>
  <c r="IV83" i="11"/>
  <c r="ABD83" i="11"/>
  <c r="JA84" i="11"/>
  <c r="IV84" i="11"/>
  <c r="ACP87" i="11"/>
  <c r="ACN87" i="11"/>
  <c r="ABG87" i="11"/>
  <c r="ABH87" i="11" s="1"/>
  <c r="QI87" i="11"/>
  <c r="TH87" i="11" s="1"/>
  <c r="TI87" i="11" s="1"/>
  <c r="PO87" i="11"/>
  <c r="PV87" i="11" s="1"/>
  <c r="QC87" i="11" s="1"/>
  <c r="DO88" i="11"/>
  <c r="IX95" i="11"/>
  <c r="IY95" i="11" s="1"/>
  <c r="JA95" i="11"/>
  <c r="IV95" i="11"/>
  <c r="DT101" i="11"/>
  <c r="DO101" i="11"/>
  <c r="FI100" i="11"/>
  <c r="OS100" i="11" s="1"/>
  <c r="F1479" i="11" s="1"/>
  <c r="ADU100" i="11"/>
  <c r="ADV100" i="11" s="1"/>
  <c r="ADW100" i="11" s="1"/>
  <c r="ACQ101" i="11"/>
  <c r="ACO101" i="11"/>
  <c r="ABG101" i="11"/>
  <c r="ABI101" i="11" s="1"/>
  <c r="FI101" i="11"/>
  <c r="BE101" i="11" s="1"/>
  <c r="H102" i="9" s="1"/>
  <c r="DT105" i="11"/>
  <c r="ACQ104" i="11"/>
  <c r="ABD104" i="11"/>
  <c r="QF104" i="11"/>
  <c r="QG104" i="11" s="1"/>
  <c r="QH104" i="11" s="1"/>
  <c r="IL104" i="11"/>
  <c r="IM104" i="11" s="1"/>
  <c r="DH104" i="11"/>
  <c r="ACS110" i="11"/>
  <c r="IL110" i="11"/>
  <c r="IM110" i="11" s="1"/>
  <c r="DP110" i="11"/>
  <c r="DS110" i="11" s="1"/>
  <c r="BF110" i="11"/>
  <c r="I111" i="9" s="1"/>
  <c r="PQ110" i="11"/>
  <c r="DI110" i="11"/>
  <c r="ACP110" i="11"/>
  <c r="ABG110" i="11"/>
  <c r="ABH110" i="11" s="1"/>
  <c r="DH109" i="11"/>
  <c r="QF110" i="11"/>
  <c r="QG110" i="11" s="1"/>
  <c r="QH110" i="11" s="1"/>
  <c r="ABD110" i="11"/>
  <c r="ACQ110" i="11"/>
  <c r="AGO87" i="11"/>
  <c r="AGS87" i="11" s="1"/>
  <c r="FI89" i="11"/>
  <c r="OS89" i="11" s="1"/>
  <c r="F1468" i="11" s="1"/>
  <c r="IZ89" i="11"/>
  <c r="ACP89" i="11"/>
  <c r="IC91" i="11"/>
  <c r="ACN93" i="11"/>
  <c r="DT94" i="11"/>
  <c r="IC94" i="11"/>
  <c r="IZ96" i="11"/>
  <c r="AGO96" i="11"/>
  <c r="AGS96" i="11" s="1"/>
  <c r="IC100" i="11"/>
  <c r="AGO100" i="11"/>
  <c r="AGS100" i="11" s="1"/>
  <c r="AIP100" i="11"/>
  <c r="IC104" i="11"/>
  <c r="BV89" i="11"/>
  <c r="BZ89" i="11"/>
  <c r="DI89" i="11"/>
  <c r="IC89" i="11"/>
  <c r="IO89" i="11"/>
  <c r="IP89" i="11" s="1"/>
  <c r="IQ89" i="11" s="1"/>
  <c r="PO89" i="11"/>
  <c r="PP89" i="11" s="1"/>
  <c r="ADO91" i="11"/>
  <c r="FI94" i="11"/>
  <c r="OS94" i="11" s="1"/>
  <c r="F1473" i="11" s="1"/>
  <c r="PQ94" i="11"/>
  <c r="PO95" i="11"/>
  <c r="PS95" i="11" s="1"/>
  <c r="PT95" i="11" s="1"/>
  <c r="IC96" i="11"/>
  <c r="ACP97" i="11"/>
  <c r="AIP98" i="11"/>
  <c r="ABG99" i="11"/>
  <c r="ABH99" i="11" s="1"/>
  <c r="IC101" i="11"/>
  <c r="IC103" i="11"/>
  <c r="IC105" i="11"/>
  <c r="JA105" i="11"/>
  <c r="IC106" i="11"/>
  <c r="JA106" i="11"/>
  <c r="AIP107" i="11"/>
  <c r="ADU109" i="11"/>
  <c r="ACP109" i="11"/>
  <c r="ABG109" i="11"/>
  <c r="ABH109" i="11" s="1"/>
  <c r="PQ109" i="11"/>
  <c r="IL109" i="11"/>
  <c r="IM109" i="11" s="1"/>
  <c r="DP109" i="11"/>
  <c r="DS109" i="11" s="1"/>
  <c r="QF109" i="11"/>
  <c r="QG109" i="11" s="1"/>
  <c r="QH109" i="11" s="1"/>
  <c r="IC109" i="11"/>
  <c r="IC110" i="11"/>
  <c r="AIP25" i="11"/>
  <c r="ADU29" i="11"/>
  <c r="AFS29" i="11" s="1"/>
  <c r="AFT29" i="11" s="1"/>
  <c r="AFU29" i="11" s="1"/>
  <c r="AEA25" i="11"/>
  <c r="AEB25" i="11" s="1"/>
  <c r="AEC25" i="11" s="1"/>
  <c r="SB48" i="11"/>
  <c r="SH92" i="11"/>
  <c r="S94" i="11"/>
  <c r="CB94" i="11" s="1"/>
  <c r="ID76" i="11"/>
  <c r="IE76" i="11" s="1"/>
  <c r="TK71" i="11"/>
  <c r="TQ74" i="11"/>
  <c r="S95" i="11"/>
  <c r="CB95" i="11" s="1"/>
  <c r="SH95" i="11"/>
  <c r="OM103" i="11"/>
  <c r="SB72" i="11"/>
  <c r="S77" i="11"/>
  <c r="CB77" i="11" s="1"/>
  <c r="SB78" i="11"/>
  <c r="ADU18" i="11"/>
  <c r="ADV18" i="11" s="1"/>
  <c r="ADW18" i="11" s="1"/>
  <c r="SB47" i="11"/>
  <c r="SB74" i="11"/>
  <c r="S78" i="11"/>
  <c r="CB78" i="11" s="1"/>
  <c r="SB83" i="11"/>
  <c r="SB92" i="11"/>
  <c r="IF103" i="11"/>
  <c r="TQ75" i="11"/>
  <c r="TF100" i="11"/>
  <c r="TG75" i="11"/>
  <c r="II78" i="11"/>
  <c r="AGP102" i="11"/>
  <c r="AGU102" i="11" s="1"/>
  <c r="AGZ90" i="11"/>
  <c r="SD45" i="11"/>
  <c r="SE45" i="11" s="1"/>
  <c r="AGZ83" i="11"/>
  <c r="II103" i="11"/>
  <c r="SD103" i="11"/>
  <c r="SE103" i="11" s="1"/>
  <c r="AGF100" i="11"/>
  <c r="AGU90" i="11"/>
  <c r="AGP87" i="11"/>
  <c r="AGQ87" i="11" s="1"/>
  <c r="AGQ90" i="11"/>
  <c r="AGK87" i="11"/>
  <c r="AGF90" i="11"/>
  <c r="SD92" i="11"/>
  <c r="SE92" i="11" s="1"/>
  <c r="D128" i="11"/>
  <c r="E128" i="11" s="1"/>
  <c r="AIP21" i="11"/>
  <c r="SD49" i="11"/>
  <c r="SE49" i="11" s="1"/>
  <c r="SH57" i="11"/>
  <c r="IC71" i="11"/>
  <c r="TQ77" i="11"/>
  <c r="XM79" i="11"/>
  <c r="II86" i="11"/>
  <c r="AGL87" i="11"/>
  <c r="AGL90" i="11"/>
  <c r="AGF93" i="11"/>
  <c r="AGK93" i="11"/>
  <c r="IC102" i="11"/>
  <c r="S105" i="11"/>
  <c r="CB105" i="11" s="1"/>
  <c r="AZ106" i="11"/>
  <c r="C107" i="9" s="1"/>
  <c r="TK70" i="11"/>
  <c r="XI80" i="11"/>
  <c r="XD82" i="11"/>
  <c r="AAU82" i="11" s="1"/>
  <c r="ID87" i="11"/>
  <c r="IE87" i="11" s="1"/>
  <c r="TF88" i="11"/>
  <c r="AGF99" i="11"/>
  <c r="TF101" i="11"/>
  <c r="XB101" i="11"/>
  <c r="XF101" i="11"/>
  <c r="TG104" i="11"/>
  <c r="AHE73" i="11"/>
  <c r="AGZ73" i="11"/>
  <c r="AHF84" i="11"/>
  <c r="AGZ84" i="11"/>
  <c r="AGZ85" i="11"/>
  <c r="AHF85" i="11"/>
  <c r="TK89" i="11"/>
  <c r="TF89" i="11"/>
  <c r="OQ98" i="11"/>
  <c r="OR98" i="11" s="1"/>
  <c r="D119" i="11"/>
  <c r="F119" i="11" s="1"/>
  <c r="SD100" i="11"/>
  <c r="SE100" i="11" s="1"/>
  <c r="D126" i="11"/>
  <c r="F126" i="11" s="1"/>
  <c r="SD107" i="11"/>
  <c r="SE107" i="11" s="1"/>
  <c r="SD56" i="11"/>
  <c r="SE56" i="11" s="1"/>
  <c r="TK73" i="11"/>
  <c r="TF73" i="11"/>
  <c r="AHF73" i="11"/>
  <c r="AGL75" i="11"/>
  <c r="AGK75" i="11"/>
  <c r="IH76" i="11"/>
  <c r="II76" i="11" s="1"/>
  <c r="TF78" i="11"/>
  <c r="SJ82" i="11"/>
  <c r="SK82" i="11" s="1"/>
  <c r="AHF82" i="11"/>
  <c r="IH83" i="11"/>
  <c r="II83" i="11" s="1"/>
  <c r="OQ91" i="11"/>
  <c r="OR91" i="11" s="1"/>
  <c r="BS94" i="11"/>
  <c r="OM98" i="11"/>
  <c r="ID98" i="11"/>
  <c r="IE98" i="11" s="1"/>
  <c r="TK98" i="11"/>
  <c r="TF98" i="11"/>
  <c r="AHJ100" i="11"/>
  <c r="AHN100" i="11" s="1"/>
  <c r="AGZ100" i="11"/>
  <c r="OQ107" i="11"/>
  <c r="OR107" i="11" s="1"/>
  <c r="AZ108" i="11"/>
  <c r="C109" i="9" s="1"/>
  <c r="BS108" i="11"/>
  <c r="TK108" i="11"/>
  <c r="AGZ108" i="11"/>
  <c r="AHF108" i="11"/>
  <c r="AHJ108" i="11"/>
  <c r="AHO108" i="11" s="1"/>
  <c r="XM110" i="11"/>
  <c r="SP58" i="11"/>
  <c r="SQ58" i="11" s="1"/>
  <c r="SR58" i="11" s="1"/>
  <c r="SM58" i="11"/>
  <c r="SN58" i="11" s="1"/>
  <c r="SD58" i="11"/>
  <c r="SE58" i="11" s="1"/>
  <c r="SP62" i="11"/>
  <c r="SQ62" i="11" s="1"/>
  <c r="SM62" i="11"/>
  <c r="SN62" i="11" s="1"/>
  <c r="SD62" i="11"/>
  <c r="SE62" i="11" s="1"/>
  <c r="SP66" i="11"/>
  <c r="SQ66" i="11" s="1"/>
  <c r="SR66" i="11" s="1"/>
  <c r="SD66" i="11"/>
  <c r="SE66" i="11" s="1"/>
  <c r="OM71" i="11"/>
  <c r="ID71" i="11"/>
  <c r="IE71" i="11" s="1"/>
  <c r="AHF71" i="11"/>
  <c r="AHJ71" i="11"/>
  <c r="AHO71" i="11" s="1"/>
  <c r="AGZ71" i="11"/>
  <c r="TF76" i="11"/>
  <c r="TP78" i="11"/>
  <c r="BS81" i="11"/>
  <c r="AAQ81" i="11"/>
  <c r="AZ82" i="11"/>
  <c r="C83" i="9" s="1"/>
  <c r="S81" i="11"/>
  <c r="CB81" i="11" s="1"/>
  <c r="OM91" i="11"/>
  <c r="ID91" i="11"/>
  <c r="IE91" i="11" s="1"/>
  <c r="AHJ99" i="11"/>
  <c r="AHN99" i="11" s="1"/>
  <c r="AGZ99" i="11"/>
  <c r="SA101" i="11"/>
  <c r="SB101" i="11" s="1"/>
  <c r="TP102" i="11"/>
  <c r="ACV11" i="11"/>
  <c r="L22" i="11" s="1"/>
  <c r="SH42" i="11"/>
  <c r="AGP71" i="11"/>
  <c r="AGQ71" i="11" s="1"/>
  <c r="AGF71" i="11"/>
  <c r="AHE71" i="11"/>
  <c r="ID75" i="11"/>
  <c r="IE75" i="11" s="1"/>
  <c r="OM75" i="11"/>
  <c r="TP76" i="11"/>
  <c r="AGZ77" i="11"/>
  <c r="AHE77" i="11"/>
  <c r="AGL78" i="11"/>
  <c r="AGK78" i="11"/>
  <c r="SA100" i="11"/>
  <c r="SB100" i="11" s="1"/>
  <c r="D120" i="11"/>
  <c r="F120" i="11" s="1"/>
  <c r="SD101" i="11"/>
  <c r="SE101" i="11" s="1"/>
  <c r="BS104" i="11"/>
  <c r="AZ104" i="11"/>
  <c r="C105" i="9" s="1"/>
  <c r="BS105" i="11"/>
  <c r="AAQ105" i="11"/>
  <c r="S104" i="11"/>
  <c r="CB104" i="11" s="1"/>
  <c r="S109" i="11"/>
  <c r="CB109" i="11" s="1"/>
  <c r="SB77" i="11"/>
  <c r="DF84" i="11"/>
  <c r="SM92" i="11"/>
  <c r="AGL100" i="11"/>
  <c r="AHQ100" i="11" s="1"/>
  <c r="XM106" i="11"/>
  <c r="AGK90" i="11"/>
  <c r="AHR90" i="11" s="1"/>
  <c r="AHF90" i="11"/>
  <c r="AHS90" i="11" s="1"/>
  <c r="XA102" i="11"/>
  <c r="XB106" i="11"/>
  <c r="XF106" i="11"/>
  <c r="ADO19" i="11"/>
  <c r="AIP19" i="11"/>
  <c r="DT21" i="11"/>
  <c r="BF20" i="11"/>
  <c r="I21" i="9" s="1"/>
  <c r="SA49" i="11"/>
  <c r="SB49" i="11" s="1"/>
  <c r="ADU25" i="11"/>
  <c r="ADV25" i="11" s="1"/>
  <c r="BF25" i="11"/>
  <c r="I26" i="9" s="1"/>
  <c r="AIP28" i="11"/>
  <c r="AEA28" i="11"/>
  <c r="SB28" i="11"/>
  <c r="DT30" i="11"/>
  <c r="CE35" i="11"/>
  <c r="CC35" i="11"/>
  <c r="AIP40" i="11"/>
  <c r="SA45" i="11"/>
  <c r="SB45" i="11" s="1"/>
  <c r="BS76" i="11"/>
  <c r="S75" i="11"/>
  <c r="CB75" i="11" s="1"/>
  <c r="AZ76" i="11"/>
  <c r="C77" i="9" s="1"/>
  <c r="AAQ76" i="11"/>
  <c r="XM76" i="11"/>
  <c r="SA76" i="11"/>
  <c r="SB76" i="11" s="1"/>
  <c r="DT14" i="11"/>
  <c r="BF13" i="11"/>
  <c r="I14" i="9" s="1"/>
  <c r="BF26" i="11"/>
  <c r="I27" i="9" s="1"/>
  <c r="DT27" i="11"/>
  <c r="SG32" i="11"/>
  <c r="SH32" i="11" s="1"/>
  <c r="DT34" i="11"/>
  <c r="DT38" i="11"/>
  <c r="ADU12" i="11"/>
  <c r="AFS12" i="11" s="1"/>
  <c r="BF12" i="11"/>
  <c r="I13" i="9" s="1"/>
  <c r="ADU27" i="11"/>
  <c r="AFS27" i="11" s="1"/>
  <c r="AFT27" i="11" s="1"/>
  <c r="AFU27" i="11" s="1"/>
  <c r="QI27" i="11"/>
  <c r="QM27" i="11" s="1"/>
  <c r="D48" i="11"/>
  <c r="F48" i="11" s="1"/>
  <c r="SD29" i="11"/>
  <c r="SE29" i="11" s="1"/>
  <c r="SG31" i="11"/>
  <c r="SH31" i="11" s="1"/>
  <c r="QI33" i="11"/>
  <c r="RA37" i="11" s="1"/>
  <c r="QW37" i="11" s="1"/>
  <c r="DT35" i="11"/>
  <c r="BF34" i="11"/>
  <c r="I35" i="9" s="1"/>
  <c r="DT42" i="11"/>
  <c r="AIP41" i="11"/>
  <c r="SP47" i="11"/>
  <c r="SD47" i="11"/>
  <c r="SE47" i="11" s="1"/>
  <c r="SP48" i="11"/>
  <c r="SQ48" i="11" s="1"/>
  <c r="SD48" i="11"/>
  <c r="SE48" i="11" s="1"/>
  <c r="ADQ28" i="11"/>
  <c r="QI13" i="11"/>
  <c r="TH13" i="11" s="1"/>
  <c r="ADP25" i="11"/>
  <c r="ADQ25" i="11" s="1"/>
  <c r="DT39" i="11"/>
  <c r="BF38" i="11"/>
  <c r="I39" i="9" s="1"/>
  <c r="AEB41" i="11"/>
  <c r="AEC41" i="11" s="1"/>
  <c r="SP63" i="11"/>
  <c r="SQ63" i="11" s="1"/>
  <c r="SR63" i="11" s="1"/>
  <c r="D82" i="11"/>
  <c r="E82" i="11" s="1"/>
  <c r="D77" i="11"/>
  <c r="E77" i="11" s="1"/>
  <c r="SP64" i="11"/>
  <c r="SQ64" i="11" s="1"/>
  <c r="SM64" i="11"/>
  <c r="SN64" i="11" s="1"/>
  <c r="SD64" i="11"/>
  <c r="SE64" i="11" s="1"/>
  <c r="D83" i="11"/>
  <c r="F83" i="11" s="1"/>
  <c r="SP71" i="11"/>
  <c r="SQ71" i="11" s="1"/>
  <c r="SR71" i="11" s="1"/>
  <c r="SD71" i="11"/>
  <c r="SE71" i="11" s="1"/>
  <c r="TF74" i="11"/>
  <c r="TF77" i="11"/>
  <c r="AIP26" i="11"/>
  <c r="CC41" i="11"/>
  <c r="SP52" i="11"/>
  <c r="SQ52" i="11" s="1"/>
  <c r="D71" i="11"/>
  <c r="E71" i="11" s="1"/>
  <c r="SM52" i="11"/>
  <c r="SN52" i="11" s="1"/>
  <c r="D72" i="11"/>
  <c r="E72" i="11" s="1"/>
  <c r="SD53" i="11"/>
  <c r="SE53" i="11" s="1"/>
  <c r="D76" i="11"/>
  <c r="SM57" i="11"/>
  <c r="SN57" i="11" s="1"/>
  <c r="SP60" i="11"/>
  <c r="SQ60" i="11" s="1"/>
  <c r="SM60" i="11"/>
  <c r="SN60" i="11" s="1"/>
  <c r="SD60" i="11"/>
  <c r="SE60" i="11" s="1"/>
  <c r="AHF70" i="11"/>
  <c r="AHJ70" i="11"/>
  <c r="AHK70" i="11" s="1"/>
  <c r="TK72" i="11"/>
  <c r="TF72" i="11"/>
  <c r="AGP82" i="11"/>
  <c r="AGU82" i="11" s="1"/>
  <c r="AGK82" i="11"/>
  <c r="AGL82" i="11"/>
  <c r="AGF82" i="11"/>
  <c r="AIP15" i="11"/>
  <c r="ADO15" i="11"/>
  <c r="SH21" i="11"/>
  <c r="SB32" i="11"/>
  <c r="SB35" i="11"/>
  <c r="SK38" i="11"/>
  <c r="SG40" i="11"/>
  <c r="SH40" i="11" s="1"/>
  <c r="CE41" i="11"/>
  <c r="SK42" i="11"/>
  <c r="SK43" i="11"/>
  <c r="SK49" i="11"/>
  <c r="SD52" i="11"/>
  <c r="SE52" i="11" s="1"/>
  <c r="SD57" i="11"/>
  <c r="SE57" i="11" s="1"/>
  <c r="SM71" i="11"/>
  <c r="SN71" i="11" s="1"/>
  <c r="AGF81" i="11"/>
  <c r="AGK81" i="11"/>
  <c r="SA84" i="11"/>
  <c r="SB84" i="11" s="1"/>
  <c r="XK79" i="11"/>
  <c r="PL86" i="11"/>
  <c r="DF86" i="11"/>
  <c r="TK87" i="11"/>
  <c r="TF87" i="11"/>
  <c r="SM89" i="11"/>
  <c r="SN89" i="11" s="1"/>
  <c r="D110" i="11"/>
  <c r="E110" i="11" s="1"/>
  <c r="SD91" i="11"/>
  <c r="SE91" i="11" s="1"/>
  <c r="SG96" i="11"/>
  <c r="SH96" i="11" s="1"/>
  <c r="AGP97" i="11"/>
  <c r="AGQ97" i="11" s="1"/>
  <c r="AGL97" i="11"/>
  <c r="AGK97" i="11"/>
  <c r="AGF97" i="11"/>
  <c r="AHJ97" i="11"/>
  <c r="AHO97" i="11" s="1"/>
  <c r="AGZ97" i="11"/>
  <c r="AGP98" i="11"/>
  <c r="AGL98" i="11"/>
  <c r="AGF98" i="11"/>
  <c r="SJ104" i="11"/>
  <c r="SK104" i="11" s="1"/>
  <c r="TQ88" i="11"/>
  <c r="AGF88" i="11"/>
  <c r="AGK88" i="11"/>
  <c r="SD89" i="11"/>
  <c r="SE89" i="11" s="1"/>
  <c r="TK90" i="11"/>
  <c r="TF90" i="11"/>
  <c r="TK91" i="11"/>
  <c r="TF91" i="11"/>
  <c r="AHJ91" i="11"/>
  <c r="AGZ91" i="11"/>
  <c r="TK92" i="11"/>
  <c r="TF92" i="11"/>
  <c r="AZ102" i="11"/>
  <c r="C103" i="9" s="1"/>
  <c r="BS102" i="11"/>
  <c r="S101" i="11"/>
  <c r="CB101" i="11" s="1"/>
  <c r="XM102" i="11"/>
  <c r="AHF102" i="11"/>
  <c r="AHE102" i="11"/>
  <c r="AHJ102" i="11"/>
  <c r="AHO102" i="11" s="1"/>
  <c r="AGZ102" i="11"/>
  <c r="TK103" i="11"/>
  <c r="TF103" i="11"/>
  <c r="AGF105" i="11"/>
  <c r="AGP105" i="11"/>
  <c r="AGQ105" i="11" s="1"/>
  <c r="AGF106" i="11"/>
  <c r="AGP106" i="11"/>
  <c r="AGU106" i="11" s="1"/>
  <c r="OQ108" i="11"/>
  <c r="OR108" i="11" s="1"/>
  <c r="UI110" i="11"/>
  <c r="AIO110" i="11" s="1"/>
  <c r="ID70" i="11"/>
  <c r="IE70" i="11" s="1"/>
  <c r="XI70" i="11"/>
  <c r="XE70" i="11"/>
  <c r="IC74" i="11"/>
  <c r="WY76" i="11"/>
  <c r="AAR76" i="11" s="1"/>
  <c r="XE76" i="11"/>
  <c r="SP78" i="11"/>
  <c r="SQ78" i="11" s="1"/>
  <c r="AAQ79" i="11"/>
  <c r="HB85" i="11"/>
  <c r="PM85" i="11"/>
  <c r="AHJ86" i="11"/>
  <c r="AHN86" i="11" s="1"/>
  <c r="AGZ86" i="11"/>
  <c r="AGL88" i="11"/>
  <c r="OQ89" i="11"/>
  <c r="OR89" i="11" s="1"/>
  <c r="TQ90" i="11"/>
  <c r="AGP91" i="11"/>
  <c r="AGF91" i="11"/>
  <c r="TP92" i="11"/>
  <c r="TK97" i="11"/>
  <c r="TF97" i="11"/>
  <c r="SA99" i="11"/>
  <c r="SB99" i="11" s="1"/>
  <c r="AGT100" i="11"/>
  <c r="AGQ100" i="11"/>
  <c r="OM110" i="11"/>
  <c r="ID110" i="11"/>
  <c r="IE110" i="11" s="1"/>
  <c r="D81" i="11"/>
  <c r="F81" i="11" s="1"/>
  <c r="PM84" i="11"/>
  <c r="D103" i="11"/>
  <c r="F103" i="11" s="1"/>
  <c r="SD84" i="11"/>
  <c r="SE84" i="11" s="1"/>
  <c r="AGF85" i="11"/>
  <c r="AGP85" i="11"/>
  <c r="AGU85" i="11" s="1"/>
  <c r="AHQ85" i="11" s="1"/>
  <c r="AGK85" i="11"/>
  <c r="SA86" i="11"/>
  <c r="SB86" i="11" s="1"/>
  <c r="SM91" i="11"/>
  <c r="SN91" i="11" s="1"/>
  <c r="SG93" i="11"/>
  <c r="SH93" i="11" s="1"/>
  <c r="TK99" i="11"/>
  <c r="TF99" i="11"/>
  <c r="XJ85" i="11"/>
  <c r="XJ86" i="11"/>
  <c r="S93" i="11"/>
  <c r="CB93" i="11" s="1"/>
  <c r="AGL99" i="11"/>
  <c r="AGK100" i="11"/>
  <c r="AHF100" i="11"/>
  <c r="SM101" i="11"/>
  <c r="SN101" i="11" s="1"/>
  <c r="TQ101" i="11"/>
  <c r="OM104" i="11"/>
  <c r="TK104" i="11"/>
  <c r="S107" i="11"/>
  <c r="CB107" i="11" s="1"/>
  <c r="TK107" i="11"/>
  <c r="XA108" i="11"/>
  <c r="XE108" i="11"/>
  <c r="XB110" i="11"/>
  <c r="SM99" i="11"/>
  <c r="SN99" i="11" s="1"/>
  <c r="XK101" i="11"/>
  <c r="E118" i="11"/>
  <c r="XK106" i="11"/>
  <c r="XI92" i="11"/>
  <c r="XE92" i="11"/>
  <c r="SH94" i="11"/>
  <c r="AGZ98" i="11"/>
  <c r="SD99" i="11"/>
  <c r="SE99" i="11" s="1"/>
  <c r="TP99" i="11"/>
  <c r="SM100" i="11"/>
  <c r="SN100" i="11" s="1"/>
  <c r="TQ100" i="11"/>
  <c r="TQ104" i="11"/>
  <c r="XI104" i="11"/>
  <c r="XE104" i="11"/>
  <c r="AAQ104" i="11"/>
  <c r="XB109" i="11"/>
  <c r="AGT86" i="11"/>
  <c r="AGQ86" i="11"/>
  <c r="AGU86" i="11"/>
  <c r="SP21" i="11"/>
  <c r="SQ21" i="11" s="1"/>
  <c r="SR21" i="11" s="1"/>
  <c r="SM42" i="11"/>
  <c r="SN42" i="11" s="1"/>
  <c r="SP42" i="11"/>
  <c r="SQ42" i="11" s="1"/>
  <c r="SD42" i="11"/>
  <c r="SE42" i="11" s="1"/>
  <c r="SP44" i="11"/>
  <c r="SQ44" i="11" s="1"/>
  <c r="SD44" i="11"/>
  <c r="SE44" i="11" s="1"/>
  <c r="D61" i="11"/>
  <c r="E61" i="11" s="1"/>
  <c r="SP50" i="11"/>
  <c r="SQ50" i="11" s="1"/>
  <c r="SM50" i="11"/>
  <c r="SN50" i="11" s="1"/>
  <c r="SD50" i="11"/>
  <c r="SE50" i="11" s="1"/>
  <c r="SA61" i="11"/>
  <c r="SB61" i="11" s="1"/>
  <c r="SG62" i="11"/>
  <c r="SH62" i="11" s="1"/>
  <c r="SA70" i="11"/>
  <c r="SB70" i="11" s="1"/>
  <c r="OM73" i="11"/>
  <c r="ID73" i="11"/>
  <c r="IE73" i="11" s="1"/>
  <c r="BS75" i="11"/>
  <c r="S74" i="11"/>
  <c r="CB74" i="11" s="1"/>
  <c r="AAQ75" i="11"/>
  <c r="XM75" i="11"/>
  <c r="AZ75" i="11"/>
  <c r="C76" i="9" s="1"/>
  <c r="SG80" i="11"/>
  <c r="SH80" i="11" s="1"/>
  <c r="OM81" i="11"/>
  <c r="ID81" i="11"/>
  <c r="AZ85" i="11"/>
  <c r="C86" i="9" s="1"/>
  <c r="SA85" i="11"/>
  <c r="SB85" i="11" s="1"/>
  <c r="SJ86" i="11"/>
  <c r="SK86" i="11" s="1"/>
  <c r="D47" i="11"/>
  <c r="F47" i="11" s="1"/>
  <c r="SD28" i="11"/>
  <c r="SE28" i="11" s="1"/>
  <c r="SM28" i="11"/>
  <c r="SN28" i="11" s="1"/>
  <c r="SJ31" i="11"/>
  <c r="SK31" i="11" s="1"/>
  <c r="SG44" i="11"/>
  <c r="SH44" i="11" s="1"/>
  <c r="SA46" i="11"/>
  <c r="SB46" i="11" s="1"/>
  <c r="SK46" i="11"/>
  <c r="SP54" i="11"/>
  <c r="SQ54" i="11" s="1"/>
  <c r="SM54" i="11"/>
  <c r="SN54" i="11" s="1"/>
  <c r="SD54" i="11"/>
  <c r="SE54" i="11" s="1"/>
  <c r="SG60" i="11"/>
  <c r="SH60" i="11" s="1"/>
  <c r="SP61" i="11"/>
  <c r="SD61" i="11"/>
  <c r="SE61" i="11" s="1"/>
  <c r="SM61" i="11"/>
  <c r="SN61" i="11" s="1"/>
  <c r="D80" i="11"/>
  <c r="F80" i="11" s="1"/>
  <c r="SA66" i="11"/>
  <c r="SB66" i="11" s="1"/>
  <c r="SP67" i="11"/>
  <c r="SQ67" i="11" s="1"/>
  <c r="SR67" i="11" s="1"/>
  <c r="D86" i="11"/>
  <c r="F86" i="11" s="1"/>
  <c r="SM67" i="11"/>
  <c r="SD67" i="11"/>
  <c r="SE67" i="11" s="1"/>
  <c r="SP70" i="11"/>
  <c r="SQ70" i="11" s="1"/>
  <c r="SR70" i="11" s="1"/>
  <c r="SM70" i="11"/>
  <c r="SN70" i="11" s="1"/>
  <c r="SD70" i="11"/>
  <c r="SE70" i="11" s="1"/>
  <c r="OM72" i="11"/>
  <c r="ID72" i="11"/>
  <c r="IE72" i="11" s="1"/>
  <c r="IH73" i="11"/>
  <c r="II73" i="11" s="1"/>
  <c r="AGP73" i="11"/>
  <c r="AGF73" i="11"/>
  <c r="ID77" i="11"/>
  <c r="IE77" i="11" s="1"/>
  <c r="OM77" i="11"/>
  <c r="XC78" i="11"/>
  <c r="AAT78" i="11" s="1"/>
  <c r="AGZ78" i="11"/>
  <c r="AHE78" i="11"/>
  <c r="BS80" i="11"/>
  <c r="XM80" i="11"/>
  <c r="S79" i="11"/>
  <c r="CB79" i="11" s="1"/>
  <c r="AZ80" i="11"/>
  <c r="C81" i="9" s="1"/>
  <c r="PL83" i="11"/>
  <c r="DF83" i="11"/>
  <c r="AZ84" i="11"/>
  <c r="C85" i="9" s="1"/>
  <c r="SG88" i="11"/>
  <c r="SH88" i="11" s="1"/>
  <c r="OM89" i="11"/>
  <c r="ID89" i="11"/>
  <c r="IE89" i="11" s="1"/>
  <c r="SP90" i="11"/>
  <c r="SQ90" i="11" s="1"/>
  <c r="SR90" i="11" s="1"/>
  <c r="SM90" i="11"/>
  <c r="SD90" i="11"/>
  <c r="SE90" i="11" s="1"/>
  <c r="AGK92" i="11"/>
  <c r="AGF92" i="11"/>
  <c r="AGP92" i="11"/>
  <c r="AGL92" i="11"/>
  <c r="SJ35" i="11"/>
  <c r="SK35" i="11" s="1"/>
  <c r="SA43" i="11"/>
  <c r="SB43" i="11" s="1"/>
  <c r="SP46" i="11"/>
  <c r="SQ46" i="11" s="1"/>
  <c r="SD46" i="11"/>
  <c r="SE46" i="11" s="1"/>
  <c r="SP51" i="11"/>
  <c r="SQ51" i="11" s="1"/>
  <c r="SM51" i="11"/>
  <c r="SN51" i="11" s="1"/>
  <c r="SD51" i="11"/>
  <c r="SE51" i="11" s="1"/>
  <c r="SG58" i="11"/>
  <c r="SH58" i="11" s="1"/>
  <c r="SN59" i="11"/>
  <c r="SP68" i="11"/>
  <c r="SM68" i="11"/>
  <c r="SN68" i="11" s="1"/>
  <c r="SD68" i="11"/>
  <c r="SE68" i="11" s="1"/>
  <c r="AHJ72" i="11"/>
  <c r="AGZ72" i="11"/>
  <c r="AHE72" i="11"/>
  <c r="XC74" i="11"/>
  <c r="AAT74" i="11" s="1"/>
  <c r="AGL77" i="11"/>
  <c r="AGK77" i="11"/>
  <c r="ID82" i="11"/>
  <c r="IE82" i="11" s="1"/>
  <c r="OM82" i="11"/>
  <c r="SJ83" i="11"/>
  <c r="SK83" i="11" s="1"/>
  <c r="AGT84" i="11"/>
  <c r="AGQ84" i="11"/>
  <c r="AGU84" i="11"/>
  <c r="AGL86" i="11"/>
  <c r="AGK86" i="11"/>
  <c r="AGF86" i="11"/>
  <c r="AGL89" i="11"/>
  <c r="AGK89" i="11"/>
  <c r="AGF89" i="11"/>
  <c r="AGP89" i="11"/>
  <c r="AGT99" i="11"/>
  <c r="AGQ99" i="11"/>
  <c r="AGU99" i="11"/>
  <c r="OM100" i="11"/>
  <c r="ID100" i="11"/>
  <c r="IE100" i="11" s="1"/>
  <c r="ID106" i="11"/>
  <c r="IE106" i="11" s="1"/>
  <c r="OM106" i="11"/>
  <c r="SJ106" i="11"/>
  <c r="SK106" i="11" s="1"/>
  <c r="AAQ107" i="11"/>
  <c r="AZ107" i="11"/>
  <c r="C108" i="9" s="1"/>
  <c r="S106" i="11"/>
  <c r="CB106" i="11" s="1"/>
  <c r="OM107" i="11"/>
  <c r="ID107" i="11"/>
  <c r="IE107" i="11" s="1"/>
  <c r="DF110" i="11"/>
  <c r="CM110" i="11"/>
  <c r="D51" i="11"/>
  <c r="SD32" i="11"/>
  <c r="SE32" i="11" s="1"/>
  <c r="SM32" i="11"/>
  <c r="SP43" i="11"/>
  <c r="SQ43" i="11" s="1"/>
  <c r="SR43" i="11" s="1"/>
  <c r="D62" i="11"/>
  <c r="SD43" i="11"/>
  <c r="SE43" i="11" s="1"/>
  <c r="SA44" i="11"/>
  <c r="SB44" i="11" s="1"/>
  <c r="SK44" i="11"/>
  <c r="SK45" i="11"/>
  <c r="SK47" i="11"/>
  <c r="SP55" i="11"/>
  <c r="SQ55" i="11" s="1"/>
  <c r="SM55" i="11"/>
  <c r="SN55" i="11" s="1"/>
  <c r="SD55" i="11"/>
  <c r="SE55" i="11" s="1"/>
  <c r="SA64" i="11"/>
  <c r="SB64" i="11" s="1"/>
  <c r="SP65" i="11"/>
  <c r="SQ65" i="11" s="1"/>
  <c r="SR65" i="11" s="1"/>
  <c r="D84" i="11"/>
  <c r="E84" i="11" s="1"/>
  <c r="SM65" i="11"/>
  <c r="SN65" i="11" s="1"/>
  <c r="SD65" i="11"/>
  <c r="SE65" i="11" s="1"/>
  <c r="SJ70" i="11"/>
  <c r="SK70" i="11" s="1"/>
  <c r="AHE70" i="11"/>
  <c r="AGZ70" i="11"/>
  <c r="AGP72" i="11"/>
  <c r="AGQ72" i="11" s="1"/>
  <c r="AGL72" i="11"/>
  <c r="AGF72" i="11"/>
  <c r="AHF72" i="11"/>
  <c r="SP73" i="11"/>
  <c r="SQ73" i="11" s="1"/>
  <c r="SR73" i="11" s="1"/>
  <c r="D92" i="11"/>
  <c r="E92" i="11" s="1"/>
  <c r="SM73" i="11"/>
  <c r="SD73" i="11"/>
  <c r="SE73" i="11" s="1"/>
  <c r="D87" i="11"/>
  <c r="E87" i="11" s="1"/>
  <c r="SA75" i="11"/>
  <c r="SB75" i="11" s="1"/>
  <c r="UI75" i="11"/>
  <c r="AIO75" i="11" s="1"/>
  <c r="AGZ75" i="11"/>
  <c r="AHE75" i="11"/>
  <c r="ID78" i="11"/>
  <c r="IE78" i="11" s="1"/>
  <c r="AAQ80" i="11"/>
  <c r="IH82" i="11"/>
  <c r="II82" i="11" s="1"/>
  <c r="AGL84" i="11"/>
  <c r="AGK84" i="11"/>
  <c r="AGF84" i="11"/>
  <c r="AHJ89" i="11"/>
  <c r="AHO89" i="11" s="1"/>
  <c r="AGZ89" i="11"/>
  <c r="AHF89" i="11"/>
  <c r="SM29" i="11"/>
  <c r="SN29" i="11" s="1"/>
  <c r="SP56" i="11"/>
  <c r="SQ56" i="11" s="1"/>
  <c r="D75" i="11"/>
  <c r="SB60" i="11"/>
  <c r="D85" i="11"/>
  <c r="F85" i="11" s="1"/>
  <c r="AHJ73" i="11"/>
  <c r="AGZ74" i="11"/>
  <c r="AHF74" i="11"/>
  <c r="XC76" i="11"/>
  <c r="AAT76" i="11" s="1"/>
  <c r="AGL76" i="11"/>
  <c r="AGK76" i="11"/>
  <c r="BS77" i="11"/>
  <c r="AAQ77" i="11"/>
  <c r="XM77" i="11"/>
  <c r="AZ77" i="11"/>
  <c r="C78" i="9" s="1"/>
  <c r="XM78" i="11"/>
  <c r="ID79" i="11"/>
  <c r="IE79" i="11" s="1"/>
  <c r="OM79" i="11"/>
  <c r="OM80" i="11"/>
  <c r="ID80" i="11"/>
  <c r="D102" i="11"/>
  <c r="E102" i="11" s="1"/>
  <c r="SD83" i="11"/>
  <c r="SE83" i="11" s="1"/>
  <c r="OQ84" i="11"/>
  <c r="OR84" i="11" s="1"/>
  <c r="SJ85" i="11"/>
  <c r="SK85" i="11" s="1"/>
  <c r="OQ87" i="11"/>
  <c r="OR87" i="11" s="1"/>
  <c r="SP88" i="11"/>
  <c r="SQ88" i="11" s="1"/>
  <c r="SR88" i="11" s="1"/>
  <c r="SM88" i="11"/>
  <c r="SD88" i="11"/>
  <c r="SE88" i="11" s="1"/>
  <c r="SP59" i="11"/>
  <c r="SQ59" i="11" s="1"/>
  <c r="SR59" i="11" s="1"/>
  <c r="SD59" i="11"/>
  <c r="SE59" i="11" s="1"/>
  <c r="SG64" i="11"/>
  <c r="SH64" i="11" s="1"/>
  <c r="D78" i="11"/>
  <c r="F78" i="11" s="1"/>
  <c r="SK65" i="11"/>
  <c r="SA68" i="11"/>
  <c r="SB68" i="11" s="1"/>
  <c r="AGP70" i="11"/>
  <c r="AGQ70" i="11" s="1"/>
  <c r="AGL70" i="11"/>
  <c r="XF71" i="11"/>
  <c r="SP72" i="11"/>
  <c r="SQ72" i="11" s="1"/>
  <c r="SR72" i="11" s="1"/>
  <c r="D91" i="11"/>
  <c r="F91" i="11" s="1"/>
  <c r="SM72" i="11"/>
  <c r="SN72" i="11" s="1"/>
  <c r="SD72" i="11"/>
  <c r="SE72" i="11" s="1"/>
  <c r="XB72" i="11"/>
  <c r="IC73" i="11"/>
  <c r="AGL74" i="11"/>
  <c r="AGK74" i="11"/>
  <c r="BS78" i="11"/>
  <c r="AZ78" i="11"/>
  <c r="C79" i="9" s="1"/>
  <c r="SH81" i="11"/>
  <c r="XB81" i="11"/>
  <c r="XF81" i="11"/>
  <c r="BS83" i="11"/>
  <c r="S82" i="11"/>
  <c r="CB82" i="11" s="1"/>
  <c r="AZ83" i="11"/>
  <c r="C84" i="9" s="1"/>
  <c r="AZ86" i="11"/>
  <c r="C87" i="9" s="1"/>
  <c r="SP87" i="11"/>
  <c r="SQ87" i="11" s="1"/>
  <c r="D106" i="11"/>
  <c r="E106" i="11" s="1"/>
  <c r="SM87" i="11"/>
  <c r="SN87" i="11" s="1"/>
  <c r="SD87" i="11"/>
  <c r="SE87" i="11" s="1"/>
  <c r="D116" i="11"/>
  <c r="SD97" i="11"/>
  <c r="SE97" i="11" s="1"/>
  <c r="SM97" i="11"/>
  <c r="SM63" i="11"/>
  <c r="D79" i="11"/>
  <c r="F79" i="11" s="1"/>
  <c r="SK66" i="11"/>
  <c r="SK68" i="11"/>
  <c r="IC70" i="11"/>
  <c r="II71" i="11"/>
  <c r="IC72" i="11"/>
  <c r="WY74" i="11"/>
  <c r="AAR74" i="11" s="1"/>
  <c r="XE74" i="11"/>
  <c r="AGZ76" i="11"/>
  <c r="AHF76" i="11"/>
  <c r="D90" i="11"/>
  <c r="E90" i="11" s="1"/>
  <c r="XI77" i="11"/>
  <c r="XE78" i="11"/>
  <c r="AZ79" i="11"/>
  <c r="C80" i="9" s="1"/>
  <c r="SH79" i="11"/>
  <c r="XC79" i="11"/>
  <c r="AAT79" i="11" s="1"/>
  <c r="AGP83" i="11"/>
  <c r="AGK83" i="11"/>
  <c r="AGL83" i="11"/>
  <c r="XD84" i="11"/>
  <c r="AAU84" i="11" s="1"/>
  <c r="AHJ87" i="11"/>
  <c r="AHO87" i="11" s="1"/>
  <c r="AHS87" i="11" s="1"/>
  <c r="AGZ87" i="11"/>
  <c r="AGT88" i="11"/>
  <c r="AGU88" i="11"/>
  <c r="AGQ88" i="11"/>
  <c r="AHJ88" i="11"/>
  <c r="AHN88" i="11" s="1"/>
  <c r="AHF88" i="11"/>
  <c r="AGZ88" i="11"/>
  <c r="XF89" i="11"/>
  <c r="SA90" i="11"/>
  <c r="SB90" i="11" s="1"/>
  <c r="UI90" i="11"/>
  <c r="AIO90" i="11" s="1"/>
  <c r="ID105" i="11"/>
  <c r="IE105" i="11" s="1"/>
  <c r="OM105" i="11"/>
  <c r="SA105" i="11"/>
  <c r="SB105" i="11" s="1"/>
  <c r="OM108" i="11"/>
  <c r="ID108" i="11"/>
  <c r="IE108" i="11" s="1"/>
  <c r="SG110" i="11"/>
  <c r="SH110" i="11" s="1"/>
  <c r="XC96" i="11"/>
  <c r="AAT96" i="11" s="1"/>
  <c r="AHF101" i="11"/>
  <c r="AHE101" i="11"/>
  <c r="AGL102" i="11"/>
  <c r="SA108" i="11"/>
  <c r="SB108" i="11" s="1"/>
  <c r="BS109" i="11"/>
  <c r="AAQ109" i="11"/>
  <c r="S108" i="11"/>
  <c r="CB108" i="11" s="1"/>
  <c r="AZ109" i="11"/>
  <c r="C110" i="9" s="1"/>
  <c r="AZ81" i="11"/>
  <c r="C82" i="9" s="1"/>
  <c r="XM81" i="11"/>
  <c r="AGP81" i="11"/>
  <c r="AGT81" i="11" s="1"/>
  <c r="SK84" i="11"/>
  <c r="II85" i="11"/>
  <c r="SP85" i="11"/>
  <c r="D104" i="11"/>
  <c r="E104" i="11" s="1"/>
  <c r="SD85" i="11"/>
  <c r="SE85" i="11" s="1"/>
  <c r="SP86" i="11"/>
  <c r="SQ86" i="11" s="1"/>
  <c r="SR86" i="11" s="1"/>
  <c r="SD86" i="11"/>
  <c r="SE86" i="11" s="1"/>
  <c r="OU87" i="11"/>
  <c r="OV87" i="11" s="1"/>
  <c r="ON87" i="11"/>
  <c r="XB87" i="11"/>
  <c r="SA88" i="11"/>
  <c r="SB88" i="11" s="1"/>
  <c r="SG90" i="11"/>
  <c r="SH90" i="11" s="1"/>
  <c r="OU92" i="11"/>
  <c r="OV92" i="11" s="1"/>
  <c r="AHJ92" i="11"/>
  <c r="AHN92" i="11" s="1"/>
  <c r="AGZ92" i="11"/>
  <c r="D117" i="11"/>
  <c r="F117" i="11" s="1"/>
  <c r="SM98" i="11"/>
  <c r="SN98" i="11" s="1"/>
  <c r="SD98" i="11"/>
  <c r="SE98" i="11" s="1"/>
  <c r="XM109" i="11"/>
  <c r="DF85" i="11"/>
  <c r="OU88" i="11"/>
  <c r="OV88" i="11" s="1"/>
  <c r="XH88" i="11"/>
  <c r="XI90" i="11"/>
  <c r="XE90" i="11"/>
  <c r="AGK91" i="11"/>
  <c r="AHF91" i="11"/>
  <c r="AGL96" i="11"/>
  <c r="AGF96" i="11"/>
  <c r="AGP96" i="11"/>
  <c r="AHJ96" i="11"/>
  <c r="AHO96" i="11" s="1"/>
  <c r="AHS96" i="11" s="1"/>
  <c r="AGZ96" i="11"/>
  <c r="SG97" i="11"/>
  <c r="SH97" i="11" s="1"/>
  <c r="OM99" i="11"/>
  <c r="ID99" i="11"/>
  <c r="PK103" i="11"/>
  <c r="PL103" i="11"/>
  <c r="SH103" i="11"/>
  <c r="AGK105" i="11"/>
  <c r="D127" i="11"/>
  <c r="E127" i="11" s="1"/>
  <c r="SD108" i="11"/>
  <c r="SE108" i="11" s="1"/>
  <c r="SK109" i="11"/>
  <c r="AGF109" i="11"/>
  <c r="AGK109" i="11"/>
  <c r="AGF110" i="11"/>
  <c r="AGK110" i="11"/>
  <c r="AHR110" i="11" s="1"/>
  <c r="OM94" i="11"/>
  <c r="ID94" i="11"/>
  <c r="IE94" i="11" s="1"/>
  <c r="AGK94" i="11"/>
  <c r="AGF94" i="11"/>
  <c r="AGL94" i="11"/>
  <c r="AHQ94" i="11" s="1"/>
  <c r="OM95" i="11"/>
  <c r="ID95" i="11"/>
  <c r="IE95" i="11" s="1"/>
  <c r="AGK95" i="11"/>
  <c r="AGF95" i="11"/>
  <c r="AGL95" i="11"/>
  <c r="AHQ95" i="11" s="1"/>
  <c r="OM96" i="11"/>
  <c r="ID96" i="11"/>
  <c r="IE96" i="11" s="1"/>
  <c r="SA97" i="11"/>
  <c r="SB97" i="11" s="1"/>
  <c r="OM101" i="11"/>
  <c r="ID101" i="11"/>
  <c r="IE101" i="11" s="1"/>
  <c r="OR102" i="11"/>
  <c r="SJ103" i="11"/>
  <c r="SK103" i="11" s="1"/>
  <c r="IH106" i="11"/>
  <c r="II106" i="11" s="1"/>
  <c r="AGZ107" i="11"/>
  <c r="AHF107" i="11"/>
  <c r="AHJ107" i="11"/>
  <c r="AHO107" i="11" s="1"/>
  <c r="OM109" i="11"/>
  <c r="ID109" i="11"/>
  <c r="IE109" i="11" s="1"/>
  <c r="XC93" i="11"/>
  <c r="AAT93" i="11" s="1"/>
  <c r="AGL93" i="11"/>
  <c r="AHQ93" i="11" s="1"/>
  <c r="XJ96" i="11"/>
  <c r="OU97" i="11"/>
  <c r="OV97" i="11" s="1"/>
  <c r="XE97" i="11"/>
  <c r="AGK98" i="11"/>
  <c r="AHF98" i="11"/>
  <c r="AGK99" i="11"/>
  <c r="AHF99" i="11"/>
  <c r="WZ103" i="11"/>
  <c r="AAS103" i="11" s="1"/>
  <c r="XK103" i="11"/>
  <c r="XM104" i="11"/>
  <c r="XK105" i="11"/>
  <c r="SB106" i="11"/>
  <c r="IC107" i="11"/>
  <c r="SM107" i="11"/>
  <c r="SN107" i="11" s="1"/>
  <c r="IC108" i="11"/>
  <c r="OR110" i="11"/>
  <c r="XJ93" i="11"/>
  <c r="XC94" i="11"/>
  <c r="AAT94" i="11" s="1"/>
  <c r="BS95" i="11"/>
  <c r="XC95" i="11"/>
  <c r="AAT95" i="11" s="1"/>
  <c r="BS96" i="11"/>
  <c r="AHF97" i="11"/>
  <c r="UI95" i="11"/>
  <c r="UI96" i="11" s="1"/>
  <c r="UI100" i="11"/>
  <c r="AIO100" i="11" s="1"/>
  <c r="AAQ102" i="11"/>
  <c r="S103" i="11"/>
  <c r="CB103" i="11" s="1"/>
  <c r="AZ105" i="11"/>
  <c r="C106" i="9" s="1"/>
  <c r="XM105" i="11"/>
  <c r="AAQ106" i="11"/>
  <c r="AGK106" i="11"/>
  <c r="SH109" i="11"/>
  <c r="AZ110" i="11"/>
  <c r="C111" i="9" s="1"/>
  <c r="AAQ110" i="11"/>
  <c r="XI74" i="11"/>
  <c r="XA74" i="11"/>
  <c r="ADJ75" i="11"/>
  <c r="AHH11" i="11"/>
  <c r="AHH17" i="11"/>
  <c r="AHH26" i="11"/>
  <c r="XK70" i="11"/>
  <c r="XK72" i="11"/>
  <c r="XJ82" i="11"/>
  <c r="ADJ82" i="11"/>
  <c r="XK88" i="11"/>
  <c r="WZ88" i="11"/>
  <c r="AAS88" i="11" s="1"/>
  <c r="XK92" i="11"/>
  <c r="XD92" i="11"/>
  <c r="AAU92" i="11" s="1"/>
  <c r="AGN14" i="11"/>
  <c r="AHH21" i="11"/>
  <c r="AHH24" i="11"/>
  <c r="XJ71" i="11"/>
  <c r="ADJ94" i="11"/>
  <c r="AGN20" i="11"/>
  <c r="AGN23" i="11"/>
  <c r="AHH31" i="11"/>
  <c r="AGN34" i="11"/>
  <c r="AGN15" i="11"/>
  <c r="AGN35" i="11"/>
  <c r="XD71" i="11"/>
  <c r="AAU71" i="11" s="1"/>
  <c r="XJ94" i="11"/>
  <c r="ADJ105" i="11"/>
  <c r="ADJ101" i="11"/>
  <c r="XA77" i="11"/>
  <c r="WY90" i="11"/>
  <c r="AAR90" i="11" s="1"/>
  <c r="XF90" i="11"/>
  <c r="XL91" i="11"/>
  <c r="AAH91" i="11" s="1"/>
  <c r="XF91" i="11"/>
  <c r="XJ92" i="11"/>
  <c r="XL92" i="11"/>
  <c r="AAH92" i="11" s="1"/>
  <c r="XH94" i="11"/>
  <c r="XF94" i="11"/>
  <c r="XH96" i="11"/>
  <c r="XF96" i="11"/>
  <c r="ADJ97" i="11"/>
  <c r="ADJ99" i="11"/>
  <c r="ADJ100" i="11"/>
  <c r="XF70" i="11"/>
  <c r="XK90" i="11"/>
  <c r="XD90" i="11"/>
  <c r="AAU90" i="11" s="1"/>
  <c r="XD70" i="11"/>
  <c r="AAU70" i="11" s="1"/>
  <c r="XJ90" i="11"/>
  <c r="XL90" i="11"/>
  <c r="AAH90" i="11" s="1"/>
  <c r="XD91" i="11"/>
  <c r="AAU91" i="11" s="1"/>
  <c r="XF92" i="11"/>
  <c r="ADJ92" i="11"/>
  <c r="XF98" i="11"/>
  <c r="XC105" i="11"/>
  <c r="AAT105" i="11" s="1"/>
  <c r="XL108" i="11"/>
  <c r="AAH108" i="11" s="1"/>
  <c r="XI97" i="11"/>
  <c r="XL97" i="11"/>
  <c r="AAH97" i="11" s="1"/>
  <c r="XF109" i="11"/>
  <c r="XK109" i="11"/>
  <c r="XF110" i="11"/>
  <c r="XK110" i="11"/>
  <c r="ADJ74" i="11"/>
  <c r="ADJ91" i="11"/>
  <c r="ADJ93" i="11"/>
  <c r="XD97" i="11"/>
  <c r="AAU97" i="11" s="1"/>
  <c r="XC102" i="11"/>
  <c r="AAT102" i="11" s="1"/>
  <c r="XC109" i="11"/>
  <c r="AAT109" i="11" s="1"/>
  <c r="ADJ70" i="11"/>
  <c r="ADJ71" i="11"/>
  <c r="WY78" i="11"/>
  <c r="AAR78" i="11" s="1"/>
  <c r="XI78" i="11"/>
  <c r="ADJ80" i="11"/>
  <c r="XK81" i="11"/>
  <c r="XJ84" i="11"/>
  <c r="ADJ86" i="11"/>
  <c r="ADJ87" i="11"/>
  <c r="XI88" i="11"/>
  <c r="XL88" i="11"/>
  <c r="AAH88" i="11" s="1"/>
  <c r="XE88" i="11"/>
  <c r="XD88" i="11"/>
  <c r="AAU88" i="11" s="1"/>
  <c r="ADJ88" i="11"/>
  <c r="XJ95" i="11"/>
  <c r="ADJ96" i="11"/>
  <c r="ADJ98" i="11"/>
  <c r="ADJ109" i="11"/>
  <c r="XC110" i="11"/>
  <c r="AAT110" i="11" s="1"/>
  <c r="XJ70" i="11"/>
  <c r="ADJ73" i="11"/>
  <c r="ADJ77" i="11"/>
  <c r="XA78" i="11"/>
  <c r="ADJ78" i="11"/>
  <c r="XH82" i="11"/>
  <c r="XF82" i="11"/>
  <c r="ADJ84" i="11"/>
  <c r="XD87" i="11"/>
  <c r="AAU87" i="11" s="1"/>
  <c r="XF88" i="11"/>
  <c r="ADJ89" i="11"/>
  <c r="XH90" i="11"/>
  <c r="ADJ90" i="11"/>
  <c r="XH92" i="11"/>
  <c r="XJ97" i="11"/>
  <c r="XD101" i="11"/>
  <c r="AAU101" i="11" s="1"/>
  <c r="ADJ102" i="11"/>
  <c r="ADJ103" i="11"/>
  <c r="XA104" i="11"/>
  <c r="ADJ108" i="11"/>
  <c r="XB70" i="11"/>
  <c r="XJ72" i="11"/>
  <c r="ADJ72" i="11"/>
  <c r="XA76" i="11"/>
  <c r="ADJ76" i="11"/>
  <c r="ADJ79" i="11"/>
  <c r="ADJ81" i="11"/>
  <c r="XH84" i="11"/>
  <c r="XF84" i="11"/>
  <c r="XL87" i="11"/>
  <c r="AAH87" i="11" s="1"/>
  <c r="XF87" i="11"/>
  <c r="XJ88" i="11"/>
  <c r="WZ90" i="11"/>
  <c r="AAS90" i="11" s="1"/>
  <c r="WZ92" i="11"/>
  <c r="AAS92" i="11" s="1"/>
  <c r="XH93" i="11"/>
  <c r="XF93" i="11"/>
  <c r="XH95" i="11"/>
  <c r="XF95" i="11"/>
  <c r="ADJ95" i="11"/>
  <c r="XF97" i="11"/>
  <c r="XJ101" i="11"/>
  <c r="ADJ106" i="11"/>
  <c r="ADJ107" i="11"/>
  <c r="AEB12" i="11"/>
  <c r="AEC12" i="11" s="1"/>
  <c r="QM12" i="11"/>
  <c r="RA16" i="11"/>
  <c r="QW16" i="11" s="1"/>
  <c r="TH12" i="11"/>
  <c r="QJ12" i="11"/>
  <c r="QK12" i="11" s="1"/>
  <c r="ADP16" i="11"/>
  <c r="ADQ16" i="11" s="1"/>
  <c r="ADV24" i="11"/>
  <c r="ADW24" i="11" s="1"/>
  <c r="AAA24" i="11"/>
  <c r="F40" i="11"/>
  <c r="E40" i="11"/>
  <c r="AEB27" i="11"/>
  <c r="AEC27" i="11" s="1"/>
  <c r="SQ31" i="11"/>
  <c r="SR31" i="11" s="1"/>
  <c r="SQ35" i="11"/>
  <c r="SR35" i="11" s="1"/>
  <c r="RA59" i="11"/>
  <c r="QW59" i="11" s="1"/>
  <c r="QM55" i="11"/>
  <c r="TH55" i="11"/>
  <c r="QJ55" i="11"/>
  <c r="QK55" i="11" s="1"/>
  <c r="G1275" i="11"/>
  <c r="G1273" i="11"/>
  <c r="G1272" i="11"/>
  <c r="G1271" i="11"/>
  <c r="G1270" i="11"/>
  <c r="G1274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ALO6" i="11"/>
  <c r="DE10" i="11"/>
  <c r="DD10" i="11"/>
  <c r="AEB10" i="11"/>
  <c r="AEC10" i="11" s="1"/>
  <c r="GG13" i="11"/>
  <c r="GF12" i="11"/>
  <c r="AIP17" i="11"/>
  <c r="AEC19" i="11"/>
  <c r="AEA20" i="11"/>
  <c r="AHA20" i="11"/>
  <c r="AEA21" i="11"/>
  <c r="SM21" i="11"/>
  <c r="SD21" i="11"/>
  <c r="SE21" i="11" s="1"/>
  <c r="AGG21" i="11"/>
  <c r="AEB22" i="11"/>
  <c r="AEC22" i="11" s="1"/>
  <c r="AFS24" i="11"/>
  <c r="ADP26" i="11"/>
  <c r="ADQ26" i="11" s="1"/>
  <c r="SG29" i="11"/>
  <c r="SH29" i="11" s="1"/>
  <c r="AEC30" i="11"/>
  <c r="AAA32" i="11"/>
  <c r="ADV32" i="11"/>
  <c r="ADW32" i="11" s="1"/>
  <c r="SJ33" i="11"/>
  <c r="SK33" i="11" s="1"/>
  <c r="AGG41" i="11"/>
  <c r="AGG39" i="11"/>
  <c r="AHA32" i="11"/>
  <c r="AGG30" i="11"/>
  <c r="AHA29" i="11"/>
  <c r="AHA40" i="11"/>
  <c r="AHA39" i="11"/>
  <c r="AGG32" i="11"/>
  <c r="AHA30" i="11"/>
  <c r="AGG29" i="11"/>
  <c r="AGG28" i="11"/>
  <c r="AGG27" i="11"/>
  <c r="AHA26" i="11"/>
  <c r="AGG25" i="11"/>
  <c r="AGG38" i="11"/>
  <c r="AHA37" i="11"/>
  <c r="AHA36" i="11"/>
  <c r="AGG33" i="11"/>
  <c r="AHA28" i="11"/>
  <c r="AHA27" i="11"/>
  <c r="AHA25" i="11"/>
  <c r="AHA24" i="11"/>
  <c r="AGG23" i="11"/>
  <c r="AGG22" i="11"/>
  <c r="AHA19" i="11"/>
  <c r="AHA18" i="11"/>
  <c r="AGG16" i="11"/>
  <c r="AGG13" i="11"/>
  <c r="AGG12" i="11"/>
  <c r="AGG10" i="11"/>
  <c r="AHA38" i="11"/>
  <c r="AHA41" i="11"/>
  <c r="AGG37" i="11"/>
  <c r="AGG36" i="11"/>
  <c r="AHA35" i="11"/>
  <c r="AHA34" i="11"/>
  <c r="AGG26" i="11"/>
  <c r="AGG24" i="11"/>
  <c r="AHA21" i="11"/>
  <c r="AGG20" i="11"/>
  <c r="AHA17" i="11"/>
  <c r="AGG15" i="11"/>
  <c r="AGG14" i="11"/>
  <c r="AHA11" i="11"/>
  <c r="AGG40" i="11"/>
  <c r="AGG35" i="11"/>
  <c r="AGG34" i="11"/>
  <c r="AHA31" i="11"/>
  <c r="AHA23" i="11"/>
  <c r="AHA22" i="11"/>
  <c r="AGG19" i="11"/>
  <c r="AGG18" i="11"/>
  <c r="AHA16" i="11"/>
  <c r="AHA13" i="11"/>
  <c r="AHA12" i="11"/>
  <c r="AHA10" i="11"/>
  <c r="CM10" i="11"/>
  <c r="FQ11" i="11"/>
  <c r="FP10" i="11"/>
  <c r="GQ11" i="11"/>
  <c r="GR12" i="11"/>
  <c r="JA15" i="11"/>
  <c r="IW15" i="11"/>
  <c r="ADO18" i="11"/>
  <c r="G964" i="11"/>
  <c r="ALO4" i="11"/>
  <c r="BV38" i="11"/>
  <c r="AFD38" i="11" s="1"/>
  <c r="XU38" i="11" s="1"/>
  <c r="BZ41" i="11"/>
  <c r="AFG41" i="11" s="1"/>
  <c r="YB41" i="11" s="1"/>
  <c r="ADP10" i="11"/>
  <c r="ADQ10" i="11" s="1"/>
  <c r="AGG11" i="11"/>
  <c r="AEB13" i="11"/>
  <c r="AEC13" i="11" s="1"/>
  <c r="AHA14" i="11"/>
  <c r="AHA15" i="11"/>
  <c r="ADU17" i="11"/>
  <c r="BF17" i="11"/>
  <c r="I18" i="9" s="1"/>
  <c r="AGG17" i="11"/>
  <c r="DT18" i="11"/>
  <c r="ADP22" i="11"/>
  <c r="ADQ22" i="11" s="1"/>
  <c r="SG28" i="11"/>
  <c r="SH28" i="11" s="1"/>
  <c r="AEB29" i="11"/>
  <c r="AEC29" i="11" s="1"/>
  <c r="AGG31" i="11"/>
  <c r="IV32" i="11"/>
  <c r="JA32" i="11"/>
  <c r="IW32" i="11"/>
  <c r="AEC32" i="11"/>
  <c r="SM33" i="11"/>
  <c r="SD33" i="11"/>
  <c r="SE33" i="11" s="1"/>
  <c r="D52" i="11"/>
  <c r="SP33" i="11"/>
  <c r="ADP39" i="11"/>
  <c r="ADQ39" i="11" s="1"/>
  <c r="ADP43" i="11"/>
  <c r="ADQ43" i="11" s="1"/>
  <c r="GG11" i="11"/>
  <c r="GF10" i="11"/>
  <c r="TH17" i="11"/>
  <c r="QM17" i="11"/>
  <c r="RA21" i="11"/>
  <c r="QW21" i="11" s="1"/>
  <c r="QJ17" i="11"/>
  <c r="QK17" i="11" s="1"/>
  <c r="DF10" i="11"/>
  <c r="DG10" i="11" s="1"/>
  <c r="DH10" i="11" s="1"/>
  <c r="DI10" i="11" s="1"/>
  <c r="FW11" i="11"/>
  <c r="FX12" i="11"/>
  <c r="ADP12" i="11"/>
  <c r="ADQ12" i="11" s="1"/>
  <c r="AEC15" i="11"/>
  <c r="JA16" i="11"/>
  <c r="IV16" i="11"/>
  <c r="IW16" i="11" s="1"/>
  <c r="AIP18" i="11"/>
  <c r="JA20" i="11"/>
  <c r="IV20" i="11"/>
  <c r="AIP23" i="11"/>
  <c r="ADO23" i="11"/>
  <c r="DT25" i="11"/>
  <c r="BF24" i="11"/>
  <c r="I25" i="9" s="1"/>
  <c r="QI24" i="11"/>
  <c r="AAA26" i="11"/>
  <c r="ADV26" i="11"/>
  <c r="ADW26" i="11" s="1"/>
  <c r="AQJ2" i="11"/>
  <c r="L1597" i="11" s="1"/>
  <c r="GG14" i="11"/>
  <c r="GF13" i="11"/>
  <c r="ADP13" i="11"/>
  <c r="ADQ13" i="11" s="1"/>
  <c r="AEA14" i="11"/>
  <c r="GR15" i="11"/>
  <c r="GQ14" i="11"/>
  <c r="JA14" i="11"/>
  <c r="IV14" i="11"/>
  <c r="IW14" i="11" s="1"/>
  <c r="AEA16" i="11"/>
  <c r="AEB17" i="11"/>
  <c r="AEC17" i="11" s="1"/>
  <c r="AEC18" i="11"/>
  <c r="AAA19" i="11"/>
  <c r="ADV19" i="11"/>
  <c r="ADW19" i="11" s="1"/>
  <c r="AFS19" i="11"/>
  <c r="AFS26" i="11"/>
  <c r="ADQ29" i="11"/>
  <c r="AFT32" i="11"/>
  <c r="AFU32" i="11" s="1"/>
  <c r="AIE32" i="11"/>
  <c r="SM36" i="11"/>
  <c r="SD36" i="11"/>
  <c r="SE36" i="11" s="1"/>
  <c r="D55" i="11"/>
  <c r="SQ45" i="11"/>
  <c r="SR45" i="11" s="1"/>
  <c r="DT50" i="11"/>
  <c r="BF49" i="11"/>
  <c r="I50" i="9" s="1"/>
  <c r="ADU49" i="11"/>
  <c r="QI49" i="11"/>
  <c r="SQ49" i="11"/>
  <c r="SR49" i="11" s="1"/>
  <c r="DT52" i="11"/>
  <c r="ADU51" i="11"/>
  <c r="BF51" i="11"/>
  <c r="I52" i="9" s="1"/>
  <c r="DT54" i="11"/>
  <c r="AIP53" i="11"/>
  <c r="ADU53" i="11"/>
  <c r="BZ53" i="11"/>
  <c r="AFG53" i="11" s="1"/>
  <c r="YB53" i="11" s="1"/>
  <c r="BF53" i="11"/>
  <c r="I54" i="9" s="1"/>
  <c r="RA60" i="11"/>
  <c r="QW60" i="11" s="1"/>
  <c r="QM56" i="11"/>
  <c r="TH56" i="11"/>
  <c r="QJ56" i="11"/>
  <c r="QK56" i="11" s="1"/>
  <c r="AEB62" i="11"/>
  <c r="AEC62" i="11" s="1"/>
  <c r="SG65" i="11"/>
  <c r="SH65" i="11" s="1"/>
  <c r="SG67" i="11"/>
  <c r="SH67" i="11" s="1"/>
  <c r="XL73" i="11"/>
  <c r="AAH73" i="11" s="1"/>
  <c r="XH73" i="11"/>
  <c r="WZ73" i="11"/>
  <c r="AAS73" i="11" s="1"/>
  <c r="XB73" i="11"/>
  <c r="XJ73" i="11"/>
  <c r="XF73" i="11"/>
  <c r="TF80" i="11"/>
  <c r="TK80" i="11"/>
  <c r="SM81" i="11"/>
  <c r="SD81" i="11"/>
  <c r="SE81" i="11" s="1"/>
  <c r="SP81" i="11"/>
  <c r="DF92" i="11"/>
  <c r="CM92" i="11"/>
  <c r="PL92" i="11"/>
  <c r="PK92" i="11"/>
  <c r="AF10" i="11"/>
  <c r="CP10" i="11"/>
  <c r="TK10" i="11"/>
  <c r="AGN10" i="11"/>
  <c r="AZ11" i="11"/>
  <c r="C12" i="9" s="1"/>
  <c r="ADO11" i="11"/>
  <c r="AEA11" i="11"/>
  <c r="AGN12" i="11"/>
  <c r="CE13" i="11"/>
  <c r="AGN13" i="11"/>
  <c r="ADU14" i="11"/>
  <c r="AIP14" i="11"/>
  <c r="DT15" i="11"/>
  <c r="ADU15" i="11"/>
  <c r="AGN16" i="11"/>
  <c r="ADO17" i="11"/>
  <c r="QI18" i="11"/>
  <c r="XS18" i="11"/>
  <c r="AHH18" i="11"/>
  <c r="DT19" i="11"/>
  <c r="XS19" i="11"/>
  <c r="AHH19" i="11"/>
  <c r="CE20" i="11"/>
  <c r="ADU20" i="11"/>
  <c r="AIP20" i="11"/>
  <c r="ADO21" i="11"/>
  <c r="DT22" i="11"/>
  <c r="IW22" i="11"/>
  <c r="JA22" i="11"/>
  <c r="AGN22" i="11"/>
  <c r="ADU23" i="11"/>
  <c r="QI23" i="11"/>
  <c r="AHH23" i="11"/>
  <c r="XS24" i="11"/>
  <c r="DT26" i="11"/>
  <c r="JA25" i="11"/>
  <c r="IW25" i="11"/>
  <c r="QI25" i="11"/>
  <c r="JA26" i="11"/>
  <c r="IW26" i="11"/>
  <c r="QI26" i="11"/>
  <c r="XS26" i="11"/>
  <c r="AEA26" i="11"/>
  <c r="DT29" i="11"/>
  <c r="JA28" i="11"/>
  <c r="IW28" i="11"/>
  <c r="QI28" i="11"/>
  <c r="QI29" i="11"/>
  <c r="IV30" i="11"/>
  <c r="ADO30" i="11"/>
  <c r="AIP31" i="11"/>
  <c r="QI31" i="11"/>
  <c r="SK32" i="11"/>
  <c r="ADO32" i="11"/>
  <c r="AIP33" i="11"/>
  <c r="ADQ33" i="11"/>
  <c r="AEA34" i="11"/>
  <c r="AHH34" i="11"/>
  <c r="AEC35" i="11"/>
  <c r="QI35" i="11"/>
  <c r="AHH35" i="11"/>
  <c r="ADO36" i="11"/>
  <c r="AIP36" i="11"/>
  <c r="SK36" i="11"/>
  <c r="AGN36" i="11"/>
  <c r="IV37" i="11"/>
  <c r="SK37" i="11"/>
  <c r="AGN37" i="11"/>
  <c r="AEA38" i="11"/>
  <c r="SM38" i="11"/>
  <c r="SD38" i="11"/>
  <c r="SE38" i="11" s="1"/>
  <c r="SR38" i="11"/>
  <c r="XS38" i="11"/>
  <c r="ADV39" i="11"/>
  <c r="ADW39" i="11" s="1"/>
  <c r="AAA39" i="11"/>
  <c r="AEC39" i="11"/>
  <c r="AFS39" i="11"/>
  <c r="ADU40" i="11"/>
  <c r="BZ40" i="11"/>
  <c r="AHB40" i="11" s="1"/>
  <c r="AHI40" i="11" s="1"/>
  <c r="DT41" i="11"/>
  <c r="BF40" i="11"/>
  <c r="I41" i="9" s="1"/>
  <c r="SM40" i="11"/>
  <c r="SD40" i="11"/>
  <c r="SE40" i="11" s="1"/>
  <c r="AEB43" i="11"/>
  <c r="AEC43" i="11" s="1"/>
  <c r="D57" i="11"/>
  <c r="D59" i="11"/>
  <c r="AIP47" i="11"/>
  <c r="BF48" i="11"/>
  <c r="I49" i="9" s="1"/>
  <c r="DT49" i="11"/>
  <c r="QI48" i="11"/>
  <c r="SN56" i="11"/>
  <c r="AEB58" i="11"/>
  <c r="AEC58" i="11" s="1"/>
  <c r="AIP60" i="11"/>
  <c r="AEA60" i="11"/>
  <c r="AAZ92" i="11"/>
  <c r="IV36" i="11"/>
  <c r="AAA46" i="11"/>
  <c r="AFS46" i="11"/>
  <c r="ADV46" i="11"/>
  <c r="ADW46" i="11" s="1"/>
  <c r="RA58" i="11"/>
  <c r="QW58" i="11" s="1"/>
  <c r="QM54" i="11"/>
  <c r="TH54" i="11"/>
  <c r="QJ54" i="11"/>
  <c r="QK54" i="11" s="1"/>
  <c r="PO10" i="11"/>
  <c r="QI10" i="11"/>
  <c r="ADU10" i="11"/>
  <c r="AIP10" i="11"/>
  <c r="BS11" i="11"/>
  <c r="DT11" i="11"/>
  <c r="XM11" i="11"/>
  <c r="AAQ11" i="11"/>
  <c r="AGN11" i="11"/>
  <c r="AIP12" i="11"/>
  <c r="ADU13" i="11"/>
  <c r="AIP13" i="11"/>
  <c r="XS14" i="11"/>
  <c r="AHH14" i="11"/>
  <c r="QI15" i="11"/>
  <c r="XS15" i="11"/>
  <c r="AHH15" i="11"/>
  <c r="DT16" i="11"/>
  <c r="ADU16" i="11"/>
  <c r="AIP16" i="11"/>
  <c r="AGN17" i="11"/>
  <c r="QI19" i="11"/>
  <c r="DT20" i="11"/>
  <c r="XS20" i="11"/>
  <c r="AHH20" i="11"/>
  <c r="AGN21" i="11"/>
  <c r="QI22" i="11"/>
  <c r="ADU22" i="11"/>
  <c r="AIP22" i="11"/>
  <c r="XS23" i="11"/>
  <c r="AEA23" i="11"/>
  <c r="RG24" i="11"/>
  <c r="AGN24" i="11"/>
  <c r="AGN25" i="11"/>
  <c r="AGN27" i="11"/>
  <c r="SK28" i="11"/>
  <c r="AGN28" i="11"/>
  <c r="SK29" i="11"/>
  <c r="AIP29" i="11"/>
  <c r="CG30" i="11"/>
  <c r="CC30" i="11"/>
  <c r="CE30" i="11"/>
  <c r="AIP30" i="11"/>
  <c r="ADU31" i="11"/>
  <c r="BF31" i="11"/>
  <c r="I32" i="9" s="1"/>
  <c r="D50" i="11"/>
  <c r="SM31" i="11"/>
  <c r="SD31" i="11"/>
  <c r="SE31" i="11" s="1"/>
  <c r="XS31" i="11"/>
  <c r="AIP32" i="11"/>
  <c r="BF33" i="11"/>
  <c r="I34" i="9" s="1"/>
  <c r="ADU33" i="11"/>
  <c r="SB33" i="11"/>
  <c r="AGN33" i="11"/>
  <c r="IV34" i="11"/>
  <c r="D54" i="11"/>
  <c r="SM35" i="11"/>
  <c r="SD35" i="11"/>
  <c r="SE35" i="11" s="1"/>
  <c r="XS35" i="11"/>
  <c r="SB36" i="11"/>
  <c r="AHH36" i="11"/>
  <c r="AIP37" i="11"/>
  <c r="ADO37" i="11"/>
  <c r="SH37" i="11"/>
  <c r="AHH37" i="11"/>
  <c r="IV38" i="11"/>
  <c r="IV39" i="11"/>
  <c r="AEB40" i="11"/>
  <c r="AEC40" i="11" s="1"/>
  <c r="SQ40" i="11"/>
  <c r="SR40" i="11" s="1"/>
  <c r="XS40" i="11"/>
  <c r="BF47" i="11"/>
  <c r="I48" i="9" s="1"/>
  <c r="DT48" i="11"/>
  <c r="QI47" i="11"/>
  <c r="AAA48" i="11"/>
  <c r="AFS48" i="11"/>
  <c r="ADV48" i="11"/>
  <c r="ADW48" i="11" s="1"/>
  <c r="QI51" i="11"/>
  <c r="DT53" i="11"/>
  <c r="ADU52" i="11"/>
  <c r="BF52" i="11"/>
  <c r="I53" i="9" s="1"/>
  <c r="QI53" i="11"/>
  <c r="DT55" i="11"/>
  <c r="AIP54" i="11"/>
  <c r="ADU54" i="11"/>
  <c r="BF54" i="11"/>
  <c r="I55" i="9" s="1"/>
  <c r="DT57" i="11"/>
  <c r="AIP56" i="11"/>
  <c r="ADU56" i="11"/>
  <c r="BF56" i="11"/>
  <c r="I57" i="9" s="1"/>
  <c r="BF35" i="11"/>
  <c r="I36" i="9" s="1"/>
  <c r="ADU35" i="11"/>
  <c r="AEA37" i="11"/>
  <c r="D56" i="11"/>
  <c r="SM37" i="11"/>
  <c r="SD37" i="11"/>
  <c r="SE37" i="11" s="1"/>
  <c r="RA56" i="11"/>
  <c r="QW56" i="11" s="1"/>
  <c r="QM52" i="11"/>
  <c r="TH52" i="11"/>
  <c r="QJ52" i="11"/>
  <c r="QK52" i="11" s="1"/>
  <c r="DT56" i="11"/>
  <c r="AIP55" i="11"/>
  <c r="ADU55" i="11"/>
  <c r="BF55" i="11"/>
  <c r="I56" i="9" s="1"/>
  <c r="XS108" i="11"/>
  <c r="XS107" i="11"/>
  <c r="XS110" i="11"/>
  <c r="XS109" i="11"/>
  <c r="XS105" i="11"/>
  <c r="XS104" i="11"/>
  <c r="XS102" i="11"/>
  <c r="XS101" i="11"/>
  <c r="XS100" i="11"/>
  <c r="XS99" i="11"/>
  <c r="XS98" i="11"/>
  <c r="XS97" i="11"/>
  <c r="XS106" i="11"/>
  <c r="XS103" i="11"/>
  <c r="XS92" i="11"/>
  <c r="XS91" i="11"/>
  <c r="XS90" i="11"/>
  <c r="XS89" i="11"/>
  <c r="XS88" i="11"/>
  <c r="XS87" i="11"/>
  <c r="XS96" i="11"/>
  <c r="XS95" i="11"/>
  <c r="XS94" i="11"/>
  <c r="XS93" i="11"/>
  <c r="XS86" i="11"/>
  <c r="XS85" i="11"/>
  <c r="XS84" i="11"/>
  <c r="XS83" i="11"/>
  <c r="XS82" i="11"/>
  <c r="XS80" i="11"/>
  <c r="XS73" i="11"/>
  <c r="XS72" i="11"/>
  <c r="XS71" i="11"/>
  <c r="XS70" i="11"/>
  <c r="XS69" i="11"/>
  <c r="XS68" i="11"/>
  <c r="XS67" i="11"/>
  <c r="XS66" i="11"/>
  <c r="XS65" i="11"/>
  <c r="XS64" i="11"/>
  <c r="XS63" i="11"/>
  <c r="XS62" i="11"/>
  <c r="XS61" i="11"/>
  <c r="XS60" i="11"/>
  <c r="XS59" i="11"/>
  <c r="XS58" i="11"/>
  <c r="XS57" i="11"/>
  <c r="XS81" i="11"/>
  <c r="XS77" i="11"/>
  <c r="XS56" i="11"/>
  <c r="XS55" i="11"/>
  <c r="XS54" i="11"/>
  <c r="XS53" i="11"/>
  <c r="XS52" i="11"/>
  <c r="XS51" i="11"/>
  <c r="XS50" i="11"/>
  <c r="XS78" i="11"/>
  <c r="XS75" i="11"/>
  <c r="XS74" i="11"/>
  <c r="XS49" i="11"/>
  <c r="XS48" i="11"/>
  <c r="XS47" i="11"/>
  <c r="XS46" i="11"/>
  <c r="XS45" i="11"/>
  <c r="XS43" i="11"/>
  <c r="XS39" i="11"/>
  <c r="XS30" i="11"/>
  <c r="XS42" i="11"/>
  <c r="XS41" i="11"/>
  <c r="XS79" i="11"/>
  <c r="XS44" i="11"/>
  <c r="XS32" i="11"/>
  <c r="XS29" i="11"/>
  <c r="XS28" i="11"/>
  <c r="XS27" i="11"/>
  <c r="XS25" i="11"/>
  <c r="AGN41" i="11"/>
  <c r="AHH39" i="11"/>
  <c r="AGN32" i="11"/>
  <c r="AHH30" i="11"/>
  <c r="AGN29" i="11"/>
  <c r="AGN40" i="11"/>
  <c r="AHH41" i="11"/>
  <c r="AGN39" i="11"/>
  <c r="AHH32" i="11"/>
  <c r="AGN30" i="11"/>
  <c r="AHH29" i="11"/>
  <c r="AHH28" i="11"/>
  <c r="AHH27" i="11"/>
  <c r="AGN26" i="11"/>
  <c r="AHH25" i="11"/>
  <c r="ALO5" i="11"/>
  <c r="ANY110" i="11" s="1"/>
  <c r="ANX110" i="11" s="1"/>
  <c r="BF10" i="11"/>
  <c r="I11" i="9" s="1"/>
  <c r="IL10" i="11"/>
  <c r="XS10" i="11"/>
  <c r="V11" i="11"/>
  <c r="BF11" i="11"/>
  <c r="I12" i="9" s="1"/>
  <c r="QI11" i="11"/>
  <c r="ADU11" i="11"/>
  <c r="AIP11" i="11"/>
  <c r="DT12" i="11"/>
  <c r="XS12" i="11"/>
  <c r="AHH12" i="11"/>
  <c r="CC13" i="11"/>
  <c r="DT13" i="11"/>
  <c r="XS13" i="11"/>
  <c r="AHH13" i="11"/>
  <c r="QI14" i="11"/>
  <c r="ADO14" i="11"/>
  <c r="BF15" i="11"/>
  <c r="I16" i="9" s="1"/>
  <c r="QI16" i="11"/>
  <c r="XS16" i="11"/>
  <c r="AHH16" i="11"/>
  <c r="DT17" i="11"/>
  <c r="IV18" i="11"/>
  <c r="AGN18" i="11"/>
  <c r="BF19" i="11"/>
  <c r="I20" i="9" s="1"/>
  <c r="AGN19" i="11"/>
  <c r="CC20" i="11"/>
  <c r="QI20" i="11"/>
  <c r="ADO20" i="11"/>
  <c r="QI21" i="11"/>
  <c r="ADU21" i="11"/>
  <c r="BF22" i="11"/>
  <c r="I23" i="9" s="1"/>
  <c r="XS22" i="11"/>
  <c r="AHH22" i="11"/>
  <c r="IV23" i="11"/>
  <c r="IW23" i="11" s="1"/>
  <c r="ADO24" i="11"/>
  <c r="AIP24" i="11"/>
  <c r="DT28" i="11"/>
  <c r="BF27" i="11"/>
  <c r="I28" i="9" s="1"/>
  <c r="ADO27" i="11"/>
  <c r="AIP27" i="11"/>
  <c r="AEC31" i="11"/>
  <c r="AGN31" i="11"/>
  <c r="DT32" i="11"/>
  <c r="AEC33" i="11"/>
  <c r="AHH33" i="11"/>
  <c r="AIP34" i="11"/>
  <c r="ADO34" i="11"/>
  <c r="XS34" i="11"/>
  <c r="AIP35" i="11"/>
  <c r="ADQ35" i="11"/>
  <c r="AEA36" i="11"/>
  <c r="DT36" i="11"/>
  <c r="JA36" i="11"/>
  <c r="SP36" i="11"/>
  <c r="SP37" i="11"/>
  <c r="ADO38" i="11"/>
  <c r="AIP38" i="11"/>
  <c r="SB38" i="11"/>
  <c r="AHH38" i="11"/>
  <c r="AIP39" i="11"/>
  <c r="TH40" i="11"/>
  <c r="QM40" i="11"/>
  <c r="RA44" i="11"/>
  <c r="QW44" i="11" s="1"/>
  <c r="QJ40" i="11"/>
  <c r="QK40" i="11" s="1"/>
  <c r="AHH40" i="11"/>
  <c r="AIP43" i="11"/>
  <c r="BF44" i="11"/>
  <c r="I45" i="9" s="1"/>
  <c r="ADU44" i="11"/>
  <c r="QI44" i="11"/>
  <c r="BZ44" i="11"/>
  <c r="AFG44" i="11" s="1"/>
  <c r="YB44" i="11" s="1"/>
  <c r="DT45" i="11"/>
  <c r="BF46" i="11"/>
  <c r="I47" i="9" s="1"/>
  <c r="DT47" i="11"/>
  <c r="QI46" i="11"/>
  <c r="ADU47" i="11"/>
  <c r="AIP49" i="11"/>
  <c r="SN53" i="11"/>
  <c r="SA59" i="11"/>
  <c r="SB59" i="11" s="1"/>
  <c r="SJ59" i="11"/>
  <c r="SK59" i="11" s="1"/>
  <c r="SA63" i="11"/>
  <c r="SB63" i="11" s="1"/>
  <c r="SJ63" i="11"/>
  <c r="SK63" i="11" s="1"/>
  <c r="OQ72" i="11"/>
  <c r="OR72" i="11" s="1"/>
  <c r="D100" i="11"/>
  <c r="SP28" i="11"/>
  <c r="SP29" i="11"/>
  <c r="ADO31" i="11"/>
  <c r="QI32" i="11"/>
  <c r="SP32" i="11"/>
  <c r="DT33" i="11"/>
  <c r="IW33" i="11"/>
  <c r="BZ34" i="11"/>
  <c r="AFG34" i="11" s="1"/>
  <c r="YB34" i="11" s="1"/>
  <c r="IW35" i="11"/>
  <c r="ADU36" i="11"/>
  <c r="QI38" i="11"/>
  <c r="ADU38" i="11"/>
  <c r="ADO40" i="11"/>
  <c r="ADO41" i="11"/>
  <c r="ADU41" i="11"/>
  <c r="SM44" i="11"/>
  <c r="SA50" i="11"/>
  <c r="SB50" i="11" s="1"/>
  <c r="AEB50" i="11"/>
  <c r="AEC50" i="11" s="1"/>
  <c r="SA51" i="11"/>
  <c r="SB51" i="11" s="1"/>
  <c r="SA52" i="11"/>
  <c r="SB52" i="11" s="1"/>
  <c r="SA53" i="11"/>
  <c r="SB53" i="11" s="1"/>
  <c r="AEB53" i="11"/>
  <c r="AEC53" i="11" s="1"/>
  <c r="SA54" i="11"/>
  <c r="SB54" i="11" s="1"/>
  <c r="AEB54" i="11"/>
  <c r="AEC54" i="11" s="1"/>
  <c r="SA55" i="11"/>
  <c r="SB55" i="11" s="1"/>
  <c r="SA56" i="11"/>
  <c r="SB56" i="11" s="1"/>
  <c r="DT58" i="11"/>
  <c r="BZ57" i="11"/>
  <c r="AFG57" i="11" s="1"/>
  <c r="YB57" i="11" s="1"/>
  <c r="BV57" i="11"/>
  <c r="ADU57" i="11"/>
  <c r="BF57" i="11"/>
  <c r="I58" i="9" s="1"/>
  <c r="QI57" i="11"/>
  <c r="AEC59" i="11"/>
  <c r="AEB61" i="11"/>
  <c r="AEC61" i="11" s="1"/>
  <c r="SG61" i="11"/>
  <c r="SH61" i="11" s="1"/>
  <c r="ADV64" i="11"/>
  <c r="ADW64" i="11" s="1"/>
  <c r="JA64" i="11"/>
  <c r="IW64" i="11"/>
  <c r="IX64" i="11"/>
  <c r="IY64" i="11" s="1"/>
  <c r="IV64" i="11"/>
  <c r="AFS64" i="11"/>
  <c r="QJ65" i="11"/>
  <c r="RA69" i="11"/>
  <c r="QW69" i="11" s="1"/>
  <c r="QM65" i="11"/>
  <c r="TH65" i="11"/>
  <c r="QK65" i="11"/>
  <c r="SA65" i="11"/>
  <c r="SB65" i="11" s="1"/>
  <c r="AFS68" i="11"/>
  <c r="UI70" i="11"/>
  <c r="SG71" i="11"/>
  <c r="SH71" i="11" s="1"/>
  <c r="PL72" i="11"/>
  <c r="PK72" i="11"/>
  <c r="DF72" i="11"/>
  <c r="CM72" i="11"/>
  <c r="XA75" i="11"/>
  <c r="XI75" i="11"/>
  <c r="XK75" i="11"/>
  <c r="XF75" i="11"/>
  <c r="XC75" i="11"/>
  <c r="AAT75" i="11" s="1"/>
  <c r="OU85" i="11"/>
  <c r="ON85" i="11"/>
  <c r="AZ91" i="11"/>
  <c r="C92" i="9" s="1"/>
  <c r="S90" i="11"/>
  <c r="CB90" i="11" s="1"/>
  <c r="AAQ91" i="11"/>
  <c r="XM91" i="11"/>
  <c r="BS91" i="11"/>
  <c r="QI41" i="11"/>
  <c r="BF45" i="11"/>
  <c r="I46" i="9" s="1"/>
  <c r="DT51" i="11"/>
  <c r="ADU50" i="11"/>
  <c r="BF50" i="11"/>
  <c r="I51" i="9" s="1"/>
  <c r="AEB57" i="11"/>
  <c r="AEC57" i="11" s="1"/>
  <c r="SA57" i="11"/>
  <c r="SB57" i="11" s="1"/>
  <c r="AIP64" i="11"/>
  <c r="F89" i="11"/>
  <c r="E89" i="11"/>
  <c r="PK79" i="11"/>
  <c r="DF79" i="11"/>
  <c r="CM79" i="11"/>
  <c r="PL79" i="11"/>
  <c r="AEB79" i="11"/>
  <c r="AEC79" i="11" s="1"/>
  <c r="AHF79" i="11"/>
  <c r="AGZ79" i="11"/>
  <c r="AHJ79" i="11"/>
  <c r="AHE79" i="11"/>
  <c r="QI30" i="11"/>
  <c r="DT31" i="11"/>
  <c r="QI34" i="11"/>
  <c r="ADU34" i="11"/>
  <c r="QI36" i="11"/>
  <c r="QI37" i="11"/>
  <c r="ADU37" i="11"/>
  <c r="QI39" i="11"/>
  <c r="DT40" i="11"/>
  <c r="BF41" i="11"/>
  <c r="I42" i="9" s="1"/>
  <c r="IV42" i="11"/>
  <c r="IW42" i="11" s="1"/>
  <c r="JA42" i="11"/>
  <c r="SB42" i="11"/>
  <c r="AEC42" i="11"/>
  <c r="IV43" i="11"/>
  <c r="IW43" i="11" s="1"/>
  <c r="JA43" i="11"/>
  <c r="SM43" i="11"/>
  <c r="ADQ44" i="11"/>
  <c r="D64" i="11"/>
  <c r="SM45" i="11"/>
  <c r="AIP45" i="11"/>
  <c r="DT46" i="11"/>
  <c r="D65" i="11"/>
  <c r="SM46" i="11"/>
  <c r="D66" i="11"/>
  <c r="SM47" i="11"/>
  <c r="D67" i="11"/>
  <c r="SM48" i="11"/>
  <c r="D68" i="11"/>
  <c r="SM49" i="11"/>
  <c r="ADO49" i="11"/>
  <c r="D63" i="11"/>
  <c r="ADV58" i="11"/>
  <c r="ADW58" i="11" s="1"/>
  <c r="AFS58" i="11"/>
  <c r="AAA58" i="11"/>
  <c r="DT60" i="11"/>
  <c r="AIP59" i="11"/>
  <c r="ADU59" i="11"/>
  <c r="QI59" i="11"/>
  <c r="BZ59" i="11"/>
  <c r="BV59" i="11"/>
  <c r="AFD59" i="11" s="1"/>
  <c r="XU59" i="11" s="1"/>
  <c r="JA60" i="11"/>
  <c r="IW60" i="11"/>
  <c r="IX60" i="11"/>
  <c r="IY60" i="11" s="1"/>
  <c r="IV60" i="11"/>
  <c r="DT64" i="11"/>
  <c r="AIP63" i="11"/>
  <c r="ADU63" i="11"/>
  <c r="QI63" i="11"/>
  <c r="BZ63" i="11"/>
  <c r="AHB63" i="11" s="1"/>
  <c r="AHI63" i="11" s="1"/>
  <c r="BV63" i="11"/>
  <c r="AFD63" i="11" s="1"/>
  <c r="XU63" i="11" s="1"/>
  <c r="PK75" i="11"/>
  <c r="DF75" i="11"/>
  <c r="PL75" i="11"/>
  <c r="CM75" i="11"/>
  <c r="AEA75" i="11"/>
  <c r="AIP75" i="11"/>
  <c r="OU86" i="11"/>
  <c r="ON86" i="11"/>
  <c r="QI42" i="11"/>
  <c r="ADU42" i="11"/>
  <c r="AIP57" i="11"/>
  <c r="DT59" i="11"/>
  <c r="SK58" i="11"/>
  <c r="JA59" i="11"/>
  <c r="IW59" i="11"/>
  <c r="IZ59" i="11"/>
  <c r="BV60" i="11"/>
  <c r="AFD60" i="11" s="1"/>
  <c r="XU60" i="11" s="1"/>
  <c r="BZ60" i="11"/>
  <c r="D74" i="11"/>
  <c r="QI61" i="11"/>
  <c r="ADU61" i="11"/>
  <c r="DT63" i="11"/>
  <c r="SK62" i="11"/>
  <c r="JA63" i="11"/>
  <c r="IW63" i="11"/>
  <c r="IZ63" i="11"/>
  <c r="BV64" i="11"/>
  <c r="AFD64" i="11" s="1"/>
  <c r="XU64" i="11" s="1"/>
  <c r="BZ64" i="11"/>
  <c r="AHB64" i="11" s="1"/>
  <c r="AHI64" i="11" s="1"/>
  <c r="BV65" i="11"/>
  <c r="AGH65" i="11" s="1"/>
  <c r="BZ65" i="11"/>
  <c r="AFG65" i="11" s="1"/>
  <c r="YB65" i="11" s="1"/>
  <c r="ADU65" i="11"/>
  <c r="SK67" i="11"/>
  <c r="SG68" i="11"/>
  <c r="SH68" i="11" s="1"/>
  <c r="XL70" i="11"/>
  <c r="AAH70" i="11" s="1"/>
  <c r="XH70" i="11"/>
  <c r="WZ70" i="11"/>
  <c r="AAS70" i="11" s="1"/>
  <c r="SK71" i="11"/>
  <c r="XI71" i="11"/>
  <c r="XE71" i="11"/>
  <c r="II72" i="11"/>
  <c r="SG72" i="11"/>
  <c r="SH72" i="11" s="1"/>
  <c r="XD72" i="11"/>
  <c r="AAU72" i="11" s="1"/>
  <c r="XF72" i="11"/>
  <c r="PL73" i="11"/>
  <c r="PK73" i="11"/>
  <c r="DF73" i="11"/>
  <c r="CM73" i="11"/>
  <c r="OQ73" i="11"/>
  <c r="OR73" i="11" s="1"/>
  <c r="XK73" i="11"/>
  <c r="AAA73" i="11"/>
  <c r="ADV73" i="11"/>
  <c r="ADW73" i="11" s="1"/>
  <c r="AFS73" i="11"/>
  <c r="ON74" i="11"/>
  <c r="OU74" i="11"/>
  <c r="XK74" i="11"/>
  <c r="XF74" i="11"/>
  <c r="ON76" i="11"/>
  <c r="OU76" i="11"/>
  <c r="XI76" i="11"/>
  <c r="WY77" i="11"/>
  <c r="AAR77" i="11" s="1"/>
  <c r="XE77" i="11"/>
  <c r="PK78" i="11"/>
  <c r="DF78" i="11"/>
  <c r="PL78" i="11"/>
  <c r="CM78" i="11"/>
  <c r="XK78" i="11"/>
  <c r="XF78" i="11"/>
  <c r="AEB78" i="11"/>
  <c r="AEC78" i="11" s="1"/>
  <c r="SJ79" i="11"/>
  <c r="SK79" i="11" s="1"/>
  <c r="IH80" i="11"/>
  <c r="II80" i="11" s="1"/>
  <c r="SQ80" i="11"/>
  <c r="SR80" i="11" s="1"/>
  <c r="TP80" i="11"/>
  <c r="PK81" i="11"/>
  <c r="DF81" i="11"/>
  <c r="PL81" i="11"/>
  <c r="D101" i="11"/>
  <c r="SM82" i="11"/>
  <c r="SD82" i="11"/>
  <c r="SE82" i="11" s="1"/>
  <c r="SP82" i="11"/>
  <c r="XC83" i="11"/>
  <c r="AAT83" i="11" s="1"/>
  <c r="XL83" i="11"/>
  <c r="AAH83" i="11" s="1"/>
  <c r="XB83" i="11"/>
  <c r="XK83" i="11"/>
  <c r="XJ83" i="11"/>
  <c r="XD83" i="11"/>
  <c r="AAU83" i="11" s="1"/>
  <c r="WY83" i="11"/>
  <c r="AAR83" i="11" s="1"/>
  <c r="AAA83" i="11"/>
  <c r="AFS83" i="11"/>
  <c r="ADV83" i="11"/>
  <c r="ADW83" i="11" s="1"/>
  <c r="F97" i="11"/>
  <c r="E97" i="11"/>
  <c r="AGO92" i="11"/>
  <c r="AGS92" i="11" s="1"/>
  <c r="AGJ92" i="11"/>
  <c r="AIP50" i="11"/>
  <c r="AIP51" i="11"/>
  <c r="AIP52" i="11"/>
  <c r="D69" i="11"/>
  <c r="D70" i="11"/>
  <c r="JA58" i="11"/>
  <c r="IW58" i="11"/>
  <c r="IZ58" i="11"/>
  <c r="D73" i="11"/>
  <c r="DT62" i="11"/>
  <c r="JA62" i="11"/>
  <c r="IW62" i="11"/>
  <c r="IZ62" i="11"/>
  <c r="PL70" i="11"/>
  <c r="PK70" i="11"/>
  <c r="DF70" i="11"/>
  <c r="CM70" i="11"/>
  <c r="OQ70" i="11"/>
  <c r="OR70" i="11" s="1"/>
  <c r="XL71" i="11"/>
  <c r="AAH71" i="11" s="1"/>
  <c r="XH71" i="11"/>
  <c r="WZ71" i="11"/>
  <c r="AAS71" i="11" s="1"/>
  <c r="SK72" i="11"/>
  <c r="XI72" i="11"/>
  <c r="XE72" i="11"/>
  <c r="SG73" i="11"/>
  <c r="SH73" i="11" s="1"/>
  <c r="XD73" i="11"/>
  <c r="AAU73" i="11" s="1"/>
  <c r="PK77" i="11"/>
  <c r="DF77" i="11"/>
  <c r="PL77" i="11"/>
  <c r="CM77" i="11"/>
  <c r="XK77" i="11"/>
  <c r="XF77" i="11"/>
  <c r="AEB77" i="11"/>
  <c r="AEC77" i="11" s="1"/>
  <c r="SM79" i="11"/>
  <c r="SD79" i="11"/>
  <c r="SE79" i="11" s="1"/>
  <c r="D98" i="11"/>
  <c r="SP79" i="11"/>
  <c r="IZ80" i="11"/>
  <c r="IV80" i="11"/>
  <c r="IX80" i="11"/>
  <c r="IY80" i="11" s="1"/>
  <c r="JA80" i="11"/>
  <c r="IW80" i="11"/>
  <c r="XJ80" i="11"/>
  <c r="XD80" i="11"/>
  <c r="AAU80" i="11" s="1"/>
  <c r="XK80" i="11"/>
  <c r="XC80" i="11"/>
  <c r="AAT80" i="11" s="1"/>
  <c r="WY80" i="11"/>
  <c r="AAR80" i="11" s="1"/>
  <c r="AHO80" i="11"/>
  <c r="AHK80" i="11"/>
  <c r="AHN80" i="11"/>
  <c r="TP83" i="11"/>
  <c r="PL97" i="11"/>
  <c r="DF97" i="11"/>
  <c r="CM97" i="11"/>
  <c r="PK97" i="11"/>
  <c r="AAZ96" i="11"/>
  <c r="AAZ97" i="11"/>
  <c r="SP53" i="11"/>
  <c r="SP57" i="11"/>
  <c r="IV58" i="11"/>
  <c r="SH59" i="11"/>
  <c r="DT61" i="11"/>
  <c r="SK60" i="11"/>
  <c r="JA61" i="11"/>
  <c r="IW61" i="11"/>
  <c r="IZ61" i="11"/>
  <c r="SJ61" i="11"/>
  <c r="SK61" i="11" s="1"/>
  <c r="IV62" i="11"/>
  <c r="SH63" i="11"/>
  <c r="DT65" i="11"/>
  <c r="SK64" i="11"/>
  <c r="BF65" i="11"/>
  <c r="I66" i="9" s="1"/>
  <c r="DT66" i="11"/>
  <c r="SG66" i="11"/>
  <c r="SH66" i="11" s="1"/>
  <c r="II70" i="11"/>
  <c r="ON70" i="11"/>
  <c r="OU70" i="11"/>
  <c r="SG70" i="11"/>
  <c r="SH70" i="11" s="1"/>
  <c r="PL71" i="11"/>
  <c r="PK71" i="11"/>
  <c r="DF71" i="11"/>
  <c r="CM71" i="11"/>
  <c r="OQ71" i="11"/>
  <c r="OR71" i="11" s="1"/>
  <c r="XK71" i="11"/>
  <c r="XB71" i="11"/>
  <c r="AAA71" i="11"/>
  <c r="ADV71" i="11"/>
  <c r="ADW71" i="11" s="1"/>
  <c r="AFS71" i="11"/>
  <c r="XL72" i="11"/>
  <c r="AAH72" i="11" s="1"/>
  <c r="XH72" i="11"/>
  <c r="WZ72" i="11"/>
  <c r="AAS72" i="11" s="1"/>
  <c r="SK73" i="11"/>
  <c r="XI73" i="11"/>
  <c r="XE73" i="11"/>
  <c r="PK74" i="11"/>
  <c r="PL74" i="11"/>
  <c r="DF74" i="11"/>
  <c r="CM74" i="11"/>
  <c r="WY75" i="11"/>
  <c r="AAR75" i="11" s="1"/>
  <c r="XE75" i="11"/>
  <c r="PK76" i="11"/>
  <c r="DF76" i="11"/>
  <c r="PL76" i="11"/>
  <c r="CM76" i="11"/>
  <c r="XK76" i="11"/>
  <c r="XF76" i="11"/>
  <c r="AEB76" i="11"/>
  <c r="AEC76" i="11" s="1"/>
  <c r="XC77" i="11"/>
  <c r="AAT77" i="11" s="1"/>
  <c r="AIP77" i="11"/>
  <c r="ON78" i="11"/>
  <c r="OU78" i="11"/>
  <c r="XB79" i="11"/>
  <c r="XL79" i="11"/>
  <c r="AAH79" i="11" s="1"/>
  <c r="XH79" i="11"/>
  <c r="WZ79" i="11"/>
  <c r="AAS79" i="11" s="1"/>
  <c r="XI79" i="11"/>
  <c r="XA79" i="11"/>
  <c r="WY79" i="11"/>
  <c r="AAR79" i="11" s="1"/>
  <c r="XF79" i="11"/>
  <c r="XE79" i="11"/>
  <c r="PK80" i="11"/>
  <c r="PL80" i="11"/>
  <c r="CM80" i="11"/>
  <c r="DF80" i="11"/>
  <c r="SJ81" i="11"/>
  <c r="SK81" i="11" s="1"/>
  <c r="OQ90" i="11"/>
  <c r="OR90" i="11" s="1"/>
  <c r="IW65" i="11"/>
  <c r="IW66" i="11"/>
  <c r="IW67" i="11"/>
  <c r="IW68" i="11"/>
  <c r="S69" i="11"/>
  <c r="CB69" i="11" s="1"/>
  <c r="DP69" i="11"/>
  <c r="DS69" i="11" s="1"/>
  <c r="IW69" i="11"/>
  <c r="S70" i="11"/>
  <c r="CB70" i="11" s="1"/>
  <c r="AZ70" i="11"/>
  <c r="C71" i="9" s="1"/>
  <c r="DP70" i="11"/>
  <c r="DS70" i="11" s="1"/>
  <c r="IW70" i="11"/>
  <c r="PN70" i="11"/>
  <c r="WY70" i="11"/>
  <c r="AAR70" i="11" s="1"/>
  <c r="XC70" i="11"/>
  <c r="AAT70" i="11" s="1"/>
  <c r="ABD70" i="11"/>
  <c r="ACQ70" i="11"/>
  <c r="AGK70" i="11"/>
  <c r="S71" i="11"/>
  <c r="CB71" i="11" s="1"/>
  <c r="AZ71" i="11"/>
  <c r="C72" i="9" s="1"/>
  <c r="DP71" i="11"/>
  <c r="DS71" i="11" s="1"/>
  <c r="IW71" i="11"/>
  <c r="PN71" i="11"/>
  <c r="WY71" i="11"/>
  <c r="AAR71" i="11" s="1"/>
  <c r="XC71" i="11"/>
  <c r="AAT71" i="11" s="1"/>
  <c r="ABD71" i="11"/>
  <c r="ACQ71" i="11"/>
  <c r="AGK71" i="11"/>
  <c r="S72" i="11"/>
  <c r="CB72" i="11" s="1"/>
  <c r="AZ72" i="11"/>
  <c r="C73" i="9" s="1"/>
  <c r="DP72" i="11"/>
  <c r="DS72" i="11" s="1"/>
  <c r="IW72" i="11"/>
  <c r="PN72" i="11"/>
  <c r="WY72" i="11"/>
  <c r="AAR72" i="11" s="1"/>
  <c r="XC72" i="11"/>
  <c r="AAT72" i="11" s="1"/>
  <c r="ABD72" i="11"/>
  <c r="ACQ72" i="11"/>
  <c r="AGK72" i="11"/>
  <c r="S73" i="11"/>
  <c r="CB73" i="11" s="1"/>
  <c r="AZ73" i="11"/>
  <c r="C74" i="9" s="1"/>
  <c r="DP73" i="11"/>
  <c r="DS73" i="11" s="1"/>
  <c r="IW73" i="11"/>
  <c r="PN73" i="11"/>
  <c r="WY73" i="11"/>
  <c r="AAR73" i="11" s="1"/>
  <c r="XC73" i="11"/>
  <c r="AAT73" i="11" s="1"/>
  <c r="ABD73" i="11"/>
  <c r="ACQ73" i="11"/>
  <c r="AGK73" i="11"/>
  <c r="AZ74" i="11"/>
  <c r="C75" i="9" s="1"/>
  <c r="DP74" i="11"/>
  <c r="DS74" i="11" s="1"/>
  <c r="DX74" i="11"/>
  <c r="IZ74" i="11"/>
  <c r="D93" i="11"/>
  <c r="SM74" i="11"/>
  <c r="SD74" i="11"/>
  <c r="SE74" i="11" s="1"/>
  <c r="XD74" i="11"/>
  <c r="AAU74" i="11" s="1"/>
  <c r="XJ74" i="11"/>
  <c r="ABG74" i="11"/>
  <c r="ABH74" i="11" s="1"/>
  <c r="AHJ74" i="11"/>
  <c r="IZ75" i="11"/>
  <c r="D94" i="11"/>
  <c r="SM75" i="11"/>
  <c r="SD75" i="11"/>
  <c r="SE75" i="11" s="1"/>
  <c r="XD75" i="11"/>
  <c r="AAU75" i="11" s="1"/>
  <c r="XJ75" i="11"/>
  <c r="AHJ75" i="11"/>
  <c r="IZ76" i="11"/>
  <c r="D95" i="11"/>
  <c r="SM76" i="11"/>
  <c r="SD76" i="11"/>
  <c r="SE76" i="11" s="1"/>
  <c r="XD76" i="11"/>
  <c r="AAU76" i="11" s="1"/>
  <c r="XJ76" i="11"/>
  <c r="AHJ76" i="11"/>
  <c r="IZ77" i="11"/>
  <c r="SM77" i="11"/>
  <c r="SD77" i="11"/>
  <c r="SE77" i="11" s="1"/>
  <c r="XD77" i="11"/>
  <c r="AAU77" i="11" s="1"/>
  <c r="XJ77" i="11"/>
  <c r="AHJ77" i="11"/>
  <c r="IZ78" i="11"/>
  <c r="D1033" i="11" s="1"/>
  <c r="SM78" i="11"/>
  <c r="SD78" i="11"/>
  <c r="SE78" i="11" s="1"/>
  <c r="XD78" i="11"/>
  <c r="AAU78" i="11" s="1"/>
  <c r="XJ78" i="11"/>
  <c r="AHJ78" i="11"/>
  <c r="IZ79" i="11"/>
  <c r="TK79" i="11"/>
  <c r="OR80" i="11"/>
  <c r="XA80" i="11"/>
  <c r="AEB80" i="11"/>
  <c r="AEC80" i="11" s="1"/>
  <c r="AGF80" i="11"/>
  <c r="AGL80" i="11"/>
  <c r="AGP80" i="11"/>
  <c r="AIP81" i="11"/>
  <c r="ADO81" i="11"/>
  <c r="TK81" i="11"/>
  <c r="OR82" i="11"/>
  <c r="SH82" i="11"/>
  <c r="TK82" i="11"/>
  <c r="TF82" i="11"/>
  <c r="ACS83" i="11"/>
  <c r="ACO83" i="11"/>
  <c r="ABJ83" i="11"/>
  <c r="QF83" i="11"/>
  <c r="IL83" i="11"/>
  <c r="DH83" i="11"/>
  <c r="BF83" i="11"/>
  <c r="I84" i="9" s="1"/>
  <c r="DT84" i="11"/>
  <c r="DO84" i="11"/>
  <c r="ACN83" i="11"/>
  <c r="PQ83" i="11"/>
  <c r="ACR83" i="11"/>
  <c r="ABG83" i="11"/>
  <c r="ABI83" i="11" s="1"/>
  <c r="AAZ83" i="11"/>
  <c r="QI83" i="11"/>
  <c r="PO83" i="11"/>
  <c r="IO83" i="11"/>
  <c r="FI83" i="11"/>
  <c r="BZ83" i="11"/>
  <c r="BV83" i="11"/>
  <c r="ABG82" i="11"/>
  <c r="ABI82" i="11" s="1"/>
  <c r="AAZ82" i="11"/>
  <c r="DH82" i="11"/>
  <c r="ACQ83" i="11"/>
  <c r="ABE83" i="11"/>
  <c r="PN83" i="11"/>
  <c r="OR83" i="11"/>
  <c r="ACP83" i="11"/>
  <c r="ADJ83" i="11"/>
  <c r="AIP84" i="11"/>
  <c r="OU84" i="11"/>
  <c r="ON84" i="11"/>
  <c r="ACS85" i="11"/>
  <c r="ACO85" i="11"/>
  <c r="ABJ85" i="11"/>
  <c r="QF85" i="11"/>
  <c r="IL85" i="11"/>
  <c r="DH85" i="11"/>
  <c r="BF85" i="11"/>
  <c r="I86" i="9" s="1"/>
  <c r="DT86" i="11"/>
  <c r="DO86" i="11"/>
  <c r="ACN85" i="11"/>
  <c r="PQ85" i="11"/>
  <c r="ACR85" i="11"/>
  <c r="ABG85" i="11"/>
  <c r="ABI85" i="11" s="1"/>
  <c r="AAZ85" i="11"/>
  <c r="QI85" i="11"/>
  <c r="PO85" i="11"/>
  <c r="IO85" i="11"/>
  <c r="FI85" i="11"/>
  <c r="BZ85" i="11"/>
  <c r="BV85" i="11"/>
  <c r="ACQ85" i="11"/>
  <c r="ABE85" i="11"/>
  <c r="PN85" i="11"/>
  <c r="UI85" i="11"/>
  <c r="XH85" i="11"/>
  <c r="XF85" i="11"/>
  <c r="ABD85" i="11"/>
  <c r="DT87" i="11"/>
  <c r="ACQ86" i="11"/>
  <c r="ABD86" i="11"/>
  <c r="ACS86" i="11"/>
  <c r="ACO86" i="11"/>
  <c r="ABJ86" i="11"/>
  <c r="QF86" i="11"/>
  <c r="IL86" i="11"/>
  <c r="DH86" i="11"/>
  <c r="BF86" i="11"/>
  <c r="I87" i="9" s="1"/>
  <c r="DO87" i="11"/>
  <c r="ADU86" i="11"/>
  <c r="ACR86" i="11"/>
  <c r="PQ86" i="11"/>
  <c r="ACP86" i="11"/>
  <c r="AAZ86" i="11"/>
  <c r="QI86" i="11"/>
  <c r="PO86" i="11"/>
  <c r="IO86" i="11"/>
  <c r="FI86" i="11"/>
  <c r="BZ86" i="11"/>
  <c r="BV86" i="11"/>
  <c r="ACN86" i="11"/>
  <c r="ABG86" i="11"/>
  <c r="ABH86" i="11" s="1"/>
  <c r="PN86" i="11"/>
  <c r="XH86" i="11"/>
  <c r="XF86" i="11"/>
  <c r="XJ87" i="11"/>
  <c r="AEB88" i="11"/>
  <c r="AEC88" i="11" s="1"/>
  <c r="SG89" i="11"/>
  <c r="SH89" i="11" s="1"/>
  <c r="XD89" i="11"/>
  <c r="AAU89" i="11" s="1"/>
  <c r="OM90" i="11"/>
  <c r="ID90" i="11"/>
  <c r="AHN90" i="11"/>
  <c r="AHK90" i="11"/>
  <c r="XB91" i="11"/>
  <c r="DF93" i="11"/>
  <c r="CM93" i="11"/>
  <c r="PL93" i="11"/>
  <c r="PK93" i="11"/>
  <c r="AAQ103" i="11"/>
  <c r="S102" i="11"/>
  <c r="CB102" i="11" s="1"/>
  <c r="XM103" i="11"/>
  <c r="BS103" i="11"/>
  <c r="AZ103" i="11"/>
  <c r="C104" i="9" s="1"/>
  <c r="QI66" i="11"/>
  <c r="QI67" i="11"/>
  <c r="QI68" i="11"/>
  <c r="QI69" i="11"/>
  <c r="BS70" i="11"/>
  <c r="IO70" i="11"/>
  <c r="PO70" i="11"/>
  <c r="QI70" i="11"/>
  <c r="AAZ70" i="11"/>
  <c r="ABE70" i="11"/>
  <c r="ACN70" i="11"/>
  <c r="ACR70" i="11"/>
  <c r="BS71" i="11"/>
  <c r="IO71" i="11"/>
  <c r="PO71" i="11"/>
  <c r="QI71" i="11"/>
  <c r="AAZ71" i="11"/>
  <c r="ABE71" i="11"/>
  <c r="ACN71" i="11"/>
  <c r="ACR71" i="11"/>
  <c r="BS72" i="11"/>
  <c r="IO72" i="11"/>
  <c r="PO72" i="11"/>
  <c r="QI72" i="11"/>
  <c r="AAZ72" i="11"/>
  <c r="ABE72" i="11"/>
  <c r="ACN72" i="11"/>
  <c r="ACR72" i="11"/>
  <c r="BS73" i="11"/>
  <c r="IO73" i="11"/>
  <c r="PO73" i="11"/>
  <c r="QI73" i="11"/>
  <c r="AAZ73" i="11"/>
  <c r="ABE73" i="11"/>
  <c r="ACN73" i="11"/>
  <c r="ACR73" i="11"/>
  <c r="BS74" i="11"/>
  <c r="ACR74" i="11"/>
  <c r="ACN74" i="11"/>
  <c r="ABE74" i="11"/>
  <c r="AAZ74" i="11"/>
  <c r="QI74" i="11"/>
  <c r="PO74" i="11"/>
  <c r="IO74" i="11"/>
  <c r="IL74" i="11"/>
  <c r="PQ74" i="11"/>
  <c r="QF74" i="11"/>
  <c r="ACO74" i="11"/>
  <c r="AIP79" i="11"/>
  <c r="ADO79" i="11"/>
  <c r="XJ79" i="11"/>
  <c r="XD79" i="11"/>
  <c r="AAU79" i="11" s="1"/>
  <c r="SM80" i="11"/>
  <c r="SD80" i="11"/>
  <c r="SE80" i="11" s="1"/>
  <c r="UI80" i="11"/>
  <c r="XB80" i="11"/>
  <c r="XL80" i="11"/>
  <c r="AAH80" i="11" s="1"/>
  <c r="XH80" i="11"/>
  <c r="WZ80" i="11"/>
  <c r="AAS80" i="11" s="1"/>
  <c r="XF80" i="11"/>
  <c r="AHF80" i="11"/>
  <c r="AGZ80" i="11"/>
  <c r="IZ81" i="11"/>
  <c r="IV81" i="11"/>
  <c r="IX81" i="11"/>
  <c r="IY81" i="11" s="1"/>
  <c r="XJ81" i="11"/>
  <c r="XD81" i="11"/>
  <c r="AAU81" i="11" s="1"/>
  <c r="WY81" i="11"/>
  <c r="AAR81" i="11" s="1"/>
  <c r="PL82" i="11"/>
  <c r="PK82" i="11"/>
  <c r="CM82" i="11"/>
  <c r="OU83" i="11"/>
  <c r="ON83" i="11"/>
  <c r="ACS84" i="11"/>
  <c r="ACO84" i="11"/>
  <c r="ABJ84" i="11"/>
  <c r="QF84" i="11"/>
  <c r="IL84" i="11"/>
  <c r="DH84" i="11"/>
  <c r="BF84" i="11"/>
  <c r="I85" i="9" s="1"/>
  <c r="DT85" i="11"/>
  <c r="DO85" i="11"/>
  <c r="ACN84" i="11"/>
  <c r="PQ84" i="11"/>
  <c r="ACR84" i="11"/>
  <c r="ABG84" i="11"/>
  <c r="ABH84" i="11" s="1"/>
  <c r="AAZ84" i="11"/>
  <c r="QI84" i="11"/>
  <c r="PO84" i="11"/>
  <c r="IO84" i="11"/>
  <c r="FI84" i="11"/>
  <c r="BZ84" i="11"/>
  <c r="BV84" i="11"/>
  <c r="ACQ84" i="11"/>
  <c r="ABE84" i="11"/>
  <c r="PN84" i="11"/>
  <c r="ABD84" i="11"/>
  <c r="TP85" i="11"/>
  <c r="XC85" i="11"/>
  <c r="AAT85" i="11" s="1"/>
  <c r="XL85" i="11"/>
  <c r="AAH85" i="11" s="1"/>
  <c r="XB85" i="11"/>
  <c r="XK85" i="11"/>
  <c r="WY85" i="11"/>
  <c r="AAR85" i="11" s="1"/>
  <c r="D99" i="11"/>
  <c r="TP86" i="11"/>
  <c r="XC86" i="11"/>
  <c r="AAT86" i="11" s="1"/>
  <c r="XL86" i="11"/>
  <c r="AAH86" i="11" s="1"/>
  <c r="XB86" i="11"/>
  <c r="XK86" i="11"/>
  <c r="WY86" i="11"/>
  <c r="AAR86" i="11" s="1"/>
  <c r="SA89" i="11"/>
  <c r="SB89" i="11" s="1"/>
  <c r="DT91" i="11"/>
  <c r="ACQ90" i="11"/>
  <c r="ABD90" i="11"/>
  <c r="ABF90" i="11" s="1"/>
  <c r="PN90" i="11"/>
  <c r="DP90" i="11"/>
  <c r="DS90" i="11" s="1"/>
  <c r="ACS90" i="11"/>
  <c r="ACO90" i="11"/>
  <c r="ABJ90" i="11"/>
  <c r="QF90" i="11"/>
  <c r="IL90" i="11"/>
  <c r="DH90" i="11"/>
  <c r="BF90" i="11"/>
  <c r="I91" i="9" s="1"/>
  <c r="DO91" i="11"/>
  <c r="ADU90" i="11"/>
  <c r="ACR90" i="11"/>
  <c r="QI90" i="11"/>
  <c r="PO90" i="11"/>
  <c r="IO90" i="11"/>
  <c r="AAZ89" i="11"/>
  <c r="ACP90" i="11"/>
  <c r="AAZ90" i="11"/>
  <c r="FI90" i="11"/>
  <c r="DI90" i="11"/>
  <c r="BZ90" i="11"/>
  <c r="BV90" i="11"/>
  <c r="ABG89" i="11"/>
  <c r="ABI89" i="11" s="1"/>
  <c r="ACN90" i="11"/>
  <c r="ABG90" i="11"/>
  <c r="ABI90" i="11" s="1"/>
  <c r="PQ90" i="11"/>
  <c r="XJ91" i="11"/>
  <c r="AEB92" i="11"/>
  <c r="AEC92" i="11" s="1"/>
  <c r="OM93" i="11"/>
  <c r="ID93" i="11"/>
  <c r="WY98" i="11"/>
  <c r="AAR98" i="11" s="1"/>
  <c r="XL98" i="11"/>
  <c r="AAH98" i="11" s="1"/>
  <c r="XB98" i="11"/>
  <c r="XH98" i="11"/>
  <c r="WZ98" i="11"/>
  <c r="AAS98" i="11" s="1"/>
  <c r="BF66" i="11"/>
  <c r="I67" i="9" s="1"/>
  <c r="BF67" i="11"/>
  <c r="I68" i="9" s="1"/>
  <c r="BF68" i="11"/>
  <c r="I69" i="9" s="1"/>
  <c r="BF69" i="11"/>
  <c r="I70" i="9" s="1"/>
  <c r="ABJ69" i="11"/>
  <c r="BF70" i="11"/>
  <c r="I71" i="9" s="1"/>
  <c r="DH70" i="11"/>
  <c r="IL70" i="11"/>
  <c r="QF70" i="11"/>
  <c r="XA70" i="11"/>
  <c r="XM70" i="11"/>
  <c r="ABJ70" i="11"/>
  <c r="ACO70" i="11"/>
  <c r="ACS70" i="11"/>
  <c r="BF71" i="11"/>
  <c r="I72" i="9" s="1"/>
  <c r="DH71" i="11"/>
  <c r="IL71" i="11"/>
  <c r="QF71" i="11"/>
  <c r="XA71" i="11"/>
  <c r="XM71" i="11"/>
  <c r="ABJ71" i="11"/>
  <c r="ACO71" i="11"/>
  <c r="ACS71" i="11"/>
  <c r="BF72" i="11"/>
  <c r="I73" i="9" s="1"/>
  <c r="DH72" i="11"/>
  <c r="IL72" i="11"/>
  <c r="QF72" i="11"/>
  <c r="XA72" i="11"/>
  <c r="XM72" i="11"/>
  <c r="ABJ72" i="11"/>
  <c r="ACO72" i="11"/>
  <c r="ACS72" i="11"/>
  <c r="BF73" i="11"/>
  <c r="I74" i="9" s="1"/>
  <c r="DH73" i="11"/>
  <c r="IL73" i="11"/>
  <c r="QF73" i="11"/>
  <c r="XA73" i="11"/>
  <c r="XM73" i="11"/>
  <c r="ABJ73" i="11"/>
  <c r="ACO73" i="11"/>
  <c r="ACS73" i="11"/>
  <c r="BF74" i="11"/>
  <c r="I75" i="9" s="1"/>
  <c r="DH74" i="11"/>
  <c r="OQ74" i="11"/>
  <c r="OR74" i="11" s="1"/>
  <c r="SH74" i="11"/>
  <c r="SR74" i="11"/>
  <c r="TK74" i="11"/>
  <c r="XL74" i="11"/>
  <c r="AAH74" i="11" s="1"/>
  <c r="XH74" i="11"/>
  <c r="WZ74" i="11"/>
  <c r="AAS74" i="11" s="1"/>
  <c r="XB74" i="11"/>
  <c r="XM74" i="11"/>
  <c r="ABD74" i="11"/>
  <c r="ABJ74" i="11"/>
  <c r="L1346" i="11" s="1"/>
  <c r="ACP74" i="11"/>
  <c r="ADU74" i="11"/>
  <c r="AGF74" i="11"/>
  <c r="AGP74" i="11"/>
  <c r="DX75" i="11"/>
  <c r="OQ75" i="11"/>
  <c r="OR75" i="11" s="1"/>
  <c r="SH75" i="11"/>
  <c r="SR75" i="11"/>
  <c r="TK75" i="11"/>
  <c r="XL75" i="11"/>
  <c r="AAH75" i="11" s="1"/>
  <c r="XH75" i="11"/>
  <c r="WZ75" i="11"/>
  <c r="AAS75" i="11" s="1"/>
  <c r="XB75" i="11"/>
  <c r="AGF75" i="11"/>
  <c r="AGP75" i="11"/>
  <c r="DX76" i="11"/>
  <c r="OQ76" i="11"/>
  <c r="OR76" i="11" s="1"/>
  <c r="SH76" i="11"/>
  <c r="SR76" i="11"/>
  <c r="TK76" i="11"/>
  <c r="XL76" i="11"/>
  <c r="AAH76" i="11" s="1"/>
  <c r="XH76" i="11"/>
  <c r="WZ76" i="11"/>
  <c r="AAS76" i="11" s="1"/>
  <c r="XB76" i="11"/>
  <c r="AGF76" i="11"/>
  <c r="AGP76" i="11"/>
  <c r="DX77" i="11"/>
  <c r="OQ77" i="11"/>
  <c r="OR77" i="11" s="1"/>
  <c r="SH77" i="11"/>
  <c r="SR77" i="11"/>
  <c r="TK77" i="11"/>
  <c r="XL77" i="11"/>
  <c r="AAH77" i="11" s="1"/>
  <c r="XH77" i="11"/>
  <c r="WZ77" i="11"/>
  <c r="AAS77" i="11" s="1"/>
  <c r="XB77" i="11"/>
  <c r="AGF77" i="11"/>
  <c r="AGP77" i="11"/>
  <c r="DX78" i="11"/>
  <c r="OQ78" i="11"/>
  <c r="OR78" i="11" s="1"/>
  <c r="SH78" i="11"/>
  <c r="TK78" i="11"/>
  <c r="XL78" i="11"/>
  <c r="AAH78" i="11" s="1"/>
  <c r="XH78" i="11"/>
  <c r="WZ78" i="11"/>
  <c r="AAS78" i="11" s="1"/>
  <c r="XB78" i="11"/>
  <c r="AGF78" i="11"/>
  <c r="AGP78" i="11"/>
  <c r="DX79" i="11"/>
  <c r="OQ79" i="11"/>
  <c r="OR79" i="11" s="1"/>
  <c r="TG79" i="11"/>
  <c r="TQ79" i="11"/>
  <c r="AGF79" i="11"/>
  <c r="AGL79" i="11"/>
  <c r="AGP79" i="11"/>
  <c r="AIP80" i="11"/>
  <c r="ADO80" i="11"/>
  <c r="SK80" i="11"/>
  <c r="XE80" i="11"/>
  <c r="AHE80" i="11"/>
  <c r="AEB81" i="11"/>
  <c r="AEC81" i="11" s="1"/>
  <c r="II81" i="11"/>
  <c r="IW81" i="11"/>
  <c r="OR81" i="11"/>
  <c r="TG81" i="11"/>
  <c r="TQ81" i="11"/>
  <c r="XC81" i="11"/>
  <c r="AAT81" i="11" s="1"/>
  <c r="AHF81" i="11"/>
  <c r="AHJ81" i="11"/>
  <c r="AHE81" i="11"/>
  <c r="AGZ81" i="11"/>
  <c r="AEB82" i="11"/>
  <c r="AEC82" i="11" s="1"/>
  <c r="TP82" i="11"/>
  <c r="XC82" i="11"/>
  <c r="AAT82" i="11" s="1"/>
  <c r="XL82" i="11"/>
  <c r="AAH82" i="11" s="1"/>
  <c r="XB82" i="11"/>
  <c r="XK82" i="11"/>
  <c r="WY82" i="11"/>
  <c r="AAR82" i="11" s="1"/>
  <c r="D96" i="11"/>
  <c r="XH83" i="11"/>
  <c r="XF83" i="11"/>
  <c r="DI84" i="11"/>
  <c r="TP84" i="11"/>
  <c r="XC84" i="11"/>
  <c r="AAT84" i="11" s="1"/>
  <c r="XL84" i="11"/>
  <c r="AAH84" i="11" s="1"/>
  <c r="XB84" i="11"/>
  <c r="XK84" i="11"/>
  <c r="WY84" i="11"/>
  <c r="AAR84" i="11" s="1"/>
  <c r="ADU84" i="11"/>
  <c r="OR85" i="11"/>
  <c r="XD85" i="11"/>
  <c r="AAU85" i="11" s="1"/>
  <c r="ADJ85" i="11"/>
  <c r="OR86" i="11"/>
  <c r="XD86" i="11"/>
  <c r="AAU86" i="11" s="1"/>
  <c r="AZ87" i="11"/>
  <c r="C88" i="9" s="1"/>
  <c r="AAQ87" i="11"/>
  <c r="XM87" i="11"/>
  <c r="S86" i="11"/>
  <c r="CB86" i="11" s="1"/>
  <c r="DF88" i="11"/>
  <c r="CM88" i="11"/>
  <c r="PL88" i="11"/>
  <c r="PK88" i="11"/>
  <c r="AAZ88" i="11"/>
  <c r="AGO88" i="11"/>
  <c r="AGS88" i="11" s="1"/>
  <c r="AGJ88" i="11"/>
  <c r="WY89" i="11"/>
  <c r="AAR89" i="11" s="1"/>
  <c r="XL89" i="11"/>
  <c r="AAH89" i="11" s="1"/>
  <c r="XB89" i="11"/>
  <c r="XH89" i="11"/>
  <c r="WZ89" i="11"/>
  <c r="AAS89" i="11" s="1"/>
  <c r="AIP90" i="11"/>
  <c r="TK102" i="11"/>
  <c r="TF102" i="11"/>
  <c r="IO75" i="11"/>
  <c r="PO75" i="11"/>
  <c r="QI75" i="11"/>
  <c r="AAZ75" i="11"/>
  <c r="ABE75" i="11"/>
  <c r="ACN75" i="11"/>
  <c r="ACR75" i="11"/>
  <c r="IO76" i="11"/>
  <c r="PO76" i="11"/>
  <c r="QI76" i="11"/>
  <c r="AAZ76" i="11"/>
  <c r="ABE76" i="11"/>
  <c r="ACN76" i="11"/>
  <c r="ACR76" i="11"/>
  <c r="IO77" i="11"/>
  <c r="PO77" i="11"/>
  <c r="QI77" i="11"/>
  <c r="AAZ77" i="11"/>
  <c r="ABE77" i="11"/>
  <c r="ACN77" i="11"/>
  <c r="ACR77" i="11"/>
  <c r="IO78" i="11"/>
  <c r="PO78" i="11"/>
  <c r="QI78" i="11"/>
  <c r="AAZ78" i="11"/>
  <c r="ABE78" i="11"/>
  <c r="ACN78" i="11"/>
  <c r="ACR78" i="11"/>
  <c r="IO79" i="11"/>
  <c r="PO79" i="11"/>
  <c r="QI79" i="11"/>
  <c r="AAZ79" i="11"/>
  <c r="ABE79" i="11"/>
  <c r="ACN79" i="11"/>
  <c r="ACR79" i="11"/>
  <c r="IO80" i="11"/>
  <c r="PO80" i="11"/>
  <c r="QI80" i="11"/>
  <c r="AAZ80" i="11"/>
  <c r="ABE80" i="11"/>
  <c r="ACN80" i="11"/>
  <c r="ACR80" i="11"/>
  <c r="IO81" i="11"/>
  <c r="PO81" i="11"/>
  <c r="QI81" i="11"/>
  <c r="WZ81" i="11"/>
  <c r="AAS81" i="11" s="1"/>
  <c r="XH81" i="11"/>
  <c r="XL81" i="11"/>
  <c r="AAH81" i="11" s="1"/>
  <c r="AAZ81" i="11"/>
  <c r="ABE81" i="11"/>
  <c r="ACN81" i="11"/>
  <c r="ACR81" i="11"/>
  <c r="AGL81" i="11"/>
  <c r="AAQ82" i="11"/>
  <c r="XM82" i="11"/>
  <c r="BS82" i="11"/>
  <c r="ACS82" i="11"/>
  <c r="ACO82" i="11"/>
  <c r="ABJ82" i="11"/>
  <c r="IO82" i="11"/>
  <c r="IX82" i="11"/>
  <c r="IY82" i="11" s="1"/>
  <c r="PO82" i="11"/>
  <c r="QI82" i="11"/>
  <c r="WZ82" i="11"/>
  <c r="AAS82" i="11" s="1"/>
  <c r="ABE82" i="11"/>
  <c r="ACQ82" i="11"/>
  <c r="AHJ82" i="11"/>
  <c r="AHE82" i="11"/>
  <c r="S83" i="11"/>
  <c r="CB83" i="11" s="1"/>
  <c r="CM83" i="11"/>
  <c r="ID83" i="11"/>
  <c r="SP83" i="11"/>
  <c r="WZ83" i="11"/>
  <c r="AAS83" i="11" s="1"/>
  <c r="AHJ83" i="11"/>
  <c r="AHE83" i="11"/>
  <c r="S84" i="11"/>
  <c r="CB84" i="11" s="1"/>
  <c r="CM84" i="11"/>
  <c r="ID84" i="11"/>
  <c r="SP84" i="11"/>
  <c r="WZ84" i="11"/>
  <c r="AAS84" i="11" s="1"/>
  <c r="AHJ84" i="11"/>
  <c r="AHE84" i="11"/>
  <c r="S85" i="11"/>
  <c r="CB85" i="11" s="1"/>
  <c r="CM85" i="11"/>
  <c r="ID85" i="11"/>
  <c r="WZ85" i="11"/>
  <c r="AAS85" i="11" s="1"/>
  <c r="AHJ85" i="11"/>
  <c r="AHE85" i="11"/>
  <c r="CM86" i="11"/>
  <c r="ID86" i="11"/>
  <c r="WZ86" i="11"/>
  <c r="AAS86" i="11" s="1"/>
  <c r="DF87" i="11"/>
  <c r="CM87" i="11"/>
  <c r="PL87" i="11"/>
  <c r="BV87" i="11"/>
  <c r="BZ87" i="11"/>
  <c r="DI87" i="11"/>
  <c r="FI87" i="11"/>
  <c r="XI87" i="11"/>
  <c r="XE87" i="11"/>
  <c r="AAZ87" i="11"/>
  <c r="IC88" i="11"/>
  <c r="IO88" i="11"/>
  <c r="PO88" i="11"/>
  <c r="QI88" i="11"/>
  <c r="TU88" i="11"/>
  <c r="WY88" i="11"/>
  <c r="AAR88" i="11" s="1"/>
  <c r="ACR88" i="11"/>
  <c r="ADU88" i="11"/>
  <c r="DT90" i="11"/>
  <c r="ACQ89" i="11"/>
  <c r="ABD89" i="11"/>
  <c r="PN89" i="11"/>
  <c r="DP89" i="11"/>
  <c r="DS89" i="11" s="1"/>
  <c r="ACS89" i="11"/>
  <c r="ACO89" i="11"/>
  <c r="ABJ89" i="11"/>
  <c r="L1361" i="11" s="1"/>
  <c r="QF89" i="11"/>
  <c r="IL89" i="11"/>
  <c r="DH89" i="11"/>
  <c r="BF89" i="11"/>
  <c r="I90" i="9" s="1"/>
  <c r="PQ89" i="11"/>
  <c r="TQ89" i="11"/>
  <c r="XK89" i="11"/>
  <c r="ABE89" i="11"/>
  <c r="AGJ89" i="11"/>
  <c r="AIP89" i="11"/>
  <c r="AZ90" i="11"/>
  <c r="C91" i="9" s="1"/>
  <c r="S89" i="11"/>
  <c r="CB89" i="11" s="1"/>
  <c r="AAQ90" i="11"/>
  <c r="XM90" i="11"/>
  <c r="BS90" i="11"/>
  <c r="XB90" i="11"/>
  <c r="DF91" i="11"/>
  <c r="CM91" i="11"/>
  <c r="PL91" i="11"/>
  <c r="BV91" i="11"/>
  <c r="BZ91" i="11"/>
  <c r="DI91" i="11"/>
  <c r="FI91" i="11"/>
  <c r="XI91" i="11"/>
  <c r="XE91" i="11"/>
  <c r="AAZ91" i="11"/>
  <c r="IC92" i="11"/>
  <c r="IO92" i="11"/>
  <c r="PO92" i="11"/>
  <c r="QI92" i="11"/>
  <c r="WY92" i="11"/>
  <c r="AAR92" i="11" s="1"/>
  <c r="ACR92" i="11"/>
  <c r="BV93" i="11"/>
  <c r="BZ93" i="11"/>
  <c r="DI93" i="11"/>
  <c r="FI93" i="11"/>
  <c r="XK93" i="11"/>
  <c r="AIP93" i="11"/>
  <c r="XK94" i="11"/>
  <c r="XK95" i="11"/>
  <c r="XK96" i="11"/>
  <c r="AEB97" i="11"/>
  <c r="AEC97" i="11" s="1"/>
  <c r="DO104" i="11"/>
  <c r="ADU103" i="11"/>
  <c r="ACP103" i="11"/>
  <c r="ABG103" i="11"/>
  <c r="ABI103" i="11" s="1"/>
  <c r="PQ103" i="11"/>
  <c r="FI103" i="11"/>
  <c r="DI103" i="11"/>
  <c r="BZ103" i="11"/>
  <c r="BV103" i="11"/>
  <c r="ACR103" i="11"/>
  <c r="ACN103" i="11"/>
  <c r="ABE103" i="11"/>
  <c r="AAZ103" i="11"/>
  <c r="ACS103" i="11"/>
  <c r="ABJ103" i="11"/>
  <c r="ACQ103" i="11"/>
  <c r="QI103" i="11"/>
  <c r="PO103" i="11"/>
  <c r="IO103" i="11"/>
  <c r="ABJ102" i="11"/>
  <c r="ACO103" i="11"/>
  <c r="PN103" i="11"/>
  <c r="BF103" i="11"/>
  <c r="I104" i="9" s="1"/>
  <c r="DT104" i="11"/>
  <c r="IL103" i="11"/>
  <c r="DP103" i="11"/>
  <c r="DS103" i="11" s="1"/>
  <c r="DH103" i="11"/>
  <c r="ABD103" i="11"/>
  <c r="XA81" i="11"/>
  <c r="XE81" i="11"/>
  <c r="XI81" i="11"/>
  <c r="XI82" i="11"/>
  <c r="XE82" i="11"/>
  <c r="AAQ83" i="11"/>
  <c r="XM83" i="11"/>
  <c r="TK83" i="11"/>
  <c r="XI83" i="11"/>
  <c r="XE83" i="11"/>
  <c r="AAQ84" i="11"/>
  <c r="XM84" i="11"/>
  <c r="TK84" i="11"/>
  <c r="XI84" i="11"/>
  <c r="XE84" i="11"/>
  <c r="AAQ85" i="11"/>
  <c r="XM85" i="11"/>
  <c r="TK85" i="11"/>
  <c r="XI85" i="11"/>
  <c r="XE85" i="11"/>
  <c r="AAQ86" i="11"/>
  <c r="XM86" i="11"/>
  <c r="TK86" i="11"/>
  <c r="XI86" i="11"/>
  <c r="XE86" i="11"/>
  <c r="WY87" i="11"/>
  <c r="AAR87" i="11" s="1"/>
  <c r="ADV87" i="11"/>
  <c r="ADW87" i="11" s="1"/>
  <c r="AAA87" i="11"/>
  <c r="DT89" i="11"/>
  <c r="ACQ88" i="11"/>
  <c r="ABD88" i="11"/>
  <c r="PN88" i="11"/>
  <c r="DP88" i="11"/>
  <c r="DS88" i="11" s="1"/>
  <c r="ACS88" i="11"/>
  <c r="ACO88" i="11"/>
  <c r="ABJ88" i="11"/>
  <c r="QF88" i="11"/>
  <c r="IL88" i="11"/>
  <c r="DH88" i="11"/>
  <c r="BF88" i="11"/>
  <c r="I89" i="9" s="1"/>
  <c r="PQ88" i="11"/>
  <c r="ABE88" i="11"/>
  <c r="AIP88" i="11"/>
  <c r="AZ89" i="11"/>
  <c r="C90" i="9" s="1"/>
  <c r="S88" i="11"/>
  <c r="CB88" i="11" s="1"/>
  <c r="AAQ89" i="11"/>
  <c r="XM89" i="11"/>
  <c r="BS89" i="11"/>
  <c r="SQ89" i="11"/>
  <c r="SR89" i="11" s="1"/>
  <c r="XJ89" i="11"/>
  <c r="DF90" i="11"/>
  <c r="CM90" i="11"/>
  <c r="PL90" i="11"/>
  <c r="WY91" i="11"/>
  <c r="AAR91" i="11" s="1"/>
  <c r="DT93" i="11"/>
  <c r="ACQ92" i="11"/>
  <c r="ABD92" i="11"/>
  <c r="PN92" i="11"/>
  <c r="DP92" i="11"/>
  <c r="DS92" i="11" s="1"/>
  <c r="ACS92" i="11"/>
  <c r="ACO92" i="11"/>
  <c r="ABJ92" i="11"/>
  <c r="QF92" i="11"/>
  <c r="IL92" i="11"/>
  <c r="DH92" i="11"/>
  <c r="BF92" i="11"/>
  <c r="I93" i="9" s="1"/>
  <c r="PQ92" i="11"/>
  <c r="ABE92" i="11"/>
  <c r="AIP92" i="11"/>
  <c r="SP93" i="11"/>
  <c r="SD93" i="11"/>
  <c r="SE93" i="11" s="1"/>
  <c r="PL94" i="11"/>
  <c r="DF94" i="11"/>
  <c r="CM94" i="11"/>
  <c r="DX94" i="11"/>
  <c r="ADO94" i="11"/>
  <c r="SP94" i="11"/>
  <c r="SD94" i="11"/>
  <c r="SE94" i="11" s="1"/>
  <c r="PL95" i="11"/>
  <c r="DF95" i="11"/>
  <c r="AAZ94" i="11"/>
  <c r="CM95" i="11"/>
  <c r="DX95" i="11"/>
  <c r="ADO95" i="11"/>
  <c r="SP95" i="11"/>
  <c r="SD95" i="11"/>
  <c r="SE95" i="11" s="1"/>
  <c r="PL96" i="11"/>
  <c r="DF96" i="11"/>
  <c r="AAZ95" i="11"/>
  <c r="CM96" i="11"/>
  <c r="AIP96" i="11"/>
  <c r="DX96" i="11"/>
  <c r="ADO96" i="11"/>
  <c r="D115" i="11"/>
  <c r="SP96" i="11"/>
  <c r="SD96" i="11"/>
  <c r="SE96" i="11" s="1"/>
  <c r="SG98" i="11"/>
  <c r="SH98" i="11" s="1"/>
  <c r="XD98" i="11"/>
  <c r="AAU98" i="11" s="1"/>
  <c r="OQ101" i="11"/>
  <c r="OR101" i="11" s="1"/>
  <c r="AEB102" i="11"/>
  <c r="AEC102" i="11" s="1"/>
  <c r="SP102" i="11"/>
  <c r="D121" i="11"/>
  <c r="SD102" i="11"/>
  <c r="SE102" i="11" s="1"/>
  <c r="SM102" i="11"/>
  <c r="QG103" i="11"/>
  <c r="QH103" i="11" s="1"/>
  <c r="XJ107" i="11"/>
  <c r="XD107" i="11"/>
  <c r="AAU107" i="11" s="1"/>
  <c r="XA107" i="11"/>
  <c r="XL107" i="11"/>
  <c r="AAH107" i="11" s="1"/>
  <c r="XF107" i="11"/>
  <c r="IV82" i="11"/>
  <c r="IC83" i="11"/>
  <c r="PK83" i="11"/>
  <c r="SM83" i="11"/>
  <c r="TF83" i="11"/>
  <c r="IC84" i="11"/>
  <c r="PK84" i="11"/>
  <c r="SM84" i="11"/>
  <c r="TF84" i="11"/>
  <c r="IC85" i="11"/>
  <c r="PK85" i="11"/>
  <c r="SM85" i="11"/>
  <c r="TF85" i="11"/>
  <c r="IC86" i="11"/>
  <c r="PK86" i="11"/>
  <c r="SM86" i="11"/>
  <c r="TF86" i="11"/>
  <c r="AEC86" i="11"/>
  <c r="DT88" i="11"/>
  <c r="ACQ87" i="11"/>
  <c r="ABD87" i="11"/>
  <c r="PN87" i="11"/>
  <c r="DP87" i="11"/>
  <c r="DS87" i="11" s="1"/>
  <c r="ACS87" i="11"/>
  <c r="ACO87" i="11"/>
  <c r="ABJ87" i="11"/>
  <c r="L1359" i="11" s="1"/>
  <c r="QF87" i="11"/>
  <c r="IL87" i="11"/>
  <c r="DH87" i="11"/>
  <c r="BF87" i="11"/>
  <c r="I88" i="9" s="1"/>
  <c r="PQ87" i="11"/>
  <c r="SB87" i="11"/>
  <c r="SH87" i="11"/>
  <c r="TQ87" i="11"/>
  <c r="XK87" i="11"/>
  <c r="WZ87" i="11"/>
  <c r="AAS87" i="11" s="1"/>
  <c r="XH87" i="11"/>
  <c r="ABE87" i="11"/>
  <c r="AFS87" i="11"/>
  <c r="AIP87" i="11"/>
  <c r="AZ88" i="11"/>
  <c r="C89" i="9" s="1"/>
  <c r="S87" i="11"/>
  <c r="CB87" i="11" s="1"/>
  <c r="AAQ88" i="11"/>
  <c r="XM88" i="11"/>
  <c r="BS88" i="11"/>
  <c r="ID88" i="11"/>
  <c r="OR88" i="11"/>
  <c r="XB88" i="11"/>
  <c r="ABG88" i="11"/>
  <c r="ABI88" i="11" s="1"/>
  <c r="ACN88" i="11"/>
  <c r="DF89" i="11"/>
  <c r="CM89" i="11"/>
  <c r="PL89" i="11"/>
  <c r="XI89" i="11"/>
  <c r="XE89" i="11"/>
  <c r="IC90" i="11"/>
  <c r="AEC90" i="11"/>
  <c r="DT92" i="11"/>
  <c r="ACQ91" i="11"/>
  <c r="ABD91" i="11"/>
  <c r="PN91" i="11"/>
  <c r="DP91" i="11"/>
  <c r="DS91" i="11" s="1"/>
  <c r="ACS91" i="11"/>
  <c r="ACO91" i="11"/>
  <c r="ABJ91" i="11"/>
  <c r="L1363" i="11" s="1"/>
  <c r="QF91" i="11"/>
  <c r="IL91" i="11"/>
  <c r="DH91" i="11"/>
  <c r="BF91" i="11"/>
  <c r="I92" i="9" s="1"/>
  <c r="PQ91" i="11"/>
  <c r="SB91" i="11"/>
  <c r="SH91" i="11"/>
  <c r="TQ91" i="11"/>
  <c r="XK91" i="11"/>
  <c r="WZ91" i="11"/>
  <c r="AAS91" i="11" s="1"/>
  <c r="XH91" i="11"/>
  <c r="ABE91" i="11"/>
  <c r="AIP91" i="11"/>
  <c r="D105" i="11"/>
  <c r="AZ92" i="11"/>
  <c r="C93" i="9" s="1"/>
  <c r="S91" i="11"/>
  <c r="CB91" i="11" s="1"/>
  <c r="AAQ92" i="11"/>
  <c r="XM92" i="11"/>
  <c r="BS92" i="11"/>
  <c r="ID92" i="11"/>
  <c r="OR92" i="11"/>
  <c r="SQ92" i="11"/>
  <c r="SR92" i="11" s="1"/>
  <c r="XB92" i="11"/>
  <c r="ABG92" i="11"/>
  <c r="ABI92" i="11" s="1"/>
  <c r="ACN92" i="11"/>
  <c r="AAQ93" i="11"/>
  <c r="XM93" i="11"/>
  <c r="AZ93" i="11"/>
  <c r="C94" i="9" s="1"/>
  <c r="S92" i="11"/>
  <c r="CB92" i="11" s="1"/>
  <c r="ACS93" i="11"/>
  <c r="ACO93" i="11"/>
  <c r="ABJ93" i="11"/>
  <c r="QF93" i="11"/>
  <c r="ACR93" i="11"/>
  <c r="ABG93" i="11"/>
  <c r="ABI93" i="11" s="1"/>
  <c r="AAZ93" i="11"/>
  <c r="QI93" i="11"/>
  <c r="PN93" i="11"/>
  <c r="DP93" i="11"/>
  <c r="DS93" i="11" s="1"/>
  <c r="ACQ93" i="11"/>
  <c r="ABE93" i="11"/>
  <c r="PQ93" i="11"/>
  <c r="ADU93" i="11"/>
  <c r="ACP93" i="11"/>
  <c r="ABD93" i="11"/>
  <c r="IL93" i="11"/>
  <c r="DH93" i="11"/>
  <c r="BF93" i="11"/>
  <c r="I94" i="9" s="1"/>
  <c r="DO93" i="11"/>
  <c r="SM93" i="11"/>
  <c r="XL93" i="11"/>
  <c r="AAH93" i="11" s="1"/>
  <c r="XB93" i="11"/>
  <c r="WZ93" i="11"/>
  <c r="AAS93" i="11" s="1"/>
  <c r="WY93" i="11"/>
  <c r="AAR93" i="11" s="1"/>
  <c r="OQ94" i="11"/>
  <c r="OR94" i="11" s="1"/>
  <c r="SM94" i="11"/>
  <c r="XL94" i="11"/>
  <c r="AAH94" i="11" s="1"/>
  <c r="XB94" i="11"/>
  <c r="WZ94" i="11"/>
  <c r="AAS94" i="11" s="1"/>
  <c r="WY94" i="11"/>
  <c r="AAR94" i="11" s="1"/>
  <c r="OQ95" i="11"/>
  <c r="OR95" i="11" s="1"/>
  <c r="SM95" i="11"/>
  <c r="XL95" i="11"/>
  <c r="AAH95" i="11" s="1"/>
  <c r="XB95" i="11"/>
  <c r="WZ95" i="11"/>
  <c r="AAS95" i="11" s="1"/>
  <c r="WY95" i="11"/>
  <c r="AAR95" i="11" s="1"/>
  <c r="OQ96" i="11"/>
  <c r="OR96" i="11" s="1"/>
  <c r="SM96" i="11"/>
  <c r="XL96" i="11"/>
  <c r="AAH96" i="11" s="1"/>
  <c r="XB96" i="11"/>
  <c r="WZ96" i="11"/>
  <c r="AAS96" i="11" s="1"/>
  <c r="WY96" i="11"/>
  <c r="AAR96" i="11" s="1"/>
  <c r="AGO97" i="11"/>
  <c r="AGS97" i="11" s="1"/>
  <c r="AGJ97" i="11"/>
  <c r="SA98" i="11"/>
  <c r="SB98" i="11" s="1"/>
  <c r="AAA98" i="11"/>
  <c r="ADV98" i="11"/>
  <c r="ADW98" i="11" s="1"/>
  <c r="AFS98" i="11"/>
  <c r="D112" i="11"/>
  <c r="PL99" i="11"/>
  <c r="PK99" i="11"/>
  <c r="DF99" i="11"/>
  <c r="CM99" i="11"/>
  <c r="AAZ98" i="11"/>
  <c r="XL99" i="11"/>
  <c r="AAH99" i="11" s="1"/>
  <c r="XH99" i="11"/>
  <c r="WZ99" i="11"/>
  <c r="AAS99" i="11" s="1"/>
  <c r="WY99" i="11"/>
  <c r="AAR99" i="11" s="1"/>
  <c r="XB99" i="11"/>
  <c r="XJ99" i="11"/>
  <c r="XF99" i="11"/>
  <c r="D113" i="11"/>
  <c r="PL100" i="11"/>
  <c r="PK100" i="11"/>
  <c r="DF100" i="11"/>
  <c r="CM100" i="11"/>
  <c r="XL100" i="11"/>
  <c r="AAH100" i="11" s="1"/>
  <c r="XH100" i="11"/>
  <c r="WZ100" i="11"/>
  <c r="AAS100" i="11" s="1"/>
  <c r="WY100" i="11"/>
  <c r="AAR100" i="11" s="1"/>
  <c r="XB100" i="11"/>
  <c r="XJ100" i="11"/>
  <c r="XF100" i="11"/>
  <c r="D114" i="11"/>
  <c r="AGF101" i="11"/>
  <c r="AGP101" i="11"/>
  <c r="AGL101" i="11"/>
  <c r="AGK101" i="11"/>
  <c r="AHO103" i="11"/>
  <c r="AHK103" i="11"/>
  <c r="AHN103" i="11"/>
  <c r="PL105" i="11"/>
  <c r="PK105" i="11"/>
  <c r="DF105" i="11"/>
  <c r="CM105" i="11"/>
  <c r="XA82" i="11"/>
  <c r="XA83" i="11"/>
  <c r="XA84" i="11"/>
  <c r="XA85" i="11"/>
  <c r="XA86" i="11"/>
  <c r="AHE86" i="11"/>
  <c r="XA87" i="11"/>
  <c r="AHE87" i="11"/>
  <c r="XA88" i="11"/>
  <c r="AHE88" i="11"/>
  <c r="XA89" i="11"/>
  <c r="AHE89" i="11"/>
  <c r="XA90" i="11"/>
  <c r="AHE90" i="11"/>
  <c r="XA91" i="11"/>
  <c r="AHE91" i="11"/>
  <c r="XA92" i="11"/>
  <c r="AHE92" i="11"/>
  <c r="TQ93" i="11"/>
  <c r="XD93" i="11"/>
  <c r="AAU93" i="11" s="1"/>
  <c r="ADO93" i="11"/>
  <c r="AGJ93" i="11"/>
  <c r="D107" i="11"/>
  <c r="ACS94" i="11"/>
  <c r="ACO94" i="11"/>
  <c r="ABJ94" i="11"/>
  <c r="L1366" i="11" s="1"/>
  <c r="QF94" i="11"/>
  <c r="IL94" i="11"/>
  <c r="DH94" i="11"/>
  <c r="BF94" i="11"/>
  <c r="I95" i="9" s="1"/>
  <c r="DI94" i="11"/>
  <c r="DP94" i="11"/>
  <c r="DS94" i="11" s="1"/>
  <c r="TQ94" i="11"/>
  <c r="XD94" i="11"/>
  <c r="AAU94" i="11" s="1"/>
  <c r="ABD94" i="11"/>
  <c r="ACP94" i="11"/>
  <c r="ADU94" i="11"/>
  <c r="AGJ94" i="11"/>
  <c r="D108" i="11"/>
  <c r="ACS95" i="11"/>
  <c r="ACO95" i="11"/>
  <c r="ABJ95" i="11"/>
  <c r="L1367" i="11" s="1"/>
  <c r="QF95" i="11"/>
  <c r="IL95" i="11"/>
  <c r="DH95" i="11"/>
  <c r="BF95" i="11"/>
  <c r="I96" i="9" s="1"/>
  <c r="DI95" i="11"/>
  <c r="DP95" i="11"/>
  <c r="DS95" i="11" s="1"/>
  <c r="TQ95" i="11"/>
  <c r="XD95" i="11"/>
  <c r="AAU95" i="11" s="1"/>
  <c r="ABD95" i="11"/>
  <c r="ACP95" i="11"/>
  <c r="ADU95" i="11"/>
  <c r="AGJ95" i="11"/>
  <c r="D109" i="11"/>
  <c r="ACS96" i="11"/>
  <c r="ACO96" i="11"/>
  <c r="ABJ96" i="11"/>
  <c r="L1368" i="11" s="1"/>
  <c r="QF96" i="11"/>
  <c r="IL96" i="11"/>
  <c r="DH96" i="11"/>
  <c r="BF96" i="11"/>
  <c r="I97" i="9" s="1"/>
  <c r="DT97" i="11"/>
  <c r="DI96" i="11"/>
  <c r="DP96" i="11"/>
  <c r="DS96" i="11" s="1"/>
  <c r="TQ96" i="11"/>
  <c r="XD96" i="11"/>
  <c r="AAU96" i="11" s="1"/>
  <c r="ABD96" i="11"/>
  <c r="ACP96" i="11"/>
  <c r="ADU96" i="11"/>
  <c r="IC97" i="11"/>
  <c r="IO97" i="11"/>
  <c r="PO97" i="11"/>
  <c r="QI97" i="11"/>
  <c r="WY97" i="11"/>
  <c r="AAR97" i="11" s="1"/>
  <c r="ACR97" i="11"/>
  <c r="ADU97" i="11"/>
  <c r="ACS98" i="11"/>
  <c r="ACO98" i="11"/>
  <c r="ABJ98" i="11"/>
  <c r="QF98" i="11"/>
  <c r="IL98" i="11"/>
  <c r="DH98" i="11"/>
  <c r="BF98" i="11"/>
  <c r="I99" i="9" s="1"/>
  <c r="DT99" i="11"/>
  <c r="ACQ98" i="11"/>
  <c r="ABD98" i="11"/>
  <c r="PN98" i="11"/>
  <c r="DP98" i="11"/>
  <c r="DS98" i="11" s="1"/>
  <c r="PQ98" i="11"/>
  <c r="TQ98" i="11"/>
  <c r="XK98" i="11"/>
  <c r="ABE98" i="11"/>
  <c r="XK99" i="11"/>
  <c r="XK100" i="11"/>
  <c r="PL101" i="11"/>
  <c r="PK101" i="11"/>
  <c r="DF101" i="11"/>
  <c r="CM101" i="11"/>
  <c r="SG101" i="11"/>
  <c r="SH101" i="11" s="1"/>
  <c r="TU101" i="11"/>
  <c r="XI101" i="11"/>
  <c r="XE101" i="11"/>
  <c r="ID102" i="11"/>
  <c r="OM102" i="11"/>
  <c r="XB102" i="11"/>
  <c r="WZ102" i="11"/>
  <c r="AAS102" i="11" s="1"/>
  <c r="XI102" i="11"/>
  <c r="WY102" i="11"/>
  <c r="AAR102" i="11" s="1"/>
  <c r="XH102" i="11"/>
  <c r="XF102" i="11"/>
  <c r="XE102" i="11"/>
  <c r="XL102" i="11"/>
  <c r="AAH102" i="11" s="1"/>
  <c r="XH103" i="11"/>
  <c r="XC103" i="11"/>
  <c r="AAT103" i="11" s="1"/>
  <c r="XE103" i="11"/>
  <c r="AHF103" i="11"/>
  <c r="AGZ103" i="11"/>
  <c r="AHE103" i="11"/>
  <c r="AIP105" i="11"/>
  <c r="ADO105" i="11"/>
  <c r="AGT93" i="11"/>
  <c r="AHJ93" i="11"/>
  <c r="AHE93" i="11"/>
  <c r="AGT94" i="11"/>
  <c r="AHJ94" i="11"/>
  <c r="AHE94" i="11"/>
  <c r="AGT95" i="11"/>
  <c r="AHJ95" i="11"/>
  <c r="AHE95" i="11"/>
  <c r="ACS97" i="11"/>
  <c r="ACO97" i="11"/>
  <c r="ABJ97" i="11"/>
  <c r="QF97" i="11"/>
  <c r="IL97" i="11"/>
  <c r="DH97" i="11"/>
  <c r="BF97" i="11"/>
  <c r="I98" i="9" s="1"/>
  <c r="DT98" i="11"/>
  <c r="ACQ97" i="11"/>
  <c r="ABD97" i="11"/>
  <c r="PN97" i="11"/>
  <c r="DP97" i="11"/>
  <c r="DS97" i="11" s="1"/>
  <c r="PQ97" i="11"/>
  <c r="TQ97" i="11"/>
  <c r="XK97" i="11"/>
  <c r="WZ97" i="11"/>
  <c r="AAS97" i="11" s="1"/>
  <c r="XH97" i="11"/>
  <c r="ABE97" i="11"/>
  <c r="AIP97" i="11"/>
  <c r="D111" i="11"/>
  <c r="AAQ98" i="11"/>
  <c r="XM98" i="11"/>
  <c r="AZ98" i="11"/>
  <c r="C99" i="9" s="1"/>
  <c r="S97" i="11"/>
  <c r="CB97" i="11" s="1"/>
  <c r="BS98" i="11"/>
  <c r="XJ98" i="11"/>
  <c r="AHO98" i="11"/>
  <c r="OQ99" i="11"/>
  <c r="OR99" i="11" s="1"/>
  <c r="XD99" i="11"/>
  <c r="AAU99" i="11" s="1"/>
  <c r="OQ100" i="11"/>
  <c r="OR100" i="11" s="1"/>
  <c r="XD100" i="11"/>
  <c r="AAU100" i="11" s="1"/>
  <c r="XL101" i="11"/>
  <c r="AAH101" i="11" s="1"/>
  <c r="XH101" i="11"/>
  <c r="WZ101" i="11"/>
  <c r="AAS101" i="11" s="1"/>
  <c r="WY101" i="11"/>
  <c r="AAR101" i="11" s="1"/>
  <c r="ADP101" i="11"/>
  <c r="ADQ101" i="11" s="1"/>
  <c r="PL102" i="11"/>
  <c r="PK102" i="11"/>
  <c r="DF102" i="11"/>
  <c r="ADP102" i="11"/>
  <c r="ADQ102" i="11" s="1"/>
  <c r="PK104" i="11"/>
  <c r="DF104" i="11"/>
  <c r="PL104" i="11"/>
  <c r="CM104" i="11"/>
  <c r="AEB104" i="11"/>
  <c r="AEC104" i="11" s="1"/>
  <c r="AGF104" i="11"/>
  <c r="AGL104" i="11"/>
  <c r="AGP104" i="11"/>
  <c r="AGK104" i="11"/>
  <c r="AGJ108" i="11"/>
  <c r="AGO108" i="11"/>
  <c r="AGS108" i="11" s="1"/>
  <c r="OQ109" i="11"/>
  <c r="OR109" i="11" s="1"/>
  <c r="XC87" i="11"/>
  <c r="AAT87" i="11" s="1"/>
  <c r="XC88" i="11"/>
  <c r="AAT88" i="11" s="1"/>
  <c r="XC89" i="11"/>
  <c r="AAT89" i="11" s="1"/>
  <c r="XC90" i="11"/>
  <c r="AAT90" i="11" s="1"/>
  <c r="SP91" i="11"/>
  <c r="XC91" i="11"/>
  <c r="AAT91" i="11" s="1"/>
  <c r="XC92" i="11"/>
  <c r="AAT92" i="11" s="1"/>
  <c r="SB93" i="11"/>
  <c r="TK93" i="11"/>
  <c r="TG93" i="11"/>
  <c r="XI93" i="11"/>
  <c r="XE93" i="11"/>
  <c r="AEC93" i="11"/>
  <c r="AGQ93" i="11"/>
  <c r="AGZ93" i="11"/>
  <c r="AAQ94" i="11"/>
  <c r="XM94" i="11"/>
  <c r="SB94" i="11"/>
  <c r="TK94" i="11"/>
  <c r="TG94" i="11"/>
  <c r="XI94" i="11"/>
  <c r="XE94" i="11"/>
  <c r="AEC94" i="11"/>
  <c r="AGQ94" i="11"/>
  <c r="AGZ94" i="11"/>
  <c r="AAQ95" i="11"/>
  <c r="XM95" i="11"/>
  <c r="SB95" i="11"/>
  <c r="TK95" i="11"/>
  <c r="TG95" i="11"/>
  <c r="XI95" i="11"/>
  <c r="XE95" i="11"/>
  <c r="AEC95" i="11"/>
  <c r="AGQ95" i="11"/>
  <c r="AGZ95" i="11"/>
  <c r="AAQ96" i="11"/>
  <c r="XM96" i="11"/>
  <c r="SB96" i="11"/>
  <c r="TK96" i="11"/>
  <c r="TG96" i="11"/>
  <c r="XI96" i="11"/>
  <c r="XE96" i="11"/>
  <c r="AAQ97" i="11"/>
  <c r="XM97" i="11"/>
  <c r="AZ97" i="11"/>
  <c r="C98" i="9" s="1"/>
  <c r="BS97" i="11"/>
  <c r="ID97" i="11"/>
  <c r="OR97" i="11"/>
  <c r="XB97" i="11"/>
  <c r="ABG97" i="11"/>
  <c r="ABI97" i="11" s="1"/>
  <c r="ACN97" i="11"/>
  <c r="PL98" i="11"/>
  <c r="DF98" i="11"/>
  <c r="CM98" i="11"/>
  <c r="XI98" i="11"/>
  <c r="XE98" i="11"/>
  <c r="AHK98" i="11"/>
  <c r="SG99" i="11"/>
  <c r="SH99" i="11" s="1"/>
  <c r="XI99" i="11"/>
  <c r="XE99" i="11"/>
  <c r="SG100" i="11"/>
  <c r="SH100" i="11" s="1"/>
  <c r="TU100" i="11"/>
  <c r="XI100" i="11"/>
  <c r="XE100" i="11"/>
  <c r="IH102" i="11"/>
  <c r="II102" i="11" s="1"/>
  <c r="SR103" i="11"/>
  <c r="TP105" i="11"/>
  <c r="TK110" i="11"/>
  <c r="TF110" i="11"/>
  <c r="SP97" i="11"/>
  <c r="XC97" i="11"/>
  <c r="AAT97" i="11" s="1"/>
  <c r="S98" i="11"/>
  <c r="CB98" i="11" s="1"/>
  <c r="SP98" i="11"/>
  <c r="XC98" i="11"/>
  <c r="AAT98" i="11" s="1"/>
  <c r="S99" i="11"/>
  <c r="CB99" i="11" s="1"/>
  <c r="AZ99" i="11"/>
  <c r="C100" i="9" s="1"/>
  <c r="DP99" i="11"/>
  <c r="DS99" i="11" s="1"/>
  <c r="PN99" i="11"/>
  <c r="SP99" i="11"/>
  <c r="XC99" i="11"/>
  <c r="AAT99" i="11" s="1"/>
  <c r="ABD99" i="11"/>
  <c r="ACQ99" i="11"/>
  <c r="S100" i="11"/>
  <c r="CB100" i="11" s="1"/>
  <c r="AZ100" i="11"/>
  <c r="C101" i="9" s="1"/>
  <c r="DP100" i="11"/>
  <c r="DS100" i="11" s="1"/>
  <c r="PN100" i="11"/>
  <c r="SP100" i="11"/>
  <c r="XC100" i="11"/>
  <c r="AAT100" i="11" s="1"/>
  <c r="ABD100" i="11"/>
  <c r="ACQ100" i="11"/>
  <c r="AZ101" i="11"/>
  <c r="C102" i="9" s="1"/>
  <c r="AIP101" i="11"/>
  <c r="DP101" i="11"/>
  <c r="DS101" i="11" s="1"/>
  <c r="DX101" i="11"/>
  <c r="PN101" i="11"/>
  <c r="SP101" i="11"/>
  <c r="XC101" i="11"/>
  <c r="AAT101" i="11" s="1"/>
  <c r="ABD101" i="11"/>
  <c r="AEC101" i="11"/>
  <c r="DX102" i="11"/>
  <c r="IZ102" i="11"/>
  <c r="IV102" i="11"/>
  <c r="JA102" i="11"/>
  <c r="AGK102" i="11"/>
  <c r="CM103" i="11"/>
  <c r="SM103" i="11"/>
  <c r="XB103" i="11"/>
  <c r="XL103" i="11"/>
  <c r="AAH103" i="11" s="1"/>
  <c r="XF103" i="11"/>
  <c r="XA103" i="11"/>
  <c r="AEB103" i="11"/>
  <c r="AEC103" i="11" s="1"/>
  <c r="AGF103" i="11"/>
  <c r="AGL103" i="11"/>
  <c r="AGK103" i="11"/>
  <c r="SB104" i="11"/>
  <c r="XJ104" i="11"/>
  <c r="XD104" i="11"/>
  <c r="AAU104" i="11" s="1"/>
  <c r="WY104" i="11"/>
  <c r="AAR104" i="11" s="1"/>
  <c r="D124" i="11"/>
  <c r="SM105" i="11"/>
  <c r="SD105" i="11"/>
  <c r="SE105" i="11" s="1"/>
  <c r="XJ105" i="11"/>
  <c r="XD105" i="11"/>
  <c r="AAU105" i="11" s="1"/>
  <c r="WY105" i="11"/>
  <c r="AAR105" i="11" s="1"/>
  <c r="AHF105" i="11"/>
  <c r="AHJ105" i="11"/>
  <c r="AHE105" i="11"/>
  <c r="AGZ105" i="11"/>
  <c r="PL106" i="11"/>
  <c r="PK106" i="11"/>
  <c r="AIP106" i="11"/>
  <c r="ADO106" i="11"/>
  <c r="CM106" i="11"/>
  <c r="DX106" i="11"/>
  <c r="TP106" i="11"/>
  <c r="AEB107" i="11"/>
  <c r="AEC107" i="11" s="1"/>
  <c r="XE107" i="11"/>
  <c r="ADP107" i="11"/>
  <c r="ADQ107" i="11" s="1"/>
  <c r="DF108" i="11"/>
  <c r="CM108" i="11"/>
  <c r="PL108" i="11"/>
  <c r="PK108" i="11"/>
  <c r="SN108" i="11"/>
  <c r="XJ108" i="11"/>
  <c r="XD108" i="11"/>
  <c r="AAU108" i="11" s="1"/>
  <c r="XF108" i="11"/>
  <c r="BS99" i="11"/>
  <c r="IO99" i="11"/>
  <c r="PO99" i="11"/>
  <c r="QI99" i="11"/>
  <c r="AAZ99" i="11"/>
  <c r="ABE99" i="11"/>
  <c r="ACN99" i="11"/>
  <c r="ACR99" i="11"/>
  <c r="BS100" i="11"/>
  <c r="IO100" i="11"/>
  <c r="PO100" i="11"/>
  <c r="QI100" i="11"/>
  <c r="AAZ100" i="11"/>
  <c r="ABE100" i="11"/>
  <c r="ACN100" i="11"/>
  <c r="ACR100" i="11"/>
  <c r="BS101" i="11"/>
  <c r="DO102" i="11"/>
  <c r="ADU101" i="11"/>
  <c r="ACP101" i="11"/>
  <c r="IO101" i="11"/>
  <c r="PO101" i="11"/>
  <c r="QI101" i="11"/>
  <c r="AAZ101" i="11"/>
  <c r="ABE101" i="11"/>
  <c r="ACR101" i="11"/>
  <c r="AGO101" i="11"/>
  <c r="AGS101" i="11" s="1"/>
  <c r="AGJ101" i="11"/>
  <c r="AIP102" i="11"/>
  <c r="DT102" i="11"/>
  <c r="XJ102" i="11"/>
  <c r="XD102" i="11"/>
  <c r="AAU102" i="11" s="1"/>
  <c r="DF103" i="11"/>
  <c r="IZ103" i="11"/>
  <c r="IV103" i="11"/>
  <c r="JA103" i="11"/>
  <c r="AIP104" i="11"/>
  <c r="ADO104" i="11"/>
  <c r="DX104" i="11"/>
  <c r="IZ104" i="11"/>
  <c r="IV104" i="11"/>
  <c r="IX104" i="11"/>
  <c r="IY104" i="11" s="1"/>
  <c r="IF104" i="11"/>
  <c r="AEB105" i="11"/>
  <c r="AEC105" i="11" s="1"/>
  <c r="SQ105" i="11"/>
  <c r="SR105" i="11" s="1"/>
  <c r="TK105" i="11"/>
  <c r="TF105" i="11"/>
  <c r="D125" i="11"/>
  <c r="SM106" i="11"/>
  <c r="SD106" i="11"/>
  <c r="SE106" i="11" s="1"/>
  <c r="XJ106" i="11"/>
  <c r="XD106" i="11"/>
  <c r="AAU106" i="11" s="1"/>
  <c r="WY106" i="11"/>
  <c r="AAR106" i="11" s="1"/>
  <c r="AHF106" i="11"/>
  <c r="AHJ106" i="11"/>
  <c r="AHE106" i="11"/>
  <c r="AGZ106" i="11"/>
  <c r="PL107" i="11"/>
  <c r="PK107" i="11"/>
  <c r="DF107" i="11"/>
  <c r="SG107" i="11"/>
  <c r="SH107" i="11" s="1"/>
  <c r="XI107" i="11"/>
  <c r="AAZ107" i="11"/>
  <c r="D122" i="11"/>
  <c r="PL109" i="11"/>
  <c r="PK109" i="11"/>
  <c r="DF109" i="11"/>
  <c r="CM109" i="11"/>
  <c r="AGU109" i="11"/>
  <c r="AGQ109" i="11"/>
  <c r="AGT109" i="11"/>
  <c r="SQ110" i="11"/>
  <c r="SR110" i="11" s="1"/>
  <c r="AHF110" i="11"/>
  <c r="AHJ110" i="11"/>
  <c r="AHE110" i="11"/>
  <c r="AGZ110" i="11"/>
  <c r="XA93" i="11"/>
  <c r="XA94" i="11"/>
  <c r="XA95" i="11"/>
  <c r="XA96" i="11"/>
  <c r="AHE96" i="11"/>
  <c r="XA97" i="11"/>
  <c r="AHE97" i="11"/>
  <c r="XA98" i="11"/>
  <c r="AHE98" i="11"/>
  <c r="AHT98" i="11" s="1"/>
  <c r="BF99" i="11"/>
  <c r="I100" i="9" s="1"/>
  <c r="DH99" i="11"/>
  <c r="IL99" i="11"/>
  <c r="QF99" i="11"/>
  <c r="XA99" i="11"/>
  <c r="XM99" i="11"/>
  <c r="ABJ99" i="11"/>
  <c r="ACO99" i="11"/>
  <c r="ACS99" i="11"/>
  <c r="AHE99" i="11"/>
  <c r="BF100" i="11"/>
  <c r="I101" i="9" s="1"/>
  <c r="DH100" i="11"/>
  <c r="IL100" i="11"/>
  <c r="QF100" i="11"/>
  <c r="XA100" i="11"/>
  <c r="XM100" i="11"/>
  <c r="ABJ100" i="11"/>
  <c r="ACO100" i="11"/>
  <c r="ACS100" i="11"/>
  <c r="AHE100" i="11"/>
  <c r="BF101" i="11"/>
  <c r="I102" i="9" s="1"/>
  <c r="DH101" i="11"/>
  <c r="IL101" i="11"/>
  <c r="QF101" i="11"/>
  <c r="XA101" i="11"/>
  <c r="XM101" i="11"/>
  <c r="ABJ101" i="11"/>
  <c r="ACN101" i="11"/>
  <c r="ACS101" i="11"/>
  <c r="AGZ101" i="11"/>
  <c r="AHJ101" i="11"/>
  <c r="DO103" i="11"/>
  <c r="ADU102" i="11"/>
  <c r="ACP102" i="11"/>
  <c r="ABG102" i="11"/>
  <c r="ABI102" i="11" s="1"/>
  <c r="PQ102" i="11"/>
  <c r="FI102" i="11"/>
  <c r="DI102" i="11"/>
  <c r="BZ102" i="11"/>
  <c r="BV102" i="11"/>
  <c r="DH102" i="11"/>
  <c r="DP102" i="11"/>
  <c r="DS102" i="11" s="1"/>
  <c r="IL102" i="11"/>
  <c r="IX102" i="11"/>
  <c r="IY102" i="11" s="1"/>
  <c r="QF102" i="11"/>
  <c r="SA102" i="11"/>
  <c r="SB102" i="11" s="1"/>
  <c r="SK102" i="11"/>
  <c r="XK102" i="11"/>
  <c r="AAZ102" i="11"/>
  <c r="ACR102" i="11"/>
  <c r="AGO102" i="11"/>
  <c r="AGS102" i="11" s="1"/>
  <c r="AGJ102" i="11"/>
  <c r="AIP103" i="11"/>
  <c r="ADO103" i="11"/>
  <c r="DT103" i="11"/>
  <c r="IW103" i="11"/>
  <c r="SB103" i="11"/>
  <c r="XJ103" i="11"/>
  <c r="WY103" i="11"/>
  <c r="AAR103" i="11" s="1"/>
  <c r="XD103" i="11"/>
  <c r="AAU103" i="11" s="1"/>
  <c r="XI103" i="11"/>
  <c r="AGP103" i="11"/>
  <c r="II104" i="11"/>
  <c r="IW104" i="11"/>
  <c r="D123" i="11"/>
  <c r="SM104" i="11"/>
  <c r="SD104" i="11"/>
  <c r="SE104" i="11" s="1"/>
  <c r="SR104" i="11"/>
  <c r="XB104" i="11"/>
  <c r="XL104" i="11"/>
  <c r="AAH104" i="11" s="1"/>
  <c r="XH104" i="11"/>
  <c r="WZ104" i="11"/>
  <c r="AAS104" i="11" s="1"/>
  <c r="XF104" i="11"/>
  <c r="XC104" i="11"/>
  <c r="AAT104" i="11" s="1"/>
  <c r="XK104" i="11"/>
  <c r="ADJ104" i="11"/>
  <c r="AHF104" i="11"/>
  <c r="AGZ104" i="11"/>
  <c r="AHJ104" i="11"/>
  <c r="UI105" i="11"/>
  <c r="XB105" i="11"/>
  <c r="XF105" i="11"/>
  <c r="AEB106" i="11"/>
  <c r="AEC106" i="11" s="1"/>
  <c r="SP106" i="11"/>
  <c r="TK106" i="11"/>
  <c r="TF106" i="11"/>
  <c r="XC106" i="11"/>
  <c r="AAT106" i="11" s="1"/>
  <c r="CM107" i="11"/>
  <c r="DX107" i="11"/>
  <c r="AGJ107" i="11"/>
  <c r="AGO107" i="11"/>
  <c r="AGS107" i="11" s="1"/>
  <c r="FZ108" i="11"/>
  <c r="FY107" i="11"/>
  <c r="SG108" i="11"/>
  <c r="SH108" i="11" s="1"/>
  <c r="XI108" i="11"/>
  <c r="AAZ108" i="11"/>
  <c r="IO104" i="11"/>
  <c r="PO104" i="11"/>
  <c r="QI104" i="11"/>
  <c r="AAZ104" i="11"/>
  <c r="ABE104" i="11"/>
  <c r="ACN104" i="11"/>
  <c r="ACR104" i="11"/>
  <c r="IO105" i="11"/>
  <c r="IX105" i="11"/>
  <c r="IY105" i="11" s="1"/>
  <c r="PO105" i="11"/>
  <c r="QI105" i="11"/>
  <c r="WZ105" i="11"/>
  <c r="AAS105" i="11" s="1"/>
  <c r="XH105" i="11"/>
  <c r="XL105" i="11"/>
  <c r="AAH105" i="11" s="1"/>
  <c r="AAZ105" i="11"/>
  <c r="ABE105" i="11"/>
  <c r="ACN105" i="11"/>
  <c r="ACR105" i="11"/>
  <c r="AGL105" i="11"/>
  <c r="IO106" i="11"/>
  <c r="IX106" i="11"/>
  <c r="IY106" i="11" s="1"/>
  <c r="PO106" i="11"/>
  <c r="QI106" i="11"/>
  <c r="WZ106" i="11"/>
  <c r="AAS106" i="11" s="1"/>
  <c r="XH106" i="11"/>
  <c r="XL106" i="11"/>
  <c r="AAH106" i="11" s="1"/>
  <c r="AAZ106" i="11"/>
  <c r="ABE106" i="11"/>
  <c r="ACN106" i="11"/>
  <c r="ACR106" i="11"/>
  <c r="AGL106" i="11"/>
  <c r="BS107" i="11"/>
  <c r="DT108" i="11"/>
  <c r="ACQ107" i="11"/>
  <c r="ABD107" i="11"/>
  <c r="PN107" i="11"/>
  <c r="IL107" i="11"/>
  <c r="PO107" i="11"/>
  <c r="QI107" i="11"/>
  <c r="WY107" i="11"/>
  <c r="AAR107" i="11" s="1"/>
  <c r="XB107" i="11"/>
  <c r="XH107" i="11"/>
  <c r="XM107" i="11"/>
  <c r="ABG107" i="11"/>
  <c r="ABI107" i="11" s="1"/>
  <c r="ACR107" i="11"/>
  <c r="ADU107" i="11"/>
  <c r="AGP107" i="11"/>
  <c r="AGK107" i="11"/>
  <c r="DH108" i="11"/>
  <c r="DO108" i="11"/>
  <c r="IL108" i="11"/>
  <c r="PO108" i="11"/>
  <c r="QI108" i="11"/>
  <c r="WY108" i="11"/>
  <c r="AAR108" i="11" s="1"/>
  <c r="XB108" i="11"/>
  <c r="XH108" i="11"/>
  <c r="XM108" i="11"/>
  <c r="ABG108" i="11"/>
  <c r="ABI108" i="11" s="1"/>
  <c r="ACR108" i="11"/>
  <c r="ADU108" i="11"/>
  <c r="AGP108" i="11"/>
  <c r="AGK108" i="11"/>
  <c r="AIP109" i="11"/>
  <c r="ADO109" i="11"/>
  <c r="SQ109" i="11"/>
  <c r="SR109" i="11" s="1"/>
  <c r="TK109" i="11"/>
  <c r="TF109" i="11"/>
  <c r="AHF109" i="11"/>
  <c r="AHJ109" i="11"/>
  <c r="AHE109" i="11"/>
  <c r="AGZ109" i="11"/>
  <c r="AIP110" i="11"/>
  <c r="ADO110" i="11"/>
  <c r="DX110" i="11"/>
  <c r="XA105" i="11"/>
  <c r="XE105" i="11"/>
  <c r="XI105" i="11"/>
  <c r="XA106" i="11"/>
  <c r="XE106" i="11"/>
  <c r="XI106" i="11"/>
  <c r="ACQ108" i="11"/>
  <c r="ABD108" i="11"/>
  <c r="PN108" i="11"/>
  <c r="DP108" i="11"/>
  <c r="DS108" i="11" s="1"/>
  <c r="DI108" i="11"/>
  <c r="ACN108" i="11"/>
  <c r="ACS108" i="11"/>
  <c r="DT109" i="11"/>
  <c r="GW110" i="11"/>
  <c r="TP110" i="11"/>
  <c r="AGJ103" i="11"/>
  <c r="BV104" i="11"/>
  <c r="BZ104" i="11"/>
  <c r="DI104" i="11"/>
  <c r="FI104" i="11"/>
  <c r="PQ104" i="11"/>
  <c r="ABG104" i="11"/>
  <c r="ABH104" i="11" s="1"/>
  <c r="ACP104" i="11"/>
  <c r="ADU104" i="11"/>
  <c r="AGJ104" i="11"/>
  <c r="BV105" i="11"/>
  <c r="BZ105" i="11"/>
  <c r="DI105" i="11"/>
  <c r="DO105" i="11"/>
  <c r="FI105" i="11"/>
  <c r="IV105" i="11"/>
  <c r="PQ105" i="11"/>
  <c r="ABG105" i="11"/>
  <c r="ABH105" i="11" s="1"/>
  <c r="ACP105" i="11"/>
  <c r="ADU105" i="11"/>
  <c r="AGJ105" i="11"/>
  <c r="BV106" i="11"/>
  <c r="BZ106" i="11"/>
  <c r="DI106" i="11"/>
  <c r="DO106" i="11"/>
  <c r="FI106" i="11"/>
  <c r="IV106" i="11"/>
  <c r="PQ106" i="11"/>
  <c r="ABG106" i="11"/>
  <c r="ABH106" i="11" s="1"/>
  <c r="ACP106" i="11"/>
  <c r="ADU106" i="11"/>
  <c r="AGJ106" i="11"/>
  <c r="BV107" i="11"/>
  <c r="BZ107" i="11"/>
  <c r="DI107" i="11"/>
  <c r="DO107" i="11"/>
  <c r="FI107" i="11"/>
  <c r="IH107" i="11"/>
  <c r="II107" i="11" s="1"/>
  <c r="IO107" i="11"/>
  <c r="JA107" i="11"/>
  <c r="IW107" i="11"/>
  <c r="IZ107" i="11"/>
  <c r="PQ107" i="11"/>
  <c r="QF107" i="11"/>
  <c r="SJ107" i="11"/>
  <c r="SK107" i="11" s="1"/>
  <c r="XK107" i="11"/>
  <c r="WZ107" i="11"/>
  <c r="AAS107" i="11" s="1"/>
  <c r="ABE107" i="11"/>
  <c r="ABJ107" i="11"/>
  <c r="L1379" i="11" s="1"/>
  <c r="ACO107" i="11"/>
  <c r="AGL107" i="11"/>
  <c r="IH108" i="11"/>
  <c r="II108" i="11" s="1"/>
  <c r="IO108" i="11"/>
  <c r="JA108" i="11"/>
  <c r="IW108" i="11"/>
  <c r="IZ108" i="11"/>
  <c r="PQ108" i="11"/>
  <c r="QF108" i="11"/>
  <c r="SJ108" i="11"/>
  <c r="SK108" i="11" s="1"/>
  <c r="XK108" i="11"/>
  <c r="WZ108" i="11"/>
  <c r="AAS108" i="11" s="1"/>
  <c r="AAQ108" i="11"/>
  <c r="ABE108" i="11"/>
  <c r="ABJ108" i="11"/>
  <c r="ACO108" i="11"/>
  <c r="AGL108" i="11"/>
  <c r="AEB109" i="11"/>
  <c r="AEC109" i="11" s="1"/>
  <c r="DO109" i="11"/>
  <c r="SM109" i="11"/>
  <c r="SD109" i="11"/>
  <c r="SE109" i="11" s="1"/>
  <c r="TP109" i="11"/>
  <c r="XJ109" i="11"/>
  <c r="XD109" i="11"/>
  <c r="AAU109" i="11" s="1"/>
  <c r="WY109" i="11"/>
  <c r="AAR109" i="11" s="1"/>
  <c r="PL110" i="11"/>
  <c r="PK110" i="11"/>
  <c r="AEB110" i="11"/>
  <c r="AEC110" i="11" s="1"/>
  <c r="D129" i="11"/>
  <c r="SM110" i="11"/>
  <c r="SD110" i="11"/>
  <c r="SE110" i="11" s="1"/>
  <c r="XJ110" i="11"/>
  <c r="XD110" i="11"/>
  <c r="AAU110" i="11" s="1"/>
  <c r="WY110" i="11"/>
  <c r="AAR110" i="11" s="1"/>
  <c r="ADJ110" i="11"/>
  <c r="AGU110" i="11"/>
  <c r="AGQ110" i="11"/>
  <c r="SP107" i="11"/>
  <c r="XC107" i="11"/>
  <c r="AAT107" i="11" s="1"/>
  <c r="FR108" i="11"/>
  <c r="GH108" i="11"/>
  <c r="SP108" i="11"/>
  <c r="XC108" i="11"/>
  <c r="AAT108" i="11" s="1"/>
  <c r="IO109" i="11"/>
  <c r="PO109" i="11"/>
  <c r="QI109" i="11"/>
  <c r="WZ109" i="11"/>
  <c r="AAS109" i="11" s="1"/>
  <c r="XH109" i="11"/>
  <c r="XL109" i="11"/>
  <c r="AAH109" i="11" s="1"/>
  <c r="AAZ109" i="11"/>
  <c r="ABE109" i="11"/>
  <c r="ACN109" i="11"/>
  <c r="ACR109" i="11"/>
  <c r="AGL109" i="11"/>
  <c r="IO110" i="11"/>
  <c r="IX110" i="11"/>
  <c r="IY110" i="11" s="1"/>
  <c r="PO110" i="11"/>
  <c r="QI110" i="11"/>
  <c r="WZ110" i="11"/>
  <c r="AAS110" i="11" s="1"/>
  <c r="XH110" i="11"/>
  <c r="XL110" i="11"/>
  <c r="AAH110" i="11" s="1"/>
  <c r="AAZ110" i="11"/>
  <c r="ABE110" i="11"/>
  <c r="ACN110" i="11"/>
  <c r="ACR110" i="11"/>
  <c r="AGL110" i="11"/>
  <c r="XA109" i="11"/>
  <c r="XE109" i="11"/>
  <c r="XI109" i="11"/>
  <c r="XA110" i="11"/>
  <c r="XE110" i="11"/>
  <c r="XI110" i="11"/>
  <c r="IV110" i="11"/>
  <c r="ADV68" i="11" l="1"/>
  <c r="ADW68" i="11" s="1"/>
  <c r="ABH93" i="11"/>
  <c r="BV29" i="11"/>
  <c r="AGH29" i="11" s="1"/>
  <c r="BV30" i="11"/>
  <c r="AGH30" i="11" s="1"/>
  <c r="AGO30" i="11" s="1"/>
  <c r="BZ33" i="11"/>
  <c r="AFG33" i="11" s="1"/>
  <c r="YB33" i="11" s="1"/>
  <c r="AEC65" i="11"/>
  <c r="AHB62" i="11"/>
  <c r="AHI62" i="11" s="1"/>
  <c r="AFD65" i="11"/>
  <c r="XU65" i="11" s="1"/>
  <c r="AGH64" i="11"/>
  <c r="AGO64" i="11" s="1"/>
  <c r="AGH67" i="11"/>
  <c r="AGO67" i="11" s="1"/>
  <c r="AGH60" i="11"/>
  <c r="AGO60" i="11" s="1"/>
  <c r="AGH62" i="11"/>
  <c r="AGO62" i="11" s="1"/>
  <c r="AGH69" i="11"/>
  <c r="AGO69" i="11" s="1"/>
  <c r="AGH63" i="11"/>
  <c r="AGO63" i="11" s="1"/>
  <c r="AFD66" i="11"/>
  <c r="XU66" i="11" s="1"/>
  <c r="AFD61" i="11"/>
  <c r="XU61" i="11" s="1"/>
  <c r="AHB61" i="11"/>
  <c r="AHI61" i="11" s="1"/>
  <c r="AHB65" i="11"/>
  <c r="AHI65" i="11" s="1"/>
  <c r="AFG68" i="11"/>
  <c r="YB68" i="11" s="1"/>
  <c r="AHB57" i="11"/>
  <c r="AHI57" i="11" s="1"/>
  <c r="D637" i="11"/>
  <c r="D638" i="11"/>
  <c r="D636" i="11"/>
  <c r="AEB63" i="11"/>
  <c r="AEC63" i="11" s="1"/>
  <c r="AGO66" i="11"/>
  <c r="AFD57" i="11"/>
  <c r="XU57" i="11" s="1"/>
  <c r="AGH57" i="11"/>
  <c r="AGO65" i="11"/>
  <c r="AGH59" i="11"/>
  <c r="AHB60" i="11"/>
  <c r="AHI60" i="11" s="1"/>
  <c r="AFG60" i="11"/>
  <c r="YB60" i="11" s="1"/>
  <c r="AHB59" i="11"/>
  <c r="AHI59" i="11" s="1"/>
  <c r="AFG59" i="11"/>
  <c r="YB59" i="11" s="1"/>
  <c r="AHB66" i="11"/>
  <c r="AHI66" i="11" s="1"/>
  <c r="AFG63" i="11"/>
  <c r="YB63" i="11" s="1"/>
  <c r="AFG58" i="11"/>
  <c r="YB58" i="11" s="1"/>
  <c r="AGH58" i="11"/>
  <c r="AHB69" i="11"/>
  <c r="AHI69" i="11" s="1"/>
  <c r="AFG64" i="11"/>
  <c r="YB64" i="11" s="1"/>
  <c r="BV27" i="11"/>
  <c r="AGH27" i="11" s="1"/>
  <c r="AGO27" i="11" s="1"/>
  <c r="BV26" i="11"/>
  <c r="AGH26" i="11" s="1"/>
  <c r="AGO26" i="11" s="1"/>
  <c r="D1052" i="11"/>
  <c r="D1001" i="11"/>
  <c r="D1012" i="11"/>
  <c r="D1006" i="11"/>
  <c r="D1060" i="11"/>
  <c r="D1058" i="11"/>
  <c r="D1029" i="11"/>
  <c r="D1016" i="11"/>
  <c r="D1015" i="11"/>
  <c r="D1019" i="11"/>
  <c r="D1017" i="11"/>
  <c r="D1013" i="11"/>
  <c r="F552" i="11"/>
  <c r="D1009" i="11"/>
  <c r="D1054" i="11"/>
  <c r="D1045" i="11"/>
  <c r="D1039" i="11"/>
  <c r="D1011" i="11"/>
  <c r="D1047" i="11"/>
  <c r="D1003" i="11"/>
  <c r="D1007" i="11"/>
  <c r="D1025" i="11"/>
  <c r="D1002" i="11"/>
  <c r="D1043" i="11"/>
  <c r="D1008" i="11"/>
  <c r="BV37" i="11"/>
  <c r="AFD37" i="11" s="1"/>
  <c r="XU37" i="11" s="1"/>
  <c r="BV44" i="11"/>
  <c r="AGH44" i="11" s="1"/>
  <c r="AGO44" i="11" s="1"/>
  <c r="BV35" i="11"/>
  <c r="AFD35" i="11" s="1"/>
  <c r="XU35" i="11" s="1"/>
  <c r="BZ48" i="11"/>
  <c r="AFG48" i="11" s="1"/>
  <c r="YB48" i="11" s="1"/>
  <c r="BV40" i="11"/>
  <c r="AFD40" i="11" s="1"/>
  <c r="XU40" i="11" s="1"/>
  <c r="BZ27" i="11"/>
  <c r="AHB27" i="11" s="1"/>
  <c r="AHI27" i="11" s="1"/>
  <c r="BV53" i="11"/>
  <c r="AFD53" i="11" s="1"/>
  <c r="XU53" i="11" s="1"/>
  <c r="BV31" i="11"/>
  <c r="AFD31" i="11" s="1"/>
  <c r="XU31" i="11" s="1"/>
  <c r="BZ25" i="11"/>
  <c r="AHB25" i="11" s="1"/>
  <c r="AHI25" i="11" s="1"/>
  <c r="BZ32" i="11"/>
  <c r="AHB32" i="11" s="1"/>
  <c r="AHI32" i="11" s="1"/>
  <c r="BZ43" i="11"/>
  <c r="AFG43" i="11" s="1"/>
  <c r="YB43" i="11" s="1"/>
  <c r="BZ39" i="11"/>
  <c r="AFG39" i="11" s="1"/>
  <c r="YB39" i="11" s="1"/>
  <c r="BZ37" i="11"/>
  <c r="AHB37" i="11" s="1"/>
  <c r="AHI37" i="11" s="1"/>
  <c r="BV36" i="11"/>
  <c r="AFD36" i="11" s="1"/>
  <c r="XU36" i="11" s="1"/>
  <c r="BZ46" i="11"/>
  <c r="AHB46" i="11" s="1"/>
  <c r="AHI46" i="11" s="1"/>
  <c r="BZ55" i="11"/>
  <c r="AFG55" i="11" s="1"/>
  <c r="YB55" i="11" s="1"/>
  <c r="BV56" i="11"/>
  <c r="AFD56" i="11" s="1"/>
  <c r="XU56" i="11" s="1"/>
  <c r="BV54" i="11"/>
  <c r="AFD54" i="11" s="1"/>
  <c r="XU54" i="11" s="1"/>
  <c r="BZ52" i="11"/>
  <c r="AFG52" i="11" s="1"/>
  <c r="YB52" i="11" s="1"/>
  <c r="BZ47" i="11"/>
  <c r="AHB47" i="11" s="1"/>
  <c r="AHI47" i="11" s="1"/>
  <c r="BZ35" i="11"/>
  <c r="AFG35" i="11" s="1"/>
  <c r="YB35" i="11" s="1"/>
  <c r="BV48" i="11"/>
  <c r="AFD48" i="11" s="1"/>
  <c r="XU48" i="11" s="1"/>
  <c r="BV20" i="11"/>
  <c r="AGH20" i="11" s="1"/>
  <c r="AGO20" i="11" s="1"/>
  <c r="BZ51" i="11"/>
  <c r="AHB51" i="11" s="1"/>
  <c r="AHI51" i="11" s="1"/>
  <c r="BV49" i="11"/>
  <c r="AFD49" i="11" s="1"/>
  <c r="XU49" i="11" s="1"/>
  <c r="BZ31" i="11"/>
  <c r="AHB31" i="11" s="1"/>
  <c r="AHI31" i="11" s="1"/>
  <c r="BZ24" i="11"/>
  <c r="AFG24" i="11" s="1"/>
  <c r="YB24" i="11" s="1"/>
  <c r="BV25" i="11"/>
  <c r="AGH25" i="11" s="1"/>
  <c r="AGO25" i="11" s="1"/>
  <c r="BV28" i="11"/>
  <c r="AGH28" i="11" s="1"/>
  <c r="AGO28" i="11" s="1"/>
  <c r="BV32" i="11"/>
  <c r="AGH32" i="11" s="1"/>
  <c r="AGO32" i="11" s="1"/>
  <c r="BV50" i="11"/>
  <c r="AGH50" i="11" s="1"/>
  <c r="AGO50" i="11" s="1"/>
  <c r="BV39" i="11"/>
  <c r="AGH39" i="11" s="1"/>
  <c r="AGO39" i="11" s="1"/>
  <c r="BZ30" i="11"/>
  <c r="AHB30" i="11" s="1"/>
  <c r="AHI30" i="11" s="1"/>
  <c r="BZ56" i="11"/>
  <c r="AFG56" i="11" s="1"/>
  <c r="YB56" i="11" s="1"/>
  <c r="BZ54" i="11"/>
  <c r="AFG54" i="11" s="1"/>
  <c r="YB54" i="11" s="1"/>
  <c r="BZ49" i="11"/>
  <c r="AHB49" i="11" s="1"/>
  <c r="AHI49" i="11" s="1"/>
  <c r="BV41" i="11"/>
  <c r="AFD41" i="11" s="1"/>
  <c r="XU41" i="11" s="1"/>
  <c r="BZ28" i="11"/>
  <c r="AHB28" i="11" s="1"/>
  <c r="AHI28" i="11" s="1"/>
  <c r="BV33" i="11"/>
  <c r="AFD33" i="11" s="1"/>
  <c r="XU33" i="11" s="1"/>
  <c r="BZ22" i="11"/>
  <c r="AHB22" i="11" s="1"/>
  <c r="AHI22" i="11" s="1"/>
  <c r="BZ45" i="11"/>
  <c r="AHB45" i="11" s="1"/>
  <c r="AHI45" i="11" s="1"/>
  <c r="BV43" i="11"/>
  <c r="AGH43" i="11" s="1"/>
  <c r="AGO43" i="11" s="1"/>
  <c r="BZ36" i="11"/>
  <c r="AFG36" i="11" s="1"/>
  <c r="YB36" i="11" s="1"/>
  <c r="BV34" i="11"/>
  <c r="AFD34" i="11" s="1"/>
  <c r="XU34" i="11" s="1"/>
  <c r="BV46" i="11"/>
  <c r="AFD46" i="11" s="1"/>
  <c r="XU46" i="11" s="1"/>
  <c r="BV55" i="11"/>
  <c r="AFD55" i="11" s="1"/>
  <c r="XU55" i="11" s="1"/>
  <c r="BV52" i="11"/>
  <c r="AFD52" i="11" s="1"/>
  <c r="XU52" i="11" s="1"/>
  <c r="BV47" i="11"/>
  <c r="AFD47" i="11" s="1"/>
  <c r="XU47" i="11" s="1"/>
  <c r="BV51" i="11"/>
  <c r="AGH51" i="11" s="1"/>
  <c r="AGO51" i="11" s="1"/>
  <c r="BV24" i="11"/>
  <c r="AFD24" i="11" s="1"/>
  <c r="XU24" i="11" s="1"/>
  <c r="BV23" i="11"/>
  <c r="AGH23" i="11" s="1"/>
  <c r="AGO23" i="11" s="1"/>
  <c r="BZ26" i="11"/>
  <c r="AHB26" i="11" s="1"/>
  <c r="AHI26" i="11" s="1"/>
  <c r="BZ29" i="11"/>
  <c r="AHB29" i="11" s="1"/>
  <c r="AHI29" i="11" s="1"/>
  <c r="BZ38" i="11"/>
  <c r="AFG38" i="11" s="1"/>
  <c r="YB38" i="11" s="1"/>
  <c r="BV19" i="11"/>
  <c r="AGH19" i="11" s="1"/>
  <c r="AGO19" i="11" s="1"/>
  <c r="BZ50" i="11"/>
  <c r="AFG50" i="11" s="1"/>
  <c r="YB50" i="11" s="1"/>
  <c r="BV42" i="11"/>
  <c r="AFD42" i="11" s="1"/>
  <c r="XU42" i="11" s="1"/>
  <c r="D1050" i="11"/>
  <c r="D1906" i="11"/>
  <c r="D1905" i="11"/>
  <c r="D1065" i="11"/>
  <c r="D1057" i="11"/>
  <c r="D1056" i="11"/>
  <c r="D1010" i="11"/>
  <c r="D1036" i="11"/>
  <c r="D1064" i="11"/>
  <c r="D1020" i="11"/>
  <c r="D1048" i="11"/>
  <c r="D1040" i="11"/>
  <c r="D1005" i="11"/>
  <c r="D1031" i="11"/>
  <c r="D1023" i="11"/>
  <c r="D506" i="11"/>
  <c r="D1062" i="11"/>
  <c r="D1051" i="11"/>
  <c r="D1038" i="11"/>
  <c r="TG109" i="11"/>
  <c r="TG86" i="11"/>
  <c r="TG85" i="11"/>
  <c r="TG84" i="11"/>
  <c r="TG83" i="11"/>
  <c r="F730" i="11"/>
  <c r="F628" i="11"/>
  <c r="SO53" i="11"/>
  <c r="IF108" i="11"/>
  <c r="D1910" i="11" s="1"/>
  <c r="SO55" i="11"/>
  <c r="IF72" i="11"/>
  <c r="D1874" i="11" s="1"/>
  <c r="TQ92" i="11"/>
  <c r="TG76" i="11"/>
  <c r="IF71" i="11"/>
  <c r="D1873" i="11" s="1"/>
  <c r="TG73" i="11"/>
  <c r="F715" i="11"/>
  <c r="F613" i="11"/>
  <c r="IN80" i="11"/>
  <c r="F738" i="11"/>
  <c r="F636" i="11"/>
  <c r="F746" i="11"/>
  <c r="F644" i="11"/>
  <c r="F721" i="11"/>
  <c r="F619" i="11"/>
  <c r="TQ86" i="11"/>
  <c r="SO107" i="11"/>
  <c r="OW97" i="11"/>
  <c r="IF101" i="11"/>
  <c r="D1903" i="11" s="1"/>
  <c r="SO28" i="11"/>
  <c r="SO100" i="11"/>
  <c r="F741" i="11"/>
  <c r="F639" i="11"/>
  <c r="F736" i="11"/>
  <c r="F634" i="11"/>
  <c r="F735" i="11"/>
  <c r="F633" i="11"/>
  <c r="SO89" i="11"/>
  <c r="D529" i="11" s="1"/>
  <c r="TG78" i="11"/>
  <c r="IN106" i="11"/>
  <c r="IN105" i="11"/>
  <c r="F750" i="11"/>
  <c r="F648" i="11"/>
  <c r="F749" i="11"/>
  <c r="F647" i="11"/>
  <c r="F652" i="11"/>
  <c r="F754" i="11"/>
  <c r="F728" i="11"/>
  <c r="F626" i="11"/>
  <c r="TG102" i="11"/>
  <c r="TQ82" i="11"/>
  <c r="F720" i="11"/>
  <c r="F618" i="11"/>
  <c r="TQ85" i="11"/>
  <c r="OO78" i="11"/>
  <c r="D1457" i="11" s="1"/>
  <c r="TQ83" i="11"/>
  <c r="TQ80" i="11"/>
  <c r="OO85" i="11"/>
  <c r="D1464" i="11" s="1"/>
  <c r="TG80" i="11"/>
  <c r="IF96" i="11"/>
  <c r="D1898" i="11" s="1"/>
  <c r="OW88" i="11"/>
  <c r="SO98" i="11"/>
  <c r="OO87" i="11"/>
  <c r="D1466" i="11" s="1"/>
  <c r="SO68" i="11"/>
  <c r="SO101" i="11"/>
  <c r="F743" i="11"/>
  <c r="F641" i="11"/>
  <c r="TG97" i="11"/>
  <c r="TG92" i="11"/>
  <c r="TG91" i="11"/>
  <c r="D633" i="11" s="1"/>
  <c r="SO71" i="11"/>
  <c r="D511" i="11" s="1"/>
  <c r="F716" i="11"/>
  <c r="F614" i="11"/>
  <c r="SO60" i="11"/>
  <c r="TG74" i="11"/>
  <c r="SO58" i="11"/>
  <c r="D498" i="11" s="1"/>
  <c r="TG98" i="11"/>
  <c r="F733" i="11"/>
  <c r="F631" i="11"/>
  <c r="TG88" i="11"/>
  <c r="F714" i="11"/>
  <c r="F612" i="11"/>
  <c r="TG100" i="11"/>
  <c r="IN109" i="11"/>
  <c r="OO88" i="11"/>
  <c r="D1467" i="11" s="1"/>
  <c r="D1028" i="11"/>
  <c r="D1018" i="11"/>
  <c r="D1061" i="11"/>
  <c r="D1059" i="11"/>
  <c r="D1030" i="11"/>
  <c r="D1022" i="11"/>
  <c r="D1021" i="11"/>
  <c r="D1034" i="11"/>
  <c r="D1004" i="11"/>
  <c r="D1049" i="11"/>
  <c r="D1032" i="11"/>
  <c r="TQ84" i="11"/>
  <c r="OO84" i="11"/>
  <c r="D1463" i="11" s="1"/>
  <c r="TG82" i="11"/>
  <c r="F725" i="11"/>
  <c r="F623" i="11"/>
  <c r="OO70" i="11"/>
  <c r="D1449" i="11" s="1"/>
  <c r="OO86" i="11"/>
  <c r="D1465" i="11" s="1"/>
  <c r="IF94" i="11"/>
  <c r="D1896" i="11" s="1"/>
  <c r="SO29" i="11"/>
  <c r="IF73" i="11"/>
  <c r="D1875" i="11" s="1"/>
  <c r="SO50" i="11"/>
  <c r="TQ99" i="11"/>
  <c r="TG103" i="11"/>
  <c r="TG90" i="11"/>
  <c r="TG87" i="11"/>
  <c r="SO57" i="11"/>
  <c r="SO52" i="11"/>
  <c r="TU108" i="11"/>
  <c r="F752" i="11"/>
  <c r="F650" i="11"/>
  <c r="IF98" i="11"/>
  <c r="D1900" i="11" s="1"/>
  <c r="TG101" i="11"/>
  <c r="IN82" i="11"/>
  <c r="OO97" i="11"/>
  <c r="D1476" i="11" s="1"/>
  <c r="SO108" i="11"/>
  <c r="TQ106" i="11"/>
  <c r="TQ105" i="11"/>
  <c r="F740" i="11"/>
  <c r="F638" i="11"/>
  <c r="F727" i="11"/>
  <c r="F625" i="11"/>
  <c r="OO83" i="11"/>
  <c r="D1462" i="11" s="1"/>
  <c r="IF95" i="11"/>
  <c r="D1897" i="11" s="1"/>
  <c r="OW87" i="11"/>
  <c r="IF79" i="11"/>
  <c r="D1881" i="11" s="1"/>
  <c r="IF100" i="11"/>
  <c r="D1902" i="11" s="1"/>
  <c r="SO70" i="11"/>
  <c r="D510" i="11" s="1"/>
  <c r="TU104" i="11"/>
  <c r="F748" i="11"/>
  <c r="F646" i="11"/>
  <c r="IF75" i="11"/>
  <c r="D1877" i="11" s="1"/>
  <c r="TQ78" i="11"/>
  <c r="SO62" i="11"/>
  <c r="F742" i="11"/>
  <c r="F640" i="11"/>
  <c r="IF87" i="11"/>
  <c r="D1889" i="11" s="1"/>
  <c r="IN78" i="11"/>
  <c r="TQ109" i="11"/>
  <c r="TQ110" i="11"/>
  <c r="F753" i="11"/>
  <c r="F651" i="11"/>
  <c r="TG106" i="11"/>
  <c r="TG105" i="11"/>
  <c r="TG110" i="11"/>
  <c r="F739" i="11"/>
  <c r="F637" i="11"/>
  <c r="F737" i="11"/>
  <c r="F635" i="11"/>
  <c r="F729" i="11"/>
  <c r="F627" i="11"/>
  <c r="F722" i="11"/>
  <c r="F620" i="11"/>
  <c r="F719" i="11"/>
  <c r="F617" i="11"/>
  <c r="F718" i="11"/>
  <c r="F616" i="11"/>
  <c r="F726" i="11"/>
  <c r="F624" i="11"/>
  <c r="F723" i="11"/>
  <c r="F621" i="11"/>
  <c r="OO76" i="11"/>
  <c r="D1455" i="11" s="1"/>
  <c r="OO74" i="11"/>
  <c r="D1453" i="11" s="1"/>
  <c r="SO56" i="11"/>
  <c r="F724" i="11"/>
  <c r="F622" i="11"/>
  <c r="SO72" i="11"/>
  <c r="D512" i="11" s="1"/>
  <c r="IF78" i="11"/>
  <c r="D1880" i="11" s="1"/>
  <c r="SO59" i="11"/>
  <c r="D499" i="11" s="1"/>
  <c r="SO51" i="11"/>
  <c r="SO61" i="11"/>
  <c r="SO54" i="11"/>
  <c r="SO99" i="11"/>
  <c r="TU107" i="11"/>
  <c r="F751" i="11"/>
  <c r="F649" i="11"/>
  <c r="TG99" i="11"/>
  <c r="IF70" i="11"/>
  <c r="D1872" i="11" s="1"/>
  <c r="TU103" i="11"/>
  <c r="F747" i="11"/>
  <c r="F645" i="11"/>
  <c r="F734" i="11"/>
  <c r="F632" i="11"/>
  <c r="F731" i="11"/>
  <c r="F629" i="11"/>
  <c r="TG72" i="11"/>
  <c r="TG77" i="11"/>
  <c r="SO64" i="11"/>
  <c r="TQ76" i="11"/>
  <c r="TQ102" i="11"/>
  <c r="IF91" i="11"/>
  <c r="D1893" i="11" s="1"/>
  <c r="F717" i="11"/>
  <c r="F615" i="11"/>
  <c r="TG89" i="11"/>
  <c r="IF76" i="11"/>
  <c r="D1878" i="11" s="1"/>
  <c r="IN81" i="11"/>
  <c r="IN79" i="11"/>
  <c r="IF74" i="11"/>
  <c r="D1876" i="11" s="1"/>
  <c r="IN76" i="11"/>
  <c r="OO92" i="11"/>
  <c r="D1471" i="11" s="1"/>
  <c r="D1014" i="11"/>
  <c r="D1046" i="11"/>
  <c r="D1037" i="11"/>
  <c r="D1035" i="11"/>
  <c r="D1053" i="11"/>
  <c r="D1042" i="11"/>
  <c r="D1055" i="11"/>
  <c r="D1026" i="11"/>
  <c r="D1044" i="11"/>
  <c r="D1027" i="11"/>
  <c r="D1063" i="11"/>
  <c r="D1024" i="11"/>
  <c r="D1041" i="11"/>
  <c r="ABL88" i="11"/>
  <c r="L1360" i="11"/>
  <c r="ABL71" i="11"/>
  <c r="L1343" i="11"/>
  <c r="ABQ81" i="11"/>
  <c r="L1353" i="11"/>
  <c r="ABQ104" i="11"/>
  <c r="L1376" i="11"/>
  <c r="ABL72" i="11"/>
  <c r="L1344" i="11"/>
  <c r="ABQ106" i="11"/>
  <c r="L1378" i="11"/>
  <c r="ABL108" i="11"/>
  <c r="L1380" i="11"/>
  <c r="ABK92" i="11"/>
  <c r="L1364" i="11"/>
  <c r="ABL73" i="11"/>
  <c r="L1345" i="11"/>
  <c r="ABL69" i="11"/>
  <c r="L1341" i="11"/>
  <c r="ABK90" i="11"/>
  <c r="L1362" i="11"/>
  <c r="ABK85" i="11"/>
  <c r="L1357" i="11"/>
  <c r="ABK83" i="11"/>
  <c r="L1355" i="11"/>
  <c r="ABK109" i="11"/>
  <c r="L1381" i="11"/>
  <c r="ABL105" i="11"/>
  <c r="L1377" i="11"/>
  <c r="ABK97" i="11"/>
  <c r="L1369" i="11"/>
  <c r="ABK102" i="11"/>
  <c r="L1374" i="11"/>
  <c r="ABK82" i="11"/>
  <c r="L1354" i="11"/>
  <c r="ABK86" i="11"/>
  <c r="L1358" i="11"/>
  <c r="ABS76" i="11"/>
  <c r="L1348" i="11"/>
  <c r="ABS75" i="11"/>
  <c r="L1347" i="11"/>
  <c r="ABL100" i="11"/>
  <c r="L1372" i="11"/>
  <c r="ABS77" i="11"/>
  <c r="L1349" i="11"/>
  <c r="ABL101" i="11"/>
  <c r="L1373" i="11"/>
  <c r="ABL99" i="11"/>
  <c r="L1371" i="11"/>
  <c r="ABL98" i="11"/>
  <c r="L1370" i="11"/>
  <c r="ABK93" i="11"/>
  <c r="L1365" i="11"/>
  <c r="ABL103" i="11"/>
  <c r="L1375" i="11"/>
  <c r="ABL70" i="11"/>
  <c r="L1342" i="11"/>
  <c r="ABK84" i="11"/>
  <c r="L1356" i="11"/>
  <c r="ABO80" i="11"/>
  <c r="ABR80" i="11" s="1"/>
  <c r="ACB80" i="11" s="1"/>
  <c r="L1352" i="11"/>
  <c r="ABS78" i="11"/>
  <c r="L1350" i="11"/>
  <c r="ABQ110" i="11"/>
  <c r="L1382" i="11"/>
  <c r="ABO79" i="11"/>
  <c r="ABR79" i="11" s="1"/>
  <c r="L1458" i="11" s="1"/>
  <c r="L1351" i="11"/>
  <c r="IW41" i="11"/>
  <c r="IW39" i="11"/>
  <c r="IW38" i="11"/>
  <c r="IW37" i="11"/>
  <c r="IW44" i="11"/>
  <c r="IW40" i="11"/>
  <c r="IW36" i="11"/>
  <c r="IW27" i="11"/>
  <c r="IW24" i="11"/>
  <c r="IW34" i="11"/>
  <c r="IW31" i="11"/>
  <c r="ID9" i="11"/>
  <c r="PC9" i="11"/>
  <c r="OU9" i="11"/>
  <c r="OM9" i="11"/>
  <c r="ON9" i="11" s="1"/>
  <c r="OO9" i="11" s="1"/>
  <c r="OF9" i="11"/>
  <c r="OG9" i="11" s="1"/>
  <c r="PK10" i="11"/>
  <c r="PL10" i="11"/>
  <c r="PM10" i="11" s="1"/>
  <c r="PN10" i="11" s="1"/>
  <c r="AD107" i="11"/>
  <c r="CN107" i="11" s="1"/>
  <c r="BT107" i="11"/>
  <c r="AD101" i="11"/>
  <c r="CD101" i="11" s="1"/>
  <c r="BT101" i="11"/>
  <c r="AD100" i="11"/>
  <c r="CD100" i="11" s="1"/>
  <c r="BT100" i="11"/>
  <c r="AD99" i="11"/>
  <c r="BR99" i="11" s="1"/>
  <c r="BT99" i="11"/>
  <c r="AD97" i="11"/>
  <c r="HI97" i="11" s="1"/>
  <c r="BT97" i="11"/>
  <c r="AD98" i="11"/>
  <c r="CD98" i="11" s="1"/>
  <c r="BT98" i="11"/>
  <c r="AD92" i="11"/>
  <c r="CD92" i="11" s="1"/>
  <c r="BT92" i="11"/>
  <c r="AD88" i="11"/>
  <c r="CN88" i="11" s="1"/>
  <c r="BT88" i="11"/>
  <c r="AD89" i="11"/>
  <c r="HI89" i="11" s="1"/>
  <c r="BT89" i="11"/>
  <c r="AD90" i="11"/>
  <c r="CD90" i="11" s="1"/>
  <c r="BT90" i="11"/>
  <c r="AD82" i="11"/>
  <c r="BR82" i="11" s="1"/>
  <c r="BT82" i="11"/>
  <c r="AD74" i="11"/>
  <c r="HI74" i="11" s="1"/>
  <c r="BT74" i="11"/>
  <c r="AD73" i="11"/>
  <c r="CN73" i="11" s="1"/>
  <c r="BT73" i="11"/>
  <c r="AD72" i="11"/>
  <c r="BR72" i="11" s="1"/>
  <c r="BT72" i="11"/>
  <c r="AD71" i="11"/>
  <c r="CN71" i="11" s="1"/>
  <c r="BT71" i="11"/>
  <c r="AD70" i="11"/>
  <c r="CN70" i="11" s="1"/>
  <c r="BT70" i="11"/>
  <c r="AD103" i="11"/>
  <c r="CD103" i="11" s="1"/>
  <c r="BT103" i="11"/>
  <c r="AD91" i="11"/>
  <c r="HI91" i="11" s="1"/>
  <c r="BT91" i="11"/>
  <c r="AD10" i="11"/>
  <c r="CN10" i="11" s="1"/>
  <c r="BT11" i="11"/>
  <c r="AD96" i="11"/>
  <c r="CD96" i="11" s="1"/>
  <c r="BT96" i="11"/>
  <c r="AD95" i="11"/>
  <c r="CD95" i="11" s="1"/>
  <c r="BT95" i="11"/>
  <c r="AD109" i="11"/>
  <c r="CD109" i="11" s="1"/>
  <c r="BT109" i="11"/>
  <c r="AD83" i="11"/>
  <c r="HI83" i="11" s="1"/>
  <c r="JE83" i="11" s="1"/>
  <c r="JC83" i="11" s="1"/>
  <c r="BT83" i="11"/>
  <c r="AD78" i="11"/>
  <c r="HI78" i="11" s="1"/>
  <c r="JE78" i="11" s="1"/>
  <c r="JC78" i="11" s="1"/>
  <c r="BT78" i="11"/>
  <c r="AD77" i="11"/>
  <c r="BR77" i="11" s="1"/>
  <c r="CJ77" i="11" s="1"/>
  <c r="BT77" i="11"/>
  <c r="AD80" i="11"/>
  <c r="BR80" i="11" s="1"/>
  <c r="CQ80" i="11" s="1"/>
  <c r="BT80" i="11"/>
  <c r="AD75" i="11"/>
  <c r="CD75" i="11" s="1"/>
  <c r="BT75" i="11"/>
  <c r="AD102" i="11"/>
  <c r="HI102" i="11" s="1"/>
  <c r="HJ102" i="11" s="1"/>
  <c r="BT102" i="11"/>
  <c r="AD76" i="11"/>
  <c r="BR76" i="11" s="1"/>
  <c r="PX76" i="11" s="1"/>
  <c r="BT76" i="11"/>
  <c r="AD105" i="11"/>
  <c r="CN105" i="11" s="1"/>
  <c r="BT105" i="11"/>
  <c r="AD104" i="11"/>
  <c r="BR104" i="11" s="1"/>
  <c r="CQ104" i="11" s="1"/>
  <c r="BT104" i="11"/>
  <c r="AD81" i="11"/>
  <c r="BR81" i="11" s="1"/>
  <c r="CJ81" i="11" s="1"/>
  <c r="BT81" i="11"/>
  <c r="AD108" i="11"/>
  <c r="BR108" i="11" s="1"/>
  <c r="DG108" i="11" s="1"/>
  <c r="BT108" i="11"/>
  <c r="AD94" i="11"/>
  <c r="CD94" i="11" s="1"/>
  <c r="BT94" i="11"/>
  <c r="AD93" i="11"/>
  <c r="HI93" i="11" s="1"/>
  <c r="HJ93" i="11" s="1"/>
  <c r="BT93" i="11"/>
  <c r="AD87" i="11"/>
  <c r="HI87" i="11" s="1"/>
  <c r="JE87" i="11" s="1"/>
  <c r="JC87" i="11" s="1"/>
  <c r="BT87" i="11"/>
  <c r="AD110" i="11"/>
  <c r="CD110" i="11" s="1"/>
  <c r="BT110" i="11"/>
  <c r="AD106" i="11"/>
  <c r="BR106" i="11" s="1"/>
  <c r="PU106" i="11" s="1"/>
  <c r="BT106" i="11"/>
  <c r="AD84" i="11"/>
  <c r="HI84" i="11" s="1"/>
  <c r="HJ84" i="11" s="1"/>
  <c r="BT84" i="11"/>
  <c r="AD79" i="11"/>
  <c r="BR79" i="11" s="1"/>
  <c r="PX79" i="11" s="1"/>
  <c r="BT79" i="11"/>
  <c r="AD85" i="11"/>
  <c r="CN85" i="11" s="1"/>
  <c r="BT85" i="11"/>
  <c r="AD86" i="11"/>
  <c r="BR86" i="11" s="1"/>
  <c r="CJ86" i="11" s="1"/>
  <c r="DU86" i="11" s="1"/>
  <c r="EL84" i="11" s="1"/>
  <c r="FR83" i="11" s="1"/>
  <c r="BT86" i="11"/>
  <c r="NW10" i="11"/>
  <c r="TO10" i="11"/>
  <c r="TO11" i="11" s="1"/>
  <c r="TE10" i="11"/>
  <c r="TE11" i="11" s="1"/>
  <c r="RC4" i="11"/>
  <c r="RB21" i="11" s="1"/>
  <c r="SU10" i="11" s="1"/>
  <c r="BS12" i="11"/>
  <c r="BT12" i="11" s="1"/>
  <c r="SS12" i="11"/>
  <c r="F452" i="11" s="1"/>
  <c r="ACV12" i="11"/>
  <c r="L23" i="11" s="1"/>
  <c r="BZ11" i="11"/>
  <c r="AFG11" i="11" s="1"/>
  <c r="YB11" i="11" s="1"/>
  <c r="BV14" i="11"/>
  <c r="AFD14" i="11" s="1"/>
  <c r="XU14" i="11" s="1"/>
  <c r="BZ15" i="11"/>
  <c r="AFG15" i="11" s="1"/>
  <c r="YB15" i="11" s="1"/>
  <c r="BZ12" i="11"/>
  <c r="AHB12" i="11" s="1"/>
  <c r="AHI12" i="11" s="1"/>
  <c r="BZ10" i="11"/>
  <c r="AHB10" i="11" s="1"/>
  <c r="AHI10" i="11" s="1"/>
  <c r="BV18" i="11"/>
  <c r="AFD18" i="11" s="1"/>
  <c r="XU18" i="11" s="1"/>
  <c r="BV21" i="11"/>
  <c r="AFD21" i="11" s="1"/>
  <c r="XU21" i="11" s="1"/>
  <c r="BV16" i="11"/>
  <c r="AFD16" i="11" s="1"/>
  <c r="XU16" i="11" s="1"/>
  <c r="BV13" i="11"/>
  <c r="AGH13" i="11" s="1"/>
  <c r="AGO13" i="11" s="1"/>
  <c r="BZ17" i="11"/>
  <c r="AFG17" i="11" s="1"/>
  <c r="YB17" i="11" s="1"/>
  <c r="BZ21" i="11"/>
  <c r="AHB21" i="11" s="1"/>
  <c r="AHI21" i="11" s="1"/>
  <c r="BZ20" i="11"/>
  <c r="AHB20" i="11" s="1"/>
  <c r="AHI20" i="11" s="1"/>
  <c r="BZ14" i="11"/>
  <c r="AHB14" i="11" s="1"/>
  <c r="AHI14" i="11" s="1"/>
  <c r="BZ13" i="11"/>
  <c r="AHB13" i="11" s="1"/>
  <c r="AHI13" i="11" s="1"/>
  <c r="BV12" i="11"/>
  <c r="AGH12" i="11" s="1"/>
  <c r="AGO12" i="11" s="1"/>
  <c r="BV17" i="11"/>
  <c r="AGH17" i="11" s="1"/>
  <c r="AGO17" i="11" s="1"/>
  <c r="BZ18" i="11"/>
  <c r="AFG18" i="11" s="1"/>
  <c r="YB18" i="11" s="1"/>
  <c r="BV11" i="11"/>
  <c r="AFD11" i="11" s="1"/>
  <c r="XU11" i="11" s="1"/>
  <c r="BZ19" i="11"/>
  <c r="AHB19" i="11" s="1"/>
  <c r="AHI19" i="11" s="1"/>
  <c r="BZ16" i="11"/>
  <c r="AHB16" i="11" s="1"/>
  <c r="AHI16" i="11" s="1"/>
  <c r="BV15" i="11"/>
  <c r="AFD15" i="11" s="1"/>
  <c r="XU15" i="11" s="1"/>
  <c r="BV10" i="11"/>
  <c r="AGH10" i="11" s="1"/>
  <c r="AGO10" i="11" s="1"/>
  <c r="BZ23" i="11"/>
  <c r="AHB23" i="11" s="1"/>
  <c r="AHI23" i="11" s="1"/>
  <c r="BV22" i="11"/>
  <c r="AGH22" i="11" s="1"/>
  <c r="AGO22" i="11" s="1"/>
  <c r="JA21" i="11"/>
  <c r="AAQ12" i="11"/>
  <c r="XM12" i="11"/>
  <c r="BE80" i="11"/>
  <c r="H81" i="9" s="1"/>
  <c r="JA11" i="11"/>
  <c r="F966" i="11" s="1"/>
  <c r="JA13" i="11"/>
  <c r="F968" i="11" s="1"/>
  <c r="QM102" i="11"/>
  <c r="BE95" i="11"/>
  <c r="H96" i="9" s="1"/>
  <c r="AFS69" i="11"/>
  <c r="AFT69" i="11" s="1"/>
  <c r="AFU69" i="11" s="1"/>
  <c r="JA29" i="11"/>
  <c r="AFS99" i="11"/>
  <c r="AIE99" i="11" s="1"/>
  <c r="AAA89" i="11"/>
  <c r="ADV77" i="11"/>
  <c r="ADW77" i="11" s="1"/>
  <c r="RA98" i="11"/>
  <c r="QW98" i="11" s="1"/>
  <c r="IW29" i="11"/>
  <c r="RA54" i="11"/>
  <c r="QW54" i="11" s="1"/>
  <c r="ABQ79" i="11"/>
  <c r="JB12" i="11"/>
  <c r="JD12" i="11"/>
  <c r="JB10" i="11"/>
  <c r="JD10" i="11"/>
  <c r="AZ12" i="11"/>
  <c r="C13" i="9" s="1"/>
  <c r="QJ89" i="11"/>
  <c r="QK89" i="11" s="1"/>
  <c r="AFS100" i="11"/>
  <c r="UA100" i="11" s="1"/>
  <c r="V12" i="11"/>
  <c r="S11" i="11"/>
  <c r="CB11" i="11" s="1"/>
  <c r="T13" i="11"/>
  <c r="AFS110" i="11"/>
  <c r="AIE110" i="11" s="1"/>
  <c r="XO110" i="11" s="1"/>
  <c r="NW80" i="11"/>
  <c r="ABS79" i="11"/>
  <c r="AAA69" i="11"/>
  <c r="RA66" i="11"/>
  <c r="QW66" i="11" s="1"/>
  <c r="TH98" i="11"/>
  <c r="TI98" i="11" s="1"/>
  <c r="TJ98" i="11" s="1"/>
  <c r="ABK79" i="11"/>
  <c r="ADQ58" i="11"/>
  <c r="UA27" i="11"/>
  <c r="IV12" i="11"/>
  <c r="IW12" i="11" s="1"/>
  <c r="OU109" i="11"/>
  <c r="OV109" i="11" s="1"/>
  <c r="ON106" i="11"/>
  <c r="OU77" i="11"/>
  <c r="OV77" i="11" s="1"/>
  <c r="OU108" i="11"/>
  <c r="OV108" i="11" s="1"/>
  <c r="ON79" i="11"/>
  <c r="ON104" i="11"/>
  <c r="ABP79" i="11"/>
  <c r="IV10" i="11"/>
  <c r="IW10" i="11" s="1"/>
  <c r="ABL79" i="11"/>
  <c r="ON99" i="11"/>
  <c r="ON82" i="11"/>
  <c r="ON110" i="11"/>
  <c r="ON101" i="11"/>
  <c r="OU95" i="11"/>
  <c r="OV95" i="11" s="1"/>
  <c r="ON80" i="11"/>
  <c r="ADQ92" i="11"/>
  <c r="AAA62" i="11"/>
  <c r="JA10" i="11"/>
  <c r="F965" i="11" s="1"/>
  <c r="ON94" i="11"/>
  <c r="HM84" i="11"/>
  <c r="HN84" i="11" s="1"/>
  <c r="HO84" i="11" s="1"/>
  <c r="ON75" i="11"/>
  <c r="ON71" i="11"/>
  <c r="ABI76" i="11"/>
  <c r="ABT79" i="11"/>
  <c r="ADQ65" i="11"/>
  <c r="QJ60" i="11"/>
  <c r="QK60" i="11" s="1"/>
  <c r="ADV72" i="11"/>
  <c r="ADW72" i="11" s="1"/>
  <c r="OU96" i="11"/>
  <c r="OV96" i="11" s="1"/>
  <c r="ON105" i="11"/>
  <c r="OU107" i="11"/>
  <c r="OV107" i="11" s="1"/>
  <c r="ON100" i="11"/>
  <c r="OU81" i="11"/>
  <c r="OV81" i="11" s="1"/>
  <c r="OU73" i="11"/>
  <c r="OV73" i="11" s="1"/>
  <c r="OU103" i="11"/>
  <c r="OV103" i="11" s="1"/>
  <c r="AFS78" i="11"/>
  <c r="AFT78" i="11" s="1"/>
  <c r="AFU78" i="11" s="1"/>
  <c r="APF10" i="11"/>
  <c r="APE10" i="11" s="1"/>
  <c r="QM62" i="11"/>
  <c r="AAA110" i="11"/>
  <c r="ADV78" i="11"/>
  <c r="ADW78" i="11" s="1"/>
  <c r="ANY10" i="11"/>
  <c r="ANX10" i="11" s="1"/>
  <c r="QM95" i="11"/>
  <c r="AFS89" i="11"/>
  <c r="UA89" i="11" s="1"/>
  <c r="ADV66" i="11"/>
  <c r="ADW66" i="11" s="1"/>
  <c r="CP2" i="11"/>
  <c r="CR2" i="11" s="1"/>
  <c r="ACE4" i="11" s="1"/>
  <c r="AFS77" i="11"/>
  <c r="PS98" i="11"/>
  <c r="PT98" i="11" s="1"/>
  <c r="PV93" i="11"/>
  <c r="QC93" i="11" s="1"/>
  <c r="QM60" i="11"/>
  <c r="ADQ62" i="11"/>
  <c r="PS91" i="11"/>
  <c r="PT91" i="11" s="1"/>
  <c r="NW76" i="11"/>
  <c r="BE97" i="11"/>
  <c r="H98" i="9" s="1"/>
  <c r="HC98" i="11"/>
  <c r="QX102" i="11"/>
  <c r="QT102" i="11" s="1"/>
  <c r="PP98" i="11"/>
  <c r="AFS43" i="11"/>
  <c r="AIE43" i="11" s="1"/>
  <c r="WU43" i="11" s="1"/>
  <c r="ABF95" i="11"/>
  <c r="IQ95" i="11"/>
  <c r="ABS104" i="11"/>
  <c r="APF59" i="11"/>
  <c r="APE59" i="11" s="1"/>
  <c r="RA102" i="11"/>
  <c r="QW102" i="11" s="1"/>
  <c r="QJ91" i="11"/>
  <c r="QK91" i="11" s="1"/>
  <c r="APF75" i="11"/>
  <c r="APE75" i="11" s="1"/>
  <c r="AIE27" i="11"/>
  <c r="AIF27" i="11" s="1"/>
  <c r="AIG27" i="11" s="1"/>
  <c r="ABK104" i="11"/>
  <c r="ABL104" i="11"/>
  <c r="ABP104" i="11"/>
  <c r="RA99" i="11"/>
  <c r="QW99" i="11" s="1"/>
  <c r="AAA100" i="11"/>
  <c r="QM96" i="11"/>
  <c r="QM94" i="11"/>
  <c r="RA95" i="11"/>
  <c r="QW95" i="11" s="1"/>
  <c r="QJ64" i="11"/>
  <c r="QK64" i="11" s="1"/>
  <c r="APF42" i="11"/>
  <c r="APE42" i="11" s="1"/>
  <c r="APF18" i="11"/>
  <c r="APE18" i="11" s="1"/>
  <c r="APF85" i="11"/>
  <c r="APE85" i="11" s="1"/>
  <c r="APF36" i="11"/>
  <c r="APE36" i="11" s="1"/>
  <c r="AAA27" i="11"/>
  <c r="ANY12" i="11"/>
  <c r="ANX12" i="11" s="1"/>
  <c r="ABO104" i="11"/>
  <c r="ABR104" i="11" s="1"/>
  <c r="ANY82" i="11"/>
  <c r="ANX82" i="11" s="1"/>
  <c r="ADV62" i="11"/>
  <c r="ADW62" i="11" s="1"/>
  <c r="QJ45" i="11"/>
  <c r="QK45" i="11" s="1"/>
  <c r="ADV29" i="11"/>
  <c r="ADW29" i="11" s="1"/>
  <c r="ANY96" i="11"/>
  <c r="ANX96" i="11" s="1"/>
  <c r="ABT104" i="11"/>
  <c r="QJ96" i="11"/>
  <c r="QK96" i="11" s="1"/>
  <c r="QJ95" i="11"/>
  <c r="QK95" i="11" s="1"/>
  <c r="OS108" i="11"/>
  <c r="F1487" i="11" s="1"/>
  <c r="ADQ88" i="11"/>
  <c r="AAA91" i="11"/>
  <c r="QM91" i="11"/>
  <c r="ADV82" i="11"/>
  <c r="ADW82" i="11" s="1"/>
  <c r="AAA92" i="11"/>
  <c r="APF99" i="11"/>
  <c r="APE99" i="11" s="1"/>
  <c r="QJ50" i="11"/>
  <c r="QK50" i="11" s="1"/>
  <c r="ADV27" i="11"/>
  <c r="ADW27" i="11" s="1"/>
  <c r="APF28" i="11"/>
  <c r="APE28" i="11" s="1"/>
  <c r="ANY19" i="11"/>
  <c r="ANX19" i="11" s="1"/>
  <c r="NW78" i="11"/>
  <c r="ABF82" i="11"/>
  <c r="ABI72" i="11"/>
  <c r="ABF109" i="11"/>
  <c r="ABO106" i="11"/>
  <c r="ABR106" i="11" s="1"/>
  <c r="L1485" i="11" s="1"/>
  <c r="ABH98" i="11"/>
  <c r="ABS106" i="11"/>
  <c r="ABF86" i="11"/>
  <c r="ABT106" i="11"/>
  <c r="QM89" i="11"/>
  <c r="AFS82" i="11"/>
  <c r="AIE82" i="11" s="1"/>
  <c r="ADV92" i="11"/>
  <c r="ADW92" i="11" s="1"/>
  <c r="ADV70" i="11"/>
  <c r="ADW70" i="11" s="1"/>
  <c r="ADW110" i="11"/>
  <c r="ABP106" i="11"/>
  <c r="ADV99" i="11"/>
  <c r="ADW99" i="11" s="1"/>
  <c r="RA91" i="11"/>
  <c r="QW91" i="11" s="1"/>
  <c r="AFS85" i="11"/>
  <c r="AIE85" i="11" s="1"/>
  <c r="QM64" i="11"/>
  <c r="QJ62" i="11"/>
  <c r="QK62" i="11" s="1"/>
  <c r="TH50" i="11"/>
  <c r="TI50" i="11" s="1"/>
  <c r="TJ50" i="11" s="1"/>
  <c r="AFS30" i="11"/>
  <c r="AIE30" i="11" s="1"/>
  <c r="ANY49" i="11"/>
  <c r="ANX49" i="11" s="1"/>
  <c r="ADV30" i="11"/>
  <c r="ADW30" i="11" s="1"/>
  <c r="ABL106" i="11"/>
  <c r="QJ87" i="11"/>
  <c r="QK87" i="11" s="1"/>
  <c r="AFS28" i="11"/>
  <c r="UA28" i="11" s="1"/>
  <c r="ABK106" i="11"/>
  <c r="PP96" i="11"/>
  <c r="HC93" i="11"/>
  <c r="AFS67" i="11"/>
  <c r="AFT67" i="11" s="1"/>
  <c r="AFU67" i="11" s="1"/>
  <c r="RA68" i="11"/>
  <c r="QW68" i="11" s="1"/>
  <c r="APF49" i="11"/>
  <c r="APE49" i="11" s="1"/>
  <c r="APF103" i="11"/>
  <c r="APE103" i="11" s="1"/>
  <c r="APF37" i="11"/>
  <c r="APE37" i="11" s="1"/>
  <c r="ANY75" i="11"/>
  <c r="ANX75" i="11" s="1"/>
  <c r="ADV80" i="11"/>
  <c r="ADW80" i="11" s="1"/>
  <c r="ABI94" i="11"/>
  <c r="ABT76" i="11"/>
  <c r="SF11" i="11"/>
  <c r="RZ11" i="11"/>
  <c r="SA11" i="11" s="1"/>
  <c r="SB11" i="11" s="1"/>
  <c r="ABI77" i="11"/>
  <c r="ABL76" i="11"/>
  <c r="BE99" i="11"/>
  <c r="H100" i="9" s="1"/>
  <c r="OS75" i="11"/>
  <c r="F1454" i="11" s="1"/>
  <c r="NW77" i="11"/>
  <c r="BE72" i="11"/>
  <c r="H73" i="9" s="1"/>
  <c r="IQ87" i="11"/>
  <c r="ABF94" i="11"/>
  <c r="ABT81" i="11"/>
  <c r="ABS81" i="11"/>
  <c r="ABO76" i="11"/>
  <c r="ABR76" i="11" s="1"/>
  <c r="L1455" i="11" s="1"/>
  <c r="ABK76" i="11"/>
  <c r="ABP81" i="11"/>
  <c r="ABO81" i="11"/>
  <c r="ABR81" i="11" s="1"/>
  <c r="L1460" i="11" s="1"/>
  <c r="ABL81" i="11"/>
  <c r="ABK81" i="11"/>
  <c r="ABP76" i="11"/>
  <c r="ABQ76" i="11"/>
  <c r="ABL75" i="11"/>
  <c r="IW20" i="11"/>
  <c r="IW18" i="11"/>
  <c r="IW17" i="11"/>
  <c r="BE79" i="11"/>
  <c r="H80" i="9" s="1"/>
  <c r="ABQ75" i="11"/>
  <c r="OS101" i="11"/>
  <c r="F1480" i="11" s="1"/>
  <c r="ABQ105" i="11"/>
  <c r="ABP105" i="11"/>
  <c r="ABS105" i="11"/>
  <c r="ABK75" i="11"/>
  <c r="ABK105" i="11"/>
  <c r="ABO105" i="11"/>
  <c r="ABR105" i="11" s="1"/>
  <c r="L1484" i="11" s="1"/>
  <c r="BE109" i="11"/>
  <c r="H110" i="9" s="1"/>
  <c r="ABF96" i="11"/>
  <c r="HC96" i="11"/>
  <c r="ABT110" i="11"/>
  <c r="ABI96" i="11"/>
  <c r="BE98" i="11"/>
  <c r="H99" i="9" s="1"/>
  <c r="ABS110" i="11"/>
  <c r="OS88" i="11"/>
  <c r="F1467" i="11" s="1"/>
  <c r="ADV45" i="11"/>
  <c r="ADW45" i="11" s="1"/>
  <c r="ABH100" i="11"/>
  <c r="PV96" i="11"/>
  <c r="QC96" i="11" s="1"/>
  <c r="PV94" i="11"/>
  <c r="QC94" i="11" s="1"/>
  <c r="QX97" i="11"/>
  <c r="QT97" i="11" s="1"/>
  <c r="AFS45" i="11"/>
  <c r="AIE45" i="11" s="1"/>
  <c r="WU45" i="11" s="1"/>
  <c r="ABT75" i="11"/>
  <c r="ABO75" i="11"/>
  <c r="ABR75" i="11" s="1"/>
  <c r="OS110" i="11"/>
  <c r="F1489" i="11" s="1"/>
  <c r="PS96" i="11"/>
  <c r="PT96" i="11" s="1"/>
  <c r="QX98" i="11"/>
  <c r="QT98" i="11" s="1"/>
  <c r="ABK110" i="11"/>
  <c r="ABT105" i="11"/>
  <c r="ABI80" i="11"/>
  <c r="ABP75" i="11"/>
  <c r="PP93" i="11"/>
  <c r="IQ94" i="11"/>
  <c r="AFS76" i="11"/>
  <c r="AAA76" i="11"/>
  <c r="ADV76" i="11"/>
  <c r="ADW76" i="11" s="1"/>
  <c r="ABO110" i="11"/>
  <c r="ABR110" i="11" s="1"/>
  <c r="L1489" i="11" s="1"/>
  <c r="QJ94" i="11"/>
  <c r="QK94" i="11" s="1"/>
  <c r="ABI95" i="11"/>
  <c r="PS94" i="11"/>
  <c r="PT94" i="11" s="1"/>
  <c r="QM98" i="11"/>
  <c r="TH89" i="11"/>
  <c r="TI89" i="11" s="1"/>
  <c r="TJ89" i="11" s="1"/>
  <c r="AAA85" i="11"/>
  <c r="RA64" i="11"/>
  <c r="QW64" i="11" s="1"/>
  <c r="TH58" i="11"/>
  <c r="TI58" i="11" s="1"/>
  <c r="TJ58" i="11" s="1"/>
  <c r="ANY32" i="11"/>
  <c r="ANX32" i="11" s="1"/>
  <c r="ANY68" i="11"/>
  <c r="ANX68" i="11" s="1"/>
  <c r="ANY106" i="11"/>
  <c r="ANX106" i="11" s="1"/>
  <c r="ABT77" i="11"/>
  <c r="ABL110" i="11"/>
  <c r="ABK77" i="11"/>
  <c r="OS82" i="11"/>
  <c r="F1461" i="11" s="1"/>
  <c r="AHB44" i="11"/>
  <c r="AHI44" i="11" s="1"/>
  <c r="ABP110" i="11"/>
  <c r="TH102" i="11"/>
  <c r="TI102" i="11" s="1"/>
  <c r="TJ102" i="11" s="1"/>
  <c r="RA100" i="11"/>
  <c r="QW100" i="11" s="1"/>
  <c r="PP94" i="11"/>
  <c r="QK98" i="11"/>
  <c r="ABI87" i="11"/>
  <c r="ABF78" i="11"/>
  <c r="ABF77" i="11"/>
  <c r="TU71" i="11"/>
  <c r="ABL77" i="11"/>
  <c r="OS76" i="11"/>
  <c r="F1455" i="11" s="1"/>
  <c r="APF29" i="11"/>
  <c r="APE29" i="11" s="1"/>
  <c r="APF68" i="11"/>
  <c r="APE68" i="11" s="1"/>
  <c r="APF108" i="11"/>
  <c r="APE108" i="11" s="1"/>
  <c r="APF35" i="11"/>
  <c r="APE35" i="11" s="1"/>
  <c r="ANY59" i="11"/>
  <c r="ANX59" i="11" s="1"/>
  <c r="ANY90" i="11"/>
  <c r="ANX90" i="11" s="1"/>
  <c r="TJ87" i="11"/>
  <c r="AFS80" i="11"/>
  <c r="AEB48" i="11"/>
  <c r="AEC48" i="11" s="1"/>
  <c r="ADV67" i="11"/>
  <c r="ADW67" i="11" s="1"/>
  <c r="AAA70" i="11"/>
  <c r="QM58" i="11"/>
  <c r="AFD45" i="11"/>
  <c r="XU45" i="11" s="1"/>
  <c r="OU99" i="11"/>
  <c r="OV99" i="11" s="1"/>
  <c r="RA62" i="11"/>
  <c r="QW62" i="11" s="1"/>
  <c r="AFD43" i="11"/>
  <c r="XU43" i="11" s="1"/>
  <c r="ADV28" i="11"/>
  <c r="ADW28" i="11" s="1"/>
  <c r="TH45" i="11"/>
  <c r="TI45" i="11" s="1"/>
  <c r="TJ45" i="11" s="1"/>
  <c r="AGH55" i="11"/>
  <c r="AGO45" i="11"/>
  <c r="AFG45" i="11"/>
  <c r="YB45" i="11" s="1"/>
  <c r="AEB46" i="11"/>
  <c r="AEC46" i="11" s="1"/>
  <c r="AGH48" i="11"/>
  <c r="AHB43" i="11"/>
  <c r="AHI43" i="11" s="1"/>
  <c r="AEB47" i="11"/>
  <c r="AEC47" i="11" s="1"/>
  <c r="ADP46" i="11"/>
  <c r="ADQ46" i="11" s="1"/>
  <c r="QM45" i="11"/>
  <c r="AHB53" i="11"/>
  <c r="AHI53" i="11" s="1"/>
  <c r="AGH52" i="11"/>
  <c r="ABF83" i="11"/>
  <c r="AHB41" i="11"/>
  <c r="AHI41" i="11" s="1"/>
  <c r="ABI109" i="11"/>
  <c r="ABI99" i="11"/>
  <c r="BE71" i="11"/>
  <c r="H72" i="9" s="1"/>
  <c r="UA29" i="11"/>
  <c r="ABF110" i="11"/>
  <c r="IQ91" i="11"/>
  <c r="ABP77" i="11"/>
  <c r="ABI81" i="11"/>
  <c r="ABI79" i="11"/>
  <c r="BE92" i="11"/>
  <c r="H93" i="9" s="1"/>
  <c r="IM77" i="11"/>
  <c r="PW91" i="11"/>
  <c r="PY91" i="11" s="1"/>
  <c r="QX99" i="11"/>
  <c r="QT99" i="11" s="1"/>
  <c r="ABH71" i="11"/>
  <c r="AHQ90" i="11"/>
  <c r="ABP109" i="11"/>
  <c r="ABF102" i="11"/>
  <c r="OS74" i="11"/>
  <c r="F1453" i="11" s="1"/>
  <c r="NW75" i="11"/>
  <c r="IQ102" i="11"/>
  <c r="ABF80" i="11"/>
  <c r="ABF79" i="11"/>
  <c r="ABO77" i="11"/>
  <c r="ABR77" i="11" s="1"/>
  <c r="L1456" i="11" s="1"/>
  <c r="ABQ77" i="11"/>
  <c r="QX91" i="11"/>
  <c r="QT91" i="11" s="1"/>
  <c r="ABF76" i="11"/>
  <c r="ABI73" i="11"/>
  <c r="HC89" i="11"/>
  <c r="OS77" i="11"/>
  <c r="F1456" i="11" s="1"/>
  <c r="PP87" i="11"/>
  <c r="PS89" i="11"/>
  <c r="PT89" i="11" s="1"/>
  <c r="BE73" i="11"/>
  <c r="H74" i="9" s="1"/>
  <c r="ABI110" i="11"/>
  <c r="NW106" i="11"/>
  <c r="BE94" i="11"/>
  <c r="H95" i="9" s="1"/>
  <c r="ABF81" i="11"/>
  <c r="QC91" i="11"/>
  <c r="QX93" i="11"/>
  <c r="QT93" i="11" s="1"/>
  <c r="AAA43" i="11"/>
  <c r="AIE29" i="11"/>
  <c r="WU29" i="11" s="1"/>
  <c r="AAA29" i="11"/>
  <c r="NW110" i="11"/>
  <c r="PV95" i="11"/>
  <c r="QC95" i="11" s="1"/>
  <c r="PP91" i="11"/>
  <c r="ABF75" i="11"/>
  <c r="IM75" i="11"/>
  <c r="BE70" i="11"/>
  <c r="H71" i="9" s="1"/>
  <c r="HC95" i="11"/>
  <c r="NW79" i="11"/>
  <c r="IN110" i="11"/>
  <c r="BE89" i="11"/>
  <c r="H90" i="9" s="1"/>
  <c r="NW81" i="11"/>
  <c r="QX106" i="11"/>
  <c r="QT106" i="11" s="1"/>
  <c r="BE100" i="11"/>
  <c r="H101" i="9" s="1"/>
  <c r="HC102" i="11"/>
  <c r="ABH101" i="11"/>
  <c r="PP95" i="11"/>
  <c r="BE96" i="11"/>
  <c r="H97" i="9" s="1"/>
  <c r="ABH91" i="11"/>
  <c r="HC87" i="11"/>
  <c r="PW87" i="11"/>
  <c r="PY87" i="11" s="1"/>
  <c r="ABS80" i="11"/>
  <c r="ABH69" i="11"/>
  <c r="PV89" i="11"/>
  <c r="PW89" i="11" s="1"/>
  <c r="PY89" i="11" s="1"/>
  <c r="OU79" i="11"/>
  <c r="OV79" i="11" s="1"/>
  <c r="PS87" i="11"/>
  <c r="PT87" i="11" s="1"/>
  <c r="QA87" i="11"/>
  <c r="QB87" i="11" s="1"/>
  <c r="OS78" i="11"/>
  <c r="F1457" i="11" s="1"/>
  <c r="NW109" i="11"/>
  <c r="PS102" i="11"/>
  <c r="PT102" i="11" s="1"/>
  <c r="PV102" i="11"/>
  <c r="QC102" i="11" s="1"/>
  <c r="ABI78" i="11"/>
  <c r="ABI75" i="11"/>
  <c r="QH81" i="11"/>
  <c r="ABQ78" i="11"/>
  <c r="OS81" i="11"/>
  <c r="F1460" i="11" s="1"/>
  <c r="ABP78" i="11"/>
  <c r="ABK80" i="11"/>
  <c r="ABO78" i="11"/>
  <c r="ABR78" i="11" s="1"/>
  <c r="L1457" i="11" s="1"/>
  <c r="ABK78" i="11"/>
  <c r="ABQ80" i="11"/>
  <c r="ABS109" i="11"/>
  <c r="ABP80" i="11"/>
  <c r="ABL80" i="11"/>
  <c r="ABF106" i="11"/>
  <c r="ABF105" i="11"/>
  <c r="ABT80" i="11"/>
  <c r="ABL78" i="11"/>
  <c r="ABT78" i="11"/>
  <c r="ABL109" i="11"/>
  <c r="ADP91" i="11"/>
  <c r="ADQ91" i="11" s="1"/>
  <c r="ADP89" i="11"/>
  <c r="ADQ89" i="11" s="1"/>
  <c r="AFS79" i="11"/>
  <c r="AAA79" i="11"/>
  <c r="ADV79" i="11"/>
  <c r="ADW79" i="11" s="1"/>
  <c r="ADP87" i="11"/>
  <c r="ADQ87" i="11" s="1"/>
  <c r="ABT109" i="11"/>
  <c r="ABO109" i="11"/>
  <c r="ABR109" i="11" s="1"/>
  <c r="L1488" i="11" s="1"/>
  <c r="ABF104" i="11"/>
  <c r="RA106" i="11"/>
  <c r="QW106" i="11" s="1"/>
  <c r="ADV91" i="11"/>
  <c r="ADW91" i="11" s="1"/>
  <c r="QM87" i="11"/>
  <c r="ABI70" i="11"/>
  <c r="AAA66" i="11"/>
  <c r="AAA72" i="11"/>
  <c r="AGH31" i="11"/>
  <c r="AGO31" i="11" s="1"/>
  <c r="APF45" i="11"/>
  <c r="APE45" i="11" s="1"/>
  <c r="APF57" i="11"/>
  <c r="APE57" i="11" s="1"/>
  <c r="APF72" i="11"/>
  <c r="APE72" i="11" s="1"/>
  <c r="APF95" i="11"/>
  <c r="APE95" i="11" s="1"/>
  <c r="APF33" i="11"/>
  <c r="APE33" i="11" s="1"/>
  <c r="APF14" i="11"/>
  <c r="APE14" i="11" s="1"/>
  <c r="ANY23" i="11"/>
  <c r="ANX23" i="11" s="1"/>
  <c r="ANY45" i="11"/>
  <c r="ANX45" i="11" s="1"/>
  <c r="ANY57" i="11"/>
  <c r="ANX57" i="11" s="1"/>
  <c r="ANY72" i="11"/>
  <c r="ANX72" i="11" s="1"/>
  <c r="ANY101" i="11"/>
  <c r="ANX101" i="11" s="1"/>
  <c r="ANY109" i="11"/>
  <c r="ANX109" i="11" s="1"/>
  <c r="IN104" i="11"/>
  <c r="AFS109" i="11"/>
  <c r="ADV109" i="11"/>
  <c r="ADW109" i="11" s="1"/>
  <c r="AAA109" i="11"/>
  <c r="AFS75" i="11"/>
  <c r="AAA75" i="11"/>
  <c r="ADV75" i="11"/>
  <c r="ADW75" i="11" s="1"/>
  <c r="ADP67" i="11"/>
  <c r="ADQ67" i="11" s="1"/>
  <c r="ADV60" i="11"/>
  <c r="ADW60" i="11" s="1"/>
  <c r="AAA60" i="11"/>
  <c r="QM43" i="11"/>
  <c r="TH43" i="11"/>
  <c r="QJ43" i="11"/>
  <c r="QK43" i="11" s="1"/>
  <c r="RA47" i="11"/>
  <c r="QW47" i="11" s="1"/>
  <c r="ADP99" i="11"/>
  <c r="ADQ99" i="11" s="1"/>
  <c r="NW105" i="11"/>
  <c r="NW104" i="11"/>
  <c r="QK102" i="11"/>
  <c r="HC91" i="11"/>
  <c r="QX95" i="11"/>
  <c r="QT95" i="11" s="1"/>
  <c r="NW82" i="11"/>
  <c r="QH79" i="11"/>
  <c r="AFS60" i="11"/>
  <c r="AFT60" i="11" s="1"/>
  <c r="AFU60" i="11" s="1"/>
  <c r="TH33" i="11"/>
  <c r="TI33" i="11" s="1"/>
  <c r="TJ33" i="11" s="1"/>
  <c r="APF39" i="11"/>
  <c r="APE39" i="11" s="1"/>
  <c r="APF53" i="11"/>
  <c r="APE53" i="11" s="1"/>
  <c r="APF64" i="11"/>
  <c r="APE64" i="11" s="1"/>
  <c r="APF89" i="11"/>
  <c r="APE89" i="11" s="1"/>
  <c r="APF105" i="11"/>
  <c r="APE105" i="11" s="1"/>
  <c r="APF23" i="11"/>
  <c r="APE23" i="11" s="1"/>
  <c r="GY11" i="11"/>
  <c r="APF15" i="11"/>
  <c r="APE15" i="11" s="1"/>
  <c r="ANY36" i="11"/>
  <c r="ANX36" i="11" s="1"/>
  <c r="ANY39" i="11"/>
  <c r="ANX39" i="11" s="1"/>
  <c r="ANY53" i="11"/>
  <c r="ANX53" i="11" s="1"/>
  <c r="ANY64" i="11"/>
  <c r="ANX64" i="11" s="1"/>
  <c r="ANY86" i="11"/>
  <c r="ANX86" i="11" s="1"/>
  <c r="ANY100" i="11"/>
  <c r="ANX100" i="11" s="1"/>
  <c r="ABQ109" i="11"/>
  <c r="ADP97" i="11"/>
  <c r="ADQ97" i="11" s="1"/>
  <c r="AFS81" i="11"/>
  <c r="AAA81" i="11"/>
  <c r="ADV81" i="11"/>
  <c r="ADW81" i="11" s="1"/>
  <c r="ADP76" i="11"/>
  <c r="ADQ76" i="11" s="1"/>
  <c r="QJ33" i="11"/>
  <c r="QK33" i="11" s="1"/>
  <c r="AGH38" i="11"/>
  <c r="AGO38" i="11" s="1"/>
  <c r="AEB28" i="11"/>
  <c r="AEC28" i="11" s="1"/>
  <c r="QM33" i="11"/>
  <c r="AFD29" i="11"/>
  <c r="XU29" i="11" s="1"/>
  <c r="TH27" i="11"/>
  <c r="TI27" i="11" s="1"/>
  <c r="TJ27" i="11" s="1"/>
  <c r="ADW25" i="11"/>
  <c r="OU75" i="11"/>
  <c r="OV75" i="11" s="1"/>
  <c r="QJ13" i="11"/>
  <c r="QK13" i="11" s="1"/>
  <c r="OU71" i="11"/>
  <c r="OV71" i="11" s="1"/>
  <c r="AAA18" i="11"/>
  <c r="OU106" i="11"/>
  <c r="OV106" i="11" s="1"/>
  <c r="ON73" i="11"/>
  <c r="QM13" i="11"/>
  <c r="OU105" i="11"/>
  <c r="OV105" i="11" s="1"/>
  <c r="ON96" i="11"/>
  <c r="ON81" i="11"/>
  <c r="OU82" i="11"/>
  <c r="OV82" i="11" s="1"/>
  <c r="IF109" i="11"/>
  <c r="D1911" i="11" s="1"/>
  <c r="OU104" i="11"/>
  <c r="OV104" i="11" s="1"/>
  <c r="ON103" i="11"/>
  <c r="OU101" i="11"/>
  <c r="OV101" i="11" s="1"/>
  <c r="ON107" i="11"/>
  <c r="ON95" i="11"/>
  <c r="E81" i="11"/>
  <c r="ON77" i="11"/>
  <c r="AFS18" i="11"/>
  <c r="AIE18" i="11" s="1"/>
  <c r="TU99" i="11"/>
  <c r="TU91" i="11"/>
  <c r="OU100" i="11"/>
  <c r="OV100" i="11" s="1"/>
  <c r="OU80" i="11"/>
  <c r="OV80" i="11" s="1"/>
  <c r="UI101" i="11"/>
  <c r="AIO101" i="11" s="1"/>
  <c r="RA17" i="11"/>
  <c r="QW17" i="11" s="1"/>
  <c r="IF110" i="11"/>
  <c r="D1912" i="11" s="1"/>
  <c r="TU97" i="11"/>
  <c r="SO87" i="11"/>
  <c r="TU72" i="11"/>
  <c r="TU70" i="11"/>
  <c r="TU98" i="11"/>
  <c r="F90" i="11"/>
  <c r="E119" i="11"/>
  <c r="F102" i="11"/>
  <c r="E126" i="11"/>
  <c r="AHT88" i="11"/>
  <c r="AHT99" i="11"/>
  <c r="F104" i="11"/>
  <c r="AHR93" i="11"/>
  <c r="SR87" i="11"/>
  <c r="AHT100" i="11"/>
  <c r="AHR81" i="11"/>
  <c r="AHK100" i="11"/>
  <c r="AHK99" i="11"/>
  <c r="AHO99" i="11"/>
  <c r="AHS99" i="11" s="1"/>
  <c r="F84" i="11"/>
  <c r="F82" i="11"/>
  <c r="F128" i="11"/>
  <c r="AGU72" i="11"/>
  <c r="AHQ72" i="11" s="1"/>
  <c r="AHS108" i="11"/>
  <c r="SR51" i="11"/>
  <c r="AHO86" i="11"/>
  <c r="AHS86" i="11" s="1"/>
  <c r="AGQ102" i="11"/>
  <c r="AHK88" i="11"/>
  <c r="ZD97" i="11"/>
  <c r="ZF97" i="11" s="1"/>
  <c r="AHQ102" i="11"/>
  <c r="AHN102" i="11"/>
  <c r="AHT102" i="11" s="1"/>
  <c r="AGT85" i="11"/>
  <c r="AHR85" i="11" s="1"/>
  <c r="AGT102" i="11"/>
  <c r="AHR102" i="11" s="1"/>
  <c r="YO102" i="11"/>
  <c r="YR102" i="11" s="1"/>
  <c r="AHK107" i="11"/>
  <c r="AGU105" i="11"/>
  <c r="AHQ105" i="11" s="1"/>
  <c r="AGU87" i="11"/>
  <c r="AHQ87" i="11" s="1"/>
  <c r="AHQ99" i="11"/>
  <c r="F61" i="11"/>
  <c r="AGT87" i="11"/>
  <c r="AHR87" i="11" s="1"/>
  <c r="E120" i="11"/>
  <c r="SO91" i="11"/>
  <c r="SR52" i="11"/>
  <c r="E78" i="11"/>
  <c r="AHQ88" i="11"/>
  <c r="AHR84" i="11"/>
  <c r="AHR94" i="11"/>
  <c r="AHS102" i="11"/>
  <c r="YP108" i="11"/>
  <c r="YT108" i="11" s="1"/>
  <c r="E79" i="11"/>
  <c r="ZE92" i="11"/>
  <c r="ZH92" i="11" s="1"/>
  <c r="AHN107" i="11"/>
  <c r="AHT107" i="11" s="1"/>
  <c r="AHK102" i="11"/>
  <c r="AGT70" i="11"/>
  <c r="AHR70" i="11" s="1"/>
  <c r="AGT82" i="11"/>
  <c r="AHR82" i="11" s="1"/>
  <c r="E117" i="11"/>
  <c r="AHO100" i="11"/>
  <c r="AHS100" i="11" s="1"/>
  <c r="AHO88" i="11"/>
  <c r="AHS88" i="11" s="1"/>
  <c r="AIO95" i="11"/>
  <c r="F77" i="11"/>
  <c r="F87" i="11"/>
  <c r="E83" i="11"/>
  <c r="AGT72" i="11"/>
  <c r="AHR72" i="11" s="1"/>
  <c r="SR56" i="11"/>
  <c r="AGT71" i="11"/>
  <c r="AHR71" i="11" s="1"/>
  <c r="F71" i="11"/>
  <c r="SR42" i="11"/>
  <c r="AGQ85" i="11"/>
  <c r="E85" i="11"/>
  <c r="AHN108" i="11"/>
  <c r="AHT108" i="11" s="1"/>
  <c r="AGQ106" i="11"/>
  <c r="ZE76" i="11"/>
  <c r="ZH76" i="11" s="1"/>
  <c r="E80" i="11"/>
  <c r="F110" i="11"/>
  <c r="AGU71" i="11"/>
  <c r="AHQ71" i="11" s="1"/>
  <c r="OU110" i="11"/>
  <c r="OV110" i="11" s="1"/>
  <c r="AHK108" i="11"/>
  <c r="AGT106" i="11"/>
  <c r="AHR106" i="11" s="1"/>
  <c r="ABH89" i="11"/>
  <c r="AGU70" i="11"/>
  <c r="AHQ70" i="11" s="1"/>
  <c r="E91" i="11"/>
  <c r="AHS71" i="11"/>
  <c r="ON108" i="11"/>
  <c r="AHR95" i="11"/>
  <c r="E103" i="11"/>
  <c r="E86" i="11"/>
  <c r="SR54" i="11"/>
  <c r="SR50" i="11"/>
  <c r="E48" i="11"/>
  <c r="AHR99" i="11"/>
  <c r="SR64" i="11"/>
  <c r="AGQ73" i="11"/>
  <c r="AGT73" i="11"/>
  <c r="AHR73" i="11" s="1"/>
  <c r="ON72" i="11"/>
  <c r="OU72" i="11"/>
  <c r="OV72" i="11" s="1"/>
  <c r="AHN91" i="11"/>
  <c r="AHT91" i="11" s="1"/>
  <c r="AHK91" i="11"/>
  <c r="ZE108" i="11"/>
  <c r="ZI108" i="11" s="1"/>
  <c r="AHO91" i="11"/>
  <c r="AHS91" i="11" s="1"/>
  <c r="ABH90" i="11"/>
  <c r="ABI86" i="11"/>
  <c r="ABH85" i="11"/>
  <c r="UI76" i="11"/>
  <c r="AIO76" i="11" s="1"/>
  <c r="SR60" i="11"/>
  <c r="AHN70" i="11"/>
  <c r="AHT70" i="11" s="1"/>
  <c r="AHO70" i="11"/>
  <c r="AHS70" i="11" s="1"/>
  <c r="AHN71" i="11"/>
  <c r="AHT71" i="11" s="1"/>
  <c r="AHK71" i="11"/>
  <c r="OU98" i="11"/>
  <c r="ON98" i="11"/>
  <c r="AHS89" i="11"/>
  <c r="AAA12" i="11"/>
  <c r="ADV12" i="11"/>
  <c r="ADW12" i="11" s="1"/>
  <c r="AHT90" i="11"/>
  <c r="TU90" i="11"/>
  <c r="TU89" i="11"/>
  <c r="TU73" i="11"/>
  <c r="ABF84" i="11"/>
  <c r="AGU73" i="11"/>
  <c r="AHQ73" i="11" s="1"/>
  <c r="SR46" i="11"/>
  <c r="IE99" i="11"/>
  <c r="E75" i="11"/>
  <c r="F75" i="11"/>
  <c r="F62" i="11"/>
  <c r="E62" i="11"/>
  <c r="SR48" i="11"/>
  <c r="OU91" i="11"/>
  <c r="OV91" i="11" s="1"/>
  <c r="ON91" i="11"/>
  <c r="SR62" i="11"/>
  <c r="AHR100" i="11"/>
  <c r="AHQ82" i="11"/>
  <c r="SN92" i="11"/>
  <c r="ZE88" i="11"/>
  <c r="ZI88" i="11" s="1"/>
  <c r="AHQ86" i="11"/>
  <c r="ZE70" i="11"/>
  <c r="ZH70" i="11" s="1"/>
  <c r="ACT107" i="11"/>
  <c r="F127" i="11"/>
  <c r="ZE104" i="11"/>
  <c r="ZH104" i="11" s="1"/>
  <c r="AHR109" i="11"/>
  <c r="AHS97" i="11"/>
  <c r="AHK92" i="11"/>
  <c r="AHO92" i="11"/>
  <c r="AHS92" i="11" s="1"/>
  <c r="ABF74" i="11"/>
  <c r="AGQ81" i="11"/>
  <c r="AHS80" i="11"/>
  <c r="SQ85" i="11"/>
  <c r="SR85" i="11" s="1"/>
  <c r="SQ68" i="11"/>
  <c r="SR68" i="11" s="1"/>
  <c r="F92" i="11"/>
  <c r="SR44" i="11"/>
  <c r="AHK86" i="11"/>
  <c r="QJ27" i="11"/>
  <c r="QK27" i="11" s="1"/>
  <c r="AFS25" i="11"/>
  <c r="AIE25" i="11" s="1"/>
  <c r="OW92" i="11"/>
  <c r="AHR88" i="11"/>
  <c r="AHQ84" i="11"/>
  <c r="SO65" i="11"/>
  <c r="D505" i="11" s="1"/>
  <c r="IF107" i="11"/>
  <c r="D1909" i="11" s="1"/>
  <c r="AHN97" i="11"/>
  <c r="AHT97" i="11" s="1"/>
  <c r="AHK97" i="11"/>
  <c r="AGT97" i="11"/>
  <c r="AHR97" i="11" s="1"/>
  <c r="AGU97" i="11"/>
  <c r="AHQ97" i="11" s="1"/>
  <c r="ADP15" i="11"/>
  <c r="ADQ15" i="11" s="1"/>
  <c r="E76" i="11"/>
  <c r="F76" i="11"/>
  <c r="OU94" i="11"/>
  <c r="OV94" i="11" s="1"/>
  <c r="AGT105" i="11"/>
  <c r="AHR105" i="11" s="1"/>
  <c r="AHT80" i="11"/>
  <c r="AGU81" i="11"/>
  <c r="AHQ81" i="11" s="1"/>
  <c r="UI91" i="11"/>
  <c r="UI92" i="11" s="1"/>
  <c r="F72" i="11"/>
  <c r="SQ47" i="11"/>
  <c r="SR47" i="11" s="1"/>
  <c r="RA31" i="11"/>
  <c r="QW31" i="11" s="1"/>
  <c r="AAA25" i="11"/>
  <c r="ZD70" i="11"/>
  <c r="ZF70" i="11" s="1"/>
  <c r="ZD90" i="11"/>
  <c r="ZF90" i="11" s="1"/>
  <c r="AGQ82" i="11"/>
  <c r="AGT91" i="11"/>
  <c r="AHR91" i="11" s="1"/>
  <c r="AGQ91" i="11"/>
  <c r="AGU91" i="11"/>
  <c r="AHQ91" i="11" s="1"/>
  <c r="HM85" i="11"/>
  <c r="HG85" i="11"/>
  <c r="HB86" i="11"/>
  <c r="PM86" i="11"/>
  <c r="AHT92" i="11"/>
  <c r="TU87" i="11"/>
  <c r="TU92" i="11"/>
  <c r="ACT81" i="11"/>
  <c r="SR78" i="11"/>
  <c r="YO74" i="11"/>
  <c r="YQ74" i="11" s="1"/>
  <c r="ZD78" i="11"/>
  <c r="ZG78" i="11" s="1"/>
  <c r="E47" i="11"/>
  <c r="CE8" i="11"/>
  <c r="AHS107" i="11"/>
  <c r="IF105" i="11"/>
  <c r="D1907" i="11" s="1"/>
  <c r="IF77" i="11"/>
  <c r="D1879" i="11" s="1"/>
  <c r="SO42" i="11"/>
  <c r="AHR86" i="11"/>
  <c r="AGT98" i="11"/>
  <c r="AHR98" i="11" s="1"/>
  <c r="AGU98" i="11"/>
  <c r="AHQ98" i="11" s="1"/>
  <c r="AGQ98" i="11"/>
  <c r="ADP19" i="11"/>
  <c r="ADQ19" i="11" s="1"/>
  <c r="AGT96" i="11"/>
  <c r="AHR96" i="11" s="1"/>
  <c r="AGQ96" i="11"/>
  <c r="AGU96" i="11"/>
  <c r="AHQ96" i="11" s="1"/>
  <c r="AHN87" i="11"/>
  <c r="AHT87" i="11" s="1"/>
  <c r="AHK87" i="11"/>
  <c r="SN97" i="11"/>
  <c r="SN88" i="11"/>
  <c r="AGT89" i="11"/>
  <c r="AHR89" i="11" s="1"/>
  <c r="AGU89" i="11"/>
  <c r="AHQ89" i="11" s="1"/>
  <c r="AGQ89" i="11"/>
  <c r="AGT92" i="11"/>
  <c r="AHR92" i="11" s="1"/>
  <c r="AGU92" i="11"/>
  <c r="AHQ92" i="11" s="1"/>
  <c r="AGQ92" i="11"/>
  <c r="SN90" i="11"/>
  <c r="IE81" i="11"/>
  <c r="ON109" i="11"/>
  <c r="ABH108" i="11"/>
  <c r="ABH92" i="11"/>
  <c r="IF82" i="11"/>
  <c r="D1884" i="11" s="1"/>
  <c r="PM103" i="11"/>
  <c r="HB103" i="11"/>
  <c r="AGT83" i="11"/>
  <c r="AHR83" i="11" s="1"/>
  <c r="AGQ83" i="11"/>
  <c r="AGU83" i="11"/>
  <c r="AHQ83" i="11" s="1"/>
  <c r="SN63" i="11"/>
  <c r="F51" i="11"/>
  <c r="E51" i="11"/>
  <c r="HB83" i="11"/>
  <c r="PM83" i="11"/>
  <c r="SN67" i="11"/>
  <c r="SQ61" i="11"/>
  <c r="SR61" i="11" s="1"/>
  <c r="ABI105" i="11"/>
  <c r="F116" i="11"/>
  <c r="E116" i="11"/>
  <c r="AHN73" i="11"/>
  <c r="AHT73" i="11" s="1"/>
  <c r="AHK73" i="11"/>
  <c r="AHO73" i="11"/>
  <c r="AHS73" i="11" s="1"/>
  <c r="AHN89" i="11"/>
  <c r="AHT89" i="11" s="1"/>
  <c r="AHK89" i="11"/>
  <c r="AHN72" i="11"/>
  <c r="AHT72" i="11" s="1"/>
  <c r="AHO72" i="11"/>
  <c r="AHS72" i="11" s="1"/>
  <c r="AHK72" i="11"/>
  <c r="ACT109" i="11"/>
  <c r="AHQ106" i="11"/>
  <c r="IF106" i="11"/>
  <c r="D1908" i="11" s="1"/>
  <c r="AHS98" i="11"/>
  <c r="ABH97" i="11"/>
  <c r="F106" i="11"/>
  <c r="IF89" i="11"/>
  <c r="D1891" i="11" s="1"/>
  <c r="ABH103" i="11"/>
  <c r="ACT78" i="11"/>
  <c r="ACT76" i="11"/>
  <c r="ZD74" i="11"/>
  <c r="ZG74" i="11" s="1"/>
  <c r="SR55" i="11"/>
  <c r="AHN96" i="11"/>
  <c r="AHT96" i="11" s="1"/>
  <c r="AHK96" i="11"/>
  <c r="IE80" i="11"/>
  <c r="SN73" i="11"/>
  <c r="SN32" i="11"/>
  <c r="OU89" i="11"/>
  <c r="ON89" i="11"/>
  <c r="XG104" i="11"/>
  <c r="AHT103" i="11"/>
  <c r="AHQ110" i="11"/>
  <c r="AHS103" i="11"/>
  <c r="AHT86" i="11"/>
  <c r="ZE97" i="11"/>
  <c r="ZI97" i="11" s="1"/>
  <c r="ZE90" i="11"/>
  <c r="ZI90" i="11" s="1"/>
  <c r="ZD88" i="11"/>
  <c r="ZF88" i="11" s="1"/>
  <c r="YO104" i="11"/>
  <c r="YR104" i="11" s="1"/>
  <c r="ZD92" i="11"/>
  <c r="ZF92" i="11" s="1"/>
  <c r="ABF72" i="11"/>
  <c r="YP104" i="11"/>
  <c r="YS104" i="11" s="1"/>
  <c r="ZD108" i="11"/>
  <c r="ZG108" i="11" s="1"/>
  <c r="ACT98" i="11"/>
  <c r="ACT89" i="11"/>
  <c r="YO77" i="11"/>
  <c r="YR77" i="11" s="1"/>
  <c r="ACT91" i="11"/>
  <c r="ABF103" i="11"/>
  <c r="YO76" i="11"/>
  <c r="YQ76" i="11" s="1"/>
  <c r="ABF99" i="11"/>
  <c r="XG77" i="11"/>
  <c r="ZD76" i="11"/>
  <c r="ZF76" i="11" s="1"/>
  <c r="YP74" i="11"/>
  <c r="YS74" i="11" s="1"/>
  <c r="ACT108" i="11"/>
  <c r="ACT105" i="11"/>
  <c r="ZD104" i="11"/>
  <c r="ZG104" i="11" s="1"/>
  <c r="ACT96" i="11"/>
  <c r="ABL93" i="11"/>
  <c r="ACT93" i="11"/>
  <c r="XG76" i="11"/>
  <c r="ABF73" i="11"/>
  <c r="ACT99" i="11"/>
  <c r="ACT97" i="11"/>
  <c r="ACT82" i="11"/>
  <c r="ABF70" i="11"/>
  <c r="YP77" i="11"/>
  <c r="YS77" i="11" s="1"/>
  <c r="ACT101" i="11"/>
  <c r="ABF100" i="11"/>
  <c r="ACT87" i="11"/>
  <c r="ABF87" i="11"/>
  <c r="ABF88" i="11"/>
  <c r="YO78" i="11"/>
  <c r="YQ78" i="11" s="1"/>
  <c r="ABF71" i="11"/>
  <c r="ACT102" i="11"/>
  <c r="ABK103" i="11"/>
  <c r="ACT94" i="11"/>
  <c r="ABL83" i="11"/>
  <c r="ABL102" i="11"/>
  <c r="ABL97" i="11"/>
  <c r="ACT95" i="11"/>
  <c r="ABL85" i="11"/>
  <c r="YO109" i="11"/>
  <c r="YP109" i="11"/>
  <c r="XG109" i="11"/>
  <c r="QG108" i="11"/>
  <c r="QH108" i="11" s="1"/>
  <c r="AFS105" i="11"/>
  <c r="AAA105" i="11"/>
  <c r="ADV105" i="11"/>
  <c r="ADW105" i="11" s="1"/>
  <c r="AFS104" i="11"/>
  <c r="AAA104" i="11"/>
  <c r="ADV104" i="11"/>
  <c r="ADW104" i="11" s="1"/>
  <c r="BE104" i="11"/>
  <c r="H105" i="9" s="1"/>
  <c r="OS104" i="11"/>
  <c r="F1483" i="11" s="1"/>
  <c r="IM107" i="11"/>
  <c r="NW107" i="11"/>
  <c r="IP104" i="11"/>
  <c r="IQ104" i="11" s="1"/>
  <c r="SQ106" i="11"/>
  <c r="SR106" i="11" s="1"/>
  <c r="SN104" i="11"/>
  <c r="YP100" i="11"/>
  <c r="XG100" i="11"/>
  <c r="YO100" i="11"/>
  <c r="NW100" i="11"/>
  <c r="IM100" i="11"/>
  <c r="YP95" i="11"/>
  <c r="XG95" i="11"/>
  <c r="YO95" i="11"/>
  <c r="HB107" i="11"/>
  <c r="PM107" i="11"/>
  <c r="ACT100" i="11"/>
  <c r="QG97" i="11"/>
  <c r="QH97" i="11" s="1"/>
  <c r="QG94" i="11"/>
  <c r="QH94" i="11" s="1"/>
  <c r="YP85" i="11"/>
  <c r="XG85" i="11"/>
  <c r="YO85" i="11"/>
  <c r="AGU101" i="11"/>
  <c r="AHQ101" i="11" s="1"/>
  <c r="AGT101" i="11"/>
  <c r="AHR101" i="11" s="1"/>
  <c r="AGQ101" i="11"/>
  <c r="IM93" i="11"/>
  <c r="NW93" i="11"/>
  <c r="ABS93" i="11"/>
  <c r="ABO93" i="11"/>
  <c r="ABR93" i="11" s="1"/>
  <c r="L1472" i="11" s="1"/>
  <c r="ABQ93" i="11"/>
  <c r="ABP93" i="11"/>
  <c r="ABT93" i="11"/>
  <c r="AFT91" i="11"/>
  <c r="AFU91" i="11" s="1"/>
  <c r="AIE91" i="11"/>
  <c r="UA91" i="11"/>
  <c r="E121" i="11"/>
  <c r="F121" i="11"/>
  <c r="SQ93" i="11"/>
  <c r="SR93" i="11" s="1"/>
  <c r="ZE86" i="11"/>
  <c r="ZD86" i="11"/>
  <c r="ZE85" i="11"/>
  <c r="ZD85" i="11"/>
  <c r="ZE84" i="11"/>
  <c r="ZD84" i="11"/>
  <c r="ZE83" i="11"/>
  <c r="ZD83" i="11"/>
  <c r="IP92" i="11"/>
  <c r="IQ92" i="11" s="1"/>
  <c r="PS88" i="11"/>
  <c r="PT88" i="11" s="1"/>
  <c r="PP88" i="11"/>
  <c r="QX92" i="11"/>
  <c r="QT92" i="11" s="1"/>
  <c r="HC88" i="11"/>
  <c r="PV88" i="11"/>
  <c r="HB87" i="11"/>
  <c r="PM87" i="11"/>
  <c r="IE86" i="11"/>
  <c r="IE84" i="11"/>
  <c r="TH82" i="11"/>
  <c r="QJ82" i="11"/>
  <c r="QK82" i="11" s="1"/>
  <c r="RA86" i="11"/>
  <c r="QW86" i="11" s="1"/>
  <c r="QM82" i="11"/>
  <c r="QM75" i="11"/>
  <c r="RA79" i="11"/>
  <c r="QW79" i="11" s="1"/>
  <c r="TH75" i="11"/>
  <c r="QJ75" i="11"/>
  <c r="QK75" i="11" s="1"/>
  <c r="AGU75" i="11"/>
  <c r="AHQ75" i="11" s="1"/>
  <c r="AGQ75" i="11"/>
  <c r="AGT75" i="11"/>
  <c r="AHR75" i="11" s="1"/>
  <c r="YP72" i="11"/>
  <c r="XG72" i="11"/>
  <c r="YO72" i="11"/>
  <c r="QG72" i="11"/>
  <c r="QH72" i="11" s="1"/>
  <c r="YP70" i="11"/>
  <c r="XG70" i="11"/>
  <c r="YO70" i="11"/>
  <c r="QG70" i="11"/>
  <c r="QH70" i="11" s="1"/>
  <c r="NW90" i="11"/>
  <c r="IM90" i="11"/>
  <c r="QG84" i="11"/>
  <c r="QH84" i="11" s="1"/>
  <c r="OV83" i="11"/>
  <c r="PM82" i="11"/>
  <c r="HB82" i="11"/>
  <c r="ADP79" i="11"/>
  <c r="ADQ79" i="11" s="1"/>
  <c r="PM93" i="11"/>
  <c r="HB93" i="11"/>
  <c r="AIO85" i="11"/>
  <c r="UI86" i="11"/>
  <c r="PP85" i="11"/>
  <c r="HC85" i="11"/>
  <c r="PV85" i="11"/>
  <c r="QX89" i="11"/>
  <c r="QT89" i="11" s="1"/>
  <c r="PS85" i="11"/>
  <c r="PT85" i="11" s="1"/>
  <c r="RA87" i="11"/>
  <c r="QW87" i="11" s="1"/>
  <c r="QJ83" i="11"/>
  <c r="QK83" i="11" s="1"/>
  <c r="TH83" i="11"/>
  <c r="QM83" i="11"/>
  <c r="ACT83" i="11"/>
  <c r="TU81" i="11"/>
  <c r="SN79" i="11"/>
  <c r="OV85" i="11"/>
  <c r="AFS36" i="11"/>
  <c r="AAA36" i="11"/>
  <c r="ADV36" i="11"/>
  <c r="ADW36" i="11" s="1"/>
  <c r="ADP38" i="11"/>
  <c r="ADQ38" i="11" s="1"/>
  <c r="SQ36" i="11"/>
  <c r="SR36" i="11" s="1"/>
  <c r="CC8" i="11"/>
  <c r="QJ15" i="11"/>
  <c r="QK15" i="11" s="1"/>
  <c r="RA19" i="11"/>
  <c r="QW19" i="11" s="1"/>
  <c r="TH15" i="11"/>
  <c r="QM15" i="11"/>
  <c r="ADV13" i="11"/>
  <c r="ADW13" i="11" s="1"/>
  <c r="AFS13" i="11"/>
  <c r="AAA13" i="11"/>
  <c r="QX14" i="11"/>
  <c r="PP10" i="11"/>
  <c r="PQ10" i="11" s="1"/>
  <c r="HC10" i="11"/>
  <c r="HI10" i="11" s="1"/>
  <c r="OK10" i="11" s="1"/>
  <c r="F1283" i="11" s="1"/>
  <c r="PV10" i="11"/>
  <c r="AHB34" i="11"/>
  <c r="AHI34" i="11" s="1"/>
  <c r="AEB26" i="11"/>
  <c r="AEC26" i="11" s="1"/>
  <c r="TH23" i="11"/>
  <c r="QM23" i="11"/>
  <c r="QJ23" i="11"/>
  <c r="QK23" i="11" s="1"/>
  <c r="RA27" i="11"/>
  <c r="QW27" i="11" s="1"/>
  <c r="AFS23" i="11"/>
  <c r="AAA23" i="11"/>
  <c r="ADV23" i="11"/>
  <c r="ADW23" i="11" s="1"/>
  <c r="ADP21" i="11"/>
  <c r="ADQ21" i="11" s="1"/>
  <c r="ADV15" i="11"/>
  <c r="ADW15" i="11" s="1"/>
  <c r="AFS15" i="11"/>
  <c r="AAA15" i="11"/>
  <c r="UA26" i="11"/>
  <c r="AFT26" i="11"/>
  <c r="AFU26" i="11" s="1"/>
  <c r="AIE26" i="11"/>
  <c r="AIE19" i="11"/>
  <c r="AFT19" i="11"/>
  <c r="AFU19" i="11" s="1"/>
  <c r="UA19" i="11"/>
  <c r="AEB14" i="11"/>
  <c r="AEC14" i="11" s="1"/>
  <c r="ALL110" i="11"/>
  <c r="ALK110" i="11" s="1"/>
  <c r="ALL109" i="11"/>
  <c r="ALK109" i="11" s="1"/>
  <c r="ALL108" i="11"/>
  <c r="ALK108" i="11" s="1"/>
  <c r="ALL107" i="11"/>
  <c r="ALK107" i="11" s="1"/>
  <c r="ALL106" i="11"/>
  <c r="ALK106" i="11" s="1"/>
  <c r="ALL105" i="11"/>
  <c r="ALK105" i="11" s="1"/>
  <c r="ALL104" i="11"/>
  <c r="ALK104" i="11" s="1"/>
  <c r="ALL102" i="11"/>
  <c r="ALK102" i="11" s="1"/>
  <c r="ALL100" i="11"/>
  <c r="ALK100" i="11" s="1"/>
  <c r="ALL99" i="11"/>
  <c r="ALK99" i="11" s="1"/>
  <c r="ALL98" i="11"/>
  <c r="ALK98" i="11" s="1"/>
  <c r="ALL97" i="11"/>
  <c r="ALK97" i="11" s="1"/>
  <c r="ALL96" i="11"/>
  <c r="ALK96" i="11" s="1"/>
  <c r="ALL95" i="11"/>
  <c r="ALK95" i="11" s="1"/>
  <c r="ALL94" i="11"/>
  <c r="ALK94" i="11" s="1"/>
  <c r="ALL93" i="11"/>
  <c r="ALK93" i="11" s="1"/>
  <c r="ALL101" i="11"/>
  <c r="ALK101" i="11" s="1"/>
  <c r="ALL103" i="11"/>
  <c r="ALK103" i="11" s="1"/>
  <c r="ALL92" i="11"/>
  <c r="ALK92" i="11" s="1"/>
  <c r="ALL91" i="11"/>
  <c r="ALK91" i="11" s="1"/>
  <c r="ALL90" i="11"/>
  <c r="ALK90" i="11" s="1"/>
  <c r="ALL89" i="11"/>
  <c r="ALK89" i="11" s="1"/>
  <c r="ALL88" i="11"/>
  <c r="ALK88" i="11" s="1"/>
  <c r="ALL87" i="11"/>
  <c r="ALK87" i="11" s="1"/>
  <c r="ALL86" i="11"/>
  <c r="ALK86" i="11" s="1"/>
  <c r="ALL85" i="11"/>
  <c r="ALK85" i="11" s="1"/>
  <c r="ALL84" i="11"/>
  <c r="ALK84" i="11" s="1"/>
  <c r="ALL83" i="11"/>
  <c r="ALK83" i="11" s="1"/>
  <c r="ALL82" i="11"/>
  <c r="ALK82" i="11" s="1"/>
  <c r="ALL81" i="11"/>
  <c r="ALK81" i="11" s="1"/>
  <c r="ALL79" i="11"/>
  <c r="ALK79" i="11" s="1"/>
  <c r="ALL73" i="11"/>
  <c r="ALK73" i="11" s="1"/>
  <c r="ALL72" i="11"/>
  <c r="ALK72" i="11" s="1"/>
  <c r="ALL71" i="11"/>
  <c r="ALK71" i="11" s="1"/>
  <c r="ALL70" i="11"/>
  <c r="ALK70" i="11" s="1"/>
  <c r="ALL69" i="11"/>
  <c r="ALK69" i="11" s="1"/>
  <c r="ALL68" i="11"/>
  <c r="ALK68" i="11" s="1"/>
  <c r="ALL67" i="11"/>
  <c r="ALK67" i="11" s="1"/>
  <c r="ALL66" i="11"/>
  <c r="ALK66" i="11" s="1"/>
  <c r="ALL65" i="11"/>
  <c r="ALK65" i="11" s="1"/>
  <c r="ALL64" i="11"/>
  <c r="ALK64" i="11" s="1"/>
  <c r="ALL78" i="11"/>
  <c r="ALK78" i="11" s="1"/>
  <c r="ALL77" i="11"/>
  <c r="ALK77" i="11" s="1"/>
  <c r="ALL76" i="11"/>
  <c r="ALK76" i="11" s="1"/>
  <c r="ALL75" i="11"/>
  <c r="ALK75" i="11" s="1"/>
  <c r="ALL74" i="11"/>
  <c r="ALK74" i="11" s="1"/>
  <c r="ALL80" i="11"/>
  <c r="ALK80" i="11" s="1"/>
  <c r="ALL61" i="11"/>
  <c r="ALK61" i="11" s="1"/>
  <c r="ALL57" i="11"/>
  <c r="ALK57" i="11" s="1"/>
  <c r="ALL62" i="11"/>
  <c r="ALK62" i="11" s="1"/>
  <c r="ALL58" i="11"/>
  <c r="ALK58" i="11" s="1"/>
  <c r="ALL63" i="11"/>
  <c r="ALK63" i="11" s="1"/>
  <c r="ALL59" i="11"/>
  <c r="ALK59" i="11" s="1"/>
  <c r="ALL56" i="11"/>
  <c r="ALK56" i="11" s="1"/>
  <c r="ALL55" i="11"/>
  <c r="ALK55" i="11" s="1"/>
  <c r="ALL54" i="11"/>
  <c r="ALK54" i="11" s="1"/>
  <c r="ALL53" i="11"/>
  <c r="ALK53" i="11" s="1"/>
  <c r="ALL52" i="11"/>
  <c r="ALK52" i="11" s="1"/>
  <c r="ALL51" i="11"/>
  <c r="ALK51" i="11" s="1"/>
  <c r="ALL50" i="11"/>
  <c r="ALK50" i="11" s="1"/>
  <c r="ALL49" i="11"/>
  <c r="ALK49" i="11" s="1"/>
  <c r="ALL48" i="11"/>
  <c r="ALK48" i="11" s="1"/>
  <c r="ALL47" i="11"/>
  <c r="ALK47" i="11" s="1"/>
  <c r="ALL46" i="11"/>
  <c r="ALK46" i="11" s="1"/>
  <c r="ALL45" i="11"/>
  <c r="ALK45" i="11" s="1"/>
  <c r="ALL44" i="11"/>
  <c r="ALK44" i="11" s="1"/>
  <c r="ALL43" i="11"/>
  <c r="ALK43" i="11" s="1"/>
  <c r="ALL32" i="11"/>
  <c r="ALK32" i="11" s="1"/>
  <c r="ALL29" i="11"/>
  <c r="ALK29" i="11" s="1"/>
  <c r="ALL40" i="11"/>
  <c r="ALK40" i="11" s="1"/>
  <c r="ALL60" i="11"/>
  <c r="ALK60" i="11" s="1"/>
  <c r="ALL41" i="11"/>
  <c r="ALK41" i="11" s="1"/>
  <c r="ALL39" i="11"/>
  <c r="ALK39" i="11" s="1"/>
  <c r="ALL30" i="11"/>
  <c r="ALK30" i="11" s="1"/>
  <c r="ALL26" i="11"/>
  <c r="ALK26" i="11" s="1"/>
  <c r="ALL42" i="11"/>
  <c r="ALK42" i="11" s="1"/>
  <c r="ALL31" i="11"/>
  <c r="ALK31" i="11" s="1"/>
  <c r="ALL19" i="11"/>
  <c r="ALK19" i="11" s="1"/>
  <c r="ALL18" i="11"/>
  <c r="ALK18" i="11" s="1"/>
  <c r="ALL38" i="11"/>
  <c r="ALK38" i="11" s="1"/>
  <c r="ALL33" i="11"/>
  <c r="ALK33" i="11" s="1"/>
  <c r="ALL23" i="11"/>
  <c r="ALK23" i="11" s="1"/>
  <c r="ALL21" i="11"/>
  <c r="ALK21" i="11" s="1"/>
  <c r="ALL17" i="11"/>
  <c r="ALK17" i="11" s="1"/>
  <c r="ALL11" i="11"/>
  <c r="ALK11" i="11" s="1"/>
  <c r="ALL35" i="11"/>
  <c r="ALK35" i="11" s="1"/>
  <c r="ALL34" i="11"/>
  <c r="ALK34" i="11" s="1"/>
  <c r="ALL37" i="11"/>
  <c r="ALK37" i="11" s="1"/>
  <c r="ALL36" i="11"/>
  <c r="ALK36" i="11" s="1"/>
  <c r="ALL22" i="11"/>
  <c r="ALK22" i="11" s="1"/>
  <c r="ALL16" i="11"/>
  <c r="ALK16" i="11" s="1"/>
  <c r="ALL13" i="11"/>
  <c r="ALK13" i="11" s="1"/>
  <c r="ALL12" i="11"/>
  <c r="ALK12" i="11" s="1"/>
  <c r="ALL10" i="11"/>
  <c r="ALK10" i="11" s="1"/>
  <c r="ALL25" i="11"/>
  <c r="ALK25" i="11" s="1"/>
  <c r="ALL24" i="11"/>
  <c r="ALK24" i="11" s="1"/>
  <c r="ALL27" i="11"/>
  <c r="ALK27" i="11" s="1"/>
  <c r="ALL28" i="11"/>
  <c r="ALK28" i="11" s="1"/>
  <c r="ALL15" i="11"/>
  <c r="ALK15" i="11" s="1"/>
  <c r="ALL14" i="11"/>
  <c r="ALK14" i="11" s="1"/>
  <c r="ALL20" i="11"/>
  <c r="ALK20" i="11" s="1"/>
  <c r="ADP18" i="11"/>
  <c r="ADQ18" i="11" s="1"/>
  <c r="AIE24" i="11"/>
  <c r="UA24" i="11"/>
  <c r="AFT24" i="11"/>
  <c r="AFU24" i="11" s="1"/>
  <c r="SN21" i="11"/>
  <c r="AFT12" i="11"/>
  <c r="AFU12" i="11" s="1"/>
  <c r="UA12" i="11"/>
  <c r="AIE12" i="11"/>
  <c r="ZE110" i="11"/>
  <c r="ZD110" i="11"/>
  <c r="ACT110" i="11"/>
  <c r="TH110" i="11"/>
  <c r="QJ110" i="11"/>
  <c r="QK110" i="11" s="1"/>
  <c r="QM110" i="11"/>
  <c r="PM110" i="11"/>
  <c r="HB110" i="11"/>
  <c r="SN109" i="11"/>
  <c r="ABQ107" i="11"/>
  <c r="ABP107" i="11"/>
  <c r="ABT107" i="11"/>
  <c r="ABO107" i="11"/>
  <c r="ABR107" i="11" s="1"/>
  <c r="L1486" i="11" s="1"/>
  <c r="ABS107" i="11"/>
  <c r="ABK107" i="11"/>
  <c r="OS107" i="11"/>
  <c r="F1486" i="11" s="1"/>
  <c r="BE107" i="11"/>
  <c r="H108" i="9" s="1"/>
  <c r="ZE106" i="11"/>
  <c r="ZD106" i="11"/>
  <c r="ZE105" i="11"/>
  <c r="ZD105" i="11"/>
  <c r="TU109" i="11"/>
  <c r="ADP109" i="11"/>
  <c r="ADQ109" i="11" s="1"/>
  <c r="ADV108" i="11"/>
  <c r="ADW108" i="11" s="1"/>
  <c r="AAA108" i="11"/>
  <c r="AFS108" i="11"/>
  <c r="ADV107" i="11"/>
  <c r="ADW107" i="11" s="1"/>
  <c r="AAA107" i="11"/>
  <c r="AFS107" i="11"/>
  <c r="QM107" i="11"/>
  <c r="TH107" i="11"/>
  <c r="QJ107" i="11"/>
  <c r="QK107" i="11" s="1"/>
  <c r="ABL107" i="11"/>
  <c r="IP106" i="11"/>
  <c r="IQ106" i="11" s="1"/>
  <c r="IP105" i="11"/>
  <c r="IQ105" i="11" s="1"/>
  <c r="ACT104" i="11"/>
  <c r="AHO104" i="11"/>
  <c r="AHS104" i="11" s="1"/>
  <c r="AHK104" i="11"/>
  <c r="AHN104" i="11"/>
  <c r="AHT104" i="11" s="1"/>
  <c r="F123" i="11"/>
  <c r="E123" i="11"/>
  <c r="AGU103" i="11"/>
  <c r="AHQ103" i="11" s="1"/>
  <c r="AGQ103" i="11"/>
  <c r="AGT103" i="11"/>
  <c r="AHR103" i="11" s="1"/>
  <c r="QG101" i="11"/>
  <c r="QH101" i="11" s="1"/>
  <c r="ABS100" i="11"/>
  <c r="ABO100" i="11"/>
  <c r="ABR100" i="11" s="1"/>
  <c r="L1479" i="11" s="1"/>
  <c r="ABQ100" i="11"/>
  <c r="ABT100" i="11"/>
  <c r="ABP100" i="11"/>
  <c r="ABK100" i="11"/>
  <c r="QG99" i="11"/>
  <c r="QH99" i="11" s="1"/>
  <c r="YP94" i="11"/>
  <c r="XG94" i="11"/>
  <c r="YO94" i="11"/>
  <c r="AHO106" i="11"/>
  <c r="AHS106" i="11" s="1"/>
  <c r="AHK106" i="11"/>
  <c r="AHN106" i="11"/>
  <c r="AHT106" i="11" s="1"/>
  <c r="QJ100" i="11"/>
  <c r="QK100" i="11" s="1"/>
  <c r="QM100" i="11"/>
  <c r="RA104" i="11"/>
  <c r="QW104" i="11" s="1"/>
  <c r="TH100" i="11"/>
  <c r="QJ99" i="11"/>
  <c r="QK99" i="11" s="1"/>
  <c r="RA103" i="11"/>
  <c r="QW103" i="11" s="1"/>
  <c r="QM99" i="11"/>
  <c r="TH99" i="11"/>
  <c r="SQ101" i="11"/>
  <c r="SR101" i="11" s="1"/>
  <c r="SQ98" i="11"/>
  <c r="SR98" i="11" s="1"/>
  <c r="TU96" i="11"/>
  <c r="YO108" i="11"/>
  <c r="AHN95" i="11"/>
  <c r="AHT95" i="11" s="1"/>
  <c r="AHK95" i="11"/>
  <c r="AHO95" i="11"/>
  <c r="AHS95" i="11" s="1"/>
  <c r="AHN94" i="11"/>
  <c r="AHT94" i="11" s="1"/>
  <c r="AHK94" i="11"/>
  <c r="AHO94" i="11"/>
  <c r="AHS94" i="11" s="1"/>
  <c r="AHN93" i="11"/>
  <c r="AHT93" i="11" s="1"/>
  <c r="AHK93" i="11"/>
  <c r="AHO93" i="11"/>
  <c r="AHS93" i="11" s="1"/>
  <c r="ABF98" i="11"/>
  <c r="ABS98" i="11"/>
  <c r="ABO98" i="11"/>
  <c r="ABR98" i="11" s="1"/>
  <c r="L1477" i="11" s="1"/>
  <c r="ABQ98" i="11"/>
  <c r="ABP98" i="11"/>
  <c r="ABT98" i="11"/>
  <c r="ABK98" i="11"/>
  <c r="AAA96" i="11"/>
  <c r="AFS96" i="11"/>
  <c r="ADV96" i="11"/>
  <c r="ADW96" i="11" s="1"/>
  <c r="ABS96" i="11"/>
  <c r="ABO96" i="11"/>
  <c r="ABR96" i="11" s="1"/>
  <c r="L1475" i="11" s="1"/>
  <c r="ABL96" i="11"/>
  <c r="ABQ96" i="11"/>
  <c r="ABK96" i="11"/>
  <c r="ABP96" i="11"/>
  <c r="ABT96" i="11"/>
  <c r="ABS95" i="11"/>
  <c r="ABO95" i="11"/>
  <c r="ABR95" i="11" s="1"/>
  <c r="L1474" i="11" s="1"/>
  <c r="ABL95" i="11"/>
  <c r="ABQ95" i="11"/>
  <c r="ABK95" i="11"/>
  <c r="ABP95" i="11"/>
  <c r="ABT95" i="11"/>
  <c r="F107" i="11"/>
  <c r="E107" i="11"/>
  <c r="YP84" i="11"/>
  <c r="XG84" i="11"/>
  <c r="YO84" i="11"/>
  <c r="F113" i="11"/>
  <c r="E113" i="11"/>
  <c r="F112" i="11"/>
  <c r="E112" i="11"/>
  <c r="SN94" i="11"/>
  <c r="ABF93" i="11"/>
  <c r="AAA93" i="11"/>
  <c r="AFS93" i="11"/>
  <c r="ADV93" i="11"/>
  <c r="ADW93" i="11" s="1"/>
  <c r="QJ93" i="11"/>
  <c r="QK93" i="11" s="1"/>
  <c r="RA97" i="11"/>
  <c r="QW97" i="11" s="1"/>
  <c r="TH93" i="11"/>
  <c r="QM93" i="11"/>
  <c r="ACT92" i="11"/>
  <c r="E105" i="11"/>
  <c r="F105" i="11"/>
  <c r="QG91" i="11"/>
  <c r="QH91" i="11" s="1"/>
  <c r="ABF91" i="11"/>
  <c r="HB89" i="11"/>
  <c r="PM89" i="11"/>
  <c r="SN86" i="11"/>
  <c r="YP107" i="11"/>
  <c r="XG107" i="11"/>
  <c r="YO107" i="11"/>
  <c r="SQ96" i="11"/>
  <c r="SR96" i="11" s="1"/>
  <c r="ADP96" i="11"/>
  <c r="ADQ96" i="11" s="1"/>
  <c r="SQ95" i="11"/>
  <c r="SR95" i="11" s="1"/>
  <c r="HB95" i="11"/>
  <c r="PM95" i="11"/>
  <c r="ABQ92" i="11"/>
  <c r="ABS92" i="11"/>
  <c r="ABO92" i="11"/>
  <c r="ABR92" i="11" s="1"/>
  <c r="L1471" i="11" s="1"/>
  <c r="ABP92" i="11"/>
  <c r="ABT92" i="11"/>
  <c r="ABL92" i="11"/>
  <c r="HB90" i="11"/>
  <c r="PM90" i="11"/>
  <c r="NW88" i="11"/>
  <c r="IM88" i="11"/>
  <c r="ABH102" i="11"/>
  <c r="IP103" i="11"/>
  <c r="IQ103" i="11" s="1"/>
  <c r="ABT103" i="11"/>
  <c r="ABP103" i="11"/>
  <c r="ABS103" i="11"/>
  <c r="ABQ103" i="11"/>
  <c r="ABO103" i="11"/>
  <c r="ABR103" i="11" s="1"/>
  <c r="L1482" i="11" s="1"/>
  <c r="ABQ89" i="11"/>
  <c r="ABS89" i="11"/>
  <c r="ABO89" i="11"/>
  <c r="ABR89" i="11" s="1"/>
  <c r="L1468" i="11" s="1"/>
  <c r="ABP89" i="11"/>
  <c r="ABT89" i="11"/>
  <c r="ABK89" i="11"/>
  <c r="ABL89" i="11"/>
  <c r="ABK88" i="11"/>
  <c r="IP88" i="11"/>
  <c r="IQ88" i="11" s="1"/>
  <c r="IE85" i="11"/>
  <c r="AHN84" i="11"/>
  <c r="AHT84" i="11" s="1"/>
  <c r="AHK84" i="11"/>
  <c r="AHO84" i="11"/>
  <c r="AHS84" i="11" s="1"/>
  <c r="PV82" i="11"/>
  <c r="HC82" i="11"/>
  <c r="PP82" i="11"/>
  <c r="QX86" i="11"/>
  <c r="QT86" i="11" s="1"/>
  <c r="PS82" i="11"/>
  <c r="PT82" i="11" s="1"/>
  <c r="ABS82" i="11"/>
  <c r="ABO82" i="11"/>
  <c r="ABR82" i="11" s="1"/>
  <c r="L1461" i="11" s="1"/>
  <c r="ABT82" i="11"/>
  <c r="ABQ82" i="11"/>
  <c r="ABP82" i="11"/>
  <c r="PV81" i="11"/>
  <c r="HC81" i="11"/>
  <c r="QX85" i="11"/>
  <c r="QT85" i="11" s="1"/>
  <c r="PP81" i="11"/>
  <c r="PS81" i="11"/>
  <c r="PT81" i="11" s="1"/>
  <c r="PV80" i="11"/>
  <c r="HC80" i="11"/>
  <c r="QX84" i="11"/>
  <c r="QT84" i="11" s="1"/>
  <c r="PS80" i="11"/>
  <c r="PT80" i="11" s="1"/>
  <c r="PP80" i="11"/>
  <c r="PV79" i="11"/>
  <c r="QX83" i="11"/>
  <c r="QT83" i="11" s="1"/>
  <c r="PP79" i="11"/>
  <c r="PS79" i="11"/>
  <c r="PT79" i="11" s="1"/>
  <c r="HC79" i="11"/>
  <c r="IP78" i="11"/>
  <c r="IQ78" i="11" s="1"/>
  <c r="ACT77" i="11"/>
  <c r="RA80" i="11"/>
  <c r="QW80" i="11" s="1"/>
  <c r="QM76" i="11"/>
  <c r="TH76" i="11"/>
  <c r="QJ76" i="11"/>
  <c r="QK76" i="11" s="1"/>
  <c r="QX79" i="11"/>
  <c r="QT79" i="11" s="1"/>
  <c r="PS75" i="11"/>
  <c r="PT75" i="11" s="1"/>
  <c r="PV75" i="11"/>
  <c r="PP75" i="11"/>
  <c r="HC75" i="11"/>
  <c r="AIO96" i="11"/>
  <c r="UI97" i="11"/>
  <c r="F96" i="11"/>
  <c r="E96" i="11"/>
  <c r="AGU79" i="11"/>
  <c r="AHQ79" i="11" s="1"/>
  <c r="AGQ79" i="11"/>
  <c r="AGT79" i="11"/>
  <c r="AHR79" i="11" s="1"/>
  <c r="AGU78" i="11"/>
  <c r="AHQ78" i="11" s="1"/>
  <c r="AGQ78" i="11"/>
  <c r="AGT78" i="11"/>
  <c r="AHR78" i="11" s="1"/>
  <c r="TU77" i="11"/>
  <c r="AGU74" i="11"/>
  <c r="AHQ74" i="11" s="1"/>
  <c r="AGQ74" i="11"/>
  <c r="AGT74" i="11"/>
  <c r="AHR74" i="11" s="1"/>
  <c r="TU74" i="11"/>
  <c r="ABS72" i="11"/>
  <c r="ABO72" i="11"/>
  <c r="ABR72" i="11" s="1"/>
  <c r="L1451" i="11" s="1"/>
  <c r="ABQ72" i="11"/>
  <c r="ABT72" i="11"/>
  <c r="ABP72" i="11"/>
  <c r="ABK72" i="11"/>
  <c r="NW72" i="11"/>
  <c r="IM72" i="11"/>
  <c r="ABS70" i="11"/>
  <c r="ABO70" i="11"/>
  <c r="ABR70" i="11" s="1"/>
  <c r="L1449" i="11" s="1"/>
  <c r="ABQ70" i="11"/>
  <c r="ABP70" i="11"/>
  <c r="ABK70" i="11"/>
  <c r="ABT70" i="11"/>
  <c r="NW70" i="11"/>
  <c r="IM70" i="11"/>
  <c r="IP90" i="11"/>
  <c r="IQ90" i="11" s="1"/>
  <c r="QG90" i="11"/>
  <c r="QH90" i="11" s="1"/>
  <c r="OS84" i="11"/>
  <c r="F1463" i="11" s="1"/>
  <c r="BE84" i="11"/>
  <c r="H85" i="9" s="1"/>
  <c r="ACT84" i="11"/>
  <c r="UI81" i="11"/>
  <c r="AIO80" i="11"/>
  <c r="QG74" i="11"/>
  <c r="QH74" i="11" s="1"/>
  <c r="IP74" i="11"/>
  <c r="IQ74" i="11" s="1"/>
  <c r="IP73" i="11"/>
  <c r="IQ73" i="11" s="1"/>
  <c r="IP72" i="11"/>
  <c r="IQ72" i="11" s="1"/>
  <c r="IP71" i="11"/>
  <c r="IQ71" i="11" s="1"/>
  <c r="IP70" i="11"/>
  <c r="IQ70" i="11" s="1"/>
  <c r="ON90" i="11"/>
  <c r="OU90" i="11"/>
  <c r="PP86" i="11"/>
  <c r="HC86" i="11"/>
  <c r="PV86" i="11"/>
  <c r="PS86" i="11"/>
  <c r="PT86" i="11" s="1"/>
  <c r="QX90" i="11"/>
  <c r="QT90" i="11" s="1"/>
  <c r="ABF85" i="11"/>
  <c r="RA89" i="11"/>
  <c r="QW89" i="11" s="1"/>
  <c r="QJ85" i="11"/>
  <c r="QK85" i="11" s="1"/>
  <c r="QM85" i="11"/>
  <c r="TH85" i="11"/>
  <c r="QG85" i="11"/>
  <c r="QH85" i="11" s="1"/>
  <c r="OV84" i="11"/>
  <c r="ABL82" i="11"/>
  <c r="OS83" i="11"/>
  <c r="F1462" i="11" s="1"/>
  <c r="BE83" i="11"/>
  <c r="H84" i="9" s="1"/>
  <c r="ABS83" i="11"/>
  <c r="ABO83" i="11"/>
  <c r="ABR83" i="11" s="1"/>
  <c r="L1462" i="11" s="1"/>
  <c r="ABT83" i="11"/>
  <c r="ABQ83" i="11"/>
  <c r="ABP83" i="11"/>
  <c r="ADP81" i="11"/>
  <c r="ADQ81" i="11" s="1"/>
  <c r="SN78" i="11"/>
  <c r="SN74" i="11"/>
  <c r="YO79" i="11"/>
  <c r="YP79" i="11"/>
  <c r="XG79" i="11"/>
  <c r="YP76" i="11"/>
  <c r="ZD75" i="11"/>
  <c r="ZE75" i="11"/>
  <c r="SQ79" i="11"/>
  <c r="SR79" i="11" s="1"/>
  <c r="AIE66" i="11"/>
  <c r="WU66" i="11" s="1"/>
  <c r="AFT66" i="11"/>
  <c r="AFU66" i="11" s="1"/>
  <c r="UA66" i="11"/>
  <c r="SQ82" i="11"/>
  <c r="SR82" i="11" s="1"/>
  <c r="E101" i="11"/>
  <c r="F101" i="11"/>
  <c r="YP78" i="11"/>
  <c r="ZD77" i="11"/>
  <c r="ZE77" i="11"/>
  <c r="OV74" i="11"/>
  <c r="AIE73" i="11"/>
  <c r="AFT73" i="11"/>
  <c r="AFU73" i="11" s="1"/>
  <c r="UA73" i="11"/>
  <c r="AAA65" i="11"/>
  <c r="ADV65" i="11"/>
  <c r="ADW65" i="11" s="1"/>
  <c r="AFS65" i="11"/>
  <c r="E74" i="11"/>
  <c r="F74" i="11"/>
  <c r="OV86" i="11"/>
  <c r="AEB75" i="11"/>
  <c r="AEC75" i="11" s="1"/>
  <c r="ADV63" i="11"/>
  <c r="ADW63" i="11" s="1"/>
  <c r="AFS63" i="11"/>
  <c r="AAA63" i="11"/>
  <c r="AFT62" i="11"/>
  <c r="AFU62" i="11" s="1"/>
  <c r="UA62" i="11"/>
  <c r="AIE62" i="11"/>
  <c r="WU62" i="11" s="1"/>
  <c r="E63" i="11"/>
  <c r="F63" i="11"/>
  <c r="E68" i="11"/>
  <c r="F68" i="11"/>
  <c r="SN48" i="11"/>
  <c r="E66" i="11"/>
  <c r="F66" i="11"/>
  <c r="SN46" i="11"/>
  <c r="AFS37" i="11"/>
  <c r="AAA37" i="11"/>
  <c r="ADV37" i="11"/>
  <c r="ADW37" i="11" s="1"/>
  <c r="RA34" i="11"/>
  <c r="QW34" i="11" s="1"/>
  <c r="QM30" i="11"/>
  <c r="QJ30" i="11"/>
  <c r="QK30" i="11" s="1"/>
  <c r="TH30" i="11"/>
  <c r="AHO79" i="11"/>
  <c r="AHS79" i="11" s="1"/>
  <c r="AHK79" i="11"/>
  <c r="AHN79" i="11"/>
  <c r="AHT79" i="11" s="1"/>
  <c r="ADV50" i="11"/>
  <c r="ADW50" i="11" s="1"/>
  <c r="AFS50" i="11"/>
  <c r="AAA50" i="11"/>
  <c r="XG75" i="11"/>
  <c r="YP75" i="11"/>
  <c r="YO75" i="11"/>
  <c r="AIE72" i="11"/>
  <c r="AFT72" i="11"/>
  <c r="AFU72" i="11" s="1"/>
  <c r="UA72" i="11"/>
  <c r="HB72" i="11"/>
  <c r="PM72" i="11"/>
  <c r="ADV57" i="11"/>
  <c r="ADW57" i="11" s="1"/>
  <c r="AAA57" i="11"/>
  <c r="AFS57" i="11"/>
  <c r="AFS38" i="11"/>
  <c r="ADV38" i="11"/>
  <c r="ADW38" i="11" s="1"/>
  <c r="AAA38" i="11"/>
  <c r="ADP31" i="11"/>
  <c r="ADQ31" i="11" s="1"/>
  <c r="SQ28" i="11"/>
  <c r="SR28" i="11" s="1"/>
  <c r="RA50" i="11"/>
  <c r="QW50" i="11" s="1"/>
  <c r="QJ46" i="11"/>
  <c r="QK46" i="11" s="1"/>
  <c r="TH46" i="11"/>
  <c r="QM46" i="11"/>
  <c r="AEB36" i="11"/>
  <c r="AEC36" i="11" s="1"/>
  <c r="APF31" i="11"/>
  <c r="APE31" i="11" s="1"/>
  <c r="ADP24" i="11"/>
  <c r="ADQ24" i="11" s="1"/>
  <c r="APF19" i="11"/>
  <c r="APE19" i="11" s="1"/>
  <c r="QG10" i="11"/>
  <c r="QH10" i="11" s="1"/>
  <c r="APF41" i="11"/>
  <c r="APE41" i="11" s="1"/>
  <c r="APF32" i="11"/>
  <c r="APE32" i="11" s="1"/>
  <c r="APF46" i="11"/>
  <c r="APE46" i="11" s="1"/>
  <c r="APF50" i="11"/>
  <c r="APE50" i="11" s="1"/>
  <c r="APF54" i="11"/>
  <c r="APE54" i="11" s="1"/>
  <c r="APF63" i="11"/>
  <c r="APE63" i="11" s="1"/>
  <c r="APF61" i="11"/>
  <c r="APE61" i="11" s="1"/>
  <c r="APF76" i="11"/>
  <c r="APE76" i="11" s="1"/>
  <c r="APF65" i="11"/>
  <c r="APE65" i="11" s="1"/>
  <c r="APF69" i="11"/>
  <c r="APE69" i="11" s="1"/>
  <c r="APF73" i="11"/>
  <c r="APE73" i="11" s="1"/>
  <c r="APF82" i="11"/>
  <c r="APE82" i="11" s="1"/>
  <c r="APF86" i="11"/>
  <c r="APE86" i="11" s="1"/>
  <c r="APF90" i="11"/>
  <c r="APE90" i="11" s="1"/>
  <c r="APF96" i="11"/>
  <c r="APE96" i="11" s="1"/>
  <c r="APF100" i="11"/>
  <c r="APE100" i="11" s="1"/>
  <c r="APF106" i="11"/>
  <c r="APE106" i="11" s="1"/>
  <c r="APF109" i="11"/>
  <c r="APE109" i="11" s="1"/>
  <c r="SN37" i="11"/>
  <c r="ADV56" i="11"/>
  <c r="ADW56" i="11" s="1"/>
  <c r="AFS56" i="11"/>
  <c r="AAA56" i="11"/>
  <c r="AFS33" i="11"/>
  <c r="AAA33" i="11"/>
  <c r="ADV33" i="11"/>
  <c r="ADW33" i="11" s="1"/>
  <c r="SN31" i="11"/>
  <c r="AEB23" i="11"/>
  <c r="AEC23" i="11" s="1"/>
  <c r="RA23" i="11"/>
  <c r="QW23" i="11" s="1"/>
  <c r="QJ19" i="11"/>
  <c r="QK19" i="11" s="1"/>
  <c r="QM19" i="11"/>
  <c r="TH19" i="11"/>
  <c r="ADV16" i="11"/>
  <c r="ADW16" i="11" s="1"/>
  <c r="AFS16" i="11"/>
  <c r="AAA16" i="11"/>
  <c r="APF11" i="11"/>
  <c r="APE11" i="11" s="1"/>
  <c r="SN40" i="11"/>
  <c r="AFG40" i="11"/>
  <c r="YB40" i="11" s="1"/>
  <c r="AFT39" i="11"/>
  <c r="AFU39" i="11" s="1"/>
  <c r="AIE39" i="11"/>
  <c r="UA39" i="11"/>
  <c r="QJ35" i="11"/>
  <c r="QK35" i="11" s="1"/>
  <c r="TH35" i="11"/>
  <c r="QM35" i="11"/>
  <c r="RA39" i="11"/>
  <c r="QW39" i="11" s="1"/>
  <c r="RA29" i="11"/>
  <c r="QW29" i="11" s="1"/>
  <c r="QM25" i="11"/>
  <c r="TH25" i="11"/>
  <c r="QJ25" i="11"/>
  <c r="QK25" i="11" s="1"/>
  <c r="QJ18" i="11"/>
  <c r="QK18" i="11" s="1"/>
  <c r="RA22" i="11"/>
  <c r="QW22" i="11" s="1"/>
  <c r="TH18" i="11"/>
  <c r="QM18" i="11"/>
  <c r="ADP17" i="11"/>
  <c r="ADQ17" i="11" s="1"/>
  <c r="ADV14" i="11"/>
  <c r="ADW14" i="11" s="1"/>
  <c r="AFS14" i="11"/>
  <c r="AAA14" i="11"/>
  <c r="APF13" i="11"/>
  <c r="APE13" i="11" s="1"/>
  <c r="CP11" i="11"/>
  <c r="CP12" i="11" s="1"/>
  <c r="CP13" i="11" s="1"/>
  <c r="CP14" i="11" s="1"/>
  <c r="CP15" i="11" s="1"/>
  <c r="CP16" i="11" s="1"/>
  <c r="CP17" i="11" s="1"/>
  <c r="CP18" i="11" s="1"/>
  <c r="CP19" i="11" s="1"/>
  <c r="CP20" i="11" s="1"/>
  <c r="CP21" i="11" s="1"/>
  <c r="CP22" i="11" s="1"/>
  <c r="CP23" i="11" s="1"/>
  <c r="CP24" i="11" s="1"/>
  <c r="CP25" i="11" s="1"/>
  <c r="CP26" i="11" s="1"/>
  <c r="CP27" i="11" s="1"/>
  <c r="CP28" i="11" s="1"/>
  <c r="CP29" i="11" s="1"/>
  <c r="CP30" i="11" s="1"/>
  <c r="CP31" i="11" s="1"/>
  <c r="CP32" i="11" s="1"/>
  <c r="CP33" i="11" s="1"/>
  <c r="CP34" i="11" s="1"/>
  <c r="CP35" i="11" s="1"/>
  <c r="CP36" i="11" s="1"/>
  <c r="CP37" i="11" s="1"/>
  <c r="CP38" i="11" s="1"/>
  <c r="CP39" i="11" s="1"/>
  <c r="CP40" i="11" s="1"/>
  <c r="CP41" i="11" s="1"/>
  <c r="CP42" i="11" s="1"/>
  <c r="CP43" i="11" s="1"/>
  <c r="CP44" i="11" s="1"/>
  <c r="CP45" i="11" s="1"/>
  <c r="CP46" i="11" s="1"/>
  <c r="CP47" i="11" s="1"/>
  <c r="CP48" i="11" s="1"/>
  <c r="CP49" i="11" s="1"/>
  <c r="CP50" i="11" s="1"/>
  <c r="CP51" i="11" s="1"/>
  <c r="CP52" i="11" s="1"/>
  <c r="CP53" i="11" s="1"/>
  <c r="CP54" i="11" s="1"/>
  <c r="CP55" i="11" s="1"/>
  <c r="CP56" i="11" s="1"/>
  <c r="CP57" i="11" s="1"/>
  <c r="CP58" i="11" s="1"/>
  <c r="CP59" i="11" s="1"/>
  <c r="CP60" i="11" s="1"/>
  <c r="CP61" i="11" s="1"/>
  <c r="CP62" i="11" s="1"/>
  <c r="CP63" i="11" s="1"/>
  <c r="CP64" i="11" s="1"/>
  <c r="CP65" i="11" s="1"/>
  <c r="CP66" i="11" s="1"/>
  <c r="CP67" i="11" s="1"/>
  <c r="CP68" i="11" s="1"/>
  <c r="CP69" i="11" s="1"/>
  <c r="CP70" i="11" s="1"/>
  <c r="CP71" i="11" s="1"/>
  <c r="CP72" i="11" s="1"/>
  <c r="CP73" i="11" s="1"/>
  <c r="CP74" i="11" s="1"/>
  <c r="CP75" i="11" s="1"/>
  <c r="CP76" i="11" s="1"/>
  <c r="CP77" i="11" s="1"/>
  <c r="CP78" i="11" s="1"/>
  <c r="CP79" i="11" s="1"/>
  <c r="CP80" i="11" s="1"/>
  <c r="CP81" i="11" s="1"/>
  <c r="CP82" i="11" s="1"/>
  <c r="CP83" i="11" s="1"/>
  <c r="CP84" i="11" s="1"/>
  <c r="CP85" i="11" s="1"/>
  <c r="CP86" i="11" s="1"/>
  <c r="CP87" i="11" s="1"/>
  <c r="CP88" i="11" s="1"/>
  <c r="CP89" i="11" s="1"/>
  <c r="CP90" i="11" s="1"/>
  <c r="CP91" i="11" s="1"/>
  <c r="CP92" i="11" s="1"/>
  <c r="CP93" i="11" s="1"/>
  <c r="CP94" i="11" s="1"/>
  <c r="CP95" i="11" s="1"/>
  <c r="CP96" i="11" s="1"/>
  <c r="CP97" i="11" s="1"/>
  <c r="CP98" i="11" s="1"/>
  <c r="CP99" i="11" s="1"/>
  <c r="CP100" i="11" s="1"/>
  <c r="CP101" i="11" s="1"/>
  <c r="CP102" i="11" s="1"/>
  <c r="CP103" i="11" s="1"/>
  <c r="CP104" i="11" s="1"/>
  <c r="CP105" i="11" s="1"/>
  <c r="CP106" i="11" s="1"/>
  <c r="CP107" i="11" s="1"/>
  <c r="CP108" i="11" s="1"/>
  <c r="CP109" i="11" s="1"/>
  <c r="CP110" i="11" s="1"/>
  <c r="CQ10" i="11"/>
  <c r="CZ10" i="11" s="1"/>
  <c r="HB92" i="11"/>
  <c r="PM92" i="11"/>
  <c r="SQ81" i="11"/>
  <c r="SR81" i="11" s="1"/>
  <c r="TU80" i="11"/>
  <c r="ADV53" i="11"/>
  <c r="ADW53" i="11" s="1"/>
  <c r="AFS53" i="11"/>
  <c r="AAA53" i="11"/>
  <c r="RA53" i="11"/>
  <c r="QW53" i="11" s="1"/>
  <c r="QJ49" i="11"/>
  <c r="QK49" i="11" s="1"/>
  <c r="TH49" i="11"/>
  <c r="QM49" i="11"/>
  <c r="F55" i="11"/>
  <c r="E55" i="11"/>
  <c r="AIF32" i="11"/>
  <c r="AIG32" i="11" s="1"/>
  <c r="XO32" i="11"/>
  <c r="WU32" i="11"/>
  <c r="AEB16" i="11"/>
  <c r="AEC16" i="11" s="1"/>
  <c r="RA28" i="11"/>
  <c r="QW28" i="11" s="1"/>
  <c r="QJ24" i="11"/>
  <c r="QK24" i="11" s="1"/>
  <c r="QM24" i="11"/>
  <c r="TH24" i="11"/>
  <c r="ADP23" i="11"/>
  <c r="ADQ23" i="11" s="1"/>
  <c r="SN33" i="11"/>
  <c r="AGO29" i="11"/>
  <c r="PC10" i="11"/>
  <c r="OF10" i="11"/>
  <c r="OG10" i="11" s="1"/>
  <c r="OU10" i="11"/>
  <c r="ID10" i="11"/>
  <c r="ANY15" i="11"/>
  <c r="ANX15" i="11" s="1"/>
  <c r="ANY14" i="11"/>
  <c r="ANX14" i="11" s="1"/>
  <c r="ANY34" i="11"/>
  <c r="ANX34" i="11" s="1"/>
  <c r="ANY13" i="11"/>
  <c r="ANX13" i="11" s="1"/>
  <c r="ANY37" i="11"/>
  <c r="ANX37" i="11" s="1"/>
  <c r="ANY11" i="11"/>
  <c r="ANX11" i="11" s="1"/>
  <c r="ANY33" i="11"/>
  <c r="ANX33" i="11" s="1"/>
  <c r="ANY31" i="11"/>
  <c r="ANX31" i="11" s="1"/>
  <c r="ANY41" i="11"/>
  <c r="ANX41" i="11" s="1"/>
  <c r="ANY60" i="11"/>
  <c r="ANX60" i="11" s="1"/>
  <c r="ANY46" i="11"/>
  <c r="ANX46" i="11" s="1"/>
  <c r="ANY50" i="11"/>
  <c r="ANX50" i="11" s="1"/>
  <c r="ANY54" i="11"/>
  <c r="ANX54" i="11" s="1"/>
  <c r="ANY63" i="11"/>
  <c r="ANX63" i="11" s="1"/>
  <c r="ANY61" i="11"/>
  <c r="ANX61" i="11" s="1"/>
  <c r="ANY76" i="11"/>
  <c r="ANX76" i="11" s="1"/>
  <c r="ANY65" i="11"/>
  <c r="ANX65" i="11" s="1"/>
  <c r="ANY69" i="11"/>
  <c r="ANX69" i="11" s="1"/>
  <c r="ANY73" i="11"/>
  <c r="ANX73" i="11" s="1"/>
  <c r="ANY83" i="11"/>
  <c r="ANX83" i="11" s="1"/>
  <c r="ANY87" i="11"/>
  <c r="ANX87" i="11" s="1"/>
  <c r="ANY91" i="11"/>
  <c r="ANX91" i="11" s="1"/>
  <c r="ANY93" i="11"/>
  <c r="ANX93" i="11" s="1"/>
  <c r="ANY97" i="11"/>
  <c r="ANX97" i="11" s="1"/>
  <c r="ANY102" i="11"/>
  <c r="ANX102" i="11" s="1"/>
  <c r="ANY107" i="11"/>
  <c r="ANX107" i="11" s="1"/>
  <c r="TI55" i="11"/>
  <c r="TJ55" i="11" s="1"/>
  <c r="AHB39" i="11"/>
  <c r="AHI39" i="11" s="1"/>
  <c r="TI12" i="11"/>
  <c r="TJ12" i="11" s="1"/>
  <c r="PS108" i="11"/>
  <c r="PT108" i="11" s="1"/>
  <c r="PV108" i="11"/>
  <c r="PP108" i="11"/>
  <c r="HC108" i="11"/>
  <c r="AGT107" i="11"/>
  <c r="AHR107" i="11" s="1"/>
  <c r="AGQ107" i="11"/>
  <c r="AGU107" i="11"/>
  <c r="AHQ107" i="11" s="1"/>
  <c r="IP101" i="11"/>
  <c r="IQ101" i="11" s="1"/>
  <c r="ZE101" i="11"/>
  <c r="ZD101" i="11"/>
  <c r="IP97" i="11"/>
  <c r="IQ97" i="11" s="1"/>
  <c r="F109" i="11"/>
  <c r="E109" i="11"/>
  <c r="SN95" i="11"/>
  <c r="AFT87" i="11"/>
  <c r="AFU87" i="11" s="1"/>
  <c r="AIE87" i="11"/>
  <c r="UA87" i="11"/>
  <c r="SN83" i="11"/>
  <c r="ADP95" i="11"/>
  <c r="ADQ95" i="11" s="1"/>
  <c r="ZE82" i="11"/>
  <c r="ZD82" i="11"/>
  <c r="ABT102" i="11"/>
  <c r="ABP102" i="11"/>
  <c r="ABQ102" i="11"/>
  <c r="ABO102" i="11"/>
  <c r="ABR102" i="11" s="1"/>
  <c r="L1481" i="11" s="1"/>
  <c r="ABS102" i="11"/>
  <c r="ZE87" i="11"/>
  <c r="ZD87" i="11"/>
  <c r="AHN83" i="11"/>
  <c r="AHT83" i="11" s="1"/>
  <c r="AHK83" i="11"/>
  <c r="AHO83" i="11"/>
  <c r="AHS83" i="11" s="1"/>
  <c r="TH81" i="11"/>
  <c r="RA85" i="11"/>
  <c r="QW85" i="11" s="1"/>
  <c r="QM81" i="11"/>
  <c r="QJ81" i="11"/>
  <c r="QK81" i="11" s="1"/>
  <c r="QX82" i="11"/>
  <c r="QT82" i="11" s="1"/>
  <c r="PS78" i="11"/>
  <c r="PT78" i="11" s="1"/>
  <c r="PV78" i="11"/>
  <c r="PP78" i="11"/>
  <c r="HC78" i="11"/>
  <c r="IP77" i="11"/>
  <c r="IQ77" i="11" s="1"/>
  <c r="ZD80" i="11"/>
  <c r="ZE80" i="11"/>
  <c r="NW74" i="11"/>
  <c r="IM74" i="11"/>
  <c r="QX77" i="11"/>
  <c r="QT77" i="11" s="1"/>
  <c r="PP73" i="11"/>
  <c r="PS73" i="11"/>
  <c r="PT73" i="11" s="1"/>
  <c r="PV73" i="11"/>
  <c r="HC73" i="11"/>
  <c r="QX76" i="11"/>
  <c r="QT76" i="11" s="1"/>
  <c r="PP72" i="11"/>
  <c r="PS72" i="11"/>
  <c r="PT72" i="11" s="1"/>
  <c r="PV72" i="11"/>
  <c r="HC72" i="11"/>
  <c r="QX75" i="11"/>
  <c r="QT75" i="11" s="1"/>
  <c r="PP71" i="11"/>
  <c r="PS71" i="11"/>
  <c r="PT71" i="11" s="1"/>
  <c r="HC71" i="11"/>
  <c r="PV71" i="11"/>
  <c r="QG86" i="11"/>
  <c r="QH86" i="11" s="1"/>
  <c r="TU82" i="11"/>
  <c r="F94" i="11"/>
  <c r="E94" i="11"/>
  <c r="PM80" i="11"/>
  <c r="HB80" i="11"/>
  <c r="HB97" i="11"/>
  <c r="PM97" i="11"/>
  <c r="E64" i="11"/>
  <c r="F64" i="11"/>
  <c r="AFS34" i="11"/>
  <c r="ADV34" i="11"/>
  <c r="ADW34" i="11" s="1"/>
  <c r="AAA34" i="11"/>
  <c r="AIO70" i="11"/>
  <c r="UI71" i="11"/>
  <c r="RA42" i="11"/>
  <c r="QW42" i="11" s="1"/>
  <c r="TH38" i="11"/>
  <c r="QM38" i="11"/>
  <c r="QJ38" i="11"/>
  <c r="QK38" i="11" s="1"/>
  <c r="RA55" i="11"/>
  <c r="QW55" i="11" s="1"/>
  <c r="QM51" i="11"/>
  <c r="TH51" i="11"/>
  <c r="QJ51" i="11"/>
  <c r="QK51" i="11" s="1"/>
  <c r="YO110" i="11"/>
  <c r="YP110" i="11"/>
  <c r="XG110" i="11"/>
  <c r="PV110" i="11"/>
  <c r="HC110" i="11"/>
  <c r="PP110" i="11"/>
  <c r="PS110" i="11"/>
  <c r="PT110" i="11" s="1"/>
  <c r="QG107" i="11"/>
  <c r="QH107" i="11" s="1"/>
  <c r="OS106" i="11"/>
  <c r="F1485" i="11" s="1"/>
  <c r="BE106" i="11"/>
  <c r="H107" i="9" s="1"/>
  <c r="ACT106" i="11"/>
  <c r="TH106" i="11"/>
  <c r="QJ106" i="11"/>
  <c r="QK106" i="11" s="1"/>
  <c r="RA110" i="11"/>
  <c r="QW110" i="11" s="1"/>
  <c r="QM106" i="11"/>
  <c r="RA108" i="11"/>
  <c r="QW108" i="11" s="1"/>
  <c r="TH104" i="11"/>
  <c r="QJ104" i="11"/>
  <c r="QK104" i="11" s="1"/>
  <c r="QM104" i="11"/>
  <c r="QG102" i="11"/>
  <c r="QH102" i="11" s="1"/>
  <c r="AFS102" i="11"/>
  <c r="ADV102" i="11"/>
  <c r="ADW102" i="11" s="1"/>
  <c r="AAA102" i="11"/>
  <c r="YP101" i="11"/>
  <c r="XG101" i="11"/>
  <c r="YO101" i="11"/>
  <c r="NW101" i="11"/>
  <c r="IM101" i="11"/>
  <c r="F125" i="11"/>
  <c r="E125" i="11"/>
  <c r="ADP104" i="11"/>
  <c r="ADQ104" i="11" s="1"/>
  <c r="QJ101" i="11"/>
  <c r="QK101" i="11" s="1"/>
  <c r="RA105" i="11"/>
  <c r="QW105" i="11" s="1"/>
  <c r="QM101" i="11"/>
  <c r="TH101" i="11"/>
  <c r="QX104" i="11"/>
  <c r="QT104" i="11" s="1"/>
  <c r="PP100" i="11"/>
  <c r="PS100" i="11"/>
  <c r="PT100" i="11" s="1"/>
  <c r="PV100" i="11"/>
  <c r="HC100" i="11"/>
  <c r="PP99" i="11"/>
  <c r="PS99" i="11"/>
  <c r="PT99" i="11" s="1"/>
  <c r="QX103" i="11"/>
  <c r="QT103" i="11" s="1"/>
  <c r="PV99" i="11"/>
  <c r="HC99" i="11"/>
  <c r="PM106" i="11"/>
  <c r="HB106" i="11"/>
  <c r="SQ99" i="11"/>
  <c r="SR99" i="11" s="1"/>
  <c r="TU95" i="11"/>
  <c r="XG108" i="11"/>
  <c r="PM102" i="11"/>
  <c r="HB102" i="11"/>
  <c r="ABF97" i="11"/>
  <c r="ABS97" i="11"/>
  <c r="ABO97" i="11"/>
  <c r="ABR97" i="11" s="1"/>
  <c r="L1476" i="11" s="1"/>
  <c r="ABQ97" i="11"/>
  <c r="ABP97" i="11"/>
  <c r="ABT97" i="11"/>
  <c r="ADP105" i="11"/>
  <c r="ADQ105" i="11" s="1"/>
  <c r="XG102" i="11"/>
  <c r="HB101" i="11"/>
  <c r="PM101" i="11"/>
  <c r="NW98" i="11"/>
  <c r="IM98" i="11"/>
  <c r="AAA97" i="11"/>
  <c r="ADV97" i="11"/>
  <c r="ADW97" i="11" s="1"/>
  <c r="AFS97" i="11"/>
  <c r="QJ97" i="11"/>
  <c r="QK97" i="11" s="1"/>
  <c r="RA101" i="11"/>
  <c r="QW101" i="11" s="1"/>
  <c r="QM97" i="11"/>
  <c r="TH97" i="11"/>
  <c r="NW96" i="11"/>
  <c r="IM96" i="11"/>
  <c r="AAA95" i="11"/>
  <c r="AFS95" i="11"/>
  <c r="ADV95" i="11"/>
  <c r="ADW95" i="11" s="1"/>
  <c r="NW95" i="11"/>
  <c r="IM95" i="11"/>
  <c r="AAA94" i="11"/>
  <c r="AFS94" i="11"/>
  <c r="ADV94" i="11"/>
  <c r="ADW94" i="11" s="1"/>
  <c r="ABS94" i="11"/>
  <c r="ABO94" i="11"/>
  <c r="ABR94" i="11" s="1"/>
  <c r="L1473" i="11" s="1"/>
  <c r="ABL94" i="11"/>
  <c r="ABQ94" i="11"/>
  <c r="ABK94" i="11"/>
  <c r="ABP94" i="11"/>
  <c r="ABT94" i="11"/>
  <c r="YP83" i="11"/>
  <c r="XG83" i="11"/>
  <c r="YO83" i="11"/>
  <c r="F114" i="11"/>
  <c r="E114" i="11"/>
  <c r="QG93" i="11"/>
  <c r="QH93" i="11" s="1"/>
  <c r="ZE89" i="11"/>
  <c r="ZD89" i="11"/>
  <c r="ACT88" i="11"/>
  <c r="ABQ87" i="11"/>
  <c r="ABS87" i="11"/>
  <c r="ABO87" i="11"/>
  <c r="ABR87" i="11" s="1"/>
  <c r="L1466" i="11" s="1"/>
  <c r="ABT87" i="11"/>
  <c r="ABK87" i="11"/>
  <c r="ABP87" i="11"/>
  <c r="ABL87" i="11"/>
  <c r="SN85" i="11"/>
  <c r="SN102" i="11"/>
  <c r="SQ102" i="11"/>
  <c r="SR102" i="11" s="1"/>
  <c r="ADP94" i="11"/>
  <c r="ADQ94" i="11" s="1"/>
  <c r="HB94" i="11"/>
  <c r="PM94" i="11"/>
  <c r="NW92" i="11"/>
  <c r="IM92" i="11"/>
  <c r="QG88" i="11"/>
  <c r="QH88" i="11" s="1"/>
  <c r="ZE81" i="11"/>
  <c r="ZD81" i="11"/>
  <c r="QX107" i="11"/>
  <c r="QT107" i="11" s="1"/>
  <c r="PV103" i="11"/>
  <c r="HC103" i="11"/>
  <c r="PP103" i="11"/>
  <c r="PS103" i="11"/>
  <c r="PT103" i="11" s="1"/>
  <c r="AFS103" i="11"/>
  <c r="AAA103" i="11"/>
  <c r="ADV103" i="11"/>
  <c r="ADW103" i="11" s="1"/>
  <c r="PW98" i="11"/>
  <c r="PY98" i="11" s="1"/>
  <c r="QC98" i="11"/>
  <c r="QA98" i="11"/>
  <c r="QB98" i="11" s="1"/>
  <c r="QM92" i="11"/>
  <c r="RA96" i="11"/>
  <c r="QW96" i="11" s="1"/>
  <c r="QJ92" i="11"/>
  <c r="QK92" i="11" s="1"/>
  <c r="TH92" i="11"/>
  <c r="NW89" i="11"/>
  <c r="IM89" i="11"/>
  <c r="SQ83" i="11"/>
  <c r="SR83" i="11" s="1"/>
  <c r="IP81" i="11"/>
  <c r="IQ81" i="11" s="1"/>
  <c r="IP80" i="11"/>
  <c r="IQ80" i="11" s="1"/>
  <c r="IP79" i="11"/>
  <c r="IQ79" i="11" s="1"/>
  <c r="QM77" i="11"/>
  <c r="RA81" i="11"/>
  <c r="QW81" i="11" s="1"/>
  <c r="TH77" i="11"/>
  <c r="QJ77" i="11"/>
  <c r="QK77" i="11" s="1"/>
  <c r="QX80" i="11"/>
  <c r="QT80" i="11" s="1"/>
  <c r="PS76" i="11"/>
  <c r="PT76" i="11" s="1"/>
  <c r="PV76" i="11"/>
  <c r="PP76" i="11"/>
  <c r="HC76" i="11"/>
  <c r="IP75" i="11"/>
  <c r="IQ75" i="11" s="1"/>
  <c r="TU102" i="11"/>
  <c r="AAA84" i="11"/>
  <c r="AFS84" i="11"/>
  <c r="ADV84" i="11"/>
  <c r="ADW84" i="11" s="1"/>
  <c r="AGU77" i="11"/>
  <c r="AHQ77" i="11" s="1"/>
  <c r="AGQ77" i="11"/>
  <c r="AGT77" i="11"/>
  <c r="AHR77" i="11" s="1"/>
  <c r="TU76" i="11"/>
  <c r="ABP74" i="11"/>
  <c r="ABT74" i="11"/>
  <c r="ABO74" i="11"/>
  <c r="ABR74" i="11" s="1"/>
  <c r="L1453" i="11" s="1"/>
  <c r="ABS74" i="11"/>
  <c r="ABQ74" i="11"/>
  <c r="ABK74" i="11"/>
  <c r="YP73" i="11"/>
  <c r="XG73" i="11"/>
  <c r="YO73" i="11"/>
  <c r="QG73" i="11"/>
  <c r="QH73" i="11" s="1"/>
  <c r="YP71" i="11"/>
  <c r="XG71" i="11"/>
  <c r="YO71" i="11"/>
  <c r="QG71" i="11"/>
  <c r="QH71" i="11" s="1"/>
  <c r="IE93" i="11"/>
  <c r="ACT90" i="11"/>
  <c r="PS90" i="11"/>
  <c r="PT90" i="11" s="1"/>
  <c r="QX94" i="11"/>
  <c r="QT94" i="11" s="1"/>
  <c r="PP90" i="11"/>
  <c r="PV90" i="11"/>
  <c r="HC90" i="11"/>
  <c r="F99" i="11"/>
  <c r="E99" i="11"/>
  <c r="IP84" i="11"/>
  <c r="IQ84" i="11" s="1"/>
  <c r="ABS84" i="11"/>
  <c r="ABO84" i="11"/>
  <c r="ABR84" i="11" s="1"/>
  <c r="L1463" i="11" s="1"/>
  <c r="ABT84" i="11"/>
  <c r="ABQ84" i="11"/>
  <c r="ABP84" i="11"/>
  <c r="QX78" i="11"/>
  <c r="QT78" i="11" s="1"/>
  <c r="PS74" i="11"/>
  <c r="PT74" i="11" s="1"/>
  <c r="PV74" i="11"/>
  <c r="PP74" i="11"/>
  <c r="HC74" i="11"/>
  <c r="ABI74" i="11"/>
  <c r="ACT73" i="11"/>
  <c r="ACT72" i="11"/>
  <c r="ACT71" i="11"/>
  <c r="ACT70" i="11"/>
  <c r="RA90" i="11"/>
  <c r="QW90" i="11" s="1"/>
  <c r="QJ86" i="11"/>
  <c r="QK86" i="11" s="1"/>
  <c r="QM86" i="11"/>
  <c r="TH86" i="11"/>
  <c r="ADV86" i="11"/>
  <c r="ADW86" i="11" s="1"/>
  <c r="AAA86" i="11"/>
  <c r="AFS86" i="11"/>
  <c r="ABQ86" i="11"/>
  <c r="ABS86" i="11"/>
  <c r="ABO86" i="11"/>
  <c r="ABR86" i="11" s="1"/>
  <c r="L1465" i="11" s="1"/>
  <c r="ABT86" i="11"/>
  <c r="ABP86" i="11"/>
  <c r="OS85" i="11"/>
  <c r="F1464" i="11" s="1"/>
  <c r="BE85" i="11"/>
  <c r="H86" i="9" s="1"/>
  <c r="ACT85" i="11"/>
  <c r="IP83" i="11"/>
  <c r="IQ83" i="11" s="1"/>
  <c r="ABH82" i="11"/>
  <c r="ABH83" i="11"/>
  <c r="NW83" i="11"/>
  <c r="IM83" i="11"/>
  <c r="YO80" i="11"/>
  <c r="YP80" i="11"/>
  <c r="XG80" i="11"/>
  <c r="TU79" i="11"/>
  <c r="AHO76" i="11"/>
  <c r="AHS76" i="11" s="1"/>
  <c r="AHK76" i="11"/>
  <c r="AHN76" i="11"/>
  <c r="AHT76" i="11" s="1"/>
  <c r="AHO75" i="11"/>
  <c r="AHS75" i="11" s="1"/>
  <c r="AHK75" i="11"/>
  <c r="AHN75" i="11"/>
  <c r="AHT75" i="11" s="1"/>
  <c r="AHO74" i="11"/>
  <c r="AHS74" i="11" s="1"/>
  <c r="AHK74" i="11"/>
  <c r="AHN74" i="11"/>
  <c r="AHT74" i="11" s="1"/>
  <c r="F93" i="11"/>
  <c r="E93" i="11"/>
  <c r="AFT92" i="11"/>
  <c r="AFU92" i="11" s="1"/>
  <c r="AIE92" i="11"/>
  <c r="UA92" i="11"/>
  <c r="ZD79" i="11"/>
  <c r="ZE79" i="11"/>
  <c r="OV78" i="11"/>
  <c r="PM76" i="11"/>
  <c r="HB76" i="11"/>
  <c r="PM74" i="11"/>
  <c r="HB74" i="11"/>
  <c r="HB71" i="11"/>
  <c r="PM71" i="11"/>
  <c r="OV70" i="11"/>
  <c r="SQ57" i="11"/>
  <c r="SR57" i="11" s="1"/>
  <c r="F98" i="11"/>
  <c r="E98" i="11"/>
  <c r="E73" i="11"/>
  <c r="F73" i="11"/>
  <c r="AFT83" i="11"/>
  <c r="AFU83" i="11" s="1"/>
  <c r="AIE83" i="11"/>
  <c r="UA83" i="11"/>
  <c r="PM81" i="11"/>
  <c r="HB81" i="11"/>
  <c r="XG78" i="11"/>
  <c r="PM78" i="11"/>
  <c r="HB78" i="11"/>
  <c r="HB73" i="11"/>
  <c r="PM73" i="11"/>
  <c r="ADV61" i="11"/>
  <c r="ADW61" i="11" s="1"/>
  <c r="AAA61" i="11"/>
  <c r="AFS61" i="11"/>
  <c r="TH42" i="11"/>
  <c r="QJ42" i="11"/>
  <c r="QK42" i="11" s="1"/>
  <c r="RA46" i="11"/>
  <c r="QW46" i="11" s="1"/>
  <c r="QM42" i="11"/>
  <c r="ZE74" i="11"/>
  <c r="RA63" i="11"/>
  <c r="QW63" i="11" s="1"/>
  <c r="QM59" i="11"/>
  <c r="TH59" i="11"/>
  <c r="QJ59" i="11"/>
  <c r="QK59" i="11" s="1"/>
  <c r="SN45" i="11"/>
  <c r="SN43" i="11"/>
  <c r="PM79" i="11"/>
  <c r="HB79" i="11"/>
  <c r="ZE78" i="11"/>
  <c r="TI62" i="11"/>
  <c r="TJ62" i="11" s="1"/>
  <c r="ADV41" i="11"/>
  <c r="ADW41" i="11" s="1"/>
  <c r="AAA41" i="11"/>
  <c r="AFS41" i="11"/>
  <c r="ADP40" i="11"/>
  <c r="ADQ40" i="11" s="1"/>
  <c r="SQ32" i="11"/>
  <c r="SR32" i="11" s="1"/>
  <c r="E100" i="11"/>
  <c r="F100" i="11"/>
  <c r="AAA47" i="11"/>
  <c r="AFS47" i="11"/>
  <c r="ADV47" i="11"/>
  <c r="ADW47" i="11" s="1"/>
  <c r="QJ44" i="11"/>
  <c r="QK44" i="11" s="1"/>
  <c r="TH44" i="11"/>
  <c r="RA48" i="11"/>
  <c r="QW48" i="11" s="1"/>
  <c r="QM44" i="11"/>
  <c r="SQ37" i="11"/>
  <c r="SR37" i="11" s="1"/>
  <c r="ADP27" i="11"/>
  <c r="ADQ27" i="11" s="1"/>
  <c r="RA25" i="11"/>
  <c r="QW25" i="11" s="1"/>
  <c r="TH21" i="11"/>
  <c r="QM21" i="11"/>
  <c r="QJ21" i="11"/>
  <c r="QK21" i="11" s="1"/>
  <c r="ADP14" i="11"/>
  <c r="ADQ14" i="11" s="1"/>
  <c r="QM14" i="11"/>
  <c r="TH14" i="11"/>
  <c r="RA18" i="11"/>
  <c r="QW18" i="11" s="1"/>
  <c r="QJ14" i="11"/>
  <c r="QK14" i="11" s="1"/>
  <c r="IM10" i="11"/>
  <c r="IN10" i="11" s="1"/>
  <c r="APF27" i="11"/>
  <c r="APE27" i="11" s="1"/>
  <c r="ANY27" i="11"/>
  <c r="ANX27" i="11" s="1"/>
  <c r="APF20" i="11"/>
  <c r="APE20" i="11" s="1"/>
  <c r="ANY20" i="11"/>
  <c r="ANX20" i="11" s="1"/>
  <c r="APF26" i="11"/>
  <c r="APE26" i="11" s="1"/>
  <c r="APF60" i="11"/>
  <c r="APE60" i="11" s="1"/>
  <c r="APF43" i="11"/>
  <c r="APE43" i="11" s="1"/>
  <c r="APF47" i="11"/>
  <c r="APE47" i="11" s="1"/>
  <c r="APF51" i="11"/>
  <c r="APE51" i="11" s="1"/>
  <c r="APF55" i="11"/>
  <c r="APE55" i="11" s="1"/>
  <c r="APF58" i="11"/>
  <c r="APE58" i="11" s="1"/>
  <c r="APF80" i="11"/>
  <c r="APE80" i="11" s="1"/>
  <c r="APF77" i="11"/>
  <c r="APE77" i="11" s="1"/>
  <c r="APF66" i="11"/>
  <c r="APE66" i="11" s="1"/>
  <c r="APF70" i="11"/>
  <c r="APE70" i="11" s="1"/>
  <c r="APF79" i="11"/>
  <c r="APE79" i="11" s="1"/>
  <c r="APF83" i="11"/>
  <c r="APE83" i="11" s="1"/>
  <c r="APF87" i="11"/>
  <c r="APE87" i="11" s="1"/>
  <c r="APF91" i="11"/>
  <c r="APE91" i="11" s="1"/>
  <c r="APF93" i="11"/>
  <c r="APE93" i="11" s="1"/>
  <c r="APF97" i="11"/>
  <c r="APE97" i="11" s="1"/>
  <c r="APF102" i="11"/>
  <c r="APE102" i="11" s="1"/>
  <c r="APF110" i="11"/>
  <c r="APE110" i="11" s="1"/>
  <c r="TI52" i="11"/>
  <c r="TJ52" i="11" s="1"/>
  <c r="F56" i="11"/>
  <c r="E56" i="11"/>
  <c r="AFS35" i="11"/>
  <c r="ADV35" i="11"/>
  <c r="ADW35" i="11" s="1"/>
  <c r="AAA35" i="11"/>
  <c r="ADV54" i="11"/>
  <c r="ADW54" i="11" s="1"/>
  <c r="AFS54" i="11"/>
  <c r="AAA54" i="11"/>
  <c r="SN35" i="11"/>
  <c r="F50" i="11"/>
  <c r="E50" i="11"/>
  <c r="RA26" i="11"/>
  <c r="QW26" i="11" s="1"/>
  <c r="QJ22" i="11"/>
  <c r="QK22" i="11" s="1"/>
  <c r="TH22" i="11"/>
  <c r="QM22" i="11"/>
  <c r="APF17" i="11"/>
  <c r="APE17" i="11" s="1"/>
  <c r="ADV10" i="11"/>
  <c r="ADW10" i="11" s="1"/>
  <c r="AFS10" i="11"/>
  <c r="AAA10" i="11"/>
  <c r="F57" i="11"/>
  <c r="E57" i="11"/>
  <c r="AEB38" i="11"/>
  <c r="AEC38" i="11" s="1"/>
  <c r="AEB34" i="11"/>
  <c r="AEC34" i="11" s="1"/>
  <c r="RA33" i="11"/>
  <c r="QW33" i="11" s="1"/>
  <c r="QM29" i="11"/>
  <c r="TH29" i="11"/>
  <c r="QJ29" i="11"/>
  <c r="QK29" i="11" s="1"/>
  <c r="QM28" i="11"/>
  <c r="TH28" i="11"/>
  <c r="QJ28" i="11"/>
  <c r="QK28" i="11" s="1"/>
  <c r="RA32" i="11"/>
  <c r="QW32" i="11" s="1"/>
  <c r="APF16" i="11"/>
  <c r="APE16" i="11" s="1"/>
  <c r="APF12" i="11"/>
  <c r="APE12" i="11" s="1"/>
  <c r="AEB11" i="11"/>
  <c r="AEC11" i="11" s="1"/>
  <c r="TU10" i="11"/>
  <c r="F654" i="11" s="1"/>
  <c r="TI56" i="11"/>
  <c r="TJ56" i="11" s="1"/>
  <c r="ADV51" i="11"/>
  <c r="ADW51" i="11" s="1"/>
  <c r="AFS51" i="11"/>
  <c r="AAA51" i="11"/>
  <c r="ADV49" i="11"/>
  <c r="ADW49" i="11" s="1"/>
  <c r="AAA49" i="11"/>
  <c r="AFS49" i="11"/>
  <c r="APF25" i="11"/>
  <c r="APE25" i="11" s="1"/>
  <c r="IW11" i="11"/>
  <c r="SQ33" i="11"/>
  <c r="SR33" i="11" s="1"/>
  <c r="AFS17" i="11"/>
  <c r="AAA17" i="11"/>
  <c r="ADV17" i="11"/>
  <c r="ADW17" i="11" s="1"/>
  <c r="AEB20" i="11"/>
  <c r="AEC20" i="11" s="1"/>
  <c r="TI13" i="11"/>
  <c r="TJ13" i="11" s="1"/>
  <c r="APF34" i="11"/>
  <c r="APE34" i="11" s="1"/>
  <c r="ANY16" i="11"/>
  <c r="ANX16" i="11" s="1"/>
  <c r="ANY42" i="11"/>
  <c r="ANX42" i="11" s="1"/>
  <c r="ANY17" i="11"/>
  <c r="ANX17" i="11" s="1"/>
  <c r="ANY38" i="11"/>
  <c r="ANX38" i="11" s="1"/>
  <c r="ANY26" i="11"/>
  <c r="ANX26" i="11" s="1"/>
  <c r="ANY40" i="11"/>
  <c r="ANX40" i="11" s="1"/>
  <c r="ANY43" i="11"/>
  <c r="ANX43" i="11" s="1"/>
  <c r="ANY47" i="11"/>
  <c r="ANX47" i="11" s="1"/>
  <c r="ANY51" i="11"/>
  <c r="ANX51" i="11" s="1"/>
  <c r="ANY55" i="11"/>
  <c r="ANX55" i="11" s="1"/>
  <c r="ANY58" i="11"/>
  <c r="ANX58" i="11" s="1"/>
  <c r="ANY80" i="11"/>
  <c r="ANX80" i="11" s="1"/>
  <c r="ANY77" i="11"/>
  <c r="ANX77" i="11" s="1"/>
  <c r="ANY66" i="11"/>
  <c r="ANX66" i="11" s="1"/>
  <c r="ANY70" i="11"/>
  <c r="ANX70" i="11" s="1"/>
  <c r="ANY79" i="11"/>
  <c r="ANX79" i="11" s="1"/>
  <c r="ANY84" i="11"/>
  <c r="ANX84" i="11" s="1"/>
  <c r="ANY88" i="11"/>
  <c r="ANX88" i="11" s="1"/>
  <c r="ANY92" i="11"/>
  <c r="ANX92" i="11" s="1"/>
  <c r="ANY94" i="11"/>
  <c r="ANX94" i="11" s="1"/>
  <c r="ANY98" i="11"/>
  <c r="ANX98" i="11" s="1"/>
  <c r="ANY104" i="11"/>
  <c r="ANX104" i="11" s="1"/>
  <c r="ANY108" i="11"/>
  <c r="ANX108" i="11" s="1"/>
  <c r="IP110" i="11"/>
  <c r="IQ110" i="11" s="1"/>
  <c r="IP109" i="11"/>
  <c r="IQ109" i="11" s="1"/>
  <c r="SN110" i="11"/>
  <c r="ADP110" i="11"/>
  <c r="ADQ110" i="11" s="1"/>
  <c r="AHO109" i="11"/>
  <c r="AHS109" i="11" s="1"/>
  <c r="AHK109" i="11"/>
  <c r="AHN109" i="11"/>
  <c r="AHT109" i="11" s="1"/>
  <c r="AGT108" i="11"/>
  <c r="AHR108" i="11" s="1"/>
  <c r="AGQ108" i="11"/>
  <c r="AGU108" i="11"/>
  <c r="AHQ108" i="11" s="1"/>
  <c r="ABH107" i="11"/>
  <c r="ABI106" i="11"/>
  <c r="BE102" i="11"/>
  <c r="H103" i="9" s="1"/>
  <c r="OS102" i="11"/>
  <c r="F1481" i="11" s="1"/>
  <c r="E122" i="11"/>
  <c r="F122" i="11"/>
  <c r="SN106" i="11"/>
  <c r="PM108" i="11"/>
  <c r="HB108" i="11"/>
  <c r="E124" i="11"/>
  <c r="F124" i="11"/>
  <c r="SQ97" i="11"/>
  <c r="SR97" i="11" s="1"/>
  <c r="IE97" i="11"/>
  <c r="ZE94" i="11"/>
  <c r="ZD94" i="11"/>
  <c r="ZE93" i="11"/>
  <c r="ZD93" i="11"/>
  <c r="AGU104" i="11"/>
  <c r="AHQ104" i="11" s="1"/>
  <c r="AGQ104" i="11"/>
  <c r="AGT104" i="11"/>
  <c r="AHR104" i="11" s="1"/>
  <c r="E111" i="11"/>
  <c r="F111" i="11"/>
  <c r="ZE102" i="11"/>
  <c r="ZD102" i="11"/>
  <c r="IE102" i="11"/>
  <c r="F108" i="11"/>
  <c r="E108" i="11"/>
  <c r="HB100" i="11"/>
  <c r="PM100" i="11"/>
  <c r="HB99" i="11"/>
  <c r="PM99" i="11"/>
  <c r="NW91" i="11"/>
  <c r="IM91" i="11"/>
  <c r="IE88" i="11"/>
  <c r="QG87" i="11"/>
  <c r="QH87" i="11" s="1"/>
  <c r="ABQ88" i="11"/>
  <c r="ABS88" i="11"/>
  <c r="ABO88" i="11"/>
  <c r="ABR88" i="11" s="1"/>
  <c r="L1467" i="11" s="1"/>
  <c r="ABP88" i="11"/>
  <c r="ABT88" i="11"/>
  <c r="OS103" i="11"/>
  <c r="F1482" i="11" s="1"/>
  <c r="BE103" i="11"/>
  <c r="H104" i="9" s="1"/>
  <c r="OS87" i="11"/>
  <c r="F1466" i="11" s="1"/>
  <c r="BE87" i="11"/>
  <c r="H88" i="9" s="1"/>
  <c r="TH80" i="11"/>
  <c r="RA84" i="11"/>
  <c r="QW84" i="11" s="1"/>
  <c r="QM80" i="11"/>
  <c r="QJ80" i="11"/>
  <c r="QK80" i="11" s="1"/>
  <c r="TH79" i="11"/>
  <c r="QM79" i="11"/>
  <c r="QJ79" i="11"/>
  <c r="QK79" i="11" s="1"/>
  <c r="RA83" i="11"/>
  <c r="QW83" i="11" s="1"/>
  <c r="TU78" i="11"/>
  <c r="RA88" i="11"/>
  <c r="QW88" i="11" s="1"/>
  <c r="QJ84" i="11"/>
  <c r="QK84" i="11" s="1"/>
  <c r="QM84" i="11"/>
  <c r="TH84" i="11"/>
  <c r="ACT74" i="11"/>
  <c r="QX74" i="11"/>
  <c r="QT74" i="11" s="1"/>
  <c r="PP70" i="11"/>
  <c r="PS70" i="11"/>
  <c r="PT70" i="11" s="1"/>
  <c r="PV70" i="11"/>
  <c r="HC70" i="11"/>
  <c r="IE90" i="11"/>
  <c r="IP86" i="11"/>
  <c r="IQ86" i="11" s="1"/>
  <c r="NW85" i="11"/>
  <c r="IM85" i="11"/>
  <c r="AHO78" i="11"/>
  <c r="AHS78" i="11" s="1"/>
  <c r="AHK78" i="11"/>
  <c r="AHN78" i="11"/>
  <c r="AHT78" i="11" s="1"/>
  <c r="SN77" i="11"/>
  <c r="F95" i="11"/>
  <c r="E95" i="11"/>
  <c r="ZE73" i="11"/>
  <c r="ZD73" i="11"/>
  <c r="AIE71" i="11"/>
  <c r="AFT71" i="11"/>
  <c r="AFU71" i="11" s="1"/>
  <c r="UA71" i="11"/>
  <c r="RA67" i="11"/>
  <c r="QW67" i="11" s="1"/>
  <c r="QM63" i="11"/>
  <c r="TH63" i="11"/>
  <c r="QJ63" i="11"/>
  <c r="QK63" i="11" s="1"/>
  <c r="TH37" i="11"/>
  <c r="RA41" i="11"/>
  <c r="QW41" i="11" s="1"/>
  <c r="QM37" i="11"/>
  <c r="QJ37" i="11"/>
  <c r="QK37" i="11" s="1"/>
  <c r="TH41" i="11"/>
  <c r="QJ41" i="11"/>
  <c r="QK41" i="11" s="1"/>
  <c r="QM41" i="11"/>
  <c r="RA45" i="11"/>
  <c r="QW45" i="11" s="1"/>
  <c r="SN44" i="11"/>
  <c r="RA20" i="11"/>
  <c r="QW20" i="11" s="1"/>
  <c r="TH16" i="11"/>
  <c r="QM16" i="11"/>
  <c r="QJ16" i="11"/>
  <c r="QK16" i="11" s="1"/>
  <c r="AFS11" i="11"/>
  <c r="AAA11" i="11"/>
  <c r="ADV11" i="11"/>
  <c r="ADW11" i="11" s="1"/>
  <c r="BU11" i="11"/>
  <c r="OE11" i="11" s="1"/>
  <c r="RA57" i="11"/>
  <c r="QW57" i="11" s="1"/>
  <c r="QM53" i="11"/>
  <c r="TH53" i="11"/>
  <c r="QJ53" i="11"/>
  <c r="QK53" i="11" s="1"/>
  <c r="AFS40" i="11"/>
  <c r="AAA40" i="11"/>
  <c r="ADV40" i="11"/>
  <c r="ADW40" i="11" s="1"/>
  <c r="TH109" i="11"/>
  <c r="QJ109" i="11"/>
  <c r="QK109" i="11" s="1"/>
  <c r="QM109" i="11"/>
  <c r="F129" i="11"/>
  <c r="E129" i="11"/>
  <c r="ABQ108" i="11"/>
  <c r="ABP108" i="11"/>
  <c r="ABT108" i="11"/>
  <c r="ABO108" i="11"/>
  <c r="ABR108" i="11" s="1"/>
  <c r="L1487" i="11" s="1"/>
  <c r="ABS108" i="11"/>
  <c r="ABK108" i="11"/>
  <c r="IP108" i="11"/>
  <c r="IQ108" i="11" s="1"/>
  <c r="OS105" i="11"/>
  <c r="F1484" i="11" s="1"/>
  <c r="BE105" i="11"/>
  <c r="H106" i="9" s="1"/>
  <c r="YO106" i="11"/>
  <c r="YP106" i="11"/>
  <c r="XG106" i="11"/>
  <c r="YO105" i="11"/>
  <c r="XG105" i="11"/>
  <c r="YP105" i="11"/>
  <c r="IM108" i="11"/>
  <c r="NW108" i="11"/>
  <c r="PS107" i="11"/>
  <c r="PT107" i="11" s="1"/>
  <c r="HC107" i="11"/>
  <c r="PV107" i="11"/>
  <c r="PP107" i="11"/>
  <c r="RA109" i="11"/>
  <c r="QW109" i="11" s="1"/>
  <c r="TH105" i="11"/>
  <c r="QJ105" i="11"/>
  <c r="QK105" i="11" s="1"/>
  <c r="QM105" i="11"/>
  <c r="IM102" i="11"/>
  <c r="NW102" i="11"/>
  <c r="YP99" i="11"/>
  <c r="XG99" i="11"/>
  <c r="YO99" i="11"/>
  <c r="NW99" i="11"/>
  <c r="IM99" i="11"/>
  <c r="YP93" i="11"/>
  <c r="XG93" i="11"/>
  <c r="YO93" i="11"/>
  <c r="AFS101" i="11"/>
  <c r="AAA101" i="11"/>
  <c r="ADV101" i="11"/>
  <c r="ADW101" i="11" s="1"/>
  <c r="SN105" i="11"/>
  <c r="SQ100" i="11"/>
  <c r="SR100" i="11" s="1"/>
  <c r="ZE96" i="11"/>
  <c r="ZD96" i="11"/>
  <c r="ZE109" i="11"/>
  <c r="ZD109" i="11"/>
  <c r="AHQ109" i="11"/>
  <c r="PV109" i="11"/>
  <c r="PP109" i="11"/>
  <c r="HC109" i="11"/>
  <c r="PS109" i="11"/>
  <c r="PT109" i="11" s="1"/>
  <c r="SQ108" i="11"/>
  <c r="SR108" i="11" s="1"/>
  <c r="SQ107" i="11"/>
  <c r="SR107" i="11" s="1"/>
  <c r="IP107" i="11"/>
  <c r="IQ107" i="11" s="1"/>
  <c r="AFS106" i="11"/>
  <c r="AAA106" i="11"/>
  <c r="ADV106" i="11"/>
  <c r="ADW106" i="11" s="1"/>
  <c r="ABF108" i="11"/>
  <c r="QM108" i="11"/>
  <c r="TH108" i="11"/>
  <c r="QJ108" i="11"/>
  <c r="QK108" i="11" s="1"/>
  <c r="ABF107" i="11"/>
  <c r="QX110" i="11"/>
  <c r="QT110" i="11" s="1"/>
  <c r="PV106" i="11"/>
  <c r="HC106" i="11"/>
  <c r="PP106" i="11"/>
  <c r="PS106" i="11"/>
  <c r="PT106" i="11" s="1"/>
  <c r="QX109" i="11"/>
  <c r="QT109" i="11" s="1"/>
  <c r="PV105" i="11"/>
  <c r="HC105" i="11"/>
  <c r="PP105" i="11"/>
  <c r="PS105" i="11"/>
  <c r="PT105" i="11" s="1"/>
  <c r="ABI104" i="11"/>
  <c r="QX108" i="11"/>
  <c r="QT108" i="11" s="1"/>
  <c r="PV104" i="11"/>
  <c r="HC104" i="11"/>
  <c r="PP104" i="11"/>
  <c r="PS104" i="11"/>
  <c r="PT104" i="11" s="1"/>
  <c r="TU106" i="11"/>
  <c r="UI106" i="11"/>
  <c r="AIO105" i="11"/>
  <c r="ADP103" i="11"/>
  <c r="ADQ103" i="11" s="1"/>
  <c r="AHO101" i="11"/>
  <c r="AHS101" i="11" s="1"/>
  <c r="AHK101" i="11"/>
  <c r="AHN101" i="11"/>
  <c r="AHT101" i="11" s="1"/>
  <c r="ABT101" i="11"/>
  <c r="ABS101" i="11"/>
  <c r="ABO101" i="11"/>
  <c r="ABR101" i="11" s="1"/>
  <c r="L1480" i="11" s="1"/>
  <c r="ABQ101" i="11"/>
  <c r="ABK101" i="11"/>
  <c r="ABP101" i="11"/>
  <c r="QG100" i="11"/>
  <c r="QH100" i="11" s="1"/>
  <c r="ABS99" i="11"/>
  <c r="ABO99" i="11"/>
  <c r="ABR99" i="11" s="1"/>
  <c r="L1478" i="11" s="1"/>
  <c r="ABQ99" i="11"/>
  <c r="ABT99" i="11"/>
  <c r="ABP99" i="11"/>
  <c r="ABK99" i="11"/>
  <c r="YP98" i="11"/>
  <c r="XG98" i="11"/>
  <c r="YO98" i="11"/>
  <c r="YP97" i="11"/>
  <c r="XG97" i="11"/>
  <c r="YO97" i="11"/>
  <c r="YP96" i="11"/>
  <c r="XG96" i="11"/>
  <c r="YO96" i="11"/>
  <c r="AHO110" i="11"/>
  <c r="AHS110" i="11" s="1"/>
  <c r="AHK110" i="11"/>
  <c r="AHN110" i="11"/>
  <c r="AHT110" i="11" s="1"/>
  <c r="HB109" i="11"/>
  <c r="PM109" i="11"/>
  <c r="TU105" i="11"/>
  <c r="QX105" i="11"/>
  <c r="QT105" i="11" s="1"/>
  <c r="PP101" i="11"/>
  <c r="PS101" i="11"/>
  <c r="PT101" i="11" s="1"/>
  <c r="HC101" i="11"/>
  <c r="PV101" i="11"/>
  <c r="IP100" i="11"/>
  <c r="IQ100" i="11" s="1"/>
  <c r="IP99" i="11"/>
  <c r="IQ99" i="11" s="1"/>
  <c r="ZD107" i="11"/>
  <c r="ZE107" i="11"/>
  <c r="ADP106" i="11"/>
  <c r="ADQ106" i="11" s="1"/>
  <c r="AHO105" i="11"/>
  <c r="AHS105" i="11" s="1"/>
  <c r="AHK105" i="11"/>
  <c r="AHN105" i="11"/>
  <c r="AHT105" i="11" s="1"/>
  <c r="YO103" i="11"/>
  <c r="XG103" i="11"/>
  <c r="YP103" i="11"/>
  <c r="SN103" i="11"/>
  <c r="ABF101" i="11"/>
  <c r="TU110" i="11"/>
  <c r="YP102" i="11"/>
  <c r="ZE100" i="11"/>
  <c r="ZD100" i="11"/>
  <c r="ZE99" i="11"/>
  <c r="ZD99" i="11"/>
  <c r="ZE98" i="11"/>
  <c r="ZD98" i="11"/>
  <c r="HB98" i="11"/>
  <c r="PM98" i="11"/>
  <c r="ZE95" i="11"/>
  <c r="ZD95" i="11"/>
  <c r="TU94" i="11"/>
  <c r="TU93" i="11"/>
  <c r="SQ91" i="11"/>
  <c r="SR91" i="11" s="1"/>
  <c r="PM104" i="11"/>
  <c r="HB104" i="11"/>
  <c r="NW97" i="11"/>
  <c r="IM97" i="11"/>
  <c r="ZD103" i="11"/>
  <c r="ZE103" i="11"/>
  <c r="OU102" i="11"/>
  <c r="ON102" i="11"/>
  <c r="QG98" i="11"/>
  <c r="QH98" i="11" s="1"/>
  <c r="PP97" i="11"/>
  <c r="QX101" i="11"/>
  <c r="QT101" i="11" s="1"/>
  <c r="PS97" i="11"/>
  <c r="PT97" i="11" s="1"/>
  <c r="HC97" i="11"/>
  <c r="PV97" i="11"/>
  <c r="QG96" i="11"/>
  <c r="QH96" i="11" s="1"/>
  <c r="QG95" i="11"/>
  <c r="QH95" i="11" s="1"/>
  <c r="NW94" i="11"/>
  <c r="IM94" i="11"/>
  <c r="ADP93" i="11"/>
  <c r="ADQ93" i="11" s="1"/>
  <c r="YP92" i="11"/>
  <c r="XG92" i="11"/>
  <c r="YO92" i="11"/>
  <c r="YP91" i="11"/>
  <c r="XG91" i="11"/>
  <c r="YO91" i="11"/>
  <c r="YP90" i="11"/>
  <c r="XG90" i="11"/>
  <c r="YO90" i="11"/>
  <c r="YP89" i="11"/>
  <c r="XG89" i="11"/>
  <c r="YO89" i="11"/>
  <c r="YP88" i="11"/>
  <c r="XG88" i="11"/>
  <c r="YO88" i="11"/>
  <c r="YP87" i="11"/>
  <c r="XG87" i="11"/>
  <c r="YO87" i="11"/>
  <c r="YP86" i="11"/>
  <c r="XG86" i="11"/>
  <c r="YO86" i="11"/>
  <c r="YP82" i="11"/>
  <c r="XG82" i="11"/>
  <c r="YO82" i="11"/>
  <c r="PM105" i="11"/>
  <c r="HB105" i="11"/>
  <c r="AIE98" i="11"/>
  <c r="AFT98" i="11"/>
  <c r="AFU98" i="11" s="1"/>
  <c r="UA98" i="11"/>
  <c r="SN96" i="11"/>
  <c r="SN93" i="11"/>
  <c r="IE92" i="11"/>
  <c r="ABQ91" i="11"/>
  <c r="ABS91" i="11"/>
  <c r="ABO91" i="11"/>
  <c r="ABR91" i="11" s="1"/>
  <c r="L1470" i="11" s="1"/>
  <c r="ABT91" i="11"/>
  <c r="ABK91" i="11"/>
  <c r="ABP91" i="11"/>
  <c r="ABL91" i="11"/>
  <c r="NW87" i="11"/>
  <c r="IM87" i="11"/>
  <c r="SN84" i="11"/>
  <c r="E115" i="11"/>
  <c r="F115" i="11"/>
  <c r="HB96" i="11"/>
  <c r="PM96" i="11"/>
  <c r="SQ94" i="11"/>
  <c r="SR94" i="11" s="1"/>
  <c r="QG92" i="11"/>
  <c r="QH92" i="11" s="1"/>
  <c r="ABF92" i="11"/>
  <c r="ABH88" i="11"/>
  <c r="TU86" i="11"/>
  <c r="TU85" i="11"/>
  <c r="TU84" i="11"/>
  <c r="TU83" i="11"/>
  <c r="YO81" i="11"/>
  <c r="YP81" i="11"/>
  <c r="XG81" i="11"/>
  <c r="IM103" i="11"/>
  <c r="NW103" i="11"/>
  <c r="RA107" i="11"/>
  <c r="QW107" i="11" s="1"/>
  <c r="TH103" i="11"/>
  <c r="QJ103" i="11"/>
  <c r="QK103" i="11" s="1"/>
  <c r="QM103" i="11"/>
  <c r="ACT103" i="11"/>
  <c r="OS93" i="11"/>
  <c r="F1472" i="11" s="1"/>
  <c r="BE93" i="11"/>
  <c r="H94" i="9" s="1"/>
  <c r="PS92" i="11"/>
  <c r="PT92" i="11" s="1"/>
  <c r="QX96" i="11"/>
  <c r="QT96" i="11" s="1"/>
  <c r="PP92" i="11"/>
  <c r="HC92" i="11"/>
  <c r="PV92" i="11"/>
  <c r="ZE91" i="11"/>
  <c r="ZD91" i="11"/>
  <c r="OS91" i="11"/>
  <c r="F1470" i="11" s="1"/>
  <c r="BE91" i="11"/>
  <c r="H92" i="9" s="1"/>
  <c r="HB91" i="11"/>
  <c r="PM91" i="11"/>
  <c r="QG89" i="11"/>
  <c r="QH89" i="11" s="1"/>
  <c r="ABF89" i="11"/>
  <c r="ADV88" i="11"/>
  <c r="ADW88" i="11" s="1"/>
  <c r="AAA88" i="11"/>
  <c r="AFS88" i="11"/>
  <c r="RA92" i="11"/>
  <c r="QW92" i="11" s="1"/>
  <c r="QM88" i="11"/>
  <c r="QJ88" i="11"/>
  <c r="QK88" i="11" s="1"/>
  <c r="TH88" i="11"/>
  <c r="AHN85" i="11"/>
  <c r="AHT85" i="11" s="1"/>
  <c r="AHK85" i="11"/>
  <c r="AHO85" i="11"/>
  <c r="AHS85" i="11" s="1"/>
  <c r="SQ84" i="11"/>
  <c r="SR84" i="11" s="1"/>
  <c r="IE83" i="11"/>
  <c r="AHN82" i="11"/>
  <c r="AHT82" i="11" s="1"/>
  <c r="AHK82" i="11"/>
  <c r="AHO82" i="11"/>
  <c r="AHS82" i="11" s="1"/>
  <c r="IP82" i="11"/>
  <c r="IQ82" i="11" s="1"/>
  <c r="ACT80" i="11"/>
  <c r="ACT79" i="11"/>
  <c r="QM78" i="11"/>
  <c r="RA82" i="11"/>
  <c r="QW82" i="11" s="1"/>
  <c r="TH78" i="11"/>
  <c r="QJ78" i="11"/>
  <c r="QK78" i="11" s="1"/>
  <c r="QX81" i="11"/>
  <c r="QT81" i="11" s="1"/>
  <c r="PS77" i="11"/>
  <c r="PT77" i="11" s="1"/>
  <c r="PV77" i="11"/>
  <c r="PP77" i="11"/>
  <c r="HC77" i="11"/>
  <c r="IP76" i="11"/>
  <c r="IQ76" i="11" s="1"/>
  <c r="ACT75" i="11"/>
  <c r="HB88" i="11"/>
  <c r="PM88" i="11"/>
  <c r="ABI84" i="11"/>
  <c r="AHO81" i="11"/>
  <c r="AHS81" i="11" s="1"/>
  <c r="AHK81" i="11"/>
  <c r="AHN81" i="11"/>
  <c r="AHT81" i="11" s="1"/>
  <c r="ADP80" i="11"/>
  <c r="ADQ80" i="11" s="1"/>
  <c r="AGU76" i="11"/>
  <c r="AHQ76" i="11" s="1"/>
  <c r="AGQ76" i="11"/>
  <c r="AGT76" i="11"/>
  <c r="AHR76" i="11" s="1"/>
  <c r="TU75" i="11"/>
  <c r="AAA74" i="11"/>
  <c r="AFS74" i="11"/>
  <c r="ADV74" i="11"/>
  <c r="ADW74" i="11" s="1"/>
  <c r="ABS73" i="11"/>
  <c r="ABO73" i="11"/>
  <c r="ABR73" i="11" s="1"/>
  <c r="L1452" i="11" s="1"/>
  <c r="ABQ73" i="11"/>
  <c r="ABT73" i="11"/>
  <c r="ABP73" i="11"/>
  <c r="ABK73" i="11"/>
  <c r="NW73" i="11"/>
  <c r="IM73" i="11"/>
  <c r="ABS71" i="11"/>
  <c r="ABO71" i="11"/>
  <c r="ABR71" i="11" s="1"/>
  <c r="L1450" i="11" s="1"/>
  <c r="ABQ71" i="11"/>
  <c r="ABK71" i="11"/>
  <c r="ABT71" i="11"/>
  <c r="ABP71" i="11"/>
  <c r="NW71" i="11"/>
  <c r="IM71" i="11"/>
  <c r="ABS69" i="11"/>
  <c r="ABO69" i="11"/>
  <c r="ABR69" i="11" s="1"/>
  <c r="L1448" i="11" s="1"/>
  <c r="ABQ69" i="11"/>
  <c r="ABT69" i="11"/>
  <c r="ABP69" i="11"/>
  <c r="ABK69" i="11"/>
  <c r="OU93" i="11"/>
  <c r="ON93" i="11"/>
  <c r="OS90" i="11"/>
  <c r="F1469" i="11" s="1"/>
  <c r="BE90" i="11"/>
  <c r="H91" i="9" s="1"/>
  <c r="QM90" i="11"/>
  <c r="RA94" i="11"/>
  <c r="QW94" i="11" s="1"/>
  <c r="QJ90" i="11"/>
  <c r="QK90" i="11" s="1"/>
  <c r="TH90" i="11"/>
  <c r="ADV90" i="11"/>
  <c r="ADW90" i="11" s="1"/>
  <c r="AAA90" i="11"/>
  <c r="AFS90" i="11"/>
  <c r="ABQ90" i="11"/>
  <c r="ABS90" i="11"/>
  <c r="ABO90" i="11"/>
  <c r="ABR90" i="11" s="1"/>
  <c r="L1469" i="11" s="1"/>
  <c r="ABT90" i="11"/>
  <c r="ABP90" i="11"/>
  <c r="ABL90" i="11"/>
  <c r="PP84" i="11"/>
  <c r="HC84" i="11"/>
  <c r="QX88" i="11"/>
  <c r="QT88" i="11" s="1"/>
  <c r="PV84" i="11"/>
  <c r="PS84" i="11"/>
  <c r="PT84" i="11" s="1"/>
  <c r="ABL84" i="11"/>
  <c r="NW84" i="11"/>
  <c r="IM84" i="11"/>
  <c r="SN80" i="11"/>
  <c r="QM74" i="11"/>
  <c r="RA78" i="11"/>
  <c r="QW78" i="11" s="1"/>
  <c r="TH74" i="11"/>
  <c r="QJ74" i="11"/>
  <c r="QK74" i="11" s="1"/>
  <c r="QJ73" i="11"/>
  <c r="QK73" i="11" s="1"/>
  <c r="RA77" i="11"/>
  <c r="QW77" i="11" s="1"/>
  <c r="QM73" i="11"/>
  <c r="TH73" i="11"/>
  <c r="QJ72" i="11"/>
  <c r="RA76" i="11"/>
  <c r="QW76" i="11" s="1"/>
  <c r="QM72" i="11"/>
  <c r="TH72" i="11"/>
  <c r="QK72" i="11"/>
  <c r="QJ71" i="11"/>
  <c r="QK71" i="11" s="1"/>
  <c r="RA75" i="11"/>
  <c r="QW75" i="11" s="1"/>
  <c r="QM71" i="11"/>
  <c r="TH71" i="11"/>
  <c r="QJ70" i="11"/>
  <c r="QK70" i="11" s="1"/>
  <c r="RA74" i="11"/>
  <c r="QW74" i="11" s="1"/>
  <c r="QM70" i="11"/>
  <c r="TH70" i="11"/>
  <c r="QJ69" i="11"/>
  <c r="QK69" i="11" s="1"/>
  <c r="RA73" i="11"/>
  <c r="QW73" i="11" s="1"/>
  <c r="QM69" i="11"/>
  <c r="TH69" i="11"/>
  <c r="QJ68" i="11"/>
  <c r="QK68" i="11" s="1"/>
  <c r="RA72" i="11"/>
  <c r="QW72" i="11" s="1"/>
  <c r="QM68" i="11"/>
  <c r="TH68" i="11"/>
  <c r="QJ67" i="11"/>
  <c r="QK67" i="11" s="1"/>
  <c r="RA71" i="11"/>
  <c r="QW71" i="11" s="1"/>
  <c r="QM67" i="11"/>
  <c r="TH67" i="11"/>
  <c r="QJ66" i="11"/>
  <c r="QK66" i="11" s="1"/>
  <c r="RA70" i="11"/>
  <c r="QW70" i="11" s="1"/>
  <c r="QM66" i="11"/>
  <c r="TH66" i="11"/>
  <c r="ACT86" i="11"/>
  <c r="OS86" i="11"/>
  <c r="F1465" i="11" s="1"/>
  <c r="BE86" i="11"/>
  <c r="H87" i="9" s="1"/>
  <c r="NW86" i="11"/>
  <c r="IM86" i="11"/>
  <c r="ABL86" i="11"/>
  <c r="IP85" i="11"/>
  <c r="IQ85" i="11" s="1"/>
  <c r="ABS85" i="11"/>
  <c r="ABO85" i="11"/>
  <c r="ABR85" i="11" s="1"/>
  <c r="L1464" i="11" s="1"/>
  <c r="ABT85" i="11"/>
  <c r="ABQ85" i="11"/>
  <c r="ABP85" i="11"/>
  <c r="PP83" i="11"/>
  <c r="QX87" i="11"/>
  <c r="QT87" i="11" s="1"/>
  <c r="HC83" i="11"/>
  <c r="PV83" i="11"/>
  <c r="PS83" i="11"/>
  <c r="PT83" i="11" s="1"/>
  <c r="QG83" i="11"/>
  <c r="QH83" i="11" s="1"/>
  <c r="AGU80" i="11"/>
  <c r="AHQ80" i="11" s="1"/>
  <c r="AGQ80" i="11"/>
  <c r="AGT80" i="11"/>
  <c r="AHR80" i="11" s="1"/>
  <c r="AHO77" i="11"/>
  <c r="AHS77" i="11" s="1"/>
  <c r="AHK77" i="11"/>
  <c r="AHN77" i="11"/>
  <c r="AHT77" i="11" s="1"/>
  <c r="SN76" i="11"/>
  <c r="SN75" i="11"/>
  <c r="ABL74" i="11"/>
  <c r="SQ53" i="11"/>
  <c r="SR53" i="11" s="1"/>
  <c r="PM77" i="11"/>
  <c r="HB77" i="11"/>
  <c r="ZE72" i="11"/>
  <c r="ZD72" i="11"/>
  <c r="AIE70" i="11"/>
  <c r="AFT70" i="11"/>
  <c r="AFU70" i="11" s="1"/>
  <c r="UA70" i="11"/>
  <c r="HB70" i="11"/>
  <c r="PM70" i="11"/>
  <c r="E70" i="11"/>
  <c r="F70" i="11"/>
  <c r="E69" i="11"/>
  <c r="F69" i="11"/>
  <c r="SN82" i="11"/>
  <c r="OV76" i="11"/>
  <c r="XG74" i="11"/>
  <c r="ZE71" i="11"/>
  <c r="ZD71" i="11"/>
  <c r="RA65" i="11"/>
  <c r="QW65" i="11" s="1"/>
  <c r="QM61" i="11"/>
  <c r="TH61" i="11"/>
  <c r="QJ61" i="11"/>
  <c r="QK61" i="11" s="1"/>
  <c r="AFS42" i="11"/>
  <c r="ADV42" i="11"/>
  <c r="ADW42" i="11" s="1"/>
  <c r="AAA42" i="11"/>
  <c r="PM75" i="11"/>
  <c r="HB75" i="11"/>
  <c r="ADV59" i="11"/>
  <c r="ADW59" i="11" s="1"/>
  <c r="AFS59" i="11"/>
  <c r="AAA59" i="11"/>
  <c r="AFT58" i="11"/>
  <c r="AFU58" i="11" s="1"/>
  <c r="UA58" i="11"/>
  <c r="AIE58" i="11"/>
  <c r="WU58" i="11" s="1"/>
  <c r="ADP49" i="11"/>
  <c r="ADQ49" i="11" s="1"/>
  <c r="SN49" i="11"/>
  <c r="E67" i="11"/>
  <c r="F67" i="11"/>
  <c r="SN47" i="11"/>
  <c r="E65" i="11"/>
  <c r="F65" i="11"/>
  <c r="RA43" i="11"/>
  <c r="QW43" i="11" s="1"/>
  <c r="QM39" i="11"/>
  <c r="QJ39" i="11"/>
  <c r="QK39" i="11" s="1"/>
  <c r="TH39" i="11"/>
  <c r="RA40" i="11"/>
  <c r="QW40" i="11" s="1"/>
  <c r="TH36" i="11"/>
  <c r="QM36" i="11"/>
  <c r="QJ36" i="11"/>
  <c r="QK36" i="11" s="1"/>
  <c r="TH34" i="11"/>
  <c r="RA38" i="11"/>
  <c r="QW38" i="11" s="1"/>
  <c r="QM34" i="11"/>
  <c r="QJ34" i="11"/>
  <c r="QK34" i="11" s="1"/>
  <c r="AIE68" i="11"/>
  <c r="WU68" i="11" s="1"/>
  <c r="AFT68" i="11"/>
  <c r="AFU68" i="11" s="1"/>
  <c r="UA68" i="11"/>
  <c r="TI65" i="11"/>
  <c r="TJ65" i="11" s="1"/>
  <c r="AFT64" i="11"/>
  <c r="AFU64" i="11" s="1"/>
  <c r="AIE64" i="11"/>
  <c r="WU64" i="11" s="1"/>
  <c r="UA64" i="11"/>
  <c r="RA61" i="11"/>
  <c r="QW61" i="11" s="1"/>
  <c r="QM57" i="11"/>
  <c r="TH57" i="11"/>
  <c r="QJ57" i="11"/>
  <c r="QK57" i="11" s="1"/>
  <c r="ADP41" i="11"/>
  <c r="ADQ41" i="11" s="1"/>
  <c r="RA36" i="11"/>
  <c r="QW36" i="11" s="1"/>
  <c r="QM32" i="11"/>
  <c r="QJ32" i="11"/>
  <c r="QK32" i="11" s="1"/>
  <c r="TH32" i="11"/>
  <c r="SQ29" i="11"/>
  <c r="SR29" i="11" s="1"/>
  <c r="AAA44" i="11"/>
  <c r="ADV44" i="11"/>
  <c r="ADW44" i="11" s="1"/>
  <c r="AFS44" i="11"/>
  <c r="TI40" i="11"/>
  <c r="TJ40" i="11" s="1"/>
  <c r="AFD39" i="11"/>
  <c r="XU39" i="11" s="1"/>
  <c r="ADP34" i="11"/>
  <c r="ADQ34" i="11" s="1"/>
  <c r="AFS21" i="11"/>
  <c r="AAA21" i="11"/>
  <c r="ADV21" i="11"/>
  <c r="ADW21" i="11" s="1"/>
  <c r="ADP20" i="11"/>
  <c r="ADQ20" i="11" s="1"/>
  <c r="QM20" i="11"/>
  <c r="RA24" i="11"/>
  <c r="QW24" i="11" s="1"/>
  <c r="TH20" i="11"/>
  <c r="QJ20" i="11"/>
  <c r="QK20" i="11" s="1"/>
  <c r="TH11" i="11"/>
  <c r="QM11" i="11"/>
  <c r="RA15" i="11"/>
  <c r="QW15" i="11" s="1"/>
  <c r="QJ11" i="11"/>
  <c r="QK11" i="11" s="1"/>
  <c r="APF30" i="11"/>
  <c r="APE30" i="11" s="1"/>
  <c r="APF40" i="11"/>
  <c r="APE40" i="11" s="1"/>
  <c r="APF44" i="11"/>
  <c r="APE44" i="11" s="1"/>
  <c r="APF48" i="11"/>
  <c r="APE48" i="11" s="1"/>
  <c r="APF52" i="11"/>
  <c r="APE52" i="11" s="1"/>
  <c r="APF56" i="11"/>
  <c r="APE56" i="11" s="1"/>
  <c r="APF62" i="11"/>
  <c r="APE62" i="11" s="1"/>
  <c r="APF74" i="11"/>
  <c r="APE74" i="11" s="1"/>
  <c r="APF78" i="11"/>
  <c r="APE78" i="11" s="1"/>
  <c r="APF67" i="11"/>
  <c r="APE67" i="11" s="1"/>
  <c r="APF71" i="11"/>
  <c r="APE71" i="11" s="1"/>
  <c r="APF81" i="11"/>
  <c r="APE81" i="11" s="1"/>
  <c r="APF84" i="11"/>
  <c r="APE84" i="11" s="1"/>
  <c r="APF88" i="11"/>
  <c r="APE88" i="11" s="1"/>
  <c r="APF92" i="11"/>
  <c r="APE92" i="11" s="1"/>
  <c r="APF101" i="11"/>
  <c r="APE101" i="11" s="1"/>
  <c r="APF94" i="11"/>
  <c r="APE94" i="11" s="1"/>
  <c r="APF98" i="11"/>
  <c r="APE98" i="11" s="1"/>
  <c r="APF104" i="11"/>
  <c r="APE104" i="11" s="1"/>
  <c r="APF107" i="11"/>
  <c r="APE107" i="11" s="1"/>
  <c r="ADV55" i="11"/>
  <c r="ADW55" i="11" s="1"/>
  <c r="AFS55" i="11"/>
  <c r="AAA55" i="11"/>
  <c r="AEB37" i="11"/>
  <c r="AEC37" i="11" s="1"/>
  <c r="ADV52" i="11"/>
  <c r="ADW52" i="11" s="1"/>
  <c r="AFS52" i="11"/>
  <c r="AAA52" i="11"/>
  <c r="AFT48" i="11"/>
  <c r="AFU48" i="11" s="1"/>
  <c r="AIE48" i="11"/>
  <c r="WU48" i="11" s="1"/>
  <c r="UA48" i="11"/>
  <c r="RA51" i="11"/>
  <c r="QW51" i="11" s="1"/>
  <c r="QJ47" i="11"/>
  <c r="QK47" i="11" s="1"/>
  <c r="QM47" i="11"/>
  <c r="TH47" i="11"/>
  <c r="ADP37" i="11"/>
  <c r="ADQ37" i="11" s="1"/>
  <c r="F54" i="11"/>
  <c r="E54" i="11"/>
  <c r="AFS31" i="11"/>
  <c r="ADV31" i="11"/>
  <c r="ADW31" i="11" s="1"/>
  <c r="AAA31" i="11"/>
  <c r="ADV22" i="11"/>
  <c r="ADW22" i="11" s="1"/>
  <c r="AFS22" i="11"/>
  <c r="AAA22" i="11"/>
  <c r="APF21" i="11"/>
  <c r="APE21" i="11" s="1"/>
  <c r="QJ10" i="11"/>
  <c r="QK10" i="11" s="1"/>
  <c r="RA14" i="11"/>
  <c r="QW14" i="11" s="1"/>
  <c r="TH10" i="11"/>
  <c r="QM10" i="11"/>
  <c r="RA3" i="11"/>
  <c r="TI54" i="11"/>
  <c r="TJ54" i="11" s="1"/>
  <c r="AFT46" i="11"/>
  <c r="AFU46" i="11" s="1"/>
  <c r="AIE46" i="11"/>
  <c r="WU46" i="11" s="1"/>
  <c r="UA46" i="11"/>
  <c r="AEB60" i="11"/>
  <c r="AEC60" i="11" s="1"/>
  <c r="RA52" i="11"/>
  <c r="QW52" i="11" s="1"/>
  <c r="QJ48" i="11"/>
  <c r="QK48" i="11" s="1"/>
  <c r="QM48" i="11"/>
  <c r="TH48" i="11"/>
  <c r="F59" i="11"/>
  <c r="E59" i="11"/>
  <c r="SN38" i="11"/>
  <c r="ADP36" i="11"/>
  <c r="ADQ36" i="11" s="1"/>
  <c r="ADP32" i="11"/>
  <c r="ADQ32" i="11" s="1"/>
  <c r="TH31" i="11"/>
  <c r="QM31" i="11"/>
  <c r="RA35" i="11"/>
  <c r="QW35" i="11" s="1"/>
  <c r="QJ31" i="11"/>
  <c r="QK31" i="11" s="1"/>
  <c r="ADP30" i="11"/>
  <c r="ADQ30" i="11" s="1"/>
  <c r="QM26" i="11"/>
  <c r="RA30" i="11"/>
  <c r="QW30" i="11" s="1"/>
  <c r="TH26" i="11"/>
  <c r="QJ26" i="11"/>
  <c r="QK26" i="11" s="1"/>
  <c r="APF22" i="11"/>
  <c r="APE22" i="11" s="1"/>
  <c r="ADV20" i="11"/>
  <c r="ADW20" i="11" s="1"/>
  <c r="AFS20" i="11"/>
  <c r="AAA20" i="11"/>
  <c r="ADP11" i="11"/>
  <c r="ADQ11" i="11" s="1"/>
  <c r="BA10" i="11"/>
  <c r="D11" i="9" s="1"/>
  <c r="SS10" i="11"/>
  <c r="F450" i="11" s="1"/>
  <c r="SF10" i="11"/>
  <c r="CG10" i="11"/>
  <c r="RZ10" i="11"/>
  <c r="CB10" i="11"/>
  <c r="CJ3" i="11"/>
  <c r="SN81" i="11"/>
  <c r="SN36" i="11"/>
  <c r="ANY28" i="11"/>
  <c r="ANX28" i="11" s="1"/>
  <c r="APF24" i="11"/>
  <c r="APE24" i="11" s="1"/>
  <c r="TI17" i="11"/>
  <c r="TJ17" i="11" s="1"/>
  <c r="F52" i="11"/>
  <c r="E52" i="11"/>
  <c r="APF38" i="11"/>
  <c r="APE38" i="11" s="1"/>
  <c r="ANY25" i="11"/>
  <c r="ANX25" i="11" s="1"/>
  <c r="ANY24" i="11"/>
  <c r="ANX24" i="11" s="1"/>
  <c r="AEB21" i="11"/>
  <c r="AEC21" i="11" s="1"/>
  <c r="ANY22" i="11"/>
  <c r="ANX22" i="11" s="1"/>
  <c r="ANY35" i="11"/>
  <c r="ANX35" i="11" s="1"/>
  <c r="ANY21" i="11"/>
  <c r="ANX21" i="11" s="1"/>
  <c r="ANY18" i="11"/>
  <c r="ANX18" i="11" s="1"/>
  <c r="ANY30" i="11"/>
  <c r="ANX30" i="11" s="1"/>
  <c r="ANY29" i="11"/>
  <c r="ANX29" i="11" s="1"/>
  <c r="ANY44" i="11"/>
  <c r="ANX44" i="11" s="1"/>
  <c r="ANY48" i="11"/>
  <c r="ANX48" i="11" s="1"/>
  <c r="ANY52" i="11"/>
  <c r="ANX52" i="11" s="1"/>
  <c r="ANY56" i="11"/>
  <c r="ANX56" i="11" s="1"/>
  <c r="ANY62" i="11"/>
  <c r="ANX62" i="11" s="1"/>
  <c r="ANY74" i="11"/>
  <c r="ANX74" i="11" s="1"/>
  <c r="ANY78" i="11"/>
  <c r="ANX78" i="11" s="1"/>
  <c r="ANY67" i="11"/>
  <c r="ANX67" i="11" s="1"/>
  <c r="ANY71" i="11"/>
  <c r="ANX71" i="11" s="1"/>
  <c r="ANY81" i="11"/>
  <c r="ANX81" i="11" s="1"/>
  <c r="ANY85" i="11"/>
  <c r="ANX85" i="11" s="1"/>
  <c r="ANY89" i="11"/>
  <c r="ANX89" i="11" s="1"/>
  <c r="ANY103" i="11"/>
  <c r="ANX103" i="11" s="1"/>
  <c r="ANY95" i="11"/>
  <c r="ANX95" i="11" s="1"/>
  <c r="ANY99" i="11"/>
  <c r="ANX99" i="11" s="1"/>
  <c r="ANY105" i="11"/>
  <c r="ANX105" i="11" s="1"/>
  <c r="AHB33" i="11" l="1"/>
  <c r="AHI33" i="11" s="1"/>
  <c r="AGH34" i="11"/>
  <c r="AGO34" i="11" s="1"/>
  <c r="AFD30" i="11"/>
  <c r="XU30" i="11" s="1"/>
  <c r="AFD32" i="11"/>
  <c r="XU32" i="11" s="1"/>
  <c r="AGH24" i="11"/>
  <c r="AGO24" i="11" s="1"/>
  <c r="AFG31" i="11"/>
  <c r="YB31" i="11" s="1"/>
  <c r="AFD26" i="11"/>
  <c r="XU26" i="11" s="1"/>
  <c r="AFT99" i="11"/>
  <c r="AFU99" i="11" s="1"/>
  <c r="CY6" i="11"/>
  <c r="AHB48" i="11"/>
  <c r="AHI48" i="11" s="1"/>
  <c r="AGH47" i="11"/>
  <c r="AGO47" i="11" s="1"/>
  <c r="AGH42" i="11"/>
  <c r="AGO42" i="11" s="1"/>
  <c r="AGH49" i="11"/>
  <c r="AGO49" i="11" s="1"/>
  <c r="AHB55" i="11"/>
  <c r="AHI55" i="11" s="1"/>
  <c r="AFG51" i="11"/>
  <c r="YB51" i="11" s="1"/>
  <c r="AFG49" i="11"/>
  <c r="YB49" i="11" s="1"/>
  <c r="AHB50" i="11"/>
  <c r="AHI50" i="11" s="1"/>
  <c r="AFG47" i="11"/>
  <c r="YB47" i="11" s="1"/>
  <c r="AHB54" i="11"/>
  <c r="AHI54" i="11" s="1"/>
  <c r="AFG46" i="11"/>
  <c r="YB46" i="11" s="1"/>
  <c r="AGO58" i="11"/>
  <c r="AGH53" i="11"/>
  <c r="AGO53" i="11" s="1"/>
  <c r="AGH54" i="11"/>
  <c r="AGO54" i="11" s="1"/>
  <c r="AGO59" i="11"/>
  <c r="AGO57" i="11"/>
  <c r="AGH36" i="11"/>
  <c r="AGO36" i="11" s="1"/>
  <c r="AFD50" i="11"/>
  <c r="XU50" i="11" s="1"/>
  <c r="AHB52" i="11"/>
  <c r="AHI52" i="11" s="1"/>
  <c r="AHB38" i="11"/>
  <c r="AHI38" i="11" s="1"/>
  <c r="AFG28" i="11"/>
  <c r="YB28" i="11" s="1"/>
  <c r="L1459" i="11"/>
  <c r="AFD19" i="11"/>
  <c r="XU19" i="11" s="1"/>
  <c r="AFD27" i="11"/>
  <c r="XU27" i="11" s="1"/>
  <c r="AFG22" i="11"/>
  <c r="YB22" i="11" s="1"/>
  <c r="AFD25" i="11"/>
  <c r="XU25" i="11" s="1"/>
  <c r="UA45" i="11"/>
  <c r="AFG26" i="11"/>
  <c r="YB26" i="11" s="1"/>
  <c r="AHB24" i="11"/>
  <c r="AHI24" i="11" s="1"/>
  <c r="AFD23" i="11"/>
  <c r="XU23" i="11" s="1"/>
  <c r="AGH35" i="11"/>
  <c r="AGO35" i="11" s="1"/>
  <c r="AGH37" i="11"/>
  <c r="AGO37" i="11" s="1"/>
  <c r="AFG29" i="11"/>
  <c r="YB29" i="11" s="1"/>
  <c r="AHB36" i="11"/>
  <c r="AHI36" i="11" s="1"/>
  <c r="AGH33" i="11"/>
  <c r="AGO33" i="11" s="1"/>
  <c r="AFD20" i="11"/>
  <c r="XU20" i="11" s="1"/>
  <c r="AGH16" i="11"/>
  <c r="AGO16" i="11" s="1"/>
  <c r="D640" i="11"/>
  <c r="D631" i="11"/>
  <c r="D644" i="11"/>
  <c r="D629" i="11"/>
  <c r="AHB11" i="11"/>
  <c r="AHI11" i="11" s="1"/>
  <c r="AGH40" i="11"/>
  <c r="AGO40" i="11" s="1"/>
  <c r="AFG30" i="11"/>
  <c r="YB30" i="11" s="1"/>
  <c r="AFG25" i="11"/>
  <c r="YB25" i="11" s="1"/>
  <c r="AHB35" i="11"/>
  <c r="AHI35" i="11" s="1"/>
  <c r="AFD44" i="11"/>
  <c r="XU44" i="11" s="1"/>
  <c r="AFG32" i="11"/>
  <c r="YB32" i="11" s="1"/>
  <c r="AGH56" i="11"/>
  <c r="AGO56" i="11" s="1"/>
  <c r="AGH41" i="11"/>
  <c r="AGO41" i="11" s="1"/>
  <c r="AFD28" i="11"/>
  <c r="XU28" i="11" s="1"/>
  <c r="AFG27" i="11"/>
  <c r="YB27" i="11" s="1"/>
  <c r="AFG37" i="11"/>
  <c r="YB37" i="11" s="1"/>
  <c r="AHB56" i="11"/>
  <c r="AHI56" i="11" s="1"/>
  <c r="AGH46" i="11"/>
  <c r="AGO46" i="11" s="1"/>
  <c r="AFD51" i="11"/>
  <c r="XU51" i="11" s="1"/>
  <c r="C1834" i="11"/>
  <c r="C1838" i="11"/>
  <c r="C1842" i="11"/>
  <c r="C1846" i="11"/>
  <c r="C1850" i="11"/>
  <c r="C1854" i="11"/>
  <c r="C1858" i="11"/>
  <c r="C1862" i="11"/>
  <c r="C1866" i="11"/>
  <c r="C1870" i="11"/>
  <c r="C1874" i="11"/>
  <c r="C1878" i="11"/>
  <c r="C1882" i="11"/>
  <c r="C1886" i="11"/>
  <c r="C1890" i="11"/>
  <c r="C1894" i="11"/>
  <c r="C1898" i="11"/>
  <c r="C1902" i="11"/>
  <c r="C1906" i="11"/>
  <c r="C1910" i="11"/>
  <c r="C1728" i="11"/>
  <c r="C1732" i="11"/>
  <c r="C1736" i="11"/>
  <c r="C1740" i="11"/>
  <c r="C1744" i="11"/>
  <c r="C1748" i="11"/>
  <c r="C1752" i="11"/>
  <c r="C1756" i="11"/>
  <c r="C1760" i="11"/>
  <c r="C1764" i="11"/>
  <c r="C1768" i="11"/>
  <c r="C1772" i="11"/>
  <c r="C1776" i="11"/>
  <c r="C1780" i="11"/>
  <c r="C1784" i="11"/>
  <c r="C1788" i="11"/>
  <c r="C1792" i="11"/>
  <c r="C1796" i="11"/>
  <c r="C1800" i="11"/>
  <c r="C1804" i="11"/>
  <c r="C1622" i="11"/>
  <c r="C1626" i="11"/>
  <c r="C1630" i="11"/>
  <c r="C1634" i="11"/>
  <c r="C1638" i="11"/>
  <c r="C1642" i="11"/>
  <c r="C1646" i="11"/>
  <c r="C1650" i="11"/>
  <c r="C1654" i="11"/>
  <c r="C1658" i="11"/>
  <c r="C1662" i="11"/>
  <c r="C1666" i="11"/>
  <c r="C1670" i="11"/>
  <c r="C1674" i="11"/>
  <c r="C1678" i="11"/>
  <c r="C1682" i="11"/>
  <c r="C1686" i="11"/>
  <c r="C1690" i="11"/>
  <c r="C1694" i="11"/>
  <c r="C1698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7" i="11"/>
  <c r="C1841" i="11"/>
  <c r="C1845" i="11"/>
  <c r="C1849" i="11"/>
  <c r="C1853" i="11"/>
  <c r="C1857" i="11"/>
  <c r="C1861" i="11"/>
  <c r="C1865" i="11"/>
  <c r="C1869" i="11"/>
  <c r="C1873" i="11"/>
  <c r="C1877" i="11"/>
  <c r="C1881" i="11"/>
  <c r="C1885" i="11"/>
  <c r="C1889" i="11"/>
  <c r="C1893" i="11"/>
  <c r="C1897" i="11"/>
  <c r="C1901" i="11"/>
  <c r="C1905" i="11"/>
  <c r="C1909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31" i="11"/>
  <c r="C1735" i="11"/>
  <c r="C1739" i="11"/>
  <c r="C1743" i="11"/>
  <c r="C1747" i="11"/>
  <c r="C1751" i="11"/>
  <c r="C1755" i="11"/>
  <c r="C1759" i="11"/>
  <c r="C1763" i="11"/>
  <c r="C1767" i="11"/>
  <c r="C1771" i="11"/>
  <c r="C1775" i="11"/>
  <c r="C1779" i="11"/>
  <c r="C1783" i="11"/>
  <c r="C1787" i="11"/>
  <c r="C1791" i="11"/>
  <c r="C1795" i="11"/>
  <c r="C1799" i="11"/>
  <c r="C1803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5" i="11"/>
  <c r="C1629" i="11"/>
  <c r="C1633" i="11"/>
  <c r="C1637" i="11"/>
  <c r="C1641" i="11"/>
  <c r="C1645" i="11"/>
  <c r="C1649" i="11"/>
  <c r="C1653" i="11"/>
  <c r="C1657" i="11"/>
  <c r="C1661" i="11"/>
  <c r="C1665" i="11"/>
  <c r="C1669" i="11"/>
  <c r="C1673" i="11"/>
  <c r="C1677" i="11"/>
  <c r="C1681" i="11"/>
  <c r="C1685" i="11"/>
  <c r="C1689" i="11"/>
  <c r="C1693" i="11"/>
  <c r="C1697" i="11"/>
  <c r="C1836" i="11"/>
  <c r="C1840" i="11"/>
  <c r="C1844" i="11"/>
  <c r="C1848" i="11"/>
  <c r="C1852" i="11"/>
  <c r="C1856" i="11"/>
  <c r="C1860" i="11"/>
  <c r="C1864" i="11"/>
  <c r="C1868" i="11"/>
  <c r="C1872" i="11"/>
  <c r="C1876" i="11"/>
  <c r="C1880" i="11"/>
  <c r="C1884" i="11"/>
  <c r="C1888" i="11"/>
  <c r="C1892" i="11"/>
  <c r="C1896" i="11"/>
  <c r="C1900" i="11"/>
  <c r="C1904" i="11"/>
  <c r="C1908" i="11"/>
  <c r="C1912" i="11"/>
  <c r="C1812" i="11"/>
  <c r="C1730" i="11"/>
  <c r="C1734" i="11"/>
  <c r="C1738" i="11"/>
  <c r="C1742" i="11"/>
  <c r="C1746" i="11"/>
  <c r="C1750" i="11"/>
  <c r="C1754" i="11"/>
  <c r="C1758" i="11"/>
  <c r="C1762" i="11"/>
  <c r="C1766" i="11"/>
  <c r="C1770" i="11"/>
  <c r="C1774" i="11"/>
  <c r="C1778" i="11"/>
  <c r="C1782" i="11"/>
  <c r="C1786" i="11"/>
  <c r="C1790" i="11"/>
  <c r="C1794" i="11"/>
  <c r="C1798" i="11"/>
  <c r="C1802" i="11"/>
  <c r="C1806" i="11"/>
  <c r="C1706" i="11"/>
  <c r="C1624" i="11"/>
  <c r="C1628" i="11"/>
  <c r="C1632" i="11"/>
  <c r="C1636" i="11"/>
  <c r="C1640" i="11"/>
  <c r="C1644" i="11"/>
  <c r="C1648" i="11"/>
  <c r="C1652" i="11"/>
  <c r="C1656" i="11"/>
  <c r="C1660" i="11"/>
  <c r="C1664" i="11"/>
  <c r="C1668" i="11"/>
  <c r="C1672" i="11"/>
  <c r="C1676" i="11"/>
  <c r="C1680" i="11"/>
  <c r="C1684" i="11"/>
  <c r="C1688" i="11"/>
  <c r="C1692" i="11"/>
  <c r="C1696" i="11"/>
  <c r="C1700" i="11"/>
  <c r="C1600" i="11"/>
  <c r="C1835" i="11"/>
  <c r="C1839" i="11"/>
  <c r="C1843" i="11"/>
  <c r="C1847" i="11"/>
  <c r="C1851" i="11"/>
  <c r="C1855" i="11"/>
  <c r="C1859" i="11"/>
  <c r="C1863" i="11"/>
  <c r="C1867" i="11"/>
  <c r="C1871" i="11"/>
  <c r="C1875" i="11"/>
  <c r="C1879" i="11"/>
  <c r="C1883" i="11"/>
  <c r="C1887" i="11"/>
  <c r="C1891" i="11"/>
  <c r="C1895" i="11"/>
  <c r="C1899" i="11"/>
  <c r="C1903" i="11"/>
  <c r="C1907" i="11"/>
  <c r="C1911" i="11"/>
  <c r="C1729" i="11"/>
  <c r="C1733" i="11"/>
  <c r="C1737" i="11"/>
  <c r="C1741" i="11"/>
  <c r="C1745" i="11"/>
  <c r="C1749" i="11"/>
  <c r="C1753" i="11"/>
  <c r="C1757" i="11"/>
  <c r="C1761" i="11"/>
  <c r="C1765" i="11"/>
  <c r="C1769" i="11"/>
  <c r="C1773" i="11"/>
  <c r="C1777" i="11"/>
  <c r="C1781" i="11"/>
  <c r="C1785" i="11"/>
  <c r="C1789" i="11"/>
  <c r="C1793" i="11"/>
  <c r="C1797" i="11"/>
  <c r="C1801" i="11"/>
  <c r="C1805" i="11"/>
  <c r="C1623" i="11"/>
  <c r="C1627" i="11"/>
  <c r="C1631" i="11"/>
  <c r="C1635" i="11"/>
  <c r="C1639" i="11"/>
  <c r="C1643" i="11"/>
  <c r="C1647" i="11"/>
  <c r="C1651" i="11"/>
  <c r="C1655" i="11"/>
  <c r="C1659" i="11"/>
  <c r="C1663" i="11"/>
  <c r="C1667" i="11"/>
  <c r="C1671" i="11"/>
  <c r="C1675" i="11"/>
  <c r="C1679" i="11"/>
  <c r="C1683" i="11"/>
  <c r="C1687" i="11"/>
  <c r="C1691" i="11"/>
  <c r="C1695" i="11"/>
  <c r="C1699" i="11"/>
  <c r="WU27" i="11"/>
  <c r="AFG23" i="11"/>
  <c r="YB23" i="11" s="1"/>
  <c r="D482" i="11"/>
  <c r="D496" i="11"/>
  <c r="D541" i="11"/>
  <c r="D494" i="11"/>
  <c r="D531" i="11"/>
  <c r="D539" i="11"/>
  <c r="D502" i="11"/>
  <c r="D495" i="11"/>
  <c r="D493" i="11"/>
  <c r="D504" i="11"/>
  <c r="D957" i="11"/>
  <c r="D929" i="11"/>
  <c r="D497" i="11"/>
  <c r="D963" i="11"/>
  <c r="D934" i="11"/>
  <c r="D491" i="11"/>
  <c r="D931" i="11"/>
  <c r="D492" i="11"/>
  <c r="D490" i="11"/>
  <c r="D500" i="11"/>
  <c r="D527" i="11"/>
  <c r="J1355" i="11"/>
  <c r="J1382" i="11"/>
  <c r="D932" i="11"/>
  <c r="D501" i="11"/>
  <c r="D469" i="11"/>
  <c r="D962" i="11"/>
  <c r="D508" i="11"/>
  <c r="D958" i="11"/>
  <c r="D547" i="11"/>
  <c r="SO38" i="11"/>
  <c r="D478" i="11" s="1"/>
  <c r="SO36" i="11"/>
  <c r="D476" i="11" s="1"/>
  <c r="SO49" i="11"/>
  <c r="D489" i="11" s="1"/>
  <c r="OW76" i="11"/>
  <c r="SO76" i="11"/>
  <c r="D516" i="11" s="1"/>
  <c r="IN86" i="11"/>
  <c r="D939" i="11" s="1"/>
  <c r="IN84" i="11"/>
  <c r="D937" i="11" s="1"/>
  <c r="IF83" i="11"/>
  <c r="D1885" i="11" s="1"/>
  <c r="SO93" i="11"/>
  <c r="D533" i="11" s="1"/>
  <c r="IN94" i="11"/>
  <c r="D947" i="11" s="1"/>
  <c r="IN102" i="11"/>
  <c r="D955" i="11" s="1"/>
  <c r="SO77" i="11"/>
  <c r="D517" i="11" s="1"/>
  <c r="IN85" i="11"/>
  <c r="D938" i="11" s="1"/>
  <c r="IF102" i="11"/>
  <c r="D1904" i="11" s="1"/>
  <c r="IF97" i="11"/>
  <c r="D1899" i="11" s="1"/>
  <c r="SO110" i="11"/>
  <c r="D550" i="11" s="1"/>
  <c r="SO43" i="11"/>
  <c r="D483" i="11" s="1"/>
  <c r="OW70" i="11"/>
  <c r="IN83" i="11"/>
  <c r="D936" i="11" s="1"/>
  <c r="IF93" i="11"/>
  <c r="D1895" i="11" s="1"/>
  <c r="SO85" i="11"/>
  <c r="D525" i="11" s="1"/>
  <c r="IN96" i="11"/>
  <c r="D949" i="11" s="1"/>
  <c r="SO83" i="11"/>
  <c r="D523" i="11" s="1"/>
  <c r="SO95" i="11"/>
  <c r="D535" i="11" s="1"/>
  <c r="SO31" i="11"/>
  <c r="D471" i="11" s="1"/>
  <c r="SO86" i="11"/>
  <c r="D526" i="11" s="1"/>
  <c r="OW85" i="11"/>
  <c r="SO79" i="11"/>
  <c r="D519" i="11" s="1"/>
  <c r="SO73" i="11"/>
  <c r="D513" i="11" s="1"/>
  <c r="SO97" i="11"/>
  <c r="D537" i="11" s="1"/>
  <c r="OO91" i="11"/>
  <c r="D1470" i="11" s="1"/>
  <c r="IF99" i="11"/>
  <c r="D1901" i="11" s="1"/>
  <c r="OO108" i="11"/>
  <c r="D1487" i="11" s="1"/>
  <c r="OW80" i="11"/>
  <c r="OO103" i="11"/>
  <c r="D1482" i="11" s="1"/>
  <c r="OO81" i="11"/>
  <c r="D1460" i="11" s="1"/>
  <c r="OO73" i="11"/>
  <c r="D1452" i="11" s="1"/>
  <c r="OW71" i="11"/>
  <c r="OW79" i="11"/>
  <c r="IN77" i="11"/>
  <c r="D930" i="11" s="1"/>
  <c r="OO100" i="11"/>
  <c r="D1479" i="11" s="1"/>
  <c r="OO110" i="11"/>
  <c r="D1489" i="11" s="1"/>
  <c r="OO79" i="11"/>
  <c r="D1458" i="11" s="1"/>
  <c r="SO75" i="11"/>
  <c r="D515" i="11" s="1"/>
  <c r="SO80" i="11"/>
  <c r="D520" i="11" s="1"/>
  <c r="OO93" i="11"/>
  <c r="D1472" i="11" s="1"/>
  <c r="IF92" i="11"/>
  <c r="D1894" i="11" s="1"/>
  <c r="SO105" i="11"/>
  <c r="D545" i="11" s="1"/>
  <c r="IF90" i="11"/>
  <c r="D1892" i="11" s="1"/>
  <c r="IN91" i="11"/>
  <c r="D944" i="11" s="1"/>
  <c r="OW78" i="11"/>
  <c r="SO102" i="11"/>
  <c r="D542" i="11" s="1"/>
  <c r="IN95" i="11"/>
  <c r="D948" i="11" s="1"/>
  <c r="SO78" i="11"/>
  <c r="D518" i="11" s="1"/>
  <c r="IN70" i="11"/>
  <c r="D923" i="11" s="1"/>
  <c r="IN72" i="11"/>
  <c r="D925" i="11" s="1"/>
  <c r="OW83" i="11"/>
  <c r="IN93" i="11"/>
  <c r="D946" i="11" s="1"/>
  <c r="SO104" i="11"/>
  <c r="D544" i="11" s="1"/>
  <c r="IN107" i="11"/>
  <c r="D960" i="11" s="1"/>
  <c r="SO32" i="11"/>
  <c r="D472" i="11" s="1"/>
  <c r="IF80" i="11"/>
  <c r="D1882" i="11" s="1"/>
  <c r="SO67" i="11"/>
  <c r="D507" i="11" s="1"/>
  <c r="OO98" i="11"/>
  <c r="D1477" i="11" s="1"/>
  <c r="OW110" i="11"/>
  <c r="OO77" i="11"/>
  <c r="D1456" i="11" s="1"/>
  <c r="OW101" i="11"/>
  <c r="OW82" i="11"/>
  <c r="OW81" i="11"/>
  <c r="OW96" i="11"/>
  <c r="OO75" i="11"/>
  <c r="D1454" i="11" s="1"/>
  <c r="OO101" i="11"/>
  <c r="D1480" i="11" s="1"/>
  <c r="OO106" i="11"/>
  <c r="D1485" i="11" s="1"/>
  <c r="D548" i="11"/>
  <c r="D538" i="11"/>
  <c r="D540" i="11"/>
  <c r="J1364" i="11"/>
  <c r="BR110" i="11"/>
  <c r="AF110" i="11" s="1"/>
  <c r="IN87" i="11"/>
  <c r="D940" i="11" s="1"/>
  <c r="OO102" i="11"/>
  <c r="D1481" i="11" s="1"/>
  <c r="IN97" i="11"/>
  <c r="D950" i="11" s="1"/>
  <c r="SO103" i="11"/>
  <c r="D543" i="11" s="1"/>
  <c r="IN99" i="11"/>
  <c r="D952" i="11" s="1"/>
  <c r="IN108" i="11"/>
  <c r="D961" i="11" s="1"/>
  <c r="SO44" i="11"/>
  <c r="D484" i="11" s="1"/>
  <c r="IF88" i="11"/>
  <c r="D1890" i="11" s="1"/>
  <c r="SO106" i="11"/>
  <c r="D546" i="11" s="1"/>
  <c r="IN98" i="11"/>
  <c r="D951" i="11" s="1"/>
  <c r="IN101" i="11"/>
  <c r="D954" i="11" s="1"/>
  <c r="SO46" i="11"/>
  <c r="D486" i="11" s="1"/>
  <c r="OW86" i="11"/>
  <c r="OW74" i="11"/>
  <c r="SO74" i="11"/>
  <c r="D514" i="11" s="1"/>
  <c r="OO90" i="11"/>
  <c r="D1469" i="11" s="1"/>
  <c r="IN88" i="11"/>
  <c r="D941" i="11" s="1"/>
  <c r="SO21" i="11"/>
  <c r="D461" i="11" s="1"/>
  <c r="IF86" i="11"/>
  <c r="D1888" i="11" s="1"/>
  <c r="IN100" i="11"/>
  <c r="D953" i="11" s="1"/>
  <c r="SO63" i="11"/>
  <c r="D503" i="11" s="1"/>
  <c r="IF81" i="11"/>
  <c r="D1883" i="11" s="1"/>
  <c r="SO92" i="11"/>
  <c r="D532" i="11" s="1"/>
  <c r="OO72" i="11"/>
  <c r="D1451" i="11" s="1"/>
  <c r="OO107" i="11"/>
  <c r="D1486" i="11" s="1"/>
  <c r="OW105" i="11"/>
  <c r="OW75" i="11"/>
  <c r="OW99" i="11"/>
  <c r="OW73" i="11"/>
  <c r="OO105" i="11"/>
  <c r="D1484" i="11" s="1"/>
  <c r="OO71" i="11"/>
  <c r="D1450" i="11" s="1"/>
  <c r="OW95" i="11"/>
  <c r="OO99" i="11"/>
  <c r="D1478" i="11" s="1"/>
  <c r="OO104" i="11"/>
  <c r="D1483" i="11" s="1"/>
  <c r="OW77" i="11"/>
  <c r="SO81" i="11"/>
  <c r="D521" i="11" s="1"/>
  <c r="SO47" i="11"/>
  <c r="D487" i="11" s="1"/>
  <c r="SO82" i="11"/>
  <c r="D522" i="11" s="1"/>
  <c r="IN71" i="11"/>
  <c r="D924" i="11" s="1"/>
  <c r="IN73" i="11"/>
  <c r="D926" i="11" s="1"/>
  <c r="IN103" i="11"/>
  <c r="D956" i="11" s="1"/>
  <c r="SO84" i="11"/>
  <c r="D524" i="11" s="1"/>
  <c r="SO96" i="11"/>
  <c r="D536" i="11" s="1"/>
  <c r="SO35" i="11"/>
  <c r="D475" i="11" s="1"/>
  <c r="SO45" i="11"/>
  <c r="D485" i="11" s="1"/>
  <c r="IN89" i="11"/>
  <c r="D942" i="11" s="1"/>
  <c r="IN92" i="11"/>
  <c r="D945" i="11" s="1"/>
  <c r="IN74" i="11"/>
  <c r="D927" i="11" s="1"/>
  <c r="SO33" i="11"/>
  <c r="D473" i="11" s="1"/>
  <c r="SO40" i="11"/>
  <c r="D480" i="11" s="1"/>
  <c r="SO37" i="11"/>
  <c r="D477" i="11" s="1"/>
  <c r="SO48" i="11"/>
  <c r="D488" i="11" s="1"/>
  <c r="OW84" i="11"/>
  <c r="IF85" i="11"/>
  <c r="D1887" i="11" s="1"/>
  <c r="SO94" i="11"/>
  <c r="D534" i="11" s="1"/>
  <c r="SO109" i="11"/>
  <c r="D549" i="11" s="1"/>
  <c r="IN90" i="11"/>
  <c r="D943" i="11" s="1"/>
  <c r="IF84" i="11"/>
  <c r="D1886" i="11" s="1"/>
  <c r="OO89" i="11"/>
  <c r="D1468" i="11" s="1"/>
  <c r="OO109" i="11"/>
  <c r="D1488" i="11" s="1"/>
  <c r="SO90" i="11"/>
  <c r="D530" i="11" s="1"/>
  <c r="SO88" i="11"/>
  <c r="D528" i="11" s="1"/>
  <c r="OW94" i="11"/>
  <c r="OW91" i="11"/>
  <c r="OW100" i="11"/>
  <c r="OO95" i="11"/>
  <c r="D1474" i="11" s="1"/>
  <c r="OW104" i="11"/>
  <c r="OO96" i="11"/>
  <c r="D1475" i="11" s="1"/>
  <c r="OW106" i="11"/>
  <c r="IN75" i="11"/>
  <c r="D928" i="11" s="1"/>
  <c r="OW103" i="11"/>
  <c r="OW107" i="11"/>
  <c r="OO94" i="11"/>
  <c r="D1473" i="11" s="1"/>
  <c r="OO80" i="11"/>
  <c r="D1459" i="11" s="1"/>
  <c r="OO82" i="11"/>
  <c r="D1461" i="11" s="1"/>
  <c r="J1349" i="11"/>
  <c r="D935" i="11"/>
  <c r="D959" i="11"/>
  <c r="D468" i="11"/>
  <c r="D933" i="11"/>
  <c r="J1372" i="11"/>
  <c r="J1373" i="11"/>
  <c r="J1343" i="11"/>
  <c r="J1381" i="11"/>
  <c r="J1365" i="11"/>
  <c r="J1342" i="11"/>
  <c r="J1341" i="11"/>
  <c r="J1351" i="11"/>
  <c r="J1366" i="11"/>
  <c r="J1356" i="11"/>
  <c r="J1379" i="11"/>
  <c r="J1346" i="11"/>
  <c r="J1348" i="11"/>
  <c r="ABY79" i="11"/>
  <c r="J1489" i="11"/>
  <c r="ACC79" i="11"/>
  <c r="ABX79" i="11"/>
  <c r="ABW79" i="11"/>
  <c r="ACA79" i="11"/>
  <c r="ACB79" i="11"/>
  <c r="ACC80" i="11"/>
  <c r="ABW80" i="11"/>
  <c r="J1363" i="11"/>
  <c r="J1368" i="11"/>
  <c r="J1376" i="11"/>
  <c r="J1378" i="11"/>
  <c r="J1449" i="11"/>
  <c r="J1362" i="11"/>
  <c r="J1352" i="11"/>
  <c r="ABX80" i="11"/>
  <c r="J1375" i="11"/>
  <c r="J1377" i="11"/>
  <c r="ABY80" i="11"/>
  <c r="J1358" i="11"/>
  <c r="J1361" i="11"/>
  <c r="J1350" i="11"/>
  <c r="J1371" i="11"/>
  <c r="J1359" i="11"/>
  <c r="J1344" i="11"/>
  <c r="ABZ79" i="11"/>
  <c r="L1565" i="11" s="1"/>
  <c r="J1354" i="11"/>
  <c r="J1345" i="11"/>
  <c r="J1370" i="11"/>
  <c r="J1469" i="11"/>
  <c r="J1360" i="11"/>
  <c r="J1374" i="11"/>
  <c r="ACA80" i="11"/>
  <c r="ABZ80" i="11"/>
  <c r="L1566" i="11" s="1"/>
  <c r="J1369" i="11"/>
  <c r="J1380" i="11"/>
  <c r="J1357" i="11"/>
  <c r="J1347" i="11"/>
  <c r="J1353" i="11"/>
  <c r="J1367" i="11"/>
  <c r="ABW75" i="11"/>
  <c r="L1454" i="11"/>
  <c r="J1454" i="11"/>
  <c r="J1483" i="11"/>
  <c r="J1464" i="11"/>
  <c r="J1467" i="11"/>
  <c r="J1459" i="11"/>
  <c r="J1457" i="11"/>
  <c r="J1484" i="11"/>
  <c r="J1474" i="11"/>
  <c r="J1479" i="11"/>
  <c r="J1471" i="11"/>
  <c r="J1488" i="11"/>
  <c r="J1470" i="11"/>
  <c r="J1480" i="11"/>
  <c r="J1476" i="11"/>
  <c r="J1462" i="11"/>
  <c r="J1452" i="11"/>
  <c r="J1487" i="11"/>
  <c r="J1461" i="11"/>
  <c r="J1450" i="11"/>
  <c r="J1478" i="11"/>
  <c r="J1481" i="11"/>
  <c r="J1468" i="11"/>
  <c r="J1475" i="11"/>
  <c r="J1486" i="11"/>
  <c r="J1458" i="11"/>
  <c r="ABX104" i="11"/>
  <c r="L1483" i="11"/>
  <c r="J1448" i="11"/>
  <c r="J1465" i="11"/>
  <c r="J1463" i="11"/>
  <c r="J1453" i="11"/>
  <c r="J1466" i="11"/>
  <c r="J1473" i="11"/>
  <c r="J1451" i="11"/>
  <c r="J1482" i="11"/>
  <c r="J1477" i="11"/>
  <c r="J1472" i="11"/>
  <c r="J1456" i="11"/>
  <c r="J1455" i="11"/>
  <c r="J1460" i="11"/>
  <c r="J1485" i="11"/>
  <c r="AHB18" i="11"/>
  <c r="AHI18" i="11" s="1"/>
  <c r="BR98" i="11"/>
  <c r="PU98" i="11" s="1"/>
  <c r="DG79" i="11"/>
  <c r="EH85" i="11"/>
  <c r="FN85" i="11" s="1"/>
  <c r="BR94" i="11"/>
  <c r="CJ94" i="11" s="1"/>
  <c r="DU94" i="11" s="1"/>
  <c r="CD88" i="11"/>
  <c r="CN90" i="11"/>
  <c r="DK77" i="11"/>
  <c r="DR77" i="11" s="1"/>
  <c r="BR85" i="11"/>
  <c r="DB85" i="11" s="1"/>
  <c r="CN102" i="11"/>
  <c r="CQ76" i="11"/>
  <c r="CD70" i="11"/>
  <c r="BR74" i="11"/>
  <c r="DG74" i="11" s="1"/>
  <c r="DK76" i="11"/>
  <c r="CD72" i="11"/>
  <c r="CN74" i="11"/>
  <c r="CN108" i="11"/>
  <c r="CD108" i="11"/>
  <c r="DB80" i="11"/>
  <c r="CD77" i="11"/>
  <c r="BR91" i="11"/>
  <c r="DB91" i="11" s="1"/>
  <c r="HI98" i="11"/>
  <c r="HJ98" i="11" s="1"/>
  <c r="HI99" i="11"/>
  <c r="JE99" i="11" s="1"/>
  <c r="JC99" i="11" s="1"/>
  <c r="BR102" i="11"/>
  <c r="CQ102" i="11" s="1"/>
  <c r="PX108" i="11"/>
  <c r="CD80" i="11"/>
  <c r="CD104" i="11"/>
  <c r="HI72" i="11"/>
  <c r="BG72" i="11" s="1"/>
  <c r="J73" i="9" s="1"/>
  <c r="HI101" i="11"/>
  <c r="BG101" i="11" s="1"/>
  <c r="J102" i="9" s="1"/>
  <c r="HI90" i="11"/>
  <c r="HJ90" i="11" s="1"/>
  <c r="BR88" i="11"/>
  <c r="DG88" i="11" s="1"/>
  <c r="PX77" i="11"/>
  <c r="CJ80" i="11"/>
  <c r="DU80" i="11" s="1"/>
  <c r="EX83" i="11" s="1"/>
  <c r="PX104" i="11"/>
  <c r="JE102" i="11"/>
  <c r="JC102" i="11" s="1"/>
  <c r="CN82" i="11"/>
  <c r="CD93" i="11"/>
  <c r="JE84" i="11"/>
  <c r="JC84" i="11" s="1"/>
  <c r="CD97" i="11"/>
  <c r="CN81" i="11"/>
  <c r="EN86" i="11"/>
  <c r="FU86" i="11" s="1"/>
  <c r="HI94" i="11"/>
  <c r="JE94" i="11" s="1"/>
  <c r="JC94" i="11" s="1"/>
  <c r="CQ86" i="11"/>
  <c r="CD107" i="11"/>
  <c r="CN100" i="11"/>
  <c r="CJ106" i="11"/>
  <c r="DU106" i="11" s="1"/>
  <c r="CN94" i="11"/>
  <c r="CD71" i="11"/>
  <c r="CQ81" i="11"/>
  <c r="BD86" i="11"/>
  <c r="G87" i="9" s="1"/>
  <c r="BR84" i="11"/>
  <c r="DB84" i="11" s="1"/>
  <c r="DG76" i="11"/>
  <c r="CN101" i="11"/>
  <c r="BR70" i="11"/>
  <c r="PX70" i="11" s="1"/>
  <c r="PU77" i="11"/>
  <c r="CD76" i="11"/>
  <c r="HI76" i="11"/>
  <c r="HJ76" i="11" s="1"/>
  <c r="HP76" i="11" s="1"/>
  <c r="CN80" i="11"/>
  <c r="DB108" i="11"/>
  <c r="BR95" i="11"/>
  <c r="DK95" i="11" s="1"/>
  <c r="DR95" i="11" s="1"/>
  <c r="CJ108" i="11"/>
  <c r="DU108" i="11" s="1"/>
  <c r="DV108" i="11" s="1"/>
  <c r="BR93" i="11"/>
  <c r="DB93" i="11" s="1"/>
  <c r="CN91" i="11"/>
  <c r="CD99" i="11"/>
  <c r="DB76" i="11"/>
  <c r="DB77" i="11"/>
  <c r="CN92" i="11"/>
  <c r="CN104" i="11"/>
  <c r="AD11" i="11"/>
  <c r="BR11" i="11" s="1"/>
  <c r="PX80" i="11"/>
  <c r="CD105" i="11"/>
  <c r="DK104" i="11"/>
  <c r="DR104" i="11" s="1"/>
  <c r="BR87" i="11"/>
  <c r="PU87" i="11" s="1"/>
  <c r="CN93" i="11"/>
  <c r="CD91" i="11"/>
  <c r="CN98" i="11"/>
  <c r="CN99" i="11"/>
  <c r="CJ76" i="11"/>
  <c r="BD76" i="11" s="1"/>
  <c r="G77" i="9" s="1"/>
  <c r="CN72" i="11"/>
  <c r="BR101" i="11"/>
  <c r="DG101" i="11" s="1"/>
  <c r="HI70" i="11"/>
  <c r="JE70" i="11" s="1"/>
  <c r="JC70" i="11" s="1"/>
  <c r="CD74" i="11"/>
  <c r="BR90" i="11"/>
  <c r="DB90" i="11" s="1"/>
  <c r="HI88" i="11"/>
  <c r="BG88" i="11" s="1"/>
  <c r="J89" i="9" s="1"/>
  <c r="BG93" i="11"/>
  <c r="J94" i="9" s="1"/>
  <c r="CQ77" i="11"/>
  <c r="DG77" i="11"/>
  <c r="CN95" i="11"/>
  <c r="BG83" i="11"/>
  <c r="J84" i="9" s="1"/>
  <c r="CD102" i="11"/>
  <c r="HI108" i="11"/>
  <c r="BG108" i="11" s="1"/>
  <c r="J109" i="9" s="1"/>
  <c r="DG80" i="11"/>
  <c r="DG104" i="11"/>
  <c r="HI104" i="11"/>
  <c r="BG104" i="11" s="1"/>
  <c r="J105" i="9" s="1"/>
  <c r="PU104" i="11"/>
  <c r="PU80" i="11"/>
  <c r="DK80" i="11"/>
  <c r="HE80" i="11" s="1"/>
  <c r="HD78" i="11" s="1"/>
  <c r="AF79" i="11" s="1"/>
  <c r="HI95" i="11"/>
  <c r="JE95" i="11" s="1"/>
  <c r="JC95" i="11" s="1"/>
  <c r="PU108" i="11"/>
  <c r="CN77" i="11"/>
  <c r="BG102" i="11"/>
  <c r="J103" i="9" s="1"/>
  <c r="HI110" i="11"/>
  <c r="JE110" i="11" s="1"/>
  <c r="JC110" i="11" s="1"/>
  <c r="CN110" i="11"/>
  <c r="PU76" i="11"/>
  <c r="BR83" i="11"/>
  <c r="CQ83" i="11" s="1"/>
  <c r="CD83" i="11"/>
  <c r="HI77" i="11"/>
  <c r="HJ77" i="11" s="1"/>
  <c r="HP77" i="11" s="1"/>
  <c r="DB104" i="11"/>
  <c r="CN83" i="11"/>
  <c r="CJ104" i="11"/>
  <c r="BD104" i="11" s="1"/>
  <c r="G105" i="9" s="1"/>
  <c r="HI80" i="11"/>
  <c r="JE80" i="11" s="1"/>
  <c r="JC80" i="11" s="1"/>
  <c r="CN76" i="11"/>
  <c r="CQ108" i="11"/>
  <c r="DK108" i="11"/>
  <c r="DL108" i="11" s="1"/>
  <c r="HI85" i="11"/>
  <c r="JE85" i="11" s="1"/>
  <c r="JC85" i="11" s="1"/>
  <c r="CD84" i="11"/>
  <c r="CN84" i="11"/>
  <c r="CD85" i="11"/>
  <c r="CD89" i="11"/>
  <c r="EW88" i="11"/>
  <c r="GE88" i="11" s="1"/>
  <c r="DW86" i="11"/>
  <c r="DB86" i="11"/>
  <c r="HI106" i="11"/>
  <c r="HJ106" i="11" s="1"/>
  <c r="HK106" i="11" s="1"/>
  <c r="BH106" i="11" s="1"/>
  <c r="BI106" i="11" s="1"/>
  <c r="OV9" i="11"/>
  <c r="OW9" i="11" s="1"/>
  <c r="BR89" i="11"/>
  <c r="PU89" i="11" s="1"/>
  <c r="CD73" i="11"/>
  <c r="BR103" i="11"/>
  <c r="CQ103" i="11" s="1"/>
  <c r="DG106" i="11"/>
  <c r="DG81" i="11"/>
  <c r="DB79" i="11"/>
  <c r="FD86" i="11"/>
  <c r="GM86" i="11" s="1"/>
  <c r="EX89" i="11"/>
  <c r="GF89" i="11" s="1"/>
  <c r="EM85" i="11"/>
  <c r="FT85" i="11" s="1"/>
  <c r="EP88" i="11"/>
  <c r="FX89" i="11" s="1"/>
  <c r="FC85" i="11"/>
  <c r="GL85" i="11" s="1"/>
  <c r="PX86" i="11"/>
  <c r="PU86" i="11"/>
  <c r="CD86" i="11"/>
  <c r="PD9" i="11"/>
  <c r="PE9" i="11" s="1"/>
  <c r="HI73" i="11"/>
  <c r="JE73" i="11" s="1"/>
  <c r="JC73" i="11" s="1"/>
  <c r="HI82" i="11"/>
  <c r="HJ82" i="11" s="1"/>
  <c r="CQ106" i="11"/>
  <c r="BR92" i="11"/>
  <c r="CQ92" i="11" s="1"/>
  <c r="DV86" i="11"/>
  <c r="FB84" i="11"/>
  <c r="GK84" i="11" s="1"/>
  <c r="HI81" i="11"/>
  <c r="JE81" i="11" s="1"/>
  <c r="JC81" i="11" s="1"/>
  <c r="HI107" i="11"/>
  <c r="BG107" i="11" s="1"/>
  <c r="J108" i="9" s="1"/>
  <c r="BR100" i="11"/>
  <c r="DG100" i="11" s="1"/>
  <c r="HI71" i="11"/>
  <c r="BG71" i="11" s="1"/>
  <c r="J72" i="9" s="1"/>
  <c r="HI103" i="11"/>
  <c r="JE103" i="11" s="1"/>
  <c r="JC103" i="11" s="1"/>
  <c r="DK106" i="11"/>
  <c r="DK81" i="11"/>
  <c r="DR81" i="11" s="1"/>
  <c r="BR97" i="11"/>
  <c r="DG97" i="11" s="1"/>
  <c r="PU79" i="11"/>
  <c r="ER83" i="11"/>
  <c r="FZ83" i="11" s="1"/>
  <c r="EZ82" i="11"/>
  <c r="GI82" i="11" s="1"/>
  <c r="EJ87" i="11"/>
  <c r="FQ88" i="11" s="1"/>
  <c r="CD78" i="11"/>
  <c r="HI96" i="11"/>
  <c r="JE96" i="11" s="1"/>
  <c r="JC96" i="11" s="1"/>
  <c r="HI79" i="11"/>
  <c r="JE79" i="11" s="1"/>
  <c r="JC79" i="11" s="1"/>
  <c r="CN79" i="11"/>
  <c r="HI86" i="11"/>
  <c r="HJ86" i="11" s="1"/>
  <c r="UT86" i="11" s="1"/>
  <c r="UU86" i="11" s="1"/>
  <c r="UV86" i="11" s="1"/>
  <c r="DK86" i="11"/>
  <c r="DR86" i="11" s="1"/>
  <c r="IE9" i="11"/>
  <c r="IF9" i="11" s="1"/>
  <c r="PS10" i="11"/>
  <c r="PT10" i="11" s="1"/>
  <c r="PU10" i="11" s="1"/>
  <c r="HB10" i="11"/>
  <c r="BG78" i="11"/>
  <c r="J79" i="9" s="1"/>
  <c r="HJ87" i="11"/>
  <c r="HP87" i="11" s="1"/>
  <c r="HJ78" i="11"/>
  <c r="HK78" i="11" s="1"/>
  <c r="BH78" i="11" s="1"/>
  <c r="BI78" i="11" s="1"/>
  <c r="BG84" i="11"/>
  <c r="J85" i="9" s="1"/>
  <c r="JE93" i="11"/>
  <c r="JC93" i="11" s="1"/>
  <c r="BG87" i="11"/>
  <c r="J88" i="9" s="1"/>
  <c r="HJ83" i="11"/>
  <c r="HK83" i="11" s="1"/>
  <c r="BH83" i="11" s="1"/>
  <c r="BI83" i="11" s="1"/>
  <c r="L84" i="9" s="1"/>
  <c r="BR107" i="11"/>
  <c r="PU107" i="11" s="1"/>
  <c r="HI100" i="11"/>
  <c r="JE100" i="11" s="1"/>
  <c r="JC100" i="11" s="1"/>
  <c r="BR71" i="11"/>
  <c r="DG71" i="11" s="1"/>
  <c r="BR73" i="11"/>
  <c r="PU73" i="11" s="1"/>
  <c r="AHB15" i="11"/>
  <c r="AHI15" i="11" s="1"/>
  <c r="CN103" i="11"/>
  <c r="CD82" i="11"/>
  <c r="PX106" i="11"/>
  <c r="DB81" i="11"/>
  <c r="PX81" i="11"/>
  <c r="CN97" i="11"/>
  <c r="CQ79" i="11"/>
  <c r="DK79" i="11"/>
  <c r="HI92" i="11"/>
  <c r="HJ92" i="11" s="1"/>
  <c r="FE87" i="11"/>
  <c r="GN87" i="11" s="1"/>
  <c r="FA83" i="11"/>
  <c r="GJ83" i="11" s="1"/>
  <c r="EU86" i="11"/>
  <c r="GC86" i="11" s="1"/>
  <c r="EO87" i="11"/>
  <c r="FV87" i="11" s="1"/>
  <c r="FH90" i="11"/>
  <c r="GQ90" i="11" s="1"/>
  <c r="EI86" i="11"/>
  <c r="FO86" i="11" s="1"/>
  <c r="FF88" i="11"/>
  <c r="GO88" i="11" s="1"/>
  <c r="CD81" i="11"/>
  <c r="CN109" i="11"/>
  <c r="BR109" i="11"/>
  <c r="DG109" i="11" s="1"/>
  <c r="CD79" i="11"/>
  <c r="CD87" i="11"/>
  <c r="DG86" i="11"/>
  <c r="CN89" i="11"/>
  <c r="DB106" i="11"/>
  <c r="PU81" i="11"/>
  <c r="CJ79" i="11"/>
  <c r="DU79" i="11" s="1"/>
  <c r="BR96" i="11"/>
  <c r="DK96" i="11" s="1"/>
  <c r="DJ96" i="11" s="1"/>
  <c r="BC96" i="11" s="1"/>
  <c r="F97" i="9" s="1"/>
  <c r="CN96" i="11"/>
  <c r="CN75" i="11"/>
  <c r="HI109" i="11"/>
  <c r="BG109" i="11" s="1"/>
  <c r="J110" i="9" s="1"/>
  <c r="FG89" i="11"/>
  <c r="GP89" i="11" s="1"/>
  <c r="HI75" i="11"/>
  <c r="JE75" i="11" s="1"/>
  <c r="JC75" i="11" s="1"/>
  <c r="EV87" i="11"/>
  <c r="GD87" i="11" s="1"/>
  <c r="BR75" i="11"/>
  <c r="CJ75" i="11" s="1"/>
  <c r="DU75" i="11" s="1"/>
  <c r="EF86" i="11"/>
  <c r="FJ85" i="11" s="1"/>
  <c r="ET85" i="11"/>
  <c r="GB85" i="11" s="1"/>
  <c r="CN78" i="11"/>
  <c r="ES84" i="11"/>
  <c r="GA84" i="11" s="1"/>
  <c r="BR105" i="11"/>
  <c r="PU105" i="11" s="1"/>
  <c r="HI105" i="11"/>
  <c r="HJ105" i="11" s="1"/>
  <c r="UT105" i="11" s="1"/>
  <c r="BR78" i="11"/>
  <c r="DG78" i="11" s="1"/>
  <c r="CN87" i="11"/>
  <c r="CN106" i="11"/>
  <c r="CD106" i="11"/>
  <c r="CN86" i="11"/>
  <c r="BU12" i="11"/>
  <c r="IL12" i="11" s="1"/>
  <c r="IM12" i="11" s="1"/>
  <c r="IN12" i="11" s="1"/>
  <c r="RZ12" i="11"/>
  <c r="SA12" i="11" s="1"/>
  <c r="SB12" i="11" s="1"/>
  <c r="SF12" i="11"/>
  <c r="SG12" i="11" s="1"/>
  <c r="SH12" i="11" s="1"/>
  <c r="AGH21" i="11"/>
  <c r="AGO21" i="11" s="1"/>
  <c r="AFD17" i="11"/>
  <c r="XU17" i="11" s="1"/>
  <c r="AFD22" i="11"/>
  <c r="XU22" i="11" s="1"/>
  <c r="AFG20" i="11"/>
  <c r="YB20" i="11" s="1"/>
  <c r="AGH14" i="11"/>
  <c r="AGO14" i="11" s="1"/>
  <c r="AGH18" i="11"/>
  <c r="AGO18" i="11" s="1"/>
  <c r="AFG12" i="11"/>
  <c r="YB12" i="11" s="1"/>
  <c r="AFG16" i="11"/>
  <c r="YB16" i="11" s="1"/>
  <c r="AFG13" i="11"/>
  <c r="YB13" i="11" s="1"/>
  <c r="AHB17" i="11"/>
  <c r="AHI17" i="11" s="1"/>
  <c r="T14" i="11"/>
  <c r="SS13" i="11"/>
  <c r="F453" i="11" s="1"/>
  <c r="AFG14" i="11"/>
  <c r="YB14" i="11" s="1"/>
  <c r="AFG21" i="11"/>
  <c r="YB21" i="11" s="1"/>
  <c r="AFG10" i="11"/>
  <c r="YB10" i="11" s="1"/>
  <c r="AFG19" i="11"/>
  <c r="YB19" i="11" s="1"/>
  <c r="AFD13" i="11"/>
  <c r="XU13" i="11" s="1"/>
  <c r="AFD12" i="11"/>
  <c r="XU12" i="11" s="1"/>
  <c r="AGH15" i="11"/>
  <c r="AGO15" i="11" s="1"/>
  <c r="AGH11" i="11"/>
  <c r="AGO11" i="11" s="1"/>
  <c r="AFD10" i="11"/>
  <c r="XU10" i="11" s="1"/>
  <c r="V13" i="11"/>
  <c r="ACV13" i="11"/>
  <c r="L24" i="11" s="1"/>
  <c r="AAQ13" i="11"/>
  <c r="AIE78" i="11"/>
  <c r="AIF78" i="11" s="1"/>
  <c r="AIG78" i="11" s="1"/>
  <c r="UA69" i="11"/>
  <c r="LU9" i="11"/>
  <c r="LT9" i="11"/>
  <c r="MI9" i="11"/>
  <c r="MA9" i="11"/>
  <c r="KB9" i="11"/>
  <c r="LY9" i="11"/>
  <c r="ME9" i="11"/>
  <c r="MD9" i="11"/>
  <c r="MM9" i="11"/>
  <c r="MH9" i="11"/>
  <c r="MG9" i="11"/>
  <c r="LV9" i="11"/>
  <c r="LW9" i="11"/>
  <c r="MJ9" i="11"/>
  <c r="ML9" i="11"/>
  <c r="MB9" i="11"/>
  <c r="MC9" i="11"/>
  <c r="MF9" i="11"/>
  <c r="MK9" i="11"/>
  <c r="LX9" i="11"/>
  <c r="LZ9" i="11"/>
  <c r="AIE69" i="11"/>
  <c r="KS9" i="11"/>
  <c r="KI9" i="11"/>
  <c r="KE9" i="11"/>
  <c r="KG9" i="11"/>
  <c r="KQ9" i="11"/>
  <c r="KT9" i="11"/>
  <c r="KR9" i="11"/>
  <c r="KN9" i="11"/>
  <c r="KO9" i="11"/>
  <c r="KP9" i="11"/>
  <c r="KM9" i="11"/>
  <c r="KJ9" i="11"/>
  <c r="KK9" i="11"/>
  <c r="KH9" i="11"/>
  <c r="KC9" i="11"/>
  <c r="KL9" i="11"/>
  <c r="KU9" i="11"/>
  <c r="KF9" i="11"/>
  <c r="KD9" i="11"/>
  <c r="UA99" i="11"/>
  <c r="AFT100" i="11"/>
  <c r="AFU100" i="11" s="1"/>
  <c r="AIF110" i="11"/>
  <c r="AIG110" i="11" s="1"/>
  <c r="AFT110" i="11"/>
  <c r="AFU110" i="11" s="1"/>
  <c r="XM13" i="11"/>
  <c r="BS13" i="11"/>
  <c r="S12" i="11"/>
  <c r="CB12" i="11" s="1"/>
  <c r="AZ13" i="11"/>
  <c r="C14" i="9" s="1"/>
  <c r="UA30" i="11"/>
  <c r="UA110" i="11"/>
  <c r="AIE100" i="11"/>
  <c r="XO100" i="11" s="1"/>
  <c r="JB13" i="11"/>
  <c r="JD13" i="11"/>
  <c r="JE74" i="11"/>
  <c r="JC74" i="11" s="1"/>
  <c r="JE97" i="11"/>
  <c r="JC97" i="11" s="1"/>
  <c r="JE91" i="11"/>
  <c r="JC91" i="11" s="1"/>
  <c r="JE89" i="11"/>
  <c r="JC89" i="11" s="1"/>
  <c r="JE10" i="11"/>
  <c r="OW108" i="11"/>
  <c r="OW109" i="11"/>
  <c r="UA43" i="11"/>
  <c r="AT2" i="11"/>
  <c r="UW3" i="11" s="1"/>
  <c r="US6" i="11" s="1"/>
  <c r="AFT89" i="11"/>
  <c r="AFU89" i="11" s="1"/>
  <c r="UA78" i="11"/>
  <c r="AIE89" i="11"/>
  <c r="XO89" i="11" s="1"/>
  <c r="UA82" i="11"/>
  <c r="XO27" i="11"/>
  <c r="AFT82" i="11"/>
  <c r="AFU82" i="11" s="1"/>
  <c r="HT84" i="11"/>
  <c r="HU84" i="11" s="1"/>
  <c r="HV84" i="11" s="1"/>
  <c r="AIE77" i="11"/>
  <c r="AFT77" i="11"/>
  <c r="AFU77" i="11" s="1"/>
  <c r="UA77" i="11"/>
  <c r="UA60" i="11"/>
  <c r="UA85" i="11"/>
  <c r="AIE28" i="11"/>
  <c r="XO28" i="11" s="1"/>
  <c r="QA93" i="11"/>
  <c r="QB93" i="11" s="1"/>
  <c r="PW93" i="11"/>
  <c r="PY93" i="11" s="1"/>
  <c r="AFT43" i="11"/>
  <c r="AFU43" i="11" s="1"/>
  <c r="AFT30" i="11"/>
  <c r="AFU30" i="11" s="1"/>
  <c r="AFT28" i="11"/>
  <c r="AFU28" i="11" s="1"/>
  <c r="XO29" i="11"/>
  <c r="ABZ104" i="11"/>
  <c r="L1590" i="11" s="1"/>
  <c r="ABW104" i="11"/>
  <c r="ABY104" i="11"/>
  <c r="ACB104" i="11"/>
  <c r="UA67" i="11"/>
  <c r="ACC104" i="11"/>
  <c r="ACA104" i="11"/>
  <c r="ACA106" i="11"/>
  <c r="ACC106" i="11"/>
  <c r="ABX106" i="11"/>
  <c r="ABW106" i="11"/>
  <c r="ABY106" i="11"/>
  <c r="ABZ106" i="11"/>
  <c r="L1592" i="11" s="1"/>
  <c r="ACB106" i="11"/>
  <c r="AIE60" i="11"/>
  <c r="AIE67" i="11"/>
  <c r="AFT85" i="11"/>
  <c r="AFU85" i="11" s="1"/>
  <c r="PW96" i="11"/>
  <c r="PY96" i="11" s="1"/>
  <c r="SG11" i="11"/>
  <c r="SH11" i="11" s="1"/>
  <c r="ACC76" i="11"/>
  <c r="ABW76" i="11"/>
  <c r="ABZ76" i="11"/>
  <c r="L1562" i="11" s="1"/>
  <c r="ABW81" i="11"/>
  <c r="ACB76" i="11"/>
  <c r="ABY76" i="11"/>
  <c r="ABY81" i="11"/>
  <c r="ACA76" i="11"/>
  <c r="ABX76" i="11"/>
  <c r="ACA81" i="11"/>
  <c r="ACC81" i="11"/>
  <c r="ABX81" i="11"/>
  <c r="ABZ81" i="11"/>
  <c r="L1567" i="11" s="1"/>
  <c r="ACB81" i="11"/>
  <c r="ACA110" i="11"/>
  <c r="ABX105" i="11"/>
  <c r="ABZ105" i="11"/>
  <c r="L1591" i="11" s="1"/>
  <c r="ACC75" i="11"/>
  <c r="QA94" i="11"/>
  <c r="QB94" i="11" s="1"/>
  <c r="ACB105" i="11"/>
  <c r="ACC110" i="11"/>
  <c r="ABZ75" i="11"/>
  <c r="L1561" i="11" s="1"/>
  <c r="ABW105" i="11"/>
  <c r="ABY105" i="11"/>
  <c r="ACA77" i="11"/>
  <c r="QA96" i="11"/>
  <c r="QB96" i="11" s="1"/>
  <c r="ACA105" i="11"/>
  <c r="ACC105" i="11"/>
  <c r="PW94" i="11"/>
  <c r="PY94" i="11" s="1"/>
  <c r="ACB110" i="11"/>
  <c r="ACA75" i="11"/>
  <c r="ACB75" i="11"/>
  <c r="AFT45" i="11"/>
  <c r="AFU45" i="11" s="1"/>
  <c r="ABZ110" i="11"/>
  <c r="L1596" i="11" s="1"/>
  <c r="ABY75" i="11"/>
  <c r="ABY77" i="11"/>
  <c r="ABZ77" i="11"/>
  <c r="L1563" i="11" s="1"/>
  <c r="PW95" i="11"/>
  <c r="PY95" i="11" s="1"/>
  <c r="ABX110" i="11"/>
  <c r="ABW110" i="11"/>
  <c r="ABY110" i="11"/>
  <c r="ABX75" i="11"/>
  <c r="AFT80" i="11"/>
  <c r="AFU80" i="11" s="1"/>
  <c r="UA80" i="11"/>
  <c r="AIE80" i="11"/>
  <c r="AIE76" i="11"/>
  <c r="AFT76" i="11"/>
  <c r="AFU76" i="11" s="1"/>
  <c r="UA76" i="11"/>
  <c r="AGO52" i="11"/>
  <c r="AGO55" i="11"/>
  <c r="AGO48" i="11"/>
  <c r="QA95" i="11"/>
  <c r="QB95" i="11" s="1"/>
  <c r="AIF29" i="11"/>
  <c r="AIG29" i="11" s="1"/>
  <c r="AFT25" i="11"/>
  <c r="AFU25" i="11" s="1"/>
  <c r="ACB78" i="11"/>
  <c r="QC89" i="11"/>
  <c r="PW102" i="11"/>
  <c r="PY102" i="11" s="1"/>
  <c r="QA89" i="11"/>
  <c r="QB89" i="11" s="1"/>
  <c r="ACC77" i="11"/>
  <c r="ACB77" i="11"/>
  <c r="ABY78" i="11"/>
  <c r="ABX78" i="11"/>
  <c r="ACC78" i="11"/>
  <c r="ACA78" i="11"/>
  <c r="ABZ78" i="11"/>
  <c r="L1564" i="11" s="1"/>
  <c r="ABW78" i="11"/>
  <c r="QA102" i="11"/>
  <c r="QB102" i="11" s="1"/>
  <c r="ACB109" i="11"/>
  <c r="ABX77" i="11"/>
  <c r="ABW77" i="11"/>
  <c r="ABZ109" i="11"/>
  <c r="L1595" i="11" s="1"/>
  <c r="ABX109" i="11"/>
  <c r="ABW109" i="11"/>
  <c r="ABY109" i="11"/>
  <c r="ACA109" i="11"/>
  <c r="ACC109" i="11"/>
  <c r="AFT109" i="11"/>
  <c r="AFU109" i="11" s="1"/>
  <c r="UA109" i="11"/>
  <c r="AIE109" i="11"/>
  <c r="AFT18" i="11"/>
  <c r="AFU18" i="11" s="1"/>
  <c r="UA81" i="11"/>
  <c r="AIE81" i="11"/>
  <c r="AFT81" i="11"/>
  <c r="AFU81" i="11" s="1"/>
  <c r="TI43" i="11"/>
  <c r="UA75" i="11"/>
  <c r="AIE75" i="11"/>
  <c r="AFT75" i="11"/>
  <c r="AFU75" i="11" s="1"/>
  <c r="AFT79" i="11"/>
  <c r="AFU79" i="11" s="1"/>
  <c r="UA79" i="11"/>
  <c r="AIE79" i="11"/>
  <c r="UI102" i="11"/>
  <c r="UI103" i="11" s="1"/>
  <c r="FS84" i="11"/>
  <c r="UA18" i="11"/>
  <c r="F759" i="11"/>
  <c r="ZG97" i="11"/>
  <c r="ZK97" i="11" s="1"/>
  <c r="YQ102" i="11"/>
  <c r="ZF74" i="11"/>
  <c r="ZG76" i="11"/>
  <c r="AIO91" i="11"/>
  <c r="ZI70" i="11"/>
  <c r="YS108" i="11"/>
  <c r="ZI92" i="11"/>
  <c r="ZF78" i="11"/>
  <c r="ZH108" i="11"/>
  <c r="UI77" i="11"/>
  <c r="UI78" i="11" s="1"/>
  <c r="ZI76" i="11"/>
  <c r="ZI104" i="11"/>
  <c r="ZK104" i="11" s="1"/>
  <c r="ZG88" i="11"/>
  <c r="ZK88" i="11" s="1"/>
  <c r="ZH97" i="11"/>
  <c r="ZJ97" i="11" s="1"/>
  <c r="ZG90" i="11"/>
  <c r="ZK90" i="11" s="1"/>
  <c r="ZG92" i="11"/>
  <c r="ZF104" i="11"/>
  <c r="ZJ104" i="11" s="1"/>
  <c r="ZH88" i="11"/>
  <c r="ZJ88" i="11" s="1"/>
  <c r="ZG70" i="11"/>
  <c r="OW72" i="11"/>
  <c r="OV98" i="11"/>
  <c r="YR74" i="11"/>
  <c r="HN85" i="11"/>
  <c r="HO85" i="11" s="1"/>
  <c r="HT85" i="11"/>
  <c r="ZH90" i="11"/>
  <c r="ZJ90" i="11" s="1"/>
  <c r="UA25" i="11"/>
  <c r="ZF108" i="11"/>
  <c r="HG86" i="11"/>
  <c r="HM86" i="11"/>
  <c r="OV89" i="11"/>
  <c r="YQ104" i="11"/>
  <c r="YU104" i="11" s="1"/>
  <c r="YQ77" i="11"/>
  <c r="YU77" i="11" s="1"/>
  <c r="HG103" i="11"/>
  <c r="HM103" i="11"/>
  <c r="YR78" i="11"/>
  <c r="HM83" i="11"/>
  <c r="HG83" i="11"/>
  <c r="ZJ76" i="11"/>
  <c r="YR76" i="11"/>
  <c r="YT77" i="11"/>
  <c r="YV77" i="11" s="1"/>
  <c r="YT104" i="11"/>
  <c r="YV104" i="11" s="1"/>
  <c r="YT74" i="11"/>
  <c r="YU74" i="11"/>
  <c r="TI31" i="11"/>
  <c r="TJ31" i="11" s="1"/>
  <c r="TI48" i="11"/>
  <c r="TI47" i="11"/>
  <c r="TI57" i="11"/>
  <c r="TJ57" i="11" s="1"/>
  <c r="TI36" i="11"/>
  <c r="TJ36" i="11" s="1"/>
  <c r="HM96" i="11"/>
  <c r="HG96" i="11"/>
  <c r="AIF98" i="11"/>
  <c r="AIG98" i="11" s="1"/>
  <c r="XO98" i="11"/>
  <c r="YT87" i="11"/>
  <c r="YS87" i="11"/>
  <c r="ZG107" i="11"/>
  <c r="ZF107" i="11"/>
  <c r="HM109" i="11"/>
  <c r="HG109" i="11"/>
  <c r="YT98" i="11"/>
  <c r="YS98" i="11"/>
  <c r="QA109" i="11"/>
  <c r="QB109" i="11" s="1"/>
  <c r="QC109" i="11"/>
  <c r="PW109" i="11"/>
  <c r="PY109" i="11" s="1"/>
  <c r="PU99" i="11"/>
  <c r="PX99" i="11"/>
  <c r="DK99" i="11"/>
  <c r="DG99" i="11"/>
  <c r="DB99" i="11"/>
  <c r="CQ99" i="11"/>
  <c r="CJ99" i="11"/>
  <c r="PW107" i="11"/>
  <c r="PY107" i="11" s="1"/>
  <c r="QC107" i="11"/>
  <c r="QA107" i="11"/>
  <c r="QB107" i="11" s="1"/>
  <c r="YR106" i="11"/>
  <c r="YQ106" i="11"/>
  <c r="TI53" i="11"/>
  <c r="TJ53" i="11" s="1"/>
  <c r="UA11" i="11"/>
  <c r="AIE11" i="11"/>
  <c r="AFT11" i="11"/>
  <c r="AFU11" i="11" s="1"/>
  <c r="TI41" i="11"/>
  <c r="TJ41" i="11" s="1"/>
  <c r="PU72" i="11"/>
  <c r="PX72" i="11"/>
  <c r="DK72" i="11"/>
  <c r="DG72" i="11"/>
  <c r="DB72" i="11"/>
  <c r="CQ72" i="11"/>
  <c r="CJ72" i="11"/>
  <c r="AIF85" i="11"/>
  <c r="AIG85" i="11" s="1"/>
  <c r="XO85" i="11"/>
  <c r="TI92" i="11"/>
  <c r="TJ92" i="11" s="1"/>
  <c r="QC99" i="11"/>
  <c r="PW99" i="11"/>
  <c r="PY99" i="11" s="1"/>
  <c r="QA99" i="11"/>
  <c r="QB99" i="11" s="1"/>
  <c r="YR101" i="11"/>
  <c r="YQ101" i="11"/>
  <c r="ZG82" i="11"/>
  <c r="ZF82" i="11"/>
  <c r="ZG101" i="11"/>
  <c r="ZF101" i="11"/>
  <c r="PW108" i="11"/>
  <c r="PY108" i="11" s="1"/>
  <c r="QC108" i="11"/>
  <c r="QA108" i="11"/>
  <c r="QB108" i="11" s="1"/>
  <c r="XO39" i="11"/>
  <c r="WU39" i="11"/>
  <c r="AIF39" i="11"/>
  <c r="AIG39" i="11" s="1"/>
  <c r="TI19" i="11"/>
  <c r="TJ19" i="11" s="1"/>
  <c r="AIE33" i="11"/>
  <c r="UA33" i="11"/>
  <c r="AFT33" i="11"/>
  <c r="AFU33" i="11" s="1"/>
  <c r="YS75" i="11"/>
  <c r="YT75" i="11"/>
  <c r="HM95" i="11"/>
  <c r="HG95" i="11"/>
  <c r="YR107" i="11"/>
  <c r="YQ107" i="11"/>
  <c r="XO12" i="11"/>
  <c r="WU12" i="11"/>
  <c r="AIF12" i="11"/>
  <c r="AIG12" i="11" s="1"/>
  <c r="AIE36" i="11"/>
  <c r="UA36" i="11"/>
  <c r="AFT36" i="11"/>
  <c r="AFU36" i="11" s="1"/>
  <c r="YT70" i="11"/>
  <c r="YS70" i="11"/>
  <c r="ZI84" i="11"/>
  <c r="ZH84" i="11"/>
  <c r="YR85" i="11"/>
  <c r="YQ85" i="11"/>
  <c r="YR95" i="11"/>
  <c r="YQ95" i="11"/>
  <c r="CG8" i="11"/>
  <c r="AIE20" i="11"/>
  <c r="AFT20" i="11"/>
  <c r="AFU20" i="11" s="1"/>
  <c r="UA20" i="11"/>
  <c r="TI20" i="11"/>
  <c r="TJ20" i="11" s="1"/>
  <c r="UA21" i="11"/>
  <c r="AIE21" i="11"/>
  <c r="AFT21" i="11"/>
  <c r="AFU21" i="11" s="1"/>
  <c r="AIF64" i="11"/>
  <c r="AIG64" i="11" s="1"/>
  <c r="XO64" i="11"/>
  <c r="UT84" i="11"/>
  <c r="HK84" i="11"/>
  <c r="BH84" i="11" s="1"/>
  <c r="BI84" i="11" s="1"/>
  <c r="HP84" i="11"/>
  <c r="UA42" i="11"/>
  <c r="AIE42" i="11"/>
  <c r="WU42" i="11" s="1"/>
  <c r="AFT42" i="11"/>
  <c r="AFU42" i="11" s="1"/>
  <c r="TI61" i="11"/>
  <c r="TJ61" i="11" s="1"/>
  <c r="ZG71" i="11"/>
  <c r="ZF71" i="11"/>
  <c r="QC83" i="11"/>
  <c r="PW83" i="11"/>
  <c r="PY83" i="11" s="1"/>
  <c r="QA83" i="11"/>
  <c r="QB83" i="11" s="1"/>
  <c r="ACB85" i="11"/>
  <c r="ABX85" i="11"/>
  <c r="ABZ85" i="11"/>
  <c r="L1571" i="11" s="1"/>
  <c r="ABY85" i="11"/>
  <c r="ACC85" i="11"/>
  <c r="ABW85" i="11"/>
  <c r="ACA85" i="11"/>
  <c r="TI67" i="11"/>
  <c r="TI71" i="11"/>
  <c r="TI74" i="11"/>
  <c r="TJ74" i="11" s="1"/>
  <c r="QC84" i="11"/>
  <c r="PW84" i="11"/>
  <c r="PY84" i="11" s="1"/>
  <c r="QA84" i="11"/>
  <c r="QB84" i="11" s="1"/>
  <c r="AFT90" i="11"/>
  <c r="AFU90" i="11" s="1"/>
  <c r="AIE90" i="11"/>
  <c r="UA90" i="11"/>
  <c r="ACB73" i="11"/>
  <c r="ABX73" i="11"/>
  <c r="ACA73" i="11"/>
  <c r="ABW73" i="11"/>
  <c r="ABZ73" i="11"/>
  <c r="L1559" i="11" s="1"/>
  <c r="ACC73" i="11"/>
  <c r="ABY73" i="11"/>
  <c r="AFT88" i="11"/>
  <c r="AFU88" i="11" s="1"/>
  <c r="AIE88" i="11"/>
  <c r="UA88" i="11"/>
  <c r="PW92" i="11"/>
  <c r="PY92" i="11" s="1"/>
  <c r="QC92" i="11"/>
  <c r="QA92" i="11"/>
  <c r="QB92" i="11" s="1"/>
  <c r="TI103" i="11"/>
  <c r="TJ103" i="11" s="1"/>
  <c r="HJ89" i="11"/>
  <c r="BG89" i="11"/>
  <c r="J90" i="9" s="1"/>
  <c r="YT86" i="11"/>
  <c r="YS86" i="11"/>
  <c r="YR88" i="11"/>
  <c r="YQ88" i="11"/>
  <c r="YT90" i="11"/>
  <c r="YS90" i="11"/>
  <c r="YR92" i="11"/>
  <c r="YQ92" i="11"/>
  <c r="PW97" i="11"/>
  <c r="PY97" i="11" s="1"/>
  <c r="QC97" i="11"/>
  <c r="QA97" i="11"/>
  <c r="QB97" i="11" s="1"/>
  <c r="ZF103" i="11"/>
  <c r="ZG103" i="11"/>
  <c r="HG104" i="11"/>
  <c r="HM104" i="11"/>
  <c r="ZG99" i="11"/>
  <c r="ZF99" i="11"/>
  <c r="YS102" i="11"/>
  <c r="YT102" i="11"/>
  <c r="YV102" i="11" s="1"/>
  <c r="YS103" i="11"/>
  <c r="YT103" i="11"/>
  <c r="QC101" i="11"/>
  <c r="PW101" i="11"/>
  <c r="PY101" i="11" s="1"/>
  <c r="QA101" i="11"/>
  <c r="QB101" i="11" s="1"/>
  <c r="YT97" i="11"/>
  <c r="YS97" i="11"/>
  <c r="ACB99" i="11"/>
  <c r="ABX99" i="11"/>
  <c r="ACA99" i="11"/>
  <c r="ABW99" i="11"/>
  <c r="ABZ99" i="11"/>
  <c r="L1585" i="11" s="1"/>
  <c r="ACC99" i="11"/>
  <c r="ABY99" i="11"/>
  <c r="QA106" i="11"/>
  <c r="QB106" i="11" s="1"/>
  <c r="QC106" i="11"/>
  <c r="PW106" i="11"/>
  <c r="PY106" i="11" s="1"/>
  <c r="UA106" i="11"/>
  <c r="AIE106" i="11"/>
  <c r="AFT106" i="11"/>
  <c r="AFU106" i="11" s="1"/>
  <c r="YR93" i="11"/>
  <c r="YQ93" i="11"/>
  <c r="YT99" i="11"/>
  <c r="YS99" i="11"/>
  <c r="YR105" i="11"/>
  <c r="YQ105" i="11"/>
  <c r="TI109" i="11"/>
  <c r="TJ109" i="11" s="1"/>
  <c r="UA40" i="11"/>
  <c r="AIE40" i="11"/>
  <c r="AFT40" i="11"/>
  <c r="AFU40" i="11" s="1"/>
  <c r="ZI73" i="11"/>
  <c r="ZH73" i="11"/>
  <c r="TI80" i="11"/>
  <c r="TJ80" i="11" s="1"/>
  <c r="ABZ88" i="11"/>
  <c r="L1574" i="11" s="1"/>
  <c r="ACB88" i="11"/>
  <c r="ABX88" i="11"/>
  <c r="ABY88" i="11"/>
  <c r="ABW88" i="11"/>
  <c r="ACC88" i="11"/>
  <c r="ACA88" i="11"/>
  <c r="ZF102" i="11"/>
  <c r="ZG102" i="11"/>
  <c r="ZI93" i="11"/>
  <c r="ZH93" i="11"/>
  <c r="AFT49" i="11"/>
  <c r="AFU49" i="11" s="1"/>
  <c r="AIE49" i="11"/>
  <c r="WU49" i="11" s="1"/>
  <c r="UA49" i="11"/>
  <c r="TI28" i="11"/>
  <c r="TJ28" i="11" s="1"/>
  <c r="TI29" i="11"/>
  <c r="TJ29" i="11" s="1"/>
  <c r="ZH78" i="11"/>
  <c r="ZI78" i="11"/>
  <c r="ZK78" i="11" s="1"/>
  <c r="HM73" i="11"/>
  <c r="HG73" i="11"/>
  <c r="HM71" i="11"/>
  <c r="HG71" i="11"/>
  <c r="YS80" i="11"/>
  <c r="YT80" i="11"/>
  <c r="TI86" i="11"/>
  <c r="TJ86" i="11" s="1"/>
  <c r="PW90" i="11"/>
  <c r="PY90" i="11" s="1"/>
  <c r="QC90" i="11"/>
  <c r="QA90" i="11"/>
  <c r="QB90" i="11" s="1"/>
  <c r="YT73" i="11"/>
  <c r="YS73" i="11"/>
  <c r="ACA74" i="11"/>
  <c r="ABW74" i="11"/>
  <c r="ACB74" i="11"/>
  <c r="ABZ74" i="11"/>
  <c r="L1560" i="11" s="1"/>
  <c r="ABY74" i="11"/>
  <c r="ACC74" i="11"/>
  <c r="ABX74" i="11"/>
  <c r="ZI89" i="11"/>
  <c r="ZH89" i="11"/>
  <c r="YR83" i="11"/>
  <c r="YQ83" i="11"/>
  <c r="ACB94" i="11"/>
  <c r="ABX94" i="11"/>
  <c r="ABY94" i="11"/>
  <c r="ACC94" i="11"/>
  <c r="ABW94" i="11"/>
  <c r="ACA94" i="11"/>
  <c r="ABZ94" i="11"/>
  <c r="L1580" i="11" s="1"/>
  <c r="TI97" i="11"/>
  <c r="TJ97" i="11" s="1"/>
  <c r="TI106" i="11"/>
  <c r="TJ106" i="11" s="1"/>
  <c r="AIO71" i="11"/>
  <c r="UI72" i="11"/>
  <c r="UA34" i="11"/>
  <c r="AIE34" i="11"/>
  <c r="AFT34" i="11"/>
  <c r="AFU34" i="11" s="1"/>
  <c r="HM97" i="11"/>
  <c r="HG97" i="11"/>
  <c r="QC72" i="11"/>
  <c r="PW72" i="11"/>
  <c r="PY72" i="11" s="1"/>
  <c r="QA72" i="11"/>
  <c r="QB72" i="11" s="1"/>
  <c r="QC78" i="11"/>
  <c r="PW78" i="11"/>
  <c r="PY78" i="11" s="1"/>
  <c r="QA78" i="11"/>
  <c r="QB78" i="11" s="1"/>
  <c r="TI81" i="11"/>
  <c r="ZI82" i="11"/>
  <c r="ZH82" i="11"/>
  <c r="ZI101" i="11"/>
  <c r="ZH101" i="11"/>
  <c r="IE10" i="11"/>
  <c r="IF10" i="11" s="1"/>
  <c r="PD10" i="11"/>
  <c r="TI49" i="11"/>
  <c r="TJ49" i="11" s="1"/>
  <c r="AIE14" i="11"/>
  <c r="AFT14" i="11"/>
  <c r="AFU14" i="11" s="1"/>
  <c r="UA14" i="11"/>
  <c r="TI18" i="11"/>
  <c r="TJ18" i="11" s="1"/>
  <c r="TI25" i="11"/>
  <c r="TJ25" i="11" s="1"/>
  <c r="RE4" i="11"/>
  <c r="RF34" i="11" s="1"/>
  <c r="AFT57" i="11"/>
  <c r="AFU57" i="11" s="1"/>
  <c r="UA57" i="11"/>
  <c r="AIE57" i="11"/>
  <c r="WU57" i="11" s="1"/>
  <c r="ZJ70" i="11"/>
  <c r="ZH77" i="11"/>
  <c r="ZI77" i="11"/>
  <c r="YS76" i="11"/>
  <c r="YU76" i="11" s="1"/>
  <c r="YT76" i="11"/>
  <c r="OV90" i="11"/>
  <c r="UI82" i="11"/>
  <c r="AIO81" i="11"/>
  <c r="ACB70" i="11"/>
  <c r="ABX70" i="11"/>
  <c r="ACA70" i="11"/>
  <c r="ABW70" i="11"/>
  <c r="ABZ70" i="11"/>
  <c r="L1556" i="11" s="1"/>
  <c r="ACC70" i="11"/>
  <c r="ABY70" i="11"/>
  <c r="AIO97" i="11"/>
  <c r="UI98" i="11"/>
  <c r="QC75" i="11"/>
  <c r="PW75" i="11"/>
  <c r="PY75" i="11" s="1"/>
  <c r="QA75" i="11"/>
  <c r="QB75" i="11" s="1"/>
  <c r="QA80" i="11"/>
  <c r="QB80" i="11" s="1"/>
  <c r="QC80" i="11"/>
  <c r="PW80" i="11"/>
  <c r="PY80" i="11" s="1"/>
  <c r="ACB82" i="11"/>
  <c r="ABX82" i="11"/>
  <c r="ABZ82" i="11"/>
  <c r="L1568" i="11" s="1"/>
  <c r="ABY82" i="11"/>
  <c r="ACC82" i="11"/>
  <c r="ABW82" i="11"/>
  <c r="ACA82" i="11"/>
  <c r="QA82" i="11"/>
  <c r="QB82" i="11" s="1"/>
  <c r="QC82" i="11"/>
  <c r="PW82" i="11"/>
  <c r="PY82" i="11" s="1"/>
  <c r="TI93" i="11"/>
  <c r="ACB95" i="11"/>
  <c r="ABX95" i="11"/>
  <c r="ABY95" i="11"/>
  <c r="ACC95" i="11"/>
  <c r="ABW95" i="11"/>
  <c r="ACA95" i="11"/>
  <c r="ABZ95" i="11"/>
  <c r="L1581" i="11" s="1"/>
  <c r="HJ97" i="11"/>
  <c r="BG97" i="11"/>
  <c r="J98" i="9" s="1"/>
  <c r="TI100" i="11"/>
  <c r="TJ100" i="11" s="1"/>
  <c r="TI107" i="11"/>
  <c r="ZF105" i="11"/>
  <c r="ZG105" i="11"/>
  <c r="ZI106" i="11"/>
  <c r="ZH106" i="11"/>
  <c r="WU24" i="11"/>
  <c r="XO24" i="11"/>
  <c r="AIF24" i="11"/>
  <c r="AIG24" i="11" s="1"/>
  <c r="HP93" i="11"/>
  <c r="HK93" i="11"/>
  <c r="BH93" i="11" s="1"/>
  <c r="BI93" i="11" s="1"/>
  <c r="UT93" i="11"/>
  <c r="TI23" i="11"/>
  <c r="TJ23" i="11" s="1"/>
  <c r="BG10" i="11"/>
  <c r="J11" i="9" s="1"/>
  <c r="TI15" i="11"/>
  <c r="TJ15" i="11" s="1"/>
  <c r="YT72" i="11"/>
  <c r="YS72" i="11"/>
  <c r="TI75" i="11"/>
  <c r="HM87" i="11"/>
  <c r="HG87" i="11"/>
  <c r="ZG83" i="11"/>
  <c r="ZF83" i="11"/>
  <c r="ZG85" i="11"/>
  <c r="ZF85" i="11"/>
  <c r="XO91" i="11"/>
  <c r="AIF91" i="11"/>
  <c r="AIG91" i="11" s="1"/>
  <c r="UA104" i="11"/>
  <c r="AIE104" i="11"/>
  <c r="AFT104" i="11"/>
  <c r="AFU104" i="11" s="1"/>
  <c r="UA105" i="11"/>
  <c r="AIE105" i="11"/>
  <c r="AFT105" i="11"/>
  <c r="AFU105" i="11" s="1"/>
  <c r="TI34" i="11"/>
  <c r="TJ34" i="11" s="1"/>
  <c r="ZI72" i="11"/>
  <c r="ZH72" i="11"/>
  <c r="HM91" i="11"/>
  <c r="HG91" i="11"/>
  <c r="ZI91" i="11"/>
  <c r="ZH91" i="11"/>
  <c r="YR81" i="11"/>
  <c r="YQ81" i="11"/>
  <c r="YR82" i="11"/>
  <c r="YQ82" i="11"/>
  <c r="YR89" i="11"/>
  <c r="YQ89" i="11"/>
  <c r="YT91" i="11"/>
  <c r="YS91" i="11"/>
  <c r="ZI98" i="11"/>
  <c r="ZH98" i="11"/>
  <c r="ZI100" i="11"/>
  <c r="ZH100" i="11"/>
  <c r="PK11" i="11"/>
  <c r="DF11" i="11"/>
  <c r="CM11" i="11"/>
  <c r="PL11" i="11"/>
  <c r="AAZ10" i="11"/>
  <c r="QF11" i="11"/>
  <c r="IL11" i="11"/>
  <c r="ZG73" i="11"/>
  <c r="ZF73" i="11"/>
  <c r="ZF93" i="11"/>
  <c r="ZG93" i="11"/>
  <c r="AFT51" i="11"/>
  <c r="AFU51" i="11" s="1"/>
  <c r="UA51" i="11"/>
  <c r="AIE51" i="11"/>
  <c r="WU51" i="11" s="1"/>
  <c r="AIE35" i="11"/>
  <c r="UA35" i="11"/>
  <c r="AFT35" i="11"/>
  <c r="AFU35" i="11" s="1"/>
  <c r="AFT47" i="11"/>
  <c r="AFU47" i="11" s="1"/>
  <c r="AIE47" i="11"/>
  <c r="WU47" i="11" s="1"/>
  <c r="UA47" i="11"/>
  <c r="TI101" i="11"/>
  <c r="TJ101" i="11" s="1"/>
  <c r="ZK108" i="11"/>
  <c r="YR110" i="11"/>
  <c r="YQ110" i="11"/>
  <c r="HM72" i="11"/>
  <c r="HG72" i="11"/>
  <c r="AFT50" i="11"/>
  <c r="AFU50" i="11" s="1"/>
  <c r="UA50" i="11"/>
  <c r="AIE50" i="11"/>
  <c r="WU50" i="11" s="1"/>
  <c r="YQ79" i="11"/>
  <c r="YR79" i="11"/>
  <c r="ACB72" i="11"/>
  <c r="ABX72" i="11"/>
  <c r="ACA72" i="11"/>
  <c r="ABW72" i="11"/>
  <c r="ABZ72" i="11"/>
  <c r="L1558" i="11" s="1"/>
  <c r="ABY72" i="11"/>
  <c r="ACC72" i="11"/>
  <c r="ACC103" i="11"/>
  <c r="ABY103" i="11"/>
  <c r="ACA103" i="11"/>
  <c r="ABW103" i="11"/>
  <c r="ACB103" i="11"/>
  <c r="ABZ103" i="11"/>
  <c r="L1589" i="11" s="1"/>
  <c r="ABX103" i="11"/>
  <c r="YT84" i="11"/>
  <c r="YS84" i="11"/>
  <c r="PW10" i="11"/>
  <c r="PX10" i="11" s="1"/>
  <c r="AIF82" i="11"/>
  <c r="AIG82" i="11" s="1"/>
  <c r="XO82" i="11"/>
  <c r="YT100" i="11"/>
  <c r="YS100" i="11"/>
  <c r="SG10" i="11"/>
  <c r="SH10" i="11" s="1"/>
  <c r="TI11" i="11"/>
  <c r="TJ11" i="11" s="1"/>
  <c r="TI39" i="11"/>
  <c r="TJ39" i="11" s="1"/>
  <c r="ACB71" i="11"/>
  <c r="ABX71" i="11"/>
  <c r="ACA71" i="11"/>
  <c r="ABW71" i="11"/>
  <c r="ABZ71" i="11"/>
  <c r="L1557" i="11" s="1"/>
  <c r="ACC71" i="11"/>
  <c r="ABY71" i="11"/>
  <c r="QC77" i="11"/>
  <c r="PW77" i="11"/>
  <c r="PY77" i="11" s="1"/>
  <c r="QA77" i="11"/>
  <c r="QB77" i="11" s="1"/>
  <c r="HG105" i="11"/>
  <c r="HM105" i="11"/>
  <c r="YR91" i="11"/>
  <c r="YQ91" i="11"/>
  <c r="ZI99" i="11"/>
  <c r="ZH99" i="11"/>
  <c r="TI108" i="11"/>
  <c r="AFT10" i="11"/>
  <c r="AFU10" i="11" s="1"/>
  <c r="UA10" i="11"/>
  <c r="AIE10" i="11"/>
  <c r="TI44" i="11"/>
  <c r="HM74" i="11"/>
  <c r="HG74" i="11"/>
  <c r="HM76" i="11"/>
  <c r="HG76" i="11"/>
  <c r="ZH79" i="11"/>
  <c r="ZI79" i="11"/>
  <c r="XO92" i="11"/>
  <c r="AIF92" i="11"/>
  <c r="AIG92" i="11" s="1"/>
  <c r="YQ80" i="11"/>
  <c r="YR80" i="11"/>
  <c r="AFT86" i="11"/>
  <c r="AFU86" i="11" s="1"/>
  <c r="AIE86" i="11"/>
  <c r="UA86" i="11"/>
  <c r="AIO92" i="11"/>
  <c r="UI93" i="11"/>
  <c r="ACB84" i="11"/>
  <c r="ABX84" i="11"/>
  <c r="ABZ84" i="11"/>
  <c r="L1570" i="11" s="1"/>
  <c r="ABY84" i="11"/>
  <c r="ACC84" i="11"/>
  <c r="ABW84" i="11"/>
  <c r="ACA84" i="11"/>
  <c r="YR71" i="11"/>
  <c r="YQ71" i="11"/>
  <c r="AFT84" i="11"/>
  <c r="AFU84" i="11" s="1"/>
  <c r="AIE84" i="11"/>
  <c r="UA84" i="11"/>
  <c r="QC76" i="11"/>
  <c r="PW76" i="11"/>
  <c r="PY76" i="11" s="1"/>
  <c r="QA76" i="11"/>
  <c r="QB76" i="11" s="1"/>
  <c r="UA103" i="11"/>
  <c r="AIE103" i="11"/>
  <c r="AFT103" i="11"/>
  <c r="AFU103" i="11" s="1"/>
  <c r="QA103" i="11"/>
  <c r="QB103" i="11" s="1"/>
  <c r="QC103" i="11"/>
  <c r="PW103" i="11"/>
  <c r="PY103" i="11" s="1"/>
  <c r="ZF81" i="11"/>
  <c r="ZG81" i="11"/>
  <c r="ABZ87" i="11"/>
  <c r="L1573" i="11" s="1"/>
  <c r="ACB87" i="11"/>
  <c r="ABX87" i="11"/>
  <c r="ABW87" i="11"/>
  <c r="ACC87" i="11"/>
  <c r="ACA87" i="11"/>
  <c r="ABY87" i="11"/>
  <c r="AFT97" i="11"/>
  <c r="AFU97" i="11" s="1"/>
  <c r="AIE97" i="11"/>
  <c r="UA97" i="11"/>
  <c r="QC100" i="11"/>
  <c r="PW100" i="11"/>
  <c r="PY100" i="11" s="1"/>
  <c r="QA100" i="11"/>
  <c r="QB100" i="11" s="1"/>
  <c r="YT101" i="11"/>
  <c r="YS101" i="11"/>
  <c r="UA102" i="11"/>
  <c r="AIE102" i="11"/>
  <c r="AFT102" i="11"/>
  <c r="AFU102" i="11" s="1"/>
  <c r="TI104" i="11"/>
  <c r="TI38" i="11"/>
  <c r="TJ38" i="11" s="1"/>
  <c r="QC71" i="11"/>
  <c r="PW71" i="11"/>
  <c r="PY71" i="11" s="1"/>
  <c r="QA71" i="11"/>
  <c r="QB71" i="11" s="1"/>
  <c r="HJ74" i="11"/>
  <c r="BG74" i="11"/>
  <c r="J75" i="9" s="1"/>
  <c r="ZH80" i="11"/>
  <c r="ZI80" i="11"/>
  <c r="ACC102" i="11"/>
  <c r="ABY102" i="11"/>
  <c r="ABX102" i="11"/>
  <c r="ACB102" i="11"/>
  <c r="ABW102" i="11"/>
  <c r="ACA102" i="11"/>
  <c r="ABZ102" i="11"/>
  <c r="L1588" i="11" s="1"/>
  <c r="OV10" i="11"/>
  <c r="OW10" i="11" s="1"/>
  <c r="TI24" i="11"/>
  <c r="TJ24" i="11" s="1"/>
  <c r="AFT53" i="11"/>
  <c r="AFU53" i="11" s="1"/>
  <c r="UA53" i="11"/>
  <c r="AIE53" i="11"/>
  <c r="WU53" i="11" s="1"/>
  <c r="AFT16" i="11"/>
  <c r="AFU16" i="11" s="1"/>
  <c r="UA16" i="11"/>
  <c r="AIE16" i="11"/>
  <c r="AFT56" i="11"/>
  <c r="AFU56" i="11" s="1"/>
  <c r="UA56" i="11"/>
  <c r="AIE56" i="11"/>
  <c r="WU56" i="11" s="1"/>
  <c r="F237" i="11"/>
  <c r="TI46" i="11"/>
  <c r="AIE38" i="11"/>
  <c r="UA38" i="11"/>
  <c r="AFT38" i="11"/>
  <c r="AFU38" i="11" s="1"/>
  <c r="AIF72" i="11"/>
  <c r="AIG72" i="11" s="1"/>
  <c r="XO72" i="11"/>
  <c r="TI30" i="11"/>
  <c r="TJ30" i="11" s="1"/>
  <c r="UA37" i="11"/>
  <c r="AIE37" i="11"/>
  <c r="AFT37" i="11"/>
  <c r="AFU37" i="11" s="1"/>
  <c r="AIF73" i="11"/>
  <c r="AIG73" i="11" s="1"/>
  <c r="XO73" i="11"/>
  <c r="ZG77" i="11"/>
  <c r="ZF77" i="11"/>
  <c r="AIF66" i="11"/>
  <c r="AIG66" i="11" s="1"/>
  <c r="XO66" i="11"/>
  <c r="TI85" i="11"/>
  <c r="TJ85" i="11" s="1"/>
  <c r="TI76" i="11"/>
  <c r="TJ76" i="11" s="1"/>
  <c r="HM90" i="11"/>
  <c r="HG90" i="11"/>
  <c r="ABZ92" i="11"/>
  <c r="L1578" i="11" s="1"/>
  <c r="ACB92" i="11"/>
  <c r="ABX92" i="11"/>
  <c r="ABY92" i="11"/>
  <c r="ABW92" i="11"/>
  <c r="ACC92" i="11"/>
  <c r="ACA92" i="11"/>
  <c r="YT107" i="11"/>
  <c r="YS107" i="11"/>
  <c r="AIE93" i="11"/>
  <c r="UA93" i="11"/>
  <c r="AFT93" i="11"/>
  <c r="AFU93" i="11" s="1"/>
  <c r="YR84" i="11"/>
  <c r="YQ84" i="11"/>
  <c r="ACB96" i="11"/>
  <c r="ABX96" i="11"/>
  <c r="ABY96" i="11"/>
  <c r="ACC96" i="11"/>
  <c r="ABW96" i="11"/>
  <c r="ACA96" i="11"/>
  <c r="ABZ96" i="11"/>
  <c r="L1582" i="11" s="1"/>
  <c r="ACB98" i="11"/>
  <c r="ABX98" i="11"/>
  <c r="ABZ98" i="11"/>
  <c r="L1584" i="11" s="1"/>
  <c r="ACA98" i="11"/>
  <c r="ABY98" i="11"/>
  <c r="ABW98" i="11"/>
  <c r="ACC98" i="11"/>
  <c r="YR94" i="11"/>
  <c r="YQ94" i="11"/>
  <c r="ZI105" i="11"/>
  <c r="ZH105" i="11"/>
  <c r="TI110" i="11"/>
  <c r="TJ110" i="11" s="1"/>
  <c r="ZF110" i="11"/>
  <c r="ZG110" i="11"/>
  <c r="XO25" i="11"/>
  <c r="WU25" i="11"/>
  <c r="AIF25" i="11"/>
  <c r="AIG25" i="11" s="1"/>
  <c r="AIF19" i="11"/>
  <c r="AIG19" i="11" s="1"/>
  <c r="XO19" i="11"/>
  <c r="WU19" i="11"/>
  <c r="DU77" i="11"/>
  <c r="BD77" i="11"/>
  <c r="G78" i="9" s="1"/>
  <c r="TI83" i="11"/>
  <c r="TJ83" i="11" s="1"/>
  <c r="HM93" i="11"/>
  <c r="HG93" i="11"/>
  <c r="HG82" i="11"/>
  <c r="HM82" i="11"/>
  <c r="YR70" i="11"/>
  <c r="YQ70" i="11"/>
  <c r="PW88" i="11"/>
  <c r="PY88" i="11" s="1"/>
  <c r="QC88" i="11"/>
  <c r="QA88" i="11"/>
  <c r="QB88" i="11" s="1"/>
  <c r="ZI83" i="11"/>
  <c r="ZH83" i="11"/>
  <c r="ZI85" i="11"/>
  <c r="ZH85" i="11"/>
  <c r="ACB93" i="11"/>
  <c r="ABX93" i="11"/>
  <c r="ABY93" i="11"/>
  <c r="ACC93" i="11"/>
  <c r="ABW93" i="11"/>
  <c r="ACA93" i="11"/>
  <c r="ABZ93" i="11"/>
  <c r="L1579" i="11" s="1"/>
  <c r="YT85" i="11"/>
  <c r="YS85" i="11"/>
  <c r="HM107" i="11"/>
  <c r="HG107" i="11"/>
  <c r="YT95" i="11"/>
  <c r="YS95" i="11"/>
  <c r="YR100" i="11"/>
  <c r="YQ100" i="11"/>
  <c r="YS109" i="11"/>
  <c r="YT109" i="11"/>
  <c r="TI26" i="11"/>
  <c r="TJ26" i="11" s="1"/>
  <c r="AIF68" i="11"/>
  <c r="AIG68" i="11" s="1"/>
  <c r="XO68" i="11"/>
  <c r="HM75" i="11"/>
  <c r="HG75" i="11"/>
  <c r="HM70" i="11"/>
  <c r="HG70" i="11"/>
  <c r="TI66" i="11"/>
  <c r="TJ66" i="11" s="1"/>
  <c r="TI70" i="11"/>
  <c r="ABZ90" i="11"/>
  <c r="L1576" i="11" s="1"/>
  <c r="ACB90" i="11"/>
  <c r="ABX90" i="11"/>
  <c r="ACC90" i="11"/>
  <c r="ACA90" i="11"/>
  <c r="ABY90" i="11"/>
  <c r="ABW90" i="11"/>
  <c r="OV93" i="11"/>
  <c r="HM88" i="11"/>
  <c r="HG88" i="11"/>
  <c r="TI88" i="11"/>
  <c r="TJ88" i="11" s="1"/>
  <c r="ZH103" i="11"/>
  <c r="ZI103" i="11"/>
  <c r="ZI95" i="11"/>
  <c r="ZH95" i="11"/>
  <c r="YR96" i="11"/>
  <c r="YQ96" i="11"/>
  <c r="QA104" i="11"/>
  <c r="QB104" i="11" s="1"/>
  <c r="QC104" i="11"/>
  <c r="PW104" i="11"/>
  <c r="PY104" i="11" s="1"/>
  <c r="ZI109" i="11"/>
  <c r="ZH109" i="11"/>
  <c r="ZI96" i="11"/>
  <c r="ZH96" i="11"/>
  <c r="TI105" i="11"/>
  <c r="TJ105" i="11" s="1"/>
  <c r="TI16" i="11"/>
  <c r="TJ16" i="11" s="1"/>
  <c r="TI37" i="11"/>
  <c r="TJ37" i="11" s="1"/>
  <c r="TI79" i="11"/>
  <c r="HP102" i="11"/>
  <c r="HK102" i="11"/>
  <c r="BH102" i="11" s="1"/>
  <c r="BI102" i="11" s="1"/>
  <c r="UT102" i="11"/>
  <c r="AFT54" i="11"/>
  <c r="AFU54" i="11" s="1"/>
  <c r="UA54" i="11"/>
  <c r="AIE54" i="11"/>
  <c r="WU54" i="11" s="1"/>
  <c r="NX10" i="11"/>
  <c r="NY10" i="11" s="1"/>
  <c r="AFT61" i="11"/>
  <c r="AFU61" i="11" s="1"/>
  <c r="AIE61" i="11"/>
  <c r="WU61" i="11" s="1"/>
  <c r="UA61" i="11"/>
  <c r="YT71" i="11"/>
  <c r="YS71" i="11"/>
  <c r="ZG89" i="11"/>
  <c r="ZF89" i="11"/>
  <c r="HG102" i="11"/>
  <c r="HM102" i="11"/>
  <c r="QA110" i="11"/>
  <c r="QB110" i="11" s="1"/>
  <c r="QC110" i="11"/>
  <c r="PW110" i="11"/>
  <c r="PY110" i="11" s="1"/>
  <c r="ZI87" i="11"/>
  <c r="ZH87" i="11"/>
  <c r="HM92" i="11"/>
  <c r="HG92" i="11"/>
  <c r="ZG75" i="11"/>
  <c r="ZF75" i="11"/>
  <c r="HM89" i="11"/>
  <c r="HG89" i="11"/>
  <c r="AFT96" i="11"/>
  <c r="AFU96" i="11" s="1"/>
  <c r="AIE96" i="11"/>
  <c r="UA96" i="11"/>
  <c r="TI99" i="11"/>
  <c r="TJ99" i="11" s="1"/>
  <c r="YT94" i="11"/>
  <c r="YS94" i="11"/>
  <c r="ZF106" i="11"/>
  <c r="ZG106" i="11"/>
  <c r="AIF26" i="11"/>
  <c r="AIG26" i="11" s="1"/>
  <c r="WU26" i="11"/>
  <c r="XO26" i="11"/>
  <c r="UA23" i="11"/>
  <c r="AFT23" i="11"/>
  <c r="AFU23" i="11" s="1"/>
  <c r="AIE23" i="11"/>
  <c r="QC85" i="11"/>
  <c r="PW85" i="11"/>
  <c r="PY85" i="11" s="1"/>
  <c r="QA85" i="11"/>
  <c r="QB85" i="11" s="1"/>
  <c r="AIO86" i="11"/>
  <c r="UI87" i="11"/>
  <c r="ZI86" i="11"/>
  <c r="ZH86" i="11"/>
  <c r="AIF46" i="11"/>
  <c r="AIG46" i="11" s="1"/>
  <c r="XO46" i="11"/>
  <c r="TI10" i="11"/>
  <c r="AIF48" i="11"/>
  <c r="AIG48" i="11" s="1"/>
  <c r="XO48" i="11"/>
  <c r="AFT52" i="11"/>
  <c r="AFU52" i="11" s="1"/>
  <c r="UA52" i="11"/>
  <c r="AIE52" i="11"/>
  <c r="WU52" i="11" s="1"/>
  <c r="AIE44" i="11"/>
  <c r="WU44" i="11" s="1"/>
  <c r="UA44" i="11"/>
  <c r="AFT44" i="11"/>
  <c r="AFU44" i="11" s="1"/>
  <c r="ZI71" i="11"/>
  <c r="ZH71" i="11"/>
  <c r="AIF70" i="11"/>
  <c r="AIG70" i="11" s="1"/>
  <c r="XO70" i="11"/>
  <c r="TI90" i="11"/>
  <c r="TJ90" i="11" s="1"/>
  <c r="AIE74" i="11"/>
  <c r="AFT74" i="11"/>
  <c r="AFU74" i="11" s="1"/>
  <c r="UA74" i="11"/>
  <c r="YT82" i="11"/>
  <c r="YS82" i="11"/>
  <c r="YR87" i="11"/>
  <c r="YQ87" i="11"/>
  <c r="YT89" i="11"/>
  <c r="YS89" i="11"/>
  <c r="HM98" i="11"/>
  <c r="HG98" i="11"/>
  <c r="YT96" i="11"/>
  <c r="YS96" i="11"/>
  <c r="YR98" i="11"/>
  <c r="YQ98" i="11"/>
  <c r="ACC101" i="11"/>
  <c r="ABY101" i="11"/>
  <c r="ABZ101" i="11"/>
  <c r="L1587" i="11" s="1"/>
  <c r="ABX101" i="11"/>
  <c r="ACB101" i="11"/>
  <c r="ABW101" i="11"/>
  <c r="ACA101" i="11"/>
  <c r="ABZ108" i="11"/>
  <c r="L1594" i="11" s="1"/>
  <c r="ACB108" i="11"/>
  <c r="ABW108" i="11"/>
  <c r="ACA108" i="11"/>
  <c r="ABY108" i="11"/>
  <c r="ABX108" i="11"/>
  <c r="ACC108" i="11"/>
  <c r="TI84" i="11"/>
  <c r="TJ84" i="11" s="1"/>
  <c r="HM100" i="11"/>
  <c r="HG100" i="11"/>
  <c r="AIF99" i="11"/>
  <c r="AIG99" i="11" s="1"/>
  <c r="XO99" i="11"/>
  <c r="ZI102" i="11"/>
  <c r="ZH102" i="11"/>
  <c r="ZF94" i="11"/>
  <c r="ZG94" i="11"/>
  <c r="TI22" i="11"/>
  <c r="TJ22" i="11" s="1"/>
  <c r="TI21" i="11"/>
  <c r="TJ21" i="11" s="1"/>
  <c r="HM79" i="11"/>
  <c r="HG79" i="11"/>
  <c r="ZH74" i="11"/>
  <c r="ZI74" i="11"/>
  <c r="ZK74" i="11" s="1"/>
  <c r="TI42" i="11"/>
  <c r="HG78" i="11"/>
  <c r="HM78" i="11"/>
  <c r="AIF18" i="11"/>
  <c r="AIG18" i="11" s="1"/>
  <c r="XO18" i="11"/>
  <c r="WU18" i="11"/>
  <c r="SA10" i="11"/>
  <c r="SB10" i="11" s="1"/>
  <c r="AIF45" i="11"/>
  <c r="AIG45" i="11" s="1"/>
  <c r="XO45" i="11"/>
  <c r="AFT22" i="11"/>
  <c r="AFU22" i="11" s="1"/>
  <c r="UA22" i="11"/>
  <c r="AIE22" i="11"/>
  <c r="UA31" i="11"/>
  <c r="AIE31" i="11"/>
  <c r="AFT31" i="11"/>
  <c r="AFU31" i="11" s="1"/>
  <c r="AFT55" i="11"/>
  <c r="AFU55" i="11" s="1"/>
  <c r="UA55" i="11"/>
  <c r="AIE55" i="11"/>
  <c r="WU55" i="11" s="1"/>
  <c r="TI32" i="11"/>
  <c r="TJ32" i="11" s="1"/>
  <c r="HJ91" i="11"/>
  <c r="BG91" i="11"/>
  <c r="J92" i="9" s="1"/>
  <c r="XO58" i="11"/>
  <c r="AIF58" i="11"/>
  <c r="AIG58" i="11" s="1"/>
  <c r="AFT59" i="11"/>
  <c r="AFU59" i="11" s="1"/>
  <c r="AIE59" i="11"/>
  <c r="WU59" i="11" s="1"/>
  <c r="UA59" i="11"/>
  <c r="ZG72" i="11"/>
  <c r="ZF72" i="11"/>
  <c r="HM77" i="11"/>
  <c r="HG77" i="11"/>
  <c r="TI68" i="11"/>
  <c r="TJ68" i="11" s="1"/>
  <c r="TI69" i="11"/>
  <c r="TJ69" i="11" s="1"/>
  <c r="TI72" i="11"/>
  <c r="TJ72" i="11" s="1"/>
  <c r="TI73" i="11"/>
  <c r="TJ73" i="11" s="1"/>
  <c r="ACB69" i="11"/>
  <c r="ABX69" i="11"/>
  <c r="ACA69" i="11"/>
  <c r="ABW69" i="11"/>
  <c r="ABZ69" i="11"/>
  <c r="L1555" i="11" s="1"/>
  <c r="ACC69" i="11"/>
  <c r="ABY69" i="11"/>
  <c r="TI78" i="11"/>
  <c r="TJ78" i="11" s="1"/>
  <c r="ZG91" i="11"/>
  <c r="ZF91" i="11"/>
  <c r="YS81" i="11"/>
  <c r="YT81" i="11"/>
  <c r="ABZ91" i="11"/>
  <c r="L1577" i="11" s="1"/>
  <c r="ACB91" i="11"/>
  <c r="ABX91" i="11"/>
  <c r="ABW91" i="11"/>
  <c r="ACC91" i="11"/>
  <c r="ACA91" i="11"/>
  <c r="ABY91" i="11"/>
  <c r="YR86" i="11"/>
  <c r="YQ86" i="11"/>
  <c r="YT88" i="11"/>
  <c r="YS88" i="11"/>
  <c r="YR90" i="11"/>
  <c r="YQ90" i="11"/>
  <c r="YT92" i="11"/>
  <c r="YS92" i="11"/>
  <c r="OV102" i="11"/>
  <c r="ZF95" i="11"/>
  <c r="ZG95" i="11"/>
  <c r="ZG98" i="11"/>
  <c r="ZF98" i="11"/>
  <c r="ZG100" i="11"/>
  <c r="ZF100" i="11"/>
  <c r="YQ103" i="11"/>
  <c r="YR103" i="11"/>
  <c r="ZI107" i="11"/>
  <c r="ZH107" i="11"/>
  <c r="YR97" i="11"/>
  <c r="YQ97" i="11"/>
  <c r="UI107" i="11"/>
  <c r="AIO106" i="11"/>
  <c r="QA105" i="11"/>
  <c r="QB105" i="11" s="1"/>
  <c r="QC105" i="11"/>
  <c r="PW105" i="11"/>
  <c r="PY105" i="11" s="1"/>
  <c r="ZF109" i="11"/>
  <c r="ZG109" i="11"/>
  <c r="ZF96" i="11"/>
  <c r="ZG96" i="11"/>
  <c r="AIE101" i="11"/>
  <c r="UA101" i="11"/>
  <c r="AFT101" i="11"/>
  <c r="AFU101" i="11" s="1"/>
  <c r="YT93" i="11"/>
  <c r="YS93" i="11"/>
  <c r="YR99" i="11"/>
  <c r="YQ99" i="11"/>
  <c r="YS105" i="11"/>
  <c r="YT105" i="11"/>
  <c r="YS106" i="11"/>
  <c r="YT106" i="11"/>
  <c r="AIF43" i="11"/>
  <c r="AIG43" i="11" s="1"/>
  <c r="XO43" i="11"/>
  <c r="TI63" i="11"/>
  <c r="TJ63" i="11" s="1"/>
  <c r="AIF71" i="11"/>
  <c r="AIG71" i="11" s="1"/>
  <c r="XO71" i="11"/>
  <c r="QC70" i="11"/>
  <c r="PW70" i="11"/>
  <c r="PY70" i="11" s="1"/>
  <c r="QA70" i="11"/>
  <c r="QB70" i="11" s="1"/>
  <c r="HM99" i="11"/>
  <c r="HG99" i="11"/>
  <c r="ZI94" i="11"/>
  <c r="ZH94" i="11"/>
  <c r="HM108" i="11"/>
  <c r="HG108" i="11"/>
  <c r="UA17" i="11"/>
  <c r="AIE17" i="11"/>
  <c r="AFT17" i="11"/>
  <c r="AFU17" i="11" s="1"/>
  <c r="XO30" i="11"/>
  <c r="WU30" i="11"/>
  <c r="AIF30" i="11"/>
  <c r="AIG30" i="11" s="1"/>
  <c r="TI14" i="11"/>
  <c r="TJ14" i="11" s="1"/>
  <c r="AIE41" i="11"/>
  <c r="UA41" i="11"/>
  <c r="AFT41" i="11"/>
  <c r="AFU41" i="11" s="1"/>
  <c r="TI59" i="11"/>
  <c r="HG81" i="11"/>
  <c r="HM81" i="11"/>
  <c r="AIF83" i="11"/>
  <c r="AIG83" i="11" s="1"/>
  <c r="XO83" i="11"/>
  <c r="ZF79" i="11"/>
  <c r="ZG79" i="11"/>
  <c r="ABZ86" i="11"/>
  <c r="L1572" i="11" s="1"/>
  <c r="ACB86" i="11"/>
  <c r="ABX86" i="11"/>
  <c r="ACC86" i="11"/>
  <c r="ACA86" i="11"/>
  <c r="ABY86" i="11"/>
  <c r="ABW86" i="11"/>
  <c r="QC74" i="11"/>
  <c r="PW74" i="11"/>
  <c r="PY74" i="11" s="1"/>
  <c r="QA74" i="11"/>
  <c r="QB74" i="11" s="1"/>
  <c r="ZJ92" i="11"/>
  <c r="YR73" i="11"/>
  <c r="YQ73" i="11"/>
  <c r="TI77" i="11"/>
  <c r="TJ77" i="11" s="1"/>
  <c r="CQ82" i="11"/>
  <c r="CJ82" i="11"/>
  <c r="PU82" i="11"/>
  <c r="PX82" i="11"/>
  <c r="DK82" i="11"/>
  <c r="DG82" i="11"/>
  <c r="DB82" i="11"/>
  <c r="ZI81" i="11"/>
  <c r="ZH81" i="11"/>
  <c r="HM94" i="11"/>
  <c r="HG94" i="11"/>
  <c r="YT83" i="11"/>
  <c r="YS83" i="11"/>
  <c r="AIE94" i="11"/>
  <c r="UA94" i="11"/>
  <c r="AFT94" i="11"/>
  <c r="AFU94" i="11" s="1"/>
  <c r="AIE95" i="11"/>
  <c r="UA95" i="11"/>
  <c r="AFT95" i="11"/>
  <c r="AFU95" i="11" s="1"/>
  <c r="HM101" i="11"/>
  <c r="HG101" i="11"/>
  <c r="ACB97" i="11"/>
  <c r="ABX97" i="11"/>
  <c r="ABZ97" i="11"/>
  <c r="L1583" i="11" s="1"/>
  <c r="ABY97" i="11"/>
  <c r="ABW97" i="11"/>
  <c r="ACC97" i="11"/>
  <c r="ACA97" i="11"/>
  <c r="HG106" i="11"/>
  <c r="HM106" i="11"/>
  <c r="YS110" i="11"/>
  <c r="YT110" i="11"/>
  <c r="TI51" i="11"/>
  <c r="DU81" i="11"/>
  <c r="BD81" i="11"/>
  <c r="G82" i="9" s="1"/>
  <c r="HG80" i="11"/>
  <c r="HM80" i="11"/>
  <c r="QC73" i="11"/>
  <c r="PW73" i="11"/>
  <c r="PY73" i="11" s="1"/>
  <c r="QA73" i="11"/>
  <c r="QB73" i="11" s="1"/>
  <c r="ZF80" i="11"/>
  <c r="ZG80" i="11"/>
  <c r="ZG87" i="11"/>
  <c r="ZF87" i="11"/>
  <c r="XO87" i="11"/>
  <c r="AIF87" i="11"/>
  <c r="AIG87" i="11" s="1"/>
  <c r="ON10" i="11"/>
  <c r="OO10" i="11" s="1"/>
  <c r="TI35" i="11"/>
  <c r="TJ35" i="11" s="1"/>
  <c r="TP10" i="11"/>
  <c r="YQ75" i="11"/>
  <c r="YR75" i="11"/>
  <c r="XO62" i="11"/>
  <c r="AIF62" i="11"/>
  <c r="AIG62" i="11" s="1"/>
  <c r="AFT63" i="11"/>
  <c r="AFU63" i="11" s="1"/>
  <c r="AIE63" i="11"/>
  <c r="WU63" i="11" s="1"/>
  <c r="UA63" i="11"/>
  <c r="AIE65" i="11"/>
  <c r="WU65" i="11" s="1"/>
  <c r="AFT65" i="11"/>
  <c r="AFU65" i="11" s="1"/>
  <c r="UA65" i="11"/>
  <c r="YS78" i="11"/>
  <c r="YU78" i="11" s="1"/>
  <c r="YT78" i="11"/>
  <c r="ZH75" i="11"/>
  <c r="ZI75" i="11"/>
  <c r="YS79" i="11"/>
  <c r="YT79" i="11"/>
  <c r="ACB83" i="11"/>
  <c r="ABX83" i="11"/>
  <c r="ABZ83" i="11"/>
  <c r="L1569" i="11" s="1"/>
  <c r="ABY83" i="11"/>
  <c r="ACC83" i="11"/>
  <c r="ABW83" i="11"/>
  <c r="ACA83" i="11"/>
  <c r="QC86" i="11"/>
  <c r="PW86" i="11"/>
  <c r="PY86" i="11" s="1"/>
  <c r="QA86" i="11"/>
  <c r="QB86" i="11" s="1"/>
  <c r="QA79" i="11"/>
  <c r="QB79" i="11" s="1"/>
  <c r="QC79" i="11"/>
  <c r="PW79" i="11"/>
  <c r="PY79" i="11" s="1"/>
  <c r="QA81" i="11"/>
  <c r="QB81" i="11" s="1"/>
  <c r="QC81" i="11"/>
  <c r="PW81" i="11"/>
  <c r="PY81" i="11" s="1"/>
  <c r="ABZ89" i="11"/>
  <c r="L1575" i="11" s="1"/>
  <c r="ACB89" i="11"/>
  <c r="ABX89" i="11"/>
  <c r="ACA89" i="11"/>
  <c r="ABY89" i="11"/>
  <c r="ABW89" i="11"/>
  <c r="ACC89" i="11"/>
  <c r="YR108" i="11"/>
  <c r="YV108" i="11" s="1"/>
  <c r="YQ108" i="11"/>
  <c r="ACB100" i="11"/>
  <c r="ABX100" i="11"/>
  <c r="ACA100" i="11"/>
  <c r="ABW100" i="11"/>
  <c r="ABZ100" i="11"/>
  <c r="L1586" i="11" s="1"/>
  <c r="ACC100" i="11"/>
  <c r="ABY100" i="11"/>
  <c r="AFT107" i="11"/>
  <c r="AFU107" i="11" s="1"/>
  <c r="AIE107" i="11"/>
  <c r="UA107" i="11"/>
  <c r="AFT108" i="11"/>
  <c r="AFU108" i="11" s="1"/>
  <c r="AIE108" i="11"/>
  <c r="UA108" i="11"/>
  <c r="ABZ107" i="11"/>
  <c r="L1593" i="11" s="1"/>
  <c r="ACB107" i="11"/>
  <c r="ABW107" i="11"/>
  <c r="ACA107" i="11"/>
  <c r="ABY107" i="11"/>
  <c r="ACC107" i="11"/>
  <c r="ABX107" i="11"/>
  <c r="HG110" i="11"/>
  <c r="HM110" i="11"/>
  <c r="ZI110" i="11"/>
  <c r="ZH110" i="11"/>
  <c r="AIE15" i="11"/>
  <c r="AFT15" i="11"/>
  <c r="AFU15" i="11" s="1"/>
  <c r="UA15" i="11"/>
  <c r="QT14" i="11"/>
  <c r="AFT13" i="11"/>
  <c r="AFU13" i="11" s="1"/>
  <c r="UA13" i="11"/>
  <c r="AIE13" i="11"/>
  <c r="YR72" i="11"/>
  <c r="YQ72" i="11"/>
  <c r="TI82" i="11"/>
  <c r="TJ82" i="11" s="1"/>
  <c r="ZG84" i="11"/>
  <c r="ZF84" i="11"/>
  <c r="ZG86" i="11"/>
  <c r="ZF86" i="11"/>
  <c r="YR109" i="11"/>
  <c r="YQ109" i="11"/>
  <c r="XM14" i="11" l="1"/>
  <c r="SS14" i="11"/>
  <c r="F454" i="11" s="1"/>
  <c r="D628" i="11"/>
  <c r="WU28" i="11"/>
  <c r="AIF60" i="11"/>
  <c r="AIG60" i="11" s="1"/>
  <c r="WU60" i="11"/>
  <c r="XO67" i="11"/>
  <c r="WU67" i="11"/>
  <c r="AIF69" i="11"/>
  <c r="AIG69" i="11" s="1"/>
  <c r="WU69" i="11"/>
  <c r="D615" i="11"/>
  <c r="D642" i="11"/>
  <c r="D620" i="11"/>
  <c r="D626" i="11"/>
  <c r="D624" i="11"/>
  <c r="D625" i="11"/>
  <c r="DB110" i="11"/>
  <c r="PU110" i="11"/>
  <c r="TJ79" i="11"/>
  <c r="D621" i="11" s="1"/>
  <c r="TJ70" i="11"/>
  <c r="D612" i="11" s="1"/>
  <c r="D639" i="11"/>
  <c r="TJ104" i="11"/>
  <c r="D646" i="11" s="1"/>
  <c r="TJ75" i="11"/>
  <c r="D617" i="11" s="1"/>
  <c r="TJ108" i="11"/>
  <c r="D650" i="11" s="1"/>
  <c r="TJ107" i="11"/>
  <c r="D649" i="11" s="1"/>
  <c r="TJ71" i="11"/>
  <c r="D613" i="11" s="1"/>
  <c r="D622" i="11"/>
  <c r="D616" i="11"/>
  <c r="D627" i="11"/>
  <c r="D648" i="11"/>
  <c r="D643" i="11"/>
  <c r="TJ81" i="11"/>
  <c r="D623" i="11" s="1"/>
  <c r="D641" i="11"/>
  <c r="D614" i="11"/>
  <c r="TJ93" i="11"/>
  <c r="D635" i="11" s="1"/>
  <c r="D632" i="11"/>
  <c r="TJ67" i="11"/>
  <c r="D651" i="11"/>
  <c r="D634" i="11"/>
  <c r="D652" i="11"/>
  <c r="D645" i="11"/>
  <c r="D630" i="11"/>
  <c r="D618" i="11"/>
  <c r="D619" i="11"/>
  <c r="D647" i="11"/>
  <c r="TJ59" i="11"/>
  <c r="DK110" i="11"/>
  <c r="DL110" i="11" s="1"/>
  <c r="DQ109" i="11" s="1"/>
  <c r="TJ10" i="11"/>
  <c r="HM10" i="11"/>
  <c r="HT10" i="11" s="1"/>
  <c r="HU10" i="11" s="1"/>
  <c r="HV10" i="11" s="1"/>
  <c r="CJ110" i="11"/>
  <c r="BD110" i="11" s="1"/>
  <c r="G111" i="9" s="1"/>
  <c r="DG110" i="11"/>
  <c r="CQ110" i="11"/>
  <c r="PX110" i="11"/>
  <c r="HJ94" i="11"/>
  <c r="HK94" i="11" s="1"/>
  <c r="BH94" i="11" s="1"/>
  <c r="BI94" i="11" s="1"/>
  <c r="L95" i="9" s="1"/>
  <c r="OW93" i="11"/>
  <c r="OW89" i="11"/>
  <c r="OW102" i="11"/>
  <c r="OW90" i="11"/>
  <c r="OW98" i="11"/>
  <c r="PX84" i="11"/>
  <c r="J1565" i="11"/>
  <c r="J1566" i="11"/>
  <c r="J1586" i="11"/>
  <c r="J1591" i="11"/>
  <c r="J1596" i="11"/>
  <c r="J1581" i="11"/>
  <c r="J1576" i="11"/>
  <c r="J1556" i="11"/>
  <c r="J1571" i="11"/>
  <c r="J1561" i="11"/>
  <c r="J1570" i="11"/>
  <c r="J1585" i="11"/>
  <c r="J1562" i="11"/>
  <c r="J1569" i="11"/>
  <c r="J1584" i="11"/>
  <c r="J1568" i="11"/>
  <c r="J1583" i="11"/>
  <c r="J1572" i="11"/>
  <c r="J1555" i="11"/>
  <c r="J1587" i="11"/>
  <c r="J1582" i="11"/>
  <c r="J1573" i="11"/>
  <c r="J1557" i="11"/>
  <c r="J1589" i="11"/>
  <c r="J1558" i="11"/>
  <c r="J1559" i="11"/>
  <c r="J1563" i="11"/>
  <c r="J1590" i="11"/>
  <c r="J1593" i="11"/>
  <c r="J1578" i="11"/>
  <c r="J1580" i="11"/>
  <c r="J1575" i="11"/>
  <c r="J1577" i="11"/>
  <c r="J1594" i="11"/>
  <c r="J1579" i="11"/>
  <c r="J1588" i="11"/>
  <c r="J1560" i="11"/>
  <c r="J1574" i="11"/>
  <c r="J1595" i="11"/>
  <c r="J1564" i="11"/>
  <c r="J1567" i="11"/>
  <c r="J1592" i="11"/>
  <c r="DF12" i="11"/>
  <c r="EJ81" i="11"/>
  <c r="FQ82" i="11" s="1"/>
  <c r="EH79" i="11"/>
  <c r="FN79" i="11" s="1"/>
  <c r="DG98" i="11"/>
  <c r="EL78" i="11"/>
  <c r="FR77" i="11" s="1"/>
  <c r="CQ78" i="11"/>
  <c r="PX78" i="11"/>
  <c r="PX98" i="11"/>
  <c r="DB98" i="11"/>
  <c r="DK98" i="11"/>
  <c r="NV98" i="11" s="1"/>
  <c r="F1582" i="11" s="1"/>
  <c r="CJ98" i="11"/>
  <c r="BD98" i="11" s="1"/>
  <c r="G99" i="9" s="1"/>
  <c r="CQ98" i="11"/>
  <c r="DK90" i="11"/>
  <c r="DR90" i="11" s="1"/>
  <c r="DB94" i="11"/>
  <c r="BD94" i="11"/>
  <c r="G95" i="9" s="1"/>
  <c r="PX88" i="11"/>
  <c r="FM84" i="11"/>
  <c r="DU104" i="11"/>
  <c r="DV104" i="11" s="1"/>
  <c r="EI108" i="11"/>
  <c r="FO108" i="11" s="1"/>
  <c r="DK88" i="11"/>
  <c r="DR88" i="11" s="1"/>
  <c r="CQ91" i="11"/>
  <c r="PU94" i="11"/>
  <c r="PU88" i="11"/>
  <c r="DG91" i="11"/>
  <c r="DB88" i="11"/>
  <c r="PX91" i="11"/>
  <c r="DJ104" i="11"/>
  <c r="BC104" i="11" s="1"/>
  <c r="F105" i="9" s="1"/>
  <c r="DU76" i="11"/>
  <c r="FG79" i="11" s="1"/>
  <c r="GP79" i="11" s="1"/>
  <c r="CQ88" i="11"/>
  <c r="HJ72" i="11"/>
  <c r="HK72" i="11" s="1"/>
  <c r="BH72" i="11" s="1"/>
  <c r="BI72" i="11" s="1"/>
  <c r="CJ91" i="11"/>
  <c r="DU91" i="11" s="1"/>
  <c r="PU91" i="11"/>
  <c r="HJ108" i="11"/>
  <c r="HP108" i="11" s="1"/>
  <c r="HQ108" i="11" s="1"/>
  <c r="HR108" i="11" s="1"/>
  <c r="DK94" i="11"/>
  <c r="DR94" i="11" s="1"/>
  <c r="PX94" i="11"/>
  <c r="JE72" i="11"/>
  <c r="JC72" i="11" s="1"/>
  <c r="PU93" i="11"/>
  <c r="DB102" i="11"/>
  <c r="PX102" i="11"/>
  <c r="DG84" i="11"/>
  <c r="CJ88" i="11"/>
  <c r="BD88" i="11" s="1"/>
  <c r="G89" i="9" s="1"/>
  <c r="DK91" i="11"/>
  <c r="DJ91" i="11" s="1"/>
  <c r="BC91" i="11" s="1"/>
  <c r="F92" i="9" s="1"/>
  <c r="CQ94" i="11"/>
  <c r="DG94" i="11"/>
  <c r="HJ80" i="11"/>
  <c r="UT80" i="11" s="1"/>
  <c r="UU80" i="11" s="1"/>
  <c r="UV80" i="11" s="1"/>
  <c r="JE108" i="11"/>
  <c r="JC108" i="11" s="1"/>
  <c r="ER77" i="11"/>
  <c r="FZ77" i="11" s="1"/>
  <c r="EO81" i="11"/>
  <c r="FV81" i="11" s="1"/>
  <c r="CJ74" i="11"/>
  <c r="DU74" i="11" s="1"/>
  <c r="CQ85" i="11"/>
  <c r="DW80" i="11"/>
  <c r="EM79" i="11"/>
  <c r="FT79" i="11" s="1"/>
  <c r="EN80" i="11"/>
  <c r="FU80" i="11" s="1"/>
  <c r="FE81" i="11"/>
  <c r="GN81" i="11" s="1"/>
  <c r="PX74" i="11"/>
  <c r="DJ77" i="11"/>
  <c r="BC77" i="11" s="1"/>
  <c r="F78" i="9" s="1"/>
  <c r="DG102" i="11"/>
  <c r="HE77" i="11"/>
  <c r="HD75" i="11" s="1"/>
  <c r="AF76" i="11" s="1"/>
  <c r="NV76" i="11"/>
  <c r="F1560" i="11" s="1"/>
  <c r="EU80" i="11"/>
  <c r="GC80" i="11" s="1"/>
  <c r="ES78" i="11"/>
  <c r="GA78" i="11" s="1"/>
  <c r="FB78" i="11"/>
  <c r="GK78" i="11" s="1"/>
  <c r="EV81" i="11"/>
  <c r="GD81" i="11" s="1"/>
  <c r="BG98" i="11"/>
  <c r="J99" i="9" s="1"/>
  <c r="DB74" i="11"/>
  <c r="JE98" i="11"/>
  <c r="JC98" i="11" s="1"/>
  <c r="CQ84" i="11"/>
  <c r="DJ76" i="11"/>
  <c r="BC76" i="11" s="1"/>
  <c r="F77" i="9" s="1"/>
  <c r="DK85" i="11"/>
  <c r="DL85" i="11" s="1"/>
  <c r="DG85" i="11"/>
  <c r="CQ101" i="11"/>
  <c r="DG89" i="11"/>
  <c r="EF80" i="11"/>
  <c r="FJ79" i="11" s="1"/>
  <c r="EZ76" i="11"/>
  <c r="GI76" i="11" s="1"/>
  <c r="FA77" i="11"/>
  <c r="GJ77" i="11" s="1"/>
  <c r="FF82" i="11"/>
  <c r="GO82" i="11" s="1"/>
  <c r="FC79" i="11"/>
  <c r="GL79" i="11" s="1"/>
  <c r="EP82" i="11"/>
  <c r="FW82" i="11" s="1"/>
  <c r="FH84" i="11"/>
  <c r="GQ84" i="11" s="1"/>
  <c r="EL106" i="11"/>
  <c r="FR105" i="11" s="1"/>
  <c r="PU74" i="11"/>
  <c r="DK74" i="11"/>
  <c r="HE74" i="11" s="1"/>
  <c r="HD72" i="11" s="1"/>
  <c r="AF73" i="11" s="1"/>
  <c r="DL77" i="11"/>
  <c r="BG90" i="11"/>
  <c r="J91" i="9" s="1"/>
  <c r="HJ101" i="11"/>
  <c r="HK101" i="11" s="1"/>
  <c r="BH101" i="11" s="1"/>
  <c r="BI101" i="11" s="1"/>
  <c r="CQ107" i="11"/>
  <c r="CJ96" i="11"/>
  <c r="DU96" i="11" s="1"/>
  <c r="EU96" i="11" s="1"/>
  <c r="GC96" i="11" s="1"/>
  <c r="BD80" i="11"/>
  <c r="G81" i="9" s="1"/>
  <c r="JE101" i="11"/>
  <c r="JC101" i="11" s="1"/>
  <c r="PU85" i="11"/>
  <c r="BG99" i="11"/>
  <c r="J100" i="9" s="1"/>
  <c r="DV80" i="11"/>
  <c r="EW82" i="11"/>
  <c r="GE82" i="11" s="1"/>
  <c r="EI80" i="11"/>
  <c r="FO80" i="11" s="1"/>
  <c r="FD80" i="11"/>
  <c r="GM80" i="11" s="1"/>
  <c r="ET79" i="11"/>
  <c r="GB79" i="11" s="1"/>
  <c r="FG83" i="11"/>
  <c r="GP83" i="11" s="1"/>
  <c r="FF110" i="11"/>
  <c r="GO110" i="11" s="1"/>
  <c r="CQ74" i="11"/>
  <c r="CJ100" i="11"/>
  <c r="DU100" i="11" s="1"/>
  <c r="CJ92" i="11"/>
  <c r="DU92" i="11" s="1"/>
  <c r="PX97" i="11"/>
  <c r="BG82" i="11"/>
  <c r="J83" i="9" s="1"/>
  <c r="DL76" i="11"/>
  <c r="DG107" i="11"/>
  <c r="PU75" i="11"/>
  <c r="PX96" i="11"/>
  <c r="DB78" i="11"/>
  <c r="JE104" i="11"/>
  <c r="JC104" i="11" s="1"/>
  <c r="JE90" i="11"/>
  <c r="JC90" i="11" s="1"/>
  <c r="PX85" i="11"/>
  <c r="CJ85" i="11"/>
  <c r="DU85" i="11" s="1"/>
  <c r="EP87" i="11" s="1"/>
  <c r="CQ89" i="11"/>
  <c r="FA105" i="11"/>
  <c r="GJ105" i="11" s="1"/>
  <c r="HJ99" i="11"/>
  <c r="HK99" i="11" s="1"/>
  <c r="BH99" i="11" s="1"/>
  <c r="BI99" i="11" s="1"/>
  <c r="DG103" i="11"/>
  <c r="DR76" i="11"/>
  <c r="CJ83" i="11"/>
  <c r="DU83" i="11" s="1"/>
  <c r="FD83" i="11" s="1"/>
  <c r="GM83" i="11" s="1"/>
  <c r="DK84" i="11"/>
  <c r="DL84" i="11" s="1"/>
  <c r="PU84" i="11"/>
  <c r="BD106" i="11"/>
  <c r="G107" i="9" s="1"/>
  <c r="DB89" i="11"/>
  <c r="ET107" i="11"/>
  <c r="GB107" i="11" s="1"/>
  <c r="EP110" i="11"/>
  <c r="FW110" i="11" s="1"/>
  <c r="DK100" i="11"/>
  <c r="NV99" i="11" s="1"/>
  <c r="F1583" i="11" s="1"/>
  <c r="DG70" i="11"/>
  <c r="DK102" i="11"/>
  <c r="DR102" i="11" s="1"/>
  <c r="PU102" i="11"/>
  <c r="BD108" i="11"/>
  <c r="G109" i="9" s="1"/>
  <c r="CJ102" i="11"/>
  <c r="BD102" i="11" s="1"/>
  <c r="G103" i="9" s="1"/>
  <c r="CJ84" i="11"/>
  <c r="BD84" i="11" s="1"/>
  <c r="G85" i="9" s="1"/>
  <c r="PX90" i="11"/>
  <c r="DJ108" i="11"/>
  <c r="BC108" i="11" s="1"/>
  <c r="F109" i="9" s="1"/>
  <c r="CJ93" i="11"/>
  <c r="DU93" i="11" s="1"/>
  <c r="EJ94" i="11" s="1"/>
  <c r="DR108" i="11"/>
  <c r="CQ93" i="11"/>
  <c r="CQ90" i="11"/>
  <c r="DG90" i="11"/>
  <c r="PU90" i="11"/>
  <c r="CJ90" i="11"/>
  <c r="DU90" i="11" s="1"/>
  <c r="DK93" i="11"/>
  <c r="DR93" i="11" s="1"/>
  <c r="DG93" i="11"/>
  <c r="PX93" i="11"/>
  <c r="DL95" i="11"/>
  <c r="BG103" i="11"/>
  <c r="J104" i="9" s="1"/>
  <c r="NV80" i="11"/>
  <c r="F1564" i="11" s="1"/>
  <c r="EU108" i="11"/>
  <c r="GC108" i="11" s="1"/>
  <c r="DK92" i="11"/>
  <c r="DL92" i="11" s="1"/>
  <c r="DB97" i="11"/>
  <c r="CJ70" i="11"/>
  <c r="DU70" i="11" s="1"/>
  <c r="DK70" i="11"/>
  <c r="HP86" i="11"/>
  <c r="HQ86" i="11" s="1"/>
  <c r="HR86" i="11" s="1"/>
  <c r="BG73" i="11"/>
  <c r="J74" i="9" s="1"/>
  <c r="EZ104" i="11"/>
  <c r="GH103" i="11" s="1"/>
  <c r="FD108" i="11"/>
  <c r="GM108" i="11" s="1"/>
  <c r="EV109" i="11"/>
  <c r="GD109" i="11" s="1"/>
  <c r="ER105" i="11"/>
  <c r="FZ105" i="11" s="1"/>
  <c r="EW110" i="11"/>
  <c r="GE110" i="11" s="1"/>
  <c r="EO109" i="11"/>
  <c r="FV109" i="11" s="1"/>
  <c r="HJ107" i="11"/>
  <c r="HP107" i="11" s="1"/>
  <c r="PU92" i="11"/>
  <c r="DK97" i="11"/>
  <c r="HE97" i="11" s="1"/>
  <c r="HD95" i="11" s="1"/>
  <c r="AF96" i="11" s="1"/>
  <c r="DB70" i="11"/>
  <c r="PU70" i="11"/>
  <c r="DW108" i="11"/>
  <c r="BG76" i="11"/>
  <c r="J77" i="9" s="1"/>
  <c r="BG96" i="11"/>
  <c r="J97" i="9" s="1"/>
  <c r="BG94" i="11"/>
  <c r="J95" i="9" s="1"/>
  <c r="DB83" i="11"/>
  <c r="BG95" i="11"/>
  <c r="J96" i="9" s="1"/>
  <c r="PX83" i="11"/>
  <c r="CD11" i="11"/>
  <c r="JE76" i="11"/>
  <c r="JC76" i="11" s="1"/>
  <c r="BG110" i="11"/>
  <c r="J111" i="9" s="1"/>
  <c r="ES106" i="11"/>
  <c r="GA106" i="11" s="1"/>
  <c r="FC107" i="11"/>
  <c r="GL107" i="11" s="1"/>
  <c r="EH107" i="11"/>
  <c r="FN107" i="11" s="1"/>
  <c r="EN108" i="11"/>
  <c r="FU108" i="11" s="1"/>
  <c r="DG73" i="11"/>
  <c r="HJ104" i="11"/>
  <c r="HK104" i="11" s="1"/>
  <c r="BH104" i="11" s="1"/>
  <c r="BI104" i="11" s="1"/>
  <c r="L105" i="9" s="1"/>
  <c r="DK83" i="11"/>
  <c r="DR83" i="11" s="1"/>
  <c r="JE86" i="11"/>
  <c r="JC86" i="11" s="1"/>
  <c r="FB106" i="11"/>
  <c r="GK106" i="11" s="1"/>
  <c r="EF108" i="11"/>
  <c r="FJ107" i="11" s="1"/>
  <c r="FE109" i="11"/>
  <c r="GN109" i="11" s="1"/>
  <c r="EM107" i="11"/>
  <c r="FT107" i="11" s="1"/>
  <c r="EJ109" i="11"/>
  <c r="FP109" i="11" s="1"/>
  <c r="DG92" i="11"/>
  <c r="PU97" i="11"/>
  <c r="CQ70" i="11"/>
  <c r="DG83" i="11"/>
  <c r="PU83" i="11"/>
  <c r="DJ80" i="11"/>
  <c r="BC80" i="11" s="1"/>
  <c r="F81" i="9" s="1"/>
  <c r="DG95" i="11"/>
  <c r="HJ95" i="11"/>
  <c r="HK95" i="11" s="1"/>
  <c r="BH95" i="11" s="1"/>
  <c r="BI95" i="11" s="1"/>
  <c r="L96" i="9" s="1"/>
  <c r="CJ87" i="11"/>
  <c r="DU87" i="11" s="1"/>
  <c r="EW89" i="11" s="1"/>
  <c r="GE89" i="11" s="1"/>
  <c r="PX87" i="11"/>
  <c r="HJ110" i="11"/>
  <c r="HP110" i="11" s="1"/>
  <c r="HW110" i="11" s="1"/>
  <c r="DJ95" i="11"/>
  <c r="BC95" i="11" s="1"/>
  <c r="F96" i="9" s="1"/>
  <c r="PU95" i="11"/>
  <c r="DK87" i="11"/>
  <c r="DR87" i="11" s="1"/>
  <c r="NV95" i="11"/>
  <c r="F1579" i="11" s="1"/>
  <c r="HJ70" i="11"/>
  <c r="HP70" i="11" s="1"/>
  <c r="DJ81" i="11"/>
  <c r="BC81" i="11" s="1"/>
  <c r="F82" i="9" s="1"/>
  <c r="CN11" i="11"/>
  <c r="PX103" i="11"/>
  <c r="DK75" i="11"/>
  <c r="NV75" i="11" s="1"/>
  <c r="F1559" i="11" s="1"/>
  <c r="DL104" i="11"/>
  <c r="BG80" i="11"/>
  <c r="J81" i="9" s="1"/>
  <c r="PX95" i="11"/>
  <c r="DB95" i="11"/>
  <c r="JE77" i="11"/>
  <c r="JC77" i="11" s="1"/>
  <c r="DG87" i="11"/>
  <c r="DB87" i="11"/>
  <c r="PX101" i="11"/>
  <c r="CJ71" i="11"/>
  <c r="BD71" i="11" s="1"/>
  <c r="G72" i="9" s="1"/>
  <c r="HE95" i="11"/>
  <c r="HD93" i="11" s="1"/>
  <c r="AF94" i="11" s="1"/>
  <c r="CQ95" i="11"/>
  <c r="HJ71" i="11"/>
  <c r="HP71" i="11" s="1"/>
  <c r="BG70" i="11"/>
  <c r="J71" i="9" s="1"/>
  <c r="BD75" i="11"/>
  <c r="G76" i="9" s="1"/>
  <c r="HE81" i="11"/>
  <c r="HD79" i="11" s="1"/>
  <c r="AF80" i="11" s="1"/>
  <c r="CJ95" i="11"/>
  <c r="DU95" i="11" s="1"/>
  <c r="EU95" i="11" s="1"/>
  <c r="GC95" i="11" s="1"/>
  <c r="JE71" i="11"/>
  <c r="JC71" i="11" s="1"/>
  <c r="CQ87" i="11"/>
  <c r="BD79" i="11"/>
  <c r="G80" i="9" s="1"/>
  <c r="PU101" i="11"/>
  <c r="CJ103" i="11"/>
  <c r="BD103" i="11" s="1"/>
  <c r="G104" i="9" s="1"/>
  <c r="DK107" i="11"/>
  <c r="HE107" i="11" s="1"/>
  <c r="HD105" i="11" s="1"/>
  <c r="AF106" i="11" s="1"/>
  <c r="CJ101" i="11"/>
  <c r="BD101" i="11" s="1"/>
  <c r="G102" i="9" s="1"/>
  <c r="DK101" i="11"/>
  <c r="DL81" i="11"/>
  <c r="DB103" i="11"/>
  <c r="HJ88" i="11"/>
  <c r="UT88" i="11" s="1"/>
  <c r="DB107" i="11"/>
  <c r="CJ107" i="11"/>
  <c r="DU107" i="11" s="1"/>
  <c r="BG77" i="11"/>
  <c r="J78" i="9" s="1"/>
  <c r="DL80" i="11"/>
  <c r="JE88" i="11"/>
  <c r="JC88" i="11" s="1"/>
  <c r="DB101" i="11"/>
  <c r="DK103" i="11"/>
  <c r="HE103" i="11" s="1"/>
  <c r="HD101" i="11" s="1"/>
  <c r="AF102" i="11" s="1"/>
  <c r="PX107" i="11"/>
  <c r="HJ81" i="11"/>
  <c r="HK81" i="11" s="1"/>
  <c r="BH81" i="11" s="1"/>
  <c r="BI81" i="11" s="1"/>
  <c r="L82" i="9" s="1"/>
  <c r="HJ85" i="11"/>
  <c r="HP85" i="11" s="1"/>
  <c r="HQ85" i="11" s="1"/>
  <c r="HR85" i="11" s="1"/>
  <c r="NV79" i="11"/>
  <c r="F1563" i="11" s="1"/>
  <c r="HP106" i="11"/>
  <c r="QZ110" i="11" s="1"/>
  <c r="QV110" i="11" s="1"/>
  <c r="PU103" i="11"/>
  <c r="FY82" i="11"/>
  <c r="DR80" i="11"/>
  <c r="BG81" i="11"/>
  <c r="J82" i="9" s="1"/>
  <c r="HJ96" i="11"/>
  <c r="HP96" i="11" s="1"/>
  <c r="HW96" i="11" s="1"/>
  <c r="BG85" i="11"/>
  <c r="J86" i="9" s="1"/>
  <c r="BG106" i="11"/>
  <c r="J107" i="9" s="1"/>
  <c r="JE106" i="11"/>
  <c r="JC106" i="11" s="1"/>
  <c r="HE106" i="11"/>
  <c r="HD104" i="11" s="1"/>
  <c r="AF105" i="11" s="1"/>
  <c r="HJ103" i="11"/>
  <c r="HP103" i="11" s="1"/>
  <c r="FW88" i="11"/>
  <c r="JE82" i="11"/>
  <c r="JC82" i="11" s="1"/>
  <c r="JE107" i="11"/>
  <c r="JC107" i="11" s="1"/>
  <c r="HJ79" i="11"/>
  <c r="HK79" i="11" s="1"/>
  <c r="BH79" i="11" s="1"/>
  <c r="BI79" i="11" s="1"/>
  <c r="L80" i="9" s="1"/>
  <c r="HJ73" i="11"/>
  <c r="HP73" i="11" s="1"/>
  <c r="BG100" i="11"/>
  <c r="J101" i="9" s="1"/>
  <c r="VW86" i="11"/>
  <c r="XQ86" i="11" s="1"/>
  <c r="DL86" i="11"/>
  <c r="PX100" i="11"/>
  <c r="DK89" i="11"/>
  <c r="DJ89" i="11" s="1"/>
  <c r="BC89" i="11" s="1"/>
  <c r="F90" i="9" s="1"/>
  <c r="CJ89" i="11"/>
  <c r="DU89" i="11" s="1"/>
  <c r="UT106" i="11"/>
  <c r="VW106" i="11" s="1"/>
  <c r="DK71" i="11"/>
  <c r="DB100" i="11"/>
  <c r="PU100" i="11"/>
  <c r="PX92" i="11"/>
  <c r="DB92" i="11"/>
  <c r="CQ97" i="11"/>
  <c r="DL106" i="11"/>
  <c r="TX86" i="11"/>
  <c r="HE72" i="11"/>
  <c r="HD70" i="11" s="1"/>
  <c r="AF71" i="11" s="1"/>
  <c r="CQ96" i="11"/>
  <c r="DB96" i="11"/>
  <c r="GH81" i="11"/>
  <c r="DB75" i="11"/>
  <c r="PU78" i="11"/>
  <c r="CJ78" i="11"/>
  <c r="BD78" i="11" s="1"/>
  <c r="G79" i="9" s="1"/>
  <c r="BG86" i="11"/>
  <c r="J87" i="9" s="1"/>
  <c r="BG79" i="11"/>
  <c r="J80" i="9" s="1"/>
  <c r="CQ71" i="11"/>
  <c r="CQ100" i="11"/>
  <c r="DJ106" i="11"/>
  <c r="BC106" i="11" s="1"/>
  <c r="F107" i="9" s="1"/>
  <c r="GG90" i="11"/>
  <c r="FP87" i="11"/>
  <c r="PX89" i="11"/>
  <c r="PX71" i="11"/>
  <c r="CJ97" i="11"/>
  <c r="BD97" i="11" s="1"/>
  <c r="G98" i="9" s="1"/>
  <c r="DR106" i="11"/>
  <c r="DL96" i="11"/>
  <c r="AAZ11" i="11"/>
  <c r="HE99" i="11"/>
  <c r="HD97" i="11" s="1"/>
  <c r="AF98" i="11" s="1"/>
  <c r="DG96" i="11"/>
  <c r="PU96" i="11"/>
  <c r="PX75" i="11"/>
  <c r="DG75" i="11"/>
  <c r="CQ75" i="11"/>
  <c r="HK86" i="11"/>
  <c r="BH86" i="11" s="1"/>
  <c r="BI86" i="11" s="1"/>
  <c r="L87" i="9" s="1"/>
  <c r="HE76" i="11"/>
  <c r="HD74" i="11" s="1"/>
  <c r="AF75" i="11" s="1"/>
  <c r="DK78" i="11"/>
  <c r="DR78" i="11" s="1"/>
  <c r="JE92" i="11"/>
  <c r="JC92" i="11" s="1"/>
  <c r="HE86" i="11"/>
  <c r="HD84" i="11" s="1"/>
  <c r="AF85" i="11" s="1"/>
  <c r="DJ86" i="11"/>
  <c r="BC86" i="11" s="1"/>
  <c r="F87" i="9" s="1"/>
  <c r="BG92" i="11"/>
  <c r="J93" i="9" s="1"/>
  <c r="FK86" i="11"/>
  <c r="GX86" i="11" s="1"/>
  <c r="UT83" i="11"/>
  <c r="TX83" i="11" s="1"/>
  <c r="K84" i="9"/>
  <c r="FL87" i="11"/>
  <c r="JE109" i="11"/>
  <c r="JC109" i="11" s="1"/>
  <c r="HK87" i="11"/>
  <c r="BH87" i="11" s="1"/>
  <c r="BI87" i="11" s="1"/>
  <c r="L88" i="9" s="1"/>
  <c r="HP78" i="11"/>
  <c r="HQ78" i="11" s="1"/>
  <c r="HR78" i="11" s="1"/>
  <c r="JE105" i="11"/>
  <c r="JC105" i="11" s="1"/>
  <c r="HJ109" i="11"/>
  <c r="HP109" i="11" s="1"/>
  <c r="HW109" i="11" s="1"/>
  <c r="BG105" i="11"/>
  <c r="J106" i="9" s="1"/>
  <c r="UT87" i="11"/>
  <c r="VW87" i="11" s="1"/>
  <c r="UT78" i="11"/>
  <c r="TX78" i="11" s="1"/>
  <c r="HE79" i="11"/>
  <c r="HD77" i="11" s="1"/>
  <c r="AF78" i="11" s="1"/>
  <c r="DR96" i="11"/>
  <c r="HE96" i="11"/>
  <c r="HD94" i="11" s="1"/>
  <c r="AF95" i="11" s="1"/>
  <c r="DL79" i="11"/>
  <c r="HJ100" i="11"/>
  <c r="HP100" i="11" s="1"/>
  <c r="HP83" i="11"/>
  <c r="QZ87" i="11" s="1"/>
  <c r="QV87" i="11" s="1"/>
  <c r="CQ73" i="11"/>
  <c r="DK73" i="11"/>
  <c r="NV72" i="11" s="1"/>
  <c r="F1556" i="11" s="1"/>
  <c r="PU109" i="11"/>
  <c r="CQ105" i="11"/>
  <c r="PX105" i="11"/>
  <c r="DJ79" i="11"/>
  <c r="BC79" i="11" s="1"/>
  <c r="F80" i="9" s="1"/>
  <c r="CJ73" i="11"/>
  <c r="BD73" i="11" s="1"/>
  <c r="G74" i="9" s="1"/>
  <c r="PX73" i="11"/>
  <c r="DB71" i="11"/>
  <c r="PU71" i="11"/>
  <c r="XO69" i="11"/>
  <c r="HE104" i="11"/>
  <c r="HD102" i="11" s="1"/>
  <c r="AF103" i="11" s="1"/>
  <c r="BG75" i="11"/>
  <c r="J76" i="9" s="1"/>
  <c r="PX109" i="11"/>
  <c r="CJ109" i="11"/>
  <c r="DU109" i="11" s="1"/>
  <c r="FE110" i="11" s="1"/>
  <c r="GN110" i="11" s="1"/>
  <c r="DK109" i="11"/>
  <c r="DL109" i="11" s="1"/>
  <c r="DB105" i="11"/>
  <c r="DK105" i="11"/>
  <c r="NV104" i="11" s="1"/>
  <c r="F1588" i="11" s="1"/>
  <c r="CJ105" i="11"/>
  <c r="DU105" i="11" s="1"/>
  <c r="EM104" i="11" s="1"/>
  <c r="FT104" i="11" s="1"/>
  <c r="DG105" i="11"/>
  <c r="DR79" i="11"/>
  <c r="DB73" i="11"/>
  <c r="HE108" i="11"/>
  <c r="HD106" i="11" s="1"/>
  <c r="AF107" i="11" s="1"/>
  <c r="GR91" i="11"/>
  <c r="CQ109" i="11"/>
  <c r="DB109" i="11"/>
  <c r="HJ75" i="11"/>
  <c r="HK75" i="11" s="1"/>
  <c r="BH75" i="11" s="1"/>
  <c r="BI75" i="11" s="1"/>
  <c r="L76" i="9" s="1"/>
  <c r="AD12" i="11"/>
  <c r="BT13" i="11"/>
  <c r="CM12" i="11"/>
  <c r="OE12" i="11"/>
  <c r="ID12" i="11" s="1"/>
  <c r="IE12" i="11" s="1"/>
  <c r="QF12" i="11"/>
  <c r="QG12" i="11" s="1"/>
  <c r="QH12" i="11" s="1"/>
  <c r="PL12" i="11"/>
  <c r="PM12" i="11" s="1"/>
  <c r="PN12" i="11" s="1"/>
  <c r="PK12" i="11"/>
  <c r="JB14" i="11"/>
  <c r="T15" i="11"/>
  <c r="S13" i="11"/>
  <c r="CB13" i="11" s="1"/>
  <c r="V14" i="11"/>
  <c r="BS14" i="11"/>
  <c r="ACV14" i="11"/>
  <c r="L25" i="11" s="1"/>
  <c r="JD14" i="11"/>
  <c r="LT14" i="11" s="1"/>
  <c r="AAQ14" i="11"/>
  <c r="AZ14" i="11"/>
  <c r="C15" i="9" s="1"/>
  <c r="BU13" i="11"/>
  <c r="PL13" i="11" s="1"/>
  <c r="PM13" i="11" s="1"/>
  <c r="RZ13" i="11"/>
  <c r="SA13" i="11" s="1"/>
  <c r="SB13" i="11" s="1"/>
  <c r="SF13" i="11"/>
  <c r="XO78" i="11"/>
  <c r="KB10" i="11"/>
  <c r="LT11" i="11"/>
  <c r="LT12" i="11"/>
  <c r="LT10" i="11"/>
  <c r="LT13" i="11"/>
  <c r="LY13" i="11"/>
  <c r="LY12" i="11"/>
  <c r="LY11" i="11"/>
  <c r="LY10" i="11"/>
  <c r="KG10" i="11"/>
  <c r="KL13" i="11"/>
  <c r="KL11" i="11"/>
  <c r="MD13" i="11"/>
  <c r="MD11" i="11"/>
  <c r="KL12" i="11"/>
  <c r="MD12" i="11"/>
  <c r="MD10" i="11"/>
  <c r="KL10" i="11"/>
  <c r="KJ13" i="11"/>
  <c r="KJ11" i="11"/>
  <c r="KJ12" i="11"/>
  <c r="MB12" i="11"/>
  <c r="MB10" i="11"/>
  <c r="MB11" i="11"/>
  <c r="MB13" i="11"/>
  <c r="KJ10" i="11"/>
  <c r="KN13" i="11"/>
  <c r="KN11" i="11"/>
  <c r="KN12" i="11"/>
  <c r="MF13" i="11"/>
  <c r="MF11" i="11"/>
  <c r="KN10" i="11"/>
  <c r="MF12" i="11"/>
  <c r="MF10" i="11"/>
  <c r="LV13" i="11"/>
  <c r="LV11" i="11"/>
  <c r="LV12" i="11"/>
  <c r="LV10" i="11"/>
  <c r="LU13" i="11"/>
  <c r="LU12" i="11"/>
  <c r="LU11" i="11"/>
  <c r="LU10" i="11"/>
  <c r="ME13" i="11"/>
  <c r="ME12" i="11"/>
  <c r="ME11" i="11"/>
  <c r="ME10" i="11"/>
  <c r="KM13" i="11"/>
  <c r="KM11" i="11"/>
  <c r="KM12" i="11"/>
  <c r="KM10" i="11"/>
  <c r="KR13" i="11"/>
  <c r="KR11" i="11"/>
  <c r="KR12" i="11"/>
  <c r="MJ12" i="11"/>
  <c r="MJ10" i="11"/>
  <c r="KR10" i="11"/>
  <c r="MJ13" i="11"/>
  <c r="MJ11" i="11"/>
  <c r="LW13" i="11"/>
  <c r="LW12" i="11"/>
  <c r="LW11" i="11"/>
  <c r="LW10" i="11"/>
  <c r="LX13" i="11"/>
  <c r="LX11" i="11"/>
  <c r="LX12" i="11"/>
  <c r="LX10" i="11"/>
  <c r="KH13" i="11"/>
  <c r="KH11" i="11"/>
  <c r="LZ12" i="11"/>
  <c r="LZ10" i="11"/>
  <c r="KH12" i="11"/>
  <c r="LZ13" i="11"/>
  <c r="LZ11" i="11"/>
  <c r="KH10" i="11"/>
  <c r="KP13" i="11"/>
  <c r="KP11" i="11"/>
  <c r="MH12" i="11"/>
  <c r="MH10" i="11"/>
  <c r="KP12" i="11"/>
  <c r="MH13" i="11"/>
  <c r="MH11" i="11"/>
  <c r="KP10" i="11"/>
  <c r="KT13" i="11"/>
  <c r="KT11" i="11"/>
  <c r="ML13" i="11"/>
  <c r="ML11" i="11"/>
  <c r="KT12" i="11"/>
  <c r="ML12" i="11"/>
  <c r="ML10" i="11"/>
  <c r="KT10" i="11"/>
  <c r="MA13" i="11"/>
  <c r="MA12" i="11"/>
  <c r="MA11" i="11"/>
  <c r="MA10" i="11"/>
  <c r="KI13" i="11"/>
  <c r="KI11" i="11"/>
  <c r="KI12" i="11"/>
  <c r="KI10" i="11"/>
  <c r="MM13" i="11"/>
  <c r="MM12" i="11"/>
  <c r="MM11" i="11"/>
  <c r="MM10" i="11"/>
  <c r="KU13" i="11"/>
  <c r="KU11" i="11"/>
  <c r="KU12" i="11"/>
  <c r="KU10" i="11"/>
  <c r="KK13" i="11"/>
  <c r="MC13" i="11"/>
  <c r="MC12" i="11"/>
  <c r="MC11" i="11"/>
  <c r="MC10" i="11"/>
  <c r="KK11" i="11"/>
  <c r="KK12" i="11"/>
  <c r="KK10" i="11"/>
  <c r="KO13" i="11"/>
  <c r="MG13" i="11"/>
  <c r="MG12" i="11"/>
  <c r="MG11" i="11"/>
  <c r="MG10" i="11"/>
  <c r="KO11" i="11"/>
  <c r="KO12" i="11"/>
  <c r="KO10" i="11"/>
  <c r="MI13" i="11"/>
  <c r="MI12" i="11"/>
  <c r="MI11" i="11"/>
  <c r="MI10" i="11"/>
  <c r="KQ13" i="11"/>
  <c r="KQ11" i="11"/>
  <c r="KQ12" i="11"/>
  <c r="KQ10" i="11"/>
  <c r="KS13" i="11"/>
  <c r="MK13" i="11"/>
  <c r="MK12" i="11"/>
  <c r="MK11" i="11"/>
  <c r="MK10" i="11"/>
  <c r="KS11" i="11"/>
  <c r="KS12" i="11"/>
  <c r="KS10" i="11"/>
  <c r="KD11" i="11"/>
  <c r="KD12" i="11"/>
  <c r="KD10" i="11"/>
  <c r="KD13" i="11"/>
  <c r="KC12" i="11"/>
  <c r="KC11" i="11"/>
  <c r="KC13" i="11"/>
  <c r="KC10" i="11"/>
  <c r="KG11" i="11"/>
  <c r="KG12" i="11"/>
  <c r="KG13" i="11"/>
  <c r="KF11" i="11"/>
  <c r="KF12" i="11"/>
  <c r="KF13" i="11"/>
  <c r="KF10" i="11"/>
  <c r="KE11" i="11"/>
  <c r="KE12" i="11"/>
  <c r="KE13" i="11"/>
  <c r="KE10" i="11"/>
  <c r="KB13" i="11"/>
  <c r="KB12" i="11"/>
  <c r="KB11" i="11"/>
  <c r="AIF100" i="11"/>
  <c r="AIG100" i="11" s="1"/>
  <c r="AU1" i="11"/>
  <c r="AIF89" i="11"/>
  <c r="AIG89" i="11" s="1"/>
  <c r="XO60" i="11"/>
  <c r="HK76" i="11"/>
  <c r="BH76" i="11" s="1"/>
  <c r="HK77" i="11"/>
  <c r="BH77" i="11" s="1"/>
  <c r="BI77" i="11" s="1"/>
  <c r="UT76" i="11"/>
  <c r="VW76" i="11" s="1"/>
  <c r="UT77" i="11"/>
  <c r="VW77" i="11" s="1"/>
  <c r="HK105" i="11"/>
  <c r="BH105" i="11" s="1"/>
  <c r="HP105" i="11"/>
  <c r="QZ109" i="11" s="1"/>
  <c r="QV109" i="11" s="1"/>
  <c r="AIF28" i="11"/>
  <c r="AIG28" i="11" s="1"/>
  <c r="AIF77" i="11"/>
  <c r="AIG77" i="11" s="1"/>
  <c r="XO77" i="11"/>
  <c r="AIF67" i="11"/>
  <c r="AIG67" i="11" s="1"/>
  <c r="ZK70" i="11"/>
  <c r="AIF80" i="11"/>
  <c r="AIG80" i="11" s="1"/>
  <c r="XO80" i="11"/>
  <c r="XO76" i="11"/>
  <c r="AIF76" i="11"/>
  <c r="AIG76" i="11" s="1"/>
  <c r="TJ51" i="11"/>
  <c r="TJ42" i="11"/>
  <c r="TJ43" i="11"/>
  <c r="TJ46" i="11"/>
  <c r="TJ44" i="11"/>
  <c r="TJ47" i="11"/>
  <c r="TJ48" i="11"/>
  <c r="PO11" i="11"/>
  <c r="QX15" i="11" s="1"/>
  <c r="QT15" i="11" s="1"/>
  <c r="AIF109" i="11"/>
  <c r="AIG109" i="11" s="1"/>
  <c r="XO109" i="11"/>
  <c r="AIF75" i="11"/>
  <c r="AIG75" i="11" s="1"/>
  <c r="XO75" i="11"/>
  <c r="AIF79" i="11"/>
  <c r="AIG79" i="11" s="1"/>
  <c r="XO79" i="11"/>
  <c r="XO81" i="11"/>
  <c r="AIF81" i="11"/>
  <c r="AIG81" i="11" s="1"/>
  <c r="AIO102" i="11"/>
  <c r="CQ11" i="11"/>
  <c r="HE10" i="11"/>
  <c r="L103" i="9"/>
  <c r="K103" i="9"/>
  <c r="L94" i="9"/>
  <c r="K94" i="9"/>
  <c r="L79" i="9"/>
  <c r="K79" i="9"/>
  <c r="L85" i="9"/>
  <c r="K85" i="9"/>
  <c r="DB11" i="11"/>
  <c r="DC11" i="11" s="1"/>
  <c r="DE11" i="11" s="1"/>
  <c r="L107" i="9"/>
  <c r="K107" i="9"/>
  <c r="DD11" i="11"/>
  <c r="DG11" i="11"/>
  <c r="CJ11" i="11"/>
  <c r="DU11" i="11" s="1"/>
  <c r="ZJ87" i="11"/>
  <c r="YU108" i="11"/>
  <c r="ZJ108" i="11"/>
  <c r="AIO77" i="11"/>
  <c r="YU102" i="11"/>
  <c r="ZK76" i="11"/>
  <c r="ZJ74" i="11"/>
  <c r="ZM74" i="11" s="1"/>
  <c r="YV97" i="11"/>
  <c r="ZN97" i="11" s="1"/>
  <c r="ZJ78" i="11"/>
  <c r="ZM78" i="11" s="1"/>
  <c r="YV78" i="11"/>
  <c r="ZN78" i="11" s="1"/>
  <c r="YU99" i="11"/>
  <c r="ZK92" i="11"/>
  <c r="ZJ96" i="11"/>
  <c r="ZJ84" i="11"/>
  <c r="ZK106" i="11"/>
  <c r="ZK77" i="11"/>
  <c r="ZN77" i="11" s="1"/>
  <c r="ZK87" i="11"/>
  <c r="ZM104" i="11"/>
  <c r="ZK72" i="11"/>
  <c r="YV87" i="11"/>
  <c r="YV75" i="11"/>
  <c r="ZJ77" i="11"/>
  <c r="ZM77" i="11" s="1"/>
  <c r="YV74" i="11"/>
  <c r="ZN74" i="11" s="1"/>
  <c r="YV109" i="11"/>
  <c r="HN86" i="11"/>
  <c r="HO86" i="11" s="1"/>
  <c r="HT86" i="11"/>
  <c r="HU85" i="11"/>
  <c r="HV85" i="11" s="1"/>
  <c r="HN83" i="11"/>
  <c r="HO83" i="11" s="1"/>
  <c r="HT83" i="11"/>
  <c r="HT103" i="11"/>
  <c r="HN103" i="11"/>
  <c r="HO103" i="11" s="1"/>
  <c r="YU73" i="11"/>
  <c r="ZJ93" i="11"/>
  <c r="ZJ95" i="11"/>
  <c r="ZJ89" i="11"/>
  <c r="YV100" i="11"/>
  <c r="YU84" i="11"/>
  <c r="YV76" i="11"/>
  <c r="ZK79" i="11"/>
  <c r="ZK98" i="11"/>
  <c r="ZK91" i="11"/>
  <c r="ZM76" i="11"/>
  <c r="ZN104" i="11"/>
  <c r="ZJ79" i="11"/>
  <c r="YV98" i="11"/>
  <c r="YU70" i="11"/>
  <c r="ZM70" i="11" s="1"/>
  <c r="ZK93" i="11"/>
  <c r="ZK86" i="11"/>
  <c r="YU72" i="11"/>
  <c r="ZK80" i="11"/>
  <c r="ZJ109" i="11"/>
  <c r="ZK100" i="11"/>
  <c r="ZJ72" i="11"/>
  <c r="YU87" i="11"/>
  <c r="ZK75" i="11"/>
  <c r="YV70" i="11"/>
  <c r="YV91" i="11"/>
  <c r="ZJ73" i="11"/>
  <c r="ZK84" i="11"/>
  <c r="ZN108" i="11"/>
  <c r="YU103" i="11"/>
  <c r="YU98" i="11"/>
  <c r="ZK83" i="11"/>
  <c r="ZJ71" i="11"/>
  <c r="ZJ86" i="11"/>
  <c r="YU75" i="11"/>
  <c r="YV73" i="11"/>
  <c r="ZK109" i="11"/>
  <c r="YV96" i="11"/>
  <c r="YV84" i="11"/>
  <c r="YU95" i="11"/>
  <c r="ZJ101" i="11"/>
  <c r="YU109" i="11"/>
  <c r="YV72" i="11"/>
  <c r="ZJ80" i="11"/>
  <c r="ZK96" i="11"/>
  <c r="YU97" i="11"/>
  <c r="ZM97" i="11" s="1"/>
  <c r="ZJ98" i="11"/>
  <c r="YV90" i="11"/>
  <c r="ZN90" i="11" s="1"/>
  <c r="YV86" i="11"/>
  <c r="ZJ91" i="11"/>
  <c r="YU100" i="11"/>
  <c r="YV80" i="11"/>
  <c r="ZJ99" i="11"/>
  <c r="ZK103" i="11"/>
  <c r="HP98" i="11"/>
  <c r="UT98" i="11"/>
  <c r="HK98" i="11"/>
  <c r="BH98" i="11" s="1"/>
  <c r="BI98" i="11" s="1"/>
  <c r="XO52" i="11"/>
  <c r="AIF52" i="11"/>
  <c r="AIG52" i="11" s="1"/>
  <c r="HT74" i="11"/>
  <c r="HN74" i="11"/>
  <c r="HO74" i="11" s="1"/>
  <c r="UI104" i="11"/>
  <c r="AIO104" i="11" s="1"/>
  <c r="AIO103" i="11"/>
  <c r="WU34" i="11"/>
  <c r="XO34" i="11"/>
  <c r="AIF34" i="11"/>
  <c r="AIG34" i="11" s="1"/>
  <c r="XO90" i="11"/>
  <c r="AIF90" i="11"/>
  <c r="AIG90" i="11" s="1"/>
  <c r="XO13" i="11"/>
  <c r="WU13" i="11"/>
  <c r="AIF13" i="11"/>
  <c r="AIG13" i="11" s="1"/>
  <c r="TQ10" i="11"/>
  <c r="HN80" i="11"/>
  <c r="HO80" i="11" s="1"/>
  <c r="HT80" i="11"/>
  <c r="HT101" i="11"/>
  <c r="HN101" i="11"/>
  <c r="HO101" i="11" s="1"/>
  <c r="DR82" i="11"/>
  <c r="NV81" i="11"/>
  <c r="F1565" i="11" s="1"/>
  <c r="DJ82" i="11"/>
  <c r="BC82" i="11" s="1"/>
  <c r="F83" i="9" s="1"/>
  <c r="DL82" i="11"/>
  <c r="HE82" i="11"/>
  <c r="HN81" i="11"/>
  <c r="HO81" i="11" s="1"/>
  <c r="HT81" i="11"/>
  <c r="UI79" i="11"/>
  <c r="AIO79" i="11" s="1"/>
  <c r="AIO78" i="11"/>
  <c r="XO41" i="11"/>
  <c r="AIF41" i="11"/>
  <c r="AIG41" i="11" s="1"/>
  <c r="WU41" i="11"/>
  <c r="YV99" i="11"/>
  <c r="ZJ100" i="11"/>
  <c r="ZK95" i="11"/>
  <c r="XO59" i="11"/>
  <c r="AIF59" i="11"/>
  <c r="AIG59" i="11" s="1"/>
  <c r="UT91" i="11"/>
  <c r="HK91" i="11"/>
  <c r="BH91" i="11" s="1"/>
  <c r="BI91" i="11" s="1"/>
  <c r="HP91" i="11"/>
  <c r="AIF31" i="11"/>
  <c r="AIG31" i="11" s="1"/>
  <c r="WU31" i="11"/>
  <c r="XO31" i="11"/>
  <c r="HN78" i="11"/>
  <c r="HO78" i="11" s="1"/>
  <c r="HT78" i="11"/>
  <c r="HN79" i="11"/>
  <c r="HO79" i="11" s="1"/>
  <c r="HT79" i="11"/>
  <c r="ZK94" i="11"/>
  <c r="HT89" i="11"/>
  <c r="HN89" i="11"/>
  <c r="HO89" i="11" s="1"/>
  <c r="VW102" i="11"/>
  <c r="UU102" i="11"/>
  <c r="UV102" i="11" s="1"/>
  <c r="TX102" i="11"/>
  <c r="YU96" i="11"/>
  <c r="HT93" i="11"/>
  <c r="HN93" i="11"/>
  <c r="HO93" i="11" s="1"/>
  <c r="YU94" i="11"/>
  <c r="ZK81" i="11"/>
  <c r="AIF84" i="11"/>
  <c r="AIG84" i="11" s="1"/>
  <c r="XO84" i="11"/>
  <c r="YU71" i="11"/>
  <c r="YU80" i="11"/>
  <c r="HT105" i="11"/>
  <c r="HN105" i="11"/>
  <c r="HO105" i="11" s="1"/>
  <c r="YU110" i="11"/>
  <c r="WU35" i="11"/>
  <c r="AIF35" i="11"/>
  <c r="AIG35" i="11" s="1"/>
  <c r="XO35" i="11"/>
  <c r="XO51" i="11"/>
  <c r="AIF51" i="11"/>
  <c r="AIG51" i="11" s="1"/>
  <c r="OM11" i="11"/>
  <c r="ID11" i="11"/>
  <c r="OF11" i="11"/>
  <c r="OG11" i="11" s="1"/>
  <c r="PC11" i="11"/>
  <c r="YV82" i="11"/>
  <c r="HT91" i="11"/>
  <c r="HN91" i="11"/>
  <c r="HO91" i="11" s="1"/>
  <c r="ZJ85" i="11"/>
  <c r="YU83" i="11"/>
  <c r="UT82" i="11"/>
  <c r="HP82" i="11"/>
  <c r="HK82" i="11"/>
  <c r="BH82" i="11" s="1"/>
  <c r="BI82" i="11" s="1"/>
  <c r="ZK102" i="11"/>
  <c r="ZN102" i="11" s="1"/>
  <c r="YU105" i="11"/>
  <c r="YU93" i="11"/>
  <c r="AIF106" i="11"/>
  <c r="AIG106" i="11" s="1"/>
  <c r="XO106" i="11"/>
  <c r="ZK99" i="11"/>
  <c r="ZJ103" i="11"/>
  <c r="FH98" i="11"/>
  <c r="EP96" i="11"/>
  <c r="FD94" i="11"/>
  <c r="GM94" i="11" s="1"/>
  <c r="EU94" i="11"/>
  <c r="GC94" i="11" s="1"/>
  <c r="EF94" i="11"/>
  <c r="FG97" i="11"/>
  <c r="GP97" i="11" s="1"/>
  <c r="EX97" i="11"/>
  <c r="EW96" i="11"/>
  <c r="GE96" i="11" s="1"/>
  <c r="EJ95" i="11"/>
  <c r="FB92" i="11"/>
  <c r="GK92" i="11" s="1"/>
  <c r="ES92" i="11"/>
  <c r="GA92" i="11" s="1"/>
  <c r="EV95" i="11"/>
  <c r="GD95" i="11" s="1"/>
  <c r="EO95" i="11"/>
  <c r="FV95" i="11" s="1"/>
  <c r="EI94" i="11"/>
  <c r="FO94" i="11" s="1"/>
  <c r="FF96" i="11"/>
  <c r="GO96" i="11" s="1"/>
  <c r="EN94" i="11"/>
  <c r="FU94" i="11" s="1"/>
  <c r="EL92" i="11"/>
  <c r="EZ90" i="11"/>
  <c r="FE95" i="11"/>
  <c r="GN95" i="11" s="1"/>
  <c r="EM93" i="11"/>
  <c r="FT93" i="11" s="1"/>
  <c r="FC93" i="11"/>
  <c r="GL93" i="11" s="1"/>
  <c r="ET93" i="11"/>
  <c r="GB93" i="11" s="1"/>
  <c r="EH93" i="11"/>
  <c r="FA91" i="11"/>
  <c r="GJ91" i="11" s="1"/>
  <c r="ER91" i="11"/>
  <c r="DV94" i="11"/>
  <c r="DW94" i="11"/>
  <c r="ZK71" i="11"/>
  <c r="UU84" i="11"/>
  <c r="UV84" i="11" s="1"/>
  <c r="TX84" i="11"/>
  <c r="VW84" i="11"/>
  <c r="XO20" i="11"/>
  <c r="WU20" i="11"/>
  <c r="AIF20" i="11"/>
  <c r="AIG20" i="11" s="1"/>
  <c r="YV95" i="11"/>
  <c r="UT92" i="11"/>
  <c r="HK92" i="11"/>
  <c r="BH92" i="11" s="1"/>
  <c r="BI92" i="11" s="1"/>
  <c r="HP92" i="11"/>
  <c r="YU107" i="11"/>
  <c r="ZK101" i="11"/>
  <c r="DU72" i="11"/>
  <c r="BD72" i="11"/>
  <c r="G73" i="9" s="1"/>
  <c r="DR72" i="11"/>
  <c r="DJ72" i="11"/>
  <c r="BC72" i="11" s="1"/>
  <c r="F73" i="9" s="1"/>
  <c r="DL72" i="11"/>
  <c r="AIF11" i="11"/>
  <c r="AIG11" i="11" s="1"/>
  <c r="XO11" i="11"/>
  <c r="WU11" i="11"/>
  <c r="HT109" i="11"/>
  <c r="HN109" i="11"/>
  <c r="HO109" i="11" s="1"/>
  <c r="FH83" i="11"/>
  <c r="FE80" i="11"/>
  <c r="GN80" i="11" s="1"/>
  <c r="EV80" i="11"/>
  <c r="GD80" i="11" s="1"/>
  <c r="FG82" i="11"/>
  <c r="GP82" i="11" s="1"/>
  <c r="EX82" i="11"/>
  <c r="EO80" i="11"/>
  <c r="FV80" i="11" s="1"/>
  <c r="EJ80" i="11"/>
  <c r="FC78" i="11"/>
  <c r="GL78" i="11" s="1"/>
  <c r="ET78" i="11"/>
  <c r="GB78" i="11" s="1"/>
  <c r="EI79" i="11"/>
  <c r="FO79" i="11" s="1"/>
  <c r="FB77" i="11"/>
  <c r="GK77" i="11" s="1"/>
  <c r="EP81" i="11"/>
  <c r="EU79" i="11"/>
  <c r="GC79" i="11" s="1"/>
  <c r="EN79" i="11"/>
  <c r="FU79" i="11" s="1"/>
  <c r="DW79" i="11"/>
  <c r="EH78" i="11"/>
  <c r="FA76" i="11"/>
  <c r="GJ76" i="11" s="1"/>
  <c r="FF81" i="11"/>
  <c r="GO81" i="11" s="1"/>
  <c r="EW81" i="11"/>
  <c r="GE81" i="11" s="1"/>
  <c r="EF79" i="11"/>
  <c r="EM78" i="11"/>
  <c r="FT78" i="11" s="1"/>
  <c r="ES77" i="11"/>
  <c r="GA77" i="11" s="1"/>
  <c r="EZ75" i="11"/>
  <c r="FD79" i="11"/>
  <c r="GM79" i="11" s="1"/>
  <c r="EL77" i="11"/>
  <c r="ER76" i="11"/>
  <c r="DV79" i="11"/>
  <c r="XO107" i="11"/>
  <c r="AIF107" i="11"/>
  <c r="AIG107" i="11" s="1"/>
  <c r="HT92" i="11"/>
  <c r="HN92" i="11"/>
  <c r="HO92" i="11" s="1"/>
  <c r="HQ87" i="11"/>
  <c r="HR87" i="11" s="1"/>
  <c r="QZ91" i="11"/>
  <c r="QV91" i="11" s="1"/>
  <c r="HW87" i="11"/>
  <c r="HT107" i="11"/>
  <c r="HN107" i="11"/>
  <c r="HO107" i="11" s="1"/>
  <c r="QG11" i="11"/>
  <c r="QH11" i="11" s="1"/>
  <c r="HT71" i="11"/>
  <c r="HN71" i="11"/>
  <c r="HO71" i="11" s="1"/>
  <c r="DU99" i="11"/>
  <c r="BD99" i="11"/>
  <c r="G100" i="9" s="1"/>
  <c r="UU105" i="11"/>
  <c r="UV105" i="11" s="1"/>
  <c r="VW105" i="11"/>
  <c r="TX105" i="11"/>
  <c r="UI108" i="11"/>
  <c r="AIO107" i="11"/>
  <c r="YU90" i="11"/>
  <c r="ZM90" i="11" s="1"/>
  <c r="HN77" i="11"/>
  <c r="HO77" i="11" s="1"/>
  <c r="HT77" i="11"/>
  <c r="AIF96" i="11"/>
  <c r="AIG96" i="11" s="1"/>
  <c r="XO96" i="11"/>
  <c r="HT70" i="11"/>
  <c r="HN70" i="11"/>
  <c r="HO70" i="11" s="1"/>
  <c r="HN75" i="11"/>
  <c r="HO75" i="11" s="1"/>
  <c r="HT75" i="11"/>
  <c r="HT82" i="11"/>
  <c r="HN82" i="11"/>
  <c r="HO82" i="11" s="1"/>
  <c r="ZK110" i="11"/>
  <c r="YV94" i="11"/>
  <c r="HT90" i="11"/>
  <c r="HN90" i="11"/>
  <c r="HO90" i="11" s="1"/>
  <c r="XO37" i="11"/>
  <c r="WU37" i="11"/>
  <c r="AIF37" i="11"/>
  <c r="AIG37" i="11" s="1"/>
  <c r="XO56" i="11"/>
  <c r="AIF56" i="11"/>
  <c r="AIG56" i="11" s="1"/>
  <c r="XO16" i="11"/>
  <c r="WU16" i="11"/>
  <c r="AIF16" i="11"/>
  <c r="AIG16" i="11" s="1"/>
  <c r="AIF102" i="11"/>
  <c r="AIG102" i="11" s="1"/>
  <c r="XO102" i="11"/>
  <c r="AIF97" i="11"/>
  <c r="AIG97" i="11" s="1"/>
  <c r="XO97" i="11"/>
  <c r="ZJ81" i="11"/>
  <c r="AIF103" i="11"/>
  <c r="AIG103" i="11" s="1"/>
  <c r="XO103" i="11"/>
  <c r="YV71" i="11"/>
  <c r="AIF86" i="11"/>
  <c r="AIG86" i="11" s="1"/>
  <c r="XO86" i="11"/>
  <c r="HN76" i="11"/>
  <c r="HO76" i="11" s="1"/>
  <c r="HT76" i="11"/>
  <c r="XO10" i="11"/>
  <c r="WU10" i="11"/>
  <c r="AIF10" i="11"/>
  <c r="AIG10" i="11" s="1"/>
  <c r="YV79" i="11"/>
  <c r="HT72" i="11"/>
  <c r="HN72" i="11"/>
  <c r="HO72" i="11" s="1"/>
  <c r="YV110" i="11"/>
  <c r="PM11" i="11"/>
  <c r="PN11" i="11" s="1"/>
  <c r="HB11" i="11"/>
  <c r="YU89" i="11"/>
  <c r="YU81" i="11"/>
  <c r="AIF104" i="11"/>
  <c r="AIG104" i="11" s="1"/>
  <c r="XO104" i="11"/>
  <c r="ZK85" i="11"/>
  <c r="HT87" i="11"/>
  <c r="HN87" i="11"/>
  <c r="HO87" i="11" s="1"/>
  <c r="UU93" i="11"/>
  <c r="UV93" i="11" s="1"/>
  <c r="TX93" i="11"/>
  <c r="VW93" i="11"/>
  <c r="ZK105" i="11"/>
  <c r="AIO98" i="11"/>
  <c r="UI99" i="11"/>
  <c r="AIO99" i="11" s="1"/>
  <c r="XO14" i="11"/>
  <c r="WU14" i="11"/>
  <c r="AIF14" i="11"/>
  <c r="AIG14" i="11" s="1"/>
  <c r="YV83" i="11"/>
  <c r="AIF49" i="11"/>
  <c r="AIG49" i="11" s="1"/>
  <c r="XO49" i="11"/>
  <c r="ZJ102" i="11"/>
  <c r="FG78" i="11"/>
  <c r="GP78" i="11" s="1"/>
  <c r="EX78" i="11"/>
  <c r="EO76" i="11"/>
  <c r="FV76" i="11" s="1"/>
  <c r="EJ76" i="11"/>
  <c r="FH79" i="11"/>
  <c r="EP77" i="11"/>
  <c r="EV76" i="11"/>
  <c r="GD76" i="11" s="1"/>
  <c r="EI75" i="11"/>
  <c r="FO75" i="11" s="1"/>
  <c r="EL73" i="11"/>
  <c r="EZ71" i="11"/>
  <c r="FF77" i="11"/>
  <c r="GO77" i="11" s="1"/>
  <c r="EU75" i="11"/>
  <c r="GC75" i="11" s="1"/>
  <c r="EN75" i="11"/>
  <c r="FU75" i="11" s="1"/>
  <c r="DW75" i="11"/>
  <c r="FC74" i="11"/>
  <c r="GL74" i="11" s="1"/>
  <c r="ET74" i="11"/>
  <c r="GB74" i="11" s="1"/>
  <c r="FE76" i="11"/>
  <c r="GN76" i="11" s="1"/>
  <c r="EF75" i="11"/>
  <c r="FB73" i="11"/>
  <c r="GK73" i="11" s="1"/>
  <c r="ES73" i="11"/>
  <c r="GA73" i="11" s="1"/>
  <c r="FD75" i="11"/>
  <c r="GM75" i="11" s="1"/>
  <c r="FA72" i="11"/>
  <c r="GJ72" i="11" s="1"/>
  <c r="EM74" i="11"/>
  <c r="FT74" i="11" s="1"/>
  <c r="ER72" i="11"/>
  <c r="EW77" i="11"/>
  <c r="GE77" i="11" s="1"/>
  <c r="EH74" i="11"/>
  <c r="DV75" i="11"/>
  <c r="YV105" i="11"/>
  <c r="YV93" i="11"/>
  <c r="HN104" i="11"/>
  <c r="HO104" i="11" s="1"/>
  <c r="HT104" i="11"/>
  <c r="YU92" i="11"/>
  <c r="ZM92" i="11" s="1"/>
  <c r="YU88" i="11"/>
  <c r="ZM88" i="11" s="1"/>
  <c r="XO42" i="11"/>
  <c r="AIF42" i="11"/>
  <c r="AIG42" i="11" s="1"/>
  <c r="YU85" i="11"/>
  <c r="YV107" i="11"/>
  <c r="ZJ82" i="11"/>
  <c r="YU101" i="11"/>
  <c r="ZJ107" i="11"/>
  <c r="HT96" i="11"/>
  <c r="HN96" i="11"/>
  <c r="HO96" i="11" s="1"/>
  <c r="XO15" i="11"/>
  <c r="WU15" i="11"/>
  <c r="AIF15" i="11"/>
  <c r="AIG15" i="11" s="1"/>
  <c r="HT106" i="11"/>
  <c r="HN106" i="11"/>
  <c r="HO106" i="11" s="1"/>
  <c r="HT94" i="11"/>
  <c r="HN94" i="11"/>
  <c r="HO94" i="11" s="1"/>
  <c r="AIF17" i="11"/>
  <c r="AIG17" i="11" s="1"/>
  <c r="XO17" i="11"/>
  <c r="WU17" i="11"/>
  <c r="AIF101" i="11"/>
  <c r="AIG101" i="11" s="1"/>
  <c r="XO101" i="11"/>
  <c r="HT102" i="11"/>
  <c r="HN102" i="11"/>
  <c r="HO102" i="11" s="1"/>
  <c r="UT74" i="11"/>
  <c r="HK74" i="11"/>
  <c r="BH74" i="11" s="1"/>
  <c r="BI74" i="11" s="1"/>
  <c r="HP74" i="11"/>
  <c r="AIO93" i="11"/>
  <c r="UI94" i="11"/>
  <c r="AIO94" i="11" s="1"/>
  <c r="XO50" i="11"/>
  <c r="AIF50" i="11"/>
  <c r="AIG50" i="11" s="1"/>
  <c r="AIF47" i="11"/>
  <c r="AIG47" i="11" s="1"/>
  <c r="XO47" i="11"/>
  <c r="YU82" i="11"/>
  <c r="AIF105" i="11"/>
  <c r="AIG105" i="11" s="1"/>
  <c r="XO105" i="11"/>
  <c r="HQ93" i="11"/>
  <c r="HR93" i="11" s="1"/>
  <c r="HW93" i="11"/>
  <c r="QZ97" i="11"/>
  <c r="QV97" i="11" s="1"/>
  <c r="AIO82" i="11"/>
  <c r="UI83" i="11"/>
  <c r="XO57" i="11"/>
  <c r="AIF57" i="11"/>
  <c r="AIG57" i="11" s="1"/>
  <c r="XO36" i="11"/>
  <c r="WU36" i="11"/>
  <c r="AIF36" i="11"/>
  <c r="AIG36" i="11" s="1"/>
  <c r="HT95" i="11"/>
  <c r="HN95" i="11"/>
  <c r="HO95" i="11" s="1"/>
  <c r="AIF33" i="11"/>
  <c r="AIG33" i="11" s="1"/>
  <c r="XO33" i="11"/>
  <c r="WU33" i="11"/>
  <c r="YV106" i="11"/>
  <c r="DR99" i="11"/>
  <c r="DJ99" i="11"/>
  <c r="BC99" i="11" s="1"/>
  <c r="F100" i="9" s="1"/>
  <c r="DL99" i="11"/>
  <c r="HT110" i="11"/>
  <c r="HN110" i="11"/>
  <c r="HO110" i="11" s="1"/>
  <c r="XO108" i="11"/>
  <c r="AIF108" i="11"/>
  <c r="AIG108" i="11" s="1"/>
  <c r="AIF94" i="11"/>
  <c r="AIG94" i="11" s="1"/>
  <c r="XO94" i="11"/>
  <c r="DU82" i="11"/>
  <c r="BD82" i="11"/>
  <c r="G83" i="9" s="1"/>
  <c r="YU86" i="11"/>
  <c r="XO55" i="11"/>
  <c r="AIF55" i="11"/>
  <c r="AIG55" i="11" s="1"/>
  <c r="XO22" i="11"/>
  <c r="WU22" i="11"/>
  <c r="AIF22" i="11"/>
  <c r="AIG22" i="11" s="1"/>
  <c r="ZJ94" i="11"/>
  <c r="HT98" i="11"/>
  <c r="HN98" i="11"/>
  <c r="HO98" i="11" s="1"/>
  <c r="AIF74" i="11"/>
  <c r="AIG74" i="11" s="1"/>
  <c r="XO74" i="11"/>
  <c r="AIF44" i="11"/>
  <c r="AIG44" i="11" s="1"/>
  <c r="XO44" i="11"/>
  <c r="AIO87" i="11"/>
  <c r="UI88" i="11"/>
  <c r="XO61" i="11"/>
  <c r="AIF61" i="11"/>
  <c r="AIG61" i="11" s="1"/>
  <c r="XO54" i="11"/>
  <c r="AIF54" i="11"/>
  <c r="AIG54" i="11" s="1"/>
  <c r="AIF65" i="11"/>
  <c r="AIG65" i="11" s="1"/>
  <c r="XO65" i="11"/>
  <c r="XO63" i="11"/>
  <c r="AIF63" i="11"/>
  <c r="AIG63" i="11" s="1"/>
  <c r="TO12" i="11"/>
  <c r="TP11" i="11"/>
  <c r="TQ11" i="11" s="1"/>
  <c r="FH85" i="11"/>
  <c r="EP83" i="11"/>
  <c r="EX84" i="11"/>
  <c r="FE82" i="11"/>
  <c r="GN82" i="11" s="1"/>
  <c r="EV82" i="11"/>
  <c r="GD82" i="11" s="1"/>
  <c r="EM80" i="11"/>
  <c r="FT80" i="11" s="1"/>
  <c r="EH80" i="11"/>
  <c r="EW83" i="11"/>
  <c r="GE83" i="11" s="1"/>
  <c r="FG84" i="11"/>
  <c r="GP84" i="11" s="1"/>
  <c r="EO82" i="11"/>
  <c r="FV82" i="11" s="1"/>
  <c r="EJ82" i="11"/>
  <c r="FC80" i="11"/>
  <c r="GL80" i="11" s="1"/>
  <c r="ET80" i="11"/>
  <c r="GB80" i="11" s="1"/>
  <c r="EI81" i="11"/>
  <c r="FO81" i="11" s="1"/>
  <c r="FB79" i="11"/>
  <c r="GK79" i="11" s="1"/>
  <c r="EF81" i="11"/>
  <c r="FA78" i="11"/>
  <c r="GJ78" i="11" s="1"/>
  <c r="FF83" i="11"/>
  <c r="GO83" i="11" s="1"/>
  <c r="EN81" i="11"/>
  <c r="FU81" i="11" s="1"/>
  <c r="ES79" i="11"/>
  <c r="GA79" i="11" s="1"/>
  <c r="EZ77" i="11"/>
  <c r="ER78" i="11"/>
  <c r="FD81" i="11"/>
  <c r="GM81" i="11" s="1"/>
  <c r="EL79" i="11"/>
  <c r="EU81" i="11"/>
  <c r="GC81" i="11" s="1"/>
  <c r="DV81" i="11"/>
  <c r="DW81" i="11"/>
  <c r="FH110" i="11"/>
  <c r="GQ110" i="11" s="1"/>
  <c r="FG109" i="11"/>
  <c r="GP109" i="11" s="1"/>
  <c r="EX109" i="11"/>
  <c r="FF108" i="11"/>
  <c r="GO108" i="11" s="1"/>
  <c r="EW108" i="11"/>
  <c r="GE108" i="11" s="1"/>
  <c r="EP108" i="11"/>
  <c r="FE107" i="11"/>
  <c r="GN107" i="11" s="1"/>
  <c r="EV107" i="11"/>
  <c r="GD107" i="11" s="1"/>
  <c r="EM105" i="11"/>
  <c r="FT105" i="11" s="1"/>
  <c r="EH105" i="11"/>
  <c r="FA103" i="11"/>
  <c r="GJ103" i="11" s="1"/>
  <c r="ER103" i="11"/>
  <c r="FD106" i="11"/>
  <c r="GM106" i="11" s="1"/>
  <c r="EU106" i="11"/>
  <c r="GC106" i="11" s="1"/>
  <c r="EF106" i="11"/>
  <c r="EO107" i="11"/>
  <c r="FV107" i="11" s="1"/>
  <c r="EJ107" i="11"/>
  <c r="FC105" i="11"/>
  <c r="GL105" i="11" s="1"/>
  <c r="ET105" i="11"/>
  <c r="GB105" i="11" s="1"/>
  <c r="EI106" i="11"/>
  <c r="FO106" i="11" s="1"/>
  <c r="EZ102" i="11"/>
  <c r="EL104" i="11"/>
  <c r="FB104" i="11"/>
  <c r="GK104" i="11" s="1"/>
  <c r="ES104" i="11"/>
  <c r="GA104" i="11" s="1"/>
  <c r="EN106" i="11"/>
  <c r="FU106" i="11" s="1"/>
  <c r="DV106" i="11"/>
  <c r="DW106" i="11"/>
  <c r="AIF95" i="11"/>
  <c r="AIG95" i="11" s="1"/>
  <c r="XO95" i="11"/>
  <c r="HN108" i="11"/>
  <c r="HO108" i="11" s="1"/>
  <c r="HT108" i="11"/>
  <c r="HT99" i="11"/>
  <c r="HN99" i="11"/>
  <c r="HO99" i="11" s="1"/>
  <c r="YV103" i="11"/>
  <c r="GF83" i="11"/>
  <c r="GG84" i="11"/>
  <c r="HT100" i="11"/>
  <c r="HN100" i="11"/>
  <c r="HO100" i="11" s="1"/>
  <c r="XO23" i="11"/>
  <c r="AIF23" i="11"/>
  <c r="AIG23" i="11" s="1"/>
  <c r="WU23" i="11"/>
  <c r="ZJ106" i="11"/>
  <c r="ZJ75" i="11"/>
  <c r="ZK89" i="11"/>
  <c r="QZ106" i="11"/>
  <c r="QV106" i="11" s="1"/>
  <c r="HW102" i="11"/>
  <c r="HQ102" i="11"/>
  <c r="HR102" i="11" s="1"/>
  <c r="HT88" i="11"/>
  <c r="HN88" i="11"/>
  <c r="HO88" i="11" s="1"/>
  <c r="FG80" i="11"/>
  <c r="GP80" i="11" s="1"/>
  <c r="EX80" i="11"/>
  <c r="EO78" i="11"/>
  <c r="FV78" i="11" s="1"/>
  <c r="EJ78" i="11"/>
  <c r="FC76" i="11"/>
  <c r="GL76" i="11" s="1"/>
  <c r="ET76" i="11"/>
  <c r="GB76" i="11" s="1"/>
  <c r="EP79" i="11"/>
  <c r="EV78" i="11"/>
  <c r="GD78" i="11" s="1"/>
  <c r="EI77" i="11"/>
  <c r="FO77" i="11" s="1"/>
  <c r="FB75" i="11"/>
  <c r="GK75" i="11" s="1"/>
  <c r="EZ73" i="11"/>
  <c r="FH81" i="11"/>
  <c r="FF79" i="11"/>
  <c r="GO79" i="11" s="1"/>
  <c r="EU77" i="11"/>
  <c r="GC77" i="11" s="1"/>
  <c r="EN77" i="11"/>
  <c r="FU77" i="11" s="1"/>
  <c r="DW77" i="11"/>
  <c r="EH76" i="11"/>
  <c r="FE78" i="11"/>
  <c r="GN78" i="11" s="1"/>
  <c r="EF77" i="11"/>
  <c r="EM76" i="11"/>
  <c r="FT76" i="11" s="1"/>
  <c r="ES75" i="11"/>
  <c r="GA75" i="11" s="1"/>
  <c r="EW79" i="11"/>
  <c r="GE79" i="11" s="1"/>
  <c r="ER74" i="11"/>
  <c r="FD77" i="11"/>
  <c r="GM77" i="11" s="1"/>
  <c r="FA74" i="11"/>
  <c r="GJ74" i="11" s="1"/>
  <c r="EL75" i="11"/>
  <c r="DV77" i="11"/>
  <c r="ZJ110" i="11"/>
  <c r="AIF93" i="11"/>
  <c r="AIG93" i="11" s="1"/>
  <c r="XO93" i="11"/>
  <c r="XO38" i="11"/>
  <c r="AIF38" i="11"/>
  <c r="AIG38" i="11" s="1"/>
  <c r="WU38" i="11"/>
  <c r="XO53" i="11"/>
  <c r="AIF53" i="11"/>
  <c r="AIG53" i="11" s="1"/>
  <c r="YU91" i="11"/>
  <c r="PY10" i="11"/>
  <c r="YU79" i="11"/>
  <c r="QZ80" i="11"/>
  <c r="QV80" i="11" s="1"/>
  <c r="HW76" i="11"/>
  <c r="HQ76" i="11"/>
  <c r="HR76" i="11" s="1"/>
  <c r="ZK73" i="11"/>
  <c r="IM11" i="11"/>
  <c r="IN11" i="11" s="1"/>
  <c r="NW11" i="11"/>
  <c r="YV89" i="11"/>
  <c r="YV81" i="11"/>
  <c r="ZJ83" i="11"/>
  <c r="ZJ105" i="11"/>
  <c r="UT97" i="11"/>
  <c r="HK97" i="11"/>
  <c r="BH97" i="11" s="1"/>
  <c r="BI97" i="11" s="1"/>
  <c r="HP97" i="11"/>
  <c r="HP90" i="11"/>
  <c r="UT90" i="11"/>
  <c r="HK90" i="11"/>
  <c r="BH90" i="11" s="1"/>
  <c r="BI90" i="11" s="1"/>
  <c r="RB37" i="11"/>
  <c r="RB26" i="11"/>
  <c r="RB22" i="11"/>
  <c r="RB10" i="11"/>
  <c r="RC21" i="11"/>
  <c r="RD21" i="11" s="1"/>
  <c r="PE10" i="11"/>
  <c r="HT97" i="11"/>
  <c r="HN97" i="11"/>
  <c r="HO97" i="11" s="1"/>
  <c r="AIO72" i="11"/>
  <c r="UI73" i="11"/>
  <c r="QZ81" i="11"/>
  <c r="QV81" i="11" s="1"/>
  <c r="HW77" i="11"/>
  <c r="HQ77" i="11"/>
  <c r="HR77" i="11" s="1"/>
  <c r="HT73" i="11"/>
  <c r="HN73" i="11"/>
  <c r="HO73" i="11" s="1"/>
  <c r="AIF40" i="11"/>
  <c r="AIG40" i="11" s="1"/>
  <c r="WU40" i="11"/>
  <c r="XO40" i="11"/>
  <c r="YV92" i="11"/>
  <c r="YV88" i="11"/>
  <c r="ZN88" i="11" s="1"/>
  <c r="HP89" i="11"/>
  <c r="UT89" i="11"/>
  <c r="HK89" i="11"/>
  <c r="BH89" i="11" s="1"/>
  <c r="BI89" i="11" s="1"/>
  <c r="XO88" i="11"/>
  <c r="AIF88" i="11"/>
  <c r="AIG88" i="11" s="1"/>
  <c r="HW84" i="11"/>
  <c r="HQ84" i="11"/>
  <c r="HR84" i="11" s="1"/>
  <c r="QZ88" i="11"/>
  <c r="QV88" i="11" s="1"/>
  <c r="AIF21" i="11"/>
  <c r="AIG21" i="11" s="1"/>
  <c r="XO21" i="11"/>
  <c r="WU21" i="11"/>
  <c r="YV85" i="11"/>
  <c r="ZK82" i="11"/>
  <c r="YV101" i="11"/>
  <c r="YU106" i="11"/>
  <c r="ZK107" i="11"/>
  <c r="BU14" i="11" l="1"/>
  <c r="CM14" i="11" s="1"/>
  <c r="RZ14" i="11"/>
  <c r="SF14" i="11"/>
  <c r="SG14" i="11" s="1"/>
  <c r="SH14" i="11" s="1"/>
  <c r="CN12" i="11"/>
  <c r="HN10" i="11"/>
  <c r="HO10" i="11" s="1"/>
  <c r="HE110" i="11"/>
  <c r="HD108" i="11" s="1"/>
  <c r="AF109" i="11" s="1"/>
  <c r="DL71" i="11"/>
  <c r="DO70" i="11"/>
  <c r="DO69" i="11" s="1"/>
  <c r="DJ70" i="11"/>
  <c r="BC70" i="11" s="1"/>
  <c r="F71" i="9" s="1"/>
  <c r="JD15" i="11"/>
  <c r="MI15" i="11" s="1"/>
  <c r="SS15" i="11"/>
  <c r="F455" i="11" s="1"/>
  <c r="DJ110" i="11"/>
  <c r="BC110" i="11" s="1"/>
  <c r="F111" i="9" s="1"/>
  <c r="NV110" i="11"/>
  <c r="F1594" i="11" s="1"/>
  <c r="DR110" i="11"/>
  <c r="DU110" i="11"/>
  <c r="FD110" i="11" s="1"/>
  <c r="GM110" i="11" s="1"/>
  <c r="UT94" i="11"/>
  <c r="TX94" i="11" s="1"/>
  <c r="K95" i="9"/>
  <c r="HP94" i="11"/>
  <c r="HQ94" i="11" s="1"/>
  <c r="HR94" i="11" s="1"/>
  <c r="DJ88" i="11"/>
  <c r="BC88" i="11" s="1"/>
  <c r="F89" i="9" s="1"/>
  <c r="FS78" i="11"/>
  <c r="FP81" i="11"/>
  <c r="DR98" i="11"/>
  <c r="FM78" i="11"/>
  <c r="HE88" i="11"/>
  <c r="HD86" i="11" s="1"/>
  <c r="AF87" i="11" s="1"/>
  <c r="HE91" i="11"/>
  <c r="HD89" i="11" s="1"/>
  <c r="AF90" i="11" s="1"/>
  <c r="EF85" i="11"/>
  <c r="FK85" i="11" s="1"/>
  <c r="DU98" i="11"/>
  <c r="EF98" i="11" s="1"/>
  <c r="FH80" i="11"/>
  <c r="GQ80" i="11" s="1"/>
  <c r="DJ93" i="11"/>
  <c r="BC93" i="11" s="1"/>
  <c r="F94" i="9" s="1"/>
  <c r="DJ98" i="11"/>
  <c r="BC98" i="11" s="1"/>
  <c r="F99" i="9" s="1"/>
  <c r="DL98" i="11"/>
  <c r="EI83" i="11"/>
  <c r="FO83" i="11" s="1"/>
  <c r="HE98" i="11"/>
  <c r="HD96" i="11" s="1"/>
  <c r="AF97" i="11" s="1"/>
  <c r="DL90" i="11"/>
  <c r="DU88" i="11"/>
  <c r="EN88" i="11" s="1"/>
  <c r="FU88" i="11" s="1"/>
  <c r="ET75" i="11"/>
  <c r="GB75" i="11" s="1"/>
  <c r="GR85" i="11"/>
  <c r="DL88" i="11"/>
  <c r="FH87" i="11"/>
  <c r="GR88" i="11" s="1"/>
  <c r="BD92" i="11"/>
  <c r="G93" i="9" s="1"/>
  <c r="BD100" i="11"/>
  <c r="G101" i="9" s="1"/>
  <c r="HK108" i="11"/>
  <c r="BH108" i="11" s="1"/>
  <c r="BI108" i="11" s="1"/>
  <c r="L109" i="9" s="1"/>
  <c r="ES102" i="11"/>
  <c r="GA102" i="11" s="1"/>
  <c r="EU104" i="11"/>
  <c r="GC104" i="11" s="1"/>
  <c r="ER101" i="11"/>
  <c r="FZ101" i="11" s="1"/>
  <c r="HE90" i="11"/>
  <c r="HD88" i="11" s="1"/>
  <c r="AF89" i="11" s="1"/>
  <c r="ET95" i="11"/>
  <c r="GB95" i="11" s="1"/>
  <c r="DJ84" i="11"/>
  <c r="BC84" i="11" s="1"/>
  <c r="F85" i="9" s="1"/>
  <c r="DJ90" i="11"/>
  <c r="BC90" i="11" s="1"/>
  <c r="F91" i="9" s="1"/>
  <c r="NV94" i="11"/>
  <c r="F1578" i="11" s="1"/>
  <c r="DJ94" i="11"/>
  <c r="BC94" i="11" s="1"/>
  <c r="F95" i="9" s="1"/>
  <c r="FH108" i="11"/>
  <c r="GQ108" i="11" s="1"/>
  <c r="DW104" i="11"/>
  <c r="FF106" i="11"/>
  <c r="GO106" i="11" s="1"/>
  <c r="FC103" i="11"/>
  <c r="GL103" i="11" s="1"/>
  <c r="EH82" i="11"/>
  <c r="FN82" i="11" s="1"/>
  <c r="BD91" i="11"/>
  <c r="G92" i="9" s="1"/>
  <c r="EN76" i="11"/>
  <c r="FU76" i="11" s="1"/>
  <c r="EL81" i="11"/>
  <c r="FS81" i="11" s="1"/>
  <c r="FB93" i="11"/>
  <c r="GK93" i="11" s="1"/>
  <c r="DV85" i="11"/>
  <c r="EH103" i="11"/>
  <c r="FM102" i="11" s="1"/>
  <c r="EZ100" i="11"/>
  <c r="GH99" i="11" s="1"/>
  <c r="EP106" i="11"/>
  <c r="FW106" i="11" s="1"/>
  <c r="EX107" i="11"/>
  <c r="GF107" i="11" s="1"/>
  <c r="FA93" i="11"/>
  <c r="GJ93" i="11" s="1"/>
  <c r="FB102" i="11"/>
  <c r="GK102" i="11" s="1"/>
  <c r="EN104" i="11"/>
  <c r="FU104" i="11" s="1"/>
  <c r="EL102" i="11"/>
  <c r="FS102" i="11" s="1"/>
  <c r="QZ90" i="11"/>
  <c r="QV90" i="11" s="1"/>
  <c r="HP80" i="11"/>
  <c r="QZ84" i="11" s="1"/>
  <c r="QV84" i="11" s="1"/>
  <c r="UT72" i="11"/>
  <c r="VW72" i="11" s="1"/>
  <c r="HK80" i="11"/>
  <c r="BH80" i="11" s="1"/>
  <c r="K81" i="9" s="1"/>
  <c r="TX80" i="11"/>
  <c r="NX76" i="11"/>
  <c r="EW78" i="11"/>
  <c r="GE78" i="11" s="1"/>
  <c r="DW76" i="11"/>
  <c r="EP78" i="11"/>
  <c r="FX79" i="11" s="1"/>
  <c r="HP72" i="11"/>
  <c r="QZ76" i="11" s="1"/>
  <c r="QV76" i="11" s="1"/>
  <c r="FD96" i="11"/>
  <c r="GM96" i="11" s="1"/>
  <c r="FE86" i="11"/>
  <c r="GN86" i="11" s="1"/>
  <c r="HE94" i="11"/>
  <c r="HD92" i="11" s="1"/>
  <c r="AF93" i="11" s="1"/>
  <c r="EW106" i="11"/>
  <c r="GE106" i="11" s="1"/>
  <c r="FG107" i="11"/>
  <c r="GP107" i="11" s="1"/>
  <c r="EF104" i="11"/>
  <c r="FL105" i="11" s="1"/>
  <c r="EJ105" i="11"/>
  <c r="FP105" i="11" s="1"/>
  <c r="EM103" i="11"/>
  <c r="FT103" i="11" s="1"/>
  <c r="ET103" i="11"/>
  <c r="GB103" i="11" s="1"/>
  <c r="DV76" i="11"/>
  <c r="EM75" i="11"/>
  <c r="FT75" i="11" s="1"/>
  <c r="EZ72" i="11"/>
  <c r="GH71" i="11" s="1"/>
  <c r="EO77" i="11"/>
  <c r="FV77" i="11" s="1"/>
  <c r="FS106" i="11"/>
  <c r="FA73" i="11"/>
  <c r="GJ73" i="11" s="1"/>
  <c r="EF76" i="11"/>
  <c r="FJ75" i="11" s="1"/>
  <c r="EL74" i="11"/>
  <c r="FS74" i="11" s="1"/>
  <c r="EX79" i="11"/>
  <c r="GF79" i="11" s="1"/>
  <c r="FG99" i="11"/>
  <c r="GP99" i="11" s="1"/>
  <c r="EZ81" i="11"/>
  <c r="GH80" i="11" s="1"/>
  <c r="UT73" i="11"/>
  <c r="TX73" i="11" s="1"/>
  <c r="NX80" i="11"/>
  <c r="DL94" i="11"/>
  <c r="EO105" i="11"/>
  <c r="FV105" i="11" s="1"/>
  <c r="FA101" i="11"/>
  <c r="GJ101" i="11" s="1"/>
  <c r="EV105" i="11"/>
  <c r="GD105" i="11" s="1"/>
  <c r="EI104" i="11"/>
  <c r="FO104" i="11" s="1"/>
  <c r="FE105" i="11"/>
  <c r="GN105" i="11" s="1"/>
  <c r="FD104" i="11"/>
  <c r="GM104" i="11" s="1"/>
  <c r="OC76" i="11"/>
  <c r="EU93" i="11"/>
  <c r="GC93" i="11" s="1"/>
  <c r="FD76" i="11"/>
  <c r="GM76" i="11" s="1"/>
  <c r="FB74" i="11"/>
  <c r="GK74" i="11" s="1"/>
  <c r="EH75" i="11"/>
  <c r="FN75" i="11" s="1"/>
  <c r="FF78" i="11"/>
  <c r="GO78" i="11" s="1"/>
  <c r="EV77" i="11"/>
  <c r="GD77" i="11" s="1"/>
  <c r="EJ77" i="11"/>
  <c r="FP77" i="11" s="1"/>
  <c r="BD74" i="11"/>
  <c r="G75" i="9" s="1"/>
  <c r="VW80" i="11"/>
  <c r="ZU80" i="11" s="1"/>
  <c r="UT101" i="11"/>
  <c r="TX101" i="11" s="1"/>
  <c r="GH75" i="11"/>
  <c r="FL81" i="11"/>
  <c r="HK70" i="11"/>
  <c r="BH70" i="11" s="1"/>
  <c r="BI70" i="11" s="1"/>
  <c r="L71" i="9" s="1"/>
  <c r="DL74" i="11"/>
  <c r="DL91" i="11"/>
  <c r="FA84" i="11"/>
  <c r="GJ84" i="11" s="1"/>
  <c r="ER73" i="11"/>
  <c r="FY72" i="11" s="1"/>
  <c r="ES74" i="11"/>
  <c r="GA74" i="11" s="1"/>
  <c r="FE77" i="11"/>
  <c r="GN77" i="11" s="1"/>
  <c r="EU76" i="11"/>
  <c r="GC76" i="11" s="1"/>
  <c r="EI76" i="11"/>
  <c r="FO76" i="11" s="1"/>
  <c r="FC75" i="11"/>
  <c r="GL75" i="11" s="1"/>
  <c r="NV90" i="11"/>
  <c r="F1574" i="11" s="1"/>
  <c r="HP101" i="11"/>
  <c r="QZ105" i="11" s="1"/>
  <c r="QV105" i="11" s="1"/>
  <c r="OB76" i="11"/>
  <c r="FX83" i="11"/>
  <c r="UT95" i="11"/>
  <c r="TX95" i="11" s="1"/>
  <c r="FD109" i="11"/>
  <c r="GM109" i="11" s="1"/>
  <c r="EX90" i="11"/>
  <c r="GF90" i="11" s="1"/>
  <c r="ES81" i="11"/>
  <c r="GA81" i="11" s="1"/>
  <c r="EX86" i="11"/>
  <c r="GF86" i="11" s="1"/>
  <c r="UT108" i="11"/>
  <c r="UU108" i="11" s="1"/>
  <c r="UV108" i="11" s="1"/>
  <c r="BD83" i="11"/>
  <c r="G84" i="9" s="1"/>
  <c r="HW108" i="11"/>
  <c r="HX108" i="11" s="1"/>
  <c r="HY108" i="11" s="1"/>
  <c r="DU101" i="11"/>
  <c r="FH105" i="11" s="1"/>
  <c r="FY76" i="11"/>
  <c r="DR91" i="11"/>
  <c r="DW105" i="11"/>
  <c r="NY76" i="11"/>
  <c r="EU87" i="11"/>
  <c r="GC87" i="11" s="1"/>
  <c r="UT99" i="11"/>
  <c r="VW99" i="11" s="1"/>
  <c r="FB81" i="11"/>
  <c r="GK81" i="11" s="1"/>
  <c r="EJ84" i="11"/>
  <c r="FQ85" i="11" s="1"/>
  <c r="EF83" i="11"/>
  <c r="FL84" i="11" s="1"/>
  <c r="DJ74" i="11"/>
  <c r="BC74" i="11" s="1"/>
  <c r="F75" i="9" s="1"/>
  <c r="UT107" i="11"/>
  <c r="VW107" i="11" s="1"/>
  <c r="NV88" i="11"/>
  <c r="F1572" i="11" s="1"/>
  <c r="NV85" i="11"/>
  <c r="F1569" i="11" s="1"/>
  <c r="DR85" i="11"/>
  <c r="HP99" i="11"/>
  <c r="HQ99" i="11" s="1"/>
  <c r="HR99" i="11" s="1"/>
  <c r="EP95" i="11"/>
  <c r="FW95" i="11" s="1"/>
  <c r="FG86" i="11"/>
  <c r="GP86" i="11" s="1"/>
  <c r="BD87" i="11"/>
  <c r="G88" i="9" s="1"/>
  <c r="OA76" i="11"/>
  <c r="EI87" i="11"/>
  <c r="FO87" i="11" s="1"/>
  <c r="FE94" i="11"/>
  <c r="GN94" i="11" s="1"/>
  <c r="DW83" i="11"/>
  <c r="FC82" i="11"/>
  <c r="GL82" i="11" s="1"/>
  <c r="FA80" i="11"/>
  <c r="GJ80" i="11" s="1"/>
  <c r="EP85" i="11"/>
  <c r="FW85" i="11" s="1"/>
  <c r="DR74" i="11"/>
  <c r="FQ110" i="11"/>
  <c r="DL102" i="11"/>
  <c r="DJ102" i="11"/>
  <c r="BC102" i="11" s="1"/>
  <c r="F103" i="9" s="1"/>
  <c r="NV93" i="11"/>
  <c r="F1577" i="11" s="1"/>
  <c r="NV84" i="11"/>
  <c r="F1568" i="11" s="1"/>
  <c r="HE87" i="11"/>
  <c r="HD85" i="11" s="1"/>
  <c r="AF86" i="11" s="1"/>
  <c r="HE85" i="11"/>
  <c r="HD83" i="11" s="1"/>
  <c r="AF84" i="11" s="1"/>
  <c r="HQ110" i="11"/>
  <c r="HR110" i="11" s="1"/>
  <c r="FK80" i="11"/>
  <c r="GX80" i="11" s="1"/>
  <c r="OB80" i="11"/>
  <c r="DV95" i="11"/>
  <c r="BD90" i="11"/>
  <c r="G91" i="9" s="1"/>
  <c r="DJ92" i="11"/>
  <c r="BC92" i="11" s="1"/>
  <c r="F93" i="9" s="1"/>
  <c r="DW96" i="11"/>
  <c r="EO97" i="11"/>
  <c r="FV97" i="11" s="1"/>
  <c r="ER82" i="11"/>
  <c r="FY81" i="11" s="1"/>
  <c r="OC80" i="11"/>
  <c r="HE84" i="11"/>
  <c r="HD82" i="11" s="1"/>
  <c r="AF83" i="11" s="1"/>
  <c r="UT110" i="11"/>
  <c r="TX110" i="11" s="1"/>
  <c r="NY80" i="11"/>
  <c r="EI96" i="11"/>
  <c r="FO96" i="11" s="1"/>
  <c r="DR100" i="11"/>
  <c r="EO86" i="11"/>
  <c r="FV86" i="11" s="1"/>
  <c r="FH89" i="11"/>
  <c r="GR90" i="11" s="1"/>
  <c r="OA80" i="11"/>
  <c r="DR84" i="11"/>
  <c r="DV96" i="11"/>
  <c r="ES94" i="11"/>
  <c r="GA94" i="11" s="1"/>
  <c r="EN96" i="11"/>
  <c r="FU96" i="11" s="1"/>
  <c r="EV97" i="11"/>
  <c r="GD97" i="11" s="1"/>
  <c r="EW98" i="11"/>
  <c r="GE98" i="11" s="1"/>
  <c r="EL94" i="11"/>
  <c r="EP98" i="11"/>
  <c r="FW98" i="11" s="1"/>
  <c r="DW85" i="11"/>
  <c r="ET84" i="11"/>
  <c r="GB84" i="11" s="1"/>
  <c r="EV86" i="11"/>
  <c r="GD86" i="11" s="1"/>
  <c r="FA82" i="11"/>
  <c r="GJ82" i="11" s="1"/>
  <c r="EX88" i="11"/>
  <c r="GF88" i="11" s="1"/>
  <c r="EU85" i="11"/>
  <c r="GC85" i="11" s="1"/>
  <c r="EW87" i="11"/>
  <c r="GE87" i="11" s="1"/>
  <c r="NV100" i="11"/>
  <c r="F1584" i="11" s="1"/>
  <c r="EU105" i="11"/>
  <c r="GC105" i="11" s="1"/>
  <c r="EV88" i="11"/>
  <c r="GD88" i="11" s="1"/>
  <c r="EM95" i="11"/>
  <c r="FT95" i="11" s="1"/>
  <c r="EZ92" i="11"/>
  <c r="GI92" i="11" s="1"/>
  <c r="EJ97" i="11"/>
  <c r="FP97" i="11" s="1"/>
  <c r="FE97" i="11"/>
  <c r="GN97" i="11" s="1"/>
  <c r="FF98" i="11"/>
  <c r="GO98" i="11" s="1"/>
  <c r="EF96" i="11"/>
  <c r="FK96" i="11" s="1"/>
  <c r="FH100" i="11"/>
  <c r="GQ100" i="11" s="1"/>
  <c r="DW93" i="11"/>
  <c r="EV94" i="11"/>
  <c r="GD94" i="11" s="1"/>
  <c r="EZ79" i="11"/>
  <c r="GH78" i="11" s="1"/>
  <c r="FF85" i="11"/>
  <c r="GO85" i="11" s="1"/>
  <c r="EO84" i="11"/>
  <c r="FV84" i="11" s="1"/>
  <c r="EW85" i="11"/>
  <c r="GE85" i="11" s="1"/>
  <c r="EM82" i="11"/>
  <c r="FT82" i="11" s="1"/>
  <c r="EU83" i="11"/>
  <c r="GC83" i="11" s="1"/>
  <c r="DJ100" i="11"/>
  <c r="BC100" i="11" s="1"/>
  <c r="F101" i="9" s="1"/>
  <c r="EN85" i="11"/>
  <c r="FU85" i="11" s="1"/>
  <c r="FB83" i="11"/>
  <c r="GK83" i="11" s="1"/>
  <c r="FC84" i="11"/>
  <c r="GL84" i="11" s="1"/>
  <c r="ES83" i="11"/>
  <c r="GA83" i="11" s="1"/>
  <c r="FG88" i="11"/>
  <c r="GP88" i="11" s="1"/>
  <c r="FD85" i="11"/>
  <c r="GM85" i="11" s="1"/>
  <c r="FF87" i="11"/>
  <c r="GO87" i="11" s="1"/>
  <c r="HE102" i="11"/>
  <c r="HD100" i="11" s="1"/>
  <c r="AF101" i="11" s="1"/>
  <c r="DJ85" i="11"/>
  <c r="BC85" i="11" s="1"/>
  <c r="F86" i="9" s="1"/>
  <c r="BD85" i="11"/>
  <c r="G86" i="9" s="1"/>
  <c r="DU84" i="11"/>
  <c r="ET83" i="11" s="1"/>
  <c r="GB83" i="11" s="1"/>
  <c r="DL100" i="11"/>
  <c r="OC95" i="11"/>
  <c r="FB107" i="11"/>
  <c r="GK107" i="11" s="1"/>
  <c r="HE100" i="11"/>
  <c r="HD98" i="11" s="1"/>
  <c r="AF99" i="11" s="1"/>
  <c r="NV103" i="11"/>
  <c r="F1587" i="11" s="1"/>
  <c r="EO88" i="11"/>
  <c r="FV88" i="11" s="1"/>
  <c r="ER93" i="11"/>
  <c r="FZ93" i="11" s="1"/>
  <c r="EH95" i="11"/>
  <c r="FM94" i="11" s="1"/>
  <c r="FB94" i="11"/>
  <c r="GK94" i="11" s="1"/>
  <c r="FC95" i="11"/>
  <c r="GL95" i="11" s="1"/>
  <c r="EX99" i="11"/>
  <c r="GG100" i="11" s="1"/>
  <c r="ER90" i="11"/>
  <c r="EI93" i="11"/>
  <c r="FO93" i="11" s="1"/>
  <c r="NV101" i="11"/>
  <c r="F1585" i="11" s="1"/>
  <c r="DV83" i="11"/>
  <c r="EN83" i="11"/>
  <c r="FU83" i="11" s="1"/>
  <c r="ET82" i="11"/>
  <c r="GB82" i="11" s="1"/>
  <c r="EV84" i="11"/>
  <c r="GD84" i="11" s="1"/>
  <c r="ER80" i="11"/>
  <c r="FZ80" i="11" s="1"/>
  <c r="FE84" i="11"/>
  <c r="GN84" i="11" s="1"/>
  <c r="NV70" i="11"/>
  <c r="EH84" i="11"/>
  <c r="FM83" i="11" s="1"/>
  <c r="EI85" i="11"/>
  <c r="FO85" i="11" s="1"/>
  <c r="EJ86" i="11"/>
  <c r="FQ87" i="11" s="1"/>
  <c r="EM84" i="11"/>
  <c r="FT84" i="11" s="1"/>
  <c r="EL83" i="11"/>
  <c r="FR82" i="11" s="1"/>
  <c r="BD96" i="11"/>
  <c r="G97" i="9" s="1"/>
  <c r="NV83" i="11"/>
  <c r="F1567" i="11" s="1"/>
  <c r="DR107" i="11"/>
  <c r="BD70" i="11"/>
  <c r="G71" i="9" s="1"/>
  <c r="UT70" i="11"/>
  <c r="UU70" i="11" s="1"/>
  <c r="UV70" i="11" s="1"/>
  <c r="DU71" i="11"/>
  <c r="FD71" i="11" s="1"/>
  <c r="GM71" i="11" s="1"/>
  <c r="HK107" i="11"/>
  <c r="BH107" i="11" s="1"/>
  <c r="DU102" i="11"/>
  <c r="EX105" i="11" s="1"/>
  <c r="GG106" i="11" s="1"/>
  <c r="HP95" i="11"/>
  <c r="HQ95" i="11" s="1"/>
  <c r="HR95" i="11" s="1"/>
  <c r="DU73" i="11"/>
  <c r="EZ69" i="11" s="1"/>
  <c r="NV107" i="11"/>
  <c r="F1591" i="11" s="1"/>
  <c r="HW85" i="11"/>
  <c r="HX85" i="11" s="1"/>
  <c r="HY85" i="11" s="1"/>
  <c r="K96" i="9"/>
  <c r="HK96" i="11"/>
  <c r="BH96" i="11" s="1"/>
  <c r="BI96" i="11" s="1"/>
  <c r="L97" i="9" s="1"/>
  <c r="DW109" i="11"/>
  <c r="EU109" i="11"/>
  <c r="GC109" i="11" s="1"/>
  <c r="EN105" i="11"/>
  <c r="FU105" i="11" s="1"/>
  <c r="FE106" i="11"/>
  <c r="GN106" i="11" s="1"/>
  <c r="ET86" i="11"/>
  <c r="GB86" i="11" s="1"/>
  <c r="EJ88" i="11"/>
  <c r="FQ89" i="11" s="1"/>
  <c r="FC86" i="11"/>
  <c r="GL86" i="11" s="1"/>
  <c r="EM86" i="11"/>
  <c r="FT86" i="11" s="1"/>
  <c r="EF87" i="11"/>
  <c r="FK87" i="11" s="1"/>
  <c r="FH91" i="11"/>
  <c r="GQ91" i="11" s="1"/>
  <c r="FF89" i="11"/>
  <c r="GO89" i="11" s="1"/>
  <c r="DV93" i="11"/>
  <c r="FC92" i="11"/>
  <c r="GL92" i="11" s="1"/>
  <c r="EX96" i="11"/>
  <c r="GG97" i="11" s="1"/>
  <c r="EF93" i="11"/>
  <c r="FL94" i="11" s="1"/>
  <c r="EO94" i="11"/>
  <c r="FV94" i="11" s="1"/>
  <c r="FB91" i="11"/>
  <c r="GK91" i="11" s="1"/>
  <c r="EW95" i="11"/>
  <c r="GE95" i="11" s="1"/>
  <c r="NV74" i="11"/>
  <c r="F1558" i="11" s="1"/>
  <c r="OA75" i="11"/>
  <c r="OC79" i="11"/>
  <c r="PC12" i="11"/>
  <c r="PD12" i="11" s="1"/>
  <c r="NV86" i="11"/>
  <c r="F1570" i="11" s="1"/>
  <c r="EN109" i="11"/>
  <c r="FU109" i="11" s="1"/>
  <c r="FY104" i="11"/>
  <c r="HP88" i="11"/>
  <c r="HQ88" i="11" s="1"/>
  <c r="HR88" i="11" s="1"/>
  <c r="DL70" i="11"/>
  <c r="DV105" i="11"/>
  <c r="FD105" i="11"/>
  <c r="GM105" i="11" s="1"/>
  <c r="NV102" i="11"/>
  <c r="F1586" i="11" s="1"/>
  <c r="VX86" i="11"/>
  <c r="VY86" i="11" s="1"/>
  <c r="DW87" i="11"/>
  <c r="EH86" i="11"/>
  <c r="FN86" i="11" s="1"/>
  <c r="FG90" i="11"/>
  <c r="GP90" i="11" s="1"/>
  <c r="FE88" i="11"/>
  <c r="GN88" i="11" s="1"/>
  <c r="EZ83" i="11"/>
  <c r="GH82" i="11" s="1"/>
  <c r="FD87" i="11"/>
  <c r="GM87" i="11" s="1"/>
  <c r="EN87" i="11"/>
  <c r="FU87" i="11" s="1"/>
  <c r="EH92" i="11"/>
  <c r="FM91" i="11" s="1"/>
  <c r="FA90" i="11"/>
  <c r="GJ90" i="11" s="1"/>
  <c r="EZ89" i="11"/>
  <c r="GH88" i="11" s="1"/>
  <c r="FD93" i="11"/>
  <c r="GM93" i="11" s="1"/>
  <c r="FG96" i="11"/>
  <c r="GP96" i="11" s="1"/>
  <c r="EN93" i="11"/>
  <c r="FU93" i="11" s="1"/>
  <c r="FH97" i="11"/>
  <c r="GQ97" i="11" s="1"/>
  <c r="FL109" i="11"/>
  <c r="DL101" i="11"/>
  <c r="DR75" i="11"/>
  <c r="HP104" i="11"/>
  <c r="QZ108" i="11" s="1"/>
  <c r="QV108" i="11" s="1"/>
  <c r="UT104" i="11"/>
  <c r="UU104" i="11" s="1"/>
  <c r="UV104" i="11" s="1"/>
  <c r="OA79" i="11"/>
  <c r="OB79" i="11"/>
  <c r="BD93" i="11"/>
  <c r="G94" i="9" s="1"/>
  <c r="DL93" i="11"/>
  <c r="ER106" i="11"/>
  <c r="FY105" i="11" s="1"/>
  <c r="HK88" i="11"/>
  <c r="BH88" i="11" s="1"/>
  <c r="ES103" i="11"/>
  <c r="GA103" i="11" s="1"/>
  <c r="EV106" i="11"/>
  <c r="GD106" i="11" s="1"/>
  <c r="DR103" i="11"/>
  <c r="QF14" i="11"/>
  <c r="QG14" i="11" s="1"/>
  <c r="DV87" i="11"/>
  <c r="FB85" i="11"/>
  <c r="GK85" i="11" s="1"/>
  <c r="ER84" i="11"/>
  <c r="FZ84" i="11" s="1"/>
  <c r="ES85" i="11"/>
  <c r="GA85" i="11" s="1"/>
  <c r="EL85" i="11"/>
  <c r="FS85" i="11" s="1"/>
  <c r="EP89" i="11"/>
  <c r="FW89" i="11" s="1"/>
  <c r="ET92" i="11"/>
  <c r="GB92" i="11" s="1"/>
  <c r="EM92" i="11"/>
  <c r="FT92" i="11" s="1"/>
  <c r="EL91" i="11"/>
  <c r="FS91" i="11" s="1"/>
  <c r="FF95" i="11"/>
  <c r="GO95" i="11" s="1"/>
  <c r="ES91" i="11"/>
  <c r="GA91" i="11" s="1"/>
  <c r="NY75" i="11"/>
  <c r="DJ101" i="11"/>
  <c r="BC101" i="11" s="1"/>
  <c r="F102" i="9" s="1"/>
  <c r="DJ75" i="11"/>
  <c r="BC75" i="11" s="1"/>
  <c r="F76" i="9" s="1"/>
  <c r="K105" i="9"/>
  <c r="HE93" i="11"/>
  <c r="HD91" i="11" s="1"/>
  <c r="AF92" i="11" s="1"/>
  <c r="GI104" i="11"/>
  <c r="NX95" i="11"/>
  <c r="DR97" i="11"/>
  <c r="HE101" i="11"/>
  <c r="HD99" i="11" s="1"/>
  <c r="AF100" i="11" s="1"/>
  <c r="DR70" i="11"/>
  <c r="DR92" i="11"/>
  <c r="DJ103" i="11"/>
  <c r="BC103" i="11" s="1"/>
  <c r="F104" i="9" s="1"/>
  <c r="HK103" i="11"/>
  <c r="BH103" i="11" s="1"/>
  <c r="BI103" i="11" s="1"/>
  <c r="L104" i="9" s="1"/>
  <c r="ZU86" i="11"/>
  <c r="NV87" i="11"/>
  <c r="NV82" i="11"/>
  <c r="FK108" i="11"/>
  <c r="GX108" i="11" s="1"/>
  <c r="DL89" i="11"/>
  <c r="OC75" i="11"/>
  <c r="FM106" i="11"/>
  <c r="DR101" i="11"/>
  <c r="HE75" i="11"/>
  <c r="HD73" i="11" s="1"/>
  <c r="AF74" i="11" s="1"/>
  <c r="NY79" i="11"/>
  <c r="HP79" i="11"/>
  <c r="UT79" i="11"/>
  <c r="TX79" i="11" s="1"/>
  <c r="DJ87" i="11"/>
  <c r="BC87" i="11" s="1"/>
  <c r="F88" i="9" s="1"/>
  <c r="NV92" i="11"/>
  <c r="F1576" i="11" s="1"/>
  <c r="DJ83" i="11"/>
  <c r="BC83" i="11" s="1"/>
  <c r="F84" i="9" s="1"/>
  <c r="DL97" i="11"/>
  <c r="NV89" i="11"/>
  <c r="F1573" i="11" s="1"/>
  <c r="DL103" i="11"/>
  <c r="UT103" i="11"/>
  <c r="NX75" i="11"/>
  <c r="OB75" i="11"/>
  <c r="DL75" i="11"/>
  <c r="NX79" i="11"/>
  <c r="HE83" i="11"/>
  <c r="HD81" i="11" s="1"/>
  <c r="AF82" i="11" s="1"/>
  <c r="K87" i="9"/>
  <c r="DL87" i="11"/>
  <c r="FF97" i="11"/>
  <c r="GO97" i="11" s="1"/>
  <c r="HW86" i="11"/>
  <c r="HX86" i="11" s="1"/>
  <c r="HY86" i="11" s="1"/>
  <c r="DL78" i="11"/>
  <c r="EV96" i="11"/>
  <c r="GD96" i="11" s="1"/>
  <c r="DJ97" i="11"/>
  <c r="BC97" i="11" s="1"/>
  <c r="F98" i="9" s="1"/>
  <c r="NV97" i="11"/>
  <c r="F1581" i="11" s="1"/>
  <c r="NV91" i="11"/>
  <c r="F1575" i="11" s="1"/>
  <c r="HW106" i="11"/>
  <c r="HX106" i="11" s="1"/>
  <c r="HY106" i="11" s="1"/>
  <c r="DL83" i="11"/>
  <c r="FE96" i="11"/>
  <c r="GN96" i="11" s="1"/>
  <c r="HE92" i="11"/>
  <c r="HD90" i="11" s="1"/>
  <c r="AF91" i="11" s="1"/>
  <c r="ET94" i="11"/>
  <c r="GB94" i="11" s="1"/>
  <c r="EP97" i="11"/>
  <c r="FX98" i="11" s="1"/>
  <c r="NV96" i="11"/>
  <c r="F1580" i="11" s="1"/>
  <c r="HQ106" i="11"/>
  <c r="HR106" i="11" s="1"/>
  <c r="HK110" i="11"/>
  <c r="BH110" i="11" s="1"/>
  <c r="K111" i="9" s="1"/>
  <c r="DU103" i="11"/>
  <c r="EP105" i="11" s="1"/>
  <c r="DW95" i="11"/>
  <c r="EM94" i="11"/>
  <c r="FT94" i="11" s="1"/>
  <c r="EH94" i="11"/>
  <c r="FM93" i="11" s="1"/>
  <c r="EO96" i="11"/>
  <c r="FV96" i="11" s="1"/>
  <c r="ES93" i="11"/>
  <c r="GA93" i="11" s="1"/>
  <c r="EW97" i="11"/>
  <c r="GE97" i="11" s="1"/>
  <c r="FD95" i="11"/>
  <c r="GM95" i="11" s="1"/>
  <c r="OB95" i="11"/>
  <c r="OA95" i="11"/>
  <c r="UT71" i="11"/>
  <c r="VW71" i="11" s="1"/>
  <c r="BD95" i="11"/>
  <c r="G96" i="9" s="1"/>
  <c r="UT81" i="11"/>
  <c r="UU81" i="11" s="1"/>
  <c r="UV81" i="11" s="1"/>
  <c r="ER92" i="11"/>
  <c r="FZ92" i="11" s="1"/>
  <c r="EZ91" i="11"/>
  <c r="GI91" i="11" s="1"/>
  <c r="EN95" i="11"/>
  <c r="FU95" i="11" s="1"/>
  <c r="EX98" i="11"/>
  <c r="GF98" i="11" s="1"/>
  <c r="FC94" i="11"/>
  <c r="GL94" i="11" s="1"/>
  <c r="EF95" i="11"/>
  <c r="FJ94" i="11" s="1"/>
  <c r="FH99" i="11"/>
  <c r="GQ99" i="11" s="1"/>
  <c r="HK71" i="11"/>
  <c r="BH71" i="11" s="1"/>
  <c r="BI71" i="11" s="1"/>
  <c r="L72" i="9" s="1"/>
  <c r="FA92" i="11"/>
  <c r="GJ92" i="11" s="1"/>
  <c r="EL93" i="11"/>
  <c r="FS93" i="11" s="1"/>
  <c r="EI95" i="11"/>
  <c r="FO95" i="11" s="1"/>
  <c r="FG98" i="11"/>
  <c r="GP98" i="11" s="1"/>
  <c r="EJ96" i="11"/>
  <c r="FQ97" i="11" s="1"/>
  <c r="NY95" i="11"/>
  <c r="DU97" i="11"/>
  <c r="EU97" i="11" s="1"/>
  <c r="GC97" i="11" s="1"/>
  <c r="K80" i="9"/>
  <c r="HQ96" i="11"/>
  <c r="HR96" i="11" s="1"/>
  <c r="QZ89" i="11"/>
  <c r="QV89" i="11" s="1"/>
  <c r="DU78" i="11"/>
  <c r="ET77" i="11" s="1"/>
  <c r="GB77" i="11" s="1"/>
  <c r="UT96" i="11"/>
  <c r="TX96" i="11" s="1"/>
  <c r="UT85" i="11"/>
  <c r="UU85" i="11" s="1"/>
  <c r="UV85" i="11" s="1"/>
  <c r="BD107" i="11"/>
  <c r="G108" i="9" s="1"/>
  <c r="NV106" i="11"/>
  <c r="F1590" i="11" s="1"/>
  <c r="DL107" i="11"/>
  <c r="QZ100" i="11"/>
  <c r="QV100" i="11" s="1"/>
  <c r="TX106" i="11"/>
  <c r="HK85" i="11"/>
  <c r="BH85" i="11" s="1"/>
  <c r="K86" i="9" s="1"/>
  <c r="HP81" i="11"/>
  <c r="HQ81" i="11" s="1"/>
  <c r="HR81" i="11" s="1"/>
  <c r="DJ107" i="11"/>
  <c r="BC107" i="11" s="1"/>
  <c r="F108" i="9" s="1"/>
  <c r="K82" i="9"/>
  <c r="CS11" i="11"/>
  <c r="NV71" i="11"/>
  <c r="F1555" i="11" s="1"/>
  <c r="DR71" i="11"/>
  <c r="UU106" i="11"/>
  <c r="UV106" i="11" s="1"/>
  <c r="DJ71" i="11"/>
  <c r="BC71" i="11" s="1"/>
  <c r="F72" i="9" s="1"/>
  <c r="HK73" i="11"/>
  <c r="BH73" i="11" s="1"/>
  <c r="BI73" i="11" s="1"/>
  <c r="L74" i="9" s="1"/>
  <c r="HE78" i="11"/>
  <c r="HD76" i="11" s="1"/>
  <c r="AF77" i="11" s="1"/>
  <c r="NV78" i="11"/>
  <c r="F1562" i="11" s="1"/>
  <c r="NV77" i="11"/>
  <c r="F1561" i="11" s="1"/>
  <c r="HE71" i="11"/>
  <c r="HD69" i="11" s="1"/>
  <c r="AF70" i="11" s="1"/>
  <c r="DJ78" i="11"/>
  <c r="BC78" i="11" s="1"/>
  <c r="F79" i="9" s="1"/>
  <c r="ET108" i="11"/>
  <c r="GB108" i="11" s="1"/>
  <c r="EI109" i="11"/>
  <c r="FO109" i="11" s="1"/>
  <c r="FB103" i="11"/>
  <c r="GK103" i="11" s="1"/>
  <c r="FC104" i="11"/>
  <c r="GL104" i="11" s="1"/>
  <c r="ER102" i="11"/>
  <c r="FZ102" i="11" s="1"/>
  <c r="BD89" i="11"/>
  <c r="G90" i="9" s="1"/>
  <c r="HE89" i="11"/>
  <c r="HD87" i="11" s="1"/>
  <c r="AF88" i="11" s="1"/>
  <c r="DR89" i="11"/>
  <c r="JB15" i="11"/>
  <c r="EZ105" i="11"/>
  <c r="GH104" i="11" s="1"/>
  <c r="EJ110" i="11"/>
  <c r="FP110" i="11" s="1"/>
  <c r="EI105" i="11"/>
  <c r="FO105" i="11" s="1"/>
  <c r="EJ106" i="11"/>
  <c r="FA102" i="11"/>
  <c r="GJ102" i="11" s="1"/>
  <c r="BD105" i="11"/>
  <c r="G106" i="9" s="1"/>
  <c r="TX87" i="11"/>
  <c r="HK109" i="11"/>
  <c r="BH109" i="11" s="1"/>
  <c r="VW83" i="11"/>
  <c r="XQ83" i="11" s="1"/>
  <c r="XR83" i="11" s="1"/>
  <c r="UU83" i="11"/>
  <c r="UV83" i="11" s="1"/>
  <c r="HE73" i="11"/>
  <c r="HD71" i="11" s="1"/>
  <c r="AF72" i="11" s="1"/>
  <c r="QZ82" i="11"/>
  <c r="QV82" i="11" s="1"/>
  <c r="DR105" i="11"/>
  <c r="HP75" i="11"/>
  <c r="QZ79" i="11" s="1"/>
  <c r="QV79" i="11" s="1"/>
  <c r="OA104" i="11"/>
  <c r="UU87" i="11"/>
  <c r="UV87" i="11" s="1"/>
  <c r="UU78" i="11"/>
  <c r="UV78" i="11" s="1"/>
  <c r="HK100" i="11"/>
  <c r="BH100" i="11" s="1"/>
  <c r="BI100" i="11" s="1"/>
  <c r="L101" i="9" s="1"/>
  <c r="OC104" i="11"/>
  <c r="DJ73" i="11"/>
  <c r="BC73" i="11" s="1"/>
  <c r="F74" i="9" s="1"/>
  <c r="NV105" i="11"/>
  <c r="F1589" i="11" s="1"/>
  <c r="HW78" i="11"/>
  <c r="HX78" i="11" s="1"/>
  <c r="HY78" i="11" s="1"/>
  <c r="VW78" i="11"/>
  <c r="XQ78" i="11" s="1"/>
  <c r="HQ109" i="11"/>
  <c r="HR109" i="11" s="1"/>
  <c r="K88" i="9"/>
  <c r="OB104" i="11"/>
  <c r="DL73" i="11"/>
  <c r="UT109" i="11"/>
  <c r="UU109" i="11" s="1"/>
  <c r="UV109" i="11" s="1"/>
  <c r="NV108" i="11"/>
  <c r="F1592" i="11" s="1"/>
  <c r="DR109" i="11"/>
  <c r="HE105" i="11"/>
  <c r="HD103" i="11" s="1"/>
  <c r="AF104" i="11" s="1"/>
  <c r="DL105" i="11"/>
  <c r="UT100" i="11"/>
  <c r="TX100" i="11" s="1"/>
  <c r="NX104" i="11"/>
  <c r="DR73" i="11"/>
  <c r="NV73" i="11"/>
  <c r="F1557" i="11" s="1"/>
  <c r="DJ105" i="11"/>
  <c r="BC105" i="11" s="1"/>
  <c r="F106" i="9" s="1"/>
  <c r="NY104" i="11"/>
  <c r="K76" i="9"/>
  <c r="UT75" i="11"/>
  <c r="UU75" i="11" s="1"/>
  <c r="UV75" i="11" s="1"/>
  <c r="HW83" i="11"/>
  <c r="HX83" i="11" s="1"/>
  <c r="HY83" i="11" s="1"/>
  <c r="HQ83" i="11"/>
  <c r="HR83" i="11" s="1"/>
  <c r="BR12" i="11"/>
  <c r="DG12" i="11" s="1"/>
  <c r="ES107" i="11"/>
  <c r="GA107" i="11" s="1"/>
  <c r="EL107" i="11"/>
  <c r="FS107" i="11" s="1"/>
  <c r="FA106" i="11"/>
  <c r="GJ106" i="11" s="1"/>
  <c r="EO110" i="11"/>
  <c r="FV110" i="11" s="1"/>
  <c r="EV110" i="11"/>
  <c r="GD110" i="11" s="1"/>
  <c r="EW107" i="11"/>
  <c r="GE107" i="11" s="1"/>
  <c r="EZ101" i="11"/>
  <c r="GI101" i="11" s="1"/>
  <c r="FF107" i="11"/>
  <c r="GO107" i="11" s="1"/>
  <c r="EO106" i="11"/>
  <c r="FV106" i="11" s="1"/>
  <c r="EP107" i="11"/>
  <c r="FW107" i="11" s="1"/>
  <c r="EH104" i="11"/>
  <c r="FN104" i="11" s="1"/>
  <c r="FH109" i="11"/>
  <c r="GQ109" i="11" s="1"/>
  <c r="DJ109" i="11"/>
  <c r="BC109" i="11" s="1"/>
  <c r="F110" i="9" s="1"/>
  <c r="BD109" i="11"/>
  <c r="G110" i="9" s="1"/>
  <c r="CD12" i="11"/>
  <c r="DQ108" i="11"/>
  <c r="DQ107" i="11" s="1"/>
  <c r="OF12" i="11"/>
  <c r="OG12" i="11" s="1"/>
  <c r="OM12" i="11"/>
  <c r="ON12" i="11" s="1"/>
  <c r="OO12" i="11" s="1"/>
  <c r="OE14" i="11"/>
  <c r="OM14" i="11" s="1"/>
  <c r="HE109" i="11"/>
  <c r="DV109" i="11"/>
  <c r="EM108" i="11"/>
  <c r="FT108" i="11" s="1"/>
  <c r="EH108" i="11"/>
  <c r="FN108" i="11" s="1"/>
  <c r="FC108" i="11"/>
  <c r="GL108" i="11" s="1"/>
  <c r="EF109" i="11"/>
  <c r="FL110" i="11" s="1"/>
  <c r="EX108" i="11"/>
  <c r="GF108" i="11" s="1"/>
  <c r="EL103" i="11"/>
  <c r="FS103" i="11" s="1"/>
  <c r="ET104" i="11"/>
  <c r="GB104" i="11" s="1"/>
  <c r="EF105" i="11"/>
  <c r="FL106" i="11" s="1"/>
  <c r="FG108" i="11"/>
  <c r="GP108" i="11" s="1"/>
  <c r="IL14" i="11"/>
  <c r="IM14" i="11" s="1"/>
  <c r="IN14" i="11" s="1"/>
  <c r="DN13" i="11"/>
  <c r="NV109" i="11"/>
  <c r="F1593" i="11" s="1"/>
  <c r="AD13" i="11"/>
  <c r="BR13" i="11" s="1"/>
  <c r="PO13" i="11" s="1"/>
  <c r="HC13" i="11" s="1"/>
  <c r="BT14" i="11"/>
  <c r="HB12" i="11"/>
  <c r="HM12" i="11" s="1"/>
  <c r="HT12" i="11" s="1"/>
  <c r="MG14" i="11"/>
  <c r="DF14" i="11"/>
  <c r="KG14" i="11"/>
  <c r="MC14" i="11"/>
  <c r="S14" i="11"/>
  <c r="CB14" i="11" s="1"/>
  <c r="V15" i="11"/>
  <c r="AAQ15" i="11"/>
  <c r="T16" i="11"/>
  <c r="SS16" i="11" s="1"/>
  <c r="F456" i="11" s="1"/>
  <c r="ACV15" i="11"/>
  <c r="L26" i="11" s="1"/>
  <c r="XM15" i="11"/>
  <c r="BS15" i="11"/>
  <c r="AZ15" i="11"/>
  <c r="C16" i="9" s="1"/>
  <c r="HB13" i="11"/>
  <c r="HM13" i="11" s="1"/>
  <c r="PK14" i="11"/>
  <c r="KF14" i="11"/>
  <c r="MB14" i="11"/>
  <c r="KL14" i="11"/>
  <c r="MD14" i="11"/>
  <c r="MK14" i="11"/>
  <c r="KT14" i="11"/>
  <c r="ML14" i="11"/>
  <c r="LX14" i="11"/>
  <c r="MJ14" i="11"/>
  <c r="LU14" i="11"/>
  <c r="MF14" i="11"/>
  <c r="IL13" i="11"/>
  <c r="IM13" i="11" s="1"/>
  <c r="IN13" i="11" s="1"/>
  <c r="PL14" i="11"/>
  <c r="HB14" i="11" s="1"/>
  <c r="KB14" i="11"/>
  <c r="KE14" i="11"/>
  <c r="KC14" i="11"/>
  <c r="KQ14" i="11"/>
  <c r="MI14" i="11"/>
  <c r="KK14" i="11"/>
  <c r="KI14" i="11"/>
  <c r="MA14" i="11"/>
  <c r="KP14" i="11"/>
  <c r="LZ14" i="11"/>
  <c r="LW14" i="11"/>
  <c r="KR14" i="11"/>
  <c r="KM14" i="11"/>
  <c r="ME14" i="11"/>
  <c r="LV14" i="11"/>
  <c r="KN14" i="11"/>
  <c r="KD14" i="11"/>
  <c r="KS14" i="11"/>
  <c r="KO14" i="11"/>
  <c r="KU14" i="11"/>
  <c r="MM14" i="11"/>
  <c r="MH14" i="11"/>
  <c r="KH14" i="11"/>
  <c r="KJ14" i="11"/>
  <c r="LY14" i="11"/>
  <c r="OE13" i="11"/>
  <c r="OM13" i="11" s="1"/>
  <c r="OU13" i="11" s="1"/>
  <c r="AAZ12" i="11"/>
  <c r="QF13" i="11"/>
  <c r="QG13" i="11" s="1"/>
  <c r="QH13" i="11" s="1"/>
  <c r="AAZ13" i="11"/>
  <c r="PK13" i="11"/>
  <c r="DF13" i="11"/>
  <c r="CM13" i="11"/>
  <c r="SG13" i="11"/>
  <c r="SH13" i="11" s="1"/>
  <c r="BI105" i="11"/>
  <c r="L106" i="9" s="1"/>
  <c r="BI76" i="11"/>
  <c r="L77" i="9" s="1"/>
  <c r="MP12" i="11"/>
  <c r="KV10" i="11"/>
  <c r="MN10" i="11" s="1"/>
  <c r="MP13" i="11"/>
  <c r="MP11" i="11"/>
  <c r="KV11" i="11"/>
  <c r="MN11" i="11" s="1"/>
  <c r="KV13" i="11"/>
  <c r="MN13" i="11" s="1"/>
  <c r="KV12" i="11"/>
  <c r="MN12" i="11" s="1"/>
  <c r="L78" i="9"/>
  <c r="K78" i="9"/>
  <c r="TX76" i="11"/>
  <c r="UU76" i="11"/>
  <c r="UV76" i="11" s="1"/>
  <c r="TX77" i="11"/>
  <c r="K106" i="9"/>
  <c r="K77" i="9"/>
  <c r="UU77" i="11"/>
  <c r="UV77" i="11" s="1"/>
  <c r="HW105" i="11"/>
  <c r="HX105" i="11" s="1"/>
  <c r="HY105" i="11" s="1"/>
  <c r="HQ105" i="11"/>
  <c r="HR105" i="11" s="1"/>
  <c r="PP11" i="11"/>
  <c r="PQ11" i="11" s="1"/>
  <c r="ZN70" i="11"/>
  <c r="PS11" i="11"/>
  <c r="PV11" i="11"/>
  <c r="PW11" i="11" s="1"/>
  <c r="DH11" i="11"/>
  <c r="DI11" i="11" s="1"/>
  <c r="DK11" i="11" s="1"/>
  <c r="DJ11" i="11" s="1"/>
  <c r="BC11" i="11" s="1"/>
  <c r="F12" i="9" s="1"/>
  <c r="L75" i="9"/>
  <c r="K75" i="9"/>
  <c r="L92" i="9"/>
  <c r="K92" i="9"/>
  <c r="L91" i="9"/>
  <c r="K91" i="9"/>
  <c r="L98" i="9"/>
  <c r="K98" i="9"/>
  <c r="L100" i="9"/>
  <c r="K100" i="9"/>
  <c r="L90" i="9"/>
  <c r="K90" i="9"/>
  <c r="L73" i="9"/>
  <c r="K73" i="9"/>
  <c r="L83" i="9"/>
  <c r="K83" i="9"/>
  <c r="L102" i="9"/>
  <c r="K102" i="9"/>
  <c r="L93" i="9"/>
  <c r="K93" i="9"/>
  <c r="L99" i="9"/>
  <c r="K99" i="9"/>
  <c r="BD11" i="11"/>
  <c r="G12" i="9" s="1"/>
  <c r="ZM108" i="11"/>
  <c r="ZM87" i="11"/>
  <c r="ZM102" i="11"/>
  <c r="ZN93" i="11"/>
  <c r="ZN72" i="11"/>
  <c r="ZN76" i="11"/>
  <c r="ZM99" i="11"/>
  <c r="ZN92" i="11"/>
  <c r="ZM96" i="11"/>
  <c r="ZM95" i="11"/>
  <c r="ZN87" i="11"/>
  <c r="ZN106" i="11"/>
  <c r="ZM86" i="11"/>
  <c r="ZM84" i="11"/>
  <c r="ZM85" i="11"/>
  <c r="ZN83" i="11"/>
  <c r="ZM73" i="11"/>
  <c r="ZN75" i="11"/>
  <c r="ZN109" i="11"/>
  <c r="HU86" i="11"/>
  <c r="HV86" i="11" s="1"/>
  <c r="ZM93" i="11"/>
  <c r="ZN91" i="11"/>
  <c r="HU83" i="11"/>
  <c r="HV83" i="11" s="1"/>
  <c r="ZM100" i="11"/>
  <c r="HU103" i="11"/>
  <c r="HV103" i="11" s="1"/>
  <c r="ZM79" i="11"/>
  <c r="ZM91" i="11"/>
  <c r="ZM109" i="11"/>
  <c r="ZN100" i="11"/>
  <c r="ZM103" i="11"/>
  <c r="ZN95" i="11"/>
  <c r="ZN80" i="11"/>
  <c r="ZN84" i="11"/>
  <c r="ZN86" i="11"/>
  <c r="ZN105" i="11"/>
  <c r="ZM89" i="11"/>
  <c r="ZN79" i="11"/>
  <c r="ZN96" i="11"/>
  <c r="ZM81" i="11"/>
  <c r="ZM80" i="11"/>
  <c r="ZN98" i="11"/>
  <c r="ZN73" i="11"/>
  <c r="ZN94" i="11"/>
  <c r="ZM107" i="11"/>
  <c r="ZM75" i="11"/>
  <c r="ZM71" i="11"/>
  <c r="ZM72" i="11"/>
  <c r="ZM106" i="11"/>
  <c r="ZN81" i="11"/>
  <c r="ZN71" i="11"/>
  <c r="ZM98" i="11"/>
  <c r="ZN103" i="11"/>
  <c r="ZM101" i="11"/>
  <c r="ZN101" i="11"/>
  <c r="ZM110" i="11"/>
  <c r="ZN99" i="11"/>
  <c r="OA98" i="11"/>
  <c r="OC98" i="11"/>
  <c r="NY98" i="11"/>
  <c r="NX98" i="11"/>
  <c r="OB98" i="11"/>
  <c r="HU72" i="11"/>
  <c r="HV72" i="11" s="1"/>
  <c r="HX87" i="11"/>
  <c r="HY87" i="11" s="1"/>
  <c r="FQ81" i="11"/>
  <c r="FP80" i="11"/>
  <c r="EX103" i="11"/>
  <c r="FF102" i="11"/>
  <c r="GO102" i="11" s="1"/>
  <c r="FD100" i="11"/>
  <c r="GM100" i="11" s="1"/>
  <c r="EU100" i="11"/>
  <c r="GC100" i="11" s="1"/>
  <c r="EF100" i="11"/>
  <c r="EL98" i="11"/>
  <c r="EZ96" i="11"/>
  <c r="EO101" i="11"/>
  <c r="FV101" i="11" s="1"/>
  <c r="EJ101" i="11"/>
  <c r="FC99" i="11"/>
  <c r="GL99" i="11" s="1"/>
  <c r="ET99" i="11"/>
  <c r="GB99" i="11" s="1"/>
  <c r="FG103" i="11"/>
  <c r="GP103" i="11" s="1"/>
  <c r="EW102" i="11"/>
  <c r="GE102" i="11" s="1"/>
  <c r="EP102" i="11"/>
  <c r="EN100" i="11"/>
  <c r="FU100" i="11" s="1"/>
  <c r="EI100" i="11"/>
  <c r="FO100" i="11" s="1"/>
  <c r="FB98" i="11"/>
  <c r="GK98" i="11" s="1"/>
  <c r="ES98" i="11"/>
  <c r="GA98" i="11" s="1"/>
  <c r="EH99" i="11"/>
  <c r="FE101" i="11"/>
  <c r="GN101" i="11" s="1"/>
  <c r="EV101" i="11"/>
  <c r="GD101" i="11" s="1"/>
  <c r="FH104" i="11"/>
  <c r="EM99" i="11"/>
  <c r="FT99" i="11" s="1"/>
  <c r="FA97" i="11"/>
  <c r="GJ97" i="11" s="1"/>
  <c r="ER97" i="11"/>
  <c r="DV100" i="11"/>
  <c r="DW100" i="11"/>
  <c r="RB42" i="11"/>
  <c r="RC37" i="11"/>
  <c r="RZ3" i="11"/>
  <c r="OF5" i="11"/>
  <c r="HQ90" i="11"/>
  <c r="HR90" i="11" s="1"/>
  <c r="HW90" i="11"/>
  <c r="QZ94" i="11"/>
  <c r="QV94" i="11" s="1"/>
  <c r="ZN89" i="11"/>
  <c r="FM75" i="11"/>
  <c r="FN76" i="11"/>
  <c r="HU99" i="11"/>
  <c r="HV99" i="11" s="1"/>
  <c r="FY102" i="11"/>
  <c r="FZ103" i="11"/>
  <c r="GI77" i="11"/>
  <c r="GH76" i="11"/>
  <c r="GR86" i="11"/>
  <c r="GQ85" i="11"/>
  <c r="TO13" i="11"/>
  <c r="TP12" i="11"/>
  <c r="TQ12" i="11" s="1"/>
  <c r="HU98" i="11"/>
  <c r="HV98" i="11" s="1"/>
  <c r="FH86" i="11"/>
  <c r="EP84" i="11"/>
  <c r="EX85" i="11"/>
  <c r="FE83" i="11"/>
  <c r="GN83" i="11" s="1"/>
  <c r="EM81" i="11"/>
  <c r="FT81" i="11" s="1"/>
  <c r="EH81" i="11"/>
  <c r="EW84" i="11"/>
  <c r="GE84" i="11" s="1"/>
  <c r="EJ83" i="11"/>
  <c r="FD82" i="11"/>
  <c r="GM82" i="11" s="1"/>
  <c r="EU82" i="11"/>
  <c r="GC82" i="11" s="1"/>
  <c r="EF82" i="11"/>
  <c r="FG85" i="11"/>
  <c r="GP85" i="11" s="1"/>
  <c r="EV83" i="11"/>
  <c r="GD83" i="11" s="1"/>
  <c r="EO83" i="11"/>
  <c r="FV83" i="11" s="1"/>
  <c r="FC81" i="11"/>
  <c r="GL81" i="11" s="1"/>
  <c r="ET81" i="11"/>
  <c r="GB81" i="11" s="1"/>
  <c r="EN82" i="11"/>
  <c r="FU82" i="11" s="1"/>
  <c r="EL80" i="11"/>
  <c r="FA79" i="11"/>
  <c r="GJ79" i="11" s="1"/>
  <c r="EI82" i="11"/>
  <c r="FO82" i="11" s="1"/>
  <c r="FB80" i="11"/>
  <c r="GK80" i="11" s="1"/>
  <c r="ES80" i="11"/>
  <c r="GA80" i="11" s="1"/>
  <c r="EZ78" i="11"/>
  <c r="ER79" i="11"/>
  <c r="FF84" i="11"/>
  <c r="GO84" i="11" s="1"/>
  <c r="DW82" i="11"/>
  <c r="DV82" i="11"/>
  <c r="HU95" i="11"/>
  <c r="HV95" i="11" s="1"/>
  <c r="AIO83" i="11"/>
  <c r="UI84" i="11"/>
  <c r="AIO84" i="11" s="1"/>
  <c r="HX93" i="11"/>
  <c r="HY93" i="11" s="1"/>
  <c r="HU94" i="11"/>
  <c r="HV94" i="11" s="1"/>
  <c r="FS73" i="11"/>
  <c r="FR72" i="11"/>
  <c r="GQ79" i="11"/>
  <c r="GR80" i="11"/>
  <c r="HU77" i="11"/>
  <c r="HV77" i="11" s="1"/>
  <c r="HU71" i="11"/>
  <c r="HV71" i="11" s="1"/>
  <c r="FZ76" i="11"/>
  <c r="FY75" i="11"/>
  <c r="HQ92" i="11"/>
  <c r="HR92" i="11" s="1"/>
  <c r="HW92" i="11"/>
  <c r="QZ96" i="11"/>
  <c r="QV96" i="11" s="1"/>
  <c r="GH89" i="11"/>
  <c r="GI90" i="11"/>
  <c r="FX97" i="11"/>
  <c r="FW96" i="11"/>
  <c r="ZM105" i="11"/>
  <c r="ZU77" i="11"/>
  <c r="XQ77" i="11"/>
  <c r="VX77" i="11"/>
  <c r="VY77" i="11" s="1"/>
  <c r="QZ86" i="11"/>
  <c r="QV86" i="11" s="1"/>
  <c r="HW82" i="11"/>
  <c r="HQ82" i="11"/>
  <c r="HR82" i="11" s="1"/>
  <c r="HU91" i="11"/>
  <c r="HV91" i="11" s="1"/>
  <c r="IE11" i="11"/>
  <c r="IF11" i="11" s="1"/>
  <c r="HU93" i="11"/>
  <c r="HV93" i="11" s="1"/>
  <c r="OA99" i="11"/>
  <c r="OC99" i="11"/>
  <c r="NY99" i="11"/>
  <c r="OB99" i="11"/>
  <c r="NX99" i="11"/>
  <c r="HU89" i="11"/>
  <c r="HV89" i="11" s="1"/>
  <c r="HQ107" i="11"/>
  <c r="HR107" i="11" s="1"/>
  <c r="HW107" i="11"/>
  <c r="HU79" i="11"/>
  <c r="HV79" i="11" s="1"/>
  <c r="HQ91" i="11"/>
  <c r="HR91" i="11" s="1"/>
  <c r="HW91" i="11"/>
  <c r="QZ95" i="11"/>
  <c r="QV95" i="11" s="1"/>
  <c r="OB81" i="11"/>
  <c r="NX81" i="11"/>
  <c r="NY81" i="11"/>
  <c r="OC81" i="11"/>
  <c r="OA81" i="11"/>
  <c r="TX88" i="11"/>
  <c r="UU88" i="11"/>
  <c r="UV88" i="11" s="1"/>
  <c r="VW88" i="11"/>
  <c r="HX110" i="11"/>
  <c r="HY110" i="11" s="1"/>
  <c r="FW77" i="11"/>
  <c r="FX78" i="11"/>
  <c r="FN93" i="11"/>
  <c r="FM92" i="11"/>
  <c r="GF97" i="11"/>
  <c r="GG98" i="11"/>
  <c r="ZU102" i="11"/>
  <c r="XQ102" i="11"/>
  <c r="VX102" i="11"/>
  <c r="VY102" i="11" s="1"/>
  <c r="HU78" i="11"/>
  <c r="HV78" i="11" s="1"/>
  <c r="ZN85" i="11"/>
  <c r="FH15" i="11"/>
  <c r="FG14" i="11"/>
  <c r="GP14" i="11" s="1"/>
  <c r="EX14" i="11"/>
  <c r="FF13" i="11"/>
  <c r="GO13" i="11" s="1"/>
  <c r="EW13" i="11"/>
  <c r="GE13" i="11" s="1"/>
  <c r="FE12" i="11"/>
  <c r="GN12" i="11" s="1"/>
  <c r="EV12" i="11"/>
  <c r="GD12" i="11" s="1"/>
  <c r="EN11" i="11"/>
  <c r="FU11" i="11" s="1"/>
  <c r="EI11" i="11"/>
  <c r="FO11" i="11" s="1"/>
  <c r="EM10" i="11"/>
  <c r="FT10" i="11" s="1"/>
  <c r="EH10" i="11"/>
  <c r="EL9" i="11"/>
  <c r="FA8" i="11"/>
  <c r="ER8" i="11"/>
  <c r="EP13" i="11"/>
  <c r="EU11" i="11"/>
  <c r="GC11" i="11" s="1"/>
  <c r="EJ12" i="11"/>
  <c r="FD11" i="11"/>
  <c r="GM11" i="11" s="1"/>
  <c r="ES9" i="11"/>
  <c r="FB9" i="11"/>
  <c r="EO12" i="11"/>
  <c r="FV12" i="11" s="1"/>
  <c r="FC10" i="11"/>
  <c r="GL10" i="11" s="1"/>
  <c r="ET10" i="11"/>
  <c r="GB10" i="11" s="1"/>
  <c r="DV11" i="11"/>
  <c r="FH95" i="11"/>
  <c r="FF93" i="11"/>
  <c r="GO93" i="11" s="1"/>
  <c r="EW93" i="11"/>
  <c r="GE93" i="11" s="1"/>
  <c r="EN91" i="11"/>
  <c r="FU91" i="11" s="1"/>
  <c r="EI91" i="11"/>
  <c r="FO91" i="11" s="1"/>
  <c r="FB89" i="11"/>
  <c r="GK89" i="11" s="1"/>
  <c r="ES89" i="11"/>
  <c r="GA89" i="11" s="1"/>
  <c r="FG94" i="11"/>
  <c r="GP94" i="11" s="1"/>
  <c r="EP93" i="11"/>
  <c r="FD91" i="11"/>
  <c r="GM91" i="11" s="1"/>
  <c r="EU91" i="11"/>
  <c r="GC91" i="11" s="1"/>
  <c r="EF91" i="11"/>
  <c r="EL89" i="11"/>
  <c r="EZ87" i="11"/>
  <c r="EO92" i="11"/>
  <c r="FV92" i="11" s="1"/>
  <c r="FC90" i="11"/>
  <c r="GL90" i="11" s="1"/>
  <c r="ET90" i="11"/>
  <c r="GB90" i="11" s="1"/>
  <c r="EX94" i="11"/>
  <c r="FE92" i="11"/>
  <c r="GN92" i="11" s="1"/>
  <c r="EV92" i="11"/>
  <c r="GD92" i="11" s="1"/>
  <c r="EH90" i="11"/>
  <c r="EJ92" i="11"/>
  <c r="FA88" i="11"/>
  <c r="GJ88" i="11" s="1"/>
  <c r="EM90" i="11"/>
  <c r="FT90" i="11" s="1"/>
  <c r="ER88" i="11"/>
  <c r="DW91" i="11"/>
  <c r="DV91" i="11"/>
  <c r="AIO73" i="11"/>
  <c r="UI74" i="11"/>
  <c r="AIO74" i="11" s="1"/>
  <c r="RC10" i="11"/>
  <c r="RD10" i="11" s="1"/>
  <c r="EP109" i="11"/>
  <c r="FG110" i="11"/>
  <c r="GP110" i="11" s="1"/>
  <c r="EX110" i="11"/>
  <c r="GF110" i="11" s="1"/>
  <c r="FF109" i="11"/>
  <c r="GO109" i="11" s="1"/>
  <c r="EV108" i="11"/>
  <c r="GD108" i="11" s="1"/>
  <c r="EJ108" i="11"/>
  <c r="EM106" i="11"/>
  <c r="FT106" i="11" s="1"/>
  <c r="EH106" i="11"/>
  <c r="FA104" i="11"/>
  <c r="GJ104" i="11" s="1"/>
  <c r="ER104" i="11"/>
  <c r="EW109" i="11"/>
  <c r="GE109" i="11" s="1"/>
  <c r="EO108" i="11"/>
  <c r="FV108" i="11" s="1"/>
  <c r="FD107" i="11"/>
  <c r="GM107" i="11" s="1"/>
  <c r="EU107" i="11"/>
  <c r="GC107" i="11" s="1"/>
  <c r="EF107" i="11"/>
  <c r="EL105" i="11"/>
  <c r="FE108" i="11"/>
  <c r="GN108" i="11" s="1"/>
  <c r="FC106" i="11"/>
  <c r="GL106" i="11" s="1"/>
  <c r="ET106" i="11"/>
  <c r="GB106" i="11" s="1"/>
  <c r="EN107" i="11"/>
  <c r="FU107" i="11" s="1"/>
  <c r="FB105" i="11"/>
  <c r="GK105" i="11" s="1"/>
  <c r="EI107" i="11"/>
  <c r="FO107" i="11" s="1"/>
  <c r="EZ103" i="11"/>
  <c r="ES105" i="11"/>
  <c r="GA105" i="11" s="1"/>
  <c r="DV107" i="11"/>
  <c r="DW107" i="11"/>
  <c r="TX89" i="11"/>
  <c r="UU89" i="11"/>
  <c r="UV89" i="11" s="1"/>
  <c r="VW89" i="11"/>
  <c r="GR82" i="11"/>
  <c r="GQ81" i="11"/>
  <c r="FL82" i="11"/>
  <c r="FK81" i="11"/>
  <c r="GX81" i="11" s="1"/>
  <c r="FJ80" i="11"/>
  <c r="HU96" i="11"/>
  <c r="HV96" i="11" s="1"/>
  <c r="FZ72" i="11"/>
  <c r="FY71" i="11"/>
  <c r="HU76" i="11"/>
  <c r="HV76" i="11" s="1"/>
  <c r="HU90" i="11"/>
  <c r="HV90" i="11" s="1"/>
  <c r="HU82" i="11"/>
  <c r="HV82" i="11" s="1"/>
  <c r="FF91" i="11"/>
  <c r="GO91" i="11" s="1"/>
  <c r="EW91" i="11"/>
  <c r="GE91" i="11" s="1"/>
  <c r="EN89" i="11"/>
  <c r="FU89" i="11" s="1"/>
  <c r="EI89" i="11"/>
  <c r="FO89" i="11" s="1"/>
  <c r="FB87" i="11"/>
  <c r="GK87" i="11" s="1"/>
  <c r="ES87" i="11"/>
  <c r="GA87" i="11" s="1"/>
  <c r="FH93" i="11"/>
  <c r="EP91" i="11"/>
  <c r="FD89" i="11"/>
  <c r="GM89" i="11" s="1"/>
  <c r="EU89" i="11"/>
  <c r="GC89" i="11" s="1"/>
  <c r="EF89" i="11"/>
  <c r="EL87" i="11"/>
  <c r="EZ85" i="11"/>
  <c r="FG92" i="11"/>
  <c r="GP92" i="11" s="1"/>
  <c r="EX92" i="11"/>
  <c r="EJ90" i="11"/>
  <c r="EM88" i="11"/>
  <c r="FT88" i="11" s="1"/>
  <c r="ER86" i="11"/>
  <c r="EO90" i="11"/>
  <c r="FV90" i="11" s="1"/>
  <c r="FC88" i="11"/>
  <c r="GL88" i="11" s="1"/>
  <c r="ET88" i="11"/>
  <c r="GB88" i="11" s="1"/>
  <c r="EH88" i="11"/>
  <c r="FE90" i="11"/>
  <c r="GN90" i="11" s="1"/>
  <c r="FA86" i="11"/>
  <c r="GJ86" i="11" s="1"/>
  <c r="EV90" i="11"/>
  <c r="GD90" i="11" s="1"/>
  <c r="DW89" i="11"/>
  <c r="DV89" i="11"/>
  <c r="UI109" i="11"/>
  <c r="AIO109" i="11" s="1"/>
  <c r="AIO108" i="11"/>
  <c r="HU107" i="11"/>
  <c r="HV107" i="11" s="1"/>
  <c r="OA72" i="11"/>
  <c r="OC72" i="11"/>
  <c r="NY72" i="11"/>
  <c r="NX72" i="11"/>
  <c r="OB72" i="11"/>
  <c r="HU92" i="11"/>
  <c r="HV92" i="11" s="1"/>
  <c r="FS77" i="11"/>
  <c r="FR76" i="11"/>
  <c r="GF82" i="11"/>
  <c r="GG83" i="11"/>
  <c r="GR84" i="11"/>
  <c r="GQ83" i="11"/>
  <c r="FG75" i="11"/>
  <c r="GP75" i="11" s="1"/>
  <c r="EX75" i="11"/>
  <c r="FH76" i="11"/>
  <c r="EP74" i="11"/>
  <c r="FD72" i="11"/>
  <c r="GM72" i="11" s="1"/>
  <c r="EU72" i="11"/>
  <c r="GC72" i="11" s="1"/>
  <c r="EF72" i="11"/>
  <c r="EL70" i="11"/>
  <c r="EZ68" i="11"/>
  <c r="EO73" i="11"/>
  <c r="FV73" i="11" s="1"/>
  <c r="EJ73" i="11"/>
  <c r="FC71" i="11"/>
  <c r="GL71" i="11" s="1"/>
  <c r="ET71" i="11"/>
  <c r="GB71" i="11" s="1"/>
  <c r="FF74" i="11"/>
  <c r="GO74" i="11" s="1"/>
  <c r="EW74" i="11"/>
  <c r="GE74" i="11" s="1"/>
  <c r="EN72" i="11"/>
  <c r="FU72" i="11" s="1"/>
  <c r="EI72" i="11"/>
  <c r="FO72" i="11" s="1"/>
  <c r="FB70" i="11"/>
  <c r="GK70" i="11" s="1"/>
  <c r="ES70" i="11"/>
  <c r="GA70" i="11" s="1"/>
  <c r="EV73" i="11"/>
  <c r="GD73" i="11" s="1"/>
  <c r="EM71" i="11"/>
  <c r="FT71" i="11" s="1"/>
  <c r="EH71" i="11"/>
  <c r="ER69" i="11"/>
  <c r="FE73" i="11"/>
  <c r="GN73" i="11" s="1"/>
  <c r="FA69" i="11"/>
  <c r="GJ69" i="11" s="1"/>
  <c r="DV72" i="11"/>
  <c r="DW72" i="11"/>
  <c r="XQ84" i="11"/>
  <c r="VX84" i="11"/>
  <c r="VY84" i="11" s="1"/>
  <c r="ZU84" i="11"/>
  <c r="FZ91" i="11"/>
  <c r="FY90" i="11"/>
  <c r="FR91" i="11"/>
  <c r="FS92" i="11"/>
  <c r="FP95" i="11"/>
  <c r="FQ96" i="11"/>
  <c r="FL95" i="11"/>
  <c r="FJ93" i="11"/>
  <c r="FK94" i="11"/>
  <c r="GX94" i="11" s="1"/>
  <c r="GR99" i="11"/>
  <c r="GQ98" i="11"/>
  <c r="UU82" i="11"/>
  <c r="UV82" i="11" s="1"/>
  <c r="TX82" i="11"/>
  <c r="VW82" i="11"/>
  <c r="ZN82" i="11"/>
  <c r="ZU76" i="11"/>
  <c r="XQ76" i="11"/>
  <c r="VX76" i="11"/>
  <c r="VY76" i="11" s="1"/>
  <c r="HW70" i="11"/>
  <c r="HQ70" i="11"/>
  <c r="HR70" i="11" s="1"/>
  <c r="QZ74" i="11"/>
  <c r="QV74" i="11" s="1"/>
  <c r="ZM94" i="11"/>
  <c r="FX88" i="11"/>
  <c r="FW87" i="11"/>
  <c r="HU81" i="11"/>
  <c r="HV81" i="11" s="1"/>
  <c r="HD80" i="11"/>
  <c r="AF81" i="11" s="1"/>
  <c r="HU80" i="11"/>
  <c r="HV80" i="11" s="1"/>
  <c r="UU98" i="11"/>
  <c r="UV98" i="11" s="1"/>
  <c r="TX98" i="11"/>
  <c r="VW98" i="11"/>
  <c r="SV10" i="11"/>
  <c r="SW10" i="11" s="1"/>
  <c r="SU11" i="11"/>
  <c r="TX90" i="11"/>
  <c r="UU90" i="11"/>
  <c r="UV90" i="11" s="1"/>
  <c r="VW90" i="11"/>
  <c r="UU97" i="11"/>
  <c r="UV97" i="11" s="1"/>
  <c r="TX97" i="11"/>
  <c r="VW97" i="11"/>
  <c r="FS75" i="11"/>
  <c r="FR74" i="11"/>
  <c r="GG81" i="11"/>
  <c r="GF80" i="11"/>
  <c r="HU88" i="11"/>
  <c r="HV88" i="11" s="1"/>
  <c r="GI102" i="11"/>
  <c r="GH101" i="11"/>
  <c r="FQ108" i="11"/>
  <c r="FP107" i="11"/>
  <c r="FZ78" i="11"/>
  <c r="FY77" i="11"/>
  <c r="FX84" i="11"/>
  <c r="FW83" i="11"/>
  <c r="HW74" i="11"/>
  <c r="HQ74" i="11"/>
  <c r="HR74" i="11" s="1"/>
  <c r="QZ78" i="11"/>
  <c r="QV78" i="11" s="1"/>
  <c r="HU102" i="11"/>
  <c r="HV102" i="11" s="1"/>
  <c r="HU104" i="11"/>
  <c r="HV104" i="11" s="1"/>
  <c r="FN74" i="11"/>
  <c r="FM73" i="11"/>
  <c r="FK75" i="11"/>
  <c r="GX75" i="11" s="1"/>
  <c r="FL76" i="11"/>
  <c r="FJ74" i="11"/>
  <c r="GI71" i="11"/>
  <c r="GH70" i="11"/>
  <c r="GG79" i="11"/>
  <c r="GF78" i="11"/>
  <c r="QZ107" i="11"/>
  <c r="QV107" i="11" s="1"/>
  <c r="HW103" i="11"/>
  <c r="HQ103" i="11"/>
  <c r="HR103" i="11" s="1"/>
  <c r="XR86" i="11"/>
  <c r="HU70" i="11"/>
  <c r="HV70" i="11" s="1"/>
  <c r="ZU87" i="11"/>
  <c r="XQ87" i="11"/>
  <c r="VX87" i="11"/>
  <c r="VY87" i="11" s="1"/>
  <c r="XQ105" i="11"/>
  <c r="VX105" i="11"/>
  <c r="VY105" i="11" s="1"/>
  <c r="ZU105" i="11"/>
  <c r="GI75" i="11"/>
  <c r="GH74" i="11"/>
  <c r="HU109" i="11"/>
  <c r="HV109" i="11" s="1"/>
  <c r="FP94" i="11"/>
  <c r="FQ95" i="11"/>
  <c r="HW73" i="11"/>
  <c r="HQ73" i="11"/>
  <c r="HR73" i="11" s="1"/>
  <c r="QZ77" i="11"/>
  <c r="QV77" i="11" s="1"/>
  <c r="HX77" i="11"/>
  <c r="HY77" i="11" s="1"/>
  <c r="HX84" i="11"/>
  <c r="HY84" i="11" s="1"/>
  <c r="HU73" i="11"/>
  <c r="HV73" i="11" s="1"/>
  <c r="HU97" i="11"/>
  <c r="HV97" i="11" s="1"/>
  <c r="RC22" i="11"/>
  <c r="RD22" i="11" s="1"/>
  <c r="SY3" i="11"/>
  <c r="HQ97" i="11"/>
  <c r="HR97" i="11" s="1"/>
  <c r="HW97" i="11"/>
  <c r="QZ101" i="11"/>
  <c r="QV101" i="11" s="1"/>
  <c r="FQ79" i="11"/>
  <c r="FP78" i="11"/>
  <c r="HX102" i="11"/>
  <c r="HY102" i="11" s="1"/>
  <c r="HU108" i="11"/>
  <c r="HV108" i="11" s="1"/>
  <c r="FL107" i="11"/>
  <c r="FK106" i="11"/>
  <c r="GX106" i="11" s="1"/>
  <c r="FJ105" i="11"/>
  <c r="GG110" i="11"/>
  <c r="GF109" i="11"/>
  <c r="FS79" i="11"/>
  <c r="FR78" i="11"/>
  <c r="AIO88" i="11"/>
  <c r="UI89" i="11"/>
  <c r="AIO89" i="11" s="1"/>
  <c r="FH94" i="11"/>
  <c r="FF92" i="11"/>
  <c r="GO92" i="11" s="1"/>
  <c r="EW92" i="11"/>
  <c r="GE92" i="11" s="1"/>
  <c r="EN90" i="11"/>
  <c r="FU90" i="11" s="1"/>
  <c r="EI90" i="11"/>
  <c r="FO90" i="11" s="1"/>
  <c r="FB88" i="11"/>
  <c r="GK88" i="11" s="1"/>
  <c r="ES88" i="11"/>
  <c r="GA88" i="11" s="1"/>
  <c r="EP92" i="11"/>
  <c r="FD90" i="11"/>
  <c r="GM90" i="11" s="1"/>
  <c r="EU90" i="11"/>
  <c r="GC90" i="11" s="1"/>
  <c r="EF90" i="11"/>
  <c r="EL88" i="11"/>
  <c r="EZ86" i="11"/>
  <c r="FE91" i="11"/>
  <c r="GN91" i="11" s="1"/>
  <c r="EV91" i="11"/>
  <c r="GD91" i="11" s="1"/>
  <c r="EH89" i="11"/>
  <c r="EJ91" i="11"/>
  <c r="EM89" i="11"/>
  <c r="FT89" i="11" s="1"/>
  <c r="FA87" i="11"/>
  <c r="GJ87" i="11" s="1"/>
  <c r="ER87" i="11"/>
  <c r="EO91" i="11"/>
  <c r="FV91" i="11" s="1"/>
  <c r="FG93" i="11"/>
  <c r="GP93" i="11" s="1"/>
  <c r="FC89" i="11"/>
  <c r="GL89" i="11" s="1"/>
  <c r="EX93" i="11"/>
  <c r="ET89" i="11"/>
  <c r="GB89" i="11" s="1"/>
  <c r="DW90" i="11"/>
  <c r="DV90" i="11"/>
  <c r="HU110" i="11"/>
  <c r="HV110" i="11" s="1"/>
  <c r="VW74" i="11"/>
  <c r="TX74" i="11"/>
  <c r="UU74" i="11"/>
  <c r="UV74" i="11" s="1"/>
  <c r="HU106" i="11"/>
  <c r="HV106" i="11" s="1"/>
  <c r="ZN107" i="11"/>
  <c r="FQ77" i="11"/>
  <c r="FP76" i="11"/>
  <c r="XQ93" i="11"/>
  <c r="VX93" i="11"/>
  <c r="VY93" i="11" s="1"/>
  <c r="ZU93" i="11"/>
  <c r="HQ89" i="11"/>
  <c r="HR89" i="11" s="1"/>
  <c r="HW89" i="11"/>
  <c r="QZ93" i="11"/>
  <c r="QV93" i="11" s="1"/>
  <c r="RC26" i="11"/>
  <c r="RD26" i="11" s="1"/>
  <c r="HX76" i="11"/>
  <c r="HY76" i="11" s="1"/>
  <c r="FZ74" i="11"/>
  <c r="FY73" i="11"/>
  <c r="FK77" i="11"/>
  <c r="GX77" i="11" s="1"/>
  <c r="FL78" i="11"/>
  <c r="FJ76" i="11"/>
  <c r="GI73" i="11"/>
  <c r="GH72" i="11"/>
  <c r="FW79" i="11"/>
  <c r="FX80" i="11"/>
  <c r="FH96" i="11"/>
  <c r="EP94" i="11"/>
  <c r="EW94" i="11"/>
  <c r="GE94" i="11" s="1"/>
  <c r="EN92" i="11"/>
  <c r="FU92" i="11" s="1"/>
  <c r="EI92" i="11"/>
  <c r="FO92" i="11" s="1"/>
  <c r="FB90" i="11"/>
  <c r="GK90" i="11" s="1"/>
  <c r="ES90" i="11"/>
  <c r="GA90" i="11" s="1"/>
  <c r="FG95" i="11"/>
  <c r="GP95" i="11" s="1"/>
  <c r="FF94" i="11"/>
  <c r="GO94" i="11" s="1"/>
  <c r="FD92" i="11"/>
  <c r="GM92" i="11" s="1"/>
  <c r="EU92" i="11"/>
  <c r="GC92" i="11" s="1"/>
  <c r="EF92" i="11"/>
  <c r="EL90" i="11"/>
  <c r="EZ88" i="11"/>
  <c r="FE93" i="11"/>
  <c r="GN93" i="11" s="1"/>
  <c r="EV93" i="11"/>
  <c r="GD93" i="11" s="1"/>
  <c r="EM91" i="11"/>
  <c r="FT91" i="11" s="1"/>
  <c r="FA89" i="11"/>
  <c r="GJ89" i="11" s="1"/>
  <c r="ER89" i="11"/>
  <c r="EX95" i="11"/>
  <c r="EJ93" i="11"/>
  <c r="FC91" i="11"/>
  <c r="GL91" i="11" s="1"/>
  <c r="ET91" i="11"/>
  <c r="GB91" i="11" s="1"/>
  <c r="EH91" i="11"/>
  <c r="EO93" i="11"/>
  <c r="FV93" i="11" s="1"/>
  <c r="DW92" i="11"/>
  <c r="DV92" i="11"/>
  <c r="HW71" i="11"/>
  <c r="HQ71" i="11"/>
  <c r="HR71" i="11" s="1"/>
  <c r="QZ75" i="11"/>
  <c r="QV75" i="11" s="1"/>
  <c r="HU100" i="11"/>
  <c r="HV100" i="11" s="1"/>
  <c r="HX96" i="11"/>
  <c r="HY96" i="11" s="1"/>
  <c r="FS104" i="11"/>
  <c r="FR103" i="11"/>
  <c r="FM104" i="11"/>
  <c r="FN105" i="11"/>
  <c r="FX109" i="11"/>
  <c r="FW108" i="11"/>
  <c r="FP82" i="11"/>
  <c r="FQ83" i="11"/>
  <c r="FM79" i="11"/>
  <c r="FN80" i="11"/>
  <c r="GF84" i="11"/>
  <c r="GG85" i="11"/>
  <c r="FG77" i="11"/>
  <c r="GP77" i="11" s="1"/>
  <c r="EX77" i="11"/>
  <c r="EO75" i="11"/>
  <c r="FV75" i="11" s="1"/>
  <c r="EJ75" i="11"/>
  <c r="FH78" i="11"/>
  <c r="EP76" i="11"/>
  <c r="EV75" i="11"/>
  <c r="GD75" i="11" s="1"/>
  <c r="FD74" i="11"/>
  <c r="GM74" i="11" s="1"/>
  <c r="EU74" i="11"/>
  <c r="GC74" i="11" s="1"/>
  <c r="EF74" i="11"/>
  <c r="EL72" i="11"/>
  <c r="EZ70" i="11"/>
  <c r="FF76" i="11"/>
  <c r="GO76" i="11" s="1"/>
  <c r="FC73" i="11"/>
  <c r="GL73" i="11" s="1"/>
  <c r="ET73" i="11"/>
  <c r="GB73" i="11" s="1"/>
  <c r="FE75" i="11"/>
  <c r="GN75" i="11" s="1"/>
  <c r="EN74" i="11"/>
  <c r="FU74" i="11" s="1"/>
  <c r="EI74" i="11"/>
  <c r="FO74" i="11" s="1"/>
  <c r="FB72" i="11"/>
  <c r="GK72" i="11" s="1"/>
  <c r="ES72" i="11"/>
  <c r="GA72" i="11" s="1"/>
  <c r="FA71" i="11"/>
  <c r="GJ71" i="11" s="1"/>
  <c r="EW76" i="11"/>
  <c r="GE76" i="11" s="1"/>
  <c r="EM73" i="11"/>
  <c r="FT73" i="11" s="1"/>
  <c r="ER71" i="11"/>
  <c r="EH73" i="11"/>
  <c r="DV74" i="11"/>
  <c r="DW74" i="11"/>
  <c r="QZ104" i="11"/>
  <c r="QV104" i="11" s="1"/>
  <c r="HW100" i="11"/>
  <c r="HQ100" i="11"/>
  <c r="HR100" i="11" s="1"/>
  <c r="ZM82" i="11"/>
  <c r="FH74" i="11"/>
  <c r="EP72" i="11"/>
  <c r="FD70" i="11"/>
  <c r="GM70" i="11" s="1"/>
  <c r="EU70" i="11"/>
  <c r="GC70" i="11" s="1"/>
  <c r="EF70" i="11"/>
  <c r="EL68" i="11"/>
  <c r="EZ66" i="11"/>
  <c r="FG73" i="11"/>
  <c r="GP73" i="11" s="1"/>
  <c r="EX73" i="11"/>
  <c r="EO71" i="11"/>
  <c r="FV71" i="11" s="1"/>
  <c r="EJ71" i="11"/>
  <c r="FC69" i="11"/>
  <c r="GL69" i="11" s="1"/>
  <c r="ET69" i="11"/>
  <c r="GB69" i="11" s="1"/>
  <c r="FF72" i="11"/>
  <c r="GO72" i="11" s="1"/>
  <c r="EW72" i="11"/>
  <c r="GE72" i="11" s="1"/>
  <c r="EN70" i="11"/>
  <c r="FU70" i="11" s="1"/>
  <c r="EI70" i="11"/>
  <c r="FO70" i="11" s="1"/>
  <c r="FB68" i="11"/>
  <c r="GK68" i="11" s="1"/>
  <c r="ES68" i="11"/>
  <c r="GA68" i="11" s="1"/>
  <c r="FE71" i="11"/>
  <c r="GN71" i="11" s="1"/>
  <c r="FA67" i="11"/>
  <c r="GJ67" i="11" s="1"/>
  <c r="EV71" i="11"/>
  <c r="GD71" i="11" s="1"/>
  <c r="EM69" i="11"/>
  <c r="FT69" i="11" s="1"/>
  <c r="ER67" i="11"/>
  <c r="EH69" i="11"/>
  <c r="DV70" i="11"/>
  <c r="DW70" i="11"/>
  <c r="HU87" i="11"/>
  <c r="HV87" i="11" s="1"/>
  <c r="HM11" i="11"/>
  <c r="HG11" i="11"/>
  <c r="ZN110" i="11"/>
  <c r="HU75" i="11"/>
  <c r="HV75" i="11" s="1"/>
  <c r="XQ106" i="11"/>
  <c r="VX106" i="11"/>
  <c r="VY106" i="11" s="1"/>
  <c r="ZU106" i="11"/>
  <c r="EP101" i="11"/>
  <c r="FD99" i="11"/>
  <c r="GM99" i="11" s="1"/>
  <c r="EU99" i="11"/>
  <c r="GC99" i="11" s="1"/>
  <c r="EF99" i="11"/>
  <c r="EL97" i="11"/>
  <c r="EZ95" i="11"/>
  <c r="FH103" i="11"/>
  <c r="EX102" i="11"/>
  <c r="EO100" i="11"/>
  <c r="FV100" i="11" s="1"/>
  <c r="EJ100" i="11"/>
  <c r="FF101" i="11"/>
  <c r="GO101" i="11" s="1"/>
  <c r="EW101" i="11"/>
  <c r="GE101" i="11" s="1"/>
  <c r="EN99" i="11"/>
  <c r="FU99" i="11" s="1"/>
  <c r="EI99" i="11"/>
  <c r="FO99" i="11" s="1"/>
  <c r="FB97" i="11"/>
  <c r="GK97" i="11" s="1"/>
  <c r="ES97" i="11"/>
  <c r="GA97" i="11" s="1"/>
  <c r="FG102" i="11"/>
  <c r="GP102" i="11" s="1"/>
  <c r="EH98" i="11"/>
  <c r="ER96" i="11"/>
  <c r="EV100" i="11"/>
  <c r="GD100" i="11" s="1"/>
  <c r="EM98" i="11"/>
  <c r="FT98" i="11" s="1"/>
  <c r="FA96" i="11"/>
  <c r="GJ96" i="11" s="1"/>
  <c r="FE100" i="11"/>
  <c r="GN100" i="11" s="1"/>
  <c r="FC98" i="11"/>
  <c r="GL98" i="11" s="1"/>
  <c r="ET98" i="11"/>
  <c r="GB98" i="11" s="1"/>
  <c r="DV99" i="11"/>
  <c r="DW99" i="11"/>
  <c r="F238" i="11"/>
  <c r="F239" i="11" s="1"/>
  <c r="FK79" i="11"/>
  <c r="GX79" i="11" s="1"/>
  <c r="FL80" i="11"/>
  <c r="FJ78" i="11"/>
  <c r="FM77" i="11"/>
  <c r="FN78" i="11"/>
  <c r="FX82" i="11"/>
  <c r="FW81" i="11"/>
  <c r="HX109" i="11"/>
  <c r="HY109" i="11" s="1"/>
  <c r="TX92" i="11"/>
  <c r="UU92" i="11"/>
  <c r="UV92" i="11" s="1"/>
  <c r="VW92" i="11"/>
  <c r="ZM83" i="11"/>
  <c r="PD11" i="11"/>
  <c r="PE11" i="11" s="1"/>
  <c r="ON11" i="11"/>
  <c r="OO11" i="11" s="1"/>
  <c r="OU11" i="11"/>
  <c r="PN13" i="11"/>
  <c r="HU105" i="11"/>
  <c r="HV105" i="11" s="1"/>
  <c r="IF12" i="11"/>
  <c r="TX91" i="11"/>
  <c r="UU91" i="11"/>
  <c r="UV91" i="11" s="1"/>
  <c r="VW91" i="11"/>
  <c r="HU101" i="11"/>
  <c r="HV101" i="11" s="1"/>
  <c r="HU74" i="11"/>
  <c r="HV74" i="11" s="1"/>
  <c r="QZ102" i="11"/>
  <c r="QV102" i="11" s="1"/>
  <c r="HQ98" i="11"/>
  <c r="HR98" i="11" s="1"/>
  <c r="HW98" i="11"/>
  <c r="SA14" i="11" l="1"/>
  <c r="SB14" i="11" s="1"/>
  <c r="EU110" i="11"/>
  <c r="GC110" i="11" s="1"/>
  <c r="HF110" i="11"/>
  <c r="HH110" i="11" s="1"/>
  <c r="LZ15" i="11"/>
  <c r="KG15" i="11"/>
  <c r="KF15" i="11"/>
  <c r="LV15" i="11"/>
  <c r="KL15" i="11"/>
  <c r="LU15" i="11"/>
  <c r="ML15" i="11"/>
  <c r="KH15" i="11"/>
  <c r="KS15" i="11"/>
  <c r="KR15" i="11"/>
  <c r="BU15" i="11"/>
  <c r="AAZ14" i="11" s="1"/>
  <c r="RZ15" i="11"/>
  <c r="SF15" i="11"/>
  <c r="SG15" i="11" s="1"/>
  <c r="SH15" i="11" s="1"/>
  <c r="KC15" i="11"/>
  <c r="KT15" i="11"/>
  <c r="KI15" i="11"/>
  <c r="KE15" i="11"/>
  <c r="KP15" i="11"/>
  <c r="LT15" i="11"/>
  <c r="KD15" i="11"/>
  <c r="MM15" i="11"/>
  <c r="MJ15" i="11"/>
  <c r="MC15" i="11"/>
  <c r="ME15" i="11"/>
  <c r="KB15" i="11"/>
  <c r="KK15" i="11"/>
  <c r="KU15" i="11"/>
  <c r="KJ15" i="11"/>
  <c r="LW15" i="11"/>
  <c r="KM15" i="11"/>
  <c r="MD15" i="11"/>
  <c r="MF15" i="11"/>
  <c r="MA15" i="11"/>
  <c r="HW94" i="11"/>
  <c r="HX94" i="11" s="1"/>
  <c r="HY94" i="11" s="1"/>
  <c r="MK15" i="11"/>
  <c r="LX15" i="11"/>
  <c r="MG15" i="11"/>
  <c r="MH15" i="11"/>
  <c r="LY15" i="11"/>
  <c r="KO15" i="11"/>
  <c r="KQ15" i="11"/>
  <c r="KN15" i="11"/>
  <c r="MB15" i="11"/>
  <c r="EZ106" i="11"/>
  <c r="GH105" i="11" s="1"/>
  <c r="OB110" i="11"/>
  <c r="NY110" i="11"/>
  <c r="NX110" i="11"/>
  <c r="OC110" i="11"/>
  <c r="OA110" i="11"/>
  <c r="FA107" i="11"/>
  <c r="GJ107" i="11" s="1"/>
  <c r="EI98" i="11"/>
  <c r="FO98" i="11" s="1"/>
  <c r="EF110" i="11"/>
  <c r="FK110" i="11" s="1"/>
  <c r="DV110" i="11"/>
  <c r="EH109" i="11"/>
  <c r="FM108" i="11" s="1"/>
  <c r="EI110" i="11"/>
  <c r="FO110" i="11" s="1"/>
  <c r="DW110" i="11"/>
  <c r="FE99" i="11"/>
  <c r="GN99" i="11" s="1"/>
  <c r="ET109" i="11"/>
  <c r="GB109" i="11" s="1"/>
  <c r="EL108" i="11"/>
  <c r="FS108" i="11" s="1"/>
  <c r="ER107" i="11"/>
  <c r="FZ107" i="11" s="1"/>
  <c r="FG101" i="11"/>
  <c r="GP101" i="11" s="1"/>
  <c r="EM109" i="11"/>
  <c r="FT109" i="11" s="1"/>
  <c r="ES108" i="11"/>
  <c r="GA108" i="11" s="1"/>
  <c r="FB108" i="11"/>
  <c r="GK108" i="11" s="1"/>
  <c r="EN110" i="11"/>
  <c r="FU110" i="11" s="1"/>
  <c r="FC109" i="11"/>
  <c r="GL109" i="11" s="1"/>
  <c r="QZ98" i="11"/>
  <c r="QV98" i="11" s="1"/>
  <c r="VW94" i="11"/>
  <c r="VX94" i="11" s="1"/>
  <c r="VY94" i="11" s="1"/>
  <c r="UU94" i="11"/>
  <c r="UV94" i="11" s="1"/>
  <c r="D1563" i="11"/>
  <c r="GR109" i="11"/>
  <c r="EW100" i="11"/>
  <c r="GE100" i="11" s="1"/>
  <c r="ET97" i="11"/>
  <c r="GB97" i="11" s="1"/>
  <c r="EL96" i="11"/>
  <c r="FS96" i="11" s="1"/>
  <c r="D1588" i="11"/>
  <c r="D1559" i="11"/>
  <c r="D1564" i="11"/>
  <c r="EH97" i="11"/>
  <c r="FN97" i="11" s="1"/>
  <c r="EV99" i="11"/>
  <c r="GD99" i="11" s="1"/>
  <c r="EO99" i="11"/>
  <c r="FV99" i="11" s="1"/>
  <c r="EP100" i="11"/>
  <c r="FX101" i="11" s="1"/>
  <c r="D1565" i="11"/>
  <c r="D1582" i="11"/>
  <c r="EO85" i="11"/>
  <c r="FV85" i="11" s="1"/>
  <c r="EN84" i="11"/>
  <c r="FU84" i="11" s="1"/>
  <c r="D1579" i="11"/>
  <c r="OB82" i="11"/>
  <c r="F1566" i="11"/>
  <c r="NY70" i="11"/>
  <c r="F1554" i="11"/>
  <c r="OC87" i="11"/>
  <c r="F1571" i="11"/>
  <c r="DW98" i="11"/>
  <c r="FB96" i="11"/>
  <c r="GK96" i="11" s="1"/>
  <c r="FH102" i="11"/>
  <c r="GR103" i="11" s="1"/>
  <c r="EU98" i="11"/>
  <c r="GC98" i="11" s="1"/>
  <c r="D1556" i="11"/>
  <c r="D1583" i="11"/>
  <c r="D1560" i="11"/>
  <c r="FJ84" i="11"/>
  <c r="F760" i="11"/>
  <c r="DV98" i="11"/>
  <c r="FA95" i="11"/>
  <c r="GJ95" i="11" s="1"/>
  <c r="EM97" i="11"/>
  <c r="FT97" i="11" s="1"/>
  <c r="EN98" i="11"/>
  <c r="FU98" i="11" s="1"/>
  <c r="EJ99" i="11"/>
  <c r="FQ100" i="11" s="1"/>
  <c r="EZ94" i="11"/>
  <c r="GH93" i="11" s="1"/>
  <c r="FD98" i="11"/>
  <c r="GM98" i="11" s="1"/>
  <c r="ES96" i="11"/>
  <c r="GA96" i="11" s="1"/>
  <c r="FC97" i="11"/>
  <c r="GL97" i="11" s="1"/>
  <c r="ER95" i="11"/>
  <c r="FZ95" i="11" s="1"/>
  <c r="FF100" i="11"/>
  <c r="GO100" i="11" s="1"/>
  <c r="EX101" i="11"/>
  <c r="GF101" i="11" s="1"/>
  <c r="FM81" i="11"/>
  <c r="GR81" i="11"/>
  <c r="FL86" i="11"/>
  <c r="K109" i="9"/>
  <c r="UU73" i="11"/>
  <c r="UV73" i="11" s="1"/>
  <c r="FR73" i="11"/>
  <c r="GI100" i="11"/>
  <c r="HW101" i="11"/>
  <c r="HX101" i="11" s="1"/>
  <c r="HY101" i="11" s="1"/>
  <c r="FK95" i="11"/>
  <c r="GX95" i="11" s="1"/>
  <c r="OC94" i="11"/>
  <c r="FF103" i="11"/>
  <c r="GO103" i="11" s="1"/>
  <c r="FG104" i="11"/>
  <c r="GP104" i="11" s="1"/>
  <c r="FE89" i="11"/>
  <c r="GN89" i="11" s="1"/>
  <c r="NY94" i="11"/>
  <c r="FY100" i="11"/>
  <c r="EW90" i="11"/>
  <c r="GE90" i="11" s="1"/>
  <c r="CJ12" i="11"/>
  <c r="DU12" i="11" s="1"/>
  <c r="ET11" i="11" s="1"/>
  <c r="GB11" i="11" s="1"/>
  <c r="EL86" i="11"/>
  <c r="FR85" i="11" s="1"/>
  <c r="DW88" i="11"/>
  <c r="EX91" i="11"/>
  <c r="GG92" i="11" s="1"/>
  <c r="EP90" i="11"/>
  <c r="FW90" i="11" s="1"/>
  <c r="EO89" i="11"/>
  <c r="FV89" i="11" s="1"/>
  <c r="FR80" i="11"/>
  <c r="FA85" i="11"/>
  <c r="GJ85" i="11" s="1"/>
  <c r="ET87" i="11"/>
  <c r="GB87" i="11" s="1"/>
  <c r="EU88" i="11"/>
  <c r="GC88" i="11" s="1"/>
  <c r="EN97" i="11"/>
  <c r="FU97" i="11" s="1"/>
  <c r="FK76" i="11"/>
  <c r="GX76" i="11" s="1"/>
  <c r="FS83" i="11"/>
  <c r="GQ87" i="11"/>
  <c r="EH87" i="11"/>
  <c r="FN87" i="11" s="1"/>
  <c r="EM87" i="11"/>
  <c r="FT87" i="11" s="1"/>
  <c r="EI88" i="11"/>
  <c r="FO88" i="11" s="1"/>
  <c r="FG91" i="11"/>
  <c r="GP91" i="11" s="1"/>
  <c r="FB86" i="11"/>
  <c r="GK86" i="11" s="1"/>
  <c r="ER85" i="11"/>
  <c r="FY84" i="11" s="1"/>
  <c r="ES86" i="11"/>
  <c r="GA86" i="11" s="1"/>
  <c r="EF88" i="11"/>
  <c r="FL89" i="11" s="1"/>
  <c r="FH92" i="11"/>
  <c r="GR93" i="11" s="1"/>
  <c r="FF90" i="11"/>
  <c r="GO90" i="11" s="1"/>
  <c r="DV88" i="11"/>
  <c r="EJ89" i="11"/>
  <c r="FP89" i="11" s="1"/>
  <c r="EV89" i="11"/>
  <c r="GD89" i="11" s="1"/>
  <c r="FC87" i="11"/>
  <c r="GL87" i="11" s="1"/>
  <c r="EZ84" i="11"/>
  <c r="GI84" i="11" s="1"/>
  <c r="FD88" i="11"/>
  <c r="GM88" i="11" s="1"/>
  <c r="OA94" i="11"/>
  <c r="GG108" i="11"/>
  <c r="OB88" i="11"/>
  <c r="UU101" i="11"/>
  <c r="UV101" i="11" s="1"/>
  <c r="EM100" i="11"/>
  <c r="FT100" i="11" s="1"/>
  <c r="EF101" i="11"/>
  <c r="FJ100" i="11" s="1"/>
  <c r="NX94" i="11"/>
  <c r="TX72" i="11"/>
  <c r="EN101" i="11"/>
  <c r="FU101" i="11" s="1"/>
  <c r="VW101" i="11"/>
  <c r="XQ101" i="11" s="1"/>
  <c r="FB71" i="11"/>
  <c r="GK71" i="11" s="1"/>
  <c r="EP103" i="11"/>
  <c r="FX104" i="11" s="1"/>
  <c r="OB94" i="11"/>
  <c r="ID14" i="11"/>
  <c r="IE14" i="11" s="1"/>
  <c r="OC93" i="11"/>
  <c r="FR101" i="11"/>
  <c r="FX107" i="11"/>
  <c r="FW78" i="11"/>
  <c r="ES100" i="11"/>
  <c r="GA100" i="11" s="1"/>
  <c r="FN103" i="11"/>
  <c r="NY90" i="11"/>
  <c r="VX80" i="11"/>
  <c r="VY80" i="11" s="1"/>
  <c r="HQ80" i="11"/>
  <c r="HR80" i="11" s="1"/>
  <c r="UU95" i="11"/>
  <c r="UV95" i="11" s="1"/>
  <c r="GI81" i="11"/>
  <c r="HW80" i="11"/>
  <c r="HX80" i="11" s="1"/>
  <c r="HY80" i="11" s="1"/>
  <c r="NY85" i="11"/>
  <c r="QZ103" i="11"/>
  <c r="QV103" i="11" s="1"/>
  <c r="OC88" i="11"/>
  <c r="GQ89" i="11"/>
  <c r="GG91" i="11"/>
  <c r="GI72" i="11"/>
  <c r="OA90" i="11"/>
  <c r="FL77" i="11"/>
  <c r="UU72" i="11"/>
  <c r="UV72" i="11" s="1"/>
  <c r="FK83" i="11"/>
  <c r="GX83" i="11" s="1"/>
  <c r="FK93" i="11"/>
  <c r="GX93" i="11" s="1"/>
  <c r="NX93" i="11"/>
  <c r="NY93" i="11"/>
  <c r="OA85" i="11"/>
  <c r="DG13" i="11"/>
  <c r="BI80" i="11"/>
  <c r="L81" i="9" s="1"/>
  <c r="NX88" i="11"/>
  <c r="FQ78" i="11"/>
  <c r="FJ82" i="11"/>
  <c r="FX86" i="11"/>
  <c r="OA101" i="11"/>
  <c r="OB93" i="11"/>
  <c r="PE12" i="11"/>
  <c r="NY88" i="11"/>
  <c r="OA91" i="11"/>
  <c r="CD13" i="11"/>
  <c r="FG76" i="11"/>
  <c r="GP76" i="11" s="1"/>
  <c r="NX74" i="11"/>
  <c r="DV101" i="11"/>
  <c r="FA98" i="11"/>
  <c r="GJ98" i="11" s="1"/>
  <c r="FB99" i="11"/>
  <c r="GK99" i="11" s="1"/>
  <c r="ET100" i="11"/>
  <c r="GB100" i="11" s="1"/>
  <c r="EZ97" i="11"/>
  <c r="GH96" i="11" s="1"/>
  <c r="FD101" i="11"/>
  <c r="GM101" i="11" s="1"/>
  <c r="EV102" i="11"/>
  <c r="GD102" i="11" s="1"/>
  <c r="OA103" i="11"/>
  <c r="FP84" i="11"/>
  <c r="HQ72" i="11"/>
  <c r="HR72" i="11" s="1"/>
  <c r="CJ13" i="11"/>
  <c r="BD13" i="11" s="1"/>
  <c r="G14" i="9" s="1"/>
  <c r="QX17" i="11"/>
  <c r="QT17" i="11" s="1"/>
  <c r="CN13" i="11"/>
  <c r="GI83" i="11"/>
  <c r="EM72" i="11"/>
  <c r="FT72" i="11" s="1"/>
  <c r="EO102" i="11"/>
  <c r="FV102" i="11" s="1"/>
  <c r="EH100" i="11"/>
  <c r="FM99" i="11" s="1"/>
  <c r="EI101" i="11"/>
  <c r="FO101" i="11" s="1"/>
  <c r="FC100" i="11"/>
  <c r="GL100" i="11" s="1"/>
  <c r="EL99" i="11"/>
  <c r="FS99" i="11" s="1"/>
  <c r="EX104" i="11"/>
  <c r="GF104" i="11" s="1"/>
  <c r="FE102" i="11"/>
  <c r="GN102" i="11" s="1"/>
  <c r="HW72" i="11"/>
  <c r="HX72" i="11" s="1"/>
  <c r="HY72" i="11" s="1"/>
  <c r="PS13" i="11"/>
  <c r="PT13" i="11" s="1"/>
  <c r="PU13" i="11" s="1"/>
  <c r="VW108" i="11"/>
  <c r="VX108" i="11" s="1"/>
  <c r="VY108" i="11" s="1"/>
  <c r="K71" i="9"/>
  <c r="FQ106" i="11"/>
  <c r="EM83" i="11"/>
  <c r="FT83" i="11" s="1"/>
  <c r="OA88" i="11"/>
  <c r="DW101" i="11"/>
  <c r="ER98" i="11"/>
  <c r="FY97" i="11" s="1"/>
  <c r="ES99" i="11"/>
  <c r="GA99" i="11" s="1"/>
  <c r="EJ102" i="11"/>
  <c r="FP102" i="11" s="1"/>
  <c r="EW103" i="11"/>
  <c r="GE103" i="11" s="1"/>
  <c r="EU101" i="11"/>
  <c r="GC101" i="11" s="1"/>
  <c r="DB13" i="11"/>
  <c r="PP13" i="11"/>
  <c r="PQ13" i="11" s="1"/>
  <c r="TX108" i="11"/>
  <c r="K97" i="9"/>
  <c r="FC102" i="11"/>
  <c r="GL102" i="11" s="1"/>
  <c r="XQ80" i="11"/>
  <c r="XR80" i="11" s="1"/>
  <c r="FN92" i="11"/>
  <c r="FY101" i="11"/>
  <c r="FC70" i="11"/>
  <c r="GL70" i="11" s="1"/>
  <c r="DV97" i="11"/>
  <c r="VW73" i="11"/>
  <c r="ZU73" i="11" s="1"/>
  <c r="FY83" i="11"/>
  <c r="GG80" i="11"/>
  <c r="VW95" i="11"/>
  <c r="ZU95" i="11" s="1"/>
  <c r="OA83" i="11"/>
  <c r="FJ103" i="11"/>
  <c r="EX106" i="11"/>
  <c r="GG107" i="11" s="1"/>
  <c r="TX107" i="11"/>
  <c r="GG87" i="11"/>
  <c r="FK104" i="11"/>
  <c r="GX104" i="11" s="1"/>
  <c r="EU78" i="11"/>
  <c r="GC78" i="11" s="1"/>
  <c r="FX96" i="11"/>
  <c r="HW99" i="11"/>
  <c r="HX99" i="11" s="1"/>
  <c r="HY99" i="11" s="1"/>
  <c r="HQ101" i="11"/>
  <c r="HR101" i="11" s="1"/>
  <c r="OB90" i="11"/>
  <c r="FJ95" i="11"/>
  <c r="FM74" i="11"/>
  <c r="OC100" i="11"/>
  <c r="FZ73" i="11"/>
  <c r="OC101" i="11"/>
  <c r="EJ103" i="11"/>
  <c r="FQ104" i="11" s="1"/>
  <c r="EP104" i="11"/>
  <c r="FX105" i="11" s="1"/>
  <c r="NX84" i="11"/>
  <c r="OC85" i="11"/>
  <c r="UU110" i="11"/>
  <c r="UV110" i="11" s="1"/>
  <c r="NY84" i="11"/>
  <c r="VW110" i="11"/>
  <c r="ZU110" i="11" s="1"/>
  <c r="UU99" i="11"/>
  <c r="UV99" i="11" s="1"/>
  <c r="GG89" i="11"/>
  <c r="OB97" i="11"/>
  <c r="NX90" i="11"/>
  <c r="OC90" i="11"/>
  <c r="GR101" i="11"/>
  <c r="OB101" i="11"/>
  <c r="OA93" i="11"/>
  <c r="FB100" i="11"/>
  <c r="GK100" i="11" s="1"/>
  <c r="OA84" i="11"/>
  <c r="NX85" i="11"/>
  <c r="OB85" i="11"/>
  <c r="EN103" i="11"/>
  <c r="FU103" i="11" s="1"/>
  <c r="EZ99" i="11"/>
  <c r="GH98" i="11" s="1"/>
  <c r="EH102" i="11"/>
  <c r="FM101" i="11" s="1"/>
  <c r="DW71" i="11"/>
  <c r="EJ72" i="11"/>
  <c r="FQ73" i="11" s="1"/>
  <c r="EJ98" i="11"/>
  <c r="FQ99" i="11" s="1"/>
  <c r="ER100" i="11"/>
  <c r="FY99" i="11" s="1"/>
  <c r="EL101" i="11"/>
  <c r="FS101" i="11" s="1"/>
  <c r="EM102" i="11"/>
  <c r="FT102" i="11" s="1"/>
  <c r="UU107" i="11"/>
  <c r="UV107" i="11" s="1"/>
  <c r="FA68" i="11"/>
  <c r="GJ68" i="11" s="1"/>
  <c r="EU71" i="11"/>
  <c r="GC71" i="11" s="1"/>
  <c r="TX99" i="11"/>
  <c r="ET96" i="11"/>
  <c r="GB96" i="11" s="1"/>
  <c r="FD97" i="11"/>
  <c r="GM97" i="11" s="1"/>
  <c r="FL88" i="11"/>
  <c r="OC106" i="11"/>
  <c r="HQ104" i="11"/>
  <c r="HR104" i="11" s="1"/>
  <c r="OB84" i="11"/>
  <c r="FN95" i="11"/>
  <c r="EX100" i="11"/>
  <c r="GF100" i="11" s="1"/>
  <c r="FB101" i="11"/>
  <c r="GK101" i="11" s="1"/>
  <c r="EJ104" i="11"/>
  <c r="FQ105" i="11" s="1"/>
  <c r="ES69" i="11"/>
  <c r="GA69" i="11" s="1"/>
  <c r="FB95" i="11"/>
  <c r="GK95" i="11" s="1"/>
  <c r="FP86" i="11"/>
  <c r="FQ98" i="11"/>
  <c r="NY100" i="11"/>
  <c r="TX104" i="11"/>
  <c r="OC84" i="11"/>
  <c r="FZ82" i="11"/>
  <c r="FY79" i="11"/>
  <c r="FW97" i="11"/>
  <c r="HW95" i="11"/>
  <c r="HX95" i="11" s="1"/>
  <c r="HY95" i="11" s="1"/>
  <c r="GF99" i="11"/>
  <c r="FN84" i="11"/>
  <c r="GI79" i="11"/>
  <c r="FL97" i="11"/>
  <c r="GH91" i="11"/>
  <c r="FJ86" i="11"/>
  <c r="OB100" i="11"/>
  <c r="FX90" i="11"/>
  <c r="NY101" i="11"/>
  <c r="FH106" i="11"/>
  <c r="GR107" i="11" s="1"/>
  <c r="QZ99" i="11"/>
  <c r="QV99" i="11" s="1"/>
  <c r="FY92" i="11"/>
  <c r="FN94" i="11"/>
  <c r="FR92" i="11"/>
  <c r="NX97" i="11"/>
  <c r="GH90" i="11"/>
  <c r="OB107" i="11"/>
  <c r="NX100" i="11"/>
  <c r="OA100" i="11"/>
  <c r="OA97" i="11"/>
  <c r="NX101" i="11"/>
  <c r="HW104" i="11"/>
  <c r="HX104" i="11" s="1"/>
  <c r="HY104" i="11" s="1"/>
  <c r="EI102" i="11"/>
  <c r="FO102" i="11" s="1"/>
  <c r="EV103" i="11"/>
  <c r="GD103" i="11" s="1"/>
  <c r="VW103" i="11"/>
  <c r="ZU103" i="11" s="1"/>
  <c r="UU103" i="11"/>
  <c r="UV103" i="11" s="1"/>
  <c r="HQ79" i="11"/>
  <c r="HR79" i="11" s="1"/>
  <c r="QZ83" i="11"/>
  <c r="QV83" i="11" s="1"/>
  <c r="OC74" i="11"/>
  <c r="NY74" i="11"/>
  <c r="EP75" i="11"/>
  <c r="FX76" i="11" s="1"/>
  <c r="EL71" i="11"/>
  <c r="FS71" i="11" s="1"/>
  <c r="EJ74" i="11"/>
  <c r="FP74" i="11" s="1"/>
  <c r="EI73" i="11"/>
  <c r="FO73" i="11" s="1"/>
  <c r="EH72" i="11"/>
  <c r="FN72" i="11" s="1"/>
  <c r="FA70" i="11"/>
  <c r="GJ70" i="11" s="1"/>
  <c r="FH77" i="11"/>
  <c r="GQ77" i="11" s="1"/>
  <c r="EF73" i="11"/>
  <c r="FJ72" i="11" s="1"/>
  <c r="EO74" i="11"/>
  <c r="FV74" i="11" s="1"/>
  <c r="EN73" i="11"/>
  <c r="FU73" i="11" s="1"/>
  <c r="EV74" i="11"/>
  <c r="GD74" i="11" s="1"/>
  <c r="FE74" i="11"/>
  <c r="GN74" i="11" s="1"/>
  <c r="DW73" i="11"/>
  <c r="BI107" i="11"/>
  <c r="L108" i="9" s="1"/>
  <c r="K108" i="9"/>
  <c r="OA70" i="11"/>
  <c r="NX70" i="11"/>
  <c r="OB70" i="11"/>
  <c r="NX103" i="11"/>
  <c r="OB103" i="11"/>
  <c r="OC103" i="11"/>
  <c r="DV84" i="11"/>
  <c r="FE85" i="11"/>
  <c r="GN85" i="11" s="1"/>
  <c r="EV85" i="11"/>
  <c r="GD85" i="11" s="1"/>
  <c r="FG87" i="11"/>
  <c r="GP87" i="11" s="1"/>
  <c r="EP86" i="11"/>
  <c r="FX87" i="11" s="1"/>
  <c r="FA81" i="11"/>
  <c r="GJ81" i="11" s="1"/>
  <c r="EF84" i="11"/>
  <c r="FK84" i="11" s="1"/>
  <c r="DW84" i="11"/>
  <c r="EZ80" i="11"/>
  <c r="GH79" i="11" s="1"/>
  <c r="ER81" i="11"/>
  <c r="FZ81" i="11" s="1"/>
  <c r="FH88" i="11"/>
  <c r="GR89" i="11" s="1"/>
  <c r="EI84" i="11"/>
  <c r="FO84" i="11" s="1"/>
  <c r="EL82" i="11"/>
  <c r="FR81" i="11" s="1"/>
  <c r="ES82" i="11"/>
  <c r="GA82" i="11" s="1"/>
  <c r="EW86" i="11"/>
  <c r="GE86" i="11" s="1"/>
  <c r="EW75" i="11"/>
  <c r="GE75" i="11" s="1"/>
  <c r="EU73" i="11"/>
  <c r="GC73" i="11" s="1"/>
  <c r="OA74" i="11"/>
  <c r="EJ85" i="11"/>
  <c r="FQ86" i="11" s="1"/>
  <c r="BI109" i="11"/>
  <c r="L110" i="9" s="1"/>
  <c r="K110" i="9"/>
  <c r="FP106" i="11"/>
  <c r="FQ107" i="11"/>
  <c r="OA87" i="11"/>
  <c r="NY87" i="11"/>
  <c r="EP73" i="11"/>
  <c r="FX74" i="11" s="1"/>
  <c r="EL69" i="11"/>
  <c r="FR68" i="11" s="1"/>
  <c r="EO72" i="11"/>
  <c r="FV72" i="11" s="1"/>
  <c r="FF73" i="11"/>
  <c r="GO73" i="11" s="1"/>
  <c r="FB69" i="11"/>
  <c r="GK69" i="11" s="1"/>
  <c r="EM70" i="11"/>
  <c r="FT70" i="11" s="1"/>
  <c r="DV71" i="11"/>
  <c r="FH75" i="11"/>
  <c r="GQ75" i="11" s="1"/>
  <c r="EF71" i="11"/>
  <c r="FL72" i="11" s="1"/>
  <c r="EX74" i="11"/>
  <c r="GG75" i="11" s="1"/>
  <c r="ET70" i="11"/>
  <c r="GB70" i="11" s="1"/>
  <c r="EI71" i="11"/>
  <c r="FO71" i="11" s="1"/>
  <c r="EV72" i="11"/>
  <c r="GD72" i="11" s="1"/>
  <c r="FE72" i="11"/>
  <c r="GN72" i="11" s="1"/>
  <c r="FR93" i="11"/>
  <c r="FS94" i="11"/>
  <c r="OB91" i="11"/>
  <c r="DV103" i="11"/>
  <c r="EF103" i="11"/>
  <c r="FL104" i="11" s="1"/>
  <c r="EW105" i="11"/>
  <c r="GE105" i="11" s="1"/>
  <c r="FF105" i="11"/>
  <c r="GO105" i="11" s="1"/>
  <c r="EH70" i="11"/>
  <c r="FM69" i="11" s="1"/>
  <c r="EW73" i="11"/>
  <c r="GE73" i="11" s="1"/>
  <c r="EZ67" i="11"/>
  <c r="GH66" i="11" s="1"/>
  <c r="EH96" i="11"/>
  <c r="FM95" i="11" s="1"/>
  <c r="EI97" i="11"/>
  <c r="FO97" i="11" s="1"/>
  <c r="TX71" i="11"/>
  <c r="DV73" i="11"/>
  <c r="ES71" i="11"/>
  <c r="GA71" i="11" s="1"/>
  <c r="FF75" i="11"/>
  <c r="GO75" i="11" s="1"/>
  <c r="EX76" i="11"/>
  <c r="GF76" i="11" s="1"/>
  <c r="FP88" i="11"/>
  <c r="OB87" i="11"/>
  <c r="NY103" i="11"/>
  <c r="FX99" i="11"/>
  <c r="VW104" i="11"/>
  <c r="ZU104" i="11" s="1"/>
  <c r="EZ74" i="11"/>
  <c r="GH73" i="11" s="1"/>
  <c r="HW79" i="11"/>
  <c r="HX79" i="11" s="1"/>
  <c r="HY79" i="11" s="1"/>
  <c r="VW96" i="11"/>
  <c r="XQ96" i="11" s="1"/>
  <c r="XR96" i="11" s="1"/>
  <c r="EH83" i="11"/>
  <c r="FN83" i="11" s="1"/>
  <c r="FD84" i="11"/>
  <c r="GM84" i="11" s="1"/>
  <c r="FB82" i="11"/>
  <c r="GK82" i="11" s="1"/>
  <c r="NX96" i="11"/>
  <c r="OC96" i="11"/>
  <c r="OC82" i="11"/>
  <c r="NX82" i="11"/>
  <c r="OA92" i="11"/>
  <c r="ET72" i="11"/>
  <c r="GB72" i="11" s="1"/>
  <c r="OC70" i="11"/>
  <c r="FJ92" i="11"/>
  <c r="EX87" i="11"/>
  <c r="GF87" i="11" s="1"/>
  <c r="EU84" i="11"/>
  <c r="GC84" i="11" s="1"/>
  <c r="FH82" i="11"/>
  <c r="GR83" i="11" s="1"/>
  <c r="FB76" i="11"/>
  <c r="GK76" i="11" s="1"/>
  <c r="EL76" i="11"/>
  <c r="FS76" i="11" s="1"/>
  <c r="FD78" i="11"/>
  <c r="GM78" i="11" s="1"/>
  <c r="FF80" i="11"/>
  <c r="GO80" i="11" s="1"/>
  <c r="EP99" i="11"/>
  <c r="FW99" i="11" s="1"/>
  <c r="EL95" i="11"/>
  <c r="FR94" i="11" s="1"/>
  <c r="EW99" i="11"/>
  <c r="GE99" i="11" s="1"/>
  <c r="ER94" i="11"/>
  <c r="FZ94" i="11" s="1"/>
  <c r="EV98" i="11"/>
  <c r="GD98" i="11" s="1"/>
  <c r="EZ93" i="11"/>
  <c r="GH92" i="11" s="1"/>
  <c r="DW97" i="11"/>
  <c r="FH101" i="11"/>
  <c r="GR102" i="11" s="1"/>
  <c r="EF97" i="11"/>
  <c r="FJ96" i="11" s="1"/>
  <c r="FF99" i="11"/>
  <c r="GO99" i="11" s="1"/>
  <c r="FC96" i="11"/>
  <c r="GL96" i="11" s="1"/>
  <c r="FE98" i="11"/>
  <c r="GN98" i="11" s="1"/>
  <c r="FA94" i="11"/>
  <c r="GJ94" i="11" s="1"/>
  <c r="EM96" i="11"/>
  <c r="FT96" i="11" s="1"/>
  <c r="FE104" i="11"/>
  <c r="GN104" i="11" s="1"/>
  <c r="FH107" i="11"/>
  <c r="GR108" i="11" s="1"/>
  <c r="EO104" i="11"/>
  <c r="FV104" i="11" s="1"/>
  <c r="ET102" i="11"/>
  <c r="GB102" i="11" s="1"/>
  <c r="EU103" i="11"/>
  <c r="GC103" i="11" s="1"/>
  <c r="ES101" i="11"/>
  <c r="GA101" i="11" s="1"/>
  <c r="BI88" i="11"/>
  <c r="L89" i="9" s="1"/>
  <c r="K89" i="9"/>
  <c r="NY83" i="11"/>
  <c r="OB83" i="11"/>
  <c r="OC83" i="11"/>
  <c r="NX83" i="11"/>
  <c r="FY89" i="11"/>
  <c r="FZ90" i="11"/>
  <c r="NY92" i="11"/>
  <c r="DW103" i="11"/>
  <c r="FA100" i="11"/>
  <c r="GJ100" i="11" s="1"/>
  <c r="EI103" i="11"/>
  <c r="FO103" i="11" s="1"/>
  <c r="FD103" i="11"/>
  <c r="GM103" i="11" s="1"/>
  <c r="FG106" i="11"/>
  <c r="GP106" i="11" s="1"/>
  <c r="EV104" i="11"/>
  <c r="GD104" i="11" s="1"/>
  <c r="ER68" i="11"/>
  <c r="FZ68" i="11" s="1"/>
  <c r="EN71" i="11"/>
  <c r="FU71" i="11" s="1"/>
  <c r="FG74" i="11"/>
  <c r="GP74" i="11" s="1"/>
  <c r="ES95" i="11"/>
  <c r="GA95" i="11" s="1"/>
  <c r="EO98" i="11"/>
  <c r="FV98" i="11" s="1"/>
  <c r="FG100" i="11"/>
  <c r="GP100" i="11" s="1"/>
  <c r="ER70" i="11"/>
  <c r="FY69" i="11" s="1"/>
  <c r="FC72" i="11"/>
  <c r="GL72" i="11" s="1"/>
  <c r="FD73" i="11"/>
  <c r="GM73" i="11" s="1"/>
  <c r="OB74" i="11"/>
  <c r="GR92" i="11"/>
  <c r="NX87" i="11"/>
  <c r="GF96" i="11"/>
  <c r="GR100" i="11"/>
  <c r="OB106" i="11"/>
  <c r="FF86" i="11"/>
  <c r="GO86" i="11" s="1"/>
  <c r="FC83" i="11"/>
  <c r="GL83" i="11" s="1"/>
  <c r="GX96" i="11"/>
  <c r="TX70" i="11"/>
  <c r="GR98" i="11"/>
  <c r="OA102" i="11"/>
  <c r="VW70" i="11"/>
  <c r="ZU70" i="11" s="1"/>
  <c r="GF105" i="11"/>
  <c r="NY107" i="11"/>
  <c r="FR90" i="11"/>
  <c r="FD102" i="11"/>
  <c r="GM102" i="11" s="1"/>
  <c r="DW102" i="11"/>
  <c r="EZ98" i="11"/>
  <c r="GI98" i="11" s="1"/>
  <c r="FA99" i="11"/>
  <c r="GJ99" i="11" s="1"/>
  <c r="DV102" i="11"/>
  <c r="EL100" i="11"/>
  <c r="FS100" i="11" s="1"/>
  <c r="EF102" i="11"/>
  <c r="FL103" i="11" s="1"/>
  <c r="ER99" i="11"/>
  <c r="FY98" i="11" s="1"/>
  <c r="OA107" i="11"/>
  <c r="OC107" i="11"/>
  <c r="QZ92" i="11"/>
  <c r="QV92" i="11" s="1"/>
  <c r="FE103" i="11"/>
  <c r="GN103" i="11" s="1"/>
  <c r="EU102" i="11"/>
  <c r="GC102" i="11" s="1"/>
  <c r="EW104" i="11"/>
  <c r="GE104" i="11" s="1"/>
  <c r="EO103" i="11"/>
  <c r="FV103" i="11" s="1"/>
  <c r="EM101" i="11"/>
  <c r="FT101" i="11" s="1"/>
  <c r="FF104" i="11"/>
  <c r="GO104" i="11" s="1"/>
  <c r="NX86" i="11"/>
  <c r="NX107" i="11"/>
  <c r="EN102" i="11"/>
  <c r="FU102" i="11" s="1"/>
  <c r="ET101" i="11"/>
  <c r="GB101" i="11" s="1"/>
  <c r="EH101" i="11"/>
  <c r="FM100" i="11" s="1"/>
  <c r="FG105" i="11"/>
  <c r="GP105" i="11" s="1"/>
  <c r="FC101" i="11"/>
  <c r="GL101" i="11" s="1"/>
  <c r="HW88" i="11"/>
  <c r="HX88" i="11" s="1"/>
  <c r="HY88" i="11" s="1"/>
  <c r="FZ106" i="11"/>
  <c r="FM85" i="11"/>
  <c r="UU79" i="11"/>
  <c r="UV79" i="11" s="1"/>
  <c r="OB86" i="11"/>
  <c r="OC86" i="11"/>
  <c r="NX102" i="11"/>
  <c r="GX87" i="11"/>
  <c r="FR84" i="11"/>
  <c r="NX89" i="11"/>
  <c r="K104" i="9"/>
  <c r="NY86" i="11"/>
  <c r="OA86" i="11"/>
  <c r="GI89" i="11"/>
  <c r="OC102" i="11"/>
  <c r="NY102" i="11"/>
  <c r="OB102" i="11"/>
  <c r="OA89" i="11"/>
  <c r="NX91" i="11"/>
  <c r="OC91" i="11"/>
  <c r="NX92" i="11"/>
  <c r="OA82" i="11"/>
  <c r="UU71" i="11"/>
  <c r="UV71" i="11" s="1"/>
  <c r="TX103" i="11"/>
  <c r="OB89" i="11"/>
  <c r="OC89" i="11"/>
  <c r="OB96" i="11"/>
  <c r="OA96" i="11"/>
  <c r="UU96" i="11"/>
  <c r="UV96" i="11" s="1"/>
  <c r="BI110" i="11"/>
  <c r="L111" i="9" s="1"/>
  <c r="NY91" i="11"/>
  <c r="OB92" i="11"/>
  <c r="OC92" i="11"/>
  <c r="FR102" i="11"/>
  <c r="GI105" i="11"/>
  <c r="NY82" i="11"/>
  <c r="NY89" i="11"/>
  <c r="NY96" i="11"/>
  <c r="GG99" i="11"/>
  <c r="OB108" i="11"/>
  <c r="NX78" i="11"/>
  <c r="VW79" i="11"/>
  <c r="XQ79" i="11" s="1"/>
  <c r="XR79" i="11" s="1"/>
  <c r="FL96" i="11"/>
  <c r="OC97" i="11"/>
  <c r="OU12" i="11"/>
  <c r="OV12" i="11" s="1"/>
  <c r="OW12" i="11" s="1"/>
  <c r="HN12" i="11"/>
  <c r="HO12" i="11" s="1"/>
  <c r="OC71" i="11"/>
  <c r="NY97" i="11"/>
  <c r="HW75" i="11"/>
  <c r="HX75" i="11" s="1"/>
  <c r="HY75" i="11" s="1"/>
  <c r="FY91" i="11"/>
  <c r="NY71" i="11"/>
  <c r="FP96" i="11"/>
  <c r="PV13" i="11"/>
  <c r="PW13" i="11" s="1"/>
  <c r="K72" i="9"/>
  <c r="NY77" i="11"/>
  <c r="OC77" i="11"/>
  <c r="TX81" i="11"/>
  <c r="VW81" i="11"/>
  <c r="XQ81" i="11" s="1"/>
  <c r="XR81" i="11" s="1"/>
  <c r="QZ85" i="11"/>
  <c r="QV85" i="11" s="1"/>
  <c r="HW81" i="11"/>
  <c r="HX81" i="11" s="1"/>
  <c r="HY81" i="11" s="1"/>
  <c r="VW85" i="11"/>
  <c r="XQ85" i="11" s="1"/>
  <c r="XR85" i="11" s="1"/>
  <c r="TX85" i="11"/>
  <c r="DQ106" i="11"/>
  <c r="DQ105" i="11" s="1"/>
  <c r="DQ104" i="11" s="1"/>
  <c r="DQ103" i="11" s="1"/>
  <c r="DQ102" i="11" s="1"/>
  <c r="DQ101" i="11" s="1"/>
  <c r="DQ100" i="11" s="1"/>
  <c r="DQ99" i="11" s="1"/>
  <c r="DQ98" i="11" s="1"/>
  <c r="DQ97" i="11" s="1"/>
  <c r="DQ96" i="11" s="1"/>
  <c r="DQ95" i="11" s="1"/>
  <c r="DQ94" i="11" s="1"/>
  <c r="DQ93" i="11" s="1"/>
  <c r="DQ92" i="11" s="1"/>
  <c r="DQ91" i="11" s="1"/>
  <c r="DQ90" i="11" s="1"/>
  <c r="DQ89" i="11" s="1"/>
  <c r="DQ88" i="11" s="1"/>
  <c r="DQ87" i="11" s="1"/>
  <c r="DQ86" i="11" s="1"/>
  <c r="DQ85" i="11" s="1"/>
  <c r="DQ84" i="11" s="1"/>
  <c r="DQ83" i="11" s="1"/>
  <c r="DQ82" i="11" s="1"/>
  <c r="DQ81" i="11" s="1"/>
  <c r="DQ80" i="11" s="1"/>
  <c r="DQ79" i="11" s="1"/>
  <c r="DQ78" i="11" s="1"/>
  <c r="DQ77" i="11" s="1"/>
  <c r="DQ76" i="11" s="1"/>
  <c r="DQ75" i="11" s="1"/>
  <c r="DQ74" i="11" s="1"/>
  <c r="DQ73" i="11" s="1"/>
  <c r="DQ72" i="11" s="1"/>
  <c r="DQ71" i="11" s="1"/>
  <c r="DQ70" i="11" s="1"/>
  <c r="DQ69" i="11" s="1"/>
  <c r="CQ13" i="11"/>
  <c r="OB77" i="11"/>
  <c r="OA77" i="11"/>
  <c r="NX77" i="11"/>
  <c r="NY73" i="11"/>
  <c r="NY106" i="11"/>
  <c r="EH77" i="11"/>
  <c r="FM76" i="11" s="1"/>
  <c r="GW76" i="11" s="1"/>
  <c r="EI78" i="11"/>
  <c r="FO78" i="11" s="1"/>
  <c r="EF78" i="11"/>
  <c r="FK78" i="11" s="1"/>
  <c r="ES76" i="11"/>
  <c r="GA76" i="11" s="1"/>
  <c r="DW78" i="11"/>
  <c r="EV79" i="11"/>
  <c r="GD79" i="11" s="1"/>
  <c r="FG81" i="11"/>
  <c r="GP81" i="11" s="1"/>
  <c r="BI85" i="11"/>
  <c r="L86" i="9" s="1"/>
  <c r="PC14" i="11"/>
  <c r="PD14" i="11" s="1"/>
  <c r="PE14" i="11" s="1"/>
  <c r="NX106" i="11"/>
  <c r="EW80" i="11"/>
  <c r="GE80" i="11" s="1"/>
  <c r="ER75" i="11"/>
  <c r="FZ75" i="11" s="1"/>
  <c r="EX81" i="11"/>
  <c r="GG82" i="11" s="1"/>
  <c r="GY82" i="11" s="1"/>
  <c r="FE79" i="11"/>
  <c r="GN79" i="11" s="1"/>
  <c r="EO79" i="11"/>
  <c r="FV79" i="11" s="1"/>
  <c r="FC77" i="11"/>
  <c r="GL77" i="11" s="1"/>
  <c r="FA75" i="11"/>
  <c r="GJ75" i="11" s="1"/>
  <c r="NY78" i="11"/>
  <c r="OB78" i="11"/>
  <c r="OC78" i="11"/>
  <c r="OA78" i="11"/>
  <c r="NX108" i="11"/>
  <c r="DV78" i="11"/>
  <c r="PO12" i="11"/>
  <c r="PV12" i="11" s="1"/>
  <c r="PW12" i="11" s="1"/>
  <c r="OA106" i="11"/>
  <c r="EJ79" i="11"/>
  <c r="FP79" i="11" s="1"/>
  <c r="EM77" i="11"/>
  <c r="FT77" i="11" s="1"/>
  <c r="EN78" i="11"/>
  <c r="FU78" i="11" s="1"/>
  <c r="EP80" i="11"/>
  <c r="FX81" i="11" s="1"/>
  <c r="DB12" i="11"/>
  <c r="DC12" i="11" s="1"/>
  <c r="DE12" i="11" s="1"/>
  <c r="OB71" i="11"/>
  <c r="K74" i="9"/>
  <c r="NX71" i="11"/>
  <c r="OA71" i="11"/>
  <c r="HG12" i="11"/>
  <c r="T17" i="11"/>
  <c r="AZ17" i="11" s="1"/>
  <c r="C18" i="9" s="1"/>
  <c r="HQ75" i="11"/>
  <c r="HR75" i="11" s="1"/>
  <c r="UU100" i="11"/>
  <c r="UV100" i="11" s="1"/>
  <c r="OC109" i="11"/>
  <c r="VX78" i="11"/>
  <c r="VY78" i="11" s="1"/>
  <c r="OC73" i="11"/>
  <c r="VW100" i="11"/>
  <c r="ZU100" i="11" s="1"/>
  <c r="NY108" i="11"/>
  <c r="VX83" i="11"/>
  <c r="VY83" i="11" s="1"/>
  <c r="NX105" i="11"/>
  <c r="ZU83" i="11"/>
  <c r="OA105" i="11"/>
  <c r="OC105" i="11"/>
  <c r="FX108" i="11"/>
  <c r="K101" i="9"/>
  <c r="NY105" i="11"/>
  <c r="FM103" i="11"/>
  <c r="OB105" i="11"/>
  <c r="TX75" i="11"/>
  <c r="HD107" i="11"/>
  <c r="AF108" i="11" s="1"/>
  <c r="ZU78" i="11"/>
  <c r="OB73" i="11"/>
  <c r="OA108" i="11"/>
  <c r="NX109" i="11"/>
  <c r="NX73" i="11"/>
  <c r="OA73" i="11"/>
  <c r="OC108" i="11"/>
  <c r="GG109" i="11"/>
  <c r="GH100" i="11"/>
  <c r="VW75" i="11"/>
  <c r="XQ75" i="11" s="1"/>
  <c r="XR75" i="11" s="1"/>
  <c r="TX109" i="11"/>
  <c r="VW109" i="11"/>
  <c r="ZU109" i="11" s="1"/>
  <c r="FK109" i="11"/>
  <c r="GX109" i="11" s="1"/>
  <c r="FR106" i="11"/>
  <c r="FK105" i="11"/>
  <c r="GX105" i="11" s="1"/>
  <c r="GR110" i="11"/>
  <c r="NY109" i="11"/>
  <c r="FM107" i="11"/>
  <c r="FJ104" i="11"/>
  <c r="FJ108" i="11"/>
  <c r="OF14" i="11"/>
  <c r="OG14" i="11" s="1"/>
  <c r="DM12" i="11"/>
  <c r="CQ12" i="11"/>
  <c r="OA109" i="11"/>
  <c r="OB109" i="11"/>
  <c r="DD12" i="11"/>
  <c r="DD13" i="11" s="1"/>
  <c r="AD14" i="11"/>
  <c r="CD14" i="11" s="1"/>
  <c r="BT15" i="11"/>
  <c r="AAQ16" i="11"/>
  <c r="OF13" i="11"/>
  <c r="OG13" i="11" s="1"/>
  <c r="F240" i="11"/>
  <c r="PC13" i="11"/>
  <c r="PD13" i="11" s="1"/>
  <c r="S15" i="11"/>
  <c r="CB15" i="11" s="1"/>
  <c r="BS16" i="11"/>
  <c r="JB16" i="11"/>
  <c r="XM16" i="11"/>
  <c r="ACV16" i="11"/>
  <c r="L27" i="11" s="1"/>
  <c r="V16" i="11"/>
  <c r="BU16" i="11" s="1"/>
  <c r="PK16" i="11" s="1"/>
  <c r="AZ16" i="11"/>
  <c r="C17" i="9" s="1"/>
  <c r="JD16" i="11"/>
  <c r="KL16" i="11" s="1"/>
  <c r="HG13" i="11"/>
  <c r="ON13" i="11"/>
  <c r="OO13" i="11" s="1"/>
  <c r="PM14" i="11"/>
  <c r="PN14" i="11" s="1"/>
  <c r="ID13" i="11"/>
  <c r="IE13" i="11" s="1"/>
  <c r="IF13" i="11" s="1"/>
  <c r="MP14" i="11"/>
  <c r="KV14" i="11"/>
  <c r="MN14" i="11" s="1"/>
  <c r="NE14" i="11" s="1"/>
  <c r="NK10" i="11"/>
  <c r="NN10" i="11"/>
  <c r="NT10" i="11" s="1"/>
  <c r="NH10" i="11"/>
  <c r="NI10" i="11" s="1"/>
  <c r="NJ10" i="11" s="1"/>
  <c r="NE12" i="11"/>
  <c r="NE13" i="11"/>
  <c r="NE11" i="11"/>
  <c r="NF10" i="11"/>
  <c r="NE10" i="11"/>
  <c r="NB10" i="11"/>
  <c r="MO12" i="11"/>
  <c r="MS12" i="11"/>
  <c r="MY12" i="11" s="1"/>
  <c r="MO13" i="11"/>
  <c r="MS13" i="11"/>
  <c r="MY13" i="11" s="1"/>
  <c r="MO11" i="11"/>
  <c r="MS11" i="11"/>
  <c r="MY11" i="11" s="1"/>
  <c r="MO10" i="11"/>
  <c r="MS10" i="11"/>
  <c r="MY10" i="11" s="1"/>
  <c r="DL11" i="11"/>
  <c r="DR11" i="11" s="1"/>
  <c r="PT11" i="11"/>
  <c r="NV10" i="11"/>
  <c r="PX11" i="11"/>
  <c r="HE11" i="11"/>
  <c r="XR106" i="11"/>
  <c r="FL71" i="11"/>
  <c r="FK70" i="11"/>
  <c r="GX70" i="11" s="1"/>
  <c r="FJ69" i="11"/>
  <c r="HX100" i="11"/>
  <c r="HY100" i="11" s="1"/>
  <c r="FN73" i="11"/>
  <c r="FM72" i="11"/>
  <c r="FN91" i="11"/>
  <c r="FM90" i="11"/>
  <c r="GF95" i="11"/>
  <c r="GG96" i="11"/>
  <c r="FJ91" i="11"/>
  <c r="FL93" i="11"/>
  <c r="FK92" i="11"/>
  <c r="GX92" i="11" s="1"/>
  <c r="ZU74" i="11"/>
  <c r="XQ74" i="11"/>
  <c r="VX74" i="11"/>
  <c r="VY74" i="11" s="1"/>
  <c r="FJ89" i="11"/>
  <c r="FL91" i="11"/>
  <c r="FK90" i="11"/>
  <c r="GX90" i="11" s="1"/>
  <c r="FL99" i="11"/>
  <c r="FJ97" i="11"/>
  <c r="FK98" i="11"/>
  <c r="HX73" i="11"/>
  <c r="HY73" i="11" s="1"/>
  <c r="XQ71" i="11"/>
  <c r="VX71" i="11"/>
  <c r="VY71" i="11" s="1"/>
  <c r="ZU71" i="11"/>
  <c r="ZU90" i="11"/>
  <c r="XQ90" i="11"/>
  <c r="VX90" i="11"/>
  <c r="VY90" i="11" s="1"/>
  <c r="SU12" i="11"/>
  <c r="SV11" i="11"/>
  <c r="SW11" i="11" s="1"/>
  <c r="FS70" i="11"/>
  <c r="FR69" i="11"/>
  <c r="FX75" i="11"/>
  <c r="FW74" i="11"/>
  <c r="GF92" i="11"/>
  <c r="GG93" i="11"/>
  <c r="FJ88" i="11"/>
  <c r="FL90" i="11"/>
  <c r="FK89" i="11"/>
  <c r="GX89" i="11" s="1"/>
  <c r="GR94" i="11"/>
  <c r="GQ93" i="11"/>
  <c r="GR106" i="11"/>
  <c r="GQ105" i="11"/>
  <c r="FX110" i="11"/>
  <c r="FW109" i="11"/>
  <c r="FJ90" i="11"/>
  <c r="FL92" i="11"/>
  <c r="FK91" i="11"/>
  <c r="GX91" i="11" s="1"/>
  <c r="FQ13" i="11"/>
  <c r="FP12" i="11"/>
  <c r="GQ15" i="11"/>
  <c r="GR16" i="11"/>
  <c r="XR102" i="11"/>
  <c r="ZU88" i="11"/>
  <c r="XQ88" i="11"/>
  <c r="VX88" i="11"/>
  <c r="VY88" i="11" s="1"/>
  <c r="XR77" i="11"/>
  <c r="HX92" i="11"/>
  <c r="HY92" i="11" s="1"/>
  <c r="GR87" i="11"/>
  <c r="GQ86" i="11"/>
  <c r="HX90" i="11"/>
  <c r="HY90" i="11" s="1"/>
  <c r="RZ4" i="11"/>
  <c r="SA3" i="11"/>
  <c r="SB3" i="11" s="1"/>
  <c r="RZ5" i="11"/>
  <c r="RC42" i="11"/>
  <c r="RD42" i="11" s="1"/>
  <c r="GR105" i="11"/>
  <c r="GQ104" i="11"/>
  <c r="FX103" i="11"/>
  <c r="FW102" i="11"/>
  <c r="FR97" i="11"/>
  <c r="FS98" i="11"/>
  <c r="OV11" i="11"/>
  <c r="OW11" i="11" s="1"/>
  <c r="FR96" i="11"/>
  <c r="FS97" i="11"/>
  <c r="FW101" i="11"/>
  <c r="FX102" i="11"/>
  <c r="FZ67" i="11"/>
  <c r="FY66" i="11"/>
  <c r="XR78" i="11"/>
  <c r="FZ71" i="11"/>
  <c r="FY70" i="11"/>
  <c r="GI70" i="11"/>
  <c r="GH69" i="11"/>
  <c r="FQ76" i="11"/>
  <c r="FP75" i="11"/>
  <c r="FZ89" i="11"/>
  <c r="FY88" i="11"/>
  <c r="FX106" i="11"/>
  <c r="FW105" i="11"/>
  <c r="ZU107" i="11"/>
  <c r="XQ107" i="11"/>
  <c r="VX107" i="11"/>
  <c r="VY107" i="11" s="1"/>
  <c r="XQ99" i="11"/>
  <c r="VX99" i="11"/>
  <c r="VY99" i="11" s="1"/>
  <c r="ZU99" i="11"/>
  <c r="HX74" i="11"/>
  <c r="HY74" i="11" s="1"/>
  <c r="HX70" i="11"/>
  <c r="HY70" i="11" s="1"/>
  <c r="XR84" i="11"/>
  <c r="FZ69" i="11"/>
  <c r="FY68" i="11"/>
  <c r="FP73" i="11"/>
  <c r="FQ74" i="11"/>
  <c r="FL73" i="11"/>
  <c r="FK72" i="11"/>
  <c r="GX72" i="11" s="1"/>
  <c r="FJ71" i="11"/>
  <c r="GQ76" i="11"/>
  <c r="GR77" i="11"/>
  <c r="QH14" i="11"/>
  <c r="FN88" i="11"/>
  <c r="FM87" i="11"/>
  <c r="FZ86" i="11"/>
  <c r="FY85" i="11"/>
  <c r="XQ72" i="11"/>
  <c r="VX72" i="11"/>
  <c r="VY72" i="11" s="1"/>
  <c r="ZU72" i="11"/>
  <c r="FS105" i="11"/>
  <c r="FR104" i="11"/>
  <c r="FM105" i="11"/>
  <c r="FN106" i="11"/>
  <c r="YC83" i="11"/>
  <c r="YE83" i="11" s="1"/>
  <c r="YG83" i="11" s="1"/>
  <c r="ZC83" i="11" s="1"/>
  <c r="XV83" i="11"/>
  <c r="XX83" i="11" s="1"/>
  <c r="XZ83" i="11" s="1"/>
  <c r="YN83" i="11" s="1"/>
  <c r="HX91" i="11"/>
  <c r="HY91" i="11" s="1"/>
  <c r="HX107" i="11"/>
  <c r="HY107" i="11" s="1"/>
  <c r="HX82" i="11"/>
  <c r="HY82" i="11" s="1"/>
  <c r="ON14" i="11"/>
  <c r="OO14" i="11" s="1"/>
  <c r="OU14" i="11"/>
  <c r="FZ79" i="11"/>
  <c r="FY78" i="11"/>
  <c r="GW78" i="11" s="1"/>
  <c r="FP83" i="11"/>
  <c r="FQ84" i="11"/>
  <c r="FZ97" i="11"/>
  <c r="FY96" i="11"/>
  <c r="FQ102" i="11"/>
  <c r="FP101" i="11"/>
  <c r="FL101" i="11"/>
  <c r="FK100" i="11"/>
  <c r="GX100" i="11" s="1"/>
  <c r="FJ99" i="11"/>
  <c r="GG104" i="11"/>
  <c r="GF103" i="11"/>
  <c r="FN98" i="11"/>
  <c r="FM97" i="11"/>
  <c r="GI95" i="11"/>
  <c r="GH94" i="11"/>
  <c r="FN69" i="11"/>
  <c r="FM68" i="11"/>
  <c r="GF73" i="11"/>
  <c r="GG74" i="11"/>
  <c r="GR75" i="11"/>
  <c r="GQ74" i="11"/>
  <c r="FL100" i="11"/>
  <c r="FK99" i="11"/>
  <c r="GX99" i="11" s="1"/>
  <c r="FJ98" i="11"/>
  <c r="FP71" i="11"/>
  <c r="FQ72" i="11"/>
  <c r="GH87" i="11"/>
  <c r="GI88" i="11"/>
  <c r="HX89" i="11"/>
  <c r="HY89" i="11" s="1"/>
  <c r="FP91" i="11"/>
  <c r="FQ92" i="11"/>
  <c r="GI86" i="11"/>
  <c r="GH85" i="11"/>
  <c r="GR95" i="11"/>
  <c r="GQ94" i="11"/>
  <c r="SZ3" i="11"/>
  <c r="TA3" i="11" s="1"/>
  <c r="HT13" i="11"/>
  <c r="HN13" i="11"/>
  <c r="XR105" i="11"/>
  <c r="XR87" i="11"/>
  <c r="HX103" i="11"/>
  <c r="HY103" i="11" s="1"/>
  <c r="XQ98" i="11"/>
  <c r="VX98" i="11"/>
  <c r="VY98" i="11" s="1"/>
  <c r="ZU98" i="11"/>
  <c r="FN71" i="11"/>
  <c r="FM70" i="11"/>
  <c r="GG76" i="11"/>
  <c r="GF75" i="11"/>
  <c r="GI85" i="11"/>
  <c r="GH84" i="11"/>
  <c r="ZU89" i="11"/>
  <c r="XQ89" i="11"/>
  <c r="VX89" i="11"/>
  <c r="VY89" i="11" s="1"/>
  <c r="GI103" i="11"/>
  <c r="GH102" i="11"/>
  <c r="FL108" i="11"/>
  <c r="FK107" i="11"/>
  <c r="FJ106" i="11"/>
  <c r="FP92" i="11"/>
  <c r="FQ93" i="11"/>
  <c r="GF94" i="11"/>
  <c r="GG95" i="11"/>
  <c r="GI87" i="11"/>
  <c r="GH86" i="11"/>
  <c r="FX14" i="11"/>
  <c r="FW13" i="11"/>
  <c r="FN10" i="11"/>
  <c r="GG15" i="11"/>
  <c r="GF14" i="11"/>
  <c r="HM14" i="11"/>
  <c r="HG14" i="11"/>
  <c r="GI78" i="11"/>
  <c r="GH77" i="11"/>
  <c r="FL83" i="11"/>
  <c r="FK82" i="11"/>
  <c r="GX82" i="11" s="1"/>
  <c r="FJ81" i="11"/>
  <c r="GF85" i="11"/>
  <c r="GG86" i="11"/>
  <c r="TO14" i="11"/>
  <c r="TP13" i="11"/>
  <c r="TQ13" i="11" s="1"/>
  <c r="RD37" i="11"/>
  <c r="HU12" i="11"/>
  <c r="HV12" i="11" s="1"/>
  <c r="FP100" i="11"/>
  <c r="FQ101" i="11"/>
  <c r="GQ78" i="11"/>
  <c r="GR79" i="11"/>
  <c r="GG103" i="11"/>
  <c r="GF102" i="11"/>
  <c r="GI66" i="11"/>
  <c r="GH65" i="11"/>
  <c r="FS72" i="11"/>
  <c r="FR71" i="11"/>
  <c r="FX95" i="11"/>
  <c r="FW94" i="11"/>
  <c r="HX98" i="11"/>
  <c r="HY98" i="11" s="1"/>
  <c r="ZU91" i="11"/>
  <c r="XQ91" i="11"/>
  <c r="VX91" i="11"/>
  <c r="VY91" i="11" s="1"/>
  <c r="GX85" i="11"/>
  <c r="ZU92" i="11"/>
  <c r="XQ92" i="11"/>
  <c r="VX92" i="11"/>
  <c r="VY92" i="11" s="1"/>
  <c r="FY95" i="11"/>
  <c r="FZ96" i="11"/>
  <c r="GR104" i="11"/>
  <c r="GQ103" i="11"/>
  <c r="HN11" i="11"/>
  <c r="HT11" i="11"/>
  <c r="FS68" i="11"/>
  <c r="FR67" i="11"/>
  <c r="FX73" i="11"/>
  <c r="FW72" i="11"/>
  <c r="FL75" i="11"/>
  <c r="FK74" i="11"/>
  <c r="GX74" i="11" s="1"/>
  <c r="FJ73" i="11"/>
  <c r="FW76" i="11"/>
  <c r="FX77" i="11"/>
  <c r="GG78" i="11"/>
  <c r="GF77" i="11"/>
  <c r="HX71" i="11"/>
  <c r="HY71" i="11" s="1"/>
  <c r="FQ94" i="11"/>
  <c r="FP93" i="11"/>
  <c r="FR89" i="11"/>
  <c r="FS90" i="11"/>
  <c r="GR97" i="11"/>
  <c r="GQ96" i="11"/>
  <c r="XR93" i="11"/>
  <c r="GG94" i="11"/>
  <c r="GF93" i="11"/>
  <c r="FZ87" i="11"/>
  <c r="FY86" i="11"/>
  <c r="FN89" i="11"/>
  <c r="FM88" i="11"/>
  <c r="FR87" i="11"/>
  <c r="FS88" i="11"/>
  <c r="FX93" i="11"/>
  <c r="FW92" i="11"/>
  <c r="OV13" i="11"/>
  <c r="OW13" i="11" s="1"/>
  <c r="HX97" i="11"/>
  <c r="HY97" i="11" s="1"/>
  <c r="YC86" i="11"/>
  <c r="YE86" i="11" s="1"/>
  <c r="YG86" i="11" s="1"/>
  <c r="ZC86" i="11" s="1"/>
  <c r="XV86" i="11"/>
  <c r="XX86" i="11" s="1"/>
  <c r="XZ86" i="11" s="1"/>
  <c r="YN86" i="11" s="1"/>
  <c r="XQ97" i="11"/>
  <c r="VX97" i="11"/>
  <c r="VY97" i="11" s="1"/>
  <c r="ZU97" i="11"/>
  <c r="GI69" i="11"/>
  <c r="GH68" i="11"/>
  <c r="XR76" i="11"/>
  <c r="XQ82" i="11"/>
  <c r="VX82" i="11"/>
  <c r="VY82" i="11" s="1"/>
  <c r="ZU82" i="11"/>
  <c r="GI68" i="11"/>
  <c r="GH67" i="11"/>
  <c r="FP90" i="11"/>
  <c r="FQ91" i="11"/>
  <c r="FS87" i="11"/>
  <c r="FR86" i="11"/>
  <c r="FX92" i="11"/>
  <c r="FW91" i="11"/>
  <c r="FY103" i="11"/>
  <c r="FZ104" i="11"/>
  <c r="FP108" i="11"/>
  <c r="FQ109" i="11"/>
  <c r="FZ88" i="11"/>
  <c r="FY87" i="11"/>
  <c r="FN90" i="11"/>
  <c r="FM89" i="11"/>
  <c r="FR88" i="11"/>
  <c r="FS89" i="11"/>
  <c r="FX94" i="11"/>
  <c r="FW93" i="11"/>
  <c r="GR96" i="11"/>
  <c r="GQ95" i="11"/>
  <c r="FS80" i="11"/>
  <c r="FR79" i="11"/>
  <c r="FM80" i="11"/>
  <c r="FN81" i="11"/>
  <c r="FX85" i="11"/>
  <c r="FW84" i="11"/>
  <c r="PD5" i="11"/>
  <c r="ON5" i="11"/>
  <c r="NX5" i="11"/>
  <c r="IE5" i="11"/>
  <c r="OG5" i="11"/>
  <c r="OV5" i="11"/>
  <c r="IM5" i="11"/>
  <c r="FN99" i="11"/>
  <c r="FM98" i="11"/>
  <c r="GI96" i="11"/>
  <c r="GH95" i="11"/>
  <c r="SS17" i="11" l="1"/>
  <c r="F457" i="11" s="1"/>
  <c r="HF109" i="11"/>
  <c r="RZ16" i="11"/>
  <c r="SA16" i="11" s="1"/>
  <c r="SB16" i="11" s="1"/>
  <c r="OE15" i="11"/>
  <c r="PC15" i="11" s="1"/>
  <c r="PD15" i="11" s="1"/>
  <c r="PE15" i="11" s="1"/>
  <c r="PK15" i="11"/>
  <c r="MP15" i="11"/>
  <c r="KV15" i="11"/>
  <c r="MN15" i="11" s="1"/>
  <c r="NE15" i="11" s="1"/>
  <c r="QF15" i="11"/>
  <c r="QG15" i="11" s="1"/>
  <c r="QH15" i="11" s="1"/>
  <c r="GW105" i="11"/>
  <c r="IL15" i="11"/>
  <c r="IM15" i="11" s="1"/>
  <c r="IN15" i="11" s="1"/>
  <c r="SA15" i="11"/>
  <c r="SB15" i="11" s="1"/>
  <c r="GI106" i="11"/>
  <c r="CM15" i="11"/>
  <c r="DF15" i="11"/>
  <c r="FJ109" i="11"/>
  <c r="GW109" i="11" s="1"/>
  <c r="PL15" i="11"/>
  <c r="PM15" i="11" s="1"/>
  <c r="PN15" i="11" s="1"/>
  <c r="D1594" i="11"/>
  <c r="GW108" i="11"/>
  <c r="FY106" i="11"/>
  <c r="GW106" i="11" s="1"/>
  <c r="FB10" i="11"/>
  <c r="GK10" i="11" s="1"/>
  <c r="FE13" i="11"/>
  <c r="GN13" i="11" s="1"/>
  <c r="FN109" i="11"/>
  <c r="GX110" i="11"/>
  <c r="FW100" i="11"/>
  <c r="GQ102" i="11"/>
  <c r="FR107" i="11"/>
  <c r="GV107" i="11" s="1"/>
  <c r="IR107" i="11" s="1"/>
  <c r="FR95" i="11"/>
  <c r="GW95" i="11" s="1"/>
  <c r="ZU94" i="11"/>
  <c r="XQ94" i="11"/>
  <c r="XR94" i="11" s="1"/>
  <c r="YC94" i="11" s="1"/>
  <c r="YE94" i="11" s="1"/>
  <c r="YG94" i="11" s="1"/>
  <c r="ZC94" i="11" s="1"/>
  <c r="FM96" i="11"/>
  <c r="GV96" i="11" s="1"/>
  <c r="D1561" i="11"/>
  <c r="D1587" i="11"/>
  <c r="D1584" i="11"/>
  <c r="D1562" i="11"/>
  <c r="D1576" i="11"/>
  <c r="D1570" i="11"/>
  <c r="D1566" i="11"/>
  <c r="D1578" i="11"/>
  <c r="D1573" i="11"/>
  <c r="D1591" i="11"/>
  <c r="D1571" i="11"/>
  <c r="D1580" i="11"/>
  <c r="D1554" i="11"/>
  <c r="D1577" i="11"/>
  <c r="D1593" i="11"/>
  <c r="D1589" i="11"/>
  <c r="D1558" i="11"/>
  <c r="D1557" i="11"/>
  <c r="D1555" i="11"/>
  <c r="D1592" i="11"/>
  <c r="D1590" i="11"/>
  <c r="D1575" i="11"/>
  <c r="D1586" i="11"/>
  <c r="D1567" i="11"/>
  <c r="D1585" i="11"/>
  <c r="D1581" i="11"/>
  <c r="D1569" i="11"/>
  <c r="D1574" i="11"/>
  <c r="D1568" i="11"/>
  <c r="D1572" i="11"/>
  <c r="GY81" i="11"/>
  <c r="GX98" i="11"/>
  <c r="GG102" i="11"/>
  <c r="FP99" i="11"/>
  <c r="FH16" i="11"/>
  <c r="GR17" i="11" s="1"/>
  <c r="EX15" i="11"/>
  <c r="GF15" i="11" s="1"/>
  <c r="GI94" i="11"/>
  <c r="FY94" i="11"/>
  <c r="GV94" i="11" s="1"/>
  <c r="CH94" i="11" s="1"/>
  <c r="BB94" i="11" s="1"/>
  <c r="E95" i="9" s="1"/>
  <c r="FK101" i="11"/>
  <c r="GX101" i="11" s="1"/>
  <c r="FJ87" i="11"/>
  <c r="GV87" i="11" s="1"/>
  <c r="EV13" i="11"/>
  <c r="GD13" i="11" s="1"/>
  <c r="ES10" i="11"/>
  <c r="GA10" i="11" s="1"/>
  <c r="EZ8" i="11"/>
  <c r="FG15" i="11"/>
  <c r="GP15" i="11" s="1"/>
  <c r="GF91" i="11"/>
  <c r="FW104" i="11"/>
  <c r="BD12" i="11"/>
  <c r="G13" i="9" s="1"/>
  <c r="DV12" i="11"/>
  <c r="FD12" i="11"/>
  <c r="GM12" i="11" s="1"/>
  <c r="FF14" i="11"/>
  <c r="GO14" i="11" s="1"/>
  <c r="FA9" i="11"/>
  <c r="FC11" i="11"/>
  <c r="GL11" i="11" s="1"/>
  <c r="EU12" i="11"/>
  <c r="GC12" i="11" s="1"/>
  <c r="EW14" i="11"/>
  <c r="GE14" i="11" s="1"/>
  <c r="ER9" i="11"/>
  <c r="FX91" i="11"/>
  <c r="GV91" i="11" s="1"/>
  <c r="DH12" i="11"/>
  <c r="DI12" i="11" s="1"/>
  <c r="NW12" i="11" s="1"/>
  <c r="FL85" i="11"/>
  <c r="GY85" i="11" s="1"/>
  <c r="VX101" i="11"/>
  <c r="VY101" i="11" s="1"/>
  <c r="FM86" i="11"/>
  <c r="GV86" i="11" s="1"/>
  <c r="CH86" i="11" s="1"/>
  <c r="BB86" i="11" s="1"/>
  <c r="E87" i="9" s="1"/>
  <c r="FQ90" i="11"/>
  <c r="GV90" i="11" s="1"/>
  <c r="FS86" i="11"/>
  <c r="GQ92" i="11"/>
  <c r="GT92" i="11" s="1"/>
  <c r="GU92" i="11" s="1"/>
  <c r="SF16" i="11"/>
  <c r="SG16" i="11" s="1"/>
  <c r="SH16" i="11" s="1"/>
  <c r="GH83" i="11"/>
  <c r="FZ85" i="11"/>
  <c r="XQ108" i="11"/>
  <c r="XR108" i="11" s="1"/>
  <c r="XV108" i="11" s="1"/>
  <c r="XX108" i="11" s="1"/>
  <c r="XZ108" i="11" s="1"/>
  <c r="YN108" i="11" s="1"/>
  <c r="FK88" i="11"/>
  <c r="GX88" i="11" s="1"/>
  <c r="FL102" i="11"/>
  <c r="FW103" i="11"/>
  <c r="FZ98" i="11"/>
  <c r="ZU101" i="11"/>
  <c r="GG101" i="11"/>
  <c r="GY101" i="11" s="1"/>
  <c r="FL98" i="11"/>
  <c r="GY98" i="11" s="1"/>
  <c r="GI93" i="11"/>
  <c r="FN100" i="11"/>
  <c r="XQ70" i="11"/>
  <c r="XR70" i="11" s="1"/>
  <c r="GF106" i="11"/>
  <c r="GG105" i="11"/>
  <c r="GV105" i="11" s="1"/>
  <c r="FQ103" i="11"/>
  <c r="GY103" i="11" s="1"/>
  <c r="HC12" i="11"/>
  <c r="FW75" i="11"/>
  <c r="FN102" i="11"/>
  <c r="ZU108" i="11"/>
  <c r="DU13" i="11"/>
  <c r="EN13" i="11" s="1"/>
  <c r="FU13" i="11" s="1"/>
  <c r="VX70" i="11"/>
  <c r="VY70" i="11" s="1"/>
  <c r="XQ73" i="11"/>
  <c r="XR73" i="11" s="1"/>
  <c r="FP72" i="11"/>
  <c r="FK97" i="11"/>
  <c r="GX97" i="11" s="1"/>
  <c r="ZU96" i="11"/>
  <c r="FY80" i="11"/>
  <c r="GW80" i="11" s="1"/>
  <c r="FR98" i="11"/>
  <c r="GW98" i="11" s="1"/>
  <c r="GR76" i="11"/>
  <c r="GT76" i="11" s="1"/>
  <c r="FZ100" i="11"/>
  <c r="FP98" i="11"/>
  <c r="FR70" i="11"/>
  <c r="GI99" i="11"/>
  <c r="GI97" i="11"/>
  <c r="FP103" i="11"/>
  <c r="S16" i="11"/>
  <c r="CB16" i="11" s="1"/>
  <c r="GG88" i="11"/>
  <c r="GY88" i="11" s="1"/>
  <c r="FX100" i="11"/>
  <c r="GY100" i="11" s="1"/>
  <c r="VX73" i="11"/>
  <c r="VY73" i="11" s="1"/>
  <c r="FN70" i="11"/>
  <c r="XQ95" i="11"/>
  <c r="XR95" i="11" s="1"/>
  <c r="YC95" i="11" s="1"/>
  <c r="YE95" i="11" s="1"/>
  <c r="YG95" i="11" s="1"/>
  <c r="ZC95" i="11" s="1"/>
  <c r="VX96" i="11"/>
  <c r="VY96" i="11" s="1"/>
  <c r="FP85" i="11"/>
  <c r="FK103" i="11"/>
  <c r="GX103" i="11" s="1"/>
  <c r="XQ110" i="11"/>
  <c r="XR110" i="11" s="1"/>
  <c r="YC110" i="11" s="1"/>
  <c r="YE110" i="11" s="1"/>
  <c r="YG110" i="11" s="1"/>
  <c r="ZC110" i="11" s="1"/>
  <c r="GY86" i="11"/>
  <c r="FJ102" i="11"/>
  <c r="GW102" i="11" s="1"/>
  <c r="JB17" i="11"/>
  <c r="VX95" i="11"/>
  <c r="VY95" i="11" s="1"/>
  <c r="QX16" i="11"/>
  <c r="QT16" i="11" s="1"/>
  <c r="FS95" i="11"/>
  <c r="FJ70" i="11"/>
  <c r="FW73" i="11"/>
  <c r="FP104" i="11"/>
  <c r="VX104" i="11"/>
  <c r="VY104" i="11" s="1"/>
  <c r="FN101" i="11"/>
  <c r="GW92" i="11"/>
  <c r="XQ104" i="11"/>
  <c r="XR104" i="11" s="1"/>
  <c r="YC104" i="11" s="1"/>
  <c r="YE104" i="11" s="1"/>
  <c r="YG104" i="11" s="1"/>
  <c r="ZC104" i="11" s="1"/>
  <c r="VX110" i="11"/>
  <c r="VY110" i="11" s="1"/>
  <c r="GQ88" i="11"/>
  <c r="FK71" i="11"/>
  <c r="GX71" i="11" s="1"/>
  <c r="GR78" i="11"/>
  <c r="GY78" i="11" s="1"/>
  <c r="FR100" i="11"/>
  <c r="GW100" i="11" s="1"/>
  <c r="FQ75" i="11"/>
  <c r="GY75" i="11" s="1"/>
  <c r="GQ106" i="11"/>
  <c r="FJ83" i="11"/>
  <c r="GX84" i="11"/>
  <c r="FZ70" i="11"/>
  <c r="GY89" i="11"/>
  <c r="FY67" i="11"/>
  <c r="FR99" i="11"/>
  <c r="GW99" i="11" s="1"/>
  <c r="FR75" i="11"/>
  <c r="GW75" i="11" s="1"/>
  <c r="FM82" i="11"/>
  <c r="GW82" i="11" s="1"/>
  <c r="FY93" i="11"/>
  <c r="GW93" i="11" s="1"/>
  <c r="GF74" i="11"/>
  <c r="GY107" i="11"/>
  <c r="GY97" i="11"/>
  <c r="GG77" i="11"/>
  <c r="GY77" i="11" s="1"/>
  <c r="FL74" i="11"/>
  <c r="GH97" i="11"/>
  <c r="GW97" i="11" s="1"/>
  <c r="GQ101" i="11"/>
  <c r="VX103" i="11"/>
  <c r="VY103" i="11" s="1"/>
  <c r="FN96" i="11"/>
  <c r="FK102" i="11"/>
  <c r="GX102" i="11" s="1"/>
  <c r="GQ107" i="11"/>
  <c r="XQ103" i="11"/>
  <c r="XR103" i="11" s="1"/>
  <c r="FM71" i="11"/>
  <c r="GI80" i="11"/>
  <c r="FS69" i="11"/>
  <c r="FK73" i="11"/>
  <c r="GX73" i="11" s="1"/>
  <c r="GI67" i="11"/>
  <c r="GY87" i="11"/>
  <c r="GI74" i="11"/>
  <c r="ZU85" i="11"/>
  <c r="GW79" i="11"/>
  <c r="GQ82" i="11"/>
  <c r="FJ101" i="11"/>
  <c r="GW101" i="11" s="1"/>
  <c r="FZ99" i="11"/>
  <c r="FW86" i="11"/>
  <c r="FS82" i="11"/>
  <c r="FW80" i="11"/>
  <c r="XM17" i="11"/>
  <c r="BS17" i="11"/>
  <c r="BT17" i="11" s="1"/>
  <c r="DC13" i="11"/>
  <c r="DE13" i="11" s="1"/>
  <c r="JD17" i="11"/>
  <c r="KP17" i="11" s="1"/>
  <c r="VX79" i="11"/>
  <c r="VY79" i="11" s="1"/>
  <c r="ZU79" i="11"/>
  <c r="FN77" i="11"/>
  <c r="PP12" i="11"/>
  <c r="PQ12" i="11" s="1"/>
  <c r="FY74" i="11"/>
  <c r="GW74" i="11" s="1"/>
  <c r="FJ77" i="11"/>
  <c r="GV110" i="11"/>
  <c r="CH110" i="11" s="1"/>
  <c r="BB110" i="11" s="1"/>
  <c r="E111" i="9" s="1"/>
  <c r="GX78" i="11"/>
  <c r="ZU81" i="11"/>
  <c r="ACV17" i="11"/>
  <c r="L28" i="11" s="1"/>
  <c r="CN14" i="11"/>
  <c r="PX13" i="11"/>
  <c r="PY13" i="11" s="1"/>
  <c r="FQ80" i="11"/>
  <c r="GY80" i="11" s="1"/>
  <c r="VX85" i="11"/>
  <c r="VY85" i="11" s="1"/>
  <c r="VX81" i="11"/>
  <c r="VY81" i="11" s="1"/>
  <c r="PS12" i="11"/>
  <c r="PT12" i="11" s="1"/>
  <c r="PU12" i="11" s="1"/>
  <c r="BR14" i="11"/>
  <c r="DG14" i="11" s="1"/>
  <c r="GF81" i="11"/>
  <c r="GT81" i="11" s="1"/>
  <c r="FL79" i="11"/>
  <c r="GV79" i="11" s="1"/>
  <c r="V17" i="11"/>
  <c r="BU17" i="11" s="1"/>
  <c r="PK17" i="11" s="1"/>
  <c r="AAQ17" i="11"/>
  <c r="T18" i="11"/>
  <c r="JB18" i="11" s="1"/>
  <c r="XQ100" i="11"/>
  <c r="XR100" i="11" s="1"/>
  <c r="VX100" i="11"/>
  <c r="VY100" i="11" s="1"/>
  <c r="GY109" i="11"/>
  <c r="ZU75" i="11"/>
  <c r="VX75" i="11"/>
  <c r="VY75" i="11" s="1"/>
  <c r="VX109" i="11"/>
  <c r="VY109" i="11" s="1"/>
  <c r="XQ109" i="11"/>
  <c r="XR109" i="11" s="1"/>
  <c r="YC109" i="11" s="1"/>
  <c r="YE109" i="11" s="1"/>
  <c r="YG109" i="11" s="1"/>
  <c r="ZC109" i="11" s="1"/>
  <c r="PE13" i="11"/>
  <c r="GW104" i="11"/>
  <c r="AD15" i="11"/>
  <c r="BR15" i="11" s="1"/>
  <c r="CJ15" i="11" s="1"/>
  <c r="BT16" i="11"/>
  <c r="NH11" i="11"/>
  <c r="NI11" i="11" s="1"/>
  <c r="NJ11" i="11" s="1"/>
  <c r="LZ16" i="11"/>
  <c r="MJ16" i="11"/>
  <c r="F241" i="11"/>
  <c r="KR16" i="11"/>
  <c r="MD16" i="11"/>
  <c r="LX16" i="11"/>
  <c r="ML16" i="11"/>
  <c r="ME16" i="11"/>
  <c r="KD16" i="11"/>
  <c r="KK16" i="11"/>
  <c r="MH16" i="11"/>
  <c r="KB16" i="11"/>
  <c r="KE16" i="11"/>
  <c r="MI16" i="11"/>
  <c r="KS16" i="11"/>
  <c r="LW16" i="11"/>
  <c r="KJ16" i="11"/>
  <c r="LU16" i="11"/>
  <c r="KC16" i="11"/>
  <c r="KF16" i="11"/>
  <c r="KU16" i="11"/>
  <c r="MM16" i="11"/>
  <c r="KO16" i="11"/>
  <c r="MA16" i="11"/>
  <c r="LY16" i="11"/>
  <c r="KN16" i="11"/>
  <c r="MB16" i="11"/>
  <c r="LV16" i="11"/>
  <c r="MK16" i="11"/>
  <c r="MC16" i="11"/>
  <c r="MF16" i="11"/>
  <c r="KG16" i="11"/>
  <c r="KQ16" i="11"/>
  <c r="KT16" i="11"/>
  <c r="KI16" i="11"/>
  <c r="MG16" i="11"/>
  <c r="KP16" i="11"/>
  <c r="KM16" i="11"/>
  <c r="KH16" i="11"/>
  <c r="LT16" i="11"/>
  <c r="CM16" i="11"/>
  <c r="MS14" i="11"/>
  <c r="MY14" i="11" s="1"/>
  <c r="MZ14" i="11" s="1"/>
  <c r="AAZ15" i="11"/>
  <c r="NH12" i="11"/>
  <c r="NI12" i="11" s="1"/>
  <c r="MO14" i="11"/>
  <c r="OE16" i="11"/>
  <c r="OM16" i="11" s="1"/>
  <c r="QF16" i="11"/>
  <c r="QG16" i="11" s="1"/>
  <c r="QH16" i="11" s="1"/>
  <c r="PL16" i="11"/>
  <c r="PM16" i="11" s="1"/>
  <c r="PN16" i="11" s="1"/>
  <c r="DF16" i="11"/>
  <c r="IL16" i="11"/>
  <c r="IM16" i="11" s="1"/>
  <c r="IN16" i="11" s="1"/>
  <c r="NM10" i="11"/>
  <c r="NL10" i="11"/>
  <c r="NH13" i="11"/>
  <c r="MV10" i="11"/>
  <c r="MW10" i="11" s="1"/>
  <c r="MX10" i="11" s="1"/>
  <c r="NG10" i="11"/>
  <c r="NA10" i="11"/>
  <c r="MZ10" i="11"/>
  <c r="MZ11" i="11"/>
  <c r="NA11" i="11" s="1"/>
  <c r="MZ12" i="11"/>
  <c r="ND10" i="11"/>
  <c r="NC10" i="11"/>
  <c r="MZ13" i="11"/>
  <c r="MU10" i="11"/>
  <c r="MT10" i="11"/>
  <c r="MT12" i="11"/>
  <c r="MU12" i="11" s="1"/>
  <c r="MT11" i="11"/>
  <c r="MT13" i="11"/>
  <c r="SS18" i="11"/>
  <c r="F458" i="11" s="1"/>
  <c r="RZ17" i="11"/>
  <c r="SA17" i="11" s="1"/>
  <c r="SB17" i="11" s="1"/>
  <c r="PU11" i="11"/>
  <c r="PY11" i="11" s="1"/>
  <c r="PX12" i="11"/>
  <c r="GY96" i="11"/>
  <c r="GY106" i="11"/>
  <c r="GV92" i="11"/>
  <c r="IR92" i="11" s="1"/>
  <c r="GW84" i="11"/>
  <c r="GT84" i="11"/>
  <c r="GU84" i="11" s="1"/>
  <c r="GY110" i="11"/>
  <c r="GV84" i="11"/>
  <c r="CH84" i="11" s="1"/>
  <c r="BB84" i="11" s="1"/>
  <c r="E85" i="9" s="1"/>
  <c r="GW85" i="11"/>
  <c r="GV104" i="11"/>
  <c r="CH104" i="11" s="1"/>
  <c r="BB104" i="11" s="1"/>
  <c r="E105" i="9" s="1"/>
  <c r="GY94" i="11"/>
  <c r="GY108" i="11"/>
  <c r="GY95" i="11"/>
  <c r="GT110" i="11"/>
  <c r="GU110" i="11" s="1"/>
  <c r="GW73" i="11"/>
  <c r="XV105" i="11"/>
  <c r="XX105" i="11" s="1"/>
  <c r="XZ105" i="11" s="1"/>
  <c r="YN105" i="11" s="1"/>
  <c r="YC105" i="11"/>
  <c r="YE105" i="11" s="1"/>
  <c r="YG105" i="11" s="1"/>
  <c r="ZC105" i="11" s="1"/>
  <c r="YC80" i="11"/>
  <c r="YE80" i="11" s="1"/>
  <c r="YG80" i="11" s="1"/>
  <c r="ZC80" i="11" s="1"/>
  <c r="XV80" i="11"/>
  <c r="XX80" i="11" s="1"/>
  <c r="XZ80" i="11" s="1"/>
  <c r="YN80" i="11" s="1"/>
  <c r="GW72" i="11"/>
  <c r="GV108" i="11"/>
  <c r="XR99" i="11"/>
  <c r="SA5" i="11"/>
  <c r="SB5" i="11" s="1"/>
  <c r="GY99" i="11"/>
  <c r="GT89" i="11"/>
  <c r="GV89" i="11"/>
  <c r="GW89" i="11"/>
  <c r="GW69" i="11"/>
  <c r="IF5" i="11"/>
  <c r="IG5" i="11" s="1"/>
  <c r="PE5" i="11"/>
  <c r="XR92" i="11"/>
  <c r="XR89" i="11"/>
  <c r="XR98" i="11"/>
  <c r="XV87" i="11"/>
  <c r="XX87" i="11" s="1"/>
  <c r="XZ87" i="11" s="1"/>
  <c r="YN87" i="11" s="1"/>
  <c r="YC87" i="11"/>
  <c r="YE87" i="11" s="1"/>
  <c r="YG87" i="11" s="1"/>
  <c r="ZC87" i="11" s="1"/>
  <c r="HO13" i="11"/>
  <c r="GY84" i="11"/>
  <c r="XV77" i="11"/>
  <c r="XX77" i="11" s="1"/>
  <c r="XZ77" i="11" s="1"/>
  <c r="YN77" i="11" s="1"/>
  <c r="YC77" i="11"/>
  <c r="YE77" i="11" s="1"/>
  <c r="YG77" i="11" s="1"/>
  <c r="ZC77" i="11" s="1"/>
  <c r="XR88" i="11"/>
  <c r="GW88" i="11"/>
  <c r="XR71" i="11"/>
  <c r="OO5" i="11"/>
  <c r="TP14" i="11"/>
  <c r="TQ14" i="11" s="1"/>
  <c r="TO15" i="11"/>
  <c r="GY83" i="11"/>
  <c r="XR82" i="11"/>
  <c r="XV93" i="11"/>
  <c r="XX93" i="11" s="1"/>
  <c r="XZ93" i="11" s="1"/>
  <c r="YN93" i="11" s="1"/>
  <c r="YC93" i="11"/>
  <c r="YE93" i="11" s="1"/>
  <c r="YG93" i="11" s="1"/>
  <c r="ZC93" i="11" s="1"/>
  <c r="HO11" i="11"/>
  <c r="XR91" i="11"/>
  <c r="GW81" i="11"/>
  <c r="GV81" i="11"/>
  <c r="HU13" i="11"/>
  <c r="YC84" i="11"/>
  <c r="YE84" i="11" s="1"/>
  <c r="YG84" i="11" s="1"/>
  <c r="ZC84" i="11" s="1"/>
  <c r="XV84" i="11"/>
  <c r="XX84" i="11" s="1"/>
  <c r="XZ84" i="11" s="1"/>
  <c r="YN84" i="11" s="1"/>
  <c r="GT108" i="11"/>
  <c r="XV78" i="11"/>
  <c r="XX78" i="11" s="1"/>
  <c r="XZ78" i="11" s="1"/>
  <c r="YN78" i="11" s="1"/>
  <c r="YC78" i="11"/>
  <c r="YE78" i="11" s="1"/>
  <c r="YG78" i="11" s="1"/>
  <c r="ZC78" i="11" s="1"/>
  <c r="RZ6" i="11"/>
  <c r="SA4" i="11"/>
  <c r="SB4" i="11" s="1"/>
  <c r="GY92" i="11"/>
  <c r="XR90" i="11"/>
  <c r="YC79" i="11"/>
  <c r="YE79" i="11" s="1"/>
  <c r="YG79" i="11" s="1"/>
  <c r="ZC79" i="11" s="1"/>
  <c r="XV79" i="11"/>
  <c r="XX79" i="11" s="1"/>
  <c r="XZ79" i="11" s="1"/>
  <c r="YN79" i="11" s="1"/>
  <c r="GY93" i="11"/>
  <c r="YC75" i="11"/>
  <c r="YE75" i="11" s="1"/>
  <c r="YG75" i="11" s="1"/>
  <c r="ZC75" i="11" s="1"/>
  <c r="XV75" i="11"/>
  <c r="XX75" i="11" s="1"/>
  <c r="XZ75" i="11" s="1"/>
  <c r="YN75" i="11" s="1"/>
  <c r="IN5" i="11"/>
  <c r="IO5" i="11" s="1"/>
  <c r="NY5" i="11"/>
  <c r="NZ5" i="11" s="1"/>
  <c r="YC76" i="11"/>
  <c r="YE76" i="11" s="1"/>
  <c r="YG76" i="11" s="1"/>
  <c r="ZC76" i="11" s="1"/>
  <c r="XV76" i="11"/>
  <c r="XX76" i="11" s="1"/>
  <c r="XZ76" i="11" s="1"/>
  <c r="YN76" i="11" s="1"/>
  <c r="OW5" i="11"/>
  <c r="OX5" i="11" s="1"/>
  <c r="OH5" i="11"/>
  <c r="YC85" i="11"/>
  <c r="YE85" i="11" s="1"/>
  <c r="YG85" i="11" s="1"/>
  <c r="ZC85" i="11" s="1"/>
  <c r="XV85" i="11"/>
  <c r="XX85" i="11" s="1"/>
  <c r="XZ85" i="11" s="1"/>
  <c r="YN85" i="11" s="1"/>
  <c r="IF14" i="11"/>
  <c r="XV81" i="11"/>
  <c r="XX81" i="11" s="1"/>
  <c r="XZ81" i="11" s="1"/>
  <c r="YN81" i="11" s="1"/>
  <c r="YC81" i="11"/>
  <c r="YE81" i="11" s="1"/>
  <c r="YG81" i="11" s="1"/>
  <c r="ZC81" i="11" s="1"/>
  <c r="GW103" i="11"/>
  <c r="XR97" i="11"/>
  <c r="HU11" i="11"/>
  <c r="HV11" i="11" s="1"/>
  <c r="XR101" i="11"/>
  <c r="HN14" i="11"/>
  <c r="HO14" i="11" s="1"/>
  <c r="HT14" i="11"/>
  <c r="GX107" i="11"/>
  <c r="XV96" i="11"/>
  <c r="XX96" i="11" s="1"/>
  <c r="XZ96" i="11" s="1"/>
  <c r="YN96" i="11" s="1"/>
  <c r="YC96" i="11"/>
  <c r="YE96" i="11" s="1"/>
  <c r="YG96" i="11" s="1"/>
  <c r="ZC96" i="11" s="1"/>
  <c r="OV14" i="11"/>
  <c r="OW14" i="11" s="1"/>
  <c r="XR72" i="11"/>
  <c r="XR107" i="11"/>
  <c r="GY104" i="11"/>
  <c r="XV102" i="11"/>
  <c r="XX102" i="11" s="1"/>
  <c r="XZ102" i="11" s="1"/>
  <c r="YN102" i="11" s="1"/>
  <c r="YC102" i="11"/>
  <c r="YE102" i="11" s="1"/>
  <c r="YG102" i="11" s="1"/>
  <c r="ZC102" i="11" s="1"/>
  <c r="GW90" i="11"/>
  <c r="SU13" i="11"/>
  <c r="SV12" i="11"/>
  <c r="SW12" i="11" s="1"/>
  <c r="XR74" i="11"/>
  <c r="GW91" i="11"/>
  <c r="XV106" i="11"/>
  <c r="XX106" i="11" s="1"/>
  <c r="XZ106" i="11" s="1"/>
  <c r="YN106" i="11" s="1"/>
  <c r="YC106" i="11"/>
  <c r="YE106" i="11" s="1"/>
  <c r="YG106" i="11" s="1"/>
  <c r="ZC106" i="11" s="1"/>
  <c r="F761" i="11" l="1"/>
  <c r="F762" i="11" s="1"/>
  <c r="HH109" i="11"/>
  <c r="HF108" i="11"/>
  <c r="GT107" i="11"/>
  <c r="GU107" i="11" s="1"/>
  <c r="OF15" i="11"/>
  <c r="OG15" i="11" s="1"/>
  <c r="SF17" i="11"/>
  <c r="SG17" i="11" s="1"/>
  <c r="SH17" i="11" s="1"/>
  <c r="GV109" i="11"/>
  <c r="CH109" i="11" s="1"/>
  <c r="BB109" i="11" s="1"/>
  <c r="E110" i="9" s="1"/>
  <c r="AD16" i="11"/>
  <c r="CD16" i="11" s="1"/>
  <c r="HB15" i="11"/>
  <c r="HM15" i="11" s="1"/>
  <c r="HN15" i="11" s="1"/>
  <c r="ID15" i="11"/>
  <c r="IE15" i="11" s="1"/>
  <c r="GW107" i="11"/>
  <c r="F242" i="11"/>
  <c r="F243" i="11" s="1"/>
  <c r="OM15" i="11"/>
  <c r="ON15" i="11" s="1"/>
  <c r="OO15" i="11" s="1"/>
  <c r="MO15" i="11"/>
  <c r="GV106" i="11"/>
  <c r="CH106" i="11" s="1"/>
  <c r="BB106" i="11" s="1"/>
  <c r="E107" i="9" s="1"/>
  <c r="MS15" i="11"/>
  <c r="MY15" i="11" s="1"/>
  <c r="MZ15" i="11" s="1"/>
  <c r="GT109" i="11"/>
  <c r="CF109" i="11" s="1"/>
  <c r="DK12" i="11"/>
  <c r="DL12" i="11" s="1"/>
  <c r="DR12" i="11" s="1"/>
  <c r="ER10" i="11"/>
  <c r="FZ10" i="11" s="1"/>
  <c r="XV94" i="11"/>
  <c r="XX94" i="11" s="1"/>
  <c r="XZ94" i="11" s="1"/>
  <c r="YN94" i="11" s="1"/>
  <c r="GW96" i="11"/>
  <c r="GV95" i="11"/>
  <c r="CH95" i="11" s="1"/>
  <c r="BB95" i="11" s="1"/>
  <c r="E96" i="9" s="1"/>
  <c r="GT95" i="11"/>
  <c r="GU95" i="11" s="1"/>
  <c r="GT96" i="11"/>
  <c r="CF96" i="11" s="1"/>
  <c r="F960" i="11"/>
  <c r="C960" i="11"/>
  <c r="C945" i="11"/>
  <c r="F945" i="11"/>
  <c r="GG16" i="11"/>
  <c r="GY102" i="11"/>
  <c r="GW94" i="11"/>
  <c r="GQ16" i="11"/>
  <c r="DH13" i="11"/>
  <c r="DI13" i="11" s="1"/>
  <c r="NW13" i="11" s="1"/>
  <c r="GT94" i="11"/>
  <c r="GU94" i="11" s="1"/>
  <c r="GT90" i="11"/>
  <c r="CF90" i="11" s="1"/>
  <c r="GW87" i="11"/>
  <c r="PY12" i="11"/>
  <c r="GW83" i="11"/>
  <c r="GV103" i="11"/>
  <c r="IR103" i="11" s="1"/>
  <c r="GT87" i="11"/>
  <c r="CF87" i="11" s="1"/>
  <c r="GV85" i="11"/>
  <c r="IR85" i="11" s="1"/>
  <c r="GY91" i="11"/>
  <c r="GY90" i="11"/>
  <c r="AZ18" i="11"/>
  <c r="C19" i="9" s="1"/>
  <c r="GW86" i="11"/>
  <c r="GT91" i="11"/>
  <c r="GU91" i="11" s="1"/>
  <c r="GT104" i="11"/>
  <c r="GU104" i="11" s="1"/>
  <c r="GT86" i="11"/>
  <c r="CF86" i="11" s="1"/>
  <c r="GY76" i="11"/>
  <c r="YC108" i="11"/>
  <c r="YE108" i="11" s="1"/>
  <c r="YG108" i="11" s="1"/>
  <c r="ZC108" i="11" s="1"/>
  <c r="GT85" i="11"/>
  <c r="GU85" i="11" s="1"/>
  <c r="GT106" i="11"/>
  <c r="GU106" i="11" s="1"/>
  <c r="GT105" i="11"/>
  <c r="CF105" i="11" s="1"/>
  <c r="XV95" i="11"/>
  <c r="XX95" i="11" s="1"/>
  <c r="XZ95" i="11" s="1"/>
  <c r="YN95" i="11" s="1"/>
  <c r="GY105" i="11"/>
  <c r="GV76" i="11"/>
  <c r="IR76" i="11" s="1"/>
  <c r="EV14" i="11"/>
  <c r="GD14" i="11" s="1"/>
  <c r="GT93" i="11"/>
  <c r="CF93" i="11" s="1"/>
  <c r="AG93" i="11" s="1"/>
  <c r="FF15" i="11"/>
  <c r="GO15" i="11" s="1"/>
  <c r="GV93" i="11"/>
  <c r="CH93" i="11" s="1"/>
  <c r="BB93" i="11" s="1"/>
  <c r="E94" i="9" s="1"/>
  <c r="EZ9" i="11"/>
  <c r="FB11" i="11"/>
  <c r="GK11" i="11" s="1"/>
  <c r="FH17" i="11"/>
  <c r="GQ17" i="11" s="1"/>
  <c r="GV98" i="11"/>
  <c r="CH98" i="11" s="1"/>
  <c r="BB98" i="11" s="1"/>
  <c r="E99" i="9" s="1"/>
  <c r="GT98" i="11"/>
  <c r="GU98" i="11" s="1"/>
  <c r="ES11" i="11"/>
  <c r="GA11" i="11" s="1"/>
  <c r="EL11" i="11"/>
  <c r="FR10" i="11" s="1"/>
  <c r="EM12" i="11"/>
  <c r="FT12" i="11" s="1"/>
  <c r="EP15" i="11"/>
  <c r="FW15" i="11" s="1"/>
  <c r="FA10" i="11"/>
  <c r="GJ10" i="11" s="1"/>
  <c r="GV78" i="11"/>
  <c r="CH78" i="11" s="1"/>
  <c r="BB78" i="11" s="1"/>
  <c r="E79" i="9" s="1"/>
  <c r="ET12" i="11"/>
  <c r="GB12" i="11" s="1"/>
  <c r="FE14" i="11"/>
  <c r="GN14" i="11" s="1"/>
  <c r="EW15" i="11"/>
  <c r="GE15" i="11" s="1"/>
  <c r="DV13" i="11"/>
  <c r="FD13" i="11"/>
  <c r="GM13" i="11" s="1"/>
  <c r="FG16" i="11"/>
  <c r="GP16" i="11" s="1"/>
  <c r="GV99" i="11"/>
  <c r="IR99" i="11" s="1"/>
  <c r="EO14" i="11"/>
  <c r="FV14" i="11" s="1"/>
  <c r="EU13" i="11"/>
  <c r="GC13" i="11" s="1"/>
  <c r="EX16" i="11"/>
  <c r="GG17" i="11" s="1"/>
  <c r="FC12" i="11"/>
  <c r="GL12" i="11" s="1"/>
  <c r="GV97" i="11"/>
  <c r="IR97" i="11" s="1"/>
  <c r="GW70" i="11"/>
  <c r="GT103" i="11"/>
  <c r="CF103" i="11" s="1"/>
  <c r="MK17" i="11"/>
  <c r="GT101" i="11"/>
  <c r="CF101" i="11" s="1"/>
  <c r="ME17" i="11"/>
  <c r="GT88" i="11"/>
  <c r="GU88" i="11" s="1"/>
  <c r="KC17" i="11"/>
  <c r="KT17" i="11"/>
  <c r="LU17" i="11"/>
  <c r="GT97" i="11"/>
  <c r="CF97" i="11" s="1"/>
  <c r="XV110" i="11"/>
  <c r="XX110" i="11" s="1"/>
  <c r="XZ110" i="11" s="1"/>
  <c r="YN110" i="11" s="1"/>
  <c r="KK17" i="11"/>
  <c r="LY17" i="11"/>
  <c r="GT83" i="11"/>
  <c r="CF83" i="11" s="1"/>
  <c r="GV88" i="11"/>
  <c r="IR88" i="11" s="1"/>
  <c r="GV101" i="11"/>
  <c r="IR101" i="11" s="1"/>
  <c r="CJ14" i="11"/>
  <c r="DU14" i="11" s="1"/>
  <c r="KE17" i="11"/>
  <c r="KI17" i="11"/>
  <c r="MJ17" i="11"/>
  <c r="KL17" i="11"/>
  <c r="GV77" i="11"/>
  <c r="IR77" i="11" s="1"/>
  <c r="GV100" i="11"/>
  <c r="IR100" i="11" s="1"/>
  <c r="XV104" i="11"/>
  <c r="XX104" i="11" s="1"/>
  <c r="XZ104" i="11" s="1"/>
  <c r="YN104" i="11" s="1"/>
  <c r="GT78" i="11"/>
  <c r="CF78" i="11" s="1"/>
  <c r="AG78" i="11" s="1"/>
  <c r="GV82" i="11"/>
  <c r="CH82" i="11" s="1"/>
  <c r="BB82" i="11" s="1"/>
  <c r="E83" i="9" s="1"/>
  <c r="GT100" i="11"/>
  <c r="CF100" i="11" s="1"/>
  <c r="GV83" i="11"/>
  <c r="IR83" i="11" s="1"/>
  <c r="GT99" i="11"/>
  <c r="GU99" i="11" s="1"/>
  <c r="GV75" i="11"/>
  <c r="IR75" i="11" s="1"/>
  <c r="GT75" i="11"/>
  <c r="GU75" i="11" s="1"/>
  <c r="GV102" i="11"/>
  <c r="IR102" i="11" s="1"/>
  <c r="GW77" i="11"/>
  <c r="GT102" i="11"/>
  <c r="CF102" i="11" s="1"/>
  <c r="GT82" i="11"/>
  <c r="CF82" i="11" s="1"/>
  <c r="GW71" i="11"/>
  <c r="NA14" i="11"/>
  <c r="NH14" i="11"/>
  <c r="NI14" i="11" s="1"/>
  <c r="NJ14" i="11" s="1"/>
  <c r="KF17" i="11"/>
  <c r="MC17" i="11"/>
  <c r="KU17" i="11"/>
  <c r="MH17" i="11"/>
  <c r="KH17" i="11"/>
  <c r="MB17" i="11"/>
  <c r="ML17" i="11"/>
  <c r="MF17" i="11"/>
  <c r="KN17" i="11"/>
  <c r="KB17" i="11"/>
  <c r="KG17" i="11"/>
  <c r="KO17" i="11"/>
  <c r="KQ17" i="11"/>
  <c r="LX17" i="11"/>
  <c r="MI17" i="11"/>
  <c r="LW17" i="11"/>
  <c r="LT17" i="11"/>
  <c r="LZ17" i="11"/>
  <c r="MD17" i="11"/>
  <c r="KJ17" i="11"/>
  <c r="KD17" i="11"/>
  <c r="MG17" i="11"/>
  <c r="KR17" i="11"/>
  <c r="KS17" i="11"/>
  <c r="MM17" i="11"/>
  <c r="KM17" i="11"/>
  <c r="MA17" i="11"/>
  <c r="LV17" i="11"/>
  <c r="GT77" i="11"/>
  <c r="GU77" i="11" s="1"/>
  <c r="CQ14" i="11"/>
  <c r="IR110" i="11"/>
  <c r="PO15" i="11"/>
  <c r="PV15" i="11" s="1"/>
  <c r="PO14" i="11"/>
  <c r="PV14" i="11" s="1"/>
  <c r="DB14" i="11"/>
  <c r="DC14" i="11" s="1"/>
  <c r="DE14" i="11" s="1"/>
  <c r="DD14" i="11"/>
  <c r="DD15" i="11" s="1"/>
  <c r="GT80" i="11"/>
  <c r="CF80" i="11" s="1"/>
  <c r="AG80" i="11" s="1"/>
  <c r="GV80" i="11"/>
  <c r="IR80" i="11" s="1"/>
  <c r="GY79" i="11"/>
  <c r="GT79" i="11"/>
  <c r="CF79" i="11" s="1"/>
  <c r="AG79" i="11" s="1"/>
  <c r="T19" i="11"/>
  <c r="BS18" i="11"/>
  <c r="AD17" i="11" s="1"/>
  <c r="BR17" i="11" s="1"/>
  <c r="S17" i="11"/>
  <c r="CB17" i="11" s="1"/>
  <c r="DG15" i="11"/>
  <c r="V18" i="11"/>
  <c r="BU18" i="11" s="1"/>
  <c r="PK18" i="11" s="1"/>
  <c r="AAQ18" i="11"/>
  <c r="JD18" i="11"/>
  <c r="MJ18" i="11" s="1"/>
  <c r="DB15" i="11"/>
  <c r="ACV18" i="11"/>
  <c r="L29" i="11" s="1"/>
  <c r="XM18" i="11"/>
  <c r="XV109" i="11"/>
  <c r="XX109" i="11" s="1"/>
  <c r="XZ109" i="11" s="1"/>
  <c r="YN109" i="11" s="1"/>
  <c r="CQ15" i="11"/>
  <c r="CN15" i="11"/>
  <c r="CD15" i="11"/>
  <c r="MU11" i="11"/>
  <c r="MP16" i="11"/>
  <c r="ID16" i="11"/>
  <c r="IE16" i="11" s="1"/>
  <c r="IF16" i="11" s="1"/>
  <c r="KV16" i="11"/>
  <c r="MN16" i="11" s="1"/>
  <c r="MO16" i="11" s="1"/>
  <c r="OF16" i="11"/>
  <c r="OG16" i="11" s="1"/>
  <c r="PC16" i="11"/>
  <c r="PD16" i="11" s="1"/>
  <c r="PE16" i="11" s="1"/>
  <c r="HB16" i="11"/>
  <c r="MT14" i="11"/>
  <c r="MU14" i="11" s="1"/>
  <c r="NJ12" i="11"/>
  <c r="NA12" i="11"/>
  <c r="NH15" i="11"/>
  <c r="NI15" i="11" s="1"/>
  <c r="NJ15" i="11" s="1"/>
  <c r="NR10" i="11"/>
  <c r="NI13" i="11"/>
  <c r="NJ13" i="11" s="1"/>
  <c r="MU13" i="11"/>
  <c r="NA13" i="11"/>
  <c r="DF17" i="11"/>
  <c r="OE17" i="11"/>
  <c r="ID17" i="11" s="1"/>
  <c r="IL17" i="11"/>
  <c r="IM17" i="11" s="1"/>
  <c r="IN17" i="11" s="1"/>
  <c r="CM17" i="11"/>
  <c r="SF18" i="11"/>
  <c r="SG18" i="11" s="1"/>
  <c r="SH18" i="11" s="1"/>
  <c r="RZ18" i="11"/>
  <c r="SA18" i="11" s="1"/>
  <c r="SB18" i="11" s="1"/>
  <c r="AAZ16" i="11"/>
  <c r="PL17" i="11"/>
  <c r="QF17" i="11"/>
  <c r="QG17" i="11" s="1"/>
  <c r="IR86" i="11"/>
  <c r="CF110" i="11"/>
  <c r="AG110" i="11" s="1"/>
  <c r="CF92" i="11"/>
  <c r="CH107" i="11"/>
  <c r="BB107" i="11" s="1"/>
  <c r="E108" i="9" s="1"/>
  <c r="CH92" i="11"/>
  <c r="BB92" i="11" s="1"/>
  <c r="E93" i="9" s="1"/>
  <c r="CF84" i="11"/>
  <c r="AG84" i="11" s="1"/>
  <c r="IR84" i="11"/>
  <c r="IR104" i="11"/>
  <c r="IR94" i="11"/>
  <c r="CH90" i="11"/>
  <c r="BB90" i="11" s="1"/>
  <c r="E91" i="9" s="1"/>
  <c r="IR90" i="11"/>
  <c r="HU14" i="11"/>
  <c r="HV14" i="11" s="1"/>
  <c r="XV101" i="11"/>
  <c r="XX101" i="11" s="1"/>
  <c r="XZ101" i="11" s="1"/>
  <c r="YN101" i="11" s="1"/>
  <c r="YC101" i="11"/>
  <c r="YE101" i="11" s="1"/>
  <c r="YG101" i="11" s="1"/>
  <c r="ZC101" i="11" s="1"/>
  <c r="GU76" i="11"/>
  <c r="CF76" i="11"/>
  <c r="XV82" i="11"/>
  <c r="XX82" i="11" s="1"/>
  <c r="XZ82" i="11" s="1"/>
  <c r="YN82" i="11" s="1"/>
  <c r="YC82" i="11"/>
  <c r="YE82" i="11" s="1"/>
  <c r="YG82" i="11" s="1"/>
  <c r="ZC82" i="11" s="1"/>
  <c r="YC71" i="11"/>
  <c r="YE71" i="11" s="1"/>
  <c r="YG71" i="11" s="1"/>
  <c r="ZC71" i="11" s="1"/>
  <c r="XV71" i="11"/>
  <c r="XX71" i="11" s="1"/>
  <c r="XZ71" i="11" s="1"/>
  <c r="YN71" i="11" s="1"/>
  <c r="YC88" i="11"/>
  <c r="YE88" i="11" s="1"/>
  <c r="YG88" i="11" s="1"/>
  <c r="ZC88" i="11" s="1"/>
  <c r="XV88" i="11"/>
  <c r="XX88" i="11" s="1"/>
  <c r="XZ88" i="11" s="1"/>
  <c r="YN88" i="11" s="1"/>
  <c r="ON16" i="11"/>
  <c r="OO16" i="11" s="1"/>
  <c r="OU16" i="11"/>
  <c r="YC98" i="11"/>
  <c r="YE98" i="11" s="1"/>
  <c r="YG98" i="11" s="1"/>
  <c r="ZC98" i="11" s="1"/>
  <c r="XV98" i="11"/>
  <c r="XX98" i="11" s="1"/>
  <c r="XZ98" i="11" s="1"/>
  <c r="YN98" i="11" s="1"/>
  <c r="CF89" i="11"/>
  <c r="GU89" i="11"/>
  <c r="CH96" i="11"/>
  <c r="BB96" i="11" s="1"/>
  <c r="E97" i="9" s="1"/>
  <c r="IR96" i="11"/>
  <c r="XV99" i="11"/>
  <c r="XX99" i="11" s="1"/>
  <c r="XZ99" i="11" s="1"/>
  <c r="YN99" i="11" s="1"/>
  <c r="YC99" i="11"/>
  <c r="YE99" i="11" s="1"/>
  <c r="YG99" i="11" s="1"/>
  <c r="ZC99" i="11" s="1"/>
  <c r="SU14" i="11"/>
  <c r="SV13" i="11"/>
  <c r="SW13" i="11" s="1"/>
  <c r="SA6" i="11"/>
  <c r="SB6" i="11" s="1"/>
  <c r="CH105" i="11"/>
  <c r="BB105" i="11" s="1"/>
  <c r="E106" i="9" s="1"/>
  <c r="IR105" i="11"/>
  <c r="YC103" i="11"/>
  <c r="YE103" i="11" s="1"/>
  <c r="YG103" i="11" s="1"/>
  <c r="ZC103" i="11" s="1"/>
  <c r="XV103" i="11"/>
  <c r="XX103" i="11" s="1"/>
  <c r="XZ103" i="11" s="1"/>
  <c r="YN103" i="11" s="1"/>
  <c r="HV13" i="11"/>
  <c r="OP5" i="11"/>
  <c r="CH87" i="11"/>
  <c r="BB87" i="11" s="1"/>
  <c r="E88" i="9" s="1"/>
  <c r="IR87" i="11"/>
  <c r="YC89" i="11"/>
  <c r="YE89" i="11" s="1"/>
  <c r="YG89" i="11" s="1"/>
  <c r="ZC89" i="11" s="1"/>
  <c r="XV89" i="11"/>
  <c r="XX89" i="11" s="1"/>
  <c r="XZ89" i="11" s="1"/>
  <c r="YN89" i="11" s="1"/>
  <c r="PF5" i="11"/>
  <c r="CH108" i="11"/>
  <c r="BB108" i="11" s="1"/>
  <c r="E109" i="9" s="1"/>
  <c r="IR108" i="11"/>
  <c r="YC100" i="11"/>
  <c r="YE100" i="11" s="1"/>
  <c r="YG100" i="11" s="1"/>
  <c r="ZC100" i="11" s="1"/>
  <c r="XV100" i="11"/>
  <c r="XX100" i="11" s="1"/>
  <c r="XZ100" i="11" s="1"/>
  <c r="YN100" i="11" s="1"/>
  <c r="XV97" i="11"/>
  <c r="XX97" i="11" s="1"/>
  <c r="XZ97" i="11" s="1"/>
  <c r="YN97" i="11" s="1"/>
  <c r="YC97" i="11"/>
  <c r="YE97" i="11" s="1"/>
  <c r="YG97" i="11" s="1"/>
  <c r="ZC97" i="11" s="1"/>
  <c r="CH91" i="11"/>
  <c r="BB91" i="11" s="1"/>
  <c r="E92" i="9" s="1"/>
  <c r="IR91" i="11"/>
  <c r="XV74" i="11"/>
  <c r="XX74" i="11" s="1"/>
  <c r="XZ74" i="11" s="1"/>
  <c r="YN74" i="11" s="1"/>
  <c r="YC74" i="11"/>
  <c r="YE74" i="11" s="1"/>
  <c r="YG74" i="11" s="1"/>
  <c r="ZC74" i="11" s="1"/>
  <c r="XV70" i="11"/>
  <c r="XX70" i="11" s="1"/>
  <c r="XZ70" i="11" s="1"/>
  <c r="YN70" i="11" s="1"/>
  <c r="YC70" i="11"/>
  <c r="YE70" i="11" s="1"/>
  <c r="YG70" i="11" s="1"/>
  <c r="ZC70" i="11" s="1"/>
  <c r="CF108" i="11"/>
  <c r="GU108" i="11"/>
  <c r="CH81" i="11"/>
  <c r="BB81" i="11" s="1"/>
  <c r="E82" i="9" s="1"/>
  <c r="IR81" i="11"/>
  <c r="YC91" i="11"/>
  <c r="YE91" i="11" s="1"/>
  <c r="YG91" i="11" s="1"/>
  <c r="ZC91" i="11" s="1"/>
  <c r="XV91" i="11"/>
  <c r="XX91" i="11" s="1"/>
  <c r="XZ91" i="11" s="1"/>
  <c r="YN91" i="11" s="1"/>
  <c r="CH79" i="11"/>
  <c r="BB79" i="11" s="1"/>
  <c r="E80" i="9" s="1"/>
  <c r="IR79" i="11"/>
  <c r="XV73" i="11"/>
  <c r="XX73" i="11" s="1"/>
  <c r="XZ73" i="11" s="1"/>
  <c r="YN73" i="11" s="1"/>
  <c r="YC73" i="11"/>
  <c r="YE73" i="11" s="1"/>
  <c r="YG73" i="11" s="1"/>
  <c r="ZC73" i="11" s="1"/>
  <c r="XV107" i="11"/>
  <c r="XX107" i="11" s="1"/>
  <c r="XZ107" i="11" s="1"/>
  <c r="YN107" i="11" s="1"/>
  <c r="YC107" i="11"/>
  <c r="YE107" i="11" s="1"/>
  <c r="YG107" i="11" s="1"/>
  <c r="ZC107" i="11" s="1"/>
  <c r="XV72" i="11"/>
  <c r="XX72" i="11" s="1"/>
  <c r="XZ72" i="11" s="1"/>
  <c r="YN72" i="11" s="1"/>
  <c r="YC72" i="11"/>
  <c r="YE72" i="11" s="1"/>
  <c r="YG72" i="11" s="1"/>
  <c r="ZC72" i="11" s="1"/>
  <c r="DU15" i="11"/>
  <c r="BD15" i="11"/>
  <c r="G16" i="9" s="1"/>
  <c r="XV90" i="11"/>
  <c r="XX90" i="11" s="1"/>
  <c r="XZ90" i="11" s="1"/>
  <c r="YN90" i="11" s="1"/>
  <c r="YC90" i="11"/>
  <c r="YE90" i="11" s="1"/>
  <c r="YG90" i="11" s="1"/>
  <c r="ZC90" i="11" s="1"/>
  <c r="GU81" i="11"/>
  <c r="CF81" i="11"/>
  <c r="TO16" i="11"/>
  <c r="TP15" i="11"/>
  <c r="TQ15" i="11" s="1"/>
  <c r="YC92" i="11"/>
  <c r="YE92" i="11" s="1"/>
  <c r="YG92" i="11" s="1"/>
  <c r="ZC92" i="11" s="1"/>
  <c r="XV92" i="11"/>
  <c r="XX92" i="11" s="1"/>
  <c r="XZ92" i="11" s="1"/>
  <c r="YN92" i="11" s="1"/>
  <c r="CH89" i="11"/>
  <c r="BB89" i="11" s="1"/>
  <c r="E90" i="9" s="1"/>
  <c r="IR89" i="11"/>
  <c r="DK13" i="11" l="1"/>
  <c r="HE13" i="11" s="1"/>
  <c r="HD11" i="11" s="1"/>
  <c r="AF12" i="11" s="1"/>
  <c r="HG15" i="11"/>
  <c r="CF107" i="11"/>
  <c r="AG107" i="11" s="1"/>
  <c r="HH108" i="11"/>
  <c r="HF107" i="11"/>
  <c r="AI82" i="11"/>
  <c r="T20" i="11"/>
  <c r="SS19" i="11"/>
  <c r="F459" i="11" s="1"/>
  <c r="HG16" i="11"/>
  <c r="HT15" i="11"/>
  <c r="HU15" i="11" s="1"/>
  <c r="HV15" i="11" s="1"/>
  <c r="IR109" i="11"/>
  <c r="C962" i="11" s="1"/>
  <c r="CN16" i="11"/>
  <c r="BR16" i="11"/>
  <c r="DB16" i="11" s="1"/>
  <c r="IF15" i="11"/>
  <c r="V19" i="11"/>
  <c r="OU15" i="11"/>
  <c r="OV15" i="11" s="1"/>
  <c r="OW15" i="11" s="1"/>
  <c r="IR106" i="11"/>
  <c r="F959" i="11" s="1"/>
  <c r="GU109" i="11"/>
  <c r="MT15" i="11"/>
  <c r="MU15" i="11" s="1"/>
  <c r="LU18" i="11"/>
  <c r="HE12" i="11"/>
  <c r="HD10" i="11" s="1"/>
  <c r="AF11" i="11" s="1"/>
  <c r="NV11" i="11"/>
  <c r="OC11" i="11" s="1"/>
  <c r="F1495" i="11" s="1"/>
  <c r="DJ12" i="11"/>
  <c r="BC12" i="11" s="1"/>
  <c r="F13" i="9" s="1"/>
  <c r="CF95" i="11"/>
  <c r="AG95" i="11" s="1"/>
  <c r="JB19" i="11"/>
  <c r="IR95" i="11"/>
  <c r="C948" i="11" s="1"/>
  <c r="GU87" i="11"/>
  <c r="GU96" i="11"/>
  <c r="C947" i="11"/>
  <c r="F947" i="11"/>
  <c r="C955" i="11"/>
  <c r="F955" i="11"/>
  <c r="C941" i="11"/>
  <c r="F941" i="11"/>
  <c r="F952" i="11"/>
  <c r="C952" i="11"/>
  <c r="C929" i="11"/>
  <c r="F929" i="11"/>
  <c r="F938" i="11"/>
  <c r="C938" i="11"/>
  <c r="F936" i="11"/>
  <c r="C936" i="11"/>
  <c r="F954" i="11"/>
  <c r="C954" i="11"/>
  <c r="F950" i="11"/>
  <c r="C950" i="11"/>
  <c r="C943" i="11"/>
  <c r="F943" i="11"/>
  <c r="C957" i="11"/>
  <c r="F957" i="11"/>
  <c r="F928" i="11"/>
  <c r="C928" i="11"/>
  <c r="F956" i="11"/>
  <c r="C956" i="11"/>
  <c r="C953" i="11"/>
  <c r="F953" i="11"/>
  <c r="F934" i="11"/>
  <c r="C934" i="11"/>
  <c r="C937" i="11"/>
  <c r="F937" i="11"/>
  <c r="C963" i="11"/>
  <c r="F963" i="11"/>
  <c r="F942" i="11"/>
  <c r="C942" i="11"/>
  <c r="F932" i="11"/>
  <c r="C932" i="11"/>
  <c r="F944" i="11"/>
  <c r="C944" i="11"/>
  <c r="C961" i="11"/>
  <c r="F961" i="11"/>
  <c r="F940" i="11"/>
  <c r="C940" i="11"/>
  <c r="F958" i="11"/>
  <c r="C958" i="11"/>
  <c r="C949" i="11"/>
  <c r="F949" i="11"/>
  <c r="C939" i="11"/>
  <c r="F939" i="11"/>
  <c r="C933" i="11"/>
  <c r="F933" i="11"/>
  <c r="F930" i="11"/>
  <c r="C930" i="11"/>
  <c r="CH85" i="11"/>
  <c r="BB85" i="11" s="1"/>
  <c r="E86" i="9" s="1"/>
  <c r="CF91" i="11"/>
  <c r="AG91" i="11" s="1"/>
  <c r="CF94" i="11"/>
  <c r="AI94" i="11" s="1"/>
  <c r="CH103" i="11"/>
  <c r="BB103" i="11" s="1"/>
  <c r="E104" i="9" s="1"/>
  <c r="CF104" i="11"/>
  <c r="AG104" i="11" s="1"/>
  <c r="GU90" i="11"/>
  <c r="CF85" i="11"/>
  <c r="CF106" i="11"/>
  <c r="AI106" i="11" s="1"/>
  <c r="GU105" i="11"/>
  <c r="GU86" i="11"/>
  <c r="HC14" i="11"/>
  <c r="GU83" i="11"/>
  <c r="BD14" i="11"/>
  <c r="G15" i="9" s="1"/>
  <c r="IR98" i="11"/>
  <c r="FX16" i="11"/>
  <c r="IR93" i="11"/>
  <c r="CH77" i="11"/>
  <c r="BB77" i="11" s="1"/>
  <c r="E78" i="9" s="1"/>
  <c r="GU103" i="11"/>
  <c r="QX18" i="11"/>
  <c r="QT18" i="11" s="1"/>
  <c r="GR18" i="11"/>
  <c r="GU93" i="11"/>
  <c r="CH76" i="11"/>
  <c r="BB76" i="11" s="1"/>
  <c r="E77" i="9" s="1"/>
  <c r="FS11" i="11"/>
  <c r="CH99" i="11"/>
  <c r="BB99" i="11" s="1"/>
  <c r="E100" i="9" s="1"/>
  <c r="PP14" i="11"/>
  <c r="PQ14" i="11" s="1"/>
  <c r="PS14" i="11"/>
  <c r="PT14" i="11" s="1"/>
  <c r="PU14" i="11" s="1"/>
  <c r="GF16" i="11"/>
  <c r="CF98" i="11"/>
  <c r="AI98" i="11" s="1"/>
  <c r="AI93" i="11"/>
  <c r="CF99" i="11"/>
  <c r="AG99" i="11" s="1"/>
  <c r="QX19" i="11"/>
  <c r="QT19" i="11" s="1"/>
  <c r="GU101" i="11"/>
  <c r="CH97" i="11"/>
  <c r="BB97" i="11" s="1"/>
  <c r="E98" i="9" s="1"/>
  <c r="CH100" i="11"/>
  <c r="BB100" i="11" s="1"/>
  <c r="E101" i="9" s="1"/>
  <c r="CH101" i="11"/>
  <c r="BB101" i="11" s="1"/>
  <c r="E102" i="9" s="1"/>
  <c r="CF88" i="11"/>
  <c r="AG88" i="11" s="1"/>
  <c r="GU100" i="11"/>
  <c r="IR78" i="11"/>
  <c r="GU82" i="11"/>
  <c r="AI78" i="11"/>
  <c r="DH14" i="11"/>
  <c r="DI14" i="11" s="1"/>
  <c r="NW14" i="11" s="1"/>
  <c r="GU97" i="11"/>
  <c r="MD18" i="11"/>
  <c r="CH83" i="11"/>
  <c r="BB83" i="11" s="1"/>
  <c r="E84" i="9" s="1"/>
  <c r="CH88" i="11"/>
  <c r="BB88" i="11" s="1"/>
  <c r="E89" i="9" s="1"/>
  <c r="GU102" i="11"/>
  <c r="AG82" i="11"/>
  <c r="CH102" i="11"/>
  <c r="BB102" i="11" s="1"/>
  <c r="E103" i="9" s="1"/>
  <c r="IR82" i="11"/>
  <c r="KS18" i="11"/>
  <c r="KL18" i="11"/>
  <c r="DC15" i="11"/>
  <c r="DE15" i="11" s="1"/>
  <c r="KB18" i="11"/>
  <c r="MB18" i="11"/>
  <c r="GU78" i="11"/>
  <c r="CF75" i="11"/>
  <c r="AG75" i="11" s="1"/>
  <c r="CH80" i="11"/>
  <c r="BB80" i="11" s="1"/>
  <c r="E81" i="9" s="1"/>
  <c r="CF77" i="11"/>
  <c r="CH75" i="11"/>
  <c r="BB75" i="11" s="1"/>
  <c r="E76" i="9" s="1"/>
  <c r="KV17" i="11"/>
  <c r="MN17" i="11" s="1"/>
  <c r="MO17" i="11" s="1"/>
  <c r="MP17" i="11"/>
  <c r="PS15" i="11"/>
  <c r="PT15" i="11" s="1"/>
  <c r="PU15" i="11" s="1"/>
  <c r="GU80" i="11"/>
  <c r="HC15" i="11"/>
  <c r="PP15" i="11"/>
  <c r="PQ15" i="11" s="1"/>
  <c r="XM19" i="11"/>
  <c r="AZ19" i="11"/>
  <c r="C20" i="9" s="1"/>
  <c r="GU79" i="11"/>
  <c r="ACV19" i="11"/>
  <c r="L30" i="11" s="1"/>
  <c r="JD19" i="11"/>
  <c r="KL19" i="11" s="1"/>
  <c r="BS19" i="11"/>
  <c r="BT19" i="11" s="1"/>
  <c r="AAQ19" i="11"/>
  <c r="S18" i="11"/>
  <c r="CB18" i="11" s="1"/>
  <c r="KI18" i="11"/>
  <c r="MK18" i="11"/>
  <c r="LW18" i="11"/>
  <c r="ML18" i="11"/>
  <c r="BT18" i="11"/>
  <c r="KE18" i="11"/>
  <c r="MC18" i="11"/>
  <c r="LX18" i="11"/>
  <c r="LZ18" i="11"/>
  <c r="KT18" i="11"/>
  <c r="KC18" i="11"/>
  <c r="KU18" i="11"/>
  <c r="MG18" i="11"/>
  <c r="KM18" i="11"/>
  <c r="KJ18" i="11"/>
  <c r="MF18" i="11"/>
  <c r="CD17" i="11"/>
  <c r="KF18" i="11"/>
  <c r="LV18" i="11"/>
  <c r="KO18" i="11"/>
  <c r="MM18" i="11"/>
  <c r="MH18" i="11"/>
  <c r="KH18" i="11"/>
  <c r="KN18" i="11"/>
  <c r="LT18" i="11"/>
  <c r="ME18" i="11"/>
  <c r="KG18" i="11"/>
  <c r="KD18" i="11"/>
  <c r="KK18" i="11"/>
  <c r="KQ18" i="11"/>
  <c r="MI18" i="11"/>
  <c r="MA18" i="11"/>
  <c r="KP18" i="11"/>
  <c r="KR18" i="11"/>
  <c r="LY18" i="11"/>
  <c r="CN17" i="11"/>
  <c r="NE16" i="11"/>
  <c r="MS16" i="11"/>
  <c r="MY16" i="11" s="1"/>
  <c r="MZ16" i="11" s="1"/>
  <c r="HM16" i="11"/>
  <c r="HN16" i="11" s="1"/>
  <c r="HO16" i="11" s="1"/>
  <c r="NA15" i="11"/>
  <c r="PM17" i="11"/>
  <c r="PN17" i="11" s="1"/>
  <c r="OE18" i="11"/>
  <c r="ID18" i="11" s="1"/>
  <c r="QF18" i="11"/>
  <c r="QG18" i="11" s="1"/>
  <c r="QH18" i="11" s="1"/>
  <c r="IL18" i="11"/>
  <c r="IM18" i="11" s="1"/>
  <c r="IN18" i="11" s="1"/>
  <c r="DL13" i="11"/>
  <c r="DR13" i="11" s="1"/>
  <c r="DJ13" i="11"/>
  <c r="BC13" i="11" s="1"/>
  <c r="F14" i="9" s="1"/>
  <c r="OF17" i="11"/>
  <c r="OG17" i="11" s="1"/>
  <c r="NV12" i="11"/>
  <c r="PC17" i="11"/>
  <c r="PD17" i="11" s="1"/>
  <c r="OM17" i="11"/>
  <c r="PL18" i="11"/>
  <c r="DF18" i="11"/>
  <c r="CM18" i="11"/>
  <c r="HB17" i="11"/>
  <c r="HG17" i="11" s="1"/>
  <c r="AAZ17" i="11"/>
  <c r="AI110" i="11"/>
  <c r="AI84" i="11"/>
  <c r="AI92" i="11"/>
  <c r="AG92" i="11"/>
  <c r="AI96" i="11"/>
  <c r="AG96" i="11"/>
  <c r="AG101" i="11"/>
  <c r="AI87" i="11"/>
  <c r="AG87" i="11"/>
  <c r="SV14" i="11"/>
  <c r="SW14" i="11" s="1"/>
  <c r="SU15" i="11"/>
  <c r="OV16" i="11"/>
  <c r="OW16" i="11" s="1"/>
  <c r="DB17" i="11"/>
  <c r="CQ17" i="11"/>
  <c r="CJ17" i="11"/>
  <c r="DG17" i="11"/>
  <c r="PO17" i="11"/>
  <c r="FB12" i="11"/>
  <c r="GK12" i="11" s="1"/>
  <c r="ES12" i="11"/>
  <c r="GA12" i="11" s="1"/>
  <c r="FH18" i="11"/>
  <c r="FF16" i="11"/>
  <c r="GO16" i="11" s="1"/>
  <c r="EW16" i="11"/>
  <c r="GE16" i="11" s="1"/>
  <c r="EJ15" i="11"/>
  <c r="EI14" i="11"/>
  <c r="FO14" i="11" s="1"/>
  <c r="EH13" i="11"/>
  <c r="FA11" i="11"/>
  <c r="GJ11" i="11" s="1"/>
  <c r="ER11" i="11"/>
  <c r="EZ10" i="11"/>
  <c r="EV15" i="11"/>
  <c r="GD15" i="11" s="1"/>
  <c r="EX17" i="11"/>
  <c r="ET13" i="11"/>
  <c r="GB13" i="11" s="1"/>
  <c r="FG17" i="11"/>
  <c r="GP17" i="11" s="1"/>
  <c r="FC13" i="11"/>
  <c r="GL13" i="11" s="1"/>
  <c r="FD14" i="11"/>
  <c r="GM14" i="11" s="1"/>
  <c r="FE15" i="11"/>
  <c r="GN15" i="11" s="1"/>
  <c r="EU14" i="11"/>
  <c r="GC14" i="11" s="1"/>
  <c r="DV14" i="11"/>
  <c r="AG97" i="11"/>
  <c r="AG108" i="11"/>
  <c r="AI108" i="11"/>
  <c r="QH17" i="11"/>
  <c r="F244" i="11" s="1"/>
  <c r="AG102" i="11"/>
  <c r="AI79" i="11"/>
  <c r="AG76" i="11"/>
  <c r="TO17" i="11"/>
  <c r="TP16" i="11"/>
  <c r="TQ16" i="11" s="1"/>
  <c r="DV15" i="11"/>
  <c r="AG103" i="11"/>
  <c r="AI81" i="11"/>
  <c r="AG81" i="11"/>
  <c r="AG105" i="11"/>
  <c r="AI105" i="11"/>
  <c r="AI86" i="11"/>
  <c r="AG86" i="11"/>
  <c r="T21" i="11"/>
  <c r="PW15" i="11"/>
  <c r="AG100" i="11"/>
  <c r="IE17" i="11"/>
  <c r="IF17" i="11" s="1"/>
  <c r="AI109" i="11"/>
  <c r="AG109" i="11"/>
  <c r="HO15" i="11"/>
  <c r="AG90" i="11"/>
  <c r="AI90" i="11"/>
  <c r="AG89" i="11"/>
  <c r="AI89" i="11"/>
  <c r="PW14" i="11"/>
  <c r="AG83" i="11"/>
  <c r="ACV20" i="11" l="1"/>
  <c r="L31" i="11" s="1"/>
  <c r="SS20" i="11"/>
  <c r="F460" i="11" s="1"/>
  <c r="V20" i="11"/>
  <c r="AAQ20" i="11"/>
  <c r="AZ20" i="11"/>
  <c r="C21" i="9" s="1"/>
  <c r="JD20" i="11"/>
  <c r="ME20" i="11" s="1"/>
  <c r="AI107" i="11"/>
  <c r="HH107" i="11"/>
  <c r="HF106" i="11"/>
  <c r="S19" i="11"/>
  <c r="CB19" i="11" s="1"/>
  <c r="BS20" i="11"/>
  <c r="BT20" i="11" s="1"/>
  <c r="JB20" i="11"/>
  <c r="XM20" i="11"/>
  <c r="F763" i="11"/>
  <c r="F764" i="11" s="1"/>
  <c r="BU19" i="11"/>
  <c r="PK19" i="11" s="1"/>
  <c r="SF19" i="11"/>
  <c r="SG19" i="11" s="1"/>
  <c r="SH19" i="11" s="1"/>
  <c r="RZ19" i="11"/>
  <c r="SA19" i="11" s="1"/>
  <c r="SB19" i="11" s="1"/>
  <c r="PO16" i="11"/>
  <c r="HC16" i="11" s="1"/>
  <c r="F962" i="11"/>
  <c r="CQ16" i="11"/>
  <c r="IL19" i="11"/>
  <c r="IM19" i="11" s="1"/>
  <c r="IN19" i="11" s="1"/>
  <c r="DD16" i="11"/>
  <c r="DD17" i="11" s="1"/>
  <c r="DG16" i="11"/>
  <c r="CJ16" i="11"/>
  <c r="BD16" i="11" s="1"/>
  <c r="G17" i="9" s="1"/>
  <c r="QF19" i="11"/>
  <c r="QG19" i="11" s="1"/>
  <c r="QH19" i="11" s="1"/>
  <c r="C959" i="11"/>
  <c r="NX11" i="11"/>
  <c r="NY11" i="11" s="1"/>
  <c r="AI95" i="11"/>
  <c r="F948" i="11"/>
  <c r="AI85" i="11"/>
  <c r="C931" i="11"/>
  <c r="F931" i="11"/>
  <c r="F946" i="11"/>
  <c r="C946" i="11"/>
  <c r="C935" i="11"/>
  <c r="F935" i="11"/>
  <c r="C951" i="11"/>
  <c r="F951" i="11"/>
  <c r="AG106" i="11"/>
  <c r="AI91" i="11"/>
  <c r="AI104" i="11"/>
  <c r="AG94" i="11"/>
  <c r="AI103" i="11"/>
  <c r="DK14" i="11"/>
  <c r="HE14" i="11" s="1"/>
  <c r="HD12" i="11" s="1"/>
  <c r="AF13" i="11" s="1"/>
  <c r="AG85" i="11"/>
  <c r="AI77" i="11"/>
  <c r="AG98" i="11"/>
  <c r="KT19" i="11"/>
  <c r="AI88" i="11"/>
  <c r="AI76" i="11"/>
  <c r="AI99" i="11"/>
  <c r="MA19" i="11"/>
  <c r="AD18" i="11"/>
  <c r="CD18" i="11" s="1"/>
  <c r="AI102" i="11"/>
  <c r="KC19" i="11"/>
  <c r="KO19" i="11"/>
  <c r="ML19" i="11"/>
  <c r="AI101" i="11"/>
  <c r="KE19" i="11"/>
  <c r="KM19" i="11"/>
  <c r="LU19" i="11"/>
  <c r="LV19" i="11"/>
  <c r="LY19" i="11"/>
  <c r="AI97" i="11"/>
  <c r="AI75" i="11"/>
  <c r="DH15" i="11"/>
  <c r="DI15" i="11" s="1"/>
  <c r="NW15" i="11" s="1"/>
  <c r="AI100" i="11"/>
  <c r="AI83" i="11"/>
  <c r="KB19" i="11"/>
  <c r="KU19" i="11"/>
  <c r="LZ19" i="11"/>
  <c r="MI19" i="11"/>
  <c r="ME19" i="11"/>
  <c r="KI19" i="11"/>
  <c r="KJ19" i="11"/>
  <c r="LX19" i="11"/>
  <c r="LW19" i="11"/>
  <c r="LT19" i="11"/>
  <c r="KG19" i="11"/>
  <c r="KF19" i="11"/>
  <c r="MK19" i="11"/>
  <c r="MF19" i="11"/>
  <c r="KK19" i="11"/>
  <c r="MG19" i="11"/>
  <c r="MJ19" i="11"/>
  <c r="KR19" i="11"/>
  <c r="KP19" i="11"/>
  <c r="MB19" i="11"/>
  <c r="KD19" i="11"/>
  <c r="MC19" i="11"/>
  <c r="KS19" i="11"/>
  <c r="MD19" i="11"/>
  <c r="KQ19" i="11"/>
  <c r="MM19" i="11"/>
  <c r="KN19" i="11"/>
  <c r="MH19" i="11"/>
  <c r="KH19" i="11"/>
  <c r="AI80" i="11"/>
  <c r="DC16" i="11"/>
  <c r="DE16" i="11" s="1"/>
  <c r="AG77" i="11"/>
  <c r="NE17" i="11"/>
  <c r="NH16" i="11"/>
  <c r="NI16" i="11" s="1"/>
  <c r="NJ16" i="11" s="1"/>
  <c r="MS17" i="11"/>
  <c r="MY17" i="11" s="1"/>
  <c r="MZ17" i="11" s="1"/>
  <c r="KV18" i="11"/>
  <c r="MN18" i="11" s="1"/>
  <c r="MP18" i="11"/>
  <c r="HT16" i="11"/>
  <c r="HU16" i="11" s="1"/>
  <c r="MT16" i="11"/>
  <c r="MU16" i="11" s="1"/>
  <c r="NA16" i="11"/>
  <c r="JB21" i="11"/>
  <c r="JD21" i="11"/>
  <c r="OU17" i="11"/>
  <c r="OV17" i="11" s="1"/>
  <c r="OW17" i="11" s="1"/>
  <c r="HB18" i="11"/>
  <c r="HM18" i="11" s="1"/>
  <c r="PC18" i="11"/>
  <c r="PD18" i="11" s="1"/>
  <c r="PE18" i="11" s="1"/>
  <c r="OF18" i="11"/>
  <c r="OG18" i="11" s="1"/>
  <c r="OM18" i="11"/>
  <c r="PM18" i="11"/>
  <c r="PN18" i="11" s="1"/>
  <c r="OC12" i="11"/>
  <c r="F1496" i="11" s="1"/>
  <c r="NX12" i="11"/>
  <c r="NY12" i="11" s="1"/>
  <c r="ON17" i="11"/>
  <c r="OO17" i="11" s="1"/>
  <c r="HM17" i="11"/>
  <c r="HT17" i="11" s="1"/>
  <c r="PX14" i="11"/>
  <c r="PY14" i="11" s="1"/>
  <c r="PX15" i="11"/>
  <c r="PY15" i="11" s="1"/>
  <c r="QX21" i="11"/>
  <c r="QT21" i="11" s="1"/>
  <c r="PS17" i="11"/>
  <c r="PV17" i="11"/>
  <c r="HC17" i="11"/>
  <c r="PP17" i="11"/>
  <c r="PQ17" i="11" s="1"/>
  <c r="SU16" i="11"/>
  <c r="SV15" i="11"/>
  <c r="SW15" i="11" s="1"/>
  <c r="F245" i="11"/>
  <c r="IE18" i="11"/>
  <c r="TO18" i="11"/>
  <c r="TP17" i="11"/>
  <c r="TQ17" i="11" s="1"/>
  <c r="GI10" i="11"/>
  <c r="FN13" i="11"/>
  <c r="FM12" i="11"/>
  <c r="FP15" i="11"/>
  <c r="FQ16" i="11"/>
  <c r="GR19" i="11"/>
  <c r="GQ18" i="11"/>
  <c r="BS21" i="11"/>
  <c r="T22" i="11"/>
  <c r="SS22" i="11" s="1"/>
  <c r="F462" i="11" s="1"/>
  <c r="AAQ21" i="11"/>
  <c r="XM21" i="11"/>
  <c r="AZ21" i="11"/>
  <c r="C22" i="9" s="1"/>
  <c r="S20" i="11"/>
  <c r="CB20" i="11" s="1"/>
  <c r="V21" i="11"/>
  <c r="BU21" i="11" s="1"/>
  <c r="ACV21" i="11"/>
  <c r="L32" i="11" s="1"/>
  <c r="FZ11" i="11"/>
  <c r="FY10" i="11"/>
  <c r="PE17" i="11"/>
  <c r="GG18" i="11"/>
  <c r="GF17" i="11"/>
  <c r="BD17" i="11"/>
  <c r="G18" i="9" s="1"/>
  <c r="DU17" i="11"/>
  <c r="BU20" i="11" l="1"/>
  <c r="PK20" i="11" s="1"/>
  <c r="RZ20" i="11"/>
  <c r="SA20" i="11" s="1"/>
  <c r="SB20" i="11" s="1"/>
  <c r="SF20" i="11"/>
  <c r="SG20" i="11" s="1"/>
  <c r="SH20" i="11" s="1"/>
  <c r="AD19" i="11"/>
  <c r="BR19" i="11" s="1"/>
  <c r="DB19" i="11" s="1"/>
  <c r="QF20" i="11"/>
  <c r="CM20" i="11"/>
  <c r="AAZ18" i="11"/>
  <c r="KJ20" i="11"/>
  <c r="KF20" i="11"/>
  <c r="LX20" i="11"/>
  <c r="QX20" i="11"/>
  <c r="QT20" i="11" s="1"/>
  <c r="LZ20" i="11"/>
  <c r="KL20" i="11"/>
  <c r="OE19" i="11"/>
  <c r="OF19" i="11" s="1"/>
  <c r="OG19" i="11" s="1"/>
  <c r="KO20" i="11"/>
  <c r="MA20" i="11"/>
  <c r="KN20" i="11"/>
  <c r="LT20" i="11"/>
  <c r="MJ20" i="11"/>
  <c r="KE20" i="11"/>
  <c r="KC20" i="11"/>
  <c r="MB20" i="11"/>
  <c r="KR20" i="11"/>
  <c r="KT20" i="11"/>
  <c r="MG20" i="11"/>
  <c r="MF20" i="11"/>
  <c r="MH20" i="11"/>
  <c r="KH20" i="11"/>
  <c r="LU20" i="11"/>
  <c r="KK20" i="11"/>
  <c r="MM20" i="11"/>
  <c r="LY20" i="11"/>
  <c r="MI20" i="11"/>
  <c r="KM20" i="11"/>
  <c r="LW20" i="11"/>
  <c r="MD20" i="11"/>
  <c r="KD20" i="11"/>
  <c r="MK20" i="11"/>
  <c r="ML20" i="11"/>
  <c r="KG20" i="11"/>
  <c r="KB20" i="11"/>
  <c r="KQ20" i="11"/>
  <c r="KU20" i="11"/>
  <c r="KI20" i="11"/>
  <c r="KS20" i="11"/>
  <c r="MC20" i="11"/>
  <c r="KP20" i="11"/>
  <c r="LV20" i="11"/>
  <c r="CM19" i="11"/>
  <c r="DF19" i="11"/>
  <c r="PL19" i="11"/>
  <c r="HB19" i="11" s="1"/>
  <c r="HM19" i="11" s="1"/>
  <c r="HH106" i="11"/>
  <c r="HF105" i="11"/>
  <c r="PS16" i="11"/>
  <c r="PT16" i="11" s="1"/>
  <c r="PU16" i="11" s="1"/>
  <c r="PV16" i="11"/>
  <c r="PW16" i="11" s="1"/>
  <c r="PX16" i="11" s="1"/>
  <c r="PP16" i="11"/>
  <c r="PQ16" i="11" s="1"/>
  <c r="F765" i="11" s="1"/>
  <c r="F766" i="11" s="1"/>
  <c r="DU16" i="11"/>
  <c r="FG19" i="11" s="1"/>
  <c r="GP19" i="11" s="1"/>
  <c r="DL14" i="11"/>
  <c r="DR14" i="11" s="1"/>
  <c r="NV13" i="11"/>
  <c r="DK15" i="11"/>
  <c r="DJ15" i="11" s="1"/>
  <c r="BC15" i="11" s="1"/>
  <c r="F16" i="9" s="1"/>
  <c r="DJ14" i="11"/>
  <c r="BC14" i="11" s="1"/>
  <c r="F15" i="9" s="1"/>
  <c r="BR18" i="11"/>
  <c r="CJ18" i="11" s="1"/>
  <c r="CN18" i="11"/>
  <c r="DH16" i="11"/>
  <c r="DI16" i="11" s="1"/>
  <c r="NW16" i="11" s="1"/>
  <c r="KV19" i="11"/>
  <c r="MN19" i="11" s="1"/>
  <c r="NE19" i="11" s="1"/>
  <c r="MP19" i="11"/>
  <c r="DC17" i="11"/>
  <c r="DE17" i="11" s="1"/>
  <c r="MT17" i="11"/>
  <c r="MU17" i="11" s="1"/>
  <c r="NH17" i="11"/>
  <c r="NI17" i="11" s="1"/>
  <c r="NJ17" i="11" s="1"/>
  <c r="MS18" i="11"/>
  <c r="MY18" i="11" s="1"/>
  <c r="MZ18" i="11" s="1"/>
  <c r="MO18" i="11"/>
  <c r="NE18" i="11"/>
  <c r="HG18" i="11"/>
  <c r="AD20" i="11"/>
  <c r="BR20" i="11" s="1"/>
  <c r="PO20" i="11" s="1"/>
  <c r="QX24" i="11" s="1"/>
  <c r="QT24" i="11" s="1"/>
  <c r="BT21" i="11"/>
  <c r="NA17" i="11"/>
  <c r="LT21" i="11"/>
  <c r="LY21" i="11"/>
  <c r="LV21" i="11"/>
  <c r="KR21" i="11"/>
  <c r="KH21" i="11"/>
  <c r="LZ21" i="11"/>
  <c r="MH21" i="11"/>
  <c r="ML21" i="11"/>
  <c r="MA21" i="11"/>
  <c r="KL21" i="11"/>
  <c r="MD21" i="11"/>
  <c r="KJ21" i="11"/>
  <c r="MF21" i="11"/>
  <c r="KN21" i="11"/>
  <c r="MJ21" i="11"/>
  <c r="LW21" i="11"/>
  <c r="KP21" i="11"/>
  <c r="ME21" i="11"/>
  <c r="MB21" i="11"/>
  <c r="KI21" i="11"/>
  <c r="MM21" i="11"/>
  <c r="MC21" i="11"/>
  <c r="KO21" i="11"/>
  <c r="KS21" i="11"/>
  <c r="KM21" i="11"/>
  <c r="KK21" i="11"/>
  <c r="MG21" i="11"/>
  <c r="KU21" i="11"/>
  <c r="MI21" i="11"/>
  <c r="MK21" i="11"/>
  <c r="LU21" i="11"/>
  <c r="LX21" i="11"/>
  <c r="KQ21" i="11"/>
  <c r="KT21" i="11"/>
  <c r="KC21" i="11"/>
  <c r="KB21" i="11"/>
  <c r="KD21" i="11"/>
  <c r="KF21" i="11"/>
  <c r="KE21" i="11"/>
  <c r="KG21" i="11"/>
  <c r="JB22" i="11"/>
  <c r="JD22" i="11"/>
  <c r="OU18" i="11"/>
  <c r="OV18" i="11" s="1"/>
  <c r="ON18" i="11"/>
  <c r="OO18" i="11" s="1"/>
  <c r="HN17" i="11"/>
  <c r="HO17" i="11" s="1"/>
  <c r="PT17" i="11"/>
  <c r="PU17" i="11" s="1"/>
  <c r="PK21" i="11"/>
  <c r="OE21" i="11"/>
  <c r="DF21" i="11"/>
  <c r="CM21" i="11"/>
  <c r="IL21" i="11"/>
  <c r="QF21" i="11"/>
  <c r="PL21" i="11"/>
  <c r="HV16" i="11"/>
  <c r="ACV22" i="11"/>
  <c r="L33" i="11" s="1"/>
  <c r="V22" i="11"/>
  <c r="BS22" i="11"/>
  <c r="S21" i="11"/>
  <c r="CB21" i="11" s="1"/>
  <c r="T23" i="11"/>
  <c r="SS23" i="11" s="1"/>
  <c r="F463" i="11" s="1"/>
  <c r="AAQ22" i="11"/>
  <c r="XM22" i="11"/>
  <c r="AZ22" i="11"/>
  <c r="C23" i="9" s="1"/>
  <c r="TP18" i="11"/>
  <c r="TQ18" i="11" s="1"/>
  <c r="TO19" i="11"/>
  <c r="SU17" i="11"/>
  <c r="SV16" i="11"/>
  <c r="SW16" i="11" s="1"/>
  <c r="HU17" i="11"/>
  <c r="HT18" i="11"/>
  <c r="HN18" i="11"/>
  <c r="HO18" i="11" s="1"/>
  <c r="PW17" i="11"/>
  <c r="FG20" i="11"/>
  <c r="GP20" i="11" s="1"/>
  <c r="EX20" i="11"/>
  <c r="EP19" i="11"/>
  <c r="FE18" i="11"/>
  <c r="GN18" i="11" s="1"/>
  <c r="EV18" i="11"/>
  <c r="GD18" i="11" s="1"/>
  <c r="EN17" i="11"/>
  <c r="FU17" i="11" s="1"/>
  <c r="FC16" i="11"/>
  <c r="GL16" i="11" s="1"/>
  <c r="ET16" i="11"/>
  <c r="GB16" i="11" s="1"/>
  <c r="EL15" i="11"/>
  <c r="FF19" i="11"/>
  <c r="GO19" i="11" s="1"/>
  <c r="EW19" i="11"/>
  <c r="GE19" i="11" s="1"/>
  <c r="EO18" i="11"/>
  <c r="FV18" i="11" s="1"/>
  <c r="FD17" i="11"/>
  <c r="GM17" i="11" s="1"/>
  <c r="EU17" i="11"/>
  <c r="GC17" i="11" s="1"/>
  <c r="EM16" i="11"/>
  <c r="FT16" i="11" s="1"/>
  <c r="FB15" i="11"/>
  <c r="GK15" i="11" s="1"/>
  <c r="ES15" i="11"/>
  <c r="GA15" i="11" s="1"/>
  <c r="FA14" i="11"/>
  <c r="GJ14" i="11" s="1"/>
  <c r="ER14" i="11"/>
  <c r="EZ13" i="11"/>
  <c r="FH21" i="11"/>
  <c r="DV17" i="11"/>
  <c r="QG20" i="11"/>
  <c r="QH20" i="11" s="1"/>
  <c r="IF18" i="11"/>
  <c r="F246" i="11"/>
  <c r="AAZ19" i="11" l="1"/>
  <c r="AAZ20" i="11"/>
  <c r="PM19" i="11"/>
  <c r="PN19" i="11" s="1"/>
  <c r="PL20" i="11"/>
  <c r="HB20" i="11" s="1"/>
  <c r="HM20" i="11" s="1"/>
  <c r="CD19" i="11"/>
  <c r="PC19" i="11"/>
  <c r="PD19" i="11" s="1"/>
  <c r="PE19" i="11" s="1"/>
  <c r="DF20" i="11"/>
  <c r="DG20" i="11" s="1"/>
  <c r="OE20" i="11"/>
  <c r="IL20" i="11"/>
  <c r="IM20" i="11" s="1"/>
  <c r="IN20" i="11" s="1"/>
  <c r="CN19" i="11"/>
  <c r="OM19" i="11"/>
  <c r="OU19" i="11" s="1"/>
  <c r="OV19" i="11" s="1"/>
  <c r="HG19" i="11"/>
  <c r="ID19" i="11"/>
  <c r="IE19" i="11" s="1"/>
  <c r="IF19" i="11" s="1"/>
  <c r="MP20" i="11"/>
  <c r="KV20" i="11"/>
  <c r="MN20" i="11" s="1"/>
  <c r="NE20" i="11" s="1"/>
  <c r="HH105" i="11"/>
  <c r="HF104" i="11"/>
  <c r="ET15" i="11"/>
  <c r="GB15" i="11" s="1"/>
  <c r="PY16" i="11"/>
  <c r="FE17" i="11"/>
  <c r="GN17" i="11" s="1"/>
  <c r="FC15" i="11"/>
  <c r="GL15" i="11" s="1"/>
  <c r="EX19" i="11"/>
  <c r="GG20" i="11" s="1"/>
  <c r="FF18" i="11"/>
  <c r="GO18" i="11" s="1"/>
  <c r="FH20" i="11"/>
  <c r="GR21" i="11" s="1"/>
  <c r="EZ12" i="11"/>
  <c r="GI12" i="11" s="1"/>
  <c r="EV17" i="11"/>
  <c r="GD17" i="11" s="1"/>
  <c r="ES14" i="11"/>
  <c r="GA14" i="11" s="1"/>
  <c r="EW18" i="11"/>
  <c r="GE18" i="11" s="1"/>
  <c r="DV16" i="11"/>
  <c r="FD16" i="11"/>
  <c r="GM16" i="11" s="1"/>
  <c r="EU16" i="11"/>
  <c r="GC16" i="11" s="1"/>
  <c r="FA13" i="11"/>
  <c r="GJ13" i="11" s="1"/>
  <c r="FB14" i="11"/>
  <c r="GK14" i="11" s="1"/>
  <c r="ER13" i="11"/>
  <c r="FZ13" i="11" s="1"/>
  <c r="HE15" i="11"/>
  <c r="HD13" i="11" s="1"/>
  <c r="AF14" i="11" s="1"/>
  <c r="NX13" i="11"/>
  <c r="NY13" i="11" s="1"/>
  <c r="OC13" i="11"/>
  <c r="F1497" i="11" s="1"/>
  <c r="DH17" i="11"/>
  <c r="DI17" i="11" s="1"/>
  <c r="NW17" i="11" s="1"/>
  <c r="DL15" i="11"/>
  <c r="DR15" i="11" s="1"/>
  <c r="NV14" i="11"/>
  <c r="DK16" i="11"/>
  <c r="DL16" i="11" s="1"/>
  <c r="DR16" i="11" s="1"/>
  <c r="PO18" i="11"/>
  <c r="PP18" i="11" s="1"/>
  <c r="PQ18" i="11" s="1"/>
  <c r="DB20" i="11"/>
  <c r="CQ18" i="11"/>
  <c r="DB18" i="11"/>
  <c r="DC18" i="11" s="1"/>
  <c r="DE18" i="11" s="1"/>
  <c r="CN20" i="11"/>
  <c r="DG19" i="11"/>
  <c r="DD18" i="11"/>
  <c r="DD19" i="11" s="1"/>
  <c r="DD20" i="11" s="1"/>
  <c r="DG18" i="11"/>
  <c r="PO19" i="11"/>
  <c r="PP19" i="11" s="1"/>
  <c r="PQ19" i="11" s="1"/>
  <c r="CJ19" i="11"/>
  <c r="DU19" i="11" s="1"/>
  <c r="MS19" i="11"/>
  <c r="MY19" i="11" s="1"/>
  <c r="MZ19" i="11" s="1"/>
  <c r="NA19" i="11" s="1"/>
  <c r="MO19" i="11"/>
  <c r="NH18" i="11"/>
  <c r="NI18" i="11" s="1"/>
  <c r="NJ18" i="11" s="1"/>
  <c r="MT18" i="11"/>
  <c r="MU18" i="11" s="1"/>
  <c r="PP20" i="11"/>
  <c r="PQ20" i="11" s="1"/>
  <c r="NA18" i="11"/>
  <c r="CQ19" i="11"/>
  <c r="PV20" i="11"/>
  <c r="PW20" i="11" s="1"/>
  <c r="CJ20" i="11"/>
  <c r="BD20" i="11" s="1"/>
  <c r="G21" i="9" s="1"/>
  <c r="HC20" i="11"/>
  <c r="CD20" i="11"/>
  <c r="CQ20" i="11"/>
  <c r="AD21" i="11"/>
  <c r="BR21" i="11" s="1"/>
  <c r="BT22" i="11"/>
  <c r="NH19" i="11"/>
  <c r="NI19" i="11" s="1"/>
  <c r="BU22" i="11"/>
  <c r="PK22" i="11" s="1"/>
  <c r="RZ22" i="11"/>
  <c r="SA22" i="11" s="1"/>
  <c r="SB22" i="11" s="1"/>
  <c r="SF22" i="11"/>
  <c r="SG22" i="11" s="1"/>
  <c r="SH22" i="11" s="1"/>
  <c r="LY22" i="11"/>
  <c r="KL22" i="11"/>
  <c r="KJ22" i="11"/>
  <c r="MF22" i="11"/>
  <c r="KN22" i="11"/>
  <c r="LV22" i="11"/>
  <c r="MJ22" i="11"/>
  <c r="KR22" i="11"/>
  <c r="LW22" i="11"/>
  <c r="LZ22" i="11"/>
  <c r="KH22" i="11"/>
  <c r="KP22" i="11"/>
  <c r="KT22" i="11"/>
  <c r="MD22" i="11"/>
  <c r="MB22" i="11"/>
  <c r="LU22" i="11"/>
  <c r="KM22" i="11"/>
  <c r="MH22" i="11"/>
  <c r="ML22" i="11"/>
  <c r="LT22" i="11"/>
  <c r="ME22" i="11"/>
  <c r="KI22" i="11"/>
  <c r="MI22" i="11"/>
  <c r="KS22" i="11"/>
  <c r="KU22" i="11"/>
  <c r="MC22" i="11"/>
  <c r="KK22" i="11"/>
  <c r="LX22" i="11"/>
  <c r="KO22" i="11"/>
  <c r="KQ22" i="11"/>
  <c r="MA22" i="11"/>
  <c r="MK22" i="11"/>
  <c r="MM22" i="11"/>
  <c r="MG22" i="11"/>
  <c r="MP21" i="11"/>
  <c r="KV21" i="11"/>
  <c r="MN21" i="11" s="1"/>
  <c r="KF22" i="11"/>
  <c r="KE22" i="11"/>
  <c r="KG22" i="11"/>
  <c r="KC22" i="11"/>
  <c r="KD22" i="11"/>
  <c r="KB22" i="11"/>
  <c r="JB23" i="11"/>
  <c r="JD23" i="11"/>
  <c r="PX17" i="11"/>
  <c r="PY17" i="11" s="1"/>
  <c r="GH12" i="11"/>
  <c r="GI13" i="11"/>
  <c r="FZ14" i="11"/>
  <c r="FY13" i="11"/>
  <c r="FW19" i="11"/>
  <c r="FX20" i="11"/>
  <c r="DU18" i="11"/>
  <c r="BD18" i="11"/>
  <c r="G19" i="9" s="1"/>
  <c r="PM21" i="11"/>
  <c r="PN21" i="11" s="1"/>
  <c r="HB21" i="11"/>
  <c r="SU18" i="11"/>
  <c r="SV17" i="11"/>
  <c r="SW17" i="11" s="1"/>
  <c r="HT19" i="11"/>
  <c r="HN19" i="11"/>
  <c r="HO19" i="11" s="1"/>
  <c r="QG21" i="11"/>
  <c r="QH21" i="11" s="1"/>
  <c r="OM21" i="11"/>
  <c r="ID21" i="11"/>
  <c r="PC21" i="11"/>
  <c r="OF21" i="11"/>
  <c r="FS15" i="11"/>
  <c r="FR14" i="11"/>
  <c r="GG21" i="11"/>
  <c r="GF20" i="11"/>
  <c r="F247" i="11"/>
  <c r="GR22" i="11"/>
  <c r="GQ21" i="11"/>
  <c r="HU18" i="11"/>
  <c r="HV18" i="11" s="1"/>
  <c r="HG20" i="11"/>
  <c r="OW18" i="11"/>
  <c r="HV17" i="11"/>
  <c r="TO20" i="11"/>
  <c r="TP19" i="11"/>
  <c r="TQ19" i="11" s="1"/>
  <c r="T24" i="11"/>
  <c r="SS24" i="11" s="1"/>
  <c r="F464" i="11" s="1"/>
  <c r="AAQ23" i="11"/>
  <c r="XM23" i="11"/>
  <c r="V23" i="11"/>
  <c r="BS23" i="11"/>
  <c r="BT23" i="11" s="1"/>
  <c r="S22" i="11"/>
  <c r="CB22" i="11" s="1"/>
  <c r="AZ23" i="11"/>
  <c r="C24" i="9" s="1"/>
  <c r="ACV23" i="11"/>
  <c r="L34" i="11" s="1"/>
  <c r="IM21" i="11"/>
  <c r="IN21" i="11" s="1"/>
  <c r="PS20" i="11" l="1"/>
  <c r="PT20" i="11" s="1"/>
  <c r="PU20" i="11" s="1"/>
  <c r="PM20" i="11"/>
  <c r="PN20" i="11" s="1"/>
  <c r="ID20" i="11"/>
  <c r="IE20" i="11" s="1"/>
  <c r="IF20" i="11" s="1"/>
  <c r="OF20" i="11"/>
  <c r="OG20" i="11" s="1"/>
  <c r="OM20" i="11"/>
  <c r="PC20" i="11"/>
  <c r="PD20" i="11" s="1"/>
  <c r="PE20" i="11" s="1"/>
  <c r="ON19" i="11"/>
  <c r="OO19" i="11" s="1"/>
  <c r="MS20" i="11"/>
  <c r="MY20" i="11" s="1"/>
  <c r="MZ20" i="11" s="1"/>
  <c r="NA20" i="11" s="1"/>
  <c r="MO20" i="11"/>
  <c r="GF19" i="11"/>
  <c r="HF103" i="11"/>
  <c r="HH104" i="11"/>
  <c r="GH11" i="11"/>
  <c r="GQ20" i="11"/>
  <c r="FY12" i="11"/>
  <c r="DJ16" i="11"/>
  <c r="BC16" i="11" s="1"/>
  <c r="F17" i="9" s="1"/>
  <c r="HE16" i="11"/>
  <c r="HD14" i="11" s="1"/>
  <c r="AF15" i="11" s="1"/>
  <c r="HC18" i="11"/>
  <c r="PS18" i="11"/>
  <c r="PT18" i="11" s="1"/>
  <c r="PU18" i="11" s="1"/>
  <c r="PX20" i="11"/>
  <c r="PY20" i="11" s="1"/>
  <c r="DK17" i="11"/>
  <c r="DJ17" i="11" s="1"/>
  <c r="BC17" i="11" s="1"/>
  <c r="F18" i="9" s="1"/>
  <c r="PV18" i="11"/>
  <c r="PW18" i="11" s="1"/>
  <c r="QX22" i="11"/>
  <c r="QT22" i="11" s="1"/>
  <c r="QX23" i="11"/>
  <c r="QT23" i="11" s="1"/>
  <c r="OC14" i="11"/>
  <c r="F1498" i="11" s="1"/>
  <c r="DH18" i="11"/>
  <c r="DI18" i="11" s="1"/>
  <c r="NW18" i="11" s="1"/>
  <c r="NV15" i="11"/>
  <c r="OC15" i="11" s="1"/>
  <c r="BD19" i="11"/>
  <c r="G20" i="9" s="1"/>
  <c r="NX14" i="11"/>
  <c r="NY14" i="11" s="1"/>
  <c r="PV19" i="11"/>
  <c r="PW19" i="11" s="1"/>
  <c r="DC19" i="11"/>
  <c r="DE19" i="11" s="1"/>
  <c r="PS19" i="11"/>
  <c r="PT19" i="11" s="1"/>
  <c r="PU19" i="11" s="1"/>
  <c r="HC19" i="11"/>
  <c r="MT19" i="11"/>
  <c r="MU19" i="11" s="1"/>
  <c r="DU20" i="11"/>
  <c r="EI20" i="11" s="1"/>
  <c r="FO20" i="11" s="1"/>
  <c r="CD21" i="11"/>
  <c r="CN21" i="11"/>
  <c r="CM22" i="11"/>
  <c r="PL22" i="11"/>
  <c r="PM22" i="11" s="1"/>
  <c r="PN22" i="11" s="1"/>
  <c r="OE22" i="11"/>
  <c r="ID22" i="11" s="1"/>
  <c r="AAZ21" i="11"/>
  <c r="QF22" i="11"/>
  <c r="QG22" i="11" s="1"/>
  <c r="QH22" i="11" s="1"/>
  <c r="DF22" i="11"/>
  <c r="IL22" i="11"/>
  <c r="IM22" i="11" s="1"/>
  <c r="IN22" i="11" s="1"/>
  <c r="NJ19" i="11"/>
  <c r="BU23" i="11"/>
  <c r="CM23" i="11" s="1"/>
  <c r="RZ23" i="11"/>
  <c r="SF23" i="11"/>
  <c r="NH20" i="11"/>
  <c r="NI20" i="11" s="1"/>
  <c r="NJ20" i="11" s="1"/>
  <c r="NE21" i="11"/>
  <c r="MP22" i="11"/>
  <c r="MB23" i="11"/>
  <c r="KJ23" i="11"/>
  <c r="KN23" i="11"/>
  <c r="KM23" i="11"/>
  <c r="ME23" i="11"/>
  <c r="KR23" i="11"/>
  <c r="KT23" i="11"/>
  <c r="MD23" i="11"/>
  <c r="KL23" i="11"/>
  <c r="LU23" i="11"/>
  <c r="LX23" i="11"/>
  <c r="KH23" i="11"/>
  <c r="KP23" i="11"/>
  <c r="LY23" i="11"/>
  <c r="MF23" i="11"/>
  <c r="LV23" i="11"/>
  <c r="MA23" i="11"/>
  <c r="MM23" i="11"/>
  <c r="KK23" i="11"/>
  <c r="KO23" i="11"/>
  <c r="KS23" i="11"/>
  <c r="MJ23" i="11"/>
  <c r="ML23" i="11"/>
  <c r="KU23" i="11"/>
  <c r="MI23" i="11"/>
  <c r="LZ23" i="11"/>
  <c r="MC23" i="11"/>
  <c r="KQ23" i="11"/>
  <c r="LT23" i="11"/>
  <c r="MH23" i="11"/>
  <c r="KI23" i="11"/>
  <c r="MG23" i="11"/>
  <c r="MK23" i="11"/>
  <c r="LW23" i="11"/>
  <c r="MO21" i="11"/>
  <c r="MS21" i="11"/>
  <c r="MY21" i="11" s="1"/>
  <c r="KV22" i="11"/>
  <c r="MN22" i="11" s="1"/>
  <c r="KC23" i="11"/>
  <c r="KD23" i="11"/>
  <c r="KG23" i="11"/>
  <c r="KE23" i="11"/>
  <c r="KB23" i="11"/>
  <c r="KF23" i="11"/>
  <c r="JD24" i="11"/>
  <c r="JB24" i="11"/>
  <c r="F767" i="11"/>
  <c r="F768" i="11" s="1"/>
  <c r="ON21" i="11"/>
  <c r="OO21" i="11" s="1"/>
  <c r="OU21" i="11"/>
  <c r="V24" i="11"/>
  <c r="ACV24" i="11"/>
  <c r="L35" i="11" s="1"/>
  <c r="AAQ24" i="11"/>
  <c r="BS24" i="11"/>
  <c r="BT24" i="11" s="1"/>
  <c r="T25" i="11"/>
  <c r="SS25" i="11" s="1"/>
  <c r="F465" i="11" s="1"/>
  <c r="S23" i="11"/>
  <c r="CB23" i="11" s="1"/>
  <c r="XM24" i="11"/>
  <c r="AZ24" i="11"/>
  <c r="C25" i="9" s="1"/>
  <c r="EO20" i="11"/>
  <c r="FV20" i="11" s="1"/>
  <c r="FD19" i="11"/>
  <c r="GM19" i="11" s="1"/>
  <c r="EU19" i="11"/>
  <c r="GC19" i="11" s="1"/>
  <c r="EM18" i="11"/>
  <c r="FT18" i="11" s="1"/>
  <c r="FB17" i="11"/>
  <c r="GK17" i="11" s="1"/>
  <c r="ES17" i="11"/>
  <c r="GA17" i="11" s="1"/>
  <c r="EZ15" i="11"/>
  <c r="FH23" i="11"/>
  <c r="FG22" i="11"/>
  <c r="GP22" i="11" s="1"/>
  <c r="EX22" i="11"/>
  <c r="FF21" i="11"/>
  <c r="GO21" i="11" s="1"/>
  <c r="EW21" i="11"/>
  <c r="GE21" i="11" s="1"/>
  <c r="FE20" i="11"/>
  <c r="GN20" i="11" s="1"/>
  <c r="EV20" i="11"/>
  <c r="GD20" i="11" s="1"/>
  <c r="EN19" i="11"/>
  <c r="FU19" i="11" s="1"/>
  <c r="FC18" i="11"/>
  <c r="GL18" i="11" s="1"/>
  <c r="ET18" i="11"/>
  <c r="GB18" i="11" s="1"/>
  <c r="EL17" i="11"/>
  <c r="FA16" i="11"/>
  <c r="GJ16" i="11" s="1"/>
  <c r="ER16" i="11"/>
  <c r="EP21" i="11"/>
  <c r="DV19" i="11"/>
  <c r="PD21" i="11"/>
  <c r="PE21" i="11" s="1"/>
  <c r="F248" i="11"/>
  <c r="SV18" i="11"/>
  <c r="SW18" i="11" s="1"/>
  <c r="SU19" i="11"/>
  <c r="DG21" i="11"/>
  <c r="DB21" i="11"/>
  <c r="CQ21" i="11"/>
  <c r="CJ21" i="11"/>
  <c r="DD21" i="11"/>
  <c r="PO21" i="11"/>
  <c r="FH22" i="11"/>
  <c r="FG21" i="11"/>
  <c r="GP21" i="11" s="1"/>
  <c r="EX21" i="11"/>
  <c r="FF20" i="11"/>
  <c r="GO20" i="11" s="1"/>
  <c r="EW20" i="11"/>
  <c r="GE20" i="11" s="1"/>
  <c r="EO19" i="11"/>
  <c r="FV19" i="11" s="1"/>
  <c r="FD18" i="11"/>
  <c r="GM18" i="11" s="1"/>
  <c r="EU18" i="11"/>
  <c r="GC18" i="11" s="1"/>
  <c r="EM17" i="11"/>
  <c r="FT17" i="11" s="1"/>
  <c r="FB16" i="11"/>
  <c r="GK16" i="11" s="1"/>
  <c r="ES16" i="11"/>
  <c r="GA16" i="11" s="1"/>
  <c r="FC17" i="11"/>
  <c r="GL17" i="11" s="1"/>
  <c r="EP20" i="11"/>
  <c r="FA15" i="11"/>
  <c r="FE19" i="11"/>
  <c r="GN19" i="11" s="1"/>
  <c r="EN18" i="11"/>
  <c r="FU18" i="11" s="1"/>
  <c r="ER15" i="11"/>
  <c r="ET17" i="11"/>
  <c r="GB17" i="11" s="1"/>
  <c r="EL16" i="11"/>
  <c r="EZ14" i="11"/>
  <c r="EV19" i="11"/>
  <c r="GD19" i="11" s="1"/>
  <c r="DV18" i="11"/>
  <c r="OW19" i="11"/>
  <c r="IE21" i="11"/>
  <c r="IF21" i="11" s="1"/>
  <c r="HM21" i="11"/>
  <c r="HG21" i="11"/>
  <c r="AD22" i="11"/>
  <c r="TP20" i="11"/>
  <c r="TQ20" i="11" s="1"/>
  <c r="TO21" i="11"/>
  <c r="HN20" i="11"/>
  <c r="HO20" i="11" s="1"/>
  <c r="HT20" i="11"/>
  <c r="OG21" i="11"/>
  <c r="HU19" i="11"/>
  <c r="F769" i="11" l="1"/>
  <c r="ON20" i="11"/>
  <c r="OO20" i="11" s="1"/>
  <c r="OU20" i="11"/>
  <c r="OV20" i="11" s="1"/>
  <c r="OW20" i="11" s="1"/>
  <c r="MT20" i="11"/>
  <c r="MU20" i="11" s="1"/>
  <c r="HH103" i="11"/>
  <c r="HF102" i="11"/>
  <c r="BU24" i="11"/>
  <c r="PL24" i="11" s="1"/>
  <c r="RZ24" i="11"/>
  <c r="SA24" i="11" s="1"/>
  <c r="SB24" i="11" s="1"/>
  <c r="SF24" i="11"/>
  <c r="SG24" i="11" s="1"/>
  <c r="SH24" i="11" s="1"/>
  <c r="NV16" i="11"/>
  <c r="OC16" i="11" s="1"/>
  <c r="F1500" i="11" s="1"/>
  <c r="DL17" i="11"/>
  <c r="DR17" i="11" s="1"/>
  <c r="F1499" i="11"/>
  <c r="DH19" i="11"/>
  <c r="DI19" i="11" s="1"/>
  <c r="HE17" i="11"/>
  <c r="HD15" i="11" s="1"/>
  <c r="AF16" i="11" s="1"/>
  <c r="DK18" i="11"/>
  <c r="DL18" i="11" s="1"/>
  <c r="DR18" i="11" s="1"/>
  <c r="NX15" i="11"/>
  <c r="NY15" i="11" s="1"/>
  <c r="PC22" i="11"/>
  <c r="PD22" i="11" s="1"/>
  <c r="PE22" i="11" s="1"/>
  <c r="DC20" i="11"/>
  <c r="DE20" i="11" s="1"/>
  <c r="ET19" i="11"/>
  <c r="GB19" i="11" s="1"/>
  <c r="FA17" i="11"/>
  <c r="GJ17" i="11" s="1"/>
  <c r="FH24" i="11"/>
  <c r="GQ24" i="11" s="1"/>
  <c r="EZ16" i="11"/>
  <c r="GI16" i="11" s="1"/>
  <c r="FE21" i="11"/>
  <c r="GN21" i="11" s="1"/>
  <c r="EW22" i="11"/>
  <c r="GE22" i="11" s="1"/>
  <c r="EL18" i="11"/>
  <c r="FR17" i="11" s="1"/>
  <c r="EM19" i="11"/>
  <c r="FT19" i="11" s="1"/>
  <c r="EH19" i="11"/>
  <c r="FM18" i="11" s="1"/>
  <c r="FC19" i="11"/>
  <c r="GL19" i="11" s="1"/>
  <c r="EU20" i="11"/>
  <c r="GC20" i="11" s="1"/>
  <c r="EP22" i="11"/>
  <c r="FW22" i="11" s="1"/>
  <c r="DV20" i="11"/>
  <c r="EN20" i="11"/>
  <c r="FU20" i="11" s="1"/>
  <c r="FG23" i="11"/>
  <c r="GP23" i="11" s="1"/>
  <c r="ES18" i="11"/>
  <c r="GA18" i="11" s="1"/>
  <c r="EO21" i="11"/>
  <c r="FV21" i="11" s="1"/>
  <c r="FF22" i="11"/>
  <c r="GO22" i="11" s="1"/>
  <c r="EX23" i="11"/>
  <c r="GG24" i="11" s="1"/>
  <c r="EV21" i="11"/>
  <c r="GD21" i="11" s="1"/>
  <c r="FB18" i="11"/>
  <c r="GK18" i="11" s="1"/>
  <c r="EJ21" i="11"/>
  <c r="FQ22" i="11" s="1"/>
  <c r="ER17" i="11"/>
  <c r="FY16" i="11" s="1"/>
  <c r="FD20" i="11"/>
  <c r="GM20" i="11" s="1"/>
  <c r="AAZ22" i="11"/>
  <c r="HB22" i="11"/>
  <c r="HM22" i="11" s="1"/>
  <c r="IL23" i="11"/>
  <c r="IM23" i="11" s="1"/>
  <c r="IN23" i="11" s="1"/>
  <c r="OM22" i="11"/>
  <c r="ON22" i="11" s="1"/>
  <c r="OO22" i="11" s="1"/>
  <c r="OE23" i="11"/>
  <c r="ID23" i="11" s="1"/>
  <c r="OF22" i="11"/>
  <c r="OG22" i="11" s="1"/>
  <c r="QF23" i="11"/>
  <c r="QG23" i="11" s="1"/>
  <c r="QH23" i="11" s="1"/>
  <c r="PL23" i="11"/>
  <c r="PM23" i="11" s="1"/>
  <c r="PN23" i="11" s="1"/>
  <c r="DF23" i="11"/>
  <c r="PK23" i="11"/>
  <c r="SG23" i="11"/>
  <c r="SH23" i="11" s="1"/>
  <c r="SA23" i="11"/>
  <c r="SB23" i="11" s="1"/>
  <c r="NH21" i="11"/>
  <c r="NE22" i="11"/>
  <c r="MD24" i="11"/>
  <c r="KJ24" i="11"/>
  <c r="KM24" i="11"/>
  <c r="MJ24" i="11"/>
  <c r="LX24" i="11"/>
  <c r="LZ24" i="11"/>
  <c r="KL24" i="11"/>
  <c r="LV24" i="11"/>
  <c r="MB24" i="11"/>
  <c r="KN24" i="11"/>
  <c r="LW24" i="11"/>
  <c r="KH24" i="11"/>
  <c r="MA24" i="11"/>
  <c r="MM24" i="11"/>
  <c r="MC24" i="11"/>
  <c r="KK24" i="11"/>
  <c r="MG24" i="11"/>
  <c r="KO24" i="11"/>
  <c r="MK24" i="11"/>
  <c r="LY24" i="11"/>
  <c r="LU24" i="11"/>
  <c r="KR24" i="11"/>
  <c r="ML24" i="11"/>
  <c r="KQ24" i="11"/>
  <c r="KP24" i="11"/>
  <c r="MI24" i="11"/>
  <c r="KS24" i="11"/>
  <c r="LT24" i="11"/>
  <c r="ME24" i="11"/>
  <c r="KI24" i="11"/>
  <c r="MF24" i="11"/>
  <c r="KU24" i="11"/>
  <c r="MH24" i="11"/>
  <c r="KT24" i="11"/>
  <c r="MP23" i="11"/>
  <c r="MZ21" i="11"/>
  <c r="MT21" i="11"/>
  <c r="KV23" i="11"/>
  <c r="MN23" i="11" s="1"/>
  <c r="MO22" i="11"/>
  <c r="MS22" i="11"/>
  <c r="MY22" i="11" s="1"/>
  <c r="KD24" i="11"/>
  <c r="KC24" i="11"/>
  <c r="KG24" i="11"/>
  <c r="KF24" i="11"/>
  <c r="KE24" i="11"/>
  <c r="KB24" i="11"/>
  <c r="JB25" i="11"/>
  <c r="JD25" i="11"/>
  <c r="PX19" i="11"/>
  <c r="PY19" i="11" s="1"/>
  <c r="PX18" i="11"/>
  <c r="PY18" i="11" s="1"/>
  <c r="TO22" i="11"/>
  <c r="TP21" i="11"/>
  <c r="TQ21" i="11" s="1"/>
  <c r="QX25" i="11"/>
  <c r="QT25" i="11" s="1"/>
  <c r="PS21" i="11"/>
  <c r="PV21" i="11"/>
  <c r="HC21" i="11"/>
  <c r="PP21" i="11"/>
  <c r="PQ21" i="11" s="1"/>
  <c r="FR16" i="11"/>
  <c r="FS17" i="11"/>
  <c r="GI15" i="11"/>
  <c r="GH14" i="11"/>
  <c r="ACV25" i="11"/>
  <c r="L36" i="11" s="1"/>
  <c r="AZ25" i="11"/>
  <c r="C26" i="9" s="1"/>
  <c r="S24" i="11"/>
  <c r="CB24" i="11" s="1"/>
  <c r="AAQ25" i="11"/>
  <c r="BS25" i="11"/>
  <c r="BT25" i="11" s="1"/>
  <c r="V25" i="11"/>
  <c r="T26" i="11"/>
  <c r="XM25" i="11"/>
  <c r="HV19" i="11"/>
  <c r="HU20" i="11"/>
  <c r="HV20" i="11" s="1"/>
  <c r="HN21" i="11"/>
  <c r="HO21" i="11" s="1"/>
  <c r="HT21" i="11"/>
  <c r="GJ15" i="11"/>
  <c r="GR23" i="11"/>
  <c r="GQ22" i="11"/>
  <c r="SU20" i="11"/>
  <c r="SV19" i="11"/>
  <c r="SW19" i="11" s="1"/>
  <c r="IE22" i="11"/>
  <c r="FX22" i="11"/>
  <c r="FW21" i="11"/>
  <c r="GG23" i="11"/>
  <c r="GF22" i="11"/>
  <c r="AD23" i="11"/>
  <c r="OV21" i="11"/>
  <c r="OW21" i="11" s="1"/>
  <c r="GI14" i="11"/>
  <c r="GH13" i="11"/>
  <c r="FZ15" i="11"/>
  <c r="FY14" i="11"/>
  <c r="FW20" i="11"/>
  <c r="FX21" i="11"/>
  <c r="FZ16" i="11"/>
  <c r="FY15" i="11"/>
  <c r="F249" i="11"/>
  <c r="CD22" i="11"/>
  <c r="CN22" i="11"/>
  <c r="BR22" i="11"/>
  <c r="FS16" i="11"/>
  <c r="FR15" i="11"/>
  <c r="GF21" i="11"/>
  <c r="GG22" i="11"/>
  <c r="DU21" i="11"/>
  <c r="BD21" i="11"/>
  <c r="G22" i="9" s="1"/>
  <c r="GR24" i="11"/>
  <c r="GQ23" i="11"/>
  <c r="IL24" i="11" l="1"/>
  <c r="IM24" i="11" s="1"/>
  <c r="IN24" i="11" s="1"/>
  <c r="OE24" i="11"/>
  <c r="ID24" i="11" s="1"/>
  <c r="QF24" i="11"/>
  <c r="QG24" i="11" s="1"/>
  <c r="QH24" i="11" s="1"/>
  <c r="HH102" i="11"/>
  <c r="HF101" i="11"/>
  <c r="AAZ23" i="11"/>
  <c r="PK24" i="11"/>
  <c r="CM24" i="11"/>
  <c r="DF24" i="11"/>
  <c r="NX16" i="11"/>
  <c r="NY16" i="11" s="1"/>
  <c r="DH20" i="11"/>
  <c r="DI20" i="11" s="1"/>
  <c r="NW20" i="11" s="1"/>
  <c r="PC23" i="11"/>
  <c r="PD23" i="11" s="1"/>
  <c r="HE18" i="11"/>
  <c r="HD16" i="11" s="1"/>
  <c r="AF17" i="11" s="1"/>
  <c r="NV17" i="11"/>
  <c r="NX17" i="11" s="1"/>
  <c r="NY17" i="11" s="1"/>
  <c r="DJ18" i="11"/>
  <c r="BC18" i="11" s="1"/>
  <c r="F19" i="9" s="1"/>
  <c r="DC21" i="11"/>
  <c r="DE21" i="11" s="1"/>
  <c r="GR25" i="11"/>
  <c r="FX23" i="11"/>
  <c r="GH15" i="11"/>
  <c r="FP21" i="11"/>
  <c r="FS18" i="11"/>
  <c r="GF23" i="11"/>
  <c r="FZ17" i="11"/>
  <c r="FN19" i="11"/>
  <c r="OM23" i="11"/>
  <c r="OU23" i="11" s="1"/>
  <c r="HG22" i="11"/>
  <c r="OF23" i="11"/>
  <c r="OG23" i="11" s="1"/>
  <c r="HB23" i="11"/>
  <c r="HG23" i="11" s="1"/>
  <c r="OU22" i="11"/>
  <c r="OV22" i="11" s="1"/>
  <c r="OW22" i="11" s="1"/>
  <c r="BU25" i="11"/>
  <c r="DF25" i="11" s="1"/>
  <c r="RZ25" i="11"/>
  <c r="SA25" i="11" s="1"/>
  <c r="SB25" i="11" s="1"/>
  <c r="SF25" i="11"/>
  <c r="SG25" i="11" s="1"/>
  <c r="SH25" i="11" s="1"/>
  <c r="NH22" i="11"/>
  <c r="NI22" i="11" s="1"/>
  <c r="NJ22" i="11" s="1"/>
  <c r="NI21" i="11"/>
  <c r="NJ21" i="11" s="1"/>
  <c r="NE23" i="11"/>
  <c r="LT25" i="11"/>
  <c r="LV25" i="11"/>
  <c r="KM25" i="11"/>
  <c r="MJ25" i="11"/>
  <c r="MH25" i="11"/>
  <c r="KT25" i="11"/>
  <c r="LY25" i="11"/>
  <c r="MB25" i="11"/>
  <c r="KR25" i="11"/>
  <c r="KH25" i="11"/>
  <c r="KL25" i="11"/>
  <c r="MD25" i="11"/>
  <c r="KJ25" i="11"/>
  <c r="KN25" i="11"/>
  <c r="LU25" i="11"/>
  <c r="LX25" i="11"/>
  <c r="LZ25" i="11"/>
  <c r="ML25" i="11"/>
  <c r="MI25" i="11"/>
  <c r="KI25" i="11"/>
  <c r="MM25" i="11"/>
  <c r="MC25" i="11"/>
  <c r="MG25" i="11"/>
  <c r="KO25" i="11"/>
  <c r="KQ25" i="11"/>
  <c r="ME25" i="11"/>
  <c r="KP25" i="11"/>
  <c r="KK25" i="11"/>
  <c r="MK25" i="11"/>
  <c r="KS25" i="11"/>
  <c r="LW25" i="11"/>
  <c r="MF25" i="11"/>
  <c r="KU25" i="11"/>
  <c r="MA25" i="11"/>
  <c r="MP24" i="11"/>
  <c r="MZ22" i="11"/>
  <c r="MU21" i="11"/>
  <c r="NA21" i="11"/>
  <c r="KV24" i="11"/>
  <c r="MN24" i="11" s="1"/>
  <c r="MO23" i="11"/>
  <c r="MS23" i="11"/>
  <c r="MY23" i="11" s="1"/>
  <c r="MT22" i="11"/>
  <c r="MU22" i="11" s="1"/>
  <c r="KC25" i="11"/>
  <c r="KG25" i="11"/>
  <c r="KE25" i="11"/>
  <c r="KB25" i="11"/>
  <c r="KD25" i="11"/>
  <c r="KF25" i="11"/>
  <c r="SS26" i="11"/>
  <c r="F466" i="11" s="1"/>
  <c r="JB26" i="11"/>
  <c r="JD26" i="11"/>
  <c r="F770" i="11"/>
  <c r="NW19" i="11"/>
  <c r="DK19" i="11"/>
  <c r="PT21" i="11"/>
  <c r="PU21" i="11" s="1"/>
  <c r="HU21" i="11"/>
  <c r="HB24" i="11"/>
  <c r="PM24" i="11"/>
  <c r="PN24" i="11" s="1"/>
  <c r="PW21" i="11"/>
  <c r="HT22" i="11"/>
  <c r="HN22" i="11"/>
  <c r="HO22" i="11" s="1"/>
  <c r="CD23" i="11"/>
  <c r="CN23" i="11"/>
  <c r="BR23" i="11"/>
  <c r="IF22" i="11"/>
  <c r="F250" i="11"/>
  <c r="IE23" i="11"/>
  <c r="IF23" i="11" s="1"/>
  <c r="TO23" i="11"/>
  <c r="TP22" i="11"/>
  <c r="TQ22" i="11" s="1"/>
  <c r="EX24" i="11"/>
  <c r="FC20" i="11"/>
  <c r="GL20" i="11" s="1"/>
  <c r="ET20" i="11"/>
  <c r="GB20" i="11" s="1"/>
  <c r="EL19" i="11"/>
  <c r="FA18" i="11"/>
  <c r="GJ18" i="11" s="1"/>
  <c r="ER18" i="11"/>
  <c r="FH25" i="11"/>
  <c r="EP23" i="11"/>
  <c r="EO22" i="11"/>
  <c r="FV22" i="11" s="1"/>
  <c r="EJ22" i="11"/>
  <c r="EN21" i="11"/>
  <c r="FU21" i="11" s="1"/>
  <c r="EI21" i="11"/>
  <c r="FO21" i="11" s="1"/>
  <c r="FG24" i="11"/>
  <c r="GP24" i="11" s="1"/>
  <c r="EM20" i="11"/>
  <c r="FT20" i="11" s="1"/>
  <c r="EH20" i="11"/>
  <c r="FB19" i="11"/>
  <c r="GK19" i="11" s="1"/>
  <c r="ES19" i="11"/>
  <c r="GA19" i="11" s="1"/>
  <c r="EZ17" i="11"/>
  <c r="FE22" i="11"/>
  <c r="GN22" i="11" s="1"/>
  <c r="EW23" i="11"/>
  <c r="GE23" i="11" s="1"/>
  <c r="EU21" i="11"/>
  <c r="GC21" i="11" s="1"/>
  <c r="EV22" i="11"/>
  <c r="GD22" i="11" s="1"/>
  <c r="FF23" i="11"/>
  <c r="GO23" i="11" s="1"/>
  <c r="FD21" i="11"/>
  <c r="GM21" i="11" s="1"/>
  <c r="DV21" i="11"/>
  <c r="AD24" i="11"/>
  <c r="AAQ26" i="11"/>
  <c r="XM26" i="11"/>
  <c r="AZ26" i="11"/>
  <c r="C27" i="9" s="1"/>
  <c r="S25" i="11"/>
  <c r="CB25" i="11" s="1"/>
  <c r="ACV26" i="11"/>
  <c r="L37" i="11" s="1"/>
  <c r="T27" i="11"/>
  <c r="JB27" i="11" s="1"/>
  <c r="BS26" i="11"/>
  <c r="V26" i="11"/>
  <c r="DD22" i="11"/>
  <c r="DG22" i="11"/>
  <c r="DB22" i="11"/>
  <c r="CQ22" i="11"/>
  <c r="CJ22" i="11"/>
  <c r="PO22" i="11"/>
  <c r="SV20" i="11"/>
  <c r="SW20" i="11" s="1"/>
  <c r="SU21" i="11"/>
  <c r="PC24" i="11" l="1"/>
  <c r="PD24" i="11" s="1"/>
  <c r="PE24" i="11" s="1"/>
  <c r="OM24" i="11"/>
  <c r="OU24" i="11" s="1"/>
  <c r="OF24" i="11"/>
  <c r="OG24" i="11" s="1"/>
  <c r="HF100" i="11"/>
  <c r="HH101" i="11"/>
  <c r="DH21" i="11"/>
  <c r="DI21" i="11" s="1"/>
  <c r="NW21" i="11" s="1"/>
  <c r="DK20" i="11"/>
  <c r="DJ20" i="11" s="1"/>
  <c r="BC20" i="11" s="1"/>
  <c r="F21" i="9" s="1"/>
  <c r="OC17" i="11"/>
  <c r="F1501" i="11" s="1"/>
  <c r="DC22" i="11"/>
  <c r="DE22" i="11" s="1"/>
  <c r="IL25" i="11"/>
  <c r="IM25" i="11" s="1"/>
  <c r="IN25" i="11" s="1"/>
  <c r="ON23" i="11"/>
  <c r="OO23" i="11" s="1"/>
  <c r="NH23" i="11"/>
  <c r="NI23" i="11" s="1"/>
  <c r="NJ23" i="11" s="1"/>
  <c r="HM23" i="11"/>
  <c r="HN23" i="11" s="1"/>
  <c r="HO23" i="11" s="1"/>
  <c r="AD25" i="11"/>
  <c r="BR25" i="11" s="1"/>
  <c r="BT26" i="11"/>
  <c r="QF25" i="11"/>
  <c r="QG25" i="11" s="1"/>
  <c r="OE25" i="11"/>
  <c r="ID25" i="11" s="1"/>
  <c r="PK25" i="11"/>
  <c r="CM25" i="11"/>
  <c r="AAZ24" i="11"/>
  <c r="PL25" i="11"/>
  <c r="PM25" i="11" s="1"/>
  <c r="PN25" i="11" s="1"/>
  <c r="NA22" i="11"/>
  <c r="MP25" i="11"/>
  <c r="NE24" i="11"/>
  <c r="LY26" i="11"/>
  <c r="MF26" i="11"/>
  <c r="LX26" i="11"/>
  <c r="MH26" i="11"/>
  <c r="ML26" i="11"/>
  <c r="KL26" i="11"/>
  <c r="LU26" i="11"/>
  <c r="KM26" i="11"/>
  <c r="KT26" i="11"/>
  <c r="LV26" i="11"/>
  <c r="KJ26" i="11"/>
  <c r="KN26" i="11"/>
  <c r="KP26" i="11"/>
  <c r="KQ26" i="11"/>
  <c r="MB26" i="11"/>
  <c r="ME26" i="11"/>
  <c r="KR26" i="11"/>
  <c r="LW26" i="11"/>
  <c r="MA26" i="11"/>
  <c r="MM26" i="11"/>
  <c r="KU26" i="11"/>
  <c r="KK26" i="11"/>
  <c r="KO26" i="11"/>
  <c r="MK26" i="11"/>
  <c r="KS26" i="11"/>
  <c r="LZ26" i="11"/>
  <c r="KI26" i="11"/>
  <c r="LT26" i="11"/>
  <c r="MD26" i="11"/>
  <c r="MJ26" i="11"/>
  <c r="MI26" i="11"/>
  <c r="MG26" i="11"/>
  <c r="KH26" i="11"/>
  <c r="MC26" i="11"/>
  <c r="MZ23" i="11"/>
  <c r="MT23" i="11"/>
  <c r="MU23" i="11" s="1"/>
  <c r="MO24" i="11"/>
  <c r="MS24" i="11"/>
  <c r="MY24" i="11" s="1"/>
  <c r="KV25" i="11"/>
  <c r="MN25" i="11" s="1"/>
  <c r="KD26" i="11"/>
  <c r="KC26" i="11"/>
  <c r="KF26" i="11"/>
  <c r="KE26" i="11"/>
  <c r="KB26" i="11"/>
  <c r="KG26" i="11"/>
  <c r="SS27" i="11"/>
  <c r="F467" i="11" s="1"/>
  <c r="JD27" i="11"/>
  <c r="BU26" i="11"/>
  <c r="CM26" i="11" s="1"/>
  <c r="RZ26" i="11"/>
  <c r="SF26" i="11"/>
  <c r="SG26" i="11" s="1"/>
  <c r="SH26" i="11" s="1"/>
  <c r="HE19" i="11"/>
  <c r="HD17" i="11" s="1"/>
  <c r="AF18" i="11" s="1"/>
  <c r="NV18" i="11"/>
  <c r="DL19" i="11"/>
  <c r="DR19" i="11" s="1"/>
  <c r="DJ19" i="11"/>
  <c r="BC19" i="11" s="1"/>
  <c r="F20" i="9" s="1"/>
  <c r="PX21" i="11"/>
  <c r="PY21" i="11" s="1"/>
  <c r="DU22" i="11"/>
  <c r="BD22" i="11"/>
  <c r="G23" i="9" s="1"/>
  <c r="ACV27" i="11"/>
  <c r="L38" i="11" s="1"/>
  <c r="V27" i="11"/>
  <c r="S26" i="11"/>
  <c r="CB26" i="11" s="1"/>
  <c r="AZ27" i="11"/>
  <c r="C28" i="9" s="1"/>
  <c r="AAQ27" i="11"/>
  <c r="XM27" i="11"/>
  <c r="T28" i="11"/>
  <c r="BS27" i="11"/>
  <c r="GF24" i="11"/>
  <c r="GG25" i="11"/>
  <c r="OV23" i="11"/>
  <c r="OW23" i="11" s="1"/>
  <c r="FX24" i="11"/>
  <c r="FW23" i="11"/>
  <c r="FS19" i="11"/>
  <c r="FR18" i="11"/>
  <c r="F251" i="11"/>
  <c r="HU22" i="11"/>
  <c r="HV22" i="11" s="1"/>
  <c r="CD24" i="11"/>
  <c r="CN24" i="11"/>
  <c r="BR24" i="11"/>
  <c r="TO24" i="11"/>
  <c r="TP23" i="11"/>
  <c r="TQ23" i="11" s="1"/>
  <c r="SU22" i="11"/>
  <c r="SV21" i="11"/>
  <c r="SW21" i="11" s="1"/>
  <c r="FN20" i="11"/>
  <c r="FM19" i="11"/>
  <c r="GR26" i="11"/>
  <c r="GQ25" i="11"/>
  <c r="QX26" i="11"/>
  <c r="QT26" i="11" s="1"/>
  <c r="PP22" i="11"/>
  <c r="PS22" i="11"/>
  <c r="HC22" i="11"/>
  <c r="PV22" i="11"/>
  <c r="GH16" i="11"/>
  <c r="GI17" i="11"/>
  <c r="FQ23" i="11"/>
  <c r="FP22" i="11"/>
  <c r="FY17" i="11"/>
  <c r="FZ18" i="11"/>
  <c r="IE24" i="11"/>
  <c r="IF24" i="11" s="1"/>
  <c r="CQ23" i="11"/>
  <c r="CJ23" i="11"/>
  <c r="DD23" i="11"/>
  <c r="DG23" i="11"/>
  <c r="DB23" i="11"/>
  <c r="PO23" i="11"/>
  <c r="PE23" i="11"/>
  <c r="HM24" i="11"/>
  <c r="HG24" i="11"/>
  <c r="HV21" i="11"/>
  <c r="ON24" i="11" l="1"/>
  <c r="OO24" i="11" s="1"/>
  <c r="HF99" i="11"/>
  <c r="HH100" i="11"/>
  <c r="DH22" i="11"/>
  <c r="DI22" i="11" s="1"/>
  <c r="NW22" i="11" s="1"/>
  <c r="DK21" i="11"/>
  <c r="DL21" i="11" s="1"/>
  <c r="DR21" i="11" s="1"/>
  <c r="HT23" i="11"/>
  <c r="HU23" i="11" s="1"/>
  <c r="HV23" i="11" s="1"/>
  <c r="NV19" i="11"/>
  <c r="DL20" i="11"/>
  <c r="DR20" i="11" s="1"/>
  <c r="HE20" i="11"/>
  <c r="HD18" i="11" s="1"/>
  <c r="AF19" i="11" s="1"/>
  <c r="DC23" i="11"/>
  <c r="DE23" i="11" s="1"/>
  <c r="NA23" i="11"/>
  <c r="CD25" i="11"/>
  <c r="OF25" i="11"/>
  <c r="OG25" i="11" s="1"/>
  <c r="CN25" i="11"/>
  <c r="AD26" i="11"/>
  <c r="CD26" i="11" s="1"/>
  <c r="BT27" i="11"/>
  <c r="HB25" i="11"/>
  <c r="HM25" i="11" s="1"/>
  <c r="OM25" i="11"/>
  <c r="ON25" i="11" s="1"/>
  <c r="OO25" i="11" s="1"/>
  <c r="PC25" i="11"/>
  <c r="PD25" i="11" s="1"/>
  <c r="JD28" i="11"/>
  <c r="KJ28" i="11" s="1"/>
  <c r="JB28" i="11"/>
  <c r="NH24" i="11"/>
  <c r="NI24" i="11" s="1"/>
  <c r="NJ24" i="11" s="1"/>
  <c r="NE25" i="11"/>
  <c r="QF26" i="11"/>
  <c r="QG26" i="11" s="1"/>
  <c r="QH26" i="11" s="1"/>
  <c r="LT27" i="11"/>
  <c r="MD27" i="11"/>
  <c r="LU27" i="11"/>
  <c r="MH27" i="11"/>
  <c r="KJ27" i="11"/>
  <c r="KN27" i="11"/>
  <c r="KM27" i="11"/>
  <c r="ME27" i="11"/>
  <c r="MJ27" i="11"/>
  <c r="KR27" i="11"/>
  <c r="LX27" i="11"/>
  <c r="KT27" i="11"/>
  <c r="KL27" i="11"/>
  <c r="MB27" i="11"/>
  <c r="MM27" i="11"/>
  <c r="MI27" i="11"/>
  <c r="ML27" i="11"/>
  <c r="MF27" i="11"/>
  <c r="LV27" i="11"/>
  <c r="LZ27" i="11"/>
  <c r="KP27" i="11"/>
  <c r="KU27" i="11"/>
  <c r="MA27" i="11"/>
  <c r="MC27" i="11"/>
  <c r="KK27" i="11"/>
  <c r="MG27" i="11"/>
  <c r="KO27" i="11"/>
  <c r="KQ27" i="11"/>
  <c r="LY27" i="11"/>
  <c r="LW27" i="11"/>
  <c r="KH27" i="11"/>
  <c r="KI27" i="11"/>
  <c r="KS27" i="11"/>
  <c r="MK27" i="11"/>
  <c r="MP26" i="11"/>
  <c r="MZ24" i="11"/>
  <c r="MT24" i="11"/>
  <c r="MU24" i="11" s="1"/>
  <c r="MO25" i="11"/>
  <c r="MS25" i="11"/>
  <c r="MY25" i="11" s="1"/>
  <c r="KV26" i="11"/>
  <c r="MN26" i="11" s="1"/>
  <c r="OE26" i="11"/>
  <c r="OM26" i="11" s="1"/>
  <c r="KD27" i="11"/>
  <c r="KG27" i="11"/>
  <c r="KB27" i="11"/>
  <c r="KF27" i="11"/>
  <c r="KE27" i="11"/>
  <c r="KC27" i="11"/>
  <c r="IL26" i="11"/>
  <c r="IM26" i="11" s="1"/>
  <c r="IN26" i="11" s="1"/>
  <c r="PL26" i="11"/>
  <c r="PM26" i="11" s="1"/>
  <c r="PN26" i="11" s="1"/>
  <c r="AAZ25" i="11"/>
  <c r="DF26" i="11"/>
  <c r="PK26" i="11"/>
  <c r="SA26" i="11"/>
  <c r="SB26" i="11" s="1"/>
  <c r="BU27" i="11"/>
  <c r="CM27" i="11" s="1"/>
  <c r="RZ27" i="11"/>
  <c r="SA27" i="11" s="1"/>
  <c r="SB27" i="11" s="1"/>
  <c r="SF27" i="11"/>
  <c r="SG27" i="11" s="1"/>
  <c r="SH27" i="11" s="1"/>
  <c r="OC18" i="11"/>
  <c r="F1502" i="11" s="1"/>
  <c r="NX18" i="11"/>
  <c r="NY18" i="11" s="1"/>
  <c r="PQ22" i="11"/>
  <c r="F771" i="11" s="1"/>
  <c r="PT22" i="11"/>
  <c r="PU22" i="11" s="1"/>
  <c r="IE25" i="11"/>
  <c r="IF25" i="11" s="1"/>
  <c r="TO25" i="11"/>
  <c r="TP24" i="11"/>
  <c r="TQ24" i="11" s="1"/>
  <c r="DD24" i="11"/>
  <c r="DD25" i="11" s="1"/>
  <c r="DG24" i="11"/>
  <c r="DB24" i="11"/>
  <c r="CQ24" i="11"/>
  <c r="CJ24" i="11"/>
  <c r="PO24" i="11"/>
  <c r="DB25" i="11"/>
  <c r="DG25" i="11"/>
  <c r="CJ25" i="11"/>
  <c r="CQ25" i="11"/>
  <c r="PO25" i="11"/>
  <c r="ACV28" i="11"/>
  <c r="L39" i="11" s="1"/>
  <c r="AZ28" i="11"/>
  <c r="C29" i="9" s="1"/>
  <c r="AAQ28" i="11"/>
  <c r="BS28" i="11"/>
  <c r="BT28" i="11" s="1"/>
  <c r="V28" i="11"/>
  <c r="BU28" i="11" s="1"/>
  <c r="S27" i="11"/>
  <c r="CB27" i="11" s="1"/>
  <c r="T29" i="11"/>
  <c r="XM28" i="11"/>
  <c r="HT24" i="11"/>
  <c r="HN24" i="11"/>
  <c r="HO24" i="11" s="1"/>
  <c r="QH25" i="11"/>
  <c r="F252" i="11" s="1"/>
  <c r="SU23" i="11"/>
  <c r="SV22" i="11"/>
  <c r="SW22" i="11" s="1"/>
  <c r="OV24" i="11"/>
  <c r="OW24" i="11" s="1"/>
  <c r="EP24" i="11"/>
  <c r="EX25" i="11"/>
  <c r="FE23" i="11"/>
  <c r="GN23" i="11" s="1"/>
  <c r="EV23" i="11"/>
  <c r="GD23" i="11" s="1"/>
  <c r="FD22" i="11"/>
  <c r="GM22" i="11" s="1"/>
  <c r="EU22" i="11"/>
  <c r="GC22" i="11" s="1"/>
  <c r="FC21" i="11"/>
  <c r="GL21" i="11" s="1"/>
  <c r="ET21" i="11"/>
  <c r="GB21" i="11" s="1"/>
  <c r="FH26" i="11"/>
  <c r="EW24" i="11"/>
  <c r="GE24" i="11" s="1"/>
  <c r="FB20" i="11"/>
  <c r="GK20" i="11" s="1"/>
  <c r="ES20" i="11"/>
  <c r="GA20" i="11" s="1"/>
  <c r="EZ18" i="11"/>
  <c r="FG25" i="11"/>
  <c r="GP25" i="11" s="1"/>
  <c r="EO23" i="11"/>
  <c r="FV23" i="11" s="1"/>
  <c r="EJ23" i="11"/>
  <c r="EN22" i="11"/>
  <c r="FU22" i="11" s="1"/>
  <c r="EI22" i="11"/>
  <c r="FO22" i="11" s="1"/>
  <c r="EM21" i="11"/>
  <c r="FT21" i="11" s="1"/>
  <c r="EH21" i="11"/>
  <c r="FF24" i="11"/>
  <c r="GO24" i="11" s="1"/>
  <c r="ER19" i="11"/>
  <c r="EL20" i="11"/>
  <c r="FA19" i="11"/>
  <c r="GJ19" i="11" s="1"/>
  <c r="DV22" i="11"/>
  <c r="PV23" i="11"/>
  <c r="HC23" i="11"/>
  <c r="QX27" i="11"/>
  <c r="QT27" i="11" s="1"/>
  <c r="PP23" i="11"/>
  <c r="PQ23" i="11" s="1"/>
  <c r="PS23" i="11"/>
  <c r="DU23" i="11"/>
  <c r="BD23" i="11"/>
  <c r="G24" i="9" s="1"/>
  <c r="PW22" i="11"/>
  <c r="NV20" i="11" l="1"/>
  <c r="OC20" i="11" s="1"/>
  <c r="F1504" i="11" s="1"/>
  <c r="DK22" i="11"/>
  <c r="DL22" i="11" s="1"/>
  <c r="DR22" i="11" s="1"/>
  <c r="DH23" i="11"/>
  <c r="DI23" i="11" s="1"/>
  <c r="NW23" i="11" s="1"/>
  <c r="HH99" i="11"/>
  <c r="HF98" i="11"/>
  <c r="DJ21" i="11"/>
  <c r="BC21" i="11" s="1"/>
  <c r="F22" i="9" s="1"/>
  <c r="F772" i="11"/>
  <c r="HE21" i="11"/>
  <c r="HD19" i="11" s="1"/>
  <c r="AF20" i="11" s="1"/>
  <c r="NX19" i="11"/>
  <c r="NY19" i="11" s="1"/>
  <c r="OC19" i="11"/>
  <c r="F1503" i="11" s="1"/>
  <c r="DC24" i="11"/>
  <c r="DE24" i="11" s="1"/>
  <c r="BR26" i="11"/>
  <c r="DG26" i="11" s="1"/>
  <c r="CN26" i="11"/>
  <c r="HG25" i="11"/>
  <c r="QF27" i="11"/>
  <c r="QG27" i="11" s="1"/>
  <c r="OE27" i="11"/>
  <c r="OF27" i="11" s="1"/>
  <c r="OG27" i="11" s="1"/>
  <c r="OU25" i="11"/>
  <c r="OV25" i="11" s="1"/>
  <c r="KD28" i="11"/>
  <c r="KO28" i="11"/>
  <c r="MK28" i="11"/>
  <c r="KB28" i="11"/>
  <c r="LV28" i="11"/>
  <c r="KM28" i="11"/>
  <c r="MB28" i="11"/>
  <c r="LU28" i="11"/>
  <c r="KE28" i="11"/>
  <c r="KI28" i="11"/>
  <c r="MI28" i="11"/>
  <c r="KT28" i="11"/>
  <c r="KN28" i="11"/>
  <c r="KC28" i="11"/>
  <c r="MA28" i="11"/>
  <c r="MM28" i="11"/>
  <c r="LX28" i="11"/>
  <c r="KR28" i="11"/>
  <c r="MC28" i="11"/>
  <c r="ME28" i="11"/>
  <c r="KF28" i="11"/>
  <c r="KU28" i="11"/>
  <c r="MH28" i="11"/>
  <c r="LY28" i="11"/>
  <c r="LZ28" i="11"/>
  <c r="MG28" i="11"/>
  <c r="ML28" i="11"/>
  <c r="MD28" i="11"/>
  <c r="KH28" i="11"/>
  <c r="MF28" i="11"/>
  <c r="KG28" i="11"/>
  <c r="KL28" i="11"/>
  <c r="LW28" i="11"/>
  <c r="KS28" i="11"/>
  <c r="KQ28" i="11"/>
  <c r="KK28" i="11"/>
  <c r="KP28" i="11"/>
  <c r="LT28" i="11"/>
  <c r="MJ28" i="11"/>
  <c r="IL27" i="11"/>
  <c r="IM27" i="11" s="1"/>
  <c r="IN27" i="11" s="1"/>
  <c r="JD29" i="11"/>
  <c r="MB29" i="11" s="1"/>
  <c r="JB29" i="11"/>
  <c r="AAZ26" i="11"/>
  <c r="NH25" i="11"/>
  <c r="NE26" i="11"/>
  <c r="NA24" i="11"/>
  <c r="PC26" i="11"/>
  <c r="PD26" i="11" s="1"/>
  <c r="PE26" i="11" s="1"/>
  <c r="ID26" i="11"/>
  <c r="IE26" i="11" s="1"/>
  <c r="OF26" i="11"/>
  <c r="OG26" i="11" s="1"/>
  <c r="MP27" i="11"/>
  <c r="MZ25" i="11"/>
  <c r="MT25" i="11"/>
  <c r="MU25" i="11" s="1"/>
  <c r="MO26" i="11"/>
  <c r="MS26" i="11"/>
  <c r="MY26" i="11" s="1"/>
  <c r="KV27" i="11"/>
  <c r="MN27" i="11" s="1"/>
  <c r="HB26" i="11"/>
  <c r="HG26" i="11" s="1"/>
  <c r="DF27" i="11"/>
  <c r="PK27" i="11"/>
  <c r="PL27" i="11"/>
  <c r="NX20" i="11"/>
  <c r="NY20" i="11" s="1"/>
  <c r="PT23" i="11"/>
  <c r="PU23" i="11" s="1"/>
  <c r="PX22" i="11"/>
  <c r="PY22" i="11" s="1"/>
  <c r="DF28" i="11"/>
  <c r="CM28" i="11"/>
  <c r="QF28" i="11"/>
  <c r="PL28" i="11"/>
  <c r="IL28" i="11"/>
  <c r="PK28" i="11"/>
  <c r="OE28" i="11"/>
  <c r="AAZ27" i="11"/>
  <c r="PP24" i="11"/>
  <c r="PQ24" i="11" s="1"/>
  <c r="QX28" i="11"/>
  <c r="QT28" i="11" s="1"/>
  <c r="PS24" i="11"/>
  <c r="HC24" i="11"/>
  <c r="PV24" i="11"/>
  <c r="TO26" i="11"/>
  <c r="TP25" i="11"/>
  <c r="TQ25" i="11" s="1"/>
  <c r="FH27" i="11"/>
  <c r="FF25" i="11"/>
  <c r="GO25" i="11" s="1"/>
  <c r="EW25" i="11"/>
  <c r="GE25" i="11" s="1"/>
  <c r="EX26" i="11"/>
  <c r="FE24" i="11"/>
  <c r="GN24" i="11" s="1"/>
  <c r="EZ19" i="11"/>
  <c r="EP25" i="11"/>
  <c r="EJ24" i="11"/>
  <c r="FD23" i="11"/>
  <c r="GM23" i="11" s="1"/>
  <c r="EU23" i="11"/>
  <c r="GC23" i="11" s="1"/>
  <c r="FC22" i="11"/>
  <c r="GL22" i="11" s="1"/>
  <c r="ET22" i="11"/>
  <c r="GB22" i="11" s="1"/>
  <c r="FB21" i="11"/>
  <c r="GK21" i="11" s="1"/>
  <c r="ES21" i="11"/>
  <c r="GA21" i="11" s="1"/>
  <c r="FG26" i="11"/>
  <c r="GP26" i="11" s="1"/>
  <c r="EV24" i="11"/>
  <c r="GD24" i="11" s="1"/>
  <c r="EO24" i="11"/>
  <c r="FV24" i="11" s="1"/>
  <c r="FA20" i="11"/>
  <c r="GJ20" i="11" s="1"/>
  <c r="ER20" i="11"/>
  <c r="EI23" i="11"/>
  <c r="FO23" i="11" s="1"/>
  <c r="EM22" i="11"/>
  <c r="FT22" i="11" s="1"/>
  <c r="EH22" i="11"/>
  <c r="EN23" i="11"/>
  <c r="FU23" i="11" s="1"/>
  <c r="EL21" i="11"/>
  <c r="DV23" i="11"/>
  <c r="PE25" i="11"/>
  <c r="FY18" i="11"/>
  <c r="FZ19" i="11"/>
  <c r="SU24" i="11"/>
  <c r="SV23" i="11"/>
  <c r="SW23" i="11" s="1"/>
  <c r="HU24" i="11"/>
  <c r="HV24" i="11" s="1"/>
  <c r="PS25" i="11"/>
  <c r="QX29" i="11"/>
  <c r="QT29" i="11" s="1"/>
  <c r="PV25" i="11"/>
  <c r="PP25" i="11"/>
  <c r="PQ25" i="11" s="1"/>
  <c r="HC25" i="11"/>
  <c r="BD24" i="11"/>
  <c r="G25" i="9" s="1"/>
  <c r="DU24" i="11"/>
  <c r="OU26" i="11"/>
  <c r="ON26" i="11"/>
  <c r="OO26" i="11" s="1"/>
  <c r="GH17" i="11"/>
  <c r="GI18" i="11"/>
  <c r="GR27" i="11"/>
  <c r="GQ26" i="11"/>
  <c r="GG26" i="11"/>
  <c r="GF25" i="11"/>
  <c r="F253" i="11"/>
  <c r="ACV29" i="11"/>
  <c r="L40" i="11" s="1"/>
  <c r="AZ29" i="11"/>
  <c r="C30" i="9" s="1"/>
  <c r="S28" i="11"/>
  <c r="CB28" i="11" s="1"/>
  <c r="AAQ29" i="11"/>
  <c r="BS29" i="11"/>
  <c r="BT29" i="11" s="1"/>
  <c r="V29" i="11"/>
  <c r="BU29" i="11" s="1"/>
  <c r="T30" i="11"/>
  <c r="SS30" i="11" s="1"/>
  <c r="F470" i="11" s="1"/>
  <c r="XM29" i="11"/>
  <c r="AD27" i="11"/>
  <c r="FS20" i="11"/>
  <c r="FR19" i="11"/>
  <c r="PW23" i="11"/>
  <c r="PX23" i="11" s="1"/>
  <c r="FN21" i="11"/>
  <c r="FM20" i="11"/>
  <c r="FP23" i="11"/>
  <c r="FQ24" i="11"/>
  <c r="FX25" i="11"/>
  <c r="FW24" i="11"/>
  <c r="HT25" i="11"/>
  <c r="HN25" i="11"/>
  <c r="HO25" i="11" s="1"/>
  <c r="BD25" i="11"/>
  <c r="G26" i="9" s="1"/>
  <c r="DU25" i="11"/>
  <c r="DJ22" i="11" l="1"/>
  <c r="BC22" i="11" s="1"/>
  <c r="F23" i="9" s="1"/>
  <c r="NV21" i="11"/>
  <c r="OC21" i="11" s="1"/>
  <c r="F1505" i="11" s="1"/>
  <c r="HE22" i="11"/>
  <c r="HD20" i="11" s="1"/>
  <c r="AF21" i="11" s="1"/>
  <c r="DH24" i="11"/>
  <c r="DH25" i="11" s="1"/>
  <c r="DI25" i="11" s="1"/>
  <c r="NW25" i="11" s="1"/>
  <c r="HH98" i="11"/>
  <c r="HF97" i="11"/>
  <c r="DK23" i="11"/>
  <c r="NV22" i="11" s="1"/>
  <c r="DD26" i="11"/>
  <c r="PO26" i="11"/>
  <c r="PP26" i="11" s="1"/>
  <c r="PQ26" i="11" s="1"/>
  <c r="DC25" i="11"/>
  <c r="DE25" i="11" s="1"/>
  <c r="CQ26" i="11"/>
  <c r="DB26" i="11"/>
  <c r="CJ26" i="11"/>
  <c r="BD26" i="11" s="1"/>
  <c r="G27" i="9" s="1"/>
  <c r="ID27" i="11"/>
  <c r="IE27" i="11" s="1"/>
  <c r="OM27" i="11"/>
  <c r="ON27" i="11" s="1"/>
  <c r="OO27" i="11" s="1"/>
  <c r="PC27" i="11"/>
  <c r="PD27" i="11" s="1"/>
  <c r="MF29" i="11"/>
  <c r="MH29" i="11"/>
  <c r="KC29" i="11"/>
  <c r="MJ29" i="11"/>
  <c r="NH26" i="11"/>
  <c r="NI26" i="11" s="1"/>
  <c r="NJ26" i="11" s="1"/>
  <c r="MI29" i="11"/>
  <c r="MC29" i="11"/>
  <c r="KV28" i="11"/>
  <c r="MN28" i="11" s="1"/>
  <c r="MP28" i="11"/>
  <c r="KE29" i="11"/>
  <c r="KN29" i="11"/>
  <c r="LZ29" i="11"/>
  <c r="KT29" i="11"/>
  <c r="KF29" i="11"/>
  <c r="KG29" i="11"/>
  <c r="LU29" i="11"/>
  <c r="KK29" i="11"/>
  <c r="KJ29" i="11"/>
  <c r="KI29" i="11"/>
  <c r="KH29" i="11"/>
  <c r="KL29" i="11"/>
  <c r="LW29" i="11"/>
  <c r="LY29" i="11"/>
  <c r="KD29" i="11"/>
  <c r="MA29" i="11"/>
  <c r="KS29" i="11"/>
  <c r="MM29" i="11"/>
  <c r="KO29" i="11"/>
  <c r="LX29" i="11"/>
  <c r="KQ29" i="11"/>
  <c r="KR29" i="11"/>
  <c r="KM29" i="11"/>
  <c r="LT29" i="11"/>
  <c r="KB29" i="11"/>
  <c r="ML29" i="11"/>
  <c r="MK29" i="11"/>
  <c r="KP29" i="11"/>
  <c r="MG29" i="11"/>
  <c r="ME29" i="11"/>
  <c r="KU29" i="11"/>
  <c r="MD29" i="11"/>
  <c r="LV29" i="11"/>
  <c r="JD30" i="11"/>
  <c r="JB30" i="11"/>
  <c r="HM26" i="11"/>
  <c r="HN26" i="11" s="1"/>
  <c r="HO26" i="11" s="1"/>
  <c r="NI25" i="11"/>
  <c r="NJ25" i="11" s="1"/>
  <c r="NE27" i="11"/>
  <c r="NA25" i="11"/>
  <c r="MZ26" i="11"/>
  <c r="MT26" i="11"/>
  <c r="MU26" i="11" s="1"/>
  <c r="MO27" i="11"/>
  <c r="MS27" i="11"/>
  <c r="MY27" i="11" s="1"/>
  <c r="HB27" i="11"/>
  <c r="HM27" i="11" s="1"/>
  <c r="PM27" i="11"/>
  <c r="PN27" i="11" s="1"/>
  <c r="PT24" i="11"/>
  <c r="PU24" i="11" s="1"/>
  <c r="PY23" i="11"/>
  <c r="PT25" i="11"/>
  <c r="PU25" i="11" s="1"/>
  <c r="F773" i="11"/>
  <c r="F774" i="11" s="1"/>
  <c r="FZ20" i="11"/>
  <c r="FY19" i="11"/>
  <c r="FP24" i="11"/>
  <c r="FQ25" i="11"/>
  <c r="GG27" i="11"/>
  <c r="GF26" i="11"/>
  <c r="TO27" i="11"/>
  <c r="TP26" i="11"/>
  <c r="TQ26" i="11" s="1"/>
  <c r="OM28" i="11"/>
  <c r="ID28" i="11"/>
  <c r="OF28" i="11"/>
  <c r="OG28" i="11" s="1"/>
  <c r="PC28" i="11"/>
  <c r="QG28" i="11"/>
  <c r="DF29" i="11"/>
  <c r="CM29" i="11"/>
  <c r="QF29" i="11"/>
  <c r="PL29" i="11"/>
  <c r="IL29" i="11"/>
  <c r="PK29" i="11"/>
  <c r="AAZ28" i="11"/>
  <c r="OE29" i="11"/>
  <c r="QH27" i="11"/>
  <c r="F254" i="11" s="1"/>
  <c r="FN22" i="11"/>
  <c r="FM21" i="11"/>
  <c r="FX26" i="11"/>
  <c r="FW25" i="11"/>
  <c r="ACV30" i="11"/>
  <c r="L41" i="11" s="1"/>
  <c r="BS30" i="11"/>
  <c r="V30" i="11"/>
  <c r="AAQ30" i="11"/>
  <c r="XM30" i="11"/>
  <c r="S29" i="11"/>
  <c r="CB29" i="11" s="1"/>
  <c r="AZ30" i="11"/>
  <c r="C31" i="9" s="1"/>
  <c r="T31" i="11"/>
  <c r="EP27" i="11"/>
  <c r="EN25" i="11"/>
  <c r="FU25" i="11" s="1"/>
  <c r="EX28" i="11"/>
  <c r="FF27" i="11"/>
  <c r="GO27" i="11" s="1"/>
  <c r="FD25" i="11"/>
  <c r="GM25" i="11" s="1"/>
  <c r="EM24" i="11"/>
  <c r="FT24" i="11" s="1"/>
  <c r="FH29" i="11"/>
  <c r="EV26" i="11"/>
  <c r="GD26" i="11" s="1"/>
  <c r="FC24" i="11"/>
  <c r="GL24" i="11" s="1"/>
  <c r="EL23" i="11"/>
  <c r="FG28" i="11"/>
  <c r="GP28" i="11" s="1"/>
  <c r="EW27" i="11"/>
  <c r="GE27" i="11" s="1"/>
  <c r="EO26" i="11"/>
  <c r="FV26" i="11" s="1"/>
  <c r="EU25" i="11"/>
  <c r="GC25" i="11" s="1"/>
  <c r="FB23" i="11"/>
  <c r="GK23" i="11" s="1"/>
  <c r="EZ21" i="11"/>
  <c r="FA22" i="11"/>
  <c r="GJ22" i="11" s="1"/>
  <c r="FE26" i="11"/>
  <c r="GN26" i="11" s="1"/>
  <c r="ET24" i="11"/>
  <c r="GB24" i="11" s="1"/>
  <c r="ES23" i="11"/>
  <c r="GA23" i="11" s="1"/>
  <c r="ER22" i="11"/>
  <c r="DV25" i="11"/>
  <c r="CD27" i="11"/>
  <c r="BR27" i="11"/>
  <c r="CN27" i="11"/>
  <c r="OV26" i="11"/>
  <c r="OW26" i="11" s="1"/>
  <c r="FF26" i="11"/>
  <c r="GO26" i="11" s="1"/>
  <c r="EW26" i="11"/>
  <c r="GE26" i="11" s="1"/>
  <c r="FD24" i="11"/>
  <c r="GM24" i="11" s="1"/>
  <c r="EU24" i="11"/>
  <c r="GC24" i="11" s="1"/>
  <c r="EM23" i="11"/>
  <c r="FT23" i="11" s="1"/>
  <c r="EH23" i="11"/>
  <c r="EL22" i="11"/>
  <c r="FH28" i="11"/>
  <c r="EX27" i="11"/>
  <c r="EP26" i="11"/>
  <c r="EV25" i="11"/>
  <c r="GD25" i="11" s="1"/>
  <c r="EJ25" i="11"/>
  <c r="EO25" i="11"/>
  <c r="FV25" i="11" s="1"/>
  <c r="EI24" i="11"/>
  <c r="FO24" i="11" s="1"/>
  <c r="FC23" i="11"/>
  <c r="GL23" i="11" s="1"/>
  <c r="ET23" i="11"/>
  <c r="GB23" i="11" s="1"/>
  <c r="FB22" i="11"/>
  <c r="GK22" i="11" s="1"/>
  <c r="ES22" i="11"/>
  <c r="GA22" i="11" s="1"/>
  <c r="FA21" i="11"/>
  <c r="GJ21" i="11" s="1"/>
  <c r="ER21" i="11"/>
  <c r="FE25" i="11"/>
  <c r="GN25" i="11" s="1"/>
  <c r="FG27" i="11"/>
  <c r="GP27" i="11" s="1"/>
  <c r="EN24" i="11"/>
  <c r="FU24" i="11" s="1"/>
  <c r="EZ20" i="11"/>
  <c r="DV24" i="11"/>
  <c r="PW25" i="11"/>
  <c r="PX25" i="11" s="1"/>
  <c r="GI19" i="11"/>
  <c r="GH18" i="11"/>
  <c r="IM28" i="11"/>
  <c r="IN28" i="11" s="1"/>
  <c r="IF26" i="11"/>
  <c r="HU25" i="11"/>
  <c r="OW25" i="11"/>
  <c r="AD28" i="11"/>
  <c r="SU25" i="11"/>
  <c r="SV24" i="11"/>
  <c r="SW24" i="11" s="1"/>
  <c r="FS21" i="11"/>
  <c r="FR20" i="11"/>
  <c r="GQ27" i="11"/>
  <c r="GR28" i="11"/>
  <c r="PW24" i="11"/>
  <c r="HB28" i="11"/>
  <c r="PM28" i="11"/>
  <c r="PN28" i="11" s="1"/>
  <c r="NX21" i="11" l="1"/>
  <c r="NY21" i="11" s="1"/>
  <c r="HE23" i="11"/>
  <c r="HD21" i="11" s="1"/>
  <c r="AF22" i="11" s="1"/>
  <c r="DI24" i="11"/>
  <c r="HH97" i="11"/>
  <c r="HF96" i="11"/>
  <c r="NX22" i="11"/>
  <c r="NY22" i="11" s="1"/>
  <c r="OC22" i="11"/>
  <c r="F1506" i="11" s="1"/>
  <c r="DJ23" i="11"/>
  <c r="BC23" i="11" s="1"/>
  <c r="F24" i="9" s="1"/>
  <c r="DL23" i="11"/>
  <c r="DR23" i="11" s="1"/>
  <c r="DU26" i="11"/>
  <c r="EL24" i="11" s="1"/>
  <c r="PS26" i="11"/>
  <c r="PT26" i="11" s="1"/>
  <c r="PU26" i="11" s="1"/>
  <c r="QX30" i="11"/>
  <c r="QT30" i="11" s="1"/>
  <c r="HC26" i="11"/>
  <c r="PV26" i="11"/>
  <c r="PW26" i="11" s="1"/>
  <c r="PX26" i="11" s="1"/>
  <c r="DC26" i="11"/>
  <c r="DE26" i="11" s="1"/>
  <c r="JD31" i="11"/>
  <c r="JB31" i="11"/>
  <c r="NH27" i="11"/>
  <c r="NI27" i="11" s="1"/>
  <c r="NJ27" i="11" s="1"/>
  <c r="OU27" i="11"/>
  <c r="OV27" i="11" s="1"/>
  <c r="OW27" i="11" s="1"/>
  <c r="AD29" i="11"/>
  <c r="CD29" i="11" s="1"/>
  <c r="BT30" i="11"/>
  <c r="NE28" i="11"/>
  <c r="NA26" i="11"/>
  <c r="MO28" i="11"/>
  <c r="HT26" i="11"/>
  <c r="HU26" i="11" s="1"/>
  <c r="MS28" i="11"/>
  <c r="MY28" i="11" s="1"/>
  <c r="MZ28" i="11" s="1"/>
  <c r="MP29" i="11"/>
  <c r="KV29" i="11"/>
  <c r="MN29" i="11" s="1"/>
  <c r="MO29" i="11" s="1"/>
  <c r="BU30" i="11"/>
  <c r="PL30" i="11" s="1"/>
  <c r="RZ30" i="11"/>
  <c r="SF30" i="11"/>
  <c r="SG30" i="11" s="1"/>
  <c r="SH30" i="11" s="1"/>
  <c r="MZ27" i="11"/>
  <c r="NA27" i="11"/>
  <c r="MT27" i="11"/>
  <c r="MU27" i="11" s="1"/>
  <c r="HG27" i="11"/>
  <c r="DH26" i="11"/>
  <c r="DI26" i="11" s="1"/>
  <c r="NW26" i="11" s="1"/>
  <c r="PY25" i="11"/>
  <c r="F775" i="11"/>
  <c r="DK25" i="11"/>
  <c r="PX24" i="11"/>
  <c r="PY24" i="11" s="1"/>
  <c r="HT27" i="11"/>
  <c r="HN27" i="11"/>
  <c r="GI20" i="11"/>
  <c r="GH19" i="11"/>
  <c r="FZ21" i="11"/>
  <c r="FY20" i="11"/>
  <c r="FQ26" i="11"/>
  <c r="FP25" i="11"/>
  <c r="GR29" i="11"/>
  <c r="GQ28" i="11"/>
  <c r="FS23" i="11"/>
  <c r="FR22" i="11"/>
  <c r="GR30" i="11"/>
  <c r="GQ29" i="11"/>
  <c r="GG29" i="11"/>
  <c r="GF28" i="11"/>
  <c r="AZ31" i="11"/>
  <c r="C32" i="9" s="1"/>
  <c r="T32" i="11"/>
  <c r="V31" i="11"/>
  <c r="BU31" i="11" s="1"/>
  <c r="S30" i="11"/>
  <c r="CB30" i="11" s="1"/>
  <c r="XM31" i="11"/>
  <c r="BS31" i="11"/>
  <c r="ACV31" i="11"/>
  <c r="L42" i="11" s="1"/>
  <c r="AAQ31" i="11"/>
  <c r="IM29" i="11"/>
  <c r="PD28" i="11"/>
  <c r="PE28" i="11" s="1"/>
  <c r="OU28" i="11"/>
  <c r="ON28" i="11"/>
  <c r="OO28" i="11" s="1"/>
  <c r="HM28" i="11"/>
  <c r="HG28" i="11"/>
  <c r="PE27" i="11"/>
  <c r="HV25" i="11"/>
  <c r="FS22" i="11"/>
  <c r="FR21" i="11"/>
  <c r="GI21" i="11"/>
  <c r="GH20" i="11"/>
  <c r="OM29" i="11"/>
  <c r="ID29" i="11"/>
  <c r="OF29" i="11"/>
  <c r="PC29" i="11"/>
  <c r="HB29" i="11"/>
  <c r="PM29" i="11"/>
  <c r="PN29" i="11" s="1"/>
  <c r="SU26" i="11"/>
  <c r="SV25" i="11"/>
  <c r="SW25" i="11" s="1"/>
  <c r="FX27" i="11"/>
  <c r="FW26" i="11"/>
  <c r="FN23" i="11"/>
  <c r="FM22" i="11"/>
  <c r="DD27" i="11"/>
  <c r="CJ27" i="11"/>
  <c r="DG27" i="11"/>
  <c r="DB27" i="11"/>
  <c r="CQ27" i="11"/>
  <c r="PO27" i="11"/>
  <c r="QG29" i="11"/>
  <c r="QH29" i="11" s="1"/>
  <c r="IE28" i="11"/>
  <c r="IF28" i="11" s="1"/>
  <c r="BR28" i="11"/>
  <c r="CN28" i="11"/>
  <c r="CD28" i="11"/>
  <c r="IF27" i="11"/>
  <c r="GF27" i="11"/>
  <c r="GG28" i="11"/>
  <c r="FZ22" i="11"/>
  <c r="FY21" i="11"/>
  <c r="FX28" i="11"/>
  <c r="FW27" i="11"/>
  <c r="QH28" i="11"/>
  <c r="F255" i="11" s="1"/>
  <c r="TO28" i="11"/>
  <c r="TP27" i="11"/>
  <c r="TQ27" i="11" s="1"/>
  <c r="NW24" i="11" l="1"/>
  <c r="DK24" i="11"/>
  <c r="DL24" i="11" s="1"/>
  <c r="DR24" i="11" s="1"/>
  <c r="EN26" i="11"/>
  <c r="FU26" i="11" s="1"/>
  <c r="EM25" i="11"/>
  <c r="FT25" i="11" s="1"/>
  <c r="EP28" i="11"/>
  <c r="FW28" i="11" s="1"/>
  <c r="HF95" i="11"/>
  <c r="HH96" i="11"/>
  <c r="ET25" i="11"/>
  <c r="GB25" i="11" s="1"/>
  <c r="EZ22" i="11"/>
  <c r="GI22" i="11" s="1"/>
  <c r="EW28" i="11"/>
  <c r="GE28" i="11" s="1"/>
  <c r="EU26" i="11"/>
  <c r="GC26" i="11" s="1"/>
  <c r="ES24" i="11"/>
  <c r="GA24" i="11" s="1"/>
  <c r="DV26" i="11"/>
  <c r="FG29" i="11"/>
  <c r="GP29" i="11" s="1"/>
  <c r="FD26" i="11"/>
  <c r="GM26" i="11" s="1"/>
  <c r="EO27" i="11"/>
  <c r="FV27" i="11" s="1"/>
  <c r="FH30" i="11"/>
  <c r="GQ30" i="11" s="1"/>
  <c r="FC25" i="11"/>
  <c r="GL25" i="11" s="1"/>
  <c r="ER23" i="11"/>
  <c r="FY22" i="11" s="1"/>
  <c r="EX29" i="11"/>
  <c r="GG30" i="11" s="1"/>
  <c r="FF28" i="11"/>
  <c r="GO28" i="11" s="1"/>
  <c r="EV27" i="11"/>
  <c r="GD27" i="11" s="1"/>
  <c r="FB24" i="11"/>
  <c r="GK24" i="11" s="1"/>
  <c r="FE27" i="11"/>
  <c r="GN27" i="11" s="1"/>
  <c r="FA23" i="11"/>
  <c r="GJ23" i="11" s="1"/>
  <c r="DC27" i="11"/>
  <c r="DE27" i="11" s="1"/>
  <c r="IN29" i="11"/>
  <c r="OE30" i="11"/>
  <c r="ID30" i="11" s="1"/>
  <c r="JD32" i="11"/>
  <c r="JB32" i="11"/>
  <c r="NH28" i="11"/>
  <c r="NI28" i="11" s="1"/>
  <c r="CN29" i="11"/>
  <c r="BR29" i="11"/>
  <c r="DB29" i="11" s="1"/>
  <c r="QF30" i="11"/>
  <c r="QG30" i="11" s="1"/>
  <c r="IL30" i="11"/>
  <c r="IM30" i="11" s="1"/>
  <c r="DK26" i="11"/>
  <c r="HE26" i="11" s="1"/>
  <c r="HD24" i="11" s="1"/>
  <c r="AF25" i="11" s="1"/>
  <c r="AD30" i="11"/>
  <c r="BR30" i="11" s="1"/>
  <c r="PO30" i="11" s="1"/>
  <c r="HC30" i="11" s="1"/>
  <c r="BT31" i="11"/>
  <c r="MT28" i="11"/>
  <c r="NA28" i="11"/>
  <c r="NE29" i="11"/>
  <c r="AAZ29" i="11"/>
  <c r="DF30" i="11"/>
  <c r="PK30" i="11"/>
  <c r="CM30" i="11"/>
  <c r="MS29" i="11"/>
  <c r="MY29" i="11" s="1"/>
  <c r="MZ29" i="11" s="1"/>
  <c r="NA29" i="11" s="1"/>
  <c r="SA30" i="11"/>
  <c r="SB30" i="11" s="1"/>
  <c r="DL25" i="11"/>
  <c r="DR25" i="11" s="1"/>
  <c r="HE25" i="11"/>
  <c r="HD23" i="11" s="1"/>
  <c r="AF24" i="11" s="1"/>
  <c r="DJ25" i="11"/>
  <c r="BC25" i="11" s="1"/>
  <c r="F26" i="9" s="1"/>
  <c r="PY26" i="11"/>
  <c r="FC14" i="11"/>
  <c r="GL14" i="11" s="1"/>
  <c r="FA12" i="11"/>
  <c r="GJ12" i="11" s="1"/>
  <c r="EZ11" i="11"/>
  <c r="FH19" i="11"/>
  <c r="FE16" i="11"/>
  <c r="FF17" i="11"/>
  <c r="FD15" i="11"/>
  <c r="GM15" i="11" s="1"/>
  <c r="FB13" i="11"/>
  <c r="GK13" i="11" s="1"/>
  <c r="FG18" i="11"/>
  <c r="DU27" i="11"/>
  <c r="BD27" i="11"/>
  <c r="G28" i="9" s="1"/>
  <c r="DH27" i="11"/>
  <c r="DI27" i="11" s="1"/>
  <c r="DF31" i="11"/>
  <c r="CM31" i="11"/>
  <c r="PL31" i="11"/>
  <c r="PK31" i="11"/>
  <c r="AAZ30" i="11"/>
  <c r="OE31" i="11"/>
  <c r="IL31" i="11"/>
  <c r="QF31" i="11"/>
  <c r="HU27" i="11"/>
  <c r="PP27" i="11"/>
  <c r="PQ27" i="11" s="1"/>
  <c r="PS27" i="11"/>
  <c r="HC27" i="11"/>
  <c r="QX31" i="11"/>
  <c r="QT31" i="11" s="1"/>
  <c r="PV27" i="11"/>
  <c r="IE29" i="11"/>
  <c r="AAQ32" i="11"/>
  <c r="XM32" i="11"/>
  <c r="S31" i="11"/>
  <c r="CB31" i="11" s="1"/>
  <c r="ACV32" i="11"/>
  <c r="L43" i="11" s="1"/>
  <c r="BS32" i="11"/>
  <c r="AZ32" i="11"/>
  <c r="C33" i="9" s="1"/>
  <c r="V32" i="11"/>
  <c r="BU32" i="11" s="1"/>
  <c r="T33" i="11"/>
  <c r="HV26" i="11"/>
  <c r="PM30" i="11"/>
  <c r="PN30" i="11" s="1"/>
  <c r="HB30" i="11"/>
  <c r="FS24" i="11"/>
  <c r="FR23" i="11"/>
  <c r="HM29" i="11"/>
  <c r="HG29" i="11"/>
  <c r="OG29" i="11"/>
  <c r="OV28" i="11"/>
  <c r="OW28" i="11" s="1"/>
  <c r="SU27" i="11"/>
  <c r="SV26" i="11"/>
  <c r="SW26" i="11" s="1"/>
  <c r="DB28" i="11"/>
  <c r="DG28" i="11"/>
  <c r="DD28" i="11"/>
  <c r="CJ28" i="11"/>
  <c r="CQ28" i="11"/>
  <c r="PO28" i="11"/>
  <c r="TO29" i="11"/>
  <c r="TP28" i="11"/>
  <c r="TQ28" i="11" s="1"/>
  <c r="F256" i="11"/>
  <c r="PD29" i="11"/>
  <c r="OU29" i="11"/>
  <c r="ON29" i="11"/>
  <c r="HT28" i="11"/>
  <c r="HN28" i="11"/>
  <c r="HO28" i="11" s="1"/>
  <c r="HO27" i="11"/>
  <c r="NV23" i="11" l="1"/>
  <c r="HE24" i="11"/>
  <c r="HD22" i="11" s="1"/>
  <c r="AF23" i="11" s="1"/>
  <c r="DJ24" i="11"/>
  <c r="BC24" i="11" s="1"/>
  <c r="F25" i="9" s="1"/>
  <c r="NV24" i="11"/>
  <c r="OC24" i="11" s="1"/>
  <c r="F1508" i="11" s="1"/>
  <c r="FX29" i="11"/>
  <c r="HF94" i="11"/>
  <c r="HH95" i="11"/>
  <c r="GF29" i="11"/>
  <c r="FZ23" i="11"/>
  <c r="GH21" i="11"/>
  <c r="GR31" i="11"/>
  <c r="DC28" i="11"/>
  <c r="DE28" i="11" s="1"/>
  <c r="IF29" i="11"/>
  <c r="IN30" i="11"/>
  <c r="OO29" i="11"/>
  <c r="PC30" i="11"/>
  <c r="PD30" i="11" s="1"/>
  <c r="OF30" i="11"/>
  <c r="OM30" i="11"/>
  <c r="OU30" i="11" s="1"/>
  <c r="DL26" i="11"/>
  <c r="DR26" i="11" s="1"/>
  <c r="CQ29" i="11"/>
  <c r="JD33" i="11"/>
  <c r="JB33" i="11"/>
  <c r="NH29" i="11"/>
  <c r="NI29" i="11" s="1"/>
  <c r="NJ29" i="11" s="1"/>
  <c r="MU28" i="11"/>
  <c r="NJ28" i="11"/>
  <c r="CJ29" i="11"/>
  <c r="DU29" i="11" s="1"/>
  <c r="DD29" i="11"/>
  <c r="DD30" i="11" s="1"/>
  <c r="DG29" i="11"/>
  <c r="CD30" i="11"/>
  <c r="PO29" i="11"/>
  <c r="PS29" i="11" s="1"/>
  <c r="DB30" i="11"/>
  <c r="QX34" i="11"/>
  <c r="QT34" i="11" s="1"/>
  <c r="PS30" i="11"/>
  <c r="PT30" i="11" s="1"/>
  <c r="PU30" i="11" s="1"/>
  <c r="CN30" i="11"/>
  <c r="CQ30" i="11"/>
  <c r="PV30" i="11"/>
  <c r="PW30" i="11" s="1"/>
  <c r="DG30" i="11"/>
  <c r="PP30" i="11"/>
  <c r="PQ30" i="11" s="1"/>
  <c r="CJ30" i="11"/>
  <c r="DU30" i="11" s="1"/>
  <c r="NV25" i="11"/>
  <c r="DJ26" i="11"/>
  <c r="BC26" i="11" s="1"/>
  <c r="F27" i="9" s="1"/>
  <c r="AD31" i="11"/>
  <c r="BR31" i="11" s="1"/>
  <c r="BT32" i="11"/>
  <c r="MT29" i="11"/>
  <c r="MU29" i="11" s="1"/>
  <c r="PT27" i="11"/>
  <c r="PU27" i="11" s="1"/>
  <c r="NW27" i="11"/>
  <c r="DK27" i="11"/>
  <c r="F776" i="11"/>
  <c r="GI11" i="11"/>
  <c r="GH10" i="11"/>
  <c r="GO17" i="11"/>
  <c r="GQ19" i="11"/>
  <c r="GR20" i="11"/>
  <c r="GP18" i="11"/>
  <c r="GN16" i="11"/>
  <c r="HB31" i="11"/>
  <c r="PM31" i="11"/>
  <c r="PN31" i="11" s="1"/>
  <c r="OV29" i="11"/>
  <c r="HT29" i="11"/>
  <c r="HN29" i="11"/>
  <c r="PK32" i="11"/>
  <c r="OE32" i="11"/>
  <c r="IL32" i="11"/>
  <c r="CM32" i="11"/>
  <c r="QF32" i="11"/>
  <c r="PL32" i="11"/>
  <c r="DF32" i="11"/>
  <c r="AAZ31" i="11"/>
  <c r="OM31" i="11"/>
  <c r="PC31" i="11"/>
  <c r="OF31" i="11"/>
  <c r="ID31" i="11"/>
  <c r="FG30" i="11"/>
  <c r="GP30" i="11" s="1"/>
  <c r="EX30" i="11"/>
  <c r="FH31" i="11"/>
  <c r="FF29" i="11"/>
  <c r="GO29" i="11" s="1"/>
  <c r="EW29" i="11"/>
  <c r="GE29" i="11" s="1"/>
  <c r="FD27" i="11"/>
  <c r="GM27" i="11" s="1"/>
  <c r="EU27" i="11"/>
  <c r="GC27" i="11" s="1"/>
  <c r="FB25" i="11"/>
  <c r="GK25" i="11" s="1"/>
  <c r="ES25" i="11"/>
  <c r="GA25" i="11" s="1"/>
  <c r="EN27" i="11"/>
  <c r="FU27" i="11" s="1"/>
  <c r="EL25" i="11"/>
  <c r="EP29" i="11"/>
  <c r="EV28" i="11"/>
  <c r="GD28" i="11" s="1"/>
  <c r="EJ28" i="11"/>
  <c r="FC26" i="11"/>
  <c r="GL26" i="11" s="1"/>
  <c r="ER24" i="11"/>
  <c r="EZ23" i="11"/>
  <c r="EO28" i="11"/>
  <c r="FV28" i="11" s="1"/>
  <c r="EH26" i="11"/>
  <c r="ET26" i="11"/>
  <c r="GB26" i="11" s="1"/>
  <c r="FA24" i="11"/>
  <c r="GJ24" i="11" s="1"/>
  <c r="EM26" i="11"/>
  <c r="FT26" i="11" s="1"/>
  <c r="FE28" i="11"/>
  <c r="GN28" i="11" s="1"/>
  <c r="EI27" i="11"/>
  <c r="FO27" i="11" s="1"/>
  <c r="DV27" i="11"/>
  <c r="T34" i="11"/>
  <c r="SS34" i="11" s="1"/>
  <c r="F474" i="11" s="1"/>
  <c r="V33" i="11"/>
  <c r="BU33" i="11" s="1"/>
  <c r="AZ33" i="11"/>
  <c r="C34" i="9" s="1"/>
  <c r="AAQ33" i="11"/>
  <c r="BS33" i="11"/>
  <c r="BT33" i="11" s="1"/>
  <c r="S32" i="11"/>
  <c r="CB32" i="11" s="1"/>
  <c r="XM33" i="11"/>
  <c r="ACV33" i="11"/>
  <c r="L44" i="11" s="1"/>
  <c r="IM31" i="11"/>
  <c r="QX32" i="11"/>
  <c r="QT32" i="11" s="1"/>
  <c r="PS28" i="11"/>
  <c r="PV28" i="11"/>
  <c r="PP28" i="11"/>
  <c r="PQ28" i="11" s="1"/>
  <c r="HC28" i="11"/>
  <c r="SU28" i="11"/>
  <c r="SV27" i="11"/>
  <c r="SW27" i="11" s="1"/>
  <c r="HG30" i="11"/>
  <c r="HM30" i="11"/>
  <c r="HU28" i="11"/>
  <c r="HV28" i="11" s="1"/>
  <c r="BD28" i="11"/>
  <c r="G29" i="9" s="1"/>
  <c r="DU28" i="11"/>
  <c r="DH28" i="11"/>
  <c r="DI28" i="11" s="1"/>
  <c r="NW28" i="11" s="1"/>
  <c r="TO30" i="11"/>
  <c r="TP29" i="11"/>
  <c r="PE29" i="11"/>
  <c r="IE30" i="11"/>
  <c r="QH30" i="11"/>
  <c r="F257" i="11" s="1"/>
  <c r="PW27" i="11"/>
  <c r="HV27" i="11"/>
  <c r="QG31" i="11"/>
  <c r="QH31" i="11" s="1"/>
  <c r="NX24" i="11" l="1"/>
  <c r="NY24" i="11" s="1"/>
  <c r="OC23" i="11"/>
  <c r="F1507" i="11" s="1"/>
  <c r="NX23" i="11"/>
  <c r="NY23" i="11" s="1"/>
  <c r="HH94" i="11"/>
  <c r="HF93" i="11"/>
  <c r="DC29" i="11"/>
  <c r="DE29" i="11" s="1"/>
  <c r="TQ29" i="11"/>
  <c r="OG30" i="11"/>
  <c r="IF30" i="11"/>
  <c r="OG31" i="11"/>
  <c r="PE30" i="11"/>
  <c r="IN31" i="11"/>
  <c r="OW29" i="11"/>
  <c r="ON30" i="11"/>
  <c r="PV29" i="11"/>
  <c r="PW29" i="11" s="1"/>
  <c r="QX33" i="11"/>
  <c r="QT33" i="11" s="1"/>
  <c r="AD32" i="11"/>
  <c r="BR32" i="11" s="1"/>
  <c r="BD29" i="11"/>
  <c r="G30" i="9" s="1"/>
  <c r="PP29" i="11"/>
  <c r="PQ29" i="11" s="1"/>
  <c r="HC29" i="11"/>
  <c r="BD30" i="11"/>
  <c r="G31" i="9" s="1"/>
  <c r="JD34" i="11"/>
  <c r="JB34" i="11"/>
  <c r="OC25" i="11"/>
  <c r="F1509" i="11" s="1"/>
  <c r="NX25" i="11"/>
  <c r="NY25" i="11" s="1"/>
  <c r="PX30" i="11"/>
  <c r="PY30" i="11" s="1"/>
  <c r="CN31" i="11"/>
  <c r="CD31" i="11"/>
  <c r="PT29" i="11"/>
  <c r="PU29" i="11" s="1"/>
  <c r="F777" i="11"/>
  <c r="NV26" i="11"/>
  <c r="DJ27" i="11"/>
  <c r="BC27" i="11" s="1"/>
  <c r="F28" i="9" s="1"/>
  <c r="DL27" i="11"/>
  <c r="DR27" i="11" s="1"/>
  <c r="HE27" i="11"/>
  <c r="HD25" i="11" s="1"/>
  <c r="AF26" i="11" s="1"/>
  <c r="PT28" i="11"/>
  <c r="PU28" i="11" s="1"/>
  <c r="PX27" i="11"/>
  <c r="PY27" i="11" s="1"/>
  <c r="DK28" i="11"/>
  <c r="EX33" i="11"/>
  <c r="EL28" i="11"/>
  <c r="FE31" i="11"/>
  <c r="GN31" i="11" s="1"/>
  <c r="FC29" i="11"/>
  <c r="GL29" i="11" s="1"/>
  <c r="EH29" i="11"/>
  <c r="EZ26" i="11"/>
  <c r="FB28" i="11"/>
  <c r="GK28" i="11" s="1"/>
  <c r="EP32" i="11"/>
  <c r="FA27" i="11"/>
  <c r="GJ27" i="11" s="1"/>
  <c r="EV31" i="11"/>
  <c r="GD31" i="11" s="1"/>
  <c r="FH34" i="11"/>
  <c r="ER27" i="11"/>
  <c r="DV30" i="11"/>
  <c r="ES28" i="11"/>
  <c r="GA28" i="11" s="1"/>
  <c r="EO31" i="11"/>
  <c r="FV31" i="11" s="1"/>
  <c r="FD30" i="11"/>
  <c r="GM30" i="11" s="1"/>
  <c r="EJ31" i="11"/>
  <c r="FG33" i="11"/>
  <c r="GP33" i="11" s="1"/>
  <c r="EN30" i="11"/>
  <c r="FU30" i="11" s="1"/>
  <c r="EW32" i="11"/>
  <c r="GE32" i="11" s="1"/>
  <c r="EU30" i="11"/>
  <c r="GC30" i="11" s="1"/>
  <c r="EI30" i="11"/>
  <c r="FO30" i="11" s="1"/>
  <c r="EM29" i="11"/>
  <c r="FT29" i="11" s="1"/>
  <c r="FF32" i="11"/>
  <c r="GO32" i="11" s="1"/>
  <c r="ET29" i="11"/>
  <c r="GB29" i="11" s="1"/>
  <c r="FH33" i="11"/>
  <c r="FF31" i="11"/>
  <c r="GO31" i="11" s="1"/>
  <c r="EW31" i="11"/>
  <c r="GE31" i="11" s="1"/>
  <c r="EO30" i="11"/>
  <c r="FV30" i="11" s="1"/>
  <c r="EJ30" i="11"/>
  <c r="FG32" i="11"/>
  <c r="GP32" i="11" s="1"/>
  <c r="EX32" i="11"/>
  <c r="EP31" i="11"/>
  <c r="FE30" i="11"/>
  <c r="GN30" i="11" s="1"/>
  <c r="EV30" i="11"/>
  <c r="GD30" i="11" s="1"/>
  <c r="EN29" i="11"/>
  <c r="FU29" i="11" s="1"/>
  <c r="EI29" i="11"/>
  <c r="FO29" i="11" s="1"/>
  <c r="EL27" i="11"/>
  <c r="FD29" i="11"/>
  <c r="GM29" i="11" s="1"/>
  <c r="ER26" i="11"/>
  <c r="FC28" i="11"/>
  <c r="GL28" i="11" s="1"/>
  <c r="ES27" i="11"/>
  <c r="GA27" i="11" s="1"/>
  <c r="EU29" i="11"/>
  <c r="GC29" i="11" s="1"/>
  <c r="EH28" i="11"/>
  <c r="FA26" i="11"/>
  <c r="GJ26" i="11" s="1"/>
  <c r="FB27" i="11"/>
  <c r="GK27" i="11" s="1"/>
  <c r="ET28" i="11"/>
  <c r="GB28" i="11" s="1"/>
  <c r="EM28" i="11"/>
  <c r="FT28" i="11" s="1"/>
  <c r="EZ25" i="11"/>
  <c r="DV29" i="11"/>
  <c r="EN28" i="11"/>
  <c r="FU28" i="11" s="1"/>
  <c r="EI28" i="11"/>
  <c r="FO28" i="11" s="1"/>
  <c r="FB26" i="11"/>
  <c r="GK26" i="11" s="1"/>
  <c r="ES26" i="11"/>
  <c r="GA26" i="11" s="1"/>
  <c r="EZ24" i="11"/>
  <c r="FH32" i="11"/>
  <c r="FG31" i="11"/>
  <c r="GP31" i="11" s="1"/>
  <c r="EX31" i="11"/>
  <c r="FF30" i="11"/>
  <c r="GO30" i="11" s="1"/>
  <c r="EW30" i="11"/>
  <c r="GE30" i="11" s="1"/>
  <c r="FD28" i="11"/>
  <c r="GM28" i="11" s="1"/>
  <c r="ET27" i="11"/>
  <c r="GB27" i="11" s="1"/>
  <c r="EH27" i="11"/>
  <c r="EL26" i="11"/>
  <c r="ER25" i="11"/>
  <c r="EV29" i="11"/>
  <c r="GD29" i="11" s="1"/>
  <c r="EJ29" i="11"/>
  <c r="EM27" i="11"/>
  <c r="FT27" i="11" s="1"/>
  <c r="EO29" i="11"/>
  <c r="FV29" i="11" s="1"/>
  <c r="EU28" i="11"/>
  <c r="GC28" i="11" s="1"/>
  <c r="FC27" i="11"/>
  <c r="GL27" i="11" s="1"/>
  <c r="FA25" i="11"/>
  <c r="GJ25" i="11" s="1"/>
  <c r="FE29" i="11"/>
  <c r="GN29" i="11" s="1"/>
  <c r="EP30" i="11"/>
  <c r="DV28" i="11"/>
  <c r="FZ24" i="11"/>
  <c r="FY23" i="11"/>
  <c r="FW29" i="11"/>
  <c r="FX30" i="11"/>
  <c r="OU31" i="11"/>
  <c r="ON31" i="11"/>
  <c r="QG32" i="11"/>
  <c r="QH32" i="11" s="1"/>
  <c r="HM31" i="11"/>
  <c r="HG31" i="11"/>
  <c r="TP30" i="11"/>
  <c r="TO31" i="11"/>
  <c r="DH29" i="11"/>
  <c r="DH30" i="11" s="1"/>
  <c r="PW28" i="11"/>
  <c r="FN26" i="11"/>
  <c r="FM25" i="11"/>
  <c r="FS25" i="11"/>
  <c r="FR24" i="11"/>
  <c r="IE31" i="11"/>
  <c r="HU29" i="11"/>
  <c r="HV29" i="11" s="1"/>
  <c r="OV30" i="11"/>
  <c r="HN30" i="11"/>
  <c r="HO30" i="11" s="1"/>
  <c r="HT30" i="11"/>
  <c r="SU29" i="11"/>
  <c r="SV28" i="11"/>
  <c r="SW28" i="11" s="1"/>
  <c r="PL33" i="11"/>
  <c r="DF33" i="11"/>
  <c r="CM33" i="11"/>
  <c r="AAZ32" i="11"/>
  <c r="OE33" i="11"/>
  <c r="PK33" i="11"/>
  <c r="QF33" i="11"/>
  <c r="IL33" i="11"/>
  <c r="FQ29" i="11"/>
  <c r="FP28" i="11"/>
  <c r="GR32" i="11"/>
  <c r="GQ31" i="11"/>
  <c r="IM32" i="11"/>
  <c r="F258" i="11"/>
  <c r="DB31" i="11"/>
  <c r="DD31" i="11"/>
  <c r="DG31" i="11"/>
  <c r="CQ31" i="11"/>
  <c r="CJ31" i="11"/>
  <c r="PO31" i="11"/>
  <c r="BS34" i="11"/>
  <c r="T35" i="11"/>
  <c r="S33" i="11"/>
  <c r="CB33" i="11" s="1"/>
  <c r="ACV34" i="11"/>
  <c r="L45" i="11" s="1"/>
  <c r="V34" i="11"/>
  <c r="AAQ34" i="11"/>
  <c r="AZ34" i="11"/>
  <c r="C35" i="9" s="1"/>
  <c r="XM34" i="11"/>
  <c r="GI23" i="11"/>
  <c r="GH22" i="11"/>
  <c r="GG31" i="11"/>
  <c r="GF30" i="11"/>
  <c r="PD31" i="11"/>
  <c r="PM32" i="11"/>
  <c r="PN32" i="11" s="1"/>
  <c r="HB32" i="11"/>
  <c r="ID32" i="11"/>
  <c r="OM32" i="11"/>
  <c r="PC32" i="11"/>
  <c r="OF32" i="11"/>
  <c r="HO29" i="11"/>
  <c r="BU34" i="11" l="1"/>
  <c r="DF34" i="11" s="1"/>
  <c r="RZ34" i="11"/>
  <c r="SA34" i="11" s="1"/>
  <c r="SB34" i="11" s="1"/>
  <c r="SF34" i="11"/>
  <c r="F778" i="11"/>
  <c r="F779" i="11" s="1"/>
  <c r="HH93" i="11"/>
  <c r="HF92" i="11"/>
  <c r="CN32" i="11"/>
  <c r="DC30" i="11"/>
  <c r="DE30" i="11" s="1"/>
  <c r="OW30" i="11"/>
  <c r="OG32" i="11"/>
  <c r="IN32" i="11"/>
  <c r="IF31" i="11"/>
  <c r="TQ30" i="11"/>
  <c r="OO31" i="11"/>
  <c r="OO30" i="11"/>
  <c r="PE31" i="11"/>
  <c r="CD32" i="11"/>
  <c r="JD35" i="11"/>
  <c r="JB35" i="11"/>
  <c r="AD33" i="11"/>
  <c r="CD33" i="11" s="1"/>
  <c r="BT34" i="11"/>
  <c r="PX29" i="11"/>
  <c r="PY29" i="11" s="1"/>
  <c r="OC26" i="11"/>
  <c r="F1510" i="11" s="1"/>
  <c r="NX26" i="11"/>
  <c r="NY26" i="11" s="1"/>
  <c r="HE28" i="11"/>
  <c r="HD26" i="11" s="1"/>
  <c r="AF27" i="11" s="1"/>
  <c r="NV27" i="11"/>
  <c r="DJ28" i="11"/>
  <c r="BC28" i="11" s="1"/>
  <c r="F29" i="9" s="1"/>
  <c r="DL28" i="11"/>
  <c r="DR28" i="11" s="1"/>
  <c r="PX28" i="11"/>
  <c r="PY28" i="11" s="1"/>
  <c r="GH25" i="11"/>
  <c r="GI26" i="11"/>
  <c r="FS28" i="11"/>
  <c r="FR27" i="11"/>
  <c r="FQ32" i="11"/>
  <c r="FP31" i="11"/>
  <c r="FN29" i="11"/>
  <c r="FM28" i="11"/>
  <c r="GF33" i="11"/>
  <c r="GG34" i="11"/>
  <c r="FZ27" i="11"/>
  <c r="FY26" i="11"/>
  <c r="FW32" i="11"/>
  <c r="FX33" i="11"/>
  <c r="GR35" i="11"/>
  <c r="GQ34" i="11"/>
  <c r="OU32" i="11"/>
  <c r="ON32" i="11"/>
  <c r="T36" i="11"/>
  <c r="AZ35" i="11"/>
  <c r="C36" i="9" s="1"/>
  <c r="XM35" i="11"/>
  <c r="ACV35" i="11"/>
  <c r="L46" i="11" s="1"/>
  <c r="S34" i="11"/>
  <c r="CB34" i="11" s="1"/>
  <c r="AAQ35" i="11"/>
  <c r="BS35" i="11"/>
  <c r="V35" i="11"/>
  <c r="BU35" i="11" s="1"/>
  <c r="HU30" i="11"/>
  <c r="HV30" i="11" s="1"/>
  <c r="HT31" i="11"/>
  <c r="HN31" i="11"/>
  <c r="FW30" i="11"/>
  <c r="FX31" i="11"/>
  <c r="GG32" i="11"/>
  <c r="GF31" i="11"/>
  <c r="IE32" i="11"/>
  <c r="OE34" i="11"/>
  <c r="IL34" i="11"/>
  <c r="QF34" i="11"/>
  <c r="PC33" i="11"/>
  <c r="OF33" i="11"/>
  <c r="OM33" i="11"/>
  <c r="ID33" i="11"/>
  <c r="HB33" i="11"/>
  <c r="PM33" i="11"/>
  <c r="PN33" i="11" s="1"/>
  <c r="DI29" i="11"/>
  <c r="DI30" i="11"/>
  <c r="FZ25" i="11"/>
  <c r="FY24" i="11"/>
  <c r="GI25" i="11"/>
  <c r="GH24" i="11"/>
  <c r="FR26" i="11"/>
  <c r="FS27" i="11"/>
  <c r="FQ31" i="11"/>
  <c r="FP30" i="11"/>
  <c r="GR34" i="11"/>
  <c r="GQ33" i="11"/>
  <c r="PS31" i="11"/>
  <c r="PP31" i="11"/>
  <c r="PQ31" i="11" s="1"/>
  <c r="HC31" i="11"/>
  <c r="QX35" i="11"/>
  <c r="QT35" i="11" s="1"/>
  <c r="PV31" i="11"/>
  <c r="BD31" i="11"/>
  <c r="G32" i="9" s="1"/>
  <c r="DU31" i="11"/>
  <c r="DH31" i="11"/>
  <c r="DI31" i="11" s="1"/>
  <c r="IM33" i="11"/>
  <c r="SU30" i="11"/>
  <c r="SV29" i="11"/>
  <c r="SW29" i="11" s="1"/>
  <c r="CQ32" i="11"/>
  <c r="CJ32" i="11"/>
  <c r="DG32" i="11"/>
  <c r="DB32" i="11"/>
  <c r="DD32" i="11"/>
  <c r="PO32" i="11"/>
  <c r="TO32" i="11"/>
  <c r="TP31" i="11"/>
  <c r="FR25" i="11"/>
  <c r="FS26" i="11"/>
  <c r="GR33" i="11"/>
  <c r="GQ32" i="11"/>
  <c r="FX32" i="11"/>
  <c r="FW31" i="11"/>
  <c r="PD32" i="11"/>
  <c r="HG32" i="11"/>
  <c r="HM32" i="11"/>
  <c r="QG33" i="11"/>
  <c r="F259" i="11"/>
  <c r="OV31" i="11"/>
  <c r="FQ30" i="11"/>
  <c r="FP29" i="11"/>
  <c r="FM26" i="11"/>
  <c r="FN27" i="11"/>
  <c r="GI24" i="11"/>
  <c r="GH23" i="11"/>
  <c r="FN28" i="11"/>
  <c r="FM27" i="11"/>
  <c r="FZ26" i="11"/>
  <c r="FY25" i="11"/>
  <c r="GF32" i="11"/>
  <c r="GG33" i="11"/>
  <c r="AAZ33" i="11" l="1"/>
  <c r="CM34" i="11"/>
  <c r="PK34" i="11"/>
  <c r="PL34" i="11"/>
  <c r="PM34" i="11" s="1"/>
  <c r="PN34" i="11" s="1"/>
  <c r="SG34" i="11"/>
  <c r="SH34" i="11" s="1"/>
  <c r="F780" i="11"/>
  <c r="HF91" i="11"/>
  <c r="HH92" i="11"/>
  <c r="DC31" i="11"/>
  <c r="DE31" i="11" s="1"/>
  <c r="DK31" i="11" s="1"/>
  <c r="OO32" i="11"/>
  <c r="PE32" i="11"/>
  <c r="IN33" i="11"/>
  <c r="IF32" i="11"/>
  <c r="OW31" i="11"/>
  <c r="TQ31" i="11"/>
  <c r="OG33" i="11"/>
  <c r="JD36" i="11"/>
  <c r="JB36" i="11"/>
  <c r="BR33" i="11"/>
  <c r="DG33" i="11" s="1"/>
  <c r="CN33" i="11"/>
  <c r="AD34" i="11"/>
  <c r="CD34" i="11" s="1"/>
  <c r="BT35" i="11"/>
  <c r="OC27" i="11"/>
  <c r="F1511" i="11" s="1"/>
  <c r="NX27" i="11"/>
  <c r="PT31" i="11"/>
  <c r="PU31" i="11" s="1"/>
  <c r="NW31" i="11"/>
  <c r="NW29" i="11"/>
  <c r="DK29" i="11"/>
  <c r="FH35" i="11"/>
  <c r="FG34" i="11"/>
  <c r="GP34" i="11" s="1"/>
  <c r="EX34" i="11"/>
  <c r="EP33" i="11"/>
  <c r="FE32" i="11"/>
  <c r="GN32" i="11" s="1"/>
  <c r="EV32" i="11"/>
  <c r="GD32" i="11" s="1"/>
  <c r="EN31" i="11"/>
  <c r="FU31" i="11" s="1"/>
  <c r="EI31" i="11"/>
  <c r="FO31" i="11" s="1"/>
  <c r="FC30" i="11"/>
  <c r="GL30" i="11" s="1"/>
  <c r="ET30" i="11"/>
  <c r="GB30" i="11" s="1"/>
  <c r="FF33" i="11"/>
  <c r="GO33" i="11" s="1"/>
  <c r="EW33" i="11"/>
  <c r="GE33" i="11" s="1"/>
  <c r="EO32" i="11"/>
  <c r="FV32" i="11" s="1"/>
  <c r="EJ32" i="11"/>
  <c r="FD31" i="11"/>
  <c r="GM31" i="11" s="1"/>
  <c r="EU31" i="11"/>
  <c r="GC31" i="11" s="1"/>
  <c r="EM30" i="11"/>
  <c r="FT30" i="11" s="1"/>
  <c r="EH30" i="11"/>
  <c r="FB29" i="11"/>
  <c r="GK29" i="11" s="1"/>
  <c r="ES29" i="11"/>
  <c r="GA29" i="11" s="1"/>
  <c r="EZ27" i="11"/>
  <c r="EL29" i="11"/>
  <c r="ER28" i="11"/>
  <c r="FA28" i="11"/>
  <c r="GJ28" i="11" s="1"/>
  <c r="DV31" i="11"/>
  <c r="PW31" i="11"/>
  <c r="ON33" i="11"/>
  <c r="OU33" i="11"/>
  <c r="QG34" i="11"/>
  <c r="QH34" i="11" s="1"/>
  <c r="ID34" i="11"/>
  <c r="OF34" i="11"/>
  <c r="OM34" i="11"/>
  <c r="PC34" i="11"/>
  <c r="T37" i="11"/>
  <c r="BS36" i="11"/>
  <c r="AAQ36" i="11"/>
  <c r="S35" i="11"/>
  <c r="CB35" i="11" s="1"/>
  <c r="AZ36" i="11"/>
  <c r="C37" i="9" s="1"/>
  <c r="XM36" i="11"/>
  <c r="V36" i="11"/>
  <c r="BU36" i="11" s="1"/>
  <c r="ACV36" i="11"/>
  <c r="L47" i="11" s="1"/>
  <c r="QH33" i="11"/>
  <c r="F260" i="11" s="1"/>
  <c r="NW30" i="11"/>
  <c r="DK30" i="11"/>
  <c r="HM33" i="11"/>
  <c r="HG33" i="11"/>
  <c r="PL35" i="11"/>
  <c r="DF35" i="11"/>
  <c r="CM35" i="11"/>
  <c r="PK35" i="11"/>
  <c r="OE35" i="11"/>
  <c r="IL35" i="11"/>
  <c r="QF35" i="11"/>
  <c r="AAZ34" i="11"/>
  <c r="HU31" i="11"/>
  <c r="HV31" i="11" s="1"/>
  <c r="OV32" i="11"/>
  <c r="TP32" i="11"/>
  <c r="TO33" i="11"/>
  <c r="SV30" i="11"/>
  <c r="SW30" i="11" s="1"/>
  <c r="SU31" i="11"/>
  <c r="HN32" i="11"/>
  <c r="HT32" i="11"/>
  <c r="QX36" i="11"/>
  <c r="QT36" i="11" s="1"/>
  <c r="PV32" i="11"/>
  <c r="HC32" i="11"/>
  <c r="PS32" i="11"/>
  <c r="PP32" i="11"/>
  <c r="PQ32" i="11" s="1"/>
  <c r="DU32" i="11"/>
  <c r="DH32" i="11"/>
  <c r="DI32" i="11" s="1"/>
  <c r="BD32" i="11"/>
  <c r="G33" i="9" s="1"/>
  <c r="IE33" i="11"/>
  <c r="PD33" i="11"/>
  <c r="IM34" i="11"/>
  <c r="HO31" i="11"/>
  <c r="HB34" i="11" l="1"/>
  <c r="HG34" i="11" s="1"/>
  <c r="F781" i="11"/>
  <c r="HH91" i="11"/>
  <c r="HF90" i="11"/>
  <c r="DC32" i="11"/>
  <c r="DE32" i="11" s="1"/>
  <c r="DK32" i="11" s="1"/>
  <c r="PE33" i="11"/>
  <c r="TQ32" i="11"/>
  <c r="IN34" i="11"/>
  <c r="OG34" i="11"/>
  <c r="OO33" i="11"/>
  <c r="NY27" i="11"/>
  <c r="IF33" i="11"/>
  <c r="OW32" i="11"/>
  <c r="CN34" i="11"/>
  <c r="CJ33" i="11"/>
  <c r="BD33" i="11" s="1"/>
  <c r="G34" i="9" s="1"/>
  <c r="DB33" i="11"/>
  <c r="DD33" i="11"/>
  <c r="PO33" i="11"/>
  <c r="PV33" i="11" s="1"/>
  <c r="CQ33" i="11"/>
  <c r="JD37" i="11"/>
  <c r="JB37" i="11"/>
  <c r="BR34" i="11"/>
  <c r="CQ34" i="11" s="1"/>
  <c r="AD35" i="11"/>
  <c r="BR35" i="11" s="1"/>
  <c r="PO35" i="11" s="1"/>
  <c r="PP35" i="11" s="1"/>
  <c r="PQ35" i="11" s="1"/>
  <c r="BT36" i="11"/>
  <c r="HE29" i="11"/>
  <c r="HD27" i="11" s="1"/>
  <c r="AF28" i="11" s="1"/>
  <c r="DJ29" i="11"/>
  <c r="BC29" i="11" s="1"/>
  <c r="F30" i="9" s="1"/>
  <c r="DL29" i="11"/>
  <c r="DR29" i="11" s="1"/>
  <c r="NV28" i="11"/>
  <c r="PT32" i="11"/>
  <c r="PU32" i="11" s="1"/>
  <c r="NW32" i="11"/>
  <c r="HE31" i="11"/>
  <c r="HD29" i="11" s="1"/>
  <c r="AF30" i="11" s="1"/>
  <c r="DL31" i="11"/>
  <c r="DR31" i="11" s="1"/>
  <c r="DJ31" i="11"/>
  <c r="BC31" i="11" s="1"/>
  <c r="F32" i="9" s="1"/>
  <c r="PX31" i="11"/>
  <c r="PY31" i="11" s="1"/>
  <c r="IM35" i="11"/>
  <c r="PK36" i="11"/>
  <c r="OE36" i="11"/>
  <c r="IL36" i="11"/>
  <c r="CM36" i="11"/>
  <c r="QF36" i="11"/>
  <c r="PL36" i="11"/>
  <c r="DF36" i="11"/>
  <c r="AAZ35" i="11"/>
  <c r="FR28" i="11"/>
  <c r="FS29" i="11"/>
  <c r="FN30" i="11"/>
  <c r="FM29" i="11"/>
  <c r="GG35" i="11"/>
  <c r="GF34" i="11"/>
  <c r="HM34" i="11"/>
  <c r="PW32" i="11"/>
  <c r="SU32" i="11"/>
  <c r="SV31" i="11"/>
  <c r="SW31" i="11" s="1"/>
  <c r="PC35" i="11"/>
  <c r="OF35" i="11"/>
  <c r="OM35" i="11"/>
  <c r="ID35" i="11"/>
  <c r="HB35" i="11"/>
  <c r="PM35" i="11"/>
  <c r="PN35" i="11" s="1"/>
  <c r="PD34" i="11"/>
  <c r="GH26" i="11"/>
  <c r="GI27" i="11"/>
  <c r="FP32" i="11"/>
  <c r="FQ33" i="11"/>
  <c r="TP33" i="11"/>
  <c r="TO34" i="11"/>
  <c r="IE34" i="11"/>
  <c r="HO32" i="11"/>
  <c r="HT33" i="11"/>
  <c r="HN33" i="11"/>
  <c r="BS37" i="11"/>
  <c r="T38" i="11"/>
  <c r="AAQ37" i="11"/>
  <c r="AZ37" i="11"/>
  <c r="C38" i="9" s="1"/>
  <c r="S36" i="11"/>
  <c r="CB36" i="11" s="1"/>
  <c r="V37" i="11"/>
  <c r="BU37" i="11" s="1"/>
  <c r="XM37" i="11"/>
  <c r="ACV37" i="11"/>
  <c r="L48" i="11" s="1"/>
  <c r="ON34" i="11"/>
  <c r="OU34" i="11"/>
  <c r="OV33" i="11"/>
  <c r="GQ35" i="11"/>
  <c r="GR36" i="11"/>
  <c r="FH36" i="11"/>
  <c r="EO33" i="11"/>
  <c r="FV33" i="11" s="1"/>
  <c r="ER29" i="11"/>
  <c r="FE33" i="11"/>
  <c r="GN33" i="11" s="1"/>
  <c r="EV33" i="11"/>
  <c r="GD33" i="11" s="1"/>
  <c r="EN32" i="11"/>
  <c r="FU32" i="11" s="1"/>
  <c r="EM31" i="11"/>
  <c r="FT31" i="11" s="1"/>
  <c r="EL30" i="11"/>
  <c r="FG35" i="11"/>
  <c r="GP35" i="11" s="1"/>
  <c r="EX35" i="11"/>
  <c r="EP34" i="11"/>
  <c r="EJ33" i="11"/>
  <c r="FD32" i="11"/>
  <c r="GM32" i="11" s="1"/>
  <c r="EU32" i="11"/>
  <c r="GC32" i="11" s="1"/>
  <c r="FC31" i="11"/>
  <c r="GL31" i="11" s="1"/>
  <c r="ET31" i="11"/>
  <c r="GB31" i="11" s="1"/>
  <c r="FB30" i="11"/>
  <c r="GK30" i="11" s="1"/>
  <c r="ES30" i="11"/>
  <c r="GA30" i="11" s="1"/>
  <c r="FA29" i="11"/>
  <c r="GJ29" i="11" s="1"/>
  <c r="EW34" i="11"/>
  <c r="GE34" i="11" s="1"/>
  <c r="EZ28" i="11"/>
  <c r="EI32" i="11"/>
  <c r="FO32" i="11" s="1"/>
  <c r="FF34" i="11"/>
  <c r="GO34" i="11" s="1"/>
  <c r="EH31" i="11"/>
  <c r="DV32" i="11"/>
  <c r="HU32" i="11"/>
  <c r="HV32" i="11" s="1"/>
  <c r="QG35" i="11"/>
  <c r="NV29" i="11"/>
  <c r="DJ30" i="11"/>
  <c r="DL30" i="11"/>
  <c r="DR30" i="11" s="1"/>
  <c r="HE30" i="11"/>
  <c r="NV30" i="11"/>
  <c r="F261" i="11"/>
  <c r="FZ28" i="11"/>
  <c r="FY27" i="11"/>
  <c r="FW33" i="11"/>
  <c r="FX34" i="11"/>
  <c r="HH90" i="11" l="1"/>
  <c r="HF89" i="11"/>
  <c r="DU33" i="11"/>
  <c r="EX36" i="11" s="1"/>
  <c r="DH33" i="11"/>
  <c r="DI33" i="11" s="1"/>
  <c r="NW33" i="11" s="1"/>
  <c r="DC33" i="11"/>
  <c r="DE33" i="11" s="1"/>
  <c r="OO34" i="11"/>
  <c r="IF34" i="11"/>
  <c r="OG35" i="11"/>
  <c r="TQ33" i="11"/>
  <c r="IN35" i="11"/>
  <c r="PP33" i="11"/>
  <c r="PQ33" i="11" s="1"/>
  <c r="DD34" i="11"/>
  <c r="DD35" i="11" s="1"/>
  <c r="CQ35" i="11"/>
  <c r="CJ34" i="11"/>
  <c r="BD34" i="11" s="1"/>
  <c r="G35" i="9" s="1"/>
  <c r="PS33" i="11"/>
  <c r="PT33" i="11" s="1"/>
  <c r="PU33" i="11" s="1"/>
  <c r="DB34" i="11"/>
  <c r="DG34" i="11"/>
  <c r="HC33" i="11"/>
  <c r="QX37" i="11"/>
  <c r="QT37" i="11" s="1"/>
  <c r="PO34" i="11"/>
  <c r="QX38" i="11" s="1"/>
  <c r="QT38" i="11" s="1"/>
  <c r="CD35" i="11"/>
  <c r="QX39" i="11"/>
  <c r="QT39" i="11" s="1"/>
  <c r="JD38" i="11"/>
  <c r="JB38" i="11"/>
  <c r="HC35" i="11"/>
  <c r="CN35" i="11"/>
  <c r="PS35" i="11"/>
  <c r="PT35" i="11" s="1"/>
  <c r="DG35" i="11"/>
  <c r="CJ35" i="11"/>
  <c r="DU35" i="11" s="1"/>
  <c r="PV35" i="11"/>
  <c r="PW35" i="11" s="1"/>
  <c r="DB35" i="11"/>
  <c r="AD36" i="11"/>
  <c r="BR36" i="11" s="1"/>
  <c r="BT37" i="11"/>
  <c r="DJ32" i="11"/>
  <c r="BC32" i="11" s="1"/>
  <c r="F33" i="9" s="1"/>
  <c r="NV31" i="11"/>
  <c r="DL32" i="11"/>
  <c r="DR32" i="11" s="1"/>
  <c r="HE32" i="11"/>
  <c r="HD30" i="11" s="1"/>
  <c r="AF31" i="11" s="1"/>
  <c r="OC28" i="11"/>
  <c r="F1512" i="11" s="1"/>
  <c r="NX28" i="11"/>
  <c r="PX32" i="11"/>
  <c r="PY32" i="11" s="1"/>
  <c r="BC30" i="11"/>
  <c r="F31" i="9" s="1"/>
  <c r="PW33" i="11"/>
  <c r="PX33" i="11" s="1"/>
  <c r="HD28" i="11"/>
  <c r="AF29" i="11" s="1"/>
  <c r="GI28" i="11"/>
  <c r="GH27" i="11"/>
  <c r="IE35" i="11"/>
  <c r="PD35" i="11"/>
  <c r="IM36" i="11"/>
  <c r="QH35" i="11"/>
  <c r="F262" i="11" s="1"/>
  <c r="FN31" i="11"/>
  <c r="FM30" i="11"/>
  <c r="FP33" i="11"/>
  <c r="FQ34" i="11"/>
  <c r="FS30" i="11"/>
  <c r="FR29" i="11"/>
  <c r="GQ36" i="11"/>
  <c r="GR37" i="11"/>
  <c r="PM36" i="11"/>
  <c r="PN36" i="11" s="1"/>
  <c r="HB36" i="11"/>
  <c r="ID36" i="11"/>
  <c r="OM36" i="11"/>
  <c r="PC36" i="11"/>
  <c r="OF36" i="11"/>
  <c r="HU33" i="11"/>
  <c r="FX35" i="11"/>
  <c r="FW34" i="11"/>
  <c r="FZ29" i="11"/>
  <c r="FY28" i="11"/>
  <c r="OV34" i="11"/>
  <c r="PK37" i="11"/>
  <c r="OE37" i="11"/>
  <c r="QF37" i="11"/>
  <c r="PL37" i="11"/>
  <c r="IL37" i="11"/>
  <c r="DF37" i="11"/>
  <c r="CM37" i="11"/>
  <c r="AAZ36" i="11"/>
  <c r="T39" i="11"/>
  <c r="SS39" i="11" s="1"/>
  <c r="F479" i="11" s="1"/>
  <c r="BS38" i="11"/>
  <c r="BT38" i="11" s="1"/>
  <c r="AAQ38" i="11"/>
  <c r="XM38" i="11"/>
  <c r="V38" i="11"/>
  <c r="BU38" i="11" s="1"/>
  <c r="ACV38" i="11"/>
  <c r="L49" i="11" s="1"/>
  <c r="S37" i="11"/>
  <c r="CB37" i="11" s="1"/>
  <c r="AZ38" i="11"/>
  <c r="C39" i="9" s="1"/>
  <c r="OU35" i="11"/>
  <c r="ON35" i="11"/>
  <c r="HN34" i="11"/>
  <c r="HT34" i="11"/>
  <c r="QG36" i="11"/>
  <c r="QH36" i="11" s="1"/>
  <c r="OC29" i="11"/>
  <c r="F1513" i="11" s="1"/>
  <c r="NX29" i="11"/>
  <c r="NY29" i="11" s="1"/>
  <c r="NX30" i="11"/>
  <c r="OC30" i="11"/>
  <c r="F1514" i="11" s="1"/>
  <c r="GF35" i="11"/>
  <c r="GG36" i="11"/>
  <c r="OW33" i="11"/>
  <c r="HO33" i="11"/>
  <c r="TP34" i="11"/>
  <c r="TO35" i="11"/>
  <c r="PE34" i="11"/>
  <c r="HM35" i="11"/>
  <c r="HG35" i="11"/>
  <c r="SV32" i="11"/>
  <c r="SW32" i="11" s="1"/>
  <c r="SU33" i="11"/>
  <c r="F782" i="11" l="1"/>
  <c r="DK33" i="11"/>
  <c r="HE33" i="11" s="1"/>
  <c r="HD31" i="11" s="1"/>
  <c r="AF32" i="11" s="1"/>
  <c r="FG36" i="11"/>
  <c r="GP36" i="11" s="1"/>
  <c r="HF88" i="11"/>
  <c r="HH89" i="11"/>
  <c r="FH37" i="11"/>
  <c r="GR38" i="11" s="1"/>
  <c r="FF35" i="11"/>
  <c r="GO35" i="11" s="1"/>
  <c r="EU33" i="11"/>
  <c r="GC33" i="11" s="1"/>
  <c r="EI33" i="11"/>
  <c r="FO33" i="11" s="1"/>
  <c r="ET32" i="11"/>
  <c r="GB32" i="11" s="1"/>
  <c r="EW35" i="11"/>
  <c r="GE35" i="11" s="1"/>
  <c r="EM32" i="11"/>
  <c r="FT32" i="11" s="1"/>
  <c r="EP35" i="11"/>
  <c r="FX36" i="11" s="1"/>
  <c r="DV33" i="11"/>
  <c r="EL31" i="11"/>
  <c r="FR30" i="11" s="1"/>
  <c r="EV34" i="11"/>
  <c r="GD34" i="11" s="1"/>
  <c r="EH32" i="11"/>
  <c r="FN32" i="11" s="1"/>
  <c r="EO34" i="11"/>
  <c r="FV34" i="11" s="1"/>
  <c r="EZ29" i="11"/>
  <c r="GI29" i="11" s="1"/>
  <c r="FA30" i="11"/>
  <c r="GJ30" i="11" s="1"/>
  <c r="EN33" i="11"/>
  <c r="FU33" i="11" s="1"/>
  <c r="ES31" i="11"/>
  <c r="GA31" i="11" s="1"/>
  <c r="EJ34" i="11"/>
  <c r="FP34" i="11" s="1"/>
  <c r="ER30" i="11"/>
  <c r="FY29" i="11" s="1"/>
  <c r="FC32" i="11"/>
  <c r="GL32" i="11" s="1"/>
  <c r="FE34" i="11"/>
  <c r="GN34" i="11" s="1"/>
  <c r="FB31" i="11"/>
  <c r="GK31" i="11" s="1"/>
  <c r="FD33" i="11"/>
  <c r="GM33" i="11" s="1"/>
  <c r="DC34" i="11"/>
  <c r="DE34" i="11" s="1"/>
  <c r="NY30" i="11"/>
  <c r="TQ34" i="11"/>
  <c r="IF35" i="11"/>
  <c r="NY28" i="11"/>
  <c r="PE35" i="11"/>
  <c r="OO35" i="11"/>
  <c r="IN36" i="11"/>
  <c r="DU34" i="11"/>
  <c r="EP36" i="11" s="1"/>
  <c r="DH34" i="11"/>
  <c r="DI34" i="11" s="1"/>
  <c r="NW34" i="11" s="1"/>
  <c r="HC34" i="11"/>
  <c r="PS34" i="11"/>
  <c r="PT34" i="11" s="1"/>
  <c r="PU34" i="11" s="1"/>
  <c r="PV34" i="11"/>
  <c r="PW34" i="11" s="1"/>
  <c r="PP34" i="11"/>
  <c r="PQ34" i="11" s="1"/>
  <c r="JD39" i="11"/>
  <c r="JB39" i="11"/>
  <c r="BD35" i="11"/>
  <c r="G36" i="9" s="1"/>
  <c r="CN36" i="11"/>
  <c r="PX35" i="11"/>
  <c r="CD36" i="11"/>
  <c r="PY33" i="11"/>
  <c r="DL33" i="11"/>
  <c r="DR33" i="11" s="1"/>
  <c r="OC31" i="11"/>
  <c r="F1515" i="11" s="1"/>
  <c r="NX31" i="11"/>
  <c r="NY31" i="11" s="1"/>
  <c r="DV35" i="11"/>
  <c r="EU35" i="11"/>
  <c r="GC35" i="11" s="1"/>
  <c r="FA32" i="11"/>
  <c r="GJ32" i="11" s="1"/>
  <c r="FE36" i="11"/>
  <c r="GN36" i="11" s="1"/>
  <c r="EM34" i="11"/>
  <c r="FT34" i="11" s="1"/>
  <c r="EZ31" i="11"/>
  <c r="EP37" i="11"/>
  <c r="ET34" i="11"/>
  <c r="GB34" i="11" s="1"/>
  <c r="EN35" i="11"/>
  <c r="FU35" i="11" s="1"/>
  <c r="FB33" i="11"/>
  <c r="GK33" i="11" s="1"/>
  <c r="EO36" i="11"/>
  <c r="FV36" i="11" s="1"/>
  <c r="FC34" i="11"/>
  <c r="GL34" i="11" s="1"/>
  <c r="ER32" i="11"/>
  <c r="EV36" i="11"/>
  <c r="GD36" i="11" s="1"/>
  <c r="FF37" i="11"/>
  <c r="GO37" i="11" s="1"/>
  <c r="FG38" i="11"/>
  <c r="GP38" i="11" s="1"/>
  <c r="EW37" i="11"/>
  <c r="GE37" i="11" s="1"/>
  <c r="FD35" i="11"/>
  <c r="GM35" i="11" s="1"/>
  <c r="EL33" i="11"/>
  <c r="EX38" i="11"/>
  <c r="ES33" i="11"/>
  <c r="GA33" i="11" s="1"/>
  <c r="FH39" i="11"/>
  <c r="SV33" i="11"/>
  <c r="SW33" i="11" s="1"/>
  <c r="SU34" i="11"/>
  <c r="QG37" i="11"/>
  <c r="QH37" i="11" s="1"/>
  <c r="OW34" i="11"/>
  <c r="OG36" i="11"/>
  <c r="PX36" i="11"/>
  <c r="DK36" i="11"/>
  <c r="DG36" i="11"/>
  <c r="CQ36" i="11"/>
  <c r="CJ36" i="11"/>
  <c r="DB36" i="11"/>
  <c r="PU36" i="11"/>
  <c r="DD36" i="11"/>
  <c r="PO36" i="11"/>
  <c r="IE36" i="11"/>
  <c r="ID37" i="11"/>
  <c r="PC37" i="11"/>
  <c r="OM37" i="11"/>
  <c r="OF37" i="11"/>
  <c r="PD36" i="11"/>
  <c r="HG36" i="11"/>
  <c r="HM36" i="11"/>
  <c r="PM37" i="11"/>
  <c r="PN37" i="11" s="1"/>
  <c r="HB37" i="11"/>
  <c r="HT35" i="11"/>
  <c r="HN35" i="11"/>
  <c r="HO35" i="11" s="1"/>
  <c r="F263" i="11"/>
  <c r="HU34" i="11"/>
  <c r="HV34" i="11" s="1"/>
  <c r="OV35" i="11"/>
  <c r="TP35" i="11"/>
  <c r="TO36" i="11"/>
  <c r="AD37" i="11"/>
  <c r="HO34" i="11"/>
  <c r="PK38" i="11"/>
  <c r="OE38" i="11"/>
  <c r="DF38" i="11"/>
  <c r="PL38" i="11"/>
  <c r="IL38" i="11"/>
  <c r="CM38" i="11"/>
  <c r="QF38" i="11"/>
  <c r="AAZ37" i="11"/>
  <c r="ACV39" i="11"/>
  <c r="L50" i="11" s="1"/>
  <c r="BS39" i="11"/>
  <c r="AAQ39" i="11"/>
  <c r="XM39" i="11"/>
  <c r="T40" i="11"/>
  <c r="V39" i="11"/>
  <c r="AZ39" i="11"/>
  <c r="C40" i="9" s="1"/>
  <c r="S38" i="11"/>
  <c r="CB38" i="11" s="1"/>
  <c r="IM37" i="11"/>
  <c r="GG37" i="11"/>
  <c r="GF36" i="11"/>
  <c r="HV33" i="11"/>
  <c r="ON36" i="11"/>
  <c r="OU36" i="11"/>
  <c r="PU35" i="11"/>
  <c r="NV32" i="11" l="1"/>
  <c r="NX32" i="11" s="1"/>
  <c r="NY32" i="11" s="1"/>
  <c r="DK34" i="11"/>
  <c r="DJ34" i="11" s="1"/>
  <c r="BC34" i="11" s="1"/>
  <c r="F35" i="9" s="1"/>
  <c r="DJ33" i="11"/>
  <c r="BC33" i="11" s="1"/>
  <c r="F34" i="9" s="1"/>
  <c r="F783" i="11"/>
  <c r="F784" i="11" s="1"/>
  <c r="F785" i="11" s="1"/>
  <c r="HH88" i="11"/>
  <c r="HF87" i="11"/>
  <c r="PY35" i="11"/>
  <c r="GQ37" i="11"/>
  <c r="BU39" i="11"/>
  <c r="PK39" i="11" s="1"/>
  <c r="RZ39" i="11"/>
  <c r="SF39" i="11"/>
  <c r="FM31" i="11"/>
  <c r="DC35" i="11"/>
  <c r="DE35" i="11" s="1"/>
  <c r="FW35" i="11"/>
  <c r="FS31" i="11"/>
  <c r="FQ35" i="11"/>
  <c r="GH28" i="11"/>
  <c r="FZ30" i="11"/>
  <c r="EL32" i="11"/>
  <c r="FS32" i="11" s="1"/>
  <c r="FC33" i="11"/>
  <c r="GL33" i="11" s="1"/>
  <c r="IN37" i="11"/>
  <c r="TQ35" i="11"/>
  <c r="PE36" i="11"/>
  <c r="OO36" i="11"/>
  <c r="OW35" i="11"/>
  <c r="IF36" i="11"/>
  <c r="EZ30" i="11"/>
  <c r="GI30" i="11" s="1"/>
  <c r="EU34" i="11"/>
  <c r="GC34" i="11" s="1"/>
  <c r="ER31" i="11"/>
  <c r="FY30" i="11" s="1"/>
  <c r="FF36" i="11"/>
  <c r="GO36" i="11" s="1"/>
  <c r="FB32" i="11"/>
  <c r="GK32" i="11" s="1"/>
  <c r="EI34" i="11"/>
  <c r="FO34" i="11" s="1"/>
  <c r="EX37" i="11"/>
  <c r="GG38" i="11" s="1"/>
  <c r="ES32" i="11"/>
  <c r="GA32" i="11" s="1"/>
  <c r="FH38" i="11"/>
  <c r="GQ38" i="11" s="1"/>
  <c r="EJ35" i="11"/>
  <c r="FQ36" i="11" s="1"/>
  <c r="DV34" i="11"/>
  <c r="FA31" i="11"/>
  <c r="GJ31" i="11" s="1"/>
  <c r="EV35" i="11"/>
  <c r="GD35" i="11" s="1"/>
  <c r="EO35" i="11"/>
  <c r="FV35" i="11" s="1"/>
  <c r="EW36" i="11"/>
  <c r="GE36" i="11" s="1"/>
  <c r="FD34" i="11"/>
  <c r="GM34" i="11" s="1"/>
  <c r="FG37" i="11"/>
  <c r="GP37" i="11" s="1"/>
  <c r="EH33" i="11"/>
  <c r="FN33" i="11" s="1"/>
  <c r="EN34" i="11"/>
  <c r="FU34" i="11" s="1"/>
  <c r="ET33" i="11"/>
  <c r="GB33" i="11" s="1"/>
  <c r="EM33" i="11"/>
  <c r="FT33" i="11" s="1"/>
  <c r="FE35" i="11"/>
  <c r="GN35" i="11" s="1"/>
  <c r="DH35" i="11"/>
  <c r="DI35" i="11" s="1"/>
  <c r="NW35" i="11" s="1"/>
  <c r="JD40" i="11"/>
  <c r="JB40" i="11"/>
  <c r="AD38" i="11"/>
  <c r="CD38" i="11" s="1"/>
  <c r="BT39" i="11"/>
  <c r="PX34" i="11"/>
  <c r="PY34" i="11" s="1"/>
  <c r="DK35" i="11"/>
  <c r="DJ35" i="11" s="1"/>
  <c r="GG39" i="11"/>
  <c r="GF38" i="11"/>
  <c r="FZ32" i="11"/>
  <c r="FY31" i="11"/>
  <c r="GI31" i="11"/>
  <c r="GH30" i="11"/>
  <c r="GQ39" i="11"/>
  <c r="GR40" i="11"/>
  <c r="FS33" i="11"/>
  <c r="FR32" i="11"/>
  <c r="FW37" i="11"/>
  <c r="FX38" i="11"/>
  <c r="HG37" i="11"/>
  <c r="HM37" i="11"/>
  <c r="OG37" i="11"/>
  <c r="PV36" i="11"/>
  <c r="HC36" i="11"/>
  <c r="QX40" i="11"/>
  <c r="QT40" i="11" s="1"/>
  <c r="PS36" i="11"/>
  <c r="PT36" i="11" s="1"/>
  <c r="PP36" i="11"/>
  <c r="PQ36" i="11" s="1"/>
  <c r="DJ36" i="11"/>
  <c r="BC36" i="11" s="1"/>
  <c r="F37" i="9" s="1"/>
  <c r="DL36" i="11"/>
  <c r="DR36" i="11" s="1"/>
  <c r="PM38" i="11"/>
  <c r="PN38" i="11" s="1"/>
  <c r="HB38" i="11"/>
  <c r="TP36" i="11"/>
  <c r="TO37" i="11"/>
  <c r="ON37" i="11"/>
  <c r="OU37" i="11"/>
  <c r="FW36" i="11"/>
  <c r="FX37" i="11"/>
  <c r="DU36" i="11"/>
  <c r="BD36" i="11"/>
  <c r="G37" i="9" s="1"/>
  <c r="F264" i="11"/>
  <c r="AZ40" i="11"/>
  <c r="C41" i="9" s="1"/>
  <c r="AAQ40" i="11"/>
  <c r="XM40" i="11"/>
  <c r="T41" i="11"/>
  <c r="JB41" i="11" s="1"/>
  <c r="V40" i="11"/>
  <c r="BU40" i="11" s="1"/>
  <c r="BS40" i="11"/>
  <c r="S39" i="11"/>
  <c r="CB39" i="11" s="1"/>
  <c r="ACV40" i="11"/>
  <c r="L51" i="11" s="1"/>
  <c r="QG38" i="11"/>
  <c r="QH38" i="11" s="1"/>
  <c r="HU35" i="11"/>
  <c r="HN36" i="11"/>
  <c r="HO36" i="11" s="1"/>
  <c r="HT36" i="11"/>
  <c r="PD37" i="11"/>
  <c r="IM38" i="11"/>
  <c r="OV36" i="11"/>
  <c r="IL39" i="11"/>
  <c r="ID38" i="11"/>
  <c r="OF38" i="11"/>
  <c r="OM38" i="11"/>
  <c r="PC38" i="11"/>
  <c r="CN37" i="11"/>
  <c r="CD37" i="11"/>
  <c r="BR37" i="11"/>
  <c r="IE37" i="11"/>
  <c r="SV34" i="11"/>
  <c r="SW34" i="11" s="1"/>
  <c r="SU35" i="11"/>
  <c r="DL34" i="11" l="1"/>
  <c r="DR34" i="11" s="1"/>
  <c r="OC32" i="11"/>
  <c r="F1516" i="11" s="1"/>
  <c r="NV33" i="11"/>
  <c r="OC33" i="11" s="1"/>
  <c r="F1517" i="11" s="1"/>
  <c r="HE34" i="11"/>
  <c r="HD32" i="11" s="1"/>
  <c r="AF33" i="11" s="1"/>
  <c r="AAZ38" i="11"/>
  <c r="HF86" i="11"/>
  <c r="HH87" i="11"/>
  <c r="OE39" i="11"/>
  <c r="OM39" i="11" s="1"/>
  <c r="QF39" i="11"/>
  <c r="QG39" i="11" s="1"/>
  <c r="QH39" i="11" s="1"/>
  <c r="DF39" i="11"/>
  <c r="CM39" i="11"/>
  <c r="PL39" i="11"/>
  <c r="PM39" i="11" s="1"/>
  <c r="PN39" i="11" s="1"/>
  <c r="SG39" i="11"/>
  <c r="SH39" i="11" s="1"/>
  <c r="SA39" i="11"/>
  <c r="SB39" i="11" s="1"/>
  <c r="DC36" i="11"/>
  <c r="DE36" i="11" s="1"/>
  <c r="FR31" i="11"/>
  <c r="DH36" i="11"/>
  <c r="DI36" i="11" s="1"/>
  <c r="NW36" i="11" s="1"/>
  <c r="FM32" i="11"/>
  <c r="IN38" i="11"/>
  <c r="PE37" i="11"/>
  <c r="OO37" i="11"/>
  <c r="GF37" i="11"/>
  <c r="TQ36" i="11"/>
  <c r="IF37" i="11"/>
  <c r="OW36" i="11"/>
  <c r="FZ31" i="11"/>
  <c r="GH29" i="11"/>
  <c r="GR39" i="11"/>
  <c r="FP35" i="11"/>
  <c r="CN38" i="11"/>
  <c r="BR38" i="11"/>
  <c r="PO38" i="11" s="1"/>
  <c r="AD39" i="11"/>
  <c r="CD39" i="11" s="1"/>
  <c r="BT40" i="11"/>
  <c r="T42" i="11"/>
  <c r="V42" i="11" s="1"/>
  <c r="BU42" i="11" s="1"/>
  <c r="JD41" i="11"/>
  <c r="NV35" i="11"/>
  <c r="ACV42" i="11"/>
  <c r="L53" i="11" s="1"/>
  <c r="NV34" i="11"/>
  <c r="HE35" i="11"/>
  <c r="HD33" i="11" s="1"/>
  <c r="AF34" i="11" s="1"/>
  <c r="DL35" i="11"/>
  <c r="DR35" i="11" s="1"/>
  <c r="BC35" i="11"/>
  <c r="F36" i="9" s="1"/>
  <c r="DF40" i="11"/>
  <c r="CM40" i="11"/>
  <c r="PL40" i="11"/>
  <c r="PK40" i="11"/>
  <c r="OE40" i="11"/>
  <c r="AAZ39" i="11"/>
  <c r="QF40" i="11"/>
  <c r="IL40" i="11"/>
  <c r="IE38" i="11"/>
  <c r="HU36" i="11"/>
  <c r="HV36" i="11" s="1"/>
  <c r="HV35" i="11"/>
  <c r="F265" i="11"/>
  <c r="S40" i="11"/>
  <c r="CB40" i="11" s="1"/>
  <c r="AAQ41" i="11"/>
  <c r="BS41" i="11"/>
  <c r="BT41" i="11" s="1"/>
  <c r="V41" i="11"/>
  <c r="XM41" i="11"/>
  <c r="AZ41" i="11"/>
  <c r="C42" i="9" s="1"/>
  <c r="ACV41" i="11"/>
  <c r="L52" i="11" s="1"/>
  <c r="SS41" i="11"/>
  <c r="F481" i="11" s="1"/>
  <c r="HG38" i="11"/>
  <c r="HM38" i="11"/>
  <c r="QC36" i="11"/>
  <c r="QA36" i="11"/>
  <c r="QB36" i="11" s="1"/>
  <c r="PW36" i="11"/>
  <c r="PY36" i="11" s="1"/>
  <c r="HN37" i="11"/>
  <c r="HO37" i="11" s="1"/>
  <c r="HT37" i="11"/>
  <c r="PX37" i="11"/>
  <c r="DK37" i="11"/>
  <c r="DG37" i="11"/>
  <c r="CQ37" i="11"/>
  <c r="CJ37" i="11"/>
  <c r="PU37" i="11"/>
  <c r="DB37" i="11"/>
  <c r="DD37" i="11"/>
  <c r="PO37" i="11"/>
  <c r="HE36" i="11"/>
  <c r="PD38" i="11"/>
  <c r="OG38" i="11"/>
  <c r="IM39" i="11"/>
  <c r="OF39" i="11"/>
  <c r="PC39" i="11"/>
  <c r="FG39" i="11"/>
  <c r="GP39" i="11" s="1"/>
  <c r="EX39" i="11"/>
  <c r="EO37" i="11"/>
  <c r="FV37" i="11" s="1"/>
  <c r="EJ37" i="11"/>
  <c r="FH40" i="11"/>
  <c r="FE37" i="11"/>
  <c r="GN37" i="11" s="1"/>
  <c r="EV37" i="11"/>
  <c r="GD37" i="11" s="1"/>
  <c r="EF36" i="11"/>
  <c r="FC35" i="11"/>
  <c r="GL35" i="11" s="1"/>
  <c r="ET35" i="11"/>
  <c r="GB35" i="11" s="1"/>
  <c r="EL34" i="11"/>
  <c r="EZ32" i="11"/>
  <c r="EI36" i="11"/>
  <c r="FO36" i="11" s="1"/>
  <c r="EN36" i="11"/>
  <c r="FU36" i="11" s="1"/>
  <c r="EH35" i="11"/>
  <c r="FB34" i="11"/>
  <c r="GK34" i="11" s="1"/>
  <c r="ES34" i="11"/>
  <c r="GA34" i="11" s="1"/>
  <c r="EW38" i="11"/>
  <c r="GE38" i="11" s="1"/>
  <c r="EP38" i="11"/>
  <c r="FD36" i="11"/>
  <c r="GM36" i="11" s="1"/>
  <c r="EU36" i="11"/>
  <c r="GC36" i="11" s="1"/>
  <c r="FF38" i="11"/>
  <c r="GO38" i="11" s="1"/>
  <c r="EM35" i="11"/>
  <c r="FT35" i="11" s="1"/>
  <c r="FA33" i="11"/>
  <c r="GJ33" i="11" s="1"/>
  <c r="ER33" i="11"/>
  <c r="DV36" i="11"/>
  <c r="TP37" i="11"/>
  <c r="TO38" i="11"/>
  <c r="SV35" i="11"/>
  <c r="SW35" i="11" s="1"/>
  <c r="SU36" i="11"/>
  <c r="OU38" i="11"/>
  <c r="ON38" i="11"/>
  <c r="OV37" i="11"/>
  <c r="NX33" i="11" l="1"/>
  <c r="NY33" i="11" s="1"/>
  <c r="ID39" i="11"/>
  <c r="IE39" i="11" s="1"/>
  <c r="HF85" i="11"/>
  <c r="HH86" i="11"/>
  <c r="T43" i="11"/>
  <c r="XM43" i="11" s="1"/>
  <c r="HB39" i="11"/>
  <c r="HM39" i="11" s="1"/>
  <c r="DG38" i="11"/>
  <c r="DC37" i="11"/>
  <c r="DE37" i="11" s="1"/>
  <c r="JB43" i="11"/>
  <c r="JD42" i="11"/>
  <c r="JB42" i="11"/>
  <c r="IF38" i="11"/>
  <c r="TQ37" i="11"/>
  <c r="OO38" i="11"/>
  <c r="IN39" i="11"/>
  <c r="XM42" i="11"/>
  <c r="S41" i="11"/>
  <c r="CB41" i="11" s="1"/>
  <c r="DD38" i="11"/>
  <c r="CQ38" i="11"/>
  <c r="CJ38" i="11"/>
  <c r="BD38" i="11" s="1"/>
  <c r="G39" i="9" s="1"/>
  <c r="BR39" i="11"/>
  <c r="CN39" i="11"/>
  <c r="DB38" i="11"/>
  <c r="HE37" i="11"/>
  <c r="HD35" i="11" s="1"/>
  <c r="AF36" i="11" s="1"/>
  <c r="BS42" i="11"/>
  <c r="BT42" i="11" s="1"/>
  <c r="AAQ42" i="11"/>
  <c r="AZ42" i="11"/>
  <c r="C43" i="9" s="1"/>
  <c r="NX35" i="11"/>
  <c r="OC35" i="11"/>
  <c r="F1519" i="11" s="1"/>
  <c r="NX34" i="11"/>
  <c r="NY34" i="11" s="1"/>
  <c r="OC34" i="11"/>
  <c r="F1518" i="11" s="1"/>
  <c r="AD41" i="11"/>
  <c r="BR41" i="11" s="1"/>
  <c r="PO41" i="11" s="1"/>
  <c r="HC41" i="11" s="1"/>
  <c r="V43" i="11"/>
  <c r="BU43" i="11" s="1"/>
  <c r="T44" i="11"/>
  <c r="ACV43" i="11"/>
  <c r="L54" i="11" s="1"/>
  <c r="DF42" i="11"/>
  <c r="IL42" i="11"/>
  <c r="IM42" i="11" s="1"/>
  <c r="OE42" i="11"/>
  <c r="QF42" i="11"/>
  <c r="PK42" i="11"/>
  <c r="PL42" i="11"/>
  <c r="CM42" i="11"/>
  <c r="AD40" i="11"/>
  <c r="CD40" i="11" s="1"/>
  <c r="PO39" i="11"/>
  <c r="GR41" i="11"/>
  <c r="GQ40" i="11"/>
  <c r="OM40" i="11"/>
  <c r="ID40" i="11"/>
  <c r="PC40" i="11"/>
  <c r="OF40" i="11"/>
  <c r="QX42" i="11"/>
  <c r="QT42" i="11" s="1"/>
  <c r="PV38" i="11"/>
  <c r="HC38" i="11"/>
  <c r="PS38" i="11"/>
  <c r="PT38" i="11" s="1"/>
  <c r="PP38" i="11"/>
  <c r="PQ38" i="11" s="1"/>
  <c r="GH31" i="11"/>
  <c r="GI32" i="11"/>
  <c r="FK36" i="11"/>
  <c r="GX36" i="11" s="1"/>
  <c r="FJ35" i="11"/>
  <c r="FL37" i="11"/>
  <c r="FQ38" i="11"/>
  <c r="FP37" i="11"/>
  <c r="HD34" i="11"/>
  <c r="AF35" i="11" s="1"/>
  <c r="BU41" i="11"/>
  <c r="AAZ41" i="11" s="1"/>
  <c r="RZ41" i="11"/>
  <c r="SF41" i="11"/>
  <c r="IM40" i="11"/>
  <c r="OV38" i="11"/>
  <c r="FW38" i="11"/>
  <c r="FX39" i="11"/>
  <c r="FN35" i="11"/>
  <c r="FM34" i="11"/>
  <c r="FS34" i="11"/>
  <c r="FR33" i="11"/>
  <c r="PD39" i="11"/>
  <c r="OG39" i="11"/>
  <c r="HU37" i="11"/>
  <c r="HV37" i="11" s="1"/>
  <c r="QG40" i="11"/>
  <c r="PM40" i="11"/>
  <c r="PN40" i="11" s="1"/>
  <c r="HB40" i="11"/>
  <c r="FY32" i="11"/>
  <c r="FZ33" i="11"/>
  <c r="SV36" i="11"/>
  <c r="SW36" i="11" s="1"/>
  <c r="SU37" i="11"/>
  <c r="OW37" i="11"/>
  <c r="TO39" i="11"/>
  <c r="TP38" i="11"/>
  <c r="GG40" i="11"/>
  <c r="GF39" i="11"/>
  <c r="ON39" i="11"/>
  <c r="OU39" i="11"/>
  <c r="PE38" i="11"/>
  <c r="F786" i="11"/>
  <c r="QX41" i="11"/>
  <c r="QT41" i="11" s="1"/>
  <c r="PV37" i="11"/>
  <c r="HC37" i="11"/>
  <c r="PS37" i="11"/>
  <c r="PT37" i="11" s="1"/>
  <c r="PP37" i="11"/>
  <c r="PQ37" i="11" s="1"/>
  <c r="DU37" i="11"/>
  <c r="DH37" i="11"/>
  <c r="DI37" i="11" s="1"/>
  <c r="NW37" i="11" s="1"/>
  <c r="BD37" i="11"/>
  <c r="G38" i="9" s="1"/>
  <c r="NV36" i="11"/>
  <c r="F1520" i="11" s="1"/>
  <c r="DJ37" i="11"/>
  <c r="DL37" i="11"/>
  <c r="DR37" i="11" s="1"/>
  <c r="HN38" i="11"/>
  <c r="HO38" i="11" s="1"/>
  <c r="HT38" i="11"/>
  <c r="F266" i="11"/>
  <c r="JD43" i="11" l="1"/>
  <c r="BS43" i="11"/>
  <c r="BT43" i="11" s="1"/>
  <c r="AZ43" i="11"/>
  <c r="C44" i="9" s="1"/>
  <c r="S42" i="11"/>
  <c r="CB42" i="11" s="1"/>
  <c r="DU38" i="11"/>
  <c r="EW40" i="11" s="1"/>
  <c r="GE40" i="11" s="1"/>
  <c r="AAQ43" i="11"/>
  <c r="HG39" i="11"/>
  <c r="F787" i="11"/>
  <c r="PU38" i="11"/>
  <c r="HH85" i="11"/>
  <c r="HF84" i="11"/>
  <c r="DC38" i="11"/>
  <c r="DE38" i="11" s="1"/>
  <c r="JD44" i="11"/>
  <c r="JB44" i="11"/>
  <c r="IF39" i="11"/>
  <c r="TQ38" i="11"/>
  <c r="PE39" i="11"/>
  <c r="IN40" i="11"/>
  <c r="OW38" i="11"/>
  <c r="IN42" i="11"/>
  <c r="OO39" i="11"/>
  <c r="NY35" i="11"/>
  <c r="DB39" i="11"/>
  <c r="CJ39" i="11"/>
  <c r="BD39" i="11" s="1"/>
  <c r="G40" i="9" s="1"/>
  <c r="CQ39" i="11"/>
  <c r="DG39" i="11"/>
  <c r="DD39" i="11"/>
  <c r="QX45" i="11"/>
  <c r="QT45" i="11" s="1"/>
  <c r="CD41" i="11"/>
  <c r="CJ41" i="11"/>
  <c r="DU41" i="11" s="1"/>
  <c r="PP41" i="11"/>
  <c r="PQ41" i="11" s="1"/>
  <c r="CQ41" i="11"/>
  <c r="PV41" i="11"/>
  <c r="PW41" i="11" s="1"/>
  <c r="CN40" i="11"/>
  <c r="DB41" i="11"/>
  <c r="AD42" i="11"/>
  <c r="CM43" i="11"/>
  <c r="DF43" i="11"/>
  <c r="PL43" i="11"/>
  <c r="QF43" i="11"/>
  <c r="QG43" i="11" s="1"/>
  <c r="QH43" i="11" s="1"/>
  <c r="IL43" i="11"/>
  <c r="IM43" i="11" s="1"/>
  <c r="OE43" i="11"/>
  <c r="AAZ42" i="11"/>
  <c r="PK43" i="11"/>
  <c r="QG42" i="11"/>
  <c r="QH42" i="11" s="1"/>
  <c r="ID42" i="11"/>
  <c r="OM42" i="11"/>
  <c r="PC42" i="11"/>
  <c r="PD42" i="11" s="1"/>
  <c r="OF42" i="11"/>
  <c r="PM42" i="11"/>
  <c r="PN42" i="11" s="1"/>
  <c r="HB42" i="11"/>
  <c r="S43" i="11"/>
  <c r="CB43" i="11" s="1"/>
  <c r="AAQ44" i="11"/>
  <c r="XM44" i="11"/>
  <c r="AZ44" i="11"/>
  <c r="C45" i="9" s="1"/>
  <c r="BS44" i="11"/>
  <c r="BT44" i="11" s="1"/>
  <c r="ACV44" i="11"/>
  <c r="L55" i="11" s="1"/>
  <c r="V44" i="11"/>
  <c r="T45" i="11"/>
  <c r="BR40" i="11"/>
  <c r="BC37" i="11"/>
  <c r="F38" i="9" s="1"/>
  <c r="OB36" i="11"/>
  <c r="NX36" i="11"/>
  <c r="OC36" i="11"/>
  <c r="OA36" i="11"/>
  <c r="NY36" i="11"/>
  <c r="HM40" i="11"/>
  <c r="HG40" i="11"/>
  <c r="SA41" i="11"/>
  <c r="SB41" i="11" s="1"/>
  <c r="OU40" i="11"/>
  <c r="ON40" i="11"/>
  <c r="HU38" i="11"/>
  <c r="HV38" i="11" s="1"/>
  <c r="OV39" i="11"/>
  <c r="SV37" i="11"/>
  <c r="SW37" i="11" s="1"/>
  <c r="SU38" i="11"/>
  <c r="PL41" i="11"/>
  <c r="PK41" i="11"/>
  <c r="OE41" i="11"/>
  <c r="DF41" i="11"/>
  <c r="DG41" i="11" s="1"/>
  <c r="CM41" i="11"/>
  <c r="CN41" i="11" s="1"/>
  <c r="IL41" i="11"/>
  <c r="QF41" i="11"/>
  <c r="AAZ40" i="11"/>
  <c r="PW38" i="11"/>
  <c r="PD40" i="11"/>
  <c r="DH38" i="11"/>
  <c r="DI38" i="11" s="1"/>
  <c r="NW38" i="11" s="1"/>
  <c r="QC37" i="11"/>
  <c r="QA37" i="11"/>
  <c r="QB37" i="11" s="1"/>
  <c r="PW37" i="11"/>
  <c r="PY37" i="11" s="1"/>
  <c r="IE40" i="11"/>
  <c r="FH41" i="11"/>
  <c r="FE38" i="11"/>
  <c r="GN38" i="11" s="1"/>
  <c r="EV38" i="11"/>
  <c r="GD38" i="11" s="1"/>
  <c r="FC36" i="11"/>
  <c r="GL36" i="11" s="1"/>
  <c r="ET36" i="11"/>
  <c r="GB36" i="11" s="1"/>
  <c r="EL35" i="11"/>
  <c r="EZ33" i="11"/>
  <c r="EO38" i="11"/>
  <c r="FV38" i="11" s="1"/>
  <c r="EJ38" i="11"/>
  <c r="EM36" i="11"/>
  <c r="FT36" i="11" s="1"/>
  <c r="EH36" i="11"/>
  <c r="FB35" i="11"/>
  <c r="GK35" i="11" s="1"/>
  <c r="ES35" i="11"/>
  <c r="GA35" i="11" s="1"/>
  <c r="FA34" i="11"/>
  <c r="GJ34" i="11" s="1"/>
  <c r="ER34" i="11"/>
  <c r="FG40" i="11"/>
  <c r="GP40" i="11" s="1"/>
  <c r="EN37" i="11"/>
  <c r="FU37" i="11" s="1"/>
  <c r="FF39" i="11"/>
  <c r="GO39" i="11" s="1"/>
  <c r="FD37" i="11"/>
  <c r="GM37" i="11" s="1"/>
  <c r="EU37" i="11"/>
  <c r="GC37" i="11" s="1"/>
  <c r="EF37" i="11"/>
  <c r="EX40" i="11"/>
  <c r="EP39" i="11"/>
  <c r="EI37" i="11"/>
  <c r="FO37" i="11" s="1"/>
  <c r="EW39" i="11"/>
  <c r="GE39" i="11" s="1"/>
  <c r="DV37" i="11"/>
  <c r="TP39" i="11"/>
  <c r="TO40" i="11"/>
  <c r="QH40" i="11"/>
  <c r="F267" i="11" s="1"/>
  <c r="SG41" i="11"/>
  <c r="SH41" i="11" s="1"/>
  <c r="HN39" i="11"/>
  <c r="HO39" i="11" s="1"/>
  <c r="HT39" i="11"/>
  <c r="OG40" i="11"/>
  <c r="QX43" i="11"/>
  <c r="QT43" i="11" s="1"/>
  <c r="PV39" i="11"/>
  <c r="HC39" i="11"/>
  <c r="PS39" i="11"/>
  <c r="PT39" i="11" s="1"/>
  <c r="PP39" i="11"/>
  <c r="PQ39" i="11" s="1"/>
  <c r="EU38" i="11" l="1"/>
  <c r="GC38" i="11" s="1"/>
  <c r="EI38" i="11"/>
  <c r="FO38" i="11" s="1"/>
  <c r="FF40" i="11"/>
  <c r="GO40" i="11" s="1"/>
  <c r="FB36" i="11"/>
  <c r="GK36" i="11" s="1"/>
  <c r="EP40" i="11"/>
  <c r="FX41" i="11" s="1"/>
  <c r="EN38" i="11"/>
  <c r="FU38" i="11" s="1"/>
  <c r="EX41" i="11"/>
  <c r="GF41" i="11" s="1"/>
  <c r="ES36" i="11"/>
  <c r="GA36" i="11" s="1"/>
  <c r="EH37" i="11"/>
  <c r="FM36" i="11" s="1"/>
  <c r="FC37" i="11"/>
  <c r="GL37" i="11" s="1"/>
  <c r="ER35" i="11"/>
  <c r="FY34" i="11" s="1"/>
  <c r="EM37" i="11"/>
  <c r="FT37" i="11" s="1"/>
  <c r="EJ39" i="11"/>
  <c r="FQ40" i="11" s="1"/>
  <c r="EZ34" i="11"/>
  <c r="GI34" i="11" s="1"/>
  <c r="FA35" i="11"/>
  <c r="GJ35" i="11" s="1"/>
  <c r="FD38" i="11"/>
  <c r="GM38" i="11" s="1"/>
  <c r="EV39" i="11"/>
  <c r="GD39" i="11" s="1"/>
  <c r="FG41" i="11"/>
  <c r="GP41" i="11" s="1"/>
  <c r="EO39" i="11"/>
  <c r="FV39" i="11" s="1"/>
  <c r="EL36" i="11"/>
  <c r="FR35" i="11" s="1"/>
  <c r="DV38" i="11"/>
  <c r="FH42" i="11"/>
  <c r="GQ42" i="11" s="1"/>
  <c r="FE39" i="11"/>
  <c r="GN39" i="11" s="1"/>
  <c r="ET37" i="11"/>
  <c r="GB37" i="11" s="1"/>
  <c r="F788" i="11"/>
  <c r="DK38" i="11"/>
  <c r="PX38" i="11"/>
  <c r="PY38" i="11" s="1"/>
  <c r="HF83" i="11"/>
  <c r="HH84" i="11"/>
  <c r="DC39" i="11"/>
  <c r="DE39" i="11" s="1"/>
  <c r="PU39" i="11"/>
  <c r="JD45" i="11"/>
  <c r="JB45" i="11"/>
  <c r="TQ39" i="11"/>
  <c r="PE40" i="11"/>
  <c r="OO40" i="11"/>
  <c r="IF40" i="11"/>
  <c r="PE42" i="11"/>
  <c r="OW39" i="11"/>
  <c r="OG42" i="11"/>
  <c r="IN43" i="11"/>
  <c r="D1520" i="11"/>
  <c r="DU39" i="11"/>
  <c r="FH43" i="11" s="1"/>
  <c r="BD41" i="11"/>
  <c r="G42" i="9" s="1"/>
  <c r="PO40" i="11"/>
  <c r="HC40" i="11" s="1"/>
  <c r="PX41" i="11"/>
  <c r="CJ40" i="11"/>
  <c r="DU40" i="11" s="1"/>
  <c r="BU44" i="11"/>
  <c r="PL44" i="11" s="1"/>
  <c r="CN42" i="11"/>
  <c r="BR42" i="11"/>
  <c r="CD42" i="11"/>
  <c r="AD43" i="11"/>
  <c r="AAQ45" i="11"/>
  <c r="AZ45" i="11"/>
  <c r="C46" i="9" s="1"/>
  <c r="T46" i="11"/>
  <c r="S44" i="11"/>
  <c r="CB44" i="11" s="1"/>
  <c r="ACV45" i="11"/>
  <c r="L56" i="11" s="1"/>
  <c r="XM45" i="11"/>
  <c r="V45" i="11"/>
  <c r="BU45" i="11" s="1"/>
  <c r="BS45" i="11"/>
  <c r="HM42" i="11"/>
  <c r="ON42" i="11"/>
  <c r="OU42" i="11"/>
  <c r="IE42" i="11"/>
  <c r="PM43" i="11"/>
  <c r="PN43" i="11" s="1"/>
  <c r="HB43" i="11"/>
  <c r="PC43" i="11"/>
  <c r="OF43" i="11"/>
  <c r="ID43" i="11"/>
  <c r="OM43" i="11"/>
  <c r="DH39" i="11"/>
  <c r="DI39" i="11" s="1"/>
  <c r="NW39" i="11" s="1"/>
  <c r="CQ40" i="11"/>
  <c r="DG40" i="11"/>
  <c r="DD40" i="11"/>
  <c r="DD41" i="11" s="1"/>
  <c r="DB40" i="11"/>
  <c r="EX44" i="11"/>
  <c r="EU41" i="11"/>
  <c r="GC41" i="11" s="1"/>
  <c r="EM40" i="11"/>
  <c r="FT40" i="11" s="1"/>
  <c r="EN41" i="11"/>
  <c r="FU41" i="11" s="1"/>
  <c r="FB39" i="11"/>
  <c r="GK39" i="11" s="1"/>
  <c r="EV42" i="11"/>
  <c r="GD42" i="11" s="1"/>
  <c r="FH45" i="11"/>
  <c r="EW43" i="11"/>
  <c r="GE43" i="11" s="1"/>
  <c r="FA38" i="11"/>
  <c r="GJ38" i="11" s="1"/>
  <c r="EH40" i="11"/>
  <c r="EI41" i="11"/>
  <c r="FO41" i="11" s="1"/>
  <c r="ES39" i="11"/>
  <c r="GA39" i="11" s="1"/>
  <c r="EO42" i="11"/>
  <c r="FV42" i="11" s="1"/>
  <c r="EP43" i="11"/>
  <c r="ER38" i="11"/>
  <c r="FG44" i="11"/>
  <c r="GP44" i="11" s="1"/>
  <c r="EL39" i="11"/>
  <c r="ET40" i="11"/>
  <c r="GB40" i="11" s="1"/>
  <c r="EJ42" i="11"/>
  <c r="FD41" i="11"/>
  <c r="GM41" i="11" s="1"/>
  <c r="FE42" i="11"/>
  <c r="GN42" i="11" s="1"/>
  <c r="FF43" i="11"/>
  <c r="GO43" i="11" s="1"/>
  <c r="FC40" i="11"/>
  <c r="GL40" i="11" s="1"/>
  <c r="EZ37" i="11"/>
  <c r="DV41" i="11"/>
  <c r="FK37" i="11"/>
  <c r="GX37" i="11" s="1"/>
  <c r="FL38" i="11"/>
  <c r="GY38" i="11" s="1"/>
  <c r="FJ36" i="11"/>
  <c r="FQ39" i="11"/>
  <c r="FP38" i="11"/>
  <c r="GR42" i="11"/>
  <c r="GQ41" i="11"/>
  <c r="QG41" i="11"/>
  <c r="PC41" i="11"/>
  <c r="OF41" i="11"/>
  <c r="OM41" i="11"/>
  <c r="ID41" i="11"/>
  <c r="SU39" i="11"/>
  <c r="SV38" i="11"/>
  <c r="SW38" i="11" s="1"/>
  <c r="OV40" i="11"/>
  <c r="TO41" i="11"/>
  <c r="TO42" i="11" s="1"/>
  <c r="TP40" i="11"/>
  <c r="FW39" i="11"/>
  <c r="FX40" i="11"/>
  <c r="FZ34" i="11"/>
  <c r="FY33" i="11"/>
  <c r="FN36" i="11"/>
  <c r="FM35" i="11"/>
  <c r="GI33" i="11"/>
  <c r="GH32" i="11"/>
  <c r="IM41" i="11"/>
  <c r="PW39" i="11"/>
  <c r="PX39" i="11" s="1"/>
  <c r="HU39" i="11"/>
  <c r="HV39" i="11" s="1"/>
  <c r="GF40" i="11"/>
  <c r="GG41" i="11"/>
  <c r="FS35" i="11"/>
  <c r="FR34" i="11"/>
  <c r="HB41" i="11"/>
  <c r="HG42" i="11" s="1"/>
  <c r="PM41" i="11"/>
  <c r="PN41" i="11" s="1"/>
  <c r="PS41" i="11"/>
  <c r="HT40" i="11"/>
  <c r="HN40" i="11"/>
  <c r="HO40" i="11" s="1"/>
  <c r="GG42" i="11" l="1"/>
  <c r="FW40" i="11"/>
  <c r="FZ35" i="11"/>
  <c r="FP39" i="11"/>
  <c r="FS36" i="11"/>
  <c r="FN37" i="11"/>
  <c r="GH33" i="11"/>
  <c r="GR43" i="11"/>
  <c r="DJ38" i="11"/>
  <c r="BC38" i="11" s="1"/>
  <c r="F39" i="9" s="1"/>
  <c r="DL38" i="11"/>
  <c r="DR38" i="11" s="1"/>
  <c r="HE38" i="11"/>
  <c r="HD36" i="11" s="1"/>
  <c r="AF37" i="11" s="1"/>
  <c r="NV37" i="11"/>
  <c r="HH83" i="11"/>
  <c r="HF82" i="11"/>
  <c r="DC40" i="11"/>
  <c r="DE40" i="11" s="1"/>
  <c r="PY39" i="11"/>
  <c r="DK39" i="11"/>
  <c r="DL39" i="11" s="1"/>
  <c r="DR39" i="11" s="1"/>
  <c r="JD46" i="11"/>
  <c r="JB46" i="11"/>
  <c r="TQ40" i="11"/>
  <c r="OO42" i="11"/>
  <c r="OG41" i="11"/>
  <c r="IN41" i="11"/>
  <c r="OG43" i="11"/>
  <c r="IF42" i="11"/>
  <c r="EO40" i="11"/>
  <c r="FV40" i="11" s="1"/>
  <c r="FE40" i="11"/>
  <c r="GN40" i="11" s="1"/>
  <c r="EI39" i="11"/>
  <c r="FO39" i="11" s="1"/>
  <c r="EP41" i="11"/>
  <c r="FW41" i="11" s="1"/>
  <c r="FC38" i="11"/>
  <c r="GL38" i="11" s="1"/>
  <c r="ES37" i="11"/>
  <c r="GA37" i="11" s="1"/>
  <c r="EU39" i="11"/>
  <c r="GC39" i="11" s="1"/>
  <c r="FF41" i="11"/>
  <c r="GO41" i="11" s="1"/>
  <c r="EX42" i="11"/>
  <c r="GF42" i="11" s="1"/>
  <c r="EL37" i="11"/>
  <c r="FS37" i="11" s="1"/>
  <c r="FA36" i="11"/>
  <c r="GJ36" i="11" s="1"/>
  <c r="EH38" i="11"/>
  <c r="FM37" i="11" s="1"/>
  <c r="FB37" i="11"/>
  <c r="GK37" i="11" s="1"/>
  <c r="DV39" i="11"/>
  <c r="FD39" i="11"/>
  <c r="GM39" i="11" s="1"/>
  <c r="ET38" i="11"/>
  <c r="GB38" i="11" s="1"/>
  <c r="EV40" i="11"/>
  <c r="GD40" i="11" s="1"/>
  <c r="EM38" i="11"/>
  <c r="FT38" i="11" s="1"/>
  <c r="FG42" i="11"/>
  <c r="GP42" i="11" s="1"/>
  <c r="EN39" i="11"/>
  <c r="FU39" i="11" s="1"/>
  <c r="EJ40" i="11"/>
  <c r="FP40" i="11" s="1"/>
  <c r="ER36" i="11"/>
  <c r="FY35" i="11" s="1"/>
  <c r="EW41" i="11"/>
  <c r="GE41" i="11" s="1"/>
  <c r="EZ35" i="11"/>
  <c r="GI35" i="11" s="1"/>
  <c r="AD44" i="11"/>
  <c r="CN44" i="11" s="1"/>
  <c r="BT45" i="11"/>
  <c r="PS40" i="11"/>
  <c r="PT40" i="11" s="1"/>
  <c r="PU40" i="11" s="1"/>
  <c r="PP40" i="11"/>
  <c r="PQ40" i="11" s="1"/>
  <c r="F789" i="11" s="1"/>
  <c r="F790" i="11" s="1"/>
  <c r="QX44" i="11"/>
  <c r="QT44" i="11" s="1"/>
  <c r="PV40" i="11"/>
  <c r="PW40" i="11" s="1"/>
  <c r="AAZ43" i="11"/>
  <c r="BD40" i="11"/>
  <c r="G41" i="9" s="1"/>
  <c r="DH40" i="11"/>
  <c r="DI40" i="11" s="1"/>
  <c r="NW40" i="11" s="1"/>
  <c r="QF44" i="11"/>
  <c r="QG44" i="11" s="1"/>
  <c r="QH44" i="11" s="1"/>
  <c r="DD42" i="11"/>
  <c r="PK44" i="11"/>
  <c r="IL44" i="11"/>
  <c r="IM44" i="11" s="1"/>
  <c r="DF44" i="11"/>
  <c r="OE44" i="11"/>
  <c r="OM44" i="11" s="1"/>
  <c r="CM44" i="11"/>
  <c r="TO43" i="11"/>
  <c r="TP42" i="11"/>
  <c r="CD43" i="11"/>
  <c r="BR43" i="11"/>
  <c r="CN43" i="11"/>
  <c r="CQ42" i="11"/>
  <c r="DB42" i="11"/>
  <c r="CJ42" i="11"/>
  <c r="PO42" i="11"/>
  <c r="DG42" i="11"/>
  <c r="PU42" i="11"/>
  <c r="PX42" i="11"/>
  <c r="DK42" i="11"/>
  <c r="HB44" i="11"/>
  <c r="PM44" i="11"/>
  <c r="PN44" i="11" s="1"/>
  <c r="HN42" i="11"/>
  <c r="HO42" i="11" s="1"/>
  <c r="HT42" i="11"/>
  <c r="HU42" i="11" s="1"/>
  <c r="HV42" i="11" s="1"/>
  <c r="ON43" i="11"/>
  <c r="OU43" i="11"/>
  <c r="PD43" i="11"/>
  <c r="HG43" i="11"/>
  <c r="HM43" i="11"/>
  <c r="OV42" i="11"/>
  <c r="IE43" i="11"/>
  <c r="OE45" i="11"/>
  <c r="IL45" i="11"/>
  <c r="IM45" i="11" s="1"/>
  <c r="DF45" i="11"/>
  <c r="PL45" i="11"/>
  <c r="PK45" i="11"/>
  <c r="AAZ44" i="11"/>
  <c r="QF45" i="11"/>
  <c r="CM45" i="11"/>
  <c r="T47" i="11"/>
  <c r="AAQ46" i="11"/>
  <c r="ACV46" i="11"/>
  <c r="L57" i="11" s="1"/>
  <c r="XM46" i="11"/>
  <c r="V46" i="11"/>
  <c r="BU46" i="11" s="1"/>
  <c r="S45" i="11"/>
  <c r="CB45" i="11" s="1"/>
  <c r="BS46" i="11"/>
  <c r="AZ46" i="11"/>
  <c r="C47" i="9" s="1"/>
  <c r="FW43" i="11"/>
  <c r="FX44" i="11"/>
  <c r="FN40" i="11"/>
  <c r="FM39" i="11"/>
  <c r="FS39" i="11"/>
  <c r="FR38" i="11"/>
  <c r="GF44" i="11"/>
  <c r="GG45" i="11"/>
  <c r="GH36" i="11"/>
  <c r="GI37" i="11"/>
  <c r="FQ43" i="11"/>
  <c r="FP42" i="11"/>
  <c r="FZ38" i="11"/>
  <c r="FY37" i="11"/>
  <c r="GR46" i="11"/>
  <c r="GQ45" i="11"/>
  <c r="TP41" i="11"/>
  <c r="GR44" i="11"/>
  <c r="GQ43" i="11"/>
  <c r="ON41" i="11"/>
  <c r="OU41" i="11"/>
  <c r="HM41" i="11"/>
  <c r="HG41" i="11"/>
  <c r="SU40" i="11"/>
  <c r="SV39" i="11"/>
  <c r="SW39" i="11" s="1"/>
  <c r="QH41" i="11"/>
  <c r="F268" i="11" s="1"/>
  <c r="F269" i="11" s="1"/>
  <c r="F270" i="11" s="1"/>
  <c r="FH44" i="11"/>
  <c r="FF42" i="11"/>
  <c r="GO42" i="11" s="1"/>
  <c r="EN40" i="11"/>
  <c r="FU40" i="11" s="1"/>
  <c r="EI40" i="11"/>
  <c r="FO40" i="11" s="1"/>
  <c r="FC39" i="11"/>
  <c r="GL39" i="11" s="1"/>
  <c r="ET39" i="11"/>
  <c r="GB39" i="11" s="1"/>
  <c r="FG43" i="11"/>
  <c r="GP43" i="11" s="1"/>
  <c r="EO41" i="11"/>
  <c r="FV41" i="11" s="1"/>
  <c r="EJ41" i="11"/>
  <c r="EW42" i="11"/>
  <c r="GE42" i="11" s="1"/>
  <c r="FD40" i="11"/>
  <c r="GM40" i="11" s="1"/>
  <c r="EU40" i="11"/>
  <c r="GC40" i="11" s="1"/>
  <c r="EM39" i="11"/>
  <c r="FT39" i="11" s="1"/>
  <c r="EH39" i="11"/>
  <c r="FA37" i="11"/>
  <c r="GJ37" i="11" s="1"/>
  <c r="ER37" i="11"/>
  <c r="FE41" i="11"/>
  <c r="GN41" i="11" s="1"/>
  <c r="EL38" i="11"/>
  <c r="EZ36" i="11"/>
  <c r="FB38" i="11"/>
  <c r="GK38" i="11" s="1"/>
  <c r="ES38" i="11"/>
  <c r="GA38" i="11" s="1"/>
  <c r="EX43" i="11"/>
  <c r="EV41" i="11"/>
  <c r="GD41" i="11" s="1"/>
  <c r="EP42" i="11"/>
  <c r="DV40" i="11"/>
  <c r="HU40" i="11"/>
  <c r="PT41" i="11"/>
  <c r="PU41" i="11" s="1"/>
  <c r="PD41" i="11"/>
  <c r="OW40" i="11"/>
  <c r="IE41" i="11"/>
  <c r="F1521" i="11" l="1"/>
  <c r="OB37" i="11"/>
  <c r="NX37" i="11"/>
  <c r="OA37" i="11"/>
  <c r="OC37" i="11"/>
  <c r="NY37" i="11"/>
  <c r="HH82" i="11"/>
  <c r="HF81" i="11"/>
  <c r="DC41" i="11"/>
  <c r="DE41" i="11" s="1"/>
  <c r="DJ39" i="11"/>
  <c r="BC39" i="11" s="1"/>
  <c r="F40" i="9" s="1"/>
  <c r="NV38" i="11"/>
  <c r="HE39" i="11"/>
  <c r="HD37" i="11" s="1"/>
  <c r="AF38" i="11" s="1"/>
  <c r="JD47" i="11"/>
  <c r="JB47" i="11"/>
  <c r="TQ41" i="11"/>
  <c r="OW42" i="11"/>
  <c r="TQ42" i="11"/>
  <c r="OO41" i="11"/>
  <c r="IN45" i="11"/>
  <c r="OO43" i="11"/>
  <c r="IN44" i="11"/>
  <c r="PE41" i="11"/>
  <c r="IF43" i="11"/>
  <c r="PE43" i="11"/>
  <c r="FZ36" i="11"/>
  <c r="FX42" i="11"/>
  <c r="FR36" i="11"/>
  <c r="FN38" i="11"/>
  <c r="GH34" i="11"/>
  <c r="GG43" i="11"/>
  <c r="FQ41" i="11"/>
  <c r="BR44" i="11"/>
  <c r="CJ44" i="11" s="1"/>
  <c r="BD44" i="11" s="1"/>
  <c r="G45" i="9" s="1"/>
  <c r="CD44" i="11"/>
  <c r="AD45" i="11"/>
  <c r="CD45" i="11" s="1"/>
  <c r="BT46" i="11"/>
  <c r="DK40" i="11"/>
  <c r="DL40" i="11" s="1"/>
  <c r="DR40" i="11" s="1"/>
  <c r="F271" i="11"/>
  <c r="DH41" i="11"/>
  <c r="DH42" i="11" s="1"/>
  <c r="DI42" i="11" s="1"/>
  <c r="NW42" i="11" s="1"/>
  <c r="ID44" i="11"/>
  <c r="IE44" i="11" s="1"/>
  <c r="OF44" i="11"/>
  <c r="PC44" i="11"/>
  <c r="PD44" i="11" s="1"/>
  <c r="PX40" i="11"/>
  <c r="PY40" i="11" s="1"/>
  <c r="DL42" i="11"/>
  <c r="DR42" i="11" s="1"/>
  <c r="DJ42" i="11"/>
  <c r="BC42" i="11" s="1"/>
  <c r="F43" i="9" s="1"/>
  <c r="PV42" i="11"/>
  <c r="HC42" i="11"/>
  <c r="PP42" i="11"/>
  <c r="PQ42" i="11" s="1"/>
  <c r="PS42" i="11"/>
  <c r="PT42" i="11" s="1"/>
  <c r="QX46" i="11"/>
  <c r="QT46" i="11" s="1"/>
  <c r="CQ43" i="11"/>
  <c r="CJ43" i="11"/>
  <c r="DB43" i="11"/>
  <c r="DK43" i="11"/>
  <c r="PU43" i="11"/>
  <c r="HE42" i="11"/>
  <c r="HD40" i="11" s="1"/>
  <c r="AF41" i="11" s="1"/>
  <c r="PO43" i="11"/>
  <c r="DG43" i="11"/>
  <c r="PX43" i="11"/>
  <c r="TO44" i="11"/>
  <c r="TP43" i="11"/>
  <c r="F791" i="11"/>
  <c r="BD42" i="11"/>
  <c r="G43" i="9" s="1"/>
  <c r="DU42" i="11"/>
  <c r="DD43" i="11"/>
  <c r="QG45" i="11"/>
  <c r="QH45" i="11" s="1"/>
  <c r="DF46" i="11"/>
  <c r="PK46" i="11"/>
  <c r="QF46" i="11"/>
  <c r="QG46" i="11" s="1"/>
  <c r="QH46" i="11" s="1"/>
  <c r="CM46" i="11"/>
  <c r="OE46" i="11"/>
  <c r="AAZ45" i="11"/>
  <c r="PL46" i="11"/>
  <c r="IL46" i="11"/>
  <c r="IM46" i="11" s="1"/>
  <c r="PC45" i="11"/>
  <c r="ID45" i="11"/>
  <c r="OF45" i="11"/>
  <c r="OM45" i="11"/>
  <c r="PM45" i="11"/>
  <c r="PN45" i="11" s="1"/>
  <c r="HB45" i="11"/>
  <c r="HT43" i="11"/>
  <c r="HU43" i="11" s="1"/>
  <c r="HV43" i="11" s="1"/>
  <c r="HN43" i="11"/>
  <c r="HO43" i="11" s="1"/>
  <c r="V47" i="11"/>
  <c r="BU47" i="11" s="1"/>
  <c r="XM47" i="11"/>
  <c r="BS47" i="11"/>
  <c r="BT47" i="11" s="1"/>
  <c r="AAQ47" i="11"/>
  <c r="ACV47" i="11"/>
  <c r="L58" i="11" s="1"/>
  <c r="AZ47" i="11"/>
  <c r="C48" i="9" s="1"/>
  <c r="T48" i="11"/>
  <c r="S46" i="11"/>
  <c r="CB46" i="11" s="1"/>
  <c r="OV43" i="11"/>
  <c r="OU44" i="11"/>
  <c r="ON44" i="11"/>
  <c r="HG44" i="11"/>
  <c r="HM44" i="11"/>
  <c r="FY36" i="11"/>
  <c r="FZ37" i="11"/>
  <c r="FI37" i="11"/>
  <c r="FQ42" i="11"/>
  <c r="FP41" i="11"/>
  <c r="GR45" i="11"/>
  <c r="GQ44" i="11"/>
  <c r="OV41" i="11"/>
  <c r="GI36" i="11"/>
  <c r="GH35" i="11"/>
  <c r="GF43" i="11"/>
  <c r="GG44" i="11"/>
  <c r="FS38" i="11"/>
  <c r="FR37" i="11"/>
  <c r="FM38" i="11"/>
  <c r="FN39" i="11"/>
  <c r="SU41" i="11"/>
  <c r="SV40" i="11"/>
  <c r="SW40" i="11" s="1"/>
  <c r="FW42" i="11"/>
  <c r="FX43" i="11"/>
  <c r="IF41" i="11"/>
  <c r="HV40" i="11"/>
  <c r="PY41" i="11"/>
  <c r="HT41" i="11"/>
  <c r="HN41" i="11"/>
  <c r="HO41" i="11" s="1"/>
  <c r="D1521" i="11" l="1"/>
  <c r="HF80" i="11"/>
  <c r="HH81" i="11"/>
  <c r="PO44" i="11"/>
  <c r="HC44" i="11" s="1"/>
  <c r="DC42" i="11"/>
  <c r="DE42" i="11" s="1"/>
  <c r="OC38" i="11"/>
  <c r="F1522" i="11" s="1"/>
  <c r="NX38" i="11"/>
  <c r="NY38" i="11" s="1"/>
  <c r="JD48" i="11"/>
  <c r="JB48" i="11"/>
  <c r="IN46" i="11"/>
  <c r="IF44" i="11"/>
  <c r="OW43" i="11"/>
  <c r="PE44" i="11"/>
  <c r="OG44" i="11"/>
  <c r="OW41" i="11"/>
  <c r="OO44" i="11"/>
  <c r="OG45" i="11"/>
  <c r="TQ43" i="11"/>
  <c r="GW36" i="11"/>
  <c r="PU44" i="11"/>
  <c r="DD44" i="11"/>
  <c r="DB44" i="11"/>
  <c r="DG44" i="11"/>
  <c r="DU44" i="11"/>
  <c r="EP46" i="11" s="1"/>
  <c r="DK44" i="11"/>
  <c r="DJ44" i="11" s="1"/>
  <c r="BC44" i="11" s="1"/>
  <c r="F45" i="9" s="1"/>
  <c r="HE43" i="11"/>
  <c r="HD41" i="11" s="1"/>
  <c r="AF42" i="11" s="1"/>
  <c r="CQ44" i="11"/>
  <c r="PX44" i="11"/>
  <c r="BR45" i="11"/>
  <c r="CJ45" i="11" s="1"/>
  <c r="BD45" i="11" s="1"/>
  <c r="G46" i="9" s="1"/>
  <c r="CN45" i="11"/>
  <c r="HE40" i="11"/>
  <c r="HD38" i="11" s="1"/>
  <c r="AF39" i="11" s="1"/>
  <c r="NV39" i="11"/>
  <c r="DJ40" i="11"/>
  <c r="BC40" i="11" s="1"/>
  <c r="F41" i="9" s="1"/>
  <c r="DI41" i="11"/>
  <c r="NW41" i="11" s="1"/>
  <c r="DK41" i="11"/>
  <c r="DJ41" i="11" s="1"/>
  <c r="BC41" i="11" s="1"/>
  <c r="F42" i="9" s="1"/>
  <c r="EV43" i="11"/>
  <c r="GD43" i="11" s="1"/>
  <c r="EI42" i="11"/>
  <c r="FO42" i="11" s="1"/>
  <c r="EN42" i="11"/>
  <c r="FU42" i="11" s="1"/>
  <c r="FC41" i="11"/>
  <c r="GL41" i="11" s="1"/>
  <c r="ES40" i="11"/>
  <c r="GA40" i="11" s="1"/>
  <c r="EX45" i="11"/>
  <c r="FG45" i="11"/>
  <c r="GP45" i="11" s="1"/>
  <c r="EW44" i="11"/>
  <c r="GE44" i="11" s="1"/>
  <c r="FD42" i="11"/>
  <c r="GM42" i="11" s="1"/>
  <c r="EU42" i="11"/>
  <c r="GC42" i="11" s="1"/>
  <c r="ER39" i="11"/>
  <c r="EZ38" i="11"/>
  <c r="FA39" i="11"/>
  <c r="GJ39" i="11" s="1"/>
  <c r="EO43" i="11"/>
  <c r="FV43" i="11" s="1"/>
  <c r="EM41" i="11"/>
  <c r="FT41" i="11" s="1"/>
  <c r="FH46" i="11"/>
  <c r="EL40" i="11"/>
  <c r="DV42" i="11"/>
  <c r="FB40" i="11"/>
  <c r="GK40" i="11" s="1"/>
  <c r="EP44" i="11"/>
  <c r="FE43" i="11"/>
  <c r="GN43" i="11" s="1"/>
  <c r="EH41" i="11"/>
  <c r="EF42" i="11"/>
  <c r="ET41" i="11"/>
  <c r="GB41" i="11" s="1"/>
  <c r="EJ43" i="11"/>
  <c r="FF44" i="11"/>
  <c r="GO44" i="11" s="1"/>
  <c r="AD46" i="11"/>
  <c r="TO45" i="11"/>
  <c r="TP44" i="11"/>
  <c r="DH43" i="11"/>
  <c r="DU43" i="11"/>
  <c r="BD43" i="11"/>
  <c r="G44" i="9" s="1"/>
  <c r="F272" i="11"/>
  <c r="F273" i="11" s="1"/>
  <c r="PV43" i="11"/>
  <c r="PP43" i="11"/>
  <c r="PQ43" i="11" s="1"/>
  <c r="QX47" i="11"/>
  <c r="QT47" i="11" s="1"/>
  <c r="PS43" i="11"/>
  <c r="PT43" i="11" s="1"/>
  <c r="HC43" i="11"/>
  <c r="QC42" i="11"/>
  <c r="PW42" i="11"/>
  <c r="PY42" i="11" s="1"/>
  <c r="QA42" i="11"/>
  <c r="QB42" i="11" s="1"/>
  <c r="F792" i="11"/>
  <c r="NV42" i="11"/>
  <c r="F1526" i="11" s="1"/>
  <c r="DJ43" i="11"/>
  <c r="BC43" i="11" s="1"/>
  <c r="F44" i="9" s="1"/>
  <c r="DL43" i="11"/>
  <c r="DR43" i="11" s="1"/>
  <c r="T49" i="11"/>
  <c r="XM48" i="11"/>
  <c r="BS48" i="11"/>
  <c r="AZ48" i="11"/>
  <c r="C49" i="9" s="1"/>
  <c r="V48" i="11"/>
  <c r="BU48" i="11" s="1"/>
  <c r="S47" i="11"/>
  <c r="CB47" i="11" s="1"/>
  <c r="ACV48" i="11"/>
  <c r="L59" i="11" s="1"/>
  <c r="AAQ48" i="11"/>
  <c r="OU45" i="11"/>
  <c r="ON45" i="11"/>
  <c r="PD45" i="11"/>
  <c r="OF46" i="11"/>
  <c r="ID46" i="11"/>
  <c r="OM46" i="11"/>
  <c r="PC46" i="11"/>
  <c r="HT44" i="11"/>
  <c r="HU44" i="11" s="1"/>
  <c r="HV44" i="11" s="1"/>
  <c r="HN44" i="11"/>
  <c r="HO44" i="11" s="1"/>
  <c r="CM47" i="11"/>
  <c r="IL47" i="11"/>
  <c r="IM47" i="11" s="1"/>
  <c r="PK47" i="11"/>
  <c r="AAZ46" i="11"/>
  <c r="OE47" i="11"/>
  <c r="DF47" i="11"/>
  <c r="PL47" i="11"/>
  <c r="QF47" i="11"/>
  <c r="QG47" i="11" s="1"/>
  <c r="QH47" i="11" s="1"/>
  <c r="HB46" i="11"/>
  <c r="PM46" i="11"/>
  <c r="PN46" i="11" s="1"/>
  <c r="OV44" i="11"/>
  <c r="HG45" i="11"/>
  <c r="HM45" i="11"/>
  <c r="IE45" i="11"/>
  <c r="BE37" i="11"/>
  <c r="H38" i="9" s="1"/>
  <c r="OS37" i="11"/>
  <c r="F1416" i="11" s="1"/>
  <c r="HU41" i="11"/>
  <c r="SU42" i="11"/>
  <c r="SV41" i="11"/>
  <c r="SW41" i="11" s="1"/>
  <c r="GW35" i="11"/>
  <c r="PV44" i="11" l="1"/>
  <c r="QA44" i="11" s="1"/>
  <c r="QB44" i="11" s="1"/>
  <c r="PP44" i="11"/>
  <c r="PQ44" i="11" s="1"/>
  <c r="QX48" i="11"/>
  <c r="QT48" i="11" s="1"/>
  <c r="F793" i="11"/>
  <c r="PS44" i="11"/>
  <c r="PT44" i="11" s="1"/>
  <c r="HH80" i="11"/>
  <c r="HF79" i="11"/>
  <c r="DC43" i="11"/>
  <c r="DE43" i="11" s="1"/>
  <c r="JD49" i="11"/>
  <c r="JB49" i="11"/>
  <c r="PO45" i="11"/>
  <c r="HC45" i="11" s="1"/>
  <c r="OO45" i="11"/>
  <c r="IF45" i="11"/>
  <c r="IN47" i="11"/>
  <c r="PE45" i="11"/>
  <c r="TQ44" i="11"/>
  <c r="FE45" i="11"/>
  <c r="GN45" i="11" s="1"/>
  <c r="OW44" i="11"/>
  <c r="OG46" i="11"/>
  <c r="EL42" i="11"/>
  <c r="FR41" i="11" s="1"/>
  <c r="FH48" i="11"/>
  <c r="GQ48" i="11" s="1"/>
  <c r="EZ40" i="11"/>
  <c r="GI40" i="11" s="1"/>
  <c r="EX47" i="11"/>
  <c r="GF47" i="11" s="1"/>
  <c r="EI44" i="11"/>
  <c r="FO44" i="11" s="1"/>
  <c r="EN44" i="11"/>
  <c r="FU44" i="11" s="1"/>
  <c r="ET43" i="11"/>
  <c r="GB43" i="11" s="1"/>
  <c r="EU44" i="11"/>
  <c r="GC44" i="11" s="1"/>
  <c r="EM43" i="11"/>
  <c r="FT43" i="11" s="1"/>
  <c r="EV45" i="11"/>
  <c r="GD45" i="11" s="1"/>
  <c r="EF44" i="11"/>
  <c r="FL45" i="11" s="1"/>
  <c r="EH43" i="11"/>
  <c r="FN43" i="11" s="1"/>
  <c r="FB42" i="11"/>
  <c r="GK42" i="11" s="1"/>
  <c r="FG47" i="11"/>
  <c r="GP47" i="11" s="1"/>
  <c r="FF46" i="11"/>
  <c r="GO46" i="11" s="1"/>
  <c r="ER41" i="11"/>
  <c r="FY40" i="11" s="1"/>
  <c r="EW46" i="11"/>
  <c r="GE46" i="11" s="1"/>
  <c r="DV44" i="11"/>
  <c r="EJ45" i="11"/>
  <c r="FQ46" i="11" s="1"/>
  <c r="FD44" i="11"/>
  <c r="GM44" i="11" s="1"/>
  <c r="EO45" i="11"/>
  <c r="FV45" i="11" s="1"/>
  <c r="FA41" i="11"/>
  <c r="GJ41" i="11" s="1"/>
  <c r="ES42" i="11"/>
  <c r="GA42" i="11" s="1"/>
  <c r="FC43" i="11"/>
  <c r="GL43" i="11" s="1"/>
  <c r="HE44" i="11"/>
  <c r="HD42" i="11" s="1"/>
  <c r="AF43" i="11" s="1"/>
  <c r="DU45" i="11"/>
  <c r="FB43" i="11" s="1"/>
  <c r="GK43" i="11" s="1"/>
  <c r="DD45" i="11"/>
  <c r="DB45" i="11"/>
  <c r="DL44" i="11"/>
  <c r="DR44" i="11" s="1"/>
  <c r="NV43" i="11"/>
  <c r="F1527" i="11" s="1"/>
  <c r="CQ45" i="11"/>
  <c r="DG45" i="11"/>
  <c r="AD47" i="11"/>
  <c r="CD47" i="11" s="1"/>
  <c r="BT48" i="11"/>
  <c r="NX39" i="11"/>
  <c r="NY39" i="11" s="1"/>
  <c r="OC39" i="11"/>
  <c r="F1523" i="11" s="1"/>
  <c r="NV40" i="11"/>
  <c r="F1524" i="11" s="1"/>
  <c r="NV41" i="11"/>
  <c r="F1525" i="11" s="1"/>
  <c r="HE41" i="11"/>
  <c r="HD39" i="11" s="1"/>
  <c r="AF40" i="11" s="1"/>
  <c r="DL41" i="11"/>
  <c r="DR41" i="11" s="1"/>
  <c r="DI43" i="11"/>
  <c r="NW43" i="11" s="1"/>
  <c r="DH44" i="11"/>
  <c r="FX45" i="11"/>
  <c r="FW44" i="11"/>
  <c r="GR47" i="11"/>
  <c r="GQ46" i="11"/>
  <c r="GI38" i="11"/>
  <c r="GH37" i="11"/>
  <c r="NX42" i="11"/>
  <c r="OC42" i="11"/>
  <c r="NY42" i="11"/>
  <c r="OB42" i="11"/>
  <c r="OA42" i="11"/>
  <c r="QC43" i="11"/>
  <c r="QA43" i="11"/>
  <c r="QB43" i="11" s="1"/>
  <c r="PW43" i="11"/>
  <c r="PY43" i="11" s="1"/>
  <c r="FL43" i="11"/>
  <c r="GY43" i="11" s="1"/>
  <c r="FK42" i="11"/>
  <c r="GX42" i="11" s="1"/>
  <c r="FJ41" i="11"/>
  <c r="FY38" i="11"/>
  <c r="FZ39" i="11"/>
  <c r="TO46" i="11"/>
  <c r="TP45" i="11"/>
  <c r="FN41" i="11"/>
  <c r="FM40" i="11"/>
  <c r="GG46" i="11"/>
  <c r="GF45" i="11"/>
  <c r="EL41" i="11"/>
  <c r="DV43" i="11"/>
  <c r="FH47" i="11"/>
  <c r="EH42" i="11"/>
  <c r="FE44" i="11"/>
  <c r="GN44" i="11" s="1"/>
  <c r="ET42" i="11"/>
  <c r="GB42" i="11" s="1"/>
  <c r="EO44" i="11"/>
  <c r="FV44" i="11" s="1"/>
  <c r="ER40" i="11"/>
  <c r="EI43" i="11"/>
  <c r="FO43" i="11" s="1"/>
  <c r="FF45" i="11"/>
  <c r="GO45" i="11" s="1"/>
  <c r="FA40" i="11"/>
  <c r="GJ40" i="11" s="1"/>
  <c r="FD43" i="11"/>
  <c r="GM43" i="11" s="1"/>
  <c r="FC42" i="11"/>
  <c r="GL42" i="11" s="1"/>
  <c r="EM42" i="11"/>
  <c r="FT42" i="11" s="1"/>
  <c r="EW45" i="11"/>
  <c r="GE45" i="11" s="1"/>
  <c r="EJ44" i="11"/>
  <c r="EF43" i="11"/>
  <c r="ES41" i="11"/>
  <c r="GA41" i="11" s="1"/>
  <c r="EX46" i="11"/>
  <c r="EU43" i="11"/>
  <c r="GC43" i="11" s="1"/>
  <c r="EZ39" i="11"/>
  <c r="EN43" i="11"/>
  <c r="FU43" i="11" s="1"/>
  <c r="EP45" i="11"/>
  <c r="FG46" i="11"/>
  <c r="GP46" i="11" s="1"/>
  <c r="FB41" i="11"/>
  <c r="GK41" i="11" s="1"/>
  <c r="EV44" i="11"/>
  <c r="GD44" i="11" s="1"/>
  <c r="CN46" i="11"/>
  <c r="BR46" i="11"/>
  <c r="CD46" i="11"/>
  <c r="FQ44" i="11"/>
  <c r="FP43" i="11"/>
  <c r="FS40" i="11"/>
  <c r="FR39" i="11"/>
  <c r="FW46" i="11"/>
  <c r="FX47" i="11"/>
  <c r="HG46" i="11"/>
  <c r="HM46" i="11"/>
  <c r="OF47" i="11"/>
  <c r="OM47" i="11"/>
  <c r="ID47" i="11"/>
  <c r="PC47" i="11"/>
  <c r="OU46" i="11"/>
  <c r="ON46" i="11"/>
  <c r="IE46" i="11"/>
  <c r="PD46" i="11"/>
  <c r="HT45" i="11"/>
  <c r="HU45" i="11" s="1"/>
  <c r="HV45" i="11" s="1"/>
  <c r="HN45" i="11"/>
  <c r="HO45" i="11" s="1"/>
  <c r="F274" i="11"/>
  <c r="HB47" i="11"/>
  <c r="PM47" i="11"/>
  <c r="PN47" i="11" s="1"/>
  <c r="OV45" i="11"/>
  <c r="QF48" i="11"/>
  <c r="QG48" i="11" s="1"/>
  <c r="QH48" i="11" s="1"/>
  <c r="CM48" i="11"/>
  <c r="PL48" i="11"/>
  <c r="AAZ47" i="11"/>
  <c r="DF48" i="11"/>
  <c r="OE48" i="11"/>
  <c r="IL48" i="11"/>
  <c r="IM48" i="11" s="1"/>
  <c r="PK48" i="11"/>
  <c r="V49" i="11"/>
  <c r="BU49" i="11" s="1"/>
  <c r="S48" i="11"/>
  <c r="CB48" i="11" s="1"/>
  <c r="BS49" i="11"/>
  <c r="AAQ49" i="11"/>
  <c r="ACV49" i="11"/>
  <c r="L60" i="11" s="1"/>
  <c r="T50" i="11"/>
  <c r="AZ49" i="11"/>
  <c r="C50" i="9" s="1"/>
  <c r="XM49" i="11"/>
  <c r="SU43" i="11"/>
  <c r="SV42" i="11"/>
  <c r="SW42" i="11" s="1"/>
  <c r="HV41" i="11"/>
  <c r="QC44" i="11" l="1"/>
  <c r="PW44" i="11"/>
  <c r="PY44" i="11" s="1"/>
  <c r="DC44" i="11"/>
  <c r="DE44" i="11" s="1"/>
  <c r="HF78" i="11"/>
  <c r="HH79" i="11"/>
  <c r="PP45" i="11"/>
  <c r="PQ45" i="11" s="1"/>
  <c r="F794" i="11" s="1"/>
  <c r="PV45" i="11"/>
  <c r="PW45" i="11" s="1"/>
  <c r="PS45" i="11"/>
  <c r="PT45" i="11" s="1"/>
  <c r="PU45" i="11" s="1"/>
  <c r="QX49" i="11"/>
  <c r="QT49" i="11" s="1"/>
  <c r="JD50" i="11"/>
  <c r="JB50" i="11"/>
  <c r="EU45" i="11"/>
  <c r="GC45" i="11" s="1"/>
  <c r="FH49" i="11"/>
  <c r="GR50" i="11" s="1"/>
  <c r="FS42" i="11"/>
  <c r="EL43" i="11"/>
  <c r="FR42" i="11" s="1"/>
  <c r="TQ45" i="11"/>
  <c r="OW45" i="11"/>
  <c r="OG47" i="11"/>
  <c r="GR49" i="11"/>
  <c r="EP47" i="11"/>
  <c r="FW47" i="11" s="1"/>
  <c r="D1526" i="11"/>
  <c r="IN48" i="11"/>
  <c r="IF46" i="11"/>
  <c r="PE46" i="11"/>
  <c r="OO46" i="11"/>
  <c r="EO46" i="11"/>
  <c r="FV46" i="11" s="1"/>
  <c r="FA42" i="11"/>
  <c r="GJ42" i="11" s="1"/>
  <c r="FZ41" i="11"/>
  <c r="GG48" i="11"/>
  <c r="FM42" i="11"/>
  <c r="GH39" i="11"/>
  <c r="FK44" i="11"/>
  <c r="GX44" i="11" s="1"/>
  <c r="FP45" i="11"/>
  <c r="FJ43" i="11"/>
  <c r="EX48" i="11"/>
  <c r="GF48" i="11" s="1"/>
  <c r="FG48" i="11"/>
  <c r="GP48" i="11" s="1"/>
  <c r="EM44" i="11"/>
  <c r="FT44" i="11" s="1"/>
  <c r="EV46" i="11"/>
  <c r="GD46" i="11" s="1"/>
  <c r="DV45" i="11"/>
  <c r="EN45" i="11"/>
  <c r="FU45" i="11" s="1"/>
  <c r="ET44" i="11"/>
  <c r="GB44" i="11" s="1"/>
  <c r="EW47" i="11"/>
  <c r="GE47" i="11" s="1"/>
  <c r="ER42" i="11"/>
  <c r="FZ42" i="11" s="1"/>
  <c r="FE46" i="11"/>
  <c r="GN46" i="11" s="1"/>
  <c r="EZ41" i="11"/>
  <c r="GH40" i="11" s="1"/>
  <c r="ES43" i="11"/>
  <c r="GA43" i="11" s="1"/>
  <c r="FD45" i="11"/>
  <c r="GM45" i="11" s="1"/>
  <c r="FF47" i="11"/>
  <c r="GO47" i="11" s="1"/>
  <c r="FC44" i="11"/>
  <c r="GL44" i="11" s="1"/>
  <c r="NY43" i="11"/>
  <c r="OA43" i="11"/>
  <c r="OB43" i="11"/>
  <c r="OC43" i="11"/>
  <c r="NX43" i="11"/>
  <c r="BR47" i="11"/>
  <c r="DB47" i="11" s="1"/>
  <c r="CN47" i="11"/>
  <c r="AD48" i="11"/>
  <c r="BR48" i="11" s="1"/>
  <c r="CJ48" i="11" s="1"/>
  <c r="BT49" i="11"/>
  <c r="PX45" i="11"/>
  <c r="OC40" i="11"/>
  <c r="NX40" i="11"/>
  <c r="OC41" i="11"/>
  <c r="NX41" i="11"/>
  <c r="GI39" i="11"/>
  <c r="GH38" i="11"/>
  <c r="FL44" i="11"/>
  <c r="GY44" i="11" s="1"/>
  <c r="FJ42" i="11"/>
  <c r="FK43" i="11"/>
  <c r="GX43" i="11" s="1"/>
  <c r="FS41" i="11"/>
  <c r="FR40" i="11"/>
  <c r="TO47" i="11"/>
  <c r="TP46" i="11"/>
  <c r="DH45" i="11"/>
  <c r="DI45" i="11" s="1"/>
  <c r="NW45" i="11" s="1"/>
  <c r="DI44" i="11"/>
  <c r="NW44" i="11" s="1"/>
  <c r="CQ46" i="11"/>
  <c r="PO46" i="11"/>
  <c r="DB46" i="11"/>
  <c r="DG46" i="11"/>
  <c r="CJ46" i="11"/>
  <c r="DD46" i="11"/>
  <c r="FP44" i="11"/>
  <c r="FQ45" i="11"/>
  <c r="GY45" i="11" s="1"/>
  <c r="FZ40" i="11"/>
  <c r="FY39" i="11"/>
  <c r="FM41" i="11"/>
  <c r="FN42" i="11"/>
  <c r="FX46" i="11"/>
  <c r="FW45" i="11"/>
  <c r="GG47" i="11"/>
  <c r="GF46" i="11"/>
  <c r="GQ47" i="11"/>
  <c r="GR48" i="11"/>
  <c r="PD47" i="11"/>
  <c r="HT46" i="11"/>
  <c r="HU46" i="11" s="1"/>
  <c r="HV46" i="11" s="1"/>
  <c r="HN46" i="11"/>
  <c r="HO46" i="11" s="1"/>
  <c r="PM48" i="11"/>
  <c r="PN48" i="11" s="1"/>
  <c r="HB48" i="11"/>
  <c r="HM47" i="11"/>
  <c r="HG47" i="11"/>
  <c r="OV46" i="11"/>
  <c r="IE47" i="11"/>
  <c r="CM49" i="11"/>
  <c r="AAZ48" i="11"/>
  <c r="QF49" i="11"/>
  <c r="QG49" i="11" s="1"/>
  <c r="QH49" i="11" s="1"/>
  <c r="DF49" i="11"/>
  <c r="OE49" i="11"/>
  <c r="PL49" i="11"/>
  <c r="PK49" i="11"/>
  <c r="IL49" i="11"/>
  <c r="IM49" i="11" s="1"/>
  <c r="V50" i="11"/>
  <c r="BU50" i="11" s="1"/>
  <c r="AZ50" i="11"/>
  <c r="C51" i="9" s="1"/>
  <c r="ACV50" i="11"/>
  <c r="L61" i="11" s="1"/>
  <c r="AAQ50" i="11"/>
  <c r="BS50" i="11"/>
  <c r="BT50" i="11" s="1"/>
  <c r="S49" i="11"/>
  <c r="CB49" i="11" s="1"/>
  <c r="XM50" i="11"/>
  <c r="T51" i="11"/>
  <c r="OF48" i="11"/>
  <c r="PC48" i="11"/>
  <c r="OM48" i="11"/>
  <c r="ID48" i="11"/>
  <c r="F275" i="11"/>
  <c r="ON47" i="11"/>
  <c r="OU47" i="11"/>
  <c r="SU44" i="11"/>
  <c r="SV43" i="11"/>
  <c r="SW43" i="11" s="1"/>
  <c r="DC45" i="11" l="1"/>
  <c r="DE45" i="11" s="1"/>
  <c r="HH78" i="11"/>
  <c r="HF77" i="11"/>
  <c r="DD47" i="11"/>
  <c r="DD48" i="11" s="1"/>
  <c r="JD51" i="11"/>
  <c r="JB51" i="11"/>
  <c r="PO47" i="11"/>
  <c r="PP47" i="11" s="1"/>
  <c r="PQ47" i="11" s="1"/>
  <c r="GQ49" i="11"/>
  <c r="FX48" i="11"/>
  <c r="PX47" i="11"/>
  <c r="FS43" i="11"/>
  <c r="OO47" i="11"/>
  <c r="PE47" i="11"/>
  <c r="OW46" i="11"/>
  <c r="IN49" i="11"/>
  <c r="IF47" i="11"/>
  <c r="NY41" i="11"/>
  <c r="OG48" i="11"/>
  <c r="TQ46" i="11"/>
  <c r="NY40" i="11"/>
  <c r="D1527" i="11"/>
  <c r="GI41" i="11"/>
  <c r="GG49" i="11"/>
  <c r="FY41" i="11"/>
  <c r="CQ47" i="11"/>
  <c r="PU47" i="11"/>
  <c r="DG47" i="11"/>
  <c r="DK47" i="11"/>
  <c r="DR47" i="11" s="1"/>
  <c r="CJ47" i="11"/>
  <c r="DU47" i="11" s="1"/>
  <c r="EX50" i="11" s="1"/>
  <c r="CD48" i="11"/>
  <c r="CN48" i="11"/>
  <c r="PY45" i="11"/>
  <c r="DK45" i="11"/>
  <c r="NV44" i="11" s="1"/>
  <c r="F1528" i="11" s="1"/>
  <c r="CQ48" i="11"/>
  <c r="DK48" i="11"/>
  <c r="DR48" i="11" s="1"/>
  <c r="DB48" i="11"/>
  <c r="PO48" i="11"/>
  <c r="PV48" i="11" s="1"/>
  <c r="DG48" i="11"/>
  <c r="PU48" i="11"/>
  <c r="PX48" i="11"/>
  <c r="HC46" i="11"/>
  <c r="PS46" i="11"/>
  <c r="QX50" i="11"/>
  <c r="QT50" i="11" s="1"/>
  <c r="PP46" i="11"/>
  <c r="PQ46" i="11" s="1"/>
  <c r="PV46" i="11"/>
  <c r="DH46" i="11"/>
  <c r="BD46" i="11"/>
  <c r="G47" i="9" s="1"/>
  <c r="DU46" i="11"/>
  <c r="TO48" i="11"/>
  <c r="TP47" i="11"/>
  <c r="BD48" i="11"/>
  <c r="G49" i="9" s="1"/>
  <c r="DU48" i="11"/>
  <c r="OV47" i="11"/>
  <c r="PD48" i="11"/>
  <c r="PM49" i="11"/>
  <c r="PN49" i="11" s="1"/>
  <c r="HB49" i="11"/>
  <c r="IE48" i="11"/>
  <c r="AD49" i="11"/>
  <c r="CM50" i="11"/>
  <c r="AAZ49" i="11"/>
  <c r="IL50" i="11"/>
  <c r="IM50" i="11" s="1"/>
  <c r="DF50" i="11"/>
  <c r="PL50" i="11"/>
  <c r="QF50" i="11"/>
  <c r="QG50" i="11" s="1"/>
  <c r="QH50" i="11" s="1"/>
  <c r="OE50" i="11"/>
  <c r="PK50" i="11"/>
  <c r="OM49" i="11"/>
  <c r="ID49" i="11"/>
  <c r="PC49" i="11"/>
  <c r="OF49" i="11"/>
  <c r="HM48" i="11"/>
  <c r="HG48" i="11"/>
  <c r="F276" i="11"/>
  <c r="OU48" i="11"/>
  <c r="ON48" i="11"/>
  <c r="ACV51" i="11"/>
  <c r="L62" i="11" s="1"/>
  <c r="AZ51" i="11"/>
  <c r="C52" i="9" s="1"/>
  <c r="V51" i="11"/>
  <c r="BU51" i="11" s="1"/>
  <c r="BS51" i="11"/>
  <c r="BT51" i="11" s="1"/>
  <c r="AAQ51" i="11"/>
  <c r="S50" i="11"/>
  <c r="CB50" i="11" s="1"/>
  <c r="T52" i="11"/>
  <c r="XM51" i="11"/>
  <c r="HT47" i="11"/>
  <c r="HU47" i="11" s="1"/>
  <c r="HV47" i="11" s="1"/>
  <c r="HN47" i="11"/>
  <c r="HO47" i="11" s="1"/>
  <c r="SV44" i="11"/>
  <c r="SW44" i="11" s="1"/>
  <c r="SU45" i="11"/>
  <c r="PS47" i="11" l="1"/>
  <c r="PT47" i="11" s="1"/>
  <c r="DC46" i="11"/>
  <c r="DE46" i="11" s="1"/>
  <c r="HH77" i="11"/>
  <c r="HF76" i="11"/>
  <c r="QX51" i="11"/>
  <c r="QT51" i="11" s="1"/>
  <c r="HC47" i="11"/>
  <c r="PV47" i="11"/>
  <c r="QA47" i="11" s="1"/>
  <c r="QB47" i="11" s="1"/>
  <c r="JD52" i="11"/>
  <c r="JB52" i="11"/>
  <c r="OO48" i="11"/>
  <c r="OG49" i="11"/>
  <c r="OW47" i="11"/>
  <c r="TQ47" i="11"/>
  <c r="IN50" i="11"/>
  <c r="IF48" i="11"/>
  <c r="PE48" i="11"/>
  <c r="HE47" i="11"/>
  <c r="HD45" i="11" s="1"/>
  <c r="AF46" i="11" s="1"/>
  <c r="DV47" i="11"/>
  <c r="FG50" i="11"/>
  <c r="GP50" i="11" s="1"/>
  <c r="ET46" i="11"/>
  <c r="GB46" i="11" s="1"/>
  <c r="EF47" i="11"/>
  <c r="FL48" i="11" s="1"/>
  <c r="EM46" i="11"/>
  <c r="FT46" i="11" s="1"/>
  <c r="EP49" i="11"/>
  <c r="FX50" i="11" s="1"/>
  <c r="EU47" i="11"/>
  <c r="GC47" i="11" s="1"/>
  <c r="EO48" i="11"/>
  <c r="FV48" i="11" s="1"/>
  <c r="ER44" i="11"/>
  <c r="FY43" i="11" s="1"/>
  <c r="FF49" i="11"/>
  <c r="GO49" i="11" s="1"/>
  <c r="EW49" i="11"/>
  <c r="GE49" i="11" s="1"/>
  <c r="FH51" i="11"/>
  <c r="GR52" i="11" s="1"/>
  <c r="BD47" i="11"/>
  <c r="G48" i="9" s="1"/>
  <c r="FD47" i="11"/>
  <c r="GM47" i="11" s="1"/>
  <c r="FA44" i="11"/>
  <c r="GJ44" i="11" s="1"/>
  <c r="EJ48" i="11"/>
  <c r="FP48" i="11" s="1"/>
  <c r="EH46" i="11"/>
  <c r="FN46" i="11" s="1"/>
  <c r="EL45" i="11"/>
  <c r="FR44" i="11" s="1"/>
  <c r="ES45" i="11"/>
  <c r="GA45" i="11" s="1"/>
  <c r="EN47" i="11"/>
  <c r="FU47" i="11" s="1"/>
  <c r="FC46" i="11"/>
  <c r="GL46" i="11" s="1"/>
  <c r="FB45" i="11"/>
  <c r="GK45" i="11" s="1"/>
  <c r="EV48" i="11"/>
  <c r="GD48" i="11" s="1"/>
  <c r="EZ43" i="11"/>
  <c r="GH42" i="11" s="1"/>
  <c r="FE48" i="11"/>
  <c r="GN48" i="11" s="1"/>
  <c r="EI47" i="11"/>
  <c r="FO47" i="11" s="1"/>
  <c r="DJ47" i="11"/>
  <c r="BC47" i="11" s="1"/>
  <c r="F48" i="9" s="1"/>
  <c r="DL47" i="11"/>
  <c r="HE45" i="11"/>
  <c r="HD43" i="11" s="1"/>
  <c r="AF44" i="11" s="1"/>
  <c r="DJ45" i="11"/>
  <c r="BC45" i="11" s="1"/>
  <c r="F46" i="9" s="1"/>
  <c r="DL45" i="11"/>
  <c r="DR45" i="11" s="1"/>
  <c r="OB44" i="11"/>
  <c r="OC44" i="11"/>
  <c r="NX44" i="11"/>
  <c r="NY44" i="11"/>
  <c r="OA44" i="11"/>
  <c r="PP48" i="11"/>
  <c r="PQ48" i="11" s="1"/>
  <c r="HC48" i="11"/>
  <c r="PS48" i="11"/>
  <c r="PT48" i="11" s="1"/>
  <c r="QX52" i="11"/>
  <c r="QT52" i="11" s="1"/>
  <c r="F795" i="11"/>
  <c r="F796" i="11" s="1"/>
  <c r="F797" i="11" s="1"/>
  <c r="PT46" i="11"/>
  <c r="PU46" i="11" s="1"/>
  <c r="DL48" i="11"/>
  <c r="NV47" i="11"/>
  <c r="DJ48" i="11"/>
  <c r="BC48" i="11" s="1"/>
  <c r="F49" i="9" s="1"/>
  <c r="F277" i="11"/>
  <c r="TO49" i="11"/>
  <c r="TP48" i="11"/>
  <c r="PW46" i="11"/>
  <c r="DI46" i="11"/>
  <c r="NW46" i="11" s="1"/>
  <c r="DH47" i="11"/>
  <c r="AD50" i="11"/>
  <c r="BR50" i="11" s="1"/>
  <c r="FC45" i="11"/>
  <c r="GL45" i="11" s="1"/>
  <c r="FE47" i="11"/>
  <c r="GN47" i="11" s="1"/>
  <c r="FG49" i="11"/>
  <c r="GP49" i="11" s="1"/>
  <c r="EZ42" i="11"/>
  <c r="DV46" i="11"/>
  <c r="EX49" i="11"/>
  <c r="ET45" i="11"/>
  <c r="GB45" i="11" s="1"/>
  <c r="EJ47" i="11"/>
  <c r="FB44" i="11"/>
  <c r="GK44" i="11" s="1"/>
  <c r="EH45" i="11"/>
  <c r="EL44" i="11"/>
  <c r="EN46" i="11"/>
  <c r="FU46" i="11" s="1"/>
  <c r="FA43" i="11"/>
  <c r="GJ43" i="11" s="1"/>
  <c r="EW48" i="11"/>
  <c r="GE48" i="11" s="1"/>
  <c r="EO47" i="11"/>
  <c r="FV47" i="11" s="1"/>
  <c r="EM45" i="11"/>
  <c r="FT45" i="11" s="1"/>
  <c r="EU46" i="11"/>
  <c r="GC46" i="11" s="1"/>
  <c r="EV47" i="11"/>
  <c r="GD47" i="11" s="1"/>
  <c r="ER43" i="11"/>
  <c r="FD46" i="11"/>
  <c r="GM46" i="11" s="1"/>
  <c r="FH50" i="11"/>
  <c r="ES44" i="11"/>
  <c r="GA44" i="11" s="1"/>
  <c r="FF48" i="11"/>
  <c r="GO48" i="11" s="1"/>
  <c r="EI46" i="11"/>
  <c r="FO46" i="11" s="1"/>
  <c r="EP48" i="11"/>
  <c r="PK51" i="11"/>
  <c r="AAZ50" i="11"/>
  <c r="OE51" i="11"/>
  <c r="IL51" i="11"/>
  <c r="IM51" i="11" s="1"/>
  <c r="QF51" i="11"/>
  <c r="QG51" i="11" s="1"/>
  <c r="QH51" i="11" s="1"/>
  <c r="PL51" i="11"/>
  <c r="CM51" i="11"/>
  <c r="DF51" i="11"/>
  <c r="EL46" i="11"/>
  <c r="ER45" i="11"/>
  <c r="FG51" i="11"/>
  <c r="GP51" i="11" s="1"/>
  <c r="FH52" i="11"/>
  <c r="EF48" i="11"/>
  <c r="EH47" i="11"/>
  <c r="EO49" i="11"/>
  <c r="FV49" i="11" s="1"/>
  <c r="ES46" i="11"/>
  <c r="GA46" i="11" s="1"/>
  <c r="FF50" i="11"/>
  <c r="GO50" i="11" s="1"/>
  <c r="EV49" i="11"/>
  <c r="GD49" i="11" s="1"/>
  <c r="EM47" i="11"/>
  <c r="FT47" i="11" s="1"/>
  <c r="ET47" i="11"/>
  <c r="GB47" i="11" s="1"/>
  <c r="FC47" i="11"/>
  <c r="GL47" i="11" s="1"/>
  <c r="FB46" i="11"/>
  <c r="GK46" i="11" s="1"/>
  <c r="DV48" i="11"/>
  <c r="FA45" i="11"/>
  <c r="GJ45" i="11" s="1"/>
  <c r="FD48" i="11"/>
  <c r="GM48" i="11" s="1"/>
  <c r="EX51" i="11"/>
  <c r="EI48" i="11"/>
  <c r="FO48" i="11" s="1"/>
  <c r="EU48" i="11"/>
  <c r="GC48" i="11" s="1"/>
  <c r="EW50" i="11"/>
  <c r="GE50" i="11" s="1"/>
  <c r="EP50" i="11"/>
  <c r="EZ44" i="11"/>
  <c r="EN48" i="11"/>
  <c r="FU48" i="11" s="1"/>
  <c r="EJ49" i="11"/>
  <c r="FE49" i="11"/>
  <c r="GN49" i="11" s="1"/>
  <c r="IE49" i="11"/>
  <c r="OF50" i="11"/>
  <c r="OM50" i="11"/>
  <c r="PC50" i="11"/>
  <c r="ID50" i="11"/>
  <c r="BR49" i="11"/>
  <c r="CD49" i="11"/>
  <c r="CN49" i="11"/>
  <c r="HT48" i="11"/>
  <c r="HU48" i="11" s="1"/>
  <c r="HV48" i="11" s="1"/>
  <c r="HN48" i="11"/>
  <c r="HO48" i="11" s="1"/>
  <c r="GG51" i="11"/>
  <c r="GF50" i="11"/>
  <c r="ON49" i="11"/>
  <c r="OU49" i="11"/>
  <c r="PW48" i="11"/>
  <c r="PY48" i="11" s="1"/>
  <c r="QC48" i="11"/>
  <c r="QA48" i="11"/>
  <c r="QB48" i="11" s="1"/>
  <c r="XM52" i="11"/>
  <c r="AAQ52" i="11"/>
  <c r="V52" i="11"/>
  <c r="BU52" i="11" s="1"/>
  <c r="AZ52" i="11"/>
  <c r="C53" i="9" s="1"/>
  <c r="S51" i="11"/>
  <c r="CB51" i="11" s="1"/>
  <c r="T53" i="11"/>
  <c r="BS52" i="11"/>
  <c r="BT52" i="11" s="1"/>
  <c r="ACV52" i="11"/>
  <c r="L63" i="11" s="1"/>
  <c r="OV48" i="11"/>
  <c r="PD49" i="11"/>
  <c r="PM50" i="11"/>
  <c r="PN50" i="11" s="1"/>
  <c r="HB50" i="11"/>
  <c r="HM49" i="11"/>
  <c r="HG49" i="11"/>
  <c r="SV45" i="11"/>
  <c r="SW45" i="11" s="1"/>
  <c r="SU46" i="11"/>
  <c r="DC47" i="11" l="1"/>
  <c r="DC48" i="11" s="1"/>
  <c r="HF75" i="11"/>
  <c r="HH76" i="11"/>
  <c r="QC47" i="11"/>
  <c r="PW47" i="11"/>
  <c r="PY47" i="11" s="1"/>
  <c r="JD53" i="11"/>
  <c r="JB53" i="11"/>
  <c r="OO49" i="11"/>
  <c r="OW48" i="11"/>
  <c r="OG50" i="11"/>
  <c r="IN51" i="11"/>
  <c r="IF49" i="11"/>
  <c r="TQ48" i="11"/>
  <c r="OA47" i="11"/>
  <c r="F1531" i="11"/>
  <c r="PE49" i="11"/>
  <c r="D1528" i="11"/>
  <c r="FW49" i="11"/>
  <c r="FJ46" i="11"/>
  <c r="GI43" i="11"/>
  <c r="FK47" i="11"/>
  <c r="GX47" i="11" s="1"/>
  <c r="FS45" i="11"/>
  <c r="FQ49" i="11"/>
  <c r="GQ51" i="11"/>
  <c r="FM45" i="11"/>
  <c r="FZ44" i="11"/>
  <c r="F278" i="11"/>
  <c r="CN50" i="11"/>
  <c r="PX46" i="11"/>
  <c r="PY46" i="11" s="1"/>
  <c r="DK46" i="11"/>
  <c r="OB47" i="11"/>
  <c r="NY47" i="11"/>
  <c r="OC47" i="11"/>
  <c r="NX47" i="11"/>
  <c r="CD50" i="11"/>
  <c r="FX49" i="11"/>
  <c r="FW48" i="11"/>
  <c r="GR51" i="11"/>
  <c r="GQ50" i="11"/>
  <c r="FM44" i="11"/>
  <c r="FN45" i="11"/>
  <c r="GF49" i="11"/>
  <c r="GG50" i="11"/>
  <c r="DI47" i="11"/>
  <c r="NW47" i="11" s="1"/>
  <c r="DH48" i="11"/>
  <c r="DI48" i="11" s="1"/>
  <c r="NW48" i="11" s="1"/>
  <c r="FI43" i="11"/>
  <c r="FY42" i="11"/>
  <c r="FZ43" i="11"/>
  <c r="FS44" i="11"/>
  <c r="FR43" i="11"/>
  <c r="FQ48" i="11"/>
  <c r="GY48" i="11" s="1"/>
  <c r="FP47" i="11"/>
  <c r="FI42" i="11"/>
  <c r="GH41" i="11"/>
  <c r="GI42" i="11"/>
  <c r="AD51" i="11"/>
  <c r="TO50" i="11"/>
  <c r="TP49" i="11"/>
  <c r="OV49" i="11"/>
  <c r="PX50" i="11"/>
  <c r="DK50" i="11"/>
  <c r="PO50" i="11"/>
  <c r="DB50" i="11"/>
  <c r="DG50" i="11"/>
  <c r="CQ50" i="11"/>
  <c r="CJ50" i="11"/>
  <c r="PU50" i="11"/>
  <c r="PM51" i="11"/>
  <c r="PN51" i="11" s="1"/>
  <c r="HB51" i="11"/>
  <c r="HT49" i="11"/>
  <c r="HU49" i="11" s="1"/>
  <c r="HV49" i="11" s="1"/>
  <c r="HN49" i="11"/>
  <c r="HO49" i="11" s="1"/>
  <c r="PK52" i="11"/>
  <c r="IL52" i="11"/>
  <c r="IM52" i="11" s="1"/>
  <c r="OE52" i="11"/>
  <c r="CM52" i="11"/>
  <c r="PL52" i="11"/>
  <c r="QF52" i="11"/>
  <c r="QG52" i="11" s="1"/>
  <c r="QH52" i="11" s="1"/>
  <c r="AAZ51" i="11"/>
  <c r="DF52" i="11"/>
  <c r="PD50" i="11"/>
  <c r="FX51" i="11"/>
  <c r="FW50" i="11"/>
  <c r="GF51" i="11"/>
  <c r="GG52" i="11"/>
  <c r="FN47" i="11"/>
  <c r="FM46" i="11"/>
  <c r="FZ45" i="11"/>
  <c r="FY44" i="11"/>
  <c r="HM50" i="11"/>
  <c r="HG50" i="11"/>
  <c r="ACV53" i="11"/>
  <c r="L64" i="11" s="1"/>
  <c r="AAQ53" i="11"/>
  <c r="AZ53" i="11"/>
  <c r="C54" i="9" s="1"/>
  <c r="XM53" i="11"/>
  <c r="S52" i="11"/>
  <c r="CB52" i="11" s="1"/>
  <c r="V53" i="11"/>
  <c r="BU53" i="11" s="1"/>
  <c r="BS53" i="11"/>
  <c r="T54" i="11"/>
  <c r="CQ49" i="11"/>
  <c r="PX49" i="11"/>
  <c r="CJ49" i="11"/>
  <c r="PU49" i="11"/>
  <c r="DG49" i="11"/>
  <c r="DB49" i="11"/>
  <c r="DK49" i="11"/>
  <c r="HE49" i="11" s="1"/>
  <c r="HD47" i="11" s="1"/>
  <c r="AF48" i="11" s="1"/>
  <c r="PO49" i="11"/>
  <c r="DD49" i="11"/>
  <c r="DD50" i="11" s="1"/>
  <c r="HE48" i="11"/>
  <c r="HD46" i="11" s="1"/>
  <c r="AF47" i="11" s="1"/>
  <c r="OU50" i="11"/>
  <c r="ON50" i="11"/>
  <c r="FP49" i="11"/>
  <c r="FQ50" i="11"/>
  <c r="FJ47" i="11"/>
  <c r="FK48" i="11"/>
  <c r="GX48" i="11" s="1"/>
  <c r="FL49" i="11"/>
  <c r="FS46" i="11"/>
  <c r="FR45" i="11"/>
  <c r="IE50" i="11"/>
  <c r="GI44" i="11"/>
  <c r="GH43" i="11"/>
  <c r="GR53" i="11"/>
  <c r="GQ52" i="11"/>
  <c r="OF51" i="11"/>
  <c r="ID51" i="11"/>
  <c r="PC51" i="11"/>
  <c r="OM51" i="11"/>
  <c r="SV46" i="11"/>
  <c r="SW46" i="11" s="1"/>
  <c r="SU47" i="11"/>
  <c r="DE48" i="11"/>
  <c r="DC49" i="11" l="1"/>
  <c r="DC50" i="11" s="1"/>
  <c r="DE47" i="11"/>
  <c r="HH75" i="11"/>
  <c r="HF74" i="11"/>
  <c r="JD54" i="11"/>
  <c r="JB54" i="11"/>
  <c r="OG51" i="11"/>
  <c r="OW49" i="11"/>
  <c r="PE50" i="11"/>
  <c r="D1531" i="11"/>
  <c r="IN52" i="11"/>
  <c r="IF50" i="11"/>
  <c r="OO50" i="11"/>
  <c r="TQ49" i="11"/>
  <c r="AD52" i="11"/>
  <c r="CN52" i="11" s="1"/>
  <c r="BT53" i="11"/>
  <c r="HE46" i="11"/>
  <c r="HD44" i="11" s="1"/>
  <c r="AF45" i="11" s="1"/>
  <c r="NV45" i="11"/>
  <c r="F1529" i="11" s="1"/>
  <c r="DJ46" i="11"/>
  <c r="BC46" i="11" s="1"/>
  <c r="F47" i="9" s="1"/>
  <c r="NV46" i="11"/>
  <c r="F1530" i="11" s="1"/>
  <c r="DR46" i="11"/>
  <c r="DL46" i="11"/>
  <c r="GY49" i="11"/>
  <c r="TP50" i="11"/>
  <c r="TO51" i="11"/>
  <c r="BE42" i="11"/>
  <c r="H43" i="9" s="1"/>
  <c r="OS42" i="11"/>
  <c r="F1421" i="11" s="1"/>
  <c r="BE43" i="11"/>
  <c r="H44" i="9" s="1"/>
  <c r="OS43" i="11"/>
  <c r="F1422" i="11" s="1"/>
  <c r="BR51" i="11"/>
  <c r="CD51" i="11"/>
  <c r="CN51" i="11"/>
  <c r="GW42" i="11"/>
  <c r="GW41" i="11"/>
  <c r="OU51" i="11"/>
  <c r="ON51" i="11"/>
  <c r="OV50" i="11"/>
  <c r="HT50" i="11"/>
  <c r="HU50" i="11" s="1"/>
  <c r="HV50" i="11" s="1"/>
  <c r="HN50" i="11"/>
  <c r="HO50" i="11" s="1"/>
  <c r="PM52" i="11"/>
  <c r="PN52" i="11" s="1"/>
  <c r="HB52" i="11"/>
  <c r="HM51" i="11"/>
  <c r="HG51" i="11"/>
  <c r="PD51" i="11"/>
  <c r="F279" i="11"/>
  <c r="PP49" i="11"/>
  <c r="PQ49" i="11" s="1"/>
  <c r="QX53" i="11"/>
  <c r="QT53" i="11" s="1"/>
  <c r="PS49" i="11"/>
  <c r="PT49" i="11" s="1"/>
  <c r="HC49" i="11"/>
  <c r="PV49" i="11"/>
  <c r="F798" i="11"/>
  <c r="F799" i="11" s="1"/>
  <c r="T55" i="11"/>
  <c r="BS54" i="11"/>
  <c r="BT54" i="11" s="1"/>
  <c r="V54" i="11"/>
  <c r="BU54" i="11" s="1"/>
  <c r="S53" i="11"/>
  <c r="CB53" i="11" s="1"/>
  <c r="AZ54" i="11"/>
  <c r="C55" i="9" s="1"/>
  <c r="XM54" i="11"/>
  <c r="ACV54" i="11"/>
  <c r="L65" i="11" s="1"/>
  <c r="AAQ54" i="11"/>
  <c r="BD50" i="11"/>
  <c r="G51" i="9" s="1"/>
  <c r="DU50" i="11"/>
  <c r="HC50" i="11"/>
  <c r="PV50" i="11"/>
  <c r="PP50" i="11"/>
  <c r="PQ50" i="11" s="1"/>
  <c r="QX54" i="11"/>
  <c r="QT54" i="11" s="1"/>
  <c r="PS50" i="11"/>
  <c r="PT50" i="11" s="1"/>
  <c r="IL53" i="11"/>
  <c r="IM53" i="11" s="1"/>
  <c r="QF53" i="11"/>
  <c r="QG53" i="11" s="1"/>
  <c r="QH53" i="11" s="1"/>
  <c r="AAZ52" i="11"/>
  <c r="DF53" i="11"/>
  <c r="OE53" i="11"/>
  <c r="PK53" i="11"/>
  <c r="CM53" i="11"/>
  <c r="PL53" i="11"/>
  <c r="IE51" i="11"/>
  <c r="DJ49" i="11"/>
  <c r="BC49" i="11" s="1"/>
  <c r="F50" i="9" s="1"/>
  <c r="DR49" i="11"/>
  <c r="NV48" i="11"/>
  <c r="F1532" i="11" s="1"/>
  <c r="DL49" i="11"/>
  <c r="BD49" i="11"/>
  <c r="G50" i="9" s="1"/>
  <c r="DU49" i="11"/>
  <c r="DH49" i="11"/>
  <c r="DI49" i="11" s="1"/>
  <c r="NW49" i="11" s="1"/>
  <c r="PC52" i="11"/>
  <c r="OF52" i="11"/>
  <c r="ID52" i="11"/>
  <c r="OM52" i="11"/>
  <c r="NV49" i="11"/>
  <c r="F1533" i="11" s="1"/>
  <c r="DL50" i="11"/>
  <c r="DR50" i="11"/>
  <c r="DJ50" i="11"/>
  <c r="BC50" i="11" s="1"/>
  <c r="F51" i="9" s="1"/>
  <c r="SV47" i="11"/>
  <c r="SW47" i="11" s="1"/>
  <c r="SU48" i="11"/>
  <c r="DE49" i="11"/>
  <c r="HH74" i="11" l="1"/>
  <c r="HF73" i="11"/>
  <c r="JD55" i="11"/>
  <c r="JB55" i="11"/>
  <c r="PE51" i="11"/>
  <c r="OO51" i="11"/>
  <c r="TQ50" i="11"/>
  <c r="IN53" i="11"/>
  <c r="OW50" i="11"/>
  <c r="IF51" i="11"/>
  <c r="OG52" i="11"/>
  <c r="CD52" i="11"/>
  <c r="BR52" i="11"/>
  <c r="DK52" i="11" s="1"/>
  <c r="DL52" i="11" s="1"/>
  <c r="OC45" i="11"/>
  <c r="NX45" i="11"/>
  <c r="OC46" i="11"/>
  <c r="NX46" i="11"/>
  <c r="TO52" i="11"/>
  <c r="TP51" i="11"/>
  <c r="DH50" i="11"/>
  <c r="DI50" i="11" s="1"/>
  <c r="NW50" i="11" s="1"/>
  <c r="PU51" i="11"/>
  <c r="PX51" i="11"/>
  <c r="DB51" i="11"/>
  <c r="DC51" i="11" s="1"/>
  <c r="DG51" i="11"/>
  <c r="CQ51" i="11"/>
  <c r="CJ51" i="11"/>
  <c r="HE50" i="11"/>
  <c r="HD48" i="11" s="1"/>
  <c r="AF49" i="11" s="1"/>
  <c r="DK51" i="11"/>
  <c r="PO51" i="11"/>
  <c r="DD51" i="11"/>
  <c r="ON52" i="11"/>
  <c r="OU52" i="11"/>
  <c r="FE51" i="11"/>
  <c r="GN51" i="11" s="1"/>
  <c r="FB48" i="11"/>
  <c r="GK48" i="11" s="1"/>
  <c r="EU50" i="11"/>
  <c r="GC50" i="11" s="1"/>
  <c r="DV50" i="11"/>
  <c r="ES48" i="11"/>
  <c r="GA48" i="11" s="1"/>
  <c r="EP52" i="11"/>
  <c r="EL48" i="11"/>
  <c r="FD50" i="11"/>
  <c r="GM50" i="11" s="1"/>
  <c r="ET49" i="11"/>
  <c r="GB49" i="11" s="1"/>
  <c r="EM49" i="11"/>
  <c r="FT49" i="11" s="1"/>
  <c r="EN50" i="11"/>
  <c r="FU50" i="11" s="1"/>
  <c r="ER47" i="11"/>
  <c r="FG53" i="11"/>
  <c r="GP53" i="11" s="1"/>
  <c r="EH49" i="11"/>
  <c r="EZ46" i="11"/>
  <c r="EW52" i="11"/>
  <c r="GE52" i="11" s="1"/>
  <c r="FC49" i="11"/>
  <c r="GL49" i="11" s="1"/>
  <c r="FH54" i="11"/>
  <c r="FA47" i="11"/>
  <c r="GJ47" i="11" s="1"/>
  <c r="EJ51" i="11"/>
  <c r="FF52" i="11"/>
  <c r="GO52" i="11" s="1"/>
  <c r="EO51" i="11"/>
  <c r="FV51" i="11" s="1"/>
  <c r="EV51" i="11"/>
  <c r="GD51" i="11" s="1"/>
  <c r="EX53" i="11"/>
  <c r="EF50" i="11"/>
  <c r="EI50" i="11"/>
  <c r="FO50" i="11" s="1"/>
  <c r="DF54" i="11"/>
  <c r="PL54" i="11"/>
  <c r="PK54" i="11"/>
  <c r="IL54" i="11"/>
  <c r="IM54" i="11" s="1"/>
  <c r="OE54" i="11"/>
  <c r="CM54" i="11"/>
  <c r="QF54" i="11"/>
  <c r="QG54" i="11" s="1"/>
  <c r="QH54" i="11" s="1"/>
  <c r="AAZ53" i="11"/>
  <c r="QA49" i="11"/>
  <c r="QB49" i="11" s="1"/>
  <c r="QC49" i="11"/>
  <c r="PW49" i="11"/>
  <c r="PY49" i="11" s="1"/>
  <c r="IE52" i="11"/>
  <c r="HB53" i="11"/>
  <c r="PM53" i="11"/>
  <c r="PN53" i="11" s="1"/>
  <c r="AZ55" i="11"/>
  <c r="C56" i="9" s="1"/>
  <c r="XM55" i="11"/>
  <c r="T56" i="11"/>
  <c r="T57" i="11" s="1"/>
  <c r="BS55" i="11"/>
  <c r="ACV55" i="11"/>
  <c r="L66" i="11" s="1"/>
  <c r="S54" i="11"/>
  <c r="CB54" i="11" s="1"/>
  <c r="V55" i="11"/>
  <c r="BU55" i="11" s="1"/>
  <c r="AAQ55" i="11"/>
  <c r="HM52" i="11"/>
  <c r="HG52" i="11"/>
  <c r="OV51" i="11"/>
  <c r="OB48" i="11"/>
  <c r="NX48" i="11"/>
  <c r="OC48" i="11"/>
  <c r="OA48" i="11"/>
  <c r="NY48" i="11"/>
  <c r="NY49" i="11"/>
  <c r="OA49" i="11"/>
  <c r="OB49" i="11"/>
  <c r="NX49" i="11"/>
  <c r="OC49" i="11"/>
  <c r="ES47" i="11"/>
  <c r="GA47" i="11" s="1"/>
  <c r="FF51" i="11"/>
  <c r="GO51" i="11" s="1"/>
  <c r="ER46" i="11"/>
  <c r="EU49" i="11"/>
  <c r="GC49" i="11" s="1"/>
  <c r="EH48" i="11"/>
  <c r="EV50" i="11"/>
  <c r="GD50" i="11" s="1"/>
  <c r="DV49" i="11"/>
  <c r="FC48" i="11"/>
  <c r="GL48" i="11" s="1"/>
  <c r="FD49" i="11"/>
  <c r="GM49" i="11" s="1"/>
  <c r="EN49" i="11"/>
  <c r="FU49" i="11" s="1"/>
  <c r="EO50" i="11"/>
  <c r="FV50" i="11" s="1"/>
  <c r="FH53" i="11"/>
  <c r="EI49" i="11"/>
  <c r="FO49" i="11" s="1"/>
  <c r="EL47" i="11"/>
  <c r="EW51" i="11"/>
  <c r="GE51" i="11" s="1"/>
  <c r="EM48" i="11"/>
  <c r="FT48" i="11" s="1"/>
  <c r="EP51" i="11"/>
  <c r="FB47" i="11"/>
  <c r="GK47" i="11" s="1"/>
  <c r="EZ45" i="11"/>
  <c r="ET48" i="11"/>
  <c r="GB48" i="11" s="1"/>
  <c r="FE50" i="11"/>
  <c r="GN50" i="11" s="1"/>
  <c r="EF49" i="11"/>
  <c r="FA46" i="11"/>
  <c r="GJ46" i="11" s="1"/>
  <c r="EX52" i="11"/>
  <c r="FG52" i="11"/>
  <c r="GP52" i="11" s="1"/>
  <c r="EJ50" i="11"/>
  <c r="OM53" i="11"/>
  <c r="ID53" i="11"/>
  <c r="OF53" i="11"/>
  <c r="PC53" i="11"/>
  <c r="QC50" i="11"/>
  <c r="QA50" i="11"/>
  <c r="QB50" i="11" s="1"/>
  <c r="PW50" i="11"/>
  <c r="PY50" i="11" s="1"/>
  <c r="AD53" i="11"/>
  <c r="F280" i="11"/>
  <c r="PD52" i="11"/>
  <c r="HT51" i="11"/>
  <c r="HU51" i="11" s="1"/>
  <c r="HV51" i="11" s="1"/>
  <c r="HN51" i="11"/>
  <c r="HO51" i="11" s="1"/>
  <c r="DE50" i="11"/>
  <c r="SV48" i="11"/>
  <c r="SW48" i="11" s="1"/>
  <c r="SU49" i="11"/>
  <c r="HF72" i="11" l="1"/>
  <c r="HH73" i="11"/>
  <c r="JD57" i="11"/>
  <c r="JB57" i="11"/>
  <c r="ACV57" i="11"/>
  <c r="L68" i="11" s="1"/>
  <c r="V57" i="11"/>
  <c r="BU57" i="11" s="1"/>
  <c r="T58" i="11"/>
  <c r="AZ57" i="11"/>
  <c r="C58" i="9" s="1"/>
  <c r="S56" i="11"/>
  <c r="CB56" i="11" s="1"/>
  <c r="XM57" i="11"/>
  <c r="BS57" i="11"/>
  <c r="AAQ57" i="11"/>
  <c r="JD56" i="11"/>
  <c r="JB56" i="11"/>
  <c r="PO52" i="11"/>
  <c r="HC52" i="11" s="1"/>
  <c r="D1532" i="11"/>
  <c r="PE52" i="11"/>
  <c r="OG53" i="11"/>
  <c r="IN54" i="11"/>
  <c r="OW51" i="11"/>
  <c r="OO52" i="11"/>
  <c r="TQ51" i="11"/>
  <c r="NY45" i="11"/>
  <c r="NY46" i="11"/>
  <c r="IF52" i="11"/>
  <c r="DG52" i="11"/>
  <c r="D1533" i="11"/>
  <c r="DR52" i="11"/>
  <c r="CQ52" i="11"/>
  <c r="DJ52" i="11"/>
  <c r="BC52" i="11" s="1"/>
  <c r="F53" i="9" s="1"/>
  <c r="DD52" i="11"/>
  <c r="CJ52" i="11"/>
  <c r="BD52" i="11" s="1"/>
  <c r="G53" i="9" s="1"/>
  <c r="DB52" i="11"/>
  <c r="DC52" i="11" s="1"/>
  <c r="PU52" i="11"/>
  <c r="PV52" i="11"/>
  <c r="PW52" i="11" s="1"/>
  <c r="PY52" i="11" s="1"/>
  <c r="PX52" i="11"/>
  <c r="AD54" i="11"/>
  <c r="CN54" i="11" s="1"/>
  <c r="BT55" i="11"/>
  <c r="PP52" i="11"/>
  <c r="PQ52" i="11" s="1"/>
  <c r="F281" i="11"/>
  <c r="DR51" i="11"/>
  <c r="NV50" i="11"/>
  <c r="F1534" i="11" s="1"/>
  <c r="DL51" i="11"/>
  <c r="DJ51" i="11"/>
  <c r="BC51" i="11" s="1"/>
  <c r="F52" i="9" s="1"/>
  <c r="HE51" i="11"/>
  <c r="HD49" i="11" s="1"/>
  <c r="AF50" i="11" s="1"/>
  <c r="NV51" i="11"/>
  <c r="DU51" i="11"/>
  <c r="DH51" i="11"/>
  <c r="BD51" i="11"/>
  <c r="G52" i="9" s="1"/>
  <c r="TO53" i="11"/>
  <c r="TP52" i="11"/>
  <c r="PP51" i="11"/>
  <c r="PQ51" i="11" s="1"/>
  <c r="QX55" i="11"/>
  <c r="QT55" i="11" s="1"/>
  <c r="HC51" i="11"/>
  <c r="PV51" i="11"/>
  <c r="PS51" i="11"/>
  <c r="PT51" i="11" s="1"/>
  <c r="F800" i="11"/>
  <c r="IE53" i="11"/>
  <c r="FZ46" i="11"/>
  <c r="FY45" i="11"/>
  <c r="GR55" i="11"/>
  <c r="GQ54" i="11"/>
  <c r="FM48" i="11"/>
  <c r="FN49" i="11"/>
  <c r="FX53" i="11"/>
  <c r="FW52" i="11"/>
  <c r="FQ51" i="11"/>
  <c r="FP50" i="11"/>
  <c r="FL50" i="11"/>
  <c r="GY50" i="11" s="1"/>
  <c r="FJ48" i="11"/>
  <c r="FK49" i="11"/>
  <c r="GX49" i="11" s="1"/>
  <c r="FS47" i="11"/>
  <c r="FR46" i="11"/>
  <c r="FJ49" i="11"/>
  <c r="FK50" i="11"/>
  <c r="GX50" i="11" s="1"/>
  <c r="FL51" i="11"/>
  <c r="GI45" i="11"/>
  <c r="GH44" i="11"/>
  <c r="HT52" i="11"/>
  <c r="HU52" i="11" s="1"/>
  <c r="HV52" i="11" s="1"/>
  <c r="HN52" i="11"/>
  <c r="HO52" i="11" s="1"/>
  <c r="CN53" i="11"/>
  <c r="BR53" i="11"/>
  <c r="CD53" i="11"/>
  <c r="PD53" i="11"/>
  <c r="ON53" i="11"/>
  <c r="OU53" i="11"/>
  <c r="FW51" i="11"/>
  <c r="FX52" i="11"/>
  <c r="FM47" i="11"/>
  <c r="FN48" i="11"/>
  <c r="IL55" i="11"/>
  <c r="IM55" i="11" s="1"/>
  <c r="QF55" i="11"/>
  <c r="QG55" i="11" s="1"/>
  <c r="QH55" i="11" s="1"/>
  <c r="DF55" i="11"/>
  <c r="PL55" i="11"/>
  <c r="AAZ54" i="11"/>
  <c r="PK55" i="11"/>
  <c r="CM55" i="11"/>
  <c r="OE55" i="11"/>
  <c r="ACV56" i="11"/>
  <c r="L67" i="11" s="1"/>
  <c r="AZ56" i="11"/>
  <c r="C57" i="9" s="1"/>
  <c r="V56" i="11"/>
  <c r="BS56" i="11"/>
  <c r="XM56" i="11"/>
  <c r="AAQ56" i="11"/>
  <c r="S55" i="11"/>
  <c r="CB55" i="11" s="1"/>
  <c r="HM53" i="11"/>
  <c r="HG53" i="11"/>
  <c r="PM54" i="11"/>
  <c r="PN54" i="11" s="1"/>
  <c r="HB54" i="11"/>
  <c r="GG54" i="11"/>
  <c r="GF53" i="11"/>
  <c r="FQ52" i="11"/>
  <c r="FP51" i="11"/>
  <c r="FY46" i="11"/>
  <c r="FZ47" i="11"/>
  <c r="OV52" i="11"/>
  <c r="GF52" i="11"/>
  <c r="GG53" i="11"/>
  <c r="GQ53" i="11"/>
  <c r="GR54" i="11"/>
  <c r="OF54" i="11"/>
  <c r="OM54" i="11"/>
  <c r="PC54" i="11"/>
  <c r="ID54" i="11"/>
  <c r="GI46" i="11"/>
  <c r="GH45" i="11"/>
  <c r="FR47" i="11"/>
  <c r="FS48" i="11"/>
  <c r="DE51" i="11"/>
  <c r="SU50" i="11"/>
  <c r="SV49" i="11"/>
  <c r="SW49" i="11" s="1"/>
  <c r="HH72" i="11" l="1"/>
  <c r="HF71" i="11"/>
  <c r="HH71" i="11" s="1"/>
  <c r="PK57" i="11"/>
  <c r="OE57" i="11"/>
  <c r="PL57" i="11"/>
  <c r="IL57" i="11"/>
  <c r="DF57" i="11"/>
  <c r="CM57" i="11"/>
  <c r="QF57" i="11"/>
  <c r="QG57" i="11" s="1"/>
  <c r="QH57" i="11" s="1"/>
  <c r="BT57" i="11"/>
  <c r="JB58" i="11"/>
  <c r="ACV58" i="11"/>
  <c r="L69" i="11" s="1"/>
  <c r="V58" i="11"/>
  <c r="BU58" i="11" s="1"/>
  <c r="T59" i="11"/>
  <c r="XM58" i="11"/>
  <c r="AZ58" i="11"/>
  <c r="C59" i="9" s="1"/>
  <c r="AAQ58" i="11"/>
  <c r="JD58" i="11"/>
  <c r="S57" i="11"/>
  <c r="CB57" i="11" s="1"/>
  <c r="BS58" i="11"/>
  <c r="AD57" i="11" s="1"/>
  <c r="QX56" i="11"/>
  <c r="QT56" i="11" s="1"/>
  <c r="F801" i="11"/>
  <c r="PS52" i="11"/>
  <c r="PT52" i="11" s="1"/>
  <c r="IF53" i="11"/>
  <c r="IN55" i="11"/>
  <c r="NY51" i="11"/>
  <c r="F1535" i="11"/>
  <c r="OG54" i="11"/>
  <c r="OO53" i="11"/>
  <c r="OW52" i="11"/>
  <c r="PE53" i="11"/>
  <c r="TQ52" i="11"/>
  <c r="DU52" i="11"/>
  <c r="FD52" i="11" s="1"/>
  <c r="GM52" i="11" s="1"/>
  <c r="BR54" i="11"/>
  <c r="DB54" i="11" s="1"/>
  <c r="QC52" i="11"/>
  <c r="QA52" i="11"/>
  <c r="QB52" i="11" s="1"/>
  <c r="CD54" i="11"/>
  <c r="AD56" i="11"/>
  <c r="BR56" i="11" s="1"/>
  <c r="BT56" i="11"/>
  <c r="OA51" i="11"/>
  <c r="OB51" i="11"/>
  <c r="NX51" i="11"/>
  <c r="OC51" i="11"/>
  <c r="DI51" i="11"/>
  <c r="NW51" i="11" s="1"/>
  <c r="DH52" i="11"/>
  <c r="DI52" i="11" s="1"/>
  <c r="NW52" i="11" s="1"/>
  <c r="EO52" i="11"/>
  <c r="FV52" i="11" s="1"/>
  <c r="FH55" i="11"/>
  <c r="EI51" i="11"/>
  <c r="FO51" i="11" s="1"/>
  <c r="ES49" i="11"/>
  <c r="GA49" i="11" s="1"/>
  <c r="EJ52" i="11"/>
  <c r="EW53" i="11"/>
  <c r="GE53" i="11" s="1"/>
  <c r="FE52" i="11"/>
  <c r="GN52" i="11" s="1"/>
  <c r="FF53" i="11"/>
  <c r="GO53" i="11" s="1"/>
  <c r="FC50" i="11"/>
  <c r="GL50" i="11" s="1"/>
  <c r="EL49" i="11"/>
  <c r="EP53" i="11"/>
  <c r="ER48" i="11"/>
  <c r="EF51" i="11"/>
  <c r="ET50" i="11"/>
  <c r="GB50" i="11" s="1"/>
  <c r="FB49" i="11"/>
  <c r="GK49" i="11" s="1"/>
  <c r="FD51" i="11"/>
  <c r="GM51" i="11" s="1"/>
  <c r="EV52" i="11"/>
  <c r="GD52" i="11" s="1"/>
  <c r="FA48" i="11"/>
  <c r="GJ48" i="11" s="1"/>
  <c r="EH50" i="11"/>
  <c r="DV51" i="11"/>
  <c r="EU51" i="11"/>
  <c r="GC51" i="11" s="1"/>
  <c r="FG54" i="11"/>
  <c r="GP54" i="11" s="1"/>
  <c r="EX54" i="11"/>
  <c r="EN51" i="11"/>
  <c r="FU51" i="11" s="1"/>
  <c r="EZ47" i="11"/>
  <c r="EM50" i="11"/>
  <c r="FT50" i="11" s="1"/>
  <c r="QA51" i="11"/>
  <c r="QB51" i="11" s="1"/>
  <c r="PW51" i="11"/>
  <c r="PY51" i="11" s="1"/>
  <c r="QC51" i="11"/>
  <c r="AD55" i="11"/>
  <c r="TO54" i="11"/>
  <c r="TP53" i="11"/>
  <c r="OA50" i="11"/>
  <c r="OB50" i="11"/>
  <c r="NX50" i="11"/>
  <c r="OC50" i="11"/>
  <c r="NY50" i="11"/>
  <c r="BU56" i="11"/>
  <c r="IL56" i="11" s="1"/>
  <c r="GY51" i="11"/>
  <c r="OU54" i="11"/>
  <c r="ON54" i="11"/>
  <c r="OE56" i="11"/>
  <c r="IE54" i="11"/>
  <c r="DG53" i="11"/>
  <c r="DB53" i="11"/>
  <c r="DC53" i="11" s="1"/>
  <c r="PO53" i="11"/>
  <c r="CJ53" i="11"/>
  <c r="CQ53" i="11"/>
  <c r="HE52" i="11"/>
  <c r="HD50" i="11" s="1"/>
  <c r="AF51" i="11" s="1"/>
  <c r="DD53" i="11"/>
  <c r="PD54" i="11"/>
  <c r="HG54" i="11"/>
  <c r="HM54" i="11"/>
  <c r="HN53" i="11"/>
  <c r="HO53" i="11" s="1"/>
  <c r="HT53" i="11"/>
  <c r="HU53" i="11" s="1"/>
  <c r="HV53" i="11" s="1"/>
  <c r="OF55" i="11"/>
  <c r="OM55" i="11"/>
  <c r="ID55" i="11"/>
  <c r="PC55" i="11"/>
  <c r="PM55" i="11"/>
  <c r="PN55" i="11" s="1"/>
  <c r="HB55" i="11"/>
  <c r="OV53" i="11"/>
  <c r="F282" i="11"/>
  <c r="SU51" i="11"/>
  <c r="SV50" i="11"/>
  <c r="SW50" i="11" s="1"/>
  <c r="DE52" i="11"/>
  <c r="FB50" i="11" l="1"/>
  <c r="GK50" i="11" s="1"/>
  <c r="CN57" i="11"/>
  <c r="CD57" i="11"/>
  <c r="BR57" i="11"/>
  <c r="PM57" i="11"/>
  <c r="PN57" i="11" s="1"/>
  <c r="HB57" i="11"/>
  <c r="PK58" i="11"/>
  <c r="OE58" i="11"/>
  <c r="CM58" i="11"/>
  <c r="PL58" i="11"/>
  <c r="IL58" i="11"/>
  <c r="AAZ57" i="11"/>
  <c r="DF58" i="11"/>
  <c r="QF58" i="11"/>
  <c r="QG58" i="11" s="1"/>
  <c r="QH58" i="11" s="1"/>
  <c r="PC57" i="11"/>
  <c r="OF57" i="11"/>
  <c r="OG57" i="11"/>
  <c r="OM57" i="11"/>
  <c r="ID57" i="11"/>
  <c r="IM57" i="11"/>
  <c r="IN57" i="11" s="1"/>
  <c r="JD59" i="11"/>
  <c r="JB59" i="11"/>
  <c r="ACV59" i="11"/>
  <c r="L70" i="11" s="1"/>
  <c r="V59" i="11"/>
  <c r="T60" i="11"/>
  <c r="AAQ59" i="11"/>
  <c r="S58" i="11"/>
  <c r="CB58" i="11" s="1"/>
  <c r="BS59" i="11"/>
  <c r="XM59" i="11"/>
  <c r="AZ59" i="11"/>
  <c r="C60" i="9" s="1"/>
  <c r="AD58" i="11"/>
  <c r="BT58" i="11"/>
  <c r="PO54" i="11"/>
  <c r="QX58" i="11" s="1"/>
  <c r="QT58" i="11" s="1"/>
  <c r="CJ54" i="11"/>
  <c r="DU54" i="11" s="1"/>
  <c r="D1534" i="11"/>
  <c r="TQ53" i="11"/>
  <c r="OG55" i="11"/>
  <c r="IF54" i="11"/>
  <c r="OO54" i="11"/>
  <c r="D1535" i="11"/>
  <c r="OW53" i="11"/>
  <c r="PE54" i="11"/>
  <c r="DD54" i="11"/>
  <c r="EH51" i="11"/>
  <c r="FM50" i="11" s="1"/>
  <c r="CQ54" i="11"/>
  <c r="EI52" i="11"/>
  <c r="FO52" i="11" s="1"/>
  <c r="FA49" i="11"/>
  <c r="GJ49" i="11" s="1"/>
  <c r="DV52" i="11"/>
  <c r="EO53" i="11"/>
  <c r="FV53" i="11" s="1"/>
  <c r="EZ48" i="11"/>
  <c r="GH47" i="11" s="1"/>
  <c r="EW54" i="11"/>
  <c r="GE54" i="11" s="1"/>
  <c r="ES50" i="11"/>
  <c r="GA50" i="11" s="1"/>
  <c r="DG54" i="11"/>
  <c r="EF52" i="11"/>
  <c r="FL53" i="11" s="1"/>
  <c r="EJ53" i="11"/>
  <c r="FQ54" i="11" s="1"/>
  <c r="ER49" i="11"/>
  <c r="FY48" i="11" s="1"/>
  <c r="EU52" i="11"/>
  <c r="GC52" i="11" s="1"/>
  <c r="FE53" i="11"/>
  <c r="GN53" i="11" s="1"/>
  <c r="FG55" i="11"/>
  <c r="GP55" i="11" s="1"/>
  <c r="ET51" i="11"/>
  <c r="GB51" i="11" s="1"/>
  <c r="EN52" i="11"/>
  <c r="FU52" i="11" s="1"/>
  <c r="FH56" i="11"/>
  <c r="GQ56" i="11" s="1"/>
  <c r="FC51" i="11"/>
  <c r="GL51" i="11" s="1"/>
  <c r="EL50" i="11"/>
  <c r="FS50" i="11" s="1"/>
  <c r="EP54" i="11"/>
  <c r="FX55" i="11" s="1"/>
  <c r="EX55" i="11"/>
  <c r="GF55" i="11" s="1"/>
  <c r="EV53" i="11"/>
  <c r="GD53" i="11" s="1"/>
  <c r="EM51" i="11"/>
  <c r="FT51" i="11" s="1"/>
  <c r="FF54" i="11"/>
  <c r="GO54" i="11" s="1"/>
  <c r="CD56" i="11"/>
  <c r="QF56" i="11"/>
  <c r="QG56" i="11" s="1"/>
  <c r="QH56" i="11" s="1"/>
  <c r="CM56" i="11"/>
  <c r="CN56" i="11" s="1"/>
  <c r="AAZ55" i="11"/>
  <c r="AAZ56" i="11"/>
  <c r="DF56" i="11"/>
  <c r="PK56" i="11"/>
  <c r="TO55" i="11"/>
  <c r="TP54" i="11"/>
  <c r="GG55" i="11"/>
  <c r="GF54" i="11"/>
  <c r="FN50" i="11"/>
  <c r="FM49" i="11"/>
  <c r="FX54" i="11"/>
  <c r="FW53" i="11"/>
  <c r="PL56" i="11"/>
  <c r="FS49" i="11"/>
  <c r="FR48" i="11"/>
  <c r="GR56" i="11"/>
  <c r="GQ55" i="11"/>
  <c r="FI47" i="11"/>
  <c r="GI47" i="11"/>
  <c r="GH46" i="11"/>
  <c r="FL52" i="11"/>
  <c r="GY52" i="11" s="1"/>
  <c r="FJ50" i="11"/>
  <c r="FK51" i="11"/>
  <c r="GX51" i="11" s="1"/>
  <c r="FP52" i="11"/>
  <c r="FQ53" i="11"/>
  <c r="CD55" i="11"/>
  <c r="CN55" i="11"/>
  <c r="BR55" i="11"/>
  <c r="FZ48" i="11"/>
  <c r="FY47" i="11"/>
  <c r="PD55" i="11"/>
  <c r="BD53" i="11"/>
  <c r="G54" i="9" s="1"/>
  <c r="DU53" i="11"/>
  <c r="DH53" i="11"/>
  <c r="DI53" i="11" s="1"/>
  <c r="NW53" i="11" s="1"/>
  <c r="HC53" i="11"/>
  <c r="PV53" i="11"/>
  <c r="QX57" i="11"/>
  <c r="QT57" i="11" s="1"/>
  <c r="PP53" i="11"/>
  <c r="PQ53" i="11" s="1"/>
  <c r="PS53" i="11"/>
  <c r="F802" i="11"/>
  <c r="ID56" i="11"/>
  <c r="OF56" i="11"/>
  <c r="OM56" i="11"/>
  <c r="PC56" i="11"/>
  <c r="HM55" i="11"/>
  <c r="HG55" i="11"/>
  <c r="OU55" i="11"/>
  <c r="ON55" i="11"/>
  <c r="PO56" i="11"/>
  <c r="DG56" i="11"/>
  <c r="DB56" i="11"/>
  <c r="CJ56" i="11"/>
  <c r="CQ56" i="11"/>
  <c r="HT54" i="11"/>
  <c r="HU54" i="11" s="1"/>
  <c r="HV54" i="11" s="1"/>
  <c r="HN54" i="11"/>
  <c r="HO54" i="11" s="1"/>
  <c r="IE55" i="11"/>
  <c r="PV54" i="11"/>
  <c r="IM56" i="11"/>
  <c r="OV54" i="11"/>
  <c r="DE53" i="11"/>
  <c r="DK53" i="11" s="1"/>
  <c r="HE53" i="11" s="1"/>
  <c r="HD51" i="11" s="1"/>
  <c r="AF52" i="11" s="1"/>
  <c r="DC54" i="11"/>
  <c r="SU52" i="11"/>
  <c r="SV51" i="11"/>
  <c r="SW51" i="11" s="1"/>
  <c r="NV52" i="11" l="1"/>
  <c r="F1536" i="11" s="1"/>
  <c r="PT53" i="11"/>
  <c r="PU53" i="11"/>
  <c r="DJ53" i="11"/>
  <c r="BC53" i="11" s="1"/>
  <c r="F54" i="9" s="1"/>
  <c r="DL53" i="11"/>
  <c r="DR53" i="11"/>
  <c r="CN58" i="11"/>
  <c r="BR58" i="11"/>
  <c r="CD58" i="11"/>
  <c r="JB60" i="11"/>
  <c r="ACV60" i="11"/>
  <c r="L71" i="11" s="1"/>
  <c r="V60" i="11"/>
  <c r="BU60" i="11" s="1"/>
  <c r="T61" i="11"/>
  <c r="S59" i="11"/>
  <c r="CB59" i="11" s="1"/>
  <c r="BS60" i="11"/>
  <c r="AAQ60" i="11"/>
  <c r="JD60" i="11"/>
  <c r="XM60" i="11"/>
  <c r="AZ60" i="11"/>
  <c r="C61" i="9" s="1"/>
  <c r="IE57" i="11"/>
  <c r="IF57" i="11" s="1"/>
  <c r="PE57" i="11"/>
  <c r="PD57" i="11"/>
  <c r="IM58" i="11"/>
  <c r="IN58" i="11" s="1"/>
  <c r="CQ57" i="11"/>
  <c r="PO57" i="11"/>
  <c r="PX57" i="11"/>
  <c r="PU57" i="11"/>
  <c r="DB57" i="11"/>
  <c r="DK57" i="11"/>
  <c r="DG57" i="11"/>
  <c r="CJ57" i="11"/>
  <c r="PC58" i="11"/>
  <c r="OF58" i="11"/>
  <c r="OM58" i="11"/>
  <c r="ID58" i="11"/>
  <c r="AD59" i="11"/>
  <c r="BT59" i="11"/>
  <c r="BU59" i="11"/>
  <c r="OU57" i="11"/>
  <c r="ON57" i="11"/>
  <c r="OO57" i="11" s="1"/>
  <c r="PM58" i="11"/>
  <c r="PN58" i="11" s="1"/>
  <c r="HB58" i="11"/>
  <c r="HM57" i="11"/>
  <c r="PP54" i="11"/>
  <c r="PQ54" i="11" s="1"/>
  <c r="PS54" i="11"/>
  <c r="PT54" i="11" s="1"/>
  <c r="PU54" i="11" s="1"/>
  <c r="HC54" i="11"/>
  <c r="FI48" i="11"/>
  <c r="OS48" i="11" s="1"/>
  <c r="F1427" i="11" s="1"/>
  <c r="BD54" i="11"/>
  <c r="G55" i="9" s="1"/>
  <c r="OW54" i="11"/>
  <c r="OG56" i="11"/>
  <c r="TQ54" i="11"/>
  <c r="OO55" i="11"/>
  <c r="IN56" i="11"/>
  <c r="IF55" i="11"/>
  <c r="PE55" i="11"/>
  <c r="GY53" i="11"/>
  <c r="GR57" i="11"/>
  <c r="FN51" i="11"/>
  <c r="FK52" i="11"/>
  <c r="GX52" i="11" s="1"/>
  <c r="FJ51" i="11"/>
  <c r="GG56" i="11"/>
  <c r="GI48" i="11"/>
  <c r="FW54" i="11"/>
  <c r="FP53" i="11"/>
  <c r="FR49" i="11"/>
  <c r="FZ49" i="11"/>
  <c r="HB56" i="11"/>
  <c r="HM56" i="11" s="1"/>
  <c r="F803" i="11"/>
  <c r="DH54" i="11"/>
  <c r="DI54" i="11" s="1"/>
  <c r="NW54" i="11" s="1"/>
  <c r="PM56" i="11"/>
  <c r="PN56" i="11" s="1"/>
  <c r="DU56" i="11"/>
  <c r="EW58" i="11" s="1"/>
  <c r="GE58" i="11" s="1"/>
  <c r="BD56" i="11"/>
  <c r="G57" i="9" s="1"/>
  <c r="GW46" i="11"/>
  <c r="TO56" i="11"/>
  <c r="TP55" i="11"/>
  <c r="DG55" i="11"/>
  <c r="CJ55" i="11"/>
  <c r="DB55" i="11"/>
  <c r="DC55" i="11" s="1"/>
  <c r="PO55" i="11"/>
  <c r="CQ55" i="11"/>
  <c r="DD55" i="11"/>
  <c r="DD56" i="11" s="1"/>
  <c r="DD57" i="11" s="1"/>
  <c r="BE47" i="11"/>
  <c r="H48" i="9" s="1"/>
  <c r="OS47" i="11"/>
  <c r="F1426" i="11" s="1"/>
  <c r="F283" i="11"/>
  <c r="F284" i="11" s="1"/>
  <c r="F285" i="11" s="1"/>
  <c r="GW47" i="11"/>
  <c r="EN54" i="11"/>
  <c r="FU54" i="11" s="1"/>
  <c r="FE55" i="11"/>
  <c r="GN55" i="11" s="1"/>
  <c r="EJ55" i="11"/>
  <c r="ER51" i="11"/>
  <c r="EW56" i="11"/>
  <c r="GE56" i="11" s="1"/>
  <c r="EL52" i="11"/>
  <c r="FD54" i="11"/>
  <c r="GM54" i="11" s="1"/>
  <c r="EH53" i="11"/>
  <c r="FA51" i="11"/>
  <c r="GJ51" i="11" s="1"/>
  <c r="FF56" i="11"/>
  <c r="GO56" i="11" s="1"/>
  <c r="ES52" i="11"/>
  <c r="GA52" i="11" s="1"/>
  <c r="EO55" i="11"/>
  <c r="FV55" i="11" s="1"/>
  <c r="EX57" i="11"/>
  <c r="EZ50" i="11"/>
  <c r="EU54" i="11"/>
  <c r="GC54" i="11" s="1"/>
  <c r="FB52" i="11"/>
  <c r="GK52" i="11" s="1"/>
  <c r="ET53" i="11"/>
  <c r="GB53" i="11" s="1"/>
  <c r="EM53" i="11"/>
  <c r="FT53" i="11" s="1"/>
  <c r="DV54" i="11"/>
  <c r="EI54" i="11"/>
  <c r="FO54" i="11" s="1"/>
  <c r="FG57" i="11"/>
  <c r="GP57" i="11" s="1"/>
  <c r="EV55" i="11"/>
  <c r="GD55" i="11" s="1"/>
  <c r="FC53" i="11"/>
  <c r="GL53" i="11" s="1"/>
  <c r="EP56" i="11"/>
  <c r="FH58" i="11"/>
  <c r="HC56" i="11"/>
  <c r="PP56" i="11"/>
  <c r="PQ56" i="11" s="1"/>
  <c r="PS56" i="11"/>
  <c r="QX60" i="11"/>
  <c r="QT60" i="11" s="1"/>
  <c r="PV56" i="11"/>
  <c r="HT55" i="11"/>
  <c r="HU55" i="11" s="1"/>
  <c r="HV55" i="11" s="1"/>
  <c r="HN55" i="11"/>
  <c r="HO55" i="11" s="1"/>
  <c r="IE56" i="11"/>
  <c r="PW54" i="11"/>
  <c r="PD56" i="11"/>
  <c r="EH52" i="11"/>
  <c r="EN53" i="11"/>
  <c r="FU53" i="11" s="1"/>
  <c r="FG56" i="11"/>
  <c r="GP56" i="11" s="1"/>
  <c r="EV54" i="11"/>
  <c r="GD54" i="11" s="1"/>
  <c r="EX56" i="11"/>
  <c r="FD53" i="11"/>
  <c r="GM53" i="11" s="1"/>
  <c r="ES51" i="11"/>
  <c r="GA51" i="11" s="1"/>
  <c r="EO54" i="11"/>
  <c r="FV54" i="11" s="1"/>
  <c r="FA50" i="11"/>
  <c r="GJ50" i="11" s="1"/>
  <c r="EU53" i="11"/>
  <c r="GC53" i="11" s="1"/>
  <c r="FE54" i="11"/>
  <c r="GN54" i="11" s="1"/>
  <c r="ER50" i="11"/>
  <c r="EP55" i="11"/>
  <c r="FF55" i="11"/>
  <c r="GO55" i="11" s="1"/>
  <c r="EZ49" i="11"/>
  <c r="FI49" i="11" s="1"/>
  <c r="FC52" i="11"/>
  <c r="GL52" i="11" s="1"/>
  <c r="EI53" i="11"/>
  <c r="FO53" i="11" s="1"/>
  <c r="EM52" i="11"/>
  <c r="FT52" i="11" s="1"/>
  <c r="EW55" i="11"/>
  <c r="GE55" i="11" s="1"/>
  <c r="ET52" i="11"/>
  <c r="GB52" i="11" s="1"/>
  <c r="FH57" i="11"/>
  <c r="DV53" i="11"/>
  <c r="EL51" i="11"/>
  <c r="FB51" i="11"/>
  <c r="GK51" i="11" s="1"/>
  <c r="EJ54" i="11"/>
  <c r="OV55" i="11"/>
  <c r="ON56" i="11"/>
  <c r="OU56" i="11"/>
  <c r="PW53" i="11"/>
  <c r="DE54" i="11"/>
  <c r="SU53" i="11"/>
  <c r="SV52" i="11"/>
  <c r="SW52" i="11" s="1"/>
  <c r="OB52" i="11" l="1"/>
  <c r="OC52" i="11"/>
  <c r="NX52" i="11"/>
  <c r="NY52" i="11"/>
  <c r="OA52" i="11"/>
  <c r="PX53" i="11"/>
  <c r="PY53" i="11" s="1"/>
  <c r="TP56" i="11"/>
  <c r="TQ56" i="11" s="1"/>
  <c r="TO57" i="11"/>
  <c r="CD59" i="11"/>
  <c r="CN59" i="11"/>
  <c r="BR59" i="11"/>
  <c r="PX58" i="11"/>
  <c r="PO58" i="11"/>
  <c r="CJ58" i="11"/>
  <c r="CQ58" i="11"/>
  <c r="DB58" i="11"/>
  <c r="DK58" i="11"/>
  <c r="PU58" i="11"/>
  <c r="DG58" i="11"/>
  <c r="HE57" i="11"/>
  <c r="HD55" i="11" s="1"/>
  <c r="AF56" i="11" s="1"/>
  <c r="DD58" i="11"/>
  <c r="HT57" i="11"/>
  <c r="HU57" i="11" s="1"/>
  <c r="HV57" i="11" s="1"/>
  <c r="HN57" i="11"/>
  <c r="HO57" i="11" s="1"/>
  <c r="PD58" i="11"/>
  <c r="JB61" i="11"/>
  <c r="ACV61" i="11"/>
  <c r="L72" i="11" s="1"/>
  <c r="V61" i="11"/>
  <c r="T62" i="11"/>
  <c r="XM61" i="11"/>
  <c r="AZ61" i="11"/>
  <c r="C62" i="9" s="1"/>
  <c r="BS61" i="11"/>
  <c r="AAQ61" i="11"/>
  <c r="JD61" i="11"/>
  <c r="S60" i="11"/>
  <c r="CB60" i="11" s="1"/>
  <c r="HG57" i="11"/>
  <c r="PK59" i="11"/>
  <c r="OE59" i="11"/>
  <c r="DF59" i="11"/>
  <c r="AAZ58" i="11"/>
  <c r="PL59" i="11"/>
  <c r="CM59" i="11"/>
  <c r="IL59" i="11"/>
  <c r="QF59" i="11"/>
  <c r="IE58" i="11"/>
  <c r="IF58" i="11" s="1"/>
  <c r="OG58" i="11"/>
  <c r="DL57" i="11"/>
  <c r="DJ57" i="11"/>
  <c r="BC57" i="11" s="1"/>
  <c r="F58" i="9" s="1"/>
  <c r="DR57" i="11"/>
  <c r="PQ57" i="11"/>
  <c r="HC57" i="11"/>
  <c r="PS57" i="11"/>
  <c r="PT57" i="11" s="1"/>
  <c r="PV57" i="11"/>
  <c r="QX61" i="11"/>
  <c r="QT61" i="11" s="1"/>
  <c r="PP57" i="11"/>
  <c r="PL60" i="11"/>
  <c r="OE60" i="11"/>
  <c r="PK60" i="11"/>
  <c r="DF60" i="11"/>
  <c r="CM60" i="11"/>
  <c r="QF60" i="11"/>
  <c r="QG60" i="11" s="1"/>
  <c r="QH60" i="11" s="1"/>
  <c r="IL60" i="11"/>
  <c r="AAZ59" i="11"/>
  <c r="OV57" i="11"/>
  <c r="OW57" i="11" s="1"/>
  <c r="BD57" i="11"/>
  <c r="G58" i="9" s="1"/>
  <c r="DU57" i="11"/>
  <c r="HG58" i="11"/>
  <c r="HM58" i="11"/>
  <c r="OU58" i="11"/>
  <c r="ON58" i="11"/>
  <c r="OO58" i="11" s="1"/>
  <c r="BT60" i="11"/>
  <c r="BE48" i="11"/>
  <c r="H49" i="9" s="1"/>
  <c r="OW55" i="11"/>
  <c r="TQ55" i="11"/>
  <c r="IF56" i="11"/>
  <c r="OO56" i="11"/>
  <c r="PE56" i="11"/>
  <c r="HG56" i="11"/>
  <c r="DK54" i="11"/>
  <c r="DJ54" i="11" s="1"/>
  <c r="BC54" i="11" s="1"/>
  <c r="F55" i="9" s="1"/>
  <c r="PX54" i="11"/>
  <c r="PY54" i="11" s="1"/>
  <c r="FD56" i="11"/>
  <c r="GM56" i="11" s="1"/>
  <c r="DV56" i="11"/>
  <c r="FB54" i="11"/>
  <c r="GK54" i="11" s="1"/>
  <c r="EX59" i="11"/>
  <c r="GF59" i="11" s="1"/>
  <c r="EP58" i="11"/>
  <c r="FW58" i="11" s="1"/>
  <c r="EJ57" i="11"/>
  <c r="FP57" i="11" s="1"/>
  <c r="FH60" i="11"/>
  <c r="GR61" i="11" s="1"/>
  <c r="EF56" i="11"/>
  <c r="FL57" i="11" s="1"/>
  <c r="ES54" i="11"/>
  <c r="GA54" i="11" s="1"/>
  <c r="EZ52" i="11"/>
  <c r="GI52" i="11" s="1"/>
  <c r="FE57" i="11"/>
  <c r="GN57" i="11" s="1"/>
  <c r="EU56" i="11"/>
  <c r="GC56" i="11" s="1"/>
  <c r="EH55" i="11"/>
  <c r="FN55" i="11" s="1"/>
  <c r="FF58" i="11"/>
  <c r="GO58" i="11" s="1"/>
  <c r="EN56" i="11"/>
  <c r="FU56" i="11" s="1"/>
  <c r="EO57" i="11"/>
  <c r="FV57" i="11" s="1"/>
  <c r="EV57" i="11"/>
  <c r="GD57" i="11" s="1"/>
  <c r="EM55" i="11"/>
  <c r="FT55" i="11" s="1"/>
  <c r="FG59" i="11"/>
  <c r="GP59" i="11" s="1"/>
  <c r="FA53" i="11"/>
  <c r="GJ53" i="11" s="1"/>
  <c r="FC55" i="11"/>
  <c r="GL55" i="11" s="1"/>
  <c r="ER53" i="11"/>
  <c r="FY52" i="11" s="1"/>
  <c r="EI56" i="11"/>
  <c r="FO56" i="11" s="1"/>
  <c r="ET55" i="11"/>
  <c r="GB55" i="11" s="1"/>
  <c r="EL54" i="11"/>
  <c r="FS54" i="11" s="1"/>
  <c r="FI50" i="11"/>
  <c r="BE50" i="11" s="1"/>
  <c r="H51" i="9" s="1"/>
  <c r="BE49" i="11"/>
  <c r="H50" i="9" s="1"/>
  <c r="OS49" i="11"/>
  <c r="F1428" i="11" s="1"/>
  <c r="DH55" i="11"/>
  <c r="DH56" i="11" s="1"/>
  <c r="DH57" i="11" s="1"/>
  <c r="DI57" i="11" s="1"/>
  <c r="NW57" i="11" s="1"/>
  <c r="BD55" i="11"/>
  <c r="G56" i="9" s="1"/>
  <c r="DU55" i="11"/>
  <c r="PT56" i="11"/>
  <c r="PU56" i="11" s="1"/>
  <c r="HC55" i="11"/>
  <c r="PP55" i="11"/>
  <c r="PQ55" i="11" s="1"/>
  <c r="QX59" i="11"/>
  <c r="QT59" i="11" s="1"/>
  <c r="PV55" i="11"/>
  <c r="PS55" i="11"/>
  <c r="PW56" i="11"/>
  <c r="GI49" i="11"/>
  <c r="GH48" i="11"/>
  <c r="FQ55" i="11"/>
  <c r="FP54" i="11"/>
  <c r="GQ57" i="11"/>
  <c r="GR58" i="11"/>
  <c r="FX56" i="11"/>
  <c r="FW55" i="11"/>
  <c r="FM52" i="11"/>
  <c r="FN53" i="11"/>
  <c r="FY50" i="11"/>
  <c r="FZ51" i="11"/>
  <c r="FY49" i="11"/>
  <c r="FZ50" i="11"/>
  <c r="GF56" i="11"/>
  <c r="GG57" i="11"/>
  <c r="FM51" i="11"/>
  <c r="FN52" i="11"/>
  <c r="GI50" i="11"/>
  <c r="GH49" i="11"/>
  <c r="FQ56" i="11"/>
  <c r="FP55" i="11"/>
  <c r="FR50" i="11"/>
  <c r="FS51" i="11"/>
  <c r="GQ58" i="11"/>
  <c r="GR59" i="11"/>
  <c r="GG58" i="11"/>
  <c r="GF57" i="11"/>
  <c r="FR51" i="11"/>
  <c r="FS52" i="11"/>
  <c r="HN56" i="11"/>
  <c r="HO56" i="11" s="1"/>
  <c r="HT56" i="11"/>
  <c r="HU56" i="11" s="1"/>
  <c r="HV56" i="11" s="1"/>
  <c r="OV56" i="11"/>
  <c r="FW56" i="11"/>
  <c r="FX57" i="11"/>
  <c r="DE55" i="11"/>
  <c r="DC56" i="11"/>
  <c r="SU54" i="11"/>
  <c r="SV53" i="11"/>
  <c r="SW53" i="11" s="1"/>
  <c r="DD59" i="11" l="1"/>
  <c r="D1536" i="11"/>
  <c r="OF59" i="11"/>
  <c r="OG59" i="11"/>
  <c r="PC59" i="11"/>
  <c r="ID59" i="11"/>
  <c r="OM59" i="11"/>
  <c r="AD61" i="11"/>
  <c r="BT61" i="11"/>
  <c r="BU61" i="11"/>
  <c r="BD58" i="11"/>
  <c r="G59" i="9" s="1"/>
  <c r="DH58" i="11"/>
  <c r="DI58" i="11" s="1"/>
  <c r="NW58" i="11" s="1"/>
  <c r="DU58" i="11"/>
  <c r="CQ59" i="11"/>
  <c r="PO59" i="11"/>
  <c r="PU59" i="11"/>
  <c r="PX59" i="11"/>
  <c r="DB59" i="11"/>
  <c r="CJ59" i="11"/>
  <c r="DG59" i="11"/>
  <c r="DK59" i="11"/>
  <c r="TP57" i="11"/>
  <c r="TQ57" i="11" s="1"/>
  <c r="TO58" i="11"/>
  <c r="OV58" i="11"/>
  <c r="OW58" i="11" s="1"/>
  <c r="QG59" i="11"/>
  <c r="PE58" i="11"/>
  <c r="DR58" i="11"/>
  <c r="DJ58" i="11"/>
  <c r="BC58" i="11" s="1"/>
  <c r="F59" i="9" s="1"/>
  <c r="DL58" i="11"/>
  <c r="NV57" i="11"/>
  <c r="PV58" i="11"/>
  <c r="PQ58" i="11"/>
  <c r="QX62" i="11"/>
  <c r="QT62" i="11" s="1"/>
  <c r="HC58" i="11"/>
  <c r="PP58" i="11"/>
  <c r="PS58" i="11"/>
  <c r="PT58" i="11" s="1"/>
  <c r="OM60" i="11"/>
  <c r="PC60" i="11"/>
  <c r="OF60" i="11"/>
  <c r="ID60" i="11"/>
  <c r="QC57" i="11"/>
  <c r="PW57" i="11"/>
  <c r="PY57" i="11" s="1"/>
  <c r="QA57" i="11"/>
  <c r="QB57" i="11" s="1"/>
  <c r="AD60" i="11"/>
  <c r="EW59" i="11"/>
  <c r="GE59" i="11" s="1"/>
  <c r="EX60" i="11"/>
  <c r="FB55" i="11"/>
  <c r="GK55" i="11" s="1"/>
  <c r="ER54" i="11"/>
  <c r="EJ58" i="11"/>
  <c r="FA54" i="11"/>
  <c r="GJ54" i="11" s="1"/>
  <c r="FG60" i="11"/>
  <c r="GP60" i="11" s="1"/>
  <c r="EF57" i="11"/>
  <c r="EZ53" i="11"/>
  <c r="EM56" i="11"/>
  <c r="FT56" i="11" s="1"/>
  <c r="DV57" i="11"/>
  <c r="EL55" i="11"/>
  <c r="FD57" i="11"/>
  <c r="GM57" i="11" s="1"/>
  <c r="EV58" i="11"/>
  <c r="GD58" i="11" s="1"/>
  <c r="FC56" i="11"/>
  <c r="GL56" i="11" s="1"/>
  <c r="EP59" i="11"/>
  <c r="ET56" i="11"/>
  <c r="GB56" i="11" s="1"/>
  <c r="FF59" i="11"/>
  <c r="GO59" i="11" s="1"/>
  <c r="EO58" i="11"/>
  <c r="FV58" i="11" s="1"/>
  <c r="ES55" i="11"/>
  <c r="GA55" i="11" s="1"/>
  <c r="FE58" i="11"/>
  <c r="GN58" i="11" s="1"/>
  <c r="EI57" i="11"/>
  <c r="FO57" i="11" s="1"/>
  <c r="FH61" i="11"/>
  <c r="EN57" i="11"/>
  <c r="FU57" i="11" s="1"/>
  <c r="EH56" i="11"/>
  <c r="EU57" i="11"/>
  <c r="GC57" i="11" s="1"/>
  <c r="PM60" i="11"/>
  <c r="PN60" i="11" s="1"/>
  <c r="HB60" i="11"/>
  <c r="PN59" i="11"/>
  <c r="PM59" i="11"/>
  <c r="HB59" i="11"/>
  <c r="HE58" i="11"/>
  <c r="HD56" i="11" s="1"/>
  <c r="AF57" i="11" s="1"/>
  <c r="HN58" i="11"/>
  <c r="HO58" i="11" s="1"/>
  <c r="HT58" i="11"/>
  <c r="HU58" i="11" s="1"/>
  <c r="HV58" i="11" s="1"/>
  <c r="IM60" i="11"/>
  <c r="IN60" i="11" s="1"/>
  <c r="IM59" i="11"/>
  <c r="IN59" i="11" s="1"/>
  <c r="JB62" i="11"/>
  <c r="ACV62" i="11"/>
  <c r="L73" i="11" s="1"/>
  <c r="T63" i="11"/>
  <c r="V62" i="11"/>
  <c r="BU62" i="11" s="1"/>
  <c r="BS62" i="11"/>
  <c r="S61" i="11"/>
  <c r="CB61" i="11" s="1"/>
  <c r="XM62" i="11"/>
  <c r="AZ62" i="11"/>
  <c r="C63" i="9" s="1"/>
  <c r="JD62" i="11"/>
  <c r="AAQ62" i="11"/>
  <c r="OW56" i="11"/>
  <c r="DR54" i="11"/>
  <c r="HE54" i="11"/>
  <c r="HD52" i="11" s="1"/>
  <c r="AF53" i="11" s="1"/>
  <c r="DL54" i="11"/>
  <c r="NV53" i="11"/>
  <c r="GG60" i="11"/>
  <c r="GQ60" i="11"/>
  <c r="FR53" i="11"/>
  <c r="FX59" i="11"/>
  <c r="FM54" i="11"/>
  <c r="OS50" i="11"/>
  <c r="F1429" i="11" s="1"/>
  <c r="FQ58" i="11"/>
  <c r="FJ55" i="11"/>
  <c r="FK56" i="11"/>
  <c r="GX56" i="11" s="1"/>
  <c r="FZ53" i="11"/>
  <c r="GH51" i="11"/>
  <c r="GT49" i="11"/>
  <c r="CF49" i="11" s="1"/>
  <c r="PT55" i="11"/>
  <c r="PU55" i="11" s="1"/>
  <c r="F804" i="11"/>
  <c r="F805" i="11" s="1"/>
  <c r="F806" i="11" s="1"/>
  <c r="F807" i="11" s="1"/>
  <c r="DI55" i="11"/>
  <c r="NW55" i="11" s="1"/>
  <c r="DI56" i="11"/>
  <c r="NW56" i="11" s="1"/>
  <c r="PW55" i="11"/>
  <c r="PX55" i="11" s="1"/>
  <c r="FE56" i="11"/>
  <c r="GN56" i="11" s="1"/>
  <c r="EU55" i="11"/>
  <c r="GC55" i="11" s="1"/>
  <c r="EX58" i="11"/>
  <c r="ES53" i="11"/>
  <c r="GA53" i="11" s="1"/>
  <c r="EZ51" i="11"/>
  <c r="EN55" i="11"/>
  <c r="FU55" i="11" s="1"/>
  <c r="FH59" i="11"/>
  <c r="EJ56" i="11"/>
  <c r="EW57" i="11"/>
  <c r="GE57" i="11" s="1"/>
  <c r="FD55" i="11"/>
  <c r="GM55" i="11" s="1"/>
  <c r="EO56" i="11"/>
  <c r="FV56" i="11" s="1"/>
  <c r="EM54" i="11"/>
  <c r="FT54" i="11" s="1"/>
  <c r="EL53" i="11"/>
  <c r="FG58" i="11"/>
  <c r="GP58" i="11" s="1"/>
  <c r="FF57" i="11"/>
  <c r="GO57" i="11" s="1"/>
  <c r="FA52" i="11"/>
  <c r="GJ52" i="11" s="1"/>
  <c r="ET54" i="11"/>
  <c r="GB54" i="11" s="1"/>
  <c r="EI55" i="11"/>
  <c r="FO55" i="11" s="1"/>
  <c r="EH54" i="11"/>
  <c r="FC54" i="11"/>
  <c r="GL54" i="11" s="1"/>
  <c r="ER52" i="11"/>
  <c r="FB53" i="11"/>
  <c r="GK53" i="11" s="1"/>
  <c r="EP57" i="11"/>
  <c r="DV55" i="11"/>
  <c r="EV56" i="11"/>
  <c r="GD56" i="11" s="1"/>
  <c r="PX56" i="11"/>
  <c r="PY56" i="11" s="1"/>
  <c r="GT48" i="11"/>
  <c r="GV48" i="11"/>
  <c r="CH48" i="11" s="1"/>
  <c r="BB48" i="11" s="1"/>
  <c r="E49" i="9" s="1"/>
  <c r="GW48" i="11"/>
  <c r="GW49" i="11"/>
  <c r="GV49" i="11"/>
  <c r="CH49" i="11" s="1"/>
  <c r="BB49" i="11" s="1"/>
  <c r="E50" i="9" s="1"/>
  <c r="SU55" i="11"/>
  <c r="SV54" i="11"/>
  <c r="SW54" i="11" s="1"/>
  <c r="DE56" i="11"/>
  <c r="DK56" i="11" s="1"/>
  <c r="DL56" i="11" s="1"/>
  <c r="DC57" i="11"/>
  <c r="F808" i="11" l="1"/>
  <c r="PK62" i="11"/>
  <c r="OE62" i="11"/>
  <c r="CM62" i="11"/>
  <c r="PL62" i="11"/>
  <c r="IL62" i="11"/>
  <c r="AAZ61" i="11"/>
  <c r="QF62" i="11"/>
  <c r="QG62" i="11" s="1"/>
  <c r="QH62" i="11" s="1"/>
  <c r="DF62" i="11"/>
  <c r="HM60" i="11"/>
  <c r="HG60" i="11"/>
  <c r="FQ59" i="11"/>
  <c r="FP58" i="11"/>
  <c r="DR59" i="11"/>
  <c r="DL59" i="11"/>
  <c r="DJ59" i="11"/>
  <c r="BC59" i="11" s="1"/>
  <c r="F60" i="9" s="1"/>
  <c r="NV58" i="11"/>
  <c r="HM59" i="11"/>
  <c r="HG59" i="11"/>
  <c r="FX60" i="11"/>
  <c r="FW59" i="11"/>
  <c r="FJ56" i="11"/>
  <c r="FL58" i="11"/>
  <c r="FK57" i="11"/>
  <c r="GX57" i="11" s="1"/>
  <c r="CD60" i="11"/>
  <c r="CN60" i="11"/>
  <c r="BR60" i="11"/>
  <c r="QA58" i="11"/>
  <c r="QB58" i="11" s="1"/>
  <c r="PW58" i="11"/>
  <c r="PY58" i="11" s="1"/>
  <c r="QC58" i="11"/>
  <c r="QH59" i="11"/>
  <c r="F286" i="11" s="1"/>
  <c r="F287" i="11" s="1"/>
  <c r="TP58" i="11"/>
  <c r="TQ58" i="11" s="1"/>
  <c r="TO59" i="11"/>
  <c r="ON59" i="11"/>
  <c r="OO59" i="11" s="1"/>
  <c r="OU59" i="11"/>
  <c r="GR62" i="11"/>
  <c r="GQ61" i="11"/>
  <c r="IE60" i="11"/>
  <c r="IF60" i="11" s="1"/>
  <c r="OU60" i="11"/>
  <c r="ON60" i="11"/>
  <c r="OO60" i="11" s="1"/>
  <c r="F1541" i="11"/>
  <c r="NX57" i="11"/>
  <c r="OB57" i="11"/>
  <c r="OA57" i="11"/>
  <c r="NY57" i="11"/>
  <c r="OC57" i="11"/>
  <c r="BD59" i="11"/>
  <c r="G60" i="9" s="1"/>
  <c r="DH59" i="11"/>
  <c r="DI59" i="11" s="1"/>
  <c r="NW59" i="11" s="1"/>
  <c r="DU59" i="11"/>
  <c r="QX63" i="11"/>
  <c r="QT63" i="11" s="1"/>
  <c r="PV59" i="11"/>
  <c r="PS59" i="11"/>
  <c r="PT59" i="11" s="1"/>
  <c r="PP59" i="11"/>
  <c r="PQ59" i="11" s="1"/>
  <c r="HC59" i="11"/>
  <c r="OE61" i="11"/>
  <c r="PK61" i="11"/>
  <c r="CM61" i="11"/>
  <c r="DF61" i="11"/>
  <c r="IL61" i="11"/>
  <c r="AAZ60" i="11"/>
  <c r="QF61" i="11"/>
  <c r="PL61" i="11"/>
  <c r="IE59" i="11"/>
  <c r="IF59" i="11" s="1"/>
  <c r="FM55" i="11"/>
  <c r="FN56" i="11"/>
  <c r="GH52" i="11"/>
  <c r="GI53" i="11"/>
  <c r="EW60" i="11"/>
  <c r="GE60" i="11" s="1"/>
  <c r="EN58" i="11"/>
  <c r="FU58" i="11" s="1"/>
  <c r="FB56" i="11"/>
  <c r="GK56" i="11" s="1"/>
  <c r="EM57" i="11"/>
  <c r="FT57" i="11" s="1"/>
  <c r="FH62" i="11"/>
  <c r="FE59" i="11"/>
  <c r="GN59" i="11" s="1"/>
  <c r="EJ59" i="11"/>
  <c r="ER55" i="11"/>
  <c r="EP60" i="11"/>
  <c r="EF58" i="11"/>
  <c r="EV59" i="11"/>
  <c r="GD59" i="11" s="1"/>
  <c r="FF60" i="11"/>
  <c r="GO60" i="11" s="1"/>
  <c r="EH57" i="11"/>
  <c r="FG61" i="11"/>
  <c r="GP61" i="11" s="1"/>
  <c r="ET57" i="11"/>
  <c r="GB57" i="11" s="1"/>
  <c r="EO59" i="11"/>
  <c r="FV59" i="11" s="1"/>
  <c r="ES56" i="11"/>
  <c r="GA56" i="11" s="1"/>
  <c r="FD58" i="11"/>
  <c r="GM58" i="11" s="1"/>
  <c r="EZ54" i="11"/>
  <c r="FC57" i="11"/>
  <c r="GL57" i="11" s="1"/>
  <c r="DV58" i="11"/>
  <c r="EU58" i="11"/>
  <c r="GC58" i="11" s="1"/>
  <c r="FA55" i="11"/>
  <c r="GJ55" i="11" s="1"/>
  <c r="EX61" i="11"/>
  <c r="EI58" i="11"/>
  <c r="FO58" i="11" s="1"/>
  <c r="EL56" i="11"/>
  <c r="BR61" i="11"/>
  <c r="CD61" i="11"/>
  <c r="CN61" i="11"/>
  <c r="JD63" i="11"/>
  <c r="JB63" i="11"/>
  <c r="T64" i="11"/>
  <c r="V63" i="11"/>
  <c r="BU63" i="11" s="1"/>
  <c r="ACV63" i="11"/>
  <c r="L74" i="11" s="1"/>
  <c r="S62" i="11"/>
  <c r="CB62" i="11" s="1"/>
  <c r="AAQ63" i="11"/>
  <c r="XM63" i="11"/>
  <c r="BS63" i="11"/>
  <c r="AZ63" i="11"/>
  <c r="C64" i="9" s="1"/>
  <c r="FS55" i="11"/>
  <c r="FR54" i="11"/>
  <c r="FY53" i="11"/>
  <c r="FZ54" i="11"/>
  <c r="PE60" i="11"/>
  <c r="PD60" i="11"/>
  <c r="BT62" i="11"/>
  <c r="AD62" i="11"/>
  <c r="GF60" i="11"/>
  <c r="GG61" i="11"/>
  <c r="OG60" i="11"/>
  <c r="PD59" i="11"/>
  <c r="OC53" i="11"/>
  <c r="F1537" i="11" s="1"/>
  <c r="NX53" i="11"/>
  <c r="NY53" i="11" s="1"/>
  <c r="GU49" i="11"/>
  <c r="DK55" i="11"/>
  <c r="DL55" i="11" s="1"/>
  <c r="PY55" i="11"/>
  <c r="FX58" i="11"/>
  <c r="FW57" i="11"/>
  <c r="FQ57" i="11"/>
  <c r="FP56" i="11"/>
  <c r="AI49" i="11"/>
  <c r="AG49" i="11"/>
  <c r="FM53" i="11"/>
  <c r="FN54" i="11"/>
  <c r="GQ59" i="11"/>
  <c r="GR60" i="11"/>
  <c r="GF58" i="11"/>
  <c r="GG59" i="11"/>
  <c r="FZ52" i="11"/>
  <c r="FI52" i="11"/>
  <c r="FY51" i="11"/>
  <c r="FS53" i="11"/>
  <c r="FR52" i="11"/>
  <c r="GH50" i="11"/>
  <c r="FI51" i="11"/>
  <c r="GI51" i="11"/>
  <c r="CF48" i="11"/>
  <c r="GU48" i="11"/>
  <c r="HE56" i="11"/>
  <c r="HD54" i="11" s="1"/>
  <c r="AF55" i="11" s="1"/>
  <c r="DJ56" i="11"/>
  <c r="NV56" i="11"/>
  <c r="DR56" i="11"/>
  <c r="DE57" i="11"/>
  <c r="DC58" i="11"/>
  <c r="SU56" i="11"/>
  <c r="SV55" i="11"/>
  <c r="SW55" i="11" s="1"/>
  <c r="JB64" i="11" l="1"/>
  <c r="ACV64" i="11"/>
  <c r="L75" i="11" s="1"/>
  <c r="T65" i="11"/>
  <c r="V64" i="11"/>
  <c r="JD64" i="11"/>
  <c r="BS64" i="11"/>
  <c r="AZ64" i="11"/>
  <c r="C65" i="9" s="1"/>
  <c r="XM64" i="11"/>
  <c r="S63" i="11"/>
  <c r="CB63" i="11" s="1"/>
  <c r="AAQ64" i="11"/>
  <c r="FS56" i="11"/>
  <c r="FR55" i="11"/>
  <c r="FJ57" i="11"/>
  <c r="FK58" i="11"/>
  <c r="GX58" i="11" s="1"/>
  <c r="FL59" i="11"/>
  <c r="GY59" i="11" s="1"/>
  <c r="PU60" i="11"/>
  <c r="PO60" i="11"/>
  <c r="DG60" i="11"/>
  <c r="CQ60" i="11"/>
  <c r="CJ60" i="11"/>
  <c r="DB60" i="11"/>
  <c r="PX60" i="11"/>
  <c r="DK60" i="11"/>
  <c r="DD60" i="11"/>
  <c r="DD61" i="11" s="1"/>
  <c r="HE59" i="11"/>
  <c r="HD57" i="11" s="1"/>
  <c r="AF58" i="11" s="1"/>
  <c r="F1542" i="11"/>
  <c r="NX58" i="11"/>
  <c r="OB58" i="11"/>
  <c r="NY58" i="11"/>
  <c r="OC58" i="11"/>
  <c r="OA58" i="11"/>
  <c r="FM56" i="11"/>
  <c r="FN57" i="11"/>
  <c r="FW60" i="11"/>
  <c r="FX61" i="11"/>
  <c r="IM61" i="11"/>
  <c r="IN61" i="11" s="1"/>
  <c r="OM61" i="11"/>
  <c r="OF61" i="11"/>
  <c r="OG61" i="11"/>
  <c r="PC61" i="11"/>
  <c r="ID61" i="11"/>
  <c r="PW59" i="11"/>
  <c r="PY59" i="11" s="1"/>
  <c r="QA59" i="11"/>
  <c r="QB59" i="11" s="1"/>
  <c r="QC59" i="11"/>
  <c r="OF62" i="11"/>
  <c r="OG62" i="11" s="1"/>
  <c r="PC62" i="11"/>
  <c r="ID62" i="11"/>
  <c r="OM62" i="11"/>
  <c r="AD63" i="11"/>
  <c r="BT63" i="11"/>
  <c r="GG62" i="11"/>
  <c r="GF61" i="11"/>
  <c r="FY54" i="11"/>
  <c r="FZ55" i="11"/>
  <c r="HB61" i="11"/>
  <c r="PM61" i="11"/>
  <c r="PN61" i="11" s="1"/>
  <c r="OV59" i="11"/>
  <c r="OW59" i="11" s="1"/>
  <c r="IM62" i="11"/>
  <c r="IN62" i="11" s="1"/>
  <c r="EN59" i="11"/>
  <c r="FU59" i="11" s="1"/>
  <c r="EV60" i="11"/>
  <c r="GD60" i="11" s="1"/>
  <c r="FH63" i="11"/>
  <c r="EI59" i="11"/>
  <c r="FO59" i="11" s="1"/>
  <c r="FE60" i="11"/>
  <c r="GN60" i="11" s="1"/>
  <c r="FD59" i="11"/>
  <c r="GM59" i="11" s="1"/>
  <c r="DV59" i="11"/>
  <c r="ET58" i="11"/>
  <c r="GB58" i="11" s="1"/>
  <c r="FA56" i="11"/>
  <c r="GJ56" i="11" s="1"/>
  <c r="EJ60" i="11"/>
  <c r="FF61" i="11"/>
  <c r="GO61" i="11" s="1"/>
  <c r="FC58" i="11"/>
  <c r="GL58" i="11" s="1"/>
  <c r="EL57" i="11"/>
  <c r="ES57" i="11"/>
  <c r="GA57" i="11" s="1"/>
  <c r="EO60" i="11"/>
  <c r="FV60" i="11" s="1"/>
  <c r="EH58" i="11"/>
  <c r="EP61" i="11"/>
  <c r="EX62" i="11"/>
  <c r="FB57" i="11"/>
  <c r="GK57" i="11" s="1"/>
  <c r="ER56" i="11"/>
  <c r="EZ55" i="11"/>
  <c r="EU59" i="11"/>
  <c r="GC59" i="11" s="1"/>
  <c r="EM58" i="11"/>
  <c r="FT58" i="11" s="1"/>
  <c r="FG62" i="11"/>
  <c r="GP62" i="11" s="1"/>
  <c r="EF59" i="11"/>
  <c r="EW61" i="11"/>
  <c r="GE61" i="11" s="1"/>
  <c r="GR63" i="11"/>
  <c r="GQ62" i="11"/>
  <c r="TP59" i="11"/>
  <c r="TQ59" i="11" s="1"/>
  <c r="TO60" i="11"/>
  <c r="HN60" i="11"/>
  <c r="HO60" i="11" s="1"/>
  <c r="HT60" i="11"/>
  <c r="HU60" i="11" s="1"/>
  <c r="HV60" i="11" s="1"/>
  <c r="PE59" i="11"/>
  <c r="CN62" i="11"/>
  <c r="BR62" i="11"/>
  <c r="CD62" i="11"/>
  <c r="PK63" i="11"/>
  <c r="OE63" i="11"/>
  <c r="QF63" i="11"/>
  <c r="QG63" i="11" s="1"/>
  <c r="QH63" i="11" s="1"/>
  <c r="DF63" i="11"/>
  <c r="IL63" i="11"/>
  <c r="CM63" i="11"/>
  <c r="PL63" i="11"/>
  <c r="AAZ62" i="11"/>
  <c r="DG61" i="11"/>
  <c r="PO61" i="11"/>
  <c r="DK61" i="11"/>
  <c r="PU61" i="11"/>
  <c r="PX61" i="11"/>
  <c r="CQ61" i="11"/>
  <c r="DB61" i="11"/>
  <c r="CJ61" i="11"/>
  <c r="GH53" i="11"/>
  <c r="GI54" i="11"/>
  <c r="FP59" i="11"/>
  <c r="FQ60" i="11"/>
  <c r="QG61" i="11"/>
  <c r="QH61" i="11" s="1"/>
  <c r="D1541" i="11"/>
  <c r="OV60" i="11"/>
  <c r="OW60" i="11" s="1"/>
  <c r="HT59" i="11"/>
  <c r="HU59" i="11" s="1"/>
  <c r="HV59" i="11" s="1"/>
  <c r="HN59" i="11"/>
  <c r="HO59" i="11" s="1"/>
  <c r="PN62" i="11"/>
  <c r="PM62" i="11"/>
  <c r="HB62" i="11"/>
  <c r="NV55" i="11"/>
  <c r="F1539" i="11" s="1"/>
  <c r="HE55" i="11"/>
  <c r="HD53" i="11" s="1"/>
  <c r="AF54" i="11" s="1"/>
  <c r="DJ55" i="11"/>
  <c r="BC55" i="11" s="1"/>
  <c r="F56" i="9" s="1"/>
  <c r="NV54" i="11"/>
  <c r="F1538" i="11" s="1"/>
  <c r="DR55" i="11"/>
  <c r="GT50" i="11"/>
  <c r="GV50" i="11"/>
  <c r="CH50" i="11" s="1"/>
  <c r="BB50" i="11" s="1"/>
  <c r="E51" i="9" s="1"/>
  <c r="GW50" i="11"/>
  <c r="GV51" i="11"/>
  <c r="CH51" i="11" s="1"/>
  <c r="BB51" i="11" s="1"/>
  <c r="E52" i="9" s="1"/>
  <c r="GT51" i="11"/>
  <c r="GW51" i="11"/>
  <c r="GY57" i="11"/>
  <c r="BE52" i="11"/>
  <c r="H53" i="9" s="1"/>
  <c r="OS52" i="11"/>
  <c r="F1431" i="11" s="1"/>
  <c r="AI48" i="11"/>
  <c r="AG48" i="11"/>
  <c r="BE51" i="11"/>
  <c r="H52" i="9" s="1"/>
  <c r="OS51" i="11"/>
  <c r="F1430" i="11" s="1"/>
  <c r="GY58" i="11"/>
  <c r="NX56" i="11"/>
  <c r="OC56" i="11"/>
  <c r="F1540" i="11" s="1"/>
  <c r="BC56" i="11"/>
  <c r="F57" i="9" s="1"/>
  <c r="DE58" i="11"/>
  <c r="DC59" i="11"/>
  <c r="SU57" i="11"/>
  <c r="SV56" i="11"/>
  <c r="SW56" i="11" s="1"/>
  <c r="HE61" i="11" l="1"/>
  <c r="HD59" i="11" s="1"/>
  <c r="AF60" i="11" s="1"/>
  <c r="OG63" i="11"/>
  <c r="PC63" i="11"/>
  <c r="OF63" i="11"/>
  <c r="OM63" i="11"/>
  <c r="ID63" i="11"/>
  <c r="DL60" i="11"/>
  <c r="DJ60" i="11"/>
  <c r="BC60" i="11" s="1"/>
  <c r="F61" i="9" s="1"/>
  <c r="DR60" i="11"/>
  <c r="NV59" i="11"/>
  <c r="IM63" i="11"/>
  <c r="IN63" i="11" s="1"/>
  <c r="GQ63" i="11"/>
  <c r="GR64" i="11"/>
  <c r="HM62" i="11"/>
  <c r="HG62" i="11"/>
  <c r="BD61" i="11"/>
  <c r="G62" i="9" s="1"/>
  <c r="DU61" i="11"/>
  <c r="GG63" i="11"/>
  <c r="GF62" i="11"/>
  <c r="FP60" i="11"/>
  <c r="FQ61" i="11"/>
  <c r="OU62" i="11"/>
  <c r="ON62" i="11"/>
  <c r="OO62" i="11" s="1"/>
  <c r="HE60" i="11"/>
  <c r="HD58" i="11" s="1"/>
  <c r="AF59" i="11" s="1"/>
  <c r="BU64" i="11"/>
  <c r="PP61" i="11"/>
  <c r="PQ61" i="11" s="1"/>
  <c r="PS61" i="11"/>
  <c r="PT61" i="11" s="1"/>
  <c r="HC61" i="11"/>
  <c r="QX65" i="11"/>
  <c r="QT65" i="11" s="1"/>
  <c r="PV61" i="11"/>
  <c r="PU62" i="11"/>
  <c r="PO62" i="11"/>
  <c r="DB62" i="11"/>
  <c r="DK62" i="11"/>
  <c r="CJ62" i="11"/>
  <c r="CQ62" i="11"/>
  <c r="PX62" i="11"/>
  <c r="DG62" i="11"/>
  <c r="TO61" i="11"/>
  <c r="TP60" i="11"/>
  <c r="TQ60" i="11" s="1"/>
  <c r="FZ56" i="11"/>
  <c r="FY55" i="11"/>
  <c r="FM57" i="11"/>
  <c r="FN58" i="11"/>
  <c r="CD63" i="11"/>
  <c r="BR63" i="11"/>
  <c r="CN63" i="11"/>
  <c r="PD62" i="11"/>
  <c r="PD61" i="11"/>
  <c r="DU60" i="11"/>
  <c r="DH60" i="11"/>
  <c r="DI60" i="11" s="1"/>
  <c r="NW60" i="11" s="1"/>
  <c r="BD60" i="11"/>
  <c r="G61" i="9" s="1"/>
  <c r="BT64" i="11"/>
  <c r="HM61" i="11"/>
  <c r="HG61" i="11"/>
  <c r="DL61" i="11"/>
  <c r="DJ61" i="11"/>
  <c r="BC61" i="11" s="1"/>
  <c r="F62" i="9" s="1"/>
  <c r="DR61" i="11"/>
  <c r="NV60" i="11"/>
  <c r="PN63" i="11"/>
  <c r="PM63" i="11"/>
  <c r="HB63" i="11"/>
  <c r="FJ58" i="11"/>
  <c r="FL60" i="11"/>
  <c r="GY60" i="11" s="1"/>
  <c r="FK59" i="11"/>
  <c r="GX59" i="11" s="1"/>
  <c r="GH54" i="11"/>
  <c r="GI55" i="11"/>
  <c r="FX62" i="11"/>
  <c r="FW61" i="11"/>
  <c r="FR56" i="11"/>
  <c r="FS57" i="11"/>
  <c r="IE62" i="11"/>
  <c r="IF62" i="11" s="1"/>
  <c r="IE61" i="11"/>
  <c r="IF61" i="11" s="1"/>
  <c r="ON61" i="11"/>
  <c r="OO61" i="11" s="1"/>
  <c r="OU61" i="11"/>
  <c r="D1542" i="11"/>
  <c r="DD62" i="11"/>
  <c r="QX64" i="11"/>
  <c r="QT64" i="11" s="1"/>
  <c r="PQ60" i="11"/>
  <c r="HC60" i="11"/>
  <c r="PP60" i="11"/>
  <c r="PV60" i="11"/>
  <c r="PS60" i="11"/>
  <c r="PT60" i="11" s="1"/>
  <c r="F809" i="11"/>
  <c r="F810" i="11" s="1"/>
  <c r="JB65" i="11"/>
  <c r="T66" i="11"/>
  <c r="ACV65" i="11"/>
  <c r="L76" i="11" s="1"/>
  <c r="V65" i="11"/>
  <c r="BU65" i="11" s="1"/>
  <c r="JD65" i="11"/>
  <c r="S64" i="11"/>
  <c r="CB64" i="11" s="1"/>
  <c r="AAQ65" i="11"/>
  <c r="XM65" i="11"/>
  <c r="BS65" i="11"/>
  <c r="AZ65" i="11"/>
  <c r="C66" i="9" s="1"/>
  <c r="F288" i="11"/>
  <c r="F289" i="11" s="1"/>
  <c r="F290" i="11" s="1"/>
  <c r="NY56" i="11"/>
  <c r="NX55" i="11"/>
  <c r="OC55" i="11"/>
  <c r="OC54" i="11"/>
  <c r="NX54" i="11"/>
  <c r="GU51" i="11"/>
  <c r="CF51" i="11"/>
  <c r="CF50" i="11"/>
  <c r="GU50" i="11"/>
  <c r="SU58" i="11"/>
  <c r="SV57" i="11"/>
  <c r="SW57" i="11" s="1"/>
  <c r="DE59" i="11"/>
  <c r="DC60" i="11"/>
  <c r="DD63" i="11" l="1"/>
  <c r="DJ62" i="11"/>
  <c r="NV61" i="11"/>
  <c r="DR62" i="11"/>
  <c r="DL62" i="11"/>
  <c r="QC61" i="11"/>
  <c r="QA61" i="11"/>
  <c r="QB61" i="11" s="1"/>
  <c r="PW61" i="11"/>
  <c r="PY61" i="11" s="1"/>
  <c r="PD63" i="11"/>
  <c r="HN61" i="11"/>
  <c r="HO61" i="11" s="1"/>
  <c r="HT61" i="11"/>
  <c r="HU61" i="11" s="1"/>
  <c r="HV61" i="11" s="1"/>
  <c r="PE61" i="11"/>
  <c r="OV62" i="11"/>
  <c r="OW62" i="11" s="1"/>
  <c r="IE63" i="11"/>
  <c r="IF63" i="11" s="1"/>
  <c r="PU63" i="11"/>
  <c r="PO63" i="11"/>
  <c r="DK63" i="11"/>
  <c r="CJ63" i="11"/>
  <c r="DB63" i="11"/>
  <c r="DG63" i="11"/>
  <c r="PX63" i="11"/>
  <c r="CQ63" i="11"/>
  <c r="TP61" i="11"/>
  <c r="TQ61" i="11" s="1"/>
  <c r="TO62" i="11"/>
  <c r="PS62" i="11"/>
  <c r="PT62" i="11" s="1"/>
  <c r="PQ62" i="11"/>
  <c r="PV62" i="11"/>
  <c r="PP62" i="11"/>
  <c r="HC62" i="11"/>
  <c r="QX66" i="11"/>
  <c r="QT66" i="11" s="1"/>
  <c r="FF63" i="11"/>
  <c r="GO63" i="11" s="1"/>
  <c r="EI61" i="11"/>
  <c r="FO61" i="11" s="1"/>
  <c r="EF61" i="11"/>
  <c r="EZ57" i="11"/>
  <c r="EL59" i="11"/>
  <c r="FA58" i="11"/>
  <c r="GJ58" i="11" s="1"/>
  <c r="ER58" i="11"/>
  <c r="FD61" i="11"/>
  <c r="GM61" i="11" s="1"/>
  <c r="DV61" i="11"/>
  <c r="EX64" i="11"/>
  <c r="FC60" i="11"/>
  <c r="GL60" i="11" s="1"/>
  <c r="EM60" i="11"/>
  <c r="FT60" i="11" s="1"/>
  <c r="FB59" i="11"/>
  <c r="GK59" i="11" s="1"/>
  <c r="EV62" i="11"/>
  <c r="GD62" i="11" s="1"/>
  <c r="EW63" i="11"/>
  <c r="GE63" i="11" s="1"/>
  <c r="ES59" i="11"/>
  <c r="GA59" i="11" s="1"/>
  <c r="EU61" i="11"/>
  <c r="GC61" i="11" s="1"/>
  <c r="FE62" i="11"/>
  <c r="GN62" i="11" s="1"/>
  <c r="EJ62" i="11"/>
  <c r="ET60" i="11"/>
  <c r="GB60" i="11" s="1"/>
  <c r="EH60" i="11"/>
  <c r="FH65" i="11"/>
  <c r="FG64" i="11"/>
  <c r="GP64" i="11" s="1"/>
  <c r="EP63" i="11"/>
  <c r="EO62" i="11"/>
  <c r="FV62" i="11" s="1"/>
  <c r="EN61" i="11"/>
  <c r="FU61" i="11" s="1"/>
  <c r="HN62" i="11"/>
  <c r="HO62" i="11" s="1"/>
  <c r="HT62" i="11"/>
  <c r="HU62" i="11" s="1"/>
  <c r="HV62" i="11" s="1"/>
  <c r="HE62" i="11"/>
  <c r="ON63" i="11"/>
  <c r="OO63" i="11" s="1"/>
  <c r="OU63" i="11"/>
  <c r="JB66" i="11"/>
  <c r="ACV66" i="11"/>
  <c r="L77" i="11" s="1"/>
  <c r="T67" i="11"/>
  <c r="V66" i="11"/>
  <c r="BU66" i="11" s="1"/>
  <c r="AAQ66" i="11"/>
  <c r="S65" i="11"/>
  <c r="CB65" i="11" s="1"/>
  <c r="JD66" i="11"/>
  <c r="BS66" i="11"/>
  <c r="XM66" i="11"/>
  <c r="AZ66" i="11"/>
  <c r="C67" i="9" s="1"/>
  <c r="PW60" i="11"/>
  <c r="PY60" i="11" s="1"/>
  <c r="QA60" i="11"/>
  <c r="QB60" i="11" s="1"/>
  <c r="QC60" i="11"/>
  <c r="OV61" i="11"/>
  <c r="OW61" i="11" s="1"/>
  <c r="F1544" i="11"/>
  <c r="OC60" i="11"/>
  <c r="NY60" i="11"/>
  <c r="OB60" i="11"/>
  <c r="NX60" i="11"/>
  <c r="OA60" i="11"/>
  <c r="BT65" i="11"/>
  <c r="AD65" i="11"/>
  <c r="HG63" i="11"/>
  <c r="HM63" i="11"/>
  <c r="AD64" i="11"/>
  <c r="OE65" i="11"/>
  <c r="IL65" i="11"/>
  <c r="PL65" i="11"/>
  <c r="DF65" i="11"/>
  <c r="CM65" i="11"/>
  <c r="QF65" i="11"/>
  <c r="QG65" i="11" s="1"/>
  <c r="QH65" i="11" s="1"/>
  <c r="AAZ64" i="11"/>
  <c r="PK65" i="11"/>
  <c r="F811" i="11"/>
  <c r="FF62" i="11"/>
  <c r="GO62" i="11" s="1"/>
  <c r="FB58" i="11"/>
  <c r="GK58" i="11" s="1"/>
  <c r="EU60" i="11"/>
  <c r="GC60" i="11" s="1"/>
  <c r="EX63" i="11"/>
  <c r="FA57" i="11"/>
  <c r="GJ57" i="11" s="1"/>
  <c r="FC59" i="11"/>
  <c r="GL59" i="11" s="1"/>
  <c r="EH59" i="11"/>
  <c r="EN60" i="11"/>
  <c r="FU60" i="11" s="1"/>
  <c r="EM59" i="11"/>
  <c r="FT59" i="11" s="1"/>
  <c r="EO61" i="11"/>
  <c r="FV61" i="11" s="1"/>
  <c r="FE61" i="11"/>
  <c r="GN61" i="11" s="1"/>
  <c r="FH64" i="11"/>
  <c r="EI60" i="11"/>
  <c r="FO60" i="11" s="1"/>
  <c r="EJ61" i="11"/>
  <c r="EL58" i="11"/>
  <c r="EF60" i="11"/>
  <c r="FD60" i="11"/>
  <c r="GM60" i="11" s="1"/>
  <c r="FG63" i="11"/>
  <c r="GP63" i="11" s="1"/>
  <c r="EW62" i="11"/>
  <c r="GE62" i="11" s="1"/>
  <c r="ES58" i="11"/>
  <c r="GA58" i="11" s="1"/>
  <c r="ET59" i="11"/>
  <c r="GB59" i="11" s="1"/>
  <c r="EP62" i="11"/>
  <c r="ER57" i="11"/>
  <c r="EZ56" i="11"/>
  <c r="DV60" i="11"/>
  <c r="EV61" i="11"/>
  <c r="GD61" i="11" s="1"/>
  <c r="PE62" i="11"/>
  <c r="DU62" i="11"/>
  <c r="BD62" i="11"/>
  <c r="G63" i="9" s="1"/>
  <c r="PL64" i="11"/>
  <c r="OE64" i="11"/>
  <c r="QF64" i="11"/>
  <c r="PK64" i="11"/>
  <c r="AAZ63" i="11"/>
  <c r="DF64" i="11"/>
  <c r="IL64" i="11"/>
  <c r="CM64" i="11"/>
  <c r="DH61" i="11"/>
  <c r="DI61" i="11" s="1"/>
  <c r="NW61" i="11" s="1"/>
  <c r="F1543" i="11"/>
  <c r="NY59" i="11"/>
  <c r="NX59" i="11"/>
  <c r="OA59" i="11"/>
  <c r="OB59" i="11"/>
  <c r="OC59" i="11"/>
  <c r="NY54" i="11"/>
  <c r="NY55" i="11"/>
  <c r="EF54" i="11"/>
  <c r="EF55" i="11"/>
  <c r="AI51" i="11"/>
  <c r="AG51" i="11"/>
  <c r="AI50" i="11"/>
  <c r="AG50" i="11"/>
  <c r="SU59" i="11"/>
  <c r="SV58" i="11"/>
  <c r="SW58" i="11" s="1"/>
  <c r="DE60" i="11"/>
  <c r="DC61" i="11"/>
  <c r="DH62" i="11" l="1"/>
  <c r="DI62" i="11" s="1"/>
  <c r="NW62" i="11" s="1"/>
  <c r="FX63" i="11"/>
  <c r="FW62" i="11"/>
  <c r="FP61" i="11"/>
  <c r="FQ62" i="11"/>
  <c r="PN65" i="11"/>
  <c r="PM65" i="11"/>
  <c r="HB65" i="11"/>
  <c r="HT63" i="11"/>
  <c r="HU63" i="11" s="1"/>
  <c r="HV63" i="11" s="1"/>
  <c r="HN63" i="11"/>
  <c r="HO63" i="11" s="1"/>
  <c r="JB67" i="11"/>
  <c r="T68" i="11"/>
  <c r="V67" i="11"/>
  <c r="BU67" i="11" s="1"/>
  <c r="ACV67" i="11"/>
  <c r="L78" i="11" s="1"/>
  <c r="AZ67" i="11"/>
  <c r="C68" i="9" s="1"/>
  <c r="AAQ67" i="11"/>
  <c r="BS67" i="11"/>
  <c r="XM67" i="11"/>
  <c r="JD67" i="11"/>
  <c r="S66" i="11"/>
  <c r="CB66" i="11" s="1"/>
  <c r="TO63" i="11"/>
  <c r="TP62" i="11"/>
  <c r="TQ62" i="11" s="1"/>
  <c r="QG64" i="11"/>
  <c r="OV63" i="11"/>
  <c r="OW63" i="11" s="1"/>
  <c r="PV63" i="11"/>
  <c r="PS63" i="11"/>
  <c r="PT63" i="11" s="1"/>
  <c r="QX67" i="11"/>
  <c r="QT67" i="11" s="1"/>
  <c r="PP63" i="11"/>
  <c r="PQ63" i="11" s="1"/>
  <c r="HC63" i="11"/>
  <c r="OM64" i="11"/>
  <c r="OG64" i="11"/>
  <c r="PC64" i="11"/>
  <c r="OF64" i="11"/>
  <c r="ID64" i="11"/>
  <c r="EW64" i="11"/>
  <c r="GE64" i="11" s="1"/>
  <c r="ES60" i="11"/>
  <c r="GA60" i="11" s="1"/>
  <c r="EH61" i="11"/>
  <c r="EU62" i="11"/>
  <c r="GC62" i="11" s="1"/>
  <c r="FG65" i="11"/>
  <c r="GP65" i="11" s="1"/>
  <c r="EF62" i="11"/>
  <c r="DV62" i="11"/>
  <c r="FD62" i="11"/>
  <c r="GM62" i="11" s="1"/>
  <c r="EX65" i="11"/>
  <c r="FF64" i="11"/>
  <c r="GO64" i="11" s="1"/>
  <c r="FC61" i="11"/>
  <c r="GL61" i="11" s="1"/>
  <c r="EL60" i="11"/>
  <c r="EN62" i="11"/>
  <c r="FU62" i="11" s="1"/>
  <c r="FE63" i="11"/>
  <c r="GN63" i="11" s="1"/>
  <c r="ER59" i="11"/>
  <c r="ET61" i="11"/>
  <c r="GB61" i="11" s="1"/>
  <c r="EP64" i="11"/>
  <c r="EZ58" i="11"/>
  <c r="FI58" i="11" s="1"/>
  <c r="FH66" i="11"/>
  <c r="EI62" i="11"/>
  <c r="FO62" i="11" s="1"/>
  <c r="EV63" i="11"/>
  <c r="GD63" i="11" s="1"/>
  <c r="EM61" i="11"/>
  <c r="FT61" i="11" s="1"/>
  <c r="FA59" i="11"/>
  <c r="GJ59" i="11" s="1"/>
  <c r="FB60" i="11"/>
  <c r="GK60" i="11" s="1"/>
  <c r="EJ63" i="11"/>
  <c r="EO63" i="11"/>
  <c r="FV63" i="11" s="1"/>
  <c r="GH55" i="11"/>
  <c r="GW55" i="11" s="1"/>
  <c r="GI56" i="11"/>
  <c r="FI56" i="11"/>
  <c r="FJ59" i="11"/>
  <c r="FK60" i="11"/>
  <c r="GX60" i="11" s="1"/>
  <c r="FL61" i="11"/>
  <c r="GY61" i="11" s="1"/>
  <c r="GR65" i="11"/>
  <c r="GQ64" i="11"/>
  <c r="GG64" i="11"/>
  <c r="GF63" i="11"/>
  <c r="F812" i="11"/>
  <c r="PC65" i="11"/>
  <c r="OF65" i="11"/>
  <c r="OG65" i="11"/>
  <c r="OM65" i="11"/>
  <c r="ID65" i="11"/>
  <c r="GR66" i="11"/>
  <c r="GQ65" i="11"/>
  <c r="GG65" i="11"/>
  <c r="GF64" i="11"/>
  <c r="PE63" i="11"/>
  <c r="BC62" i="11"/>
  <c r="F63" i="9" s="1"/>
  <c r="FW63" i="11"/>
  <c r="FX64" i="11"/>
  <c r="GH56" i="11"/>
  <c r="GI57" i="11"/>
  <c r="PW62" i="11"/>
  <c r="PY62" i="11" s="1"/>
  <c r="QC62" i="11"/>
  <c r="QA62" i="11"/>
  <c r="QB62" i="11" s="1"/>
  <c r="DJ63" i="11"/>
  <c r="BC63" i="11" s="1"/>
  <c r="F64" i="9" s="1"/>
  <c r="NV62" i="11"/>
  <c r="DR63" i="11"/>
  <c r="DL63" i="11"/>
  <c r="F1545" i="11"/>
  <c r="NX61" i="11"/>
  <c r="OC61" i="11"/>
  <c r="OB61" i="11"/>
  <c r="OA61" i="11"/>
  <c r="NY61" i="11"/>
  <c r="IM64" i="11"/>
  <c r="IN64" i="11" s="1"/>
  <c r="IM65" i="11"/>
  <c r="IN65" i="11" s="1"/>
  <c r="FQ63" i="11"/>
  <c r="FP62" i="11"/>
  <c r="FZ58" i="11"/>
  <c r="FY57" i="11"/>
  <c r="FL62" i="11"/>
  <c r="FJ60" i="11"/>
  <c r="FK61" i="11"/>
  <c r="GX61" i="11" s="1"/>
  <c r="D1543" i="11"/>
  <c r="HB64" i="11"/>
  <c r="PN64" i="11"/>
  <c r="PM64" i="11"/>
  <c r="FZ57" i="11"/>
  <c r="FY56" i="11"/>
  <c r="FI57" i="11"/>
  <c r="FS58" i="11"/>
  <c r="FR57" i="11"/>
  <c r="FM58" i="11"/>
  <c r="FN59" i="11"/>
  <c r="BR64" i="11"/>
  <c r="CD64" i="11"/>
  <c r="CN64" i="11"/>
  <c r="BR65" i="11"/>
  <c r="CN65" i="11"/>
  <c r="CD65" i="11"/>
  <c r="D1544" i="11"/>
  <c r="BT66" i="11"/>
  <c r="OE66" i="11"/>
  <c r="PL66" i="11"/>
  <c r="QF66" i="11"/>
  <c r="QG66" i="11" s="1"/>
  <c r="QH66" i="11" s="1"/>
  <c r="AAZ65" i="11"/>
  <c r="DF66" i="11"/>
  <c r="PK66" i="11"/>
  <c r="CM66" i="11"/>
  <c r="IL66" i="11"/>
  <c r="HD60" i="11"/>
  <c r="AF61" i="11" s="1"/>
  <c r="FM59" i="11"/>
  <c r="FN60" i="11"/>
  <c r="FS59" i="11"/>
  <c r="FR58" i="11"/>
  <c r="BD63" i="11"/>
  <c r="G64" i="9" s="1"/>
  <c r="DH63" i="11"/>
  <c r="DI63" i="11" s="1"/>
  <c r="NW63" i="11" s="1"/>
  <c r="DU63" i="11"/>
  <c r="FK54" i="11"/>
  <c r="GX54" i="11" s="1"/>
  <c r="FJ53" i="11"/>
  <c r="FL55" i="11"/>
  <c r="GY55" i="11" s="1"/>
  <c r="FI54" i="11"/>
  <c r="FL56" i="11"/>
  <c r="FK55" i="11"/>
  <c r="FI55" i="11"/>
  <c r="FJ54" i="11"/>
  <c r="DE61" i="11"/>
  <c r="DC62" i="11"/>
  <c r="SU60" i="11"/>
  <c r="SV59" i="11"/>
  <c r="SW59" i="11" s="1"/>
  <c r="OS58" i="11" l="1"/>
  <c r="F1437" i="11" s="1"/>
  <c r="BE58" i="11"/>
  <c r="H59" i="9" s="1"/>
  <c r="PU64" i="11"/>
  <c r="PO64" i="11"/>
  <c r="DB64" i="11"/>
  <c r="CJ64" i="11"/>
  <c r="DG64" i="11"/>
  <c r="CQ64" i="11"/>
  <c r="DK64" i="11"/>
  <c r="HE64" i="11" s="1"/>
  <c r="PX64" i="11"/>
  <c r="HE63" i="11"/>
  <c r="DD64" i="11"/>
  <c r="DD65" i="11" s="1"/>
  <c r="OS57" i="11"/>
  <c r="F1436" i="11" s="1"/>
  <c r="BE57" i="11"/>
  <c r="H58" i="9" s="1"/>
  <c r="ON65" i="11"/>
  <c r="OO65" i="11" s="1"/>
  <c r="OU65" i="11"/>
  <c r="FK62" i="11"/>
  <c r="GX62" i="11" s="1"/>
  <c r="FJ61" i="11"/>
  <c r="FL63" i="11"/>
  <c r="GY63" i="11" s="1"/>
  <c r="PD64" i="11"/>
  <c r="PE64" i="11"/>
  <c r="FA60" i="11"/>
  <c r="GJ60" i="11" s="1"/>
  <c r="EL61" i="11"/>
  <c r="FE64" i="11"/>
  <c r="GN64" i="11" s="1"/>
  <c r="EI63" i="11"/>
  <c r="FO63" i="11" s="1"/>
  <c r="FC62" i="11"/>
  <c r="GL62" i="11" s="1"/>
  <c r="EF63" i="11"/>
  <c r="FF65" i="11"/>
  <c r="GO65" i="11" s="1"/>
  <c r="EJ64" i="11"/>
  <c r="EH62" i="11"/>
  <c r="EZ59" i="11"/>
  <c r="FG66" i="11"/>
  <c r="GP66" i="11" s="1"/>
  <c r="EW65" i="11"/>
  <c r="GE65" i="11" s="1"/>
  <c r="EM62" i="11"/>
  <c r="FT62" i="11" s="1"/>
  <c r="DV63" i="11"/>
  <c r="EX66" i="11"/>
  <c r="FH67" i="11"/>
  <c r="ES61" i="11"/>
  <c r="GA61" i="11" s="1"/>
  <c r="EV64" i="11"/>
  <c r="GD64" i="11" s="1"/>
  <c r="EU63" i="11"/>
  <c r="GC63" i="11" s="1"/>
  <c r="EP65" i="11"/>
  <c r="ER60" i="11"/>
  <c r="EN63" i="11"/>
  <c r="FU63" i="11" s="1"/>
  <c r="EO64" i="11"/>
  <c r="FV64" i="11" s="1"/>
  <c r="FD63" i="11"/>
  <c r="GM63" i="11" s="1"/>
  <c r="ET62" i="11"/>
  <c r="GB62" i="11" s="1"/>
  <c r="FB61" i="11"/>
  <c r="GK61" i="11" s="1"/>
  <c r="PM66" i="11"/>
  <c r="PN66" i="11" s="1"/>
  <c r="HB66" i="11"/>
  <c r="FQ64" i="11"/>
  <c r="FP63" i="11"/>
  <c r="FW64" i="11"/>
  <c r="FX65" i="11"/>
  <c r="GG66" i="11"/>
  <c r="GF65" i="11"/>
  <c r="QA63" i="11"/>
  <c r="QB63" i="11" s="1"/>
  <c r="QC63" i="11"/>
  <c r="PW63" i="11"/>
  <c r="PY63" i="11" s="1"/>
  <c r="OM66" i="11"/>
  <c r="OG66" i="11"/>
  <c r="PC66" i="11"/>
  <c r="OF66" i="11"/>
  <c r="ID66" i="11"/>
  <c r="GY62" i="11"/>
  <c r="FS60" i="11"/>
  <c r="FR59" i="11"/>
  <c r="IE64" i="11"/>
  <c r="IF64" i="11" s="1"/>
  <c r="OU64" i="11"/>
  <c r="ON64" i="11"/>
  <c r="OO64" i="11" s="1"/>
  <c r="QH64" i="11"/>
  <c r="F291" i="11" s="1"/>
  <c r="F292" i="11" s="1"/>
  <c r="F293" i="11" s="1"/>
  <c r="F294" i="11" s="1"/>
  <c r="JB68" i="11"/>
  <c r="ACV68" i="11"/>
  <c r="L79" i="11" s="1"/>
  <c r="T69" i="11"/>
  <c r="SS69" i="11" s="1"/>
  <c r="F509" i="11" s="1"/>
  <c r="V68" i="11"/>
  <c r="BU68" i="11" s="1"/>
  <c r="JD68" i="11"/>
  <c r="S67" i="11"/>
  <c r="CB67" i="11" s="1"/>
  <c r="XM68" i="11"/>
  <c r="BS68" i="11"/>
  <c r="AAQ68" i="11"/>
  <c r="AZ68" i="11"/>
  <c r="C69" i="9" s="1"/>
  <c r="HM65" i="11"/>
  <c r="HG65" i="11"/>
  <c r="DK65" i="11"/>
  <c r="PO65" i="11"/>
  <c r="CQ65" i="11"/>
  <c r="PX65" i="11"/>
  <c r="PU65" i="11"/>
  <c r="DG65" i="11"/>
  <c r="CJ65" i="11"/>
  <c r="DB65" i="11"/>
  <c r="GI58" i="11"/>
  <c r="GH57" i="11"/>
  <c r="GV57" i="11" s="1"/>
  <c r="CH57" i="11" s="1"/>
  <c r="BB57" i="11" s="1"/>
  <c r="E58" i="9" s="1"/>
  <c r="GW56" i="11"/>
  <c r="HM64" i="11"/>
  <c r="HG64" i="11"/>
  <c r="D1545" i="11"/>
  <c r="F1546" i="11"/>
  <c r="NY62" i="11"/>
  <c r="OC62" i="11"/>
  <c r="OB62" i="11"/>
  <c r="NX62" i="11"/>
  <c r="OA62" i="11"/>
  <c r="BE56" i="11"/>
  <c r="H57" i="9" s="1"/>
  <c r="OS56" i="11"/>
  <c r="F1435" i="11" s="1"/>
  <c r="TP63" i="11"/>
  <c r="TQ63" i="11" s="1"/>
  <c r="TO64" i="11"/>
  <c r="AD67" i="11"/>
  <c r="BT67" i="11"/>
  <c r="OE67" i="11"/>
  <c r="PK67" i="11"/>
  <c r="IL67" i="11"/>
  <c r="DF67" i="11"/>
  <c r="QF67" i="11"/>
  <c r="QG67" i="11" s="1"/>
  <c r="QH67" i="11" s="1"/>
  <c r="PL67" i="11"/>
  <c r="AAZ66" i="11"/>
  <c r="CM67" i="11"/>
  <c r="IM66" i="11"/>
  <c r="IN66" i="11" s="1"/>
  <c r="AD66" i="11"/>
  <c r="IE65" i="11"/>
  <c r="IF65" i="11" s="1"/>
  <c r="PD65" i="11"/>
  <c r="PE65" i="11" s="1"/>
  <c r="GR67" i="11"/>
  <c r="GQ66" i="11"/>
  <c r="FZ59" i="11"/>
  <c r="FY58" i="11"/>
  <c r="FM60" i="11"/>
  <c r="FN61" i="11"/>
  <c r="OS54" i="11"/>
  <c r="F1433" i="11" s="1"/>
  <c r="BE54" i="11"/>
  <c r="H55" i="9" s="1"/>
  <c r="GW53" i="11"/>
  <c r="GW54" i="11"/>
  <c r="BE55" i="11"/>
  <c r="H56" i="9" s="1"/>
  <c r="OS55" i="11"/>
  <c r="F1434" i="11" s="1"/>
  <c r="GV55" i="11"/>
  <c r="GX55" i="11"/>
  <c r="GT55" i="11"/>
  <c r="GY56" i="11"/>
  <c r="GV56" i="11"/>
  <c r="GT56" i="11"/>
  <c r="SU61" i="11"/>
  <c r="SV60" i="11"/>
  <c r="SW60" i="11" s="1"/>
  <c r="DE62" i="11"/>
  <c r="DC63" i="11"/>
  <c r="D1546" i="11" l="1"/>
  <c r="HD62" i="11"/>
  <c r="AF63" i="11" s="1"/>
  <c r="DR64" i="11"/>
  <c r="NV63" i="11"/>
  <c r="DL64" i="11"/>
  <c r="DJ64" i="11"/>
  <c r="OF67" i="11"/>
  <c r="PC67" i="11"/>
  <c r="ID67" i="11"/>
  <c r="OM67" i="11"/>
  <c r="TO65" i="11"/>
  <c r="TP64" i="11"/>
  <c r="TQ64" i="11" s="1"/>
  <c r="BT68" i="11"/>
  <c r="AD68" i="11"/>
  <c r="OE68" i="11"/>
  <c r="DF68" i="11"/>
  <c r="CM68" i="11"/>
  <c r="IL68" i="11"/>
  <c r="PL68" i="11"/>
  <c r="PK68" i="11"/>
  <c r="AAZ67" i="11"/>
  <c r="QF68" i="11"/>
  <c r="OV64" i="11"/>
  <c r="OW64" i="11" s="1"/>
  <c r="GT57" i="11"/>
  <c r="GI59" i="11"/>
  <c r="GH58" i="11"/>
  <c r="GT58" i="11" s="1"/>
  <c r="FI59" i="11"/>
  <c r="FJ62" i="11"/>
  <c r="FL64" i="11"/>
  <c r="GY64" i="11" s="1"/>
  <c r="FK63" i="11"/>
  <c r="GX63" i="11" s="1"/>
  <c r="FR60" i="11"/>
  <c r="FS61" i="11"/>
  <c r="IM67" i="11"/>
  <c r="IN67" i="11" s="1"/>
  <c r="CN67" i="11"/>
  <c r="CD67" i="11"/>
  <c r="BR67" i="11"/>
  <c r="PS65" i="11"/>
  <c r="PT65" i="11" s="1"/>
  <c r="PQ65" i="11"/>
  <c r="PV65" i="11"/>
  <c r="QX69" i="11"/>
  <c r="QT69" i="11" s="1"/>
  <c r="PP65" i="11"/>
  <c r="HC65" i="11"/>
  <c r="FW65" i="11"/>
  <c r="FX66" i="11"/>
  <c r="GR68" i="11"/>
  <c r="GQ67" i="11"/>
  <c r="FP64" i="11"/>
  <c r="FQ65" i="11"/>
  <c r="PM67" i="11"/>
  <c r="PN67" i="11" s="1"/>
  <c r="HB67" i="11"/>
  <c r="DL65" i="11"/>
  <c r="DJ65" i="11"/>
  <c r="BC65" i="11" s="1"/>
  <c r="F66" i="9" s="1"/>
  <c r="DR65" i="11"/>
  <c r="NV64" i="11"/>
  <c r="GW57" i="11"/>
  <c r="IE66" i="11"/>
  <c r="IF66" i="11" s="1"/>
  <c r="ON66" i="11"/>
  <c r="OO66" i="11" s="1"/>
  <c r="OU66" i="11"/>
  <c r="GG67" i="11"/>
  <c r="GF66" i="11"/>
  <c r="HD61" i="11"/>
  <c r="AF62" i="11" s="1"/>
  <c r="HC64" i="11"/>
  <c r="PV64" i="11"/>
  <c r="PS64" i="11"/>
  <c r="PT64" i="11" s="1"/>
  <c r="QX68" i="11"/>
  <c r="QT68" i="11" s="1"/>
  <c r="PP64" i="11"/>
  <c r="PQ64" i="11" s="1"/>
  <c r="BR66" i="11"/>
  <c r="CN66" i="11"/>
  <c r="CD66" i="11"/>
  <c r="HT64" i="11"/>
  <c r="HU64" i="11" s="1"/>
  <c r="HV64" i="11" s="1"/>
  <c r="HN64" i="11"/>
  <c r="HO64" i="11" s="1"/>
  <c r="F813" i="11"/>
  <c r="F814" i="11" s="1"/>
  <c r="DU65" i="11"/>
  <c r="BD65" i="11"/>
  <c r="G66" i="9" s="1"/>
  <c r="HT65" i="11"/>
  <c r="HU65" i="11" s="1"/>
  <c r="HV65" i="11" s="1"/>
  <c r="HN65" i="11"/>
  <c r="HO65" i="11" s="1"/>
  <c r="JB69" i="11"/>
  <c r="ACV69" i="11"/>
  <c r="L80" i="11" s="1"/>
  <c r="V69" i="11"/>
  <c r="JD69" i="11"/>
  <c r="AZ69" i="11"/>
  <c r="C70" i="9" s="1"/>
  <c r="AAQ69" i="11"/>
  <c r="BS69" i="11"/>
  <c r="S68" i="11"/>
  <c r="CB68" i="11" s="1"/>
  <c r="CB8" i="11" s="1"/>
  <c r="XM69" i="11"/>
  <c r="PE66" i="11"/>
  <c r="PD66" i="11"/>
  <c r="HM66" i="11"/>
  <c r="HG66" i="11"/>
  <c r="FZ60" i="11"/>
  <c r="FY59" i="11"/>
  <c r="FM61" i="11"/>
  <c r="FN62" i="11"/>
  <c r="OV65" i="11"/>
  <c r="OW65" i="11" s="1"/>
  <c r="DD66" i="11"/>
  <c r="BD64" i="11"/>
  <c r="G65" i="9" s="1"/>
  <c r="DH64" i="11"/>
  <c r="DI64" i="11" s="1"/>
  <c r="NW64" i="11" s="1"/>
  <c r="DU64" i="11"/>
  <c r="CH55" i="11"/>
  <c r="BB55" i="11" s="1"/>
  <c r="E56" i="9" s="1"/>
  <c r="CH56" i="11"/>
  <c r="BB56" i="11" s="1"/>
  <c r="E57" i="9" s="1"/>
  <c r="GU55" i="11"/>
  <c r="CF55" i="11"/>
  <c r="CF56" i="11"/>
  <c r="GU56" i="11"/>
  <c r="DE63" i="11"/>
  <c r="DC64" i="11"/>
  <c r="SU62" i="11"/>
  <c r="SV61" i="11"/>
  <c r="SW61" i="11" s="1"/>
  <c r="DH65" i="11" l="1"/>
  <c r="DI65" i="11" s="1"/>
  <c r="NW65" i="11" s="1"/>
  <c r="RZ69" i="11"/>
  <c r="SA69" i="11" s="1"/>
  <c r="SB69" i="11" s="1"/>
  <c r="SF69" i="11"/>
  <c r="SG69" i="11" s="1"/>
  <c r="SH69" i="11" s="1"/>
  <c r="QA64" i="11"/>
  <c r="QB64" i="11" s="1"/>
  <c r="PW64" i="11"/>
  <c r="PY64" i="11" s="1"/>
  <c r="QC64" i="11"/>
  <c r="QC65" i="11"/>
  <c r="PW65" i="11"/>
  <c r="PY65" i="11" s="1"/>
  <c r="QA65" i="11"/>
  <c r="QB65" i="11" s="1"/>
  <c r="HB68" i="11"/>
  <c r="PM68" i="11"/>
  <c r="PN68" i="11" s="1"/>
  <c r="OM68" i="11"/>
  <c r="PC68" i="11"/>
  <c r="OF68" i="11"/>
  <c r="OG68" i="11"/>
  <c r="ID68" i="11"/>
  <c r="PD67" i="11"/>
  <c r="EU65" i="11"/>
  <c r="GC65" i="11" s="1"/>
  <c r="FF67" i="11"/>
  <c r="GO67" i="11" s="1"/>
  <c r="FG68" i="11"/>
  <c r="GP68" i="11" s="1"/>
  <c r="EP67" i="11"/>
  <c r="ET64" i="11"/>
  <c r="GB64" i="11" s="1"/>
  <c r="FD65" i="11"/>
  <c r="GM65" i="11" s="1"/>
  <c r="EL63" i="11"/>
  <c r="EF65" i="11"/>
  <c r="EH64" i="11"/>
  <c r="FB63" i="11"/>
  <c r="GK63" i="11" s="1"/>
  <c r="EW67" i="11"/>
  <c r="GE67" i="11" s="1"/>
  <c r="EV66" i="11"/>
  <c r="GD66" i="11" s="1"/>
  <c r="EO66" i="11"/>
  <c r="FV66" i="11" s="1"/>
  <c r="FA62" i="11"/>
  <c r="GJ62" i="11" s="1"/>
  <c r="FE66" i="11"/>
  <c r="GN66" i="11" s="1"/>
  <c r="EM64" i="11"/>
  <c r="FT64" i="11" s="1"/>
  <c r="DV65" i="11"/>
  <c r="ES63" i="11"/>
  <c r="GA63" i="11" s="1"/>
  <c r="ER62" i="11"/>
  <c r="FH69" i="11"/>
  <c r="EN65" i="11"/>
  <c r="FU65" i="11" s="1"/>
  <c r="EI65" i="11"/>
  <c r="FO65" i="11" s="1"/>
  <c r="EZ61" i="11"/>
  <c r="EX68" i="11"/>
  <c r="FC64" i="11"/>
  <c r="GL64" i="11" s="1"/>
  <c r="EJ66" i="11"/>
  <c r="OV66" i="11"/>
  <c r="OW66" i="11" s="1"/>
  <c r="QG68" i="11"/>
  <c r="IM68" i="11"/>
  <c r="IN68" i="11" s="1"/>
  <c r="BR68" i="11"/>
  <c r="CN68" i="11"/>
  <c r="CD68" i="11"/>
  <c r="TP65" i="11"/>
  <c r="TQ65" i="11" s="1"/>
  <c r="TO66" i="11"/>
  <c r="BC64" i="11"/>
  <c r="F65" i="9" s="1"/>
  <c r="FG67" i="11"/>
  <c r="GP67" i="11" s="1"/>
  <c r="ET63" i="11"/>
  <c r="GB63" i="11" s="1"/>
  <c r="FB62" i="11"/>
  <c r="GK62" i="11" s="1"/>
  <c r="EL62" i="11"/>
  <c r="FD64" i="11"/>
  <c r="GM64" i="11" s="1"/>
  <c r="EO65" i="11"/>
  <c r="FV65" i="11" s="1"/>
  <c r="EN64" i="11"/>
  <c r="FU64" i="11" s="1"/>
  <c r="EW66" i="11"/>
  <c r="GE66" i="11" s="1"/>
  <c r="EH63" i="11"/>
  <c r="FF66" i="11"/>
  <c r="GO66" i="11" s="1"/>
  <c r="EM63" i="11"/>
  <c r="FT63" i="11" s="1"/>
  <c r="EZ60" i="11"/>
  <c r="EX67" i="11"/>
  <c r="FE65" i="11"/>
  <c r="GN65" i="11" s="1"/>
  <c r="ES62" i="11"/>
  <c r="GA62" i="11" s="1"/>
  <c r="EF64" i="11"/>
  <c r="FC63" i="11"/>
  <c r="GL63" i="11" s="1"/>
  <c r="FH68" i="11"/>
  <c r="EV65" i="11"/>
  <c r="GD65" i="11" s="1"/>
  <c r="EU64" i="11"/>
  <c r="GC64" i="11" s="1"/>
  <c r="FA61" i="11"/>
  <c r="GJ61" i="11" s="1"/>
  <c r="EP66" i="11"/>
  <c r="ER61" i="11"/>
  <c r="EI64" i="11"/>
  <c r="FO64" i="11" s="1"/>
  <c r="EJ65" i="11"/>
  <c r="DV64" i="11"/>
  <c r="AD69" i="11"/>
  <c r="BT69" i="11"/>
  <c r="BU69" i="11"/>
  <c r="AAZ69" i="11" s="1"/>
  <c r="CP6" i="11"/>
  <c r="F1548" i="11"/>
  <c r="NY64" i="11"/>
  <c r="OC64" i="11"/>
  <c r="NX64" i="11"/>
  <c r="OB64" i="11"/>
  <c r="OA64" i="11"/>
  <c r="BE59" i="11"/>
  <c r="H60" i="9" s="1"/>
  <c r="OS59" i="11"/>
  <c r="F1438" i="11" s="1"/>
  <c r="GU57" i="11"/>
  <c r="CF57" i="11"/>
  <c r="ON67" i="11"/>
  <c r="OO67" i="11" s="1"/>
  <c r="OU67" i="11"/>
  <c r="OG67" i="11"/>
  <c r="DG67" i="11"/>
  <c r="PO67" i="11"/>
  <c r="CQ67" i="11"/>
  <c r="DB67" i="11"/>
  <c r="CJ67" i="11"/>
  <c r="GU58" i="11"/>
  <c r="CF58" i="11"/>
  <c r="DD67" i="11"/>
  <c r="HN66" i="11"/>
  <c r="HO66" i="11" s="1"/>
  <c r="HT66" i="11"/>
  <c r="HU66" i="11" s="1"/>
  <c r="HV66" i="11" s="1"/>
  <c r="PU66" i="11"/>
  <c r="PO66" i="11"/>
  <c r="F815" i="11" s="1"/>
  <c r="CQ66" i="11"/>
  <c r="CJ66" i="11"/>
  <c r="DK66" i="11"/>
  <c r="DB66" i="11"/>
  <c r="PX66" i="11"/>
  <c r="DG66" i="11"/>
  <c r="HE65" i="11"/>
  <c r="HG67" i="11"/>
  <c r="HM67" i="11"/>
  <c r="GW58" i="11"/>
  <c r="GV58" i="11"/>
  <c r="CH58" i="11" s="1"/>
  <c r="BB58" i="11" s="1"/>
  <c r="E59" i="9" s="1"/>
  <c r="IE67" i="11"/>
  <c r="IF67" i="11" s="1"/>
  <c r="F1547" i="11"/>
  <c r="OB63" i="11"/>
  <c r="NX63" i="11"/>
  <c r="OC63" i="11"/>
  <c r="NY63" i="11"/>
  <c r="OA63" i="11"/>
  <c r="AI55" i="11"/>
  <c r="AG55" i="11"/>
  <c r="AG56" i="11"/>
  <c r="AI56" i="11"/>
  <c r="SU63" i="11"/>
  <c r="SV62" i="11"/>
  <c r="SW62" i="11" s="1"/>
  <c r="DE64" i="11"/>
  <c r="DC65" i="11"/>
  <c r="DD68" i="11" l="1"/>
  <c r="D1547" i="11"/>
  <c r="AI57" i="11"/>
  <c r="AG57" i="11"/>
  <c r="OE69" i="11"/>
  <c r="PK69" i="11"/>
  <c r="QF69" i="11"/>
  <c r="DF69" i="11"/>
  <c r="CM69" i="11"/>
  <c r="IL69" i="11"/>
  <c r="AAZ68" i="11"/>
  <c r="PL69" i="11"/>
  <c r="FQ66" i="11"/>
  <c r="FP65" i="11"/>
  <c r="GG68" i="11"/>
  <c r="GF67" i="11"/>
  <c r="FN63" i="11"/>
  <c r="FM62" i="11"/>
  <c r="QH68" i="11"/>
  <c r="F295" i="11"/>
  <c r="HT67" i="11"/>
  <c r="HU67" i="11" s="1"/>
  <c r="HV67" i="11" s="1"/>
  <c r="HN67" i="11"/>
  <c r="HO67" i="11" s="1"/>
  <c r="BD66" i="11"/>
  <c r="G67" i="9" s="1"/>
  <c r="DH66" i="11"/>
  <c r="DI66" i="11" s="1"/>
  <c r="NW66" i="11" s="1"/>
  <c r="DU66" i="11"/>
  <c r="FL65" i="11"/>
  <c r="GY65" i="11" s="1"/>
  <c r="FK64" i="11"/>
  <c r="GX64" i="11" s="1"/>
  <c r="FJ63" i="11"/>
  <c r="GH59" i="11"/>
  <c r="GI60" i="11"/>
  <c r="FI60" i="11"/>
  <c r="FS62" i="11"/>
  <c r="FR61" i="11"/>
  <c r="GF68" i="11"/>
  <c r="GG69" i="11"/>
  <c r="GQ69" i="11"/>
  <c r="GR70" i="11"/>
  <c r="FK65" i="11"/>
  <c r="GX65" i="11" s="1"/>
  <c r="FL66" i="11"/>
  <c r="FJ64" i="11"/>
  <c r="FX68" i="11"/>
  <c r="FW67" i="11"/>
  <c r="HM68" i="11"/>
  <c r="HG68" i="11"/>
  <c r="OV67" i="11"/>
  <c r="OW67" i="11" s="1"/>
  <c r="D1548" i="11"/>
  <c r="CD69" i="11"/>
  <c r="BR69" i="11"/>
  <c r="HI69" i="11" s="1"/>
  <c r="CN69" i="11"/>
  <c r="FY60" i="11"/>
  <c r="FZ61" i="11"/>
  <c r="FI61" i="11"/>
  <c r="TP66" i="11"/>
  <c r="TQ66" i="11" s="1"/>
  <c r="TO67" i="11"/>
  <c r="PU68" i="11"/>
  <c r="PO68" i="11"/>
  <c r="CQ68" i="11"/>
  <c r="DB68" i="11"/>
  <c r="PX68" i="11"/>
  <c r="DG68" i="11"/>
  <c r="CJ68" i="11"/>
  <c r="DK68" i="11"/>
  <c r="GH60" i="11"/>
  <c r="GI61" i="11"/>
  <c r="FZ62" i="11"/>
  <c r="FY61" i="11"/>
  <c r="FS63" i="11"/>
  <c r="FR62" i="11"/>
  <c r="PE67" i="11"/>
  <c r="PE68" i="11"/>
  <c r="PD68" i="11"/>
  <c r="HD63" i="11"/>
  <c r="AF64" i="11" s="1"/>
  <c r="NV65" i="11"/>
  <c r="DJ66" i="11"/>
  <c r="DL66" i="11"/>
  <c r="DR66" i="11"/>
  <c r="AG58" i="11"/>
  <c r="AI58" i="11"/>
  <c r="FN64" i="11"/>
  <c r="FM63" i="11"/>
  <c r="PP67" i="11"/>
  <c r="PV67" i="11"/>
  <c r="PS67" i="11"/>
  <c r="QX71" i="11"/>
  <c r="QT71" i="11" s="1"/>
  <c r="HC67" i="11"/>
  <c r="HE66" i="11"/>
  <c r="PV66" i="11"/>
  <c r="QX70" i="11"/>
  <c r="QT70" i="11" s="1"/>
  <c r="PS66" i="11"/>
  <c r="PT66" i="11" s="1"/>
  <c r="PP66" i="11"/>
  <c r="PQ66" i="11" s="1"/>
  <c r="HC66" i="11"/>
  <c r="DU67" i="11"/>
  <c r="BD67" i="11"/>
  <c r="G68" i="9" s="1"/>
  <c r="ACD4" i="11"/>
  <c r="ACJ2" i="11" s="1"/>
  <c r="L124" i="11" s="1"/>
  <c r="AR22" i="11"/>
  <c r="AX22" i="11" s="1"/>
  <c r="AM22" i="11" s="1"/>
  <c r="AR86" i="11"/>
  <c r="AX86" i="11" s="1"/>
  <c r="AM86" i="11" s="1"/>
  <c r="AR47" i="11"/>
  <c r="AX47" i="11" s="1"/>
  <c r="AM47" i="11" s="1"/>
  <c r="AR32" i="11"/>
  <c r="AX32" i="11" s="1"/>
  <c r="AM32" i="11" s="1"/>
  <c r="AR96" i="11"/>
  <c r="AX96" i="11" s="1"/>
  <c r="AM96" i="11" s="1"/>
  <c r="AR61" i="11"/>
  <c r="AX61" i="11" s="1"/>
  <c r="AM61" i="11" s="1"/>
  <c r="AR91" i="11"/>
  <c r="AX91" i="11" s="1"/>
  <c r="AM91" i="11" s="1"/>
  <c r="AR58" i="11"/>
  <c r="AX58" i="11" s="1"/>
  <c r="AM58" i="11" s="1"/>
  <c r="AR19" i="11"/>
  <c r="AX19" i="11" s="1"/>
  <c r="AM19" i="11" s="1"/>
  <c r="AR99" i="11"/>
  <c r="AX99" i="11" s="1"/>
  <c r="AM99" i="11" s="1"/>
  <c r="AR68" i="11"/>
  <c r="AX68" i="11" s="1"/>
  <c r="AM68" i="11" s="1"/>
  <c r="AR33" i="11"/>
  <c r="AX33" i="11" s="1"/>
  <c r="AM33" i="11" s="1"/>
  <c r="AR97" i="11"/>
  <c r="AX97" i="11" s="1"/>
  <c r="AM97" i="11" s="1"/>
  <c r="AR30" i="11"/>
  <c r="AX30" i="11" s="1"/>
  <c r="AM30" i="11" s="1"/>
  <c r="AR94" i="11"/>
  <c r="AX94" i="11" s="1"/>
  <c r="AM94" i="11" s="1"/>
  <c r="AR55" i="11"/>
  <c r="AX55" i="11" s="1"/>
  <c r="AM55" i="11" s="1"/>
  <c r="AR56" i="11"/>
  <c r="AX56" i="11" s="1"/>
  <c r="AM56" i="11" s="1"/>
  <c r="AR21" i="11"/>
  <c r="AX21" i="11" s="1"/>
  <c r="AM21" i="11" s="1"/>
  <c r="AR85" i="11"/>
  <c r="AX85" i="11" s="1"/>
  <c r="AM85" i="11" s="1"/>
  <c r="AR18" i="11"/>
  <c r="AX18" i="11" s="1"/>
  <c r="AM18" i="11" s="1"/>
  <c r="AR82" i="11"/>
  <c r="AX82" i="11" s="1"/>
  <c r="AM82" i="11" s="1"/>
  <c r="AR43" i="11"/>
  <c r="AX43" i="11" s="1"/>
  <c r="AM43" i="11" s="1"/>
  <c r="AR28" i="11"/>
  <c r="AX28" i="11" s="1"/>
  <c r="AM28" i="11" s="1"/>
  <c r="AR92" i="11"/>
  <c r="AX92" i="11" s="1"/>
  <c r="AM92" i="11" s="1"/>
  <c r="AR57" i="11"/>
  <c r="AX57" i="11" s="1"/>
  <c r="AM57" i="11" s="1"/>
  <c r="AR83" i="11"/>
  <c r="AX83" i="11" s="1"/>
  <c r="AM83" i="11" s="1"/>
  <c r="AR54" i="11"/>
  <c r="AX54" i="11" s="1"/>
  <c r="AM54" i="11" s="1"/>
  <c r="AR95" i="11"/>
  <c r="AX95" i="11" s="1"/>
  <c r="AM95" i="11" s="1"/>
  <c r="AR29" i="11"/>
  <c r="AX29" i="11" s="1"/>
  <c r="AM29" i="11" s="1"/>
  <c r="AR26" i="11"/>
  <c r="AX26" i="11" s="1"/>
  <c r="AM26" i="11" s="1"/>
  <c r="AR51" i="11"/>
  <c r="AX51" i="11" s="1"/>
  <c r="AM51" i="11" s="1"/>
  <c r="AR100" i="11"/>
  <c r="AX100" i="11" s="1"/>
  <c r="AM100" i="11" s="1"/>
  <c r="AR103" i="11"/>
  <c r="AX103" i="11" s="1"/>
  <c r="AM103" i="11" s="1"/>
  <c r="AR23" i="11"/>
  <c r="AX23" i="11" s="1"/>
  <c r="AM23" i="11" s="1"/>
  <c r="AR88" i="11"/>
  <c r="AX88" i="11" s="1"/>
  <c r="AM88" i="11" s="1"/>
  <c r="AR75" i="11"/>
  <c r="AX75" i="11" s="1"/>
  <c r="AM75" i="11" s="1"/>
  <c r="AR11" i="11"/>
  <c r="AX11" i="11" s="1"/>
  <c r="AM11" i="11" s="1"/>
  <c r="AR60" i="11"/>
  <c r="AX60" i="11" s="1"/>
  <c r="AM60" i="11" s="1"/>
  <c r="AR89" i="11"/>
  <c r="AX89" i="11" s="1"/>
  <c r="AM89" i="11" s="1"/>
  <c r="AR80" i="11"/>
  <c r="AX80" i="11" s="1"/>
  <c r="AM80" i="11" s="1"/>
  <c r="AR42" i="11"/>
  <c r="AX42" i="11" s="1"/>
  <c r="AM42" i="11" s="1"/>
  <c r="AR71" i="11"/>
  <c r="AX71" i="11" s="1"/>
  <c r="AM71" i="11" s="1"/>
  <c r="AR17" i="11"/>
  <c r="AX17" i="11" s="1"/>
  <c r="AM17" i="11" s="1"/>
  <c r="AR14" i="11"/>
  <c r="AX14" i="11" s="1"/>
  <c r="AM14" i="11" s="1"/>
  <c r="AR39" i="11"/>
  <c r="AX39" i="11" s="1"/>
  <c r="AM39" i="11" s="1"/>
  <c r="AR104" i="11"/>
  <c r="AX104" i="11" s="1"/>
  <c r="AM104" i="11" s="1"/>
  <c r="AR107" i="11"/>
  <c r="AX107" i="11" s="1"/>
  <c r="AM107" i="11" s="1"/>
  <c r="AR27" i="11"/>
  <c r="AX27" i="11" s="1"/>
  <c r="AM27" i="11" s="1"/>
  <c r="AR76" i="11"/>
  <c r="AX76" i="11" s="1"/>
  <c r="AM76" i="11" s="1"/>
  <c r="AR105" i="11"/>
  <c r="AX105" i="11" s="1"/>
  <c r="AM105" i="11" s="1"/>
  <c r="AR38" i="11"/>
  <c r="AX38" i="11" s="1"/>
  <c r="AM38" i="11" s="1"/>
  <c r="AR102" i="11"/>
  <c r="AX102" i="11" s="1"/>
  <c r="AM102" i="11" s="1"/>
  <c r="AR63" i="11"/>
  <c r="AX63" i="11" s="1"/>
  <c r="AM63" i="11" s="1"/>
  <c r="AR48" i="11"/>
  <c r="AX48" i="11" s="1"/>
  <c r="AM48" i="11" s="1"/>
  <c r="AR13" i="11"/>
  <c r="AX13" i="11" s="1"/>
  <c r="AM13" i="11" s="1"/>
  <c r="AR77" i="11"/>
  <c r="AX77" i="11" s="1"/>
  <c r="AM77" i="11" s="1"/>
  <c r="AR10" i="11"/>
  <c r="AX10" i="11" s="1"/>
  <c r="AM10" i="11" s="1"/>
  <c r="AR74" i="11"/>
  <c r="AX74" i="11" s="1"/>
  <c r="AM74" i="11" s="1"/>
  <c r="AR35" i="11"/>
  <c r="AX35" i="11" s="1"/>
  <c r="AM35" i="11" s="1"/>
  <c r="AR20" i="11"/>
  <c r="AX20" i="11" s="1"/>
  <c r="AM20" i="11" s="1"/>
  <c r="AR84" i="11"/>
  <c r="AX84" i="11" s="1"/>
  <c r="AM84" i="11" s="1"/>
  <c r="AR49" i="11"/>
  <c r="AX49" i="11" s="1"/>
  <c r="AM49" i="11" s="1"/>
  <c r="AR67" i="11"/>
  <c r="AX67" i="11" s="1"/>
  <c r="AM67" i="11" s="1"/>
  <c r="AR46" i="11"/>
  <c r="AX46" i="11" s="1"/>
  <c r="AM46" i="11" s="1"/>
  <c r="AR110" i="11"/>
  <c r="AX110" i="11" s="1"/>
  <c r="AM110" i="11" s="1"/>
  <c r="AR79" i="11"/>
  <c r="AX79" i="11" s="1"/>
  <c r="AM79" i="11" s="1"/>
  <c r="AR72" i="11"/>
  <c r="AX72" i="11" s="1"/>
  <c r="AM72" i="11" s="1"/>
  <c r="AR37" i="11"/>
  <c r="AX37" i="11" s="1"/>
  <c r="AM37" i="11" s="1"/>
  <c r="AR101" i="11"/>
  <c r="AX101" i="11" s="1"/>
  <c r="AM101" i="11" s="1"/>
  <c r="AR34" i="11"/>
  <c r="AX34" i="11" s="1"/>
  <c r="AM34" i="11" s="1"/>
  <c r="AR98" i="11"/>
  <c r="AX98" i="11" s="1"/>
  <c r="AM98" i="11" s="1"/>
  <c r="AR59" i="11"/>
  <c r="AX59" i="11" s="1"/>
  <c r="AM59" i="11" s="1"/>
  <c r="AR44" i="11"/>
  <c r="AX44" i="11" s="1"/>
  <c r="AM44" i="11" s="1"/>
  <c r="AR108" i="11"/>
  <c r="AX108" i="11" s="1"/>
  <c r="AM108" i="11" s="1"/>
  <c r="AR73" i="11"/>
  <c r="AX73" i="11" s="1"/>
  <c r="AM73" i="11" s="1"/>
  <c r="AR15" i="11"/>
  <c r="AX15" i="11" s="1"/>
  <c r="AM15" i="11" s="1"/>
  <c r="AR64" i="11"/>
  <c r="AX64" i="11" s="1"/>
  <c r="AM64" i="11" s="1"/>
  <c r="AR93" i="11"/>
  <c r="AX93" i="11" s="1"/>
  <c r="AM93" i="11" s="1"/>
  <c r="AR90" i="11"/>
  <c r="AX90" i="11" s="1"/>
  <c r="AM90" i="11" s="1"/>
  <c r="AR36" i="11"/>
  <c r="AX36" i="11" s="1"/>
  <c r="AM36" i="11" s="1"/>
  <c r="AR65" i="11"/>
  <c r="AX65" i="11" s="1"/>
  <c r="AM65" i="11" s="1"/>
  <c r="AR62" i="11"/>
  <c r="AX62" i="11" s="1"/>
  <c r="AM62" i="11" s="1"/>
  <c r="AR24" i="11"/>
  <c r="AX24" i="11" s="1"/>
  <c r="AM24" i="11" s="1"/>
  <c r="AR53" i="11"/>
  <c r="AX53" i="11" s="1"/>
  <c r="AM53" i="11" s="1"/>
  <c r="AR50" i="11"/>
  <c r="AX50" i="11" s="1"/>
  <c r="AM50" i="11" s="1"/>
  <c r="AR87" i="11"/>
  <c r="AX87" i="11" s="1"/>
  <c r="AM87" i="11" s="1"/>
  <c r="AR25" i="11"/>
  <c r="AX25" i="11" s="1"/>
  <c r="AM25" i="11" s="1"/>
  <c r="AR70" i="11"/>
  <c r="AX70" i="11" s="1"/>
  <c r="AM70" i="11" s="1"/>
  <c r="AR31" i="11"/>
  <c r="AX31" i="11" s="1"/>
  <c r="AM31" i="11" s="1"/>
  <c r="AR16" i="11"/>
  <c r="AX16" i="11" s="1"/>
  <c r="AM16" i="11" s="1"/>
  <c r="AR45" i="11"/>
  <c r="AX45" i="11" s="1"/>
  <c r="AM45" i="11" s="1"/>
  <c r="AR109" i="11"/>
  <c r="AX109" i="11" s="1"/>
  <c r="AM109" i="11" s="1"/>
  <c r="AR106" i="11"/>
  <c r="AX106" i="11" s="1"/>
  <c r="AM106" i="11" s="1"/>
  <c r="AR52" i="11"/>
  <c r="AX52" i="11" s="1"/>
  <c r="AM52" i="11" s="1"/>
  <c r="AR81" i="11"/>
  <c r="AX81" i="11" s="1"/>
  <c r="AM81" i="11" s="1"/>
  <c r="AR78" i="11"/>
  <c r="AX78" i="11" s="1"/>
  <c r="AM78" i="11" s="1"/>
  <c r="AR40" i="11"/>
  <c r="AX40" i="11" s="1"/>
  <c r="AM40" i="11" s="1"/>
  <c r="AR69" i="11"/>
  <c r="AX69" i="11" s="1"/>
  <c r="AM69" i="11" s="1"/>
  <c r="AR66" i="11"/>
  <c r="AX66" i="11" s="1"/>
  <c r="AM66" i="11" s="1"/>
  <c r="AR12" i="11"/>
  <c r="AX12" i="11" s="1"/>
  <c r="AM12" i="11" s="1"/>
  <c r="AR41" i="11"/>
  <c r="AX41" i="11" s="1"/>
  <c r="AM41" i="11" s="1"/>
  <c r="AT4" i="11"/>
  <c r="AI4" i="11" s="1"/>
  <c r="BC3" i="11"/>
  <c r="H6" i="9" s="1"/>
  <c r="AI2" i="11"/>
  <c r="FW66" i="11"/>
  <c r="FX67" i="11"/>
  <c r="GR69" i="11"/>
  <c r="GQ68" i="11"/>
  <c r="FP66" i="11"/>
  <c r="FQ67" i="11"/>
  <c r="IE68" i="11"/>
  <c r="IF68" i="11" s="1"/>
  <c r="OU68" i="11"/>
  <c r="ON68" i="11"/>
  <c r="OO68" i="11" s="1"/>
  <c r="DE65" i="11"/>
  <c r="DC66" i="11"/>
  <c r="SU64" i="11"/>
  <c r="SV63" i="11"/>
  <c r="SW63" i="11" s="1"/>
  <c r="PQ67" i="11" l="1"/>
  <c r="F816" i="11" s="1"/>
  <c r="F817" i="11" s="1"/>
  <c r="PT67" i="11"/>
  <c r="PU67" i="11" s="1"/>
  <c r="GY66" i="11"/>
  <c r="BG69" i="11"/>
  <c r="J70" i="9" s="1"/>
  <c r="OK69" i="11"/>
  <c r="F1342" i="11" s="1"/>
  <c r="JE69" i="11"/>
  <c r="JC69" i="11" s="1"/>
  <c r="FD67" i="11"/>
  <c r="GM67" i="11" s="1"/>
  <c r="FG70" i="11"/>
  <c r="GP70" i="11" s="1"/>
  <c r="FC66" i="11"/>
  <c r="GL66" i="11" s="1"/>
  <c r="EN67" i="11"/>
  <c r="FU67" i="11" s="1"/>
  <c r="FA64" i="11"/>
  <c r="GJ64" i="11" s="1"/>
  <c r="EH66" i="11"/>
  <c r="EP69" i="11"/>
  <c r="EJ68" i="11"/>
  <c r="ES65" i="11"/>
  <c r="GA65" i="11" s="1"/>
  <c r="EM66" i="11"/>
  <c r="FT66" i="11" s="1"/>
  <c r="EU67" i="11"/>
  <c r="GC67" i="11" s="1"/>
  <c r="EX70" i="11"/>
  <c r="ET66" i="11"/>
  <c r="GB66" i="11" s="1"/>
  <c r="EI67" i="11"/>
  <c r="FO67" i="11" s="1"/>
  <c r="EZ63" i="11"/>
  <c r="ER64" i="11"/>
  <c r="FH71" i="11"/>
  <c r="EO68" i="11"/>
  <c r="FV68" i="11" s="1"/>
  <c r="FF69" i="11"/>
  <c r="GO69" i="11" s="1"/>
  <c r="FB65" i="11"/>
  <c r="GK65" i="11" s="1"/>
  <c r="EV68" i="11"/>
  <c r="GD68" i="11" s="1"/>
  <c r="FE68" i="11"/>
  <c r="GN68" i="11" s="1"/>
  <c r="EL65" i="11"/>
  <c r="EW69" i="11"/>
  <c r="GE69" i="11" s="1"/>
  <c r="DV67" i="11"/>
  <c r="HD64" i="11"/>
  <c r="AF65" i="11" s="1"/>
  <c r="PW67" i="11"/>
  <c r="PQ68" i="11"/>
  <c r="QX72" i="11"/>
  <c r="QT72" i="11" s="1"/>
  <c r="PV68" i="11"/>
  <c r="PP68" i="11"/>
  <c r="HC68" i="11"/>
  <c r="PS68" i="11"/>
  <c r="PT68" i="11" s="1"/>
  <c r="OF69" i="11"/>
  <c r="PC69" i="11"/>
  <c r="ID69" i="11"/>
  <c r="OM69" i="11"/>
  <c r="OV68" i="11"/>
  <c r="OW68" i="11" s="1"/>
  <c r="QC66" i="11"/>
  <c r="QA66" i="11"/>
  <c r="QB66" i="11" s="1"/>
  <c r="PW66" i="11"/>
  <c r="PY66" i="11" s="1"/>
  <c r="DL68" i="11"/>
  <c r="DR68" i="11"/>
  <c r="DJ68" i="11"/>
  <c r="BC68" i="11" s="1"/>
  <c r="F69" i="9" s="1"/>
  <c r="PO69" i="11"/>
  <c r="DG69" i="11"/>
  <c r="DH69" i="11" s="1"/>
  <c r="DB69" i="11"/>
  <c r="CJ69" i="11"/>
  <c r="CQ69" i="11"/>
  <c r="CR11" i="11" s="1"/>
  <c r="CT11" i="11" s="1"/>
  <c r="HE70" i="11"/>
  <c r="HE68" i="11"/>
  <c r="QG69" i="11"/>
  <c r="QH69" i="11" s="1"/>
  <c r="RC6" i="11"/>
  <c r="RE6" i="11" s="1"/>
  <c r="BG5" i="11"/>
  <c r="J6" i="9" s="1"/>
  <c r="TI6" i="11"/>
  <c r="DH67" i="11"/>
  <c r="DI67" i="11" s="1"/>
  <c r="NW67" i="11" s="1"/>
  <c r="BC66" i="11"/>
  <c r="F67" i="9" s="1"/>
  <c r="DU68" i="11"/>
  <c r="BD68" i="11"/>
  <c r="G69" i="9" s="1"/>
  <c r="TP67" i="11"/>
  <c r="TQ67" i="11" s="1"/>
  <c r="TO68" i="11"/>
  <c r="GV60" i="11"/>
  <c r="CH60" i="11" s="1"/>
  <c r="BB60" i="11" s="1"/>
  <c r="E61" i="9" s="1"/>
  <c r="GT60" i="11"/>
  <c r="GW60" i="11"/>
  <c r="CD8" i="11"/>
  <c r="GV59" i="11"/>
  <c r="CH59" i="11" s="1"/>
  <c r="BB59" i="11" s="1"/>
  <c r="E60" i="9" s="1"/>
  <c r="GW59" i="11"/>
  <c r="GT59" i="11"/>
  <c r="IM69" i="11"/>
  <c r="IN69" i="11" s="1"/>
  <c r="DD69" i="11"/>
  <c r="DD70" i="11" s="1"/>
  <c r="DD71" i="11" s="1"/>
  <c r="DD72" i="11" s="1"/>
  <c r="DD73" i="11" s="1"/>
  <c r="DD74" i="11" s="1"/>
  <c r="DD75" i="11" s="1"/>
  <c r="DD76" i="11" s="1"/>
  <c r="DD77" i="11" s="1"/>
  <c r="DD78" i="11" s="1"/>
  <c r="DD79" i="11" s="1"/>
  <c r="DD80" i="11" s="1"/>
  <c r="DD81" i="11" s="1"/>
  <c r="DD82" i="11" s="1"/>
  <c r="DD83" i="11" s="1"/>
  <c r="DD84" i="11" s="1"/>
  <c r="DD85" i="11" s="1"/>
  <c r="DD86" i="11" s="1"/>
  <c r="DD87" i="11" s="1"/>
  <c r="DD88" i="11" s="1"/>
  <c r="DD89" i="11" s="1"/>
  <c r="DD90" i="11" s="1"/>
  <c r="DD91" i="11" s="1"/>
  <c r="DD92" i="11" s="1"/>
  <c r="DD93" i="11" s="1"/>
  <c r="DD94" i="11" s="1"/>
  <c r="DD95" i="11" s="1"/>
  <c r="DD96" i="11" s="1"/>
  <c r="DD97" i="11" s="1"/>
  <c r="DD98" i="11" s="1"/>
  <c r="DD99" i="11" s="1"/>
  <c r="DD100" i="11" s="1"/>
  <c r="DD101" i="11" s="1"/>
  <c r="DD102" i="11" s="1"/>
  <c r="DD103" i="11" s="1"/>
  <c r="DD104" i="11" s="1"/>
  <c r="DD105" i="11" s="1"/>
  <c r="DD106" i="11" s="1"/>
  <c r="DD107" i="11" s="1"/>
  <c r="DD108" i="11" s="1"/>
  <c r="DD109" i="11" s="1"/>
  <c r="DD110" i="11" s="1"/>
  <c r="F1549" i="11"/>
  <c r="NX65" i="11"/>
  <c r="NY65" i="11"/>
  <c r="OA65" i="11"/>
  <c r="OB65" i="11"/>
  <c r="OC65" i="11"/>
  <c r="BE61" i="11"/>
  <c r="H62" i="9" s="1"/>
  <c r="OS61" i="11"/>
  <c r="F1440" i="11" s="1"/>
  <c r="HT68" i="11"/>
  <c r="HU68" i="11" s="1"/>
  <c r="HV68" i="11" s="1"/>
  <c r="HN68" i="11"/>
  <c r="HO68" i="11" s="1"/>
  <c r="BE60" i="11"/>
  <c r="H61" i="9" s="1"/>
  <c r="OS60" i="11"/>
  <c r="F1439" i="11" s="1"/>
  <c r="EU66" i="11"/>
  <c r="GC66" i="11" s="1"/>
  <c r="FG69" i="11"/>
  <c r="GP69" i="11" s="1"/>
  <c r="FB64" i="11"/>
  <c r="GK64" i="11" s="1"/>
  <c r="EP68" i="11"/>
  <c r="EV67" i="11"/>
  <c r="GD67" i="11" s="1"/>
  <c r="EF66" i="11"/>
  <c r="DV66" i="11"/>
  <c r="EW68" i="11"/>
  <c r="GE68" i="11" s="1"/>
  <c r="FE67" i="11"/>
  <c r="GN67" i="11" s="1"/>
  <c r="EI66" i="11"/>
  <c r="FO66" i="11" s="1"/>
  <c r="ET65" i="11"/>
  <c r="GB65" i="11" s="1"/>
  <c r="FD66" i="11"/>
  <c r="GM66" i="11" s="1"/>
  <c r="EZ62" i="11"/>
  <c r="EO67" i="11"/>
  <c r="FV67" i="11" s="1"/>
  <c r="EH65" i="11"/>
  <c r="FA63" i="11"/>
  <c r="GJ63" i="11" s="1"/>
  <c r="ER63" i="11"/>
  <c r="EM65" i="11"/>
  <c r="FT65" i="11" s="1"/>
  <c r="FH70" i="11"/>
  <c r="EL64" i="11"/>
  <c r="EX69" i="11"/>
  <c r="EN66" i="11"/>
  <c r="FU66" i="11" s="1"/>
  <c r="FC65" i="11"/>
  <c r="GL65" i="11" s="1"/>
  <c r="FF68" i="11"/>
  <c r="GO68" i="11" s="1"/>
  <c r="EJ67" i="11"/>
  <c r="ES64" i="11"/>
  <c r="GA64" i="11" s="1"/>
  <c r="PM69" i="11"/>
  <c r="PN69" i="11" s="1"/>
  <c r="HB69" i="11"/>
  <c r="DE66" i="11"/>
  <c r="DC67" i="11"/>
  <c r="SU65" i="11"/>
  <c r="SV64" i="11"/>
  <c r="SW64" i="11" s="1"/>
  <c r="DU69" i="11" l="1"/>
  <c r="EP71" i="11" s="1"/>
  <c r="BD69" i="11"/>
  <c r="G70" i="9" s="1"/>
  <c r="PX67" i="11"/>
  <c r="PY67" i="11" s="1"/>
  <c r="DH68" i="11"/>
  <c r="DI68" i="11" s="1"/>
  <c r="NW68" i="11" s="1"/>
  <c r="F296" i="1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CU11" i="11"/>
  <c r="CT12" i="11"/>
  <c r="CV11" i="11"/>
  <c r="FS64" i="11"/>
  <c r="FR63" i="11"/>
  <c r="FW68" i="11"/>
  <c r="FX69" i="11"/>
  <c r="CF59" i="11"/>
  <c r="GU59" i="11"/>
  <c r="TP68" i="11"/>
  <c r="TQ68" i="11" s="1"/>
  <c r="TO69" i="11"/>
  <c r="FH72" i="11"/>
  <c r="EF68" i="11"/>
  <c r="EO69" i="11"/>
  <c r="FV69" i="11" s="1"/>
  <c r="FF70" i="11"/>
  <c r="GO70" i="11" s="1"/>
  <c r="FB66" i="11"/>
  <c r="GK66" i="11" s="1"/>
  <c r="EH67" i="11"/>
  <c r="ER65" i="11"/>
  <c r="FC67" i="11"/>
  <c r="GL67" i="11" s="1"/>
  <c r="EP70" i="11"/>
  <c r="EL66" i="11"/>
  <c r="EJ69" i="11"/>
  <c r="EW70" i="11"/>
  <c r="GE70" i="11" s="1"/>
  <c r="ES66" i="11"/>
  <c r="GA66" i="11" s="1"/>
  <c r="EZ64" i="11"/>
  <c r="FI64" i="11" s="1"/>
  <c r="DV68" i="11"/>
  <c r="FD68" i="11"/>
  <c r="GM68" i="11" s="1"/>
  <c r="FG71" i="11"/>
  <c r="GP71" i="11" s="1"/>
  <c r="EN68" i="11"/>
  <c r="FU68" i="11" s="1"/>
  <c r="EV69" i="11"/>
  <c r="GD69" i="11" s="1"/>
  <c r="FE69" i="11"/>
  <c r="GN69" i="11" s="1"/>
  <c r="EU68" i="11"/>
  <c r="GC68" i="11" s="1"/>
  <c r="EX71" i="11"/>
  <c r="ET67" i="11"/>
  <c r="GB67" i="11" s="1"/>
  <c r="EI68" i="11"/>
  <c r="FO68" i="11" s="1"/>
  <c r="EM67" i="11"/>
  <c r="FT67" i="11" s="1"/>
  <c r="FA65" i="11"/>
  <c r="GJ65" i="11" s="1"/>
  <c r="RF27" i="11"/>
  <c r="RF33" i="11"/>
  <c r="IE69" i="11"/>
  <c r="IF69" i="11" s="1"/>
  <c r="GQ71" i="11"/>
  <c r="GR72" i="11"/>
  <c r="GQ70" i="11"/>
  <c r="GR71" i="11"/>
  <c r="FM64" i="11"/>
  <c r="FN65" i="11"/>
  <c r="GU60" i="11"/>
  <c r="CF60" i="11"/>
  <c r="PD69" i="11"/>
  <c r="FS65" i="11"/>
  <c r="FR64" i="11"/>
  <c r="FZ64" i="11"/>
  <c r="FY63" i="11"/>
  <c r="GF70" i="11"/>
  <c r="GG71" i="11"/>
  <c r="FP68" i="11"/>
  <c r="FQ69" i="11"/>
  <c r="FL67" i="11"/>
  <c r="GY67" i="11" s="1"/>
  <c r="FJ65" i="11"/>
  <c r="FK66" i="11"/>
  <c r="GX66" i="11" s="1"/>
  <c r="HD66" i="11"/>
  <c r="AF67" i="11" s="1"/>
  <c r="PS69" i="11"/>
  <c r="PV69" i="11"/>
  <c r="PP69" i="11"/>
  <c r="PQ69" i="11" s="1"/>
  <c r="HC69" i="11"/>
  <c r="QX73" i="11"/>
  <c r="QT73" i="11" s="1"/>
  <c r="PW68" i="11"/>
  <c r="PY68" i="11" s="1"/>
  <c r="QA68" i="11"/>
  <c r="QB68" i="11" s="1"/>
  <c r="QC68" i="11"/>
  <c r="GH62" i="11"/>
  <c r="GI63" i="11"/>
  <c r="FX70" i="11"/>
  <c r="FW69" i="11"/>
  <c r="HM69" i="11"/>
  <c r="HG69" i="11"/>
  <c r="FP67" i="11"/>
  <c r="FQ68" i="11"/>
  <c r="GF69" i="11"/>
  <c r="GG70" i="11"/>
  <c r="FZ63" i="11"/>
  <c r="FY62" i="11"/>
  <c r="FI63" i="11"/>
  <c r="GI62" i="11"/>
  <c r="GH61" i="11"/>
  <c r="FI62" i="11"/>
  <c r="D1549" i="11"/>
  <c r="HD68" i="11"/>
  <c r="AF69" i="11" s="1"/>
  <c r="HF70" i="11"/>
  <c r="HH70" i="11" s="1"/>
  <c r="OU69" i="11"/>
  <c r="ON69" i="11"/>
  <c r="OO69" i="11" s="1"/>
  <c r="OG69" i="11"/>
  <c r="FM65" i="11"/>
  <c r="FN66" i="11"/>
  <c r="SU66" i="11"/>
  <c r="SV65" i="11"/>
  <c r="SW65" i="11" s="1"/>
  <c r="DE67" i="11"/>
  <c r="DK67" i="11" s="1"/>
  <c r="DC68" i="11"/>
  <c r="EJ70" i="11" l="1"/>
  <c r="FP70" i="11" s="1"/>
  <c r="ER66" i="11"/>
  <c r="FZ66" i="11" s="1"/>
  <c r="EN69" i="11"/>
  <c r="FU69" i="11" s="1"/>
  <c r="FH73" i="11"/>
  <c r="GQ73" i="11" s="1"/>
  <c r="DW69" i="11"/>
  <c r="FF71" i="11"/>
  <c r="GO71" i="11" s="1"/>
  <c r="FC68" i="11"/>
  <c r="GL68" i="11" s="1"/>
  <c r="EZ65" i="11"/>
  <c r="GI65" i="11" s="1"/>
  <c r="EI69" i="11"/>
  <c r="FO69" i="11" s="1"/>
  <c r="FG72" i="11"/>
  <c r="GP72" i="11" s="1"/>
  <c r="FE70" i="11"/>
  <c r="GN70" i="11" s="1"/>
  <c r="FA66" i="11"/>
  <c r="GJ66" i="11" s="1"/>
  <c r="DV69" i="11"/>
  <c r="EF69" i="11" s="1"/>
  <c r="FL70" i="11" s="1"/>
  <c r="EO70" i="11"/>
  <c r="FV70" i="11" s="1"/>
  <c r="EV70" i="11"/>
  <c r="GD70" i="11" s="1"/>
  <c r="ES67" i="11"/>
  <c r="GA67" i="11" s="1"/>
  <c r="FD69" i="11"/>
  <c r="GM69" i="11" s="1"/>
  <c r="ET68" i="11"/>
  <c r="GB68" i="11" s="1"/>
  <c r="EL67" i="11"/>
  <c r="FS67" i="11" s="1"/>
  <c r="EH68" i="11"/>
  <c r="FN68" i="11" s="1"/>
  <c r="EU69" i="11"/>
  <c r="GC69" i="11" s="1"/>
  <c r="EW71" i="11"/>
  <c r="GE71" i="11" s="1"/>
  <c r="EM68" i="11"/>
  <c r="FT68" i="11" s="1"/>
  <c r="EX72" i="11"/>
  <c r="GG73" i="11" s="1"/>
  <c r="FB67" i="11"/>
  <c r="GK67" i="11" s="1"/>
  <c r="NV66" i="11"/>
  <c r="DR67" i="11"/>
  <c r="DJ67" i="11"/>
  <c r="BC67" i="11" s="1"/>
  <c r="F68" i="9" s="1"/>
  <c r="DL67" i="11"/>
  <c r="HE67" i="11"/>
  <c r="HD65" i="11" s="1"/>
  <c r="AF66" i="11" s="1"/>
  <c r="NV67" i="11"/>
  <c r="DI69" i="11"/>
  <c r="NW69" i="11" s="1"/>
  <c r="GW61" i="11"/>
  <c r="GV61" i="11"/>
  <c r="CH61" i="11" s="1"/>
  <c r="BB61" i="11" s="1"/>
  <c r="E62" i="9" s="1"/>
  <c r="GT61" i="11"/>
  <c r="OS63" i="11"/>
  <c r="F1442" i="11" s="1"/>
  <c r="BE63" i="11"/>
  <c r="H64" i="9" s="1"/>
  <c r="HT69" i="11"/>
  <c r="HU69" i="11" s="1"/>
  <c r="HV69" i="11" s="1"/>
  <c r="HN69" i="11"/>
  <c r="HO69" i="11" s="1"/>
  <c r="FI66" i="11"/>
  <c r="AI60" i="11"/>
  <c r="AG60" i="11"/>
  <c r="TM106" i="11"/>
  <c r="TM81" i="11"/>
  <c r="TM60" i="11"/>
  <c r="TM72" i="11"/>
  <c r="TM34" i="11"/>
  <c r="TM17" i="11"/>
  <c r="TM15" i="11"/>
  <c r="TM89" i="11"/>
  <c r="TM12" i="11"/>
  <c r="TM84" i="11"/>
  <c r="TM70" i="11"/>
  <c r="TM51" i="11"/>
  <c r="TM43" i="11"/>
  <c r="TM39" i="11"/>
  <c r="TM14" i="11"/>
  <c r="TM75" i="11"/>
  <c r="TM110" i="11"/>
  <c r="TM83" i="11"/>
  <c r="TM66" i="11"/>
  <c r="TM50" i="11"/>
  <c r="TM40" i="11"/>
  <c r="RG35" i="11"/>
  <c r="TM24" i="11"/>
  <c r="TM88" i="11"/>
  <c r="TM46" i="11"/>
  <c r="TM27" i="11"/>
  <c r="TM56" i="11"/>
  <c r="TM10" i="11"/>
  <c r="TM76" i="11"/>
  <c r="TM69" i="11"/>
  <c r="TM41" i="11"/>
  <c r="TM98" i="11"/>
  <c r="TM107" i="11"/>
  <c r="TM61" i="11"/>
  <c r="TM67" i="11"/>
  <c r="TM100" i="11"/>
  <c r="TM33" i="11"/>
  <c r="TM97" i="11"/>
  <c r="TM36" i="11"/>
  <c r="TM20" i="11"/>
  <c r="TM94" i="11"/>
  <c r="TM35" i="11"/>
  <c r="TM82" i="11"/>
  <c r="TM102" i="11"/>
  <c r="TM91" i="11"/>
  <c r="TM73" i="11"/>
  <c r="TM58" i="11"/>
  <c r="TM59" i="11"/>
  <c r="TM22" i="11"/>
  <c r="TM25" i="11"/>
  <c r="TM57" i="11"/>
  <c r="TM105" i="11"/>
  <c r="TM80" i="11"/>
  <c r="TM93" i="11"/>
  <c r="TM68" i="11"/>
  <c r="TM31" i="11"/>
  <c r="TM11" i="11"/>
  <c r="TM109" i="11"/>
  <c r="TM37" i="11"/>
  <c r="TM104" i="11"/>
  <c r="TM79" i="11"/>
  <c r="TM78" i="11"/>
  <c r="TM65" i="11"/>
  <c r="TM71" i="11"/>
  <c r="TM32" i="11"/>
  <c r="TM18" i="11"/>
  <c r="TM64" i="11"/>
  <c r="TM63" i="11"/>
  <c r="TM19" i="11"/>
  <c r="TM99" i="11"/>
  <c r="TM96" i="11"/>
  <c r="TM49" i="11"/>
  <c r="TM38" i="11"/>
  <c r="TM103" i="11"/>
  <c r="TM108" i="11"/>
  <c r="TM87" i="11"/>
  <c r="TM42" i="11"/>
  <c r="TM16" i="11"/>
  <c r="TM21" i="11"/>
  <c r="TM92" i="11"/>
  <c r="TM101" i="11"/>
  <c r="TM13" i="11"/>
  <c r="TM53" i="11"/>
  <c r="TM85" i="11"/>
  <c r="TM77" i="11"/>
  <c r="TM52" i="11"/>
  <c r="TM45" i="11"/>
  <c r="TM23" i="11"/>
  <c r="TM26" i="11"/>
  <c r="TM86" i="11"/>
  <c r="TM44" i="11"/>
  <c r="TM95" i="11"/>
  <c r="TM55" i="11"/>
  <c r="TM48" i="11"/>
  <c r="TM29" i="11"/>
  <c r="TM74" i="11"/>
  <c r="TM90" i="11"/>
  <c r="TM54" i="11"/>
  <c r="TM47" i="11"/>
  <c r="TM28" i="11"/>
  <c r="TM62" i="11"/>
  <c r="TM30" i="11"/>
  <c r="FP69" i="11"/>
  <c r="FQ70" i="11"/>
  <c r="FZ65" i="11"/>
  <c r="FY64" i="11"/>
  <c r="TP69" i="11"/>
  <c r="TQ69" i="11" s="1"/>
  <c r="OV69" i="11"/>
  <c r="OW69" i="11" s="1"/>
  <c r="OS62" i="11"/>
  <c r="F1441" i="11" s="1"/>
  <c r="BE62" i="11"/>
  <c r="H63" i="9" s="1"/>
  <c r="GW62" i="11"/>
  <c r="GT62" i="11"/>
  <c r="GV62" i="11"/>
  <c r="CH62" i="11" s="1"/>
  <c r="BB62" i="11" s="1"/>
  <c r="E63" i="9" s="1"/>
  <c r="F818" i="11"/>
  <c r="F819" i="11" s="1"/>
  <c r="F820" i="11" s="1"/>
  <c r="F821" i="11" s="1"/>
  <c r="F822" i="11" s="1"/>
  <c r="F823" i="11" s="1"/>
  <c r="F824" i="11" s="1"/>
  <c r="F825" i="11" s="1"/>
  <c r="F826" i="11" s="1"/>
  <c r="F827" i="11" s="1"/>
  <c r="F828" i="11" s="1"/>
  <c r="F829" i="11" s="1"/>
  <c r="F830" i="11" s="1"/>
  <c r="F831" i="11" s="1"/>
  <c r="F832" i="11" s="1"/>
  <c r="F833" i="11" s="1"/>
  <c r="F834" i="11" s="1"/>
  <c r="F835" i="11" s="1"/>
  <c r="F836" i="11" s="1"/>
  <c r="F837" i="11" s="1"/>
  <c r="F838" i="11" s="1"/>
  <c r="F839" i="11" s="1"/>
  <c r="F840" i="11" s="1"/>
  <c r="F841" i="11" s="1"/>
  <c r="F842" i="11" s="1"/>
  <c r="F843" i="11" s="1"/>
  <c r="F844" i="11" s="1"/>
  <c r="F845" i="11" s="1"/>
  <c r="F846" i="11" s="1"/>
  <c r="F847" i="11" s="1"/>
  <c r="F848" i="11" s="1"/>
  <c r="F849" i="11" s="1"/>
  <c r="F850" i="11" s="1"/>
  <c r="F851" i="11" s="1"/>
  <c r="F852" i="11" s="1"/>
  <c r="F853" i="11" s="1"/>
  <c r="F854" i="11" s="1"/>
  <c r="F855" i="11" s="1"/>
  <c r="F856" i="11" s="1"/>
  <c r="F857" i="11" s="1"/>
  <c r="F858" i="11" s="1"/>
  <c r="F859" i="11" s="1"/>
  <c r="PW69" i="11"/>
  <c r="PX69" i="11" s="1"/>
  <c r="FI69" i="11"/>
  <c r="FX72" i="11"/>
  <c r="FW71" i="11"/>
  <c r="GF71" i="11"/>
  <c r="GG72" i="11"/>
  <c r="GH63" i="11"/>
  <c r="GT63" i="11" s="1"/>
  <c r="GI64" i="11"/>
  <c r="FS66" i="11"/>
  <c r="FR65" i="11"/>
  <c r="FN67" i="11"/>
  <c r="FM66" i="11"/>
  <c r="FI68" i="11"/>
  <c r="FL69" i="11"/>
  <c r="GY69" i="11" s="1"/>
  <c r="FK68" i="11"/>
  <c r="GX68" i="11" s="1"/>
  <c r="FJ67" i="11"/>
  <c r="PT69" i="11"/>
  <c r="PU69" i="11" s="1"/>
  <c r="FI65" i="11"/>
  <c r="FX71" i="11"/>
  <c r="FW70" i="11"/>
  <c r="GQ72" i="11"/>
  <c r="GR73" i="11"/>
  <c r="OS64" i="11"/>
  <c r="F1443" i="11" s="1"/>
  <c r="BE64" i="11"/>
  <c r="H65" i="9" s="1"/>
  <c r="PE69" i="11"/>
  <c r="UT3" i="11"/>
  <c r="UQ10" i="11" s="1"/>
  <c r="RG34" i="11"/>
  <c r="AI59" i="11"/>
  <c r="AG59" i="11"/>
  <c r="CV12" i="11"/>
  <c r="CT13" i="11"/>
  <c r="DE68" i="11"/>
  <c r="DC69" i="11"/>
  <c r="SV66" i="11"/>
  <c r="SW66" i="11" s="1"/>
  <c r="SU67" i="11"/>
  <c r="GR74" i="11" l="1"/>
  <c r="GT74" i="11" s="1"/>
  <c r="FQ71" i="11"/>
  <c r="GY71" i="11" s="1"/>
  <c r="GF72" i="11"/>
  <c r="GT72" i="11" s="1"/>
  <c r="FR66" i="11"/>
  <c r="GH64" i="11"/>
  <c r="GV64" i="11" s="1"/>
  <c r="CH64" i="11" s="1"/>
  <c r="BB64" i="11" s="1"/>
  <c r="E65" i="9" s="1"/>
  <c r="FJ68" i="11"/>
  <c r="GW68" i="11" s="1"/>
  <c r="FK69" i="11"/>
  <c r="GT69" i="11" s="1"/>
  <c r="FY65" i="11"/>
  <c r="GW65" i="11" s="1"/>
  <c r="FM67" i="11"/>
  <c r="GW67" i="11" s="1"/>
  <c r="GY70" i="11"/>
  <c r="NX67" i="11"/>
  <c r="NY67" i="11"/>
  <c r="OC67" i="11"/>
  <c r="F1551" i="11" s="1"/>
  <c r="OC66" i="11"/>
  <c r="OB66" i="11"/>
  <c r="F1550" i="11"/>
  <c r="NX66" i="11"/>
  <c r="NY66" i="11"/>
  <c r="OA66" i="11"/>
  <c r="GV63" i="11"/>
  <c r="CH63" i="11" s="1"/>
  <c r="BB63" i="11" s="1"/>
  <c r="E64" i="9" s="1"/>
  <c r="GW64" i="11"/>
  <c r="GW63" i="11"/>
  <c r="OS69" i="11"/>
  <c r="F1448" i="11" s="1"/>
  <c r="BE69" i="11"/>
  <c r="H70" i="9" s="1"/>
  <c r="HJ69" i="11"/>
  <c r="GY73" i="11"/>
  <c r="GT73" i="11"/>
  <c r="GV73" i="11"/>
  <c r="GY74" i="11"/>
  <c r="RE27" i="11"/>
  <c r="E23" i="11"/>
  <c r="RB38" i="11"/>
  <c r="CV13" i="11"/>
  <c r="CT14" i="11"/>
  <c r="CF63" i="11"/>
  <c r="GU63" i="11"/>
  <c r="ADR10" i="11"/>
  <c r="AFP10" i="11" s="1"/>
  <c r="AIB10" i="11" s="1"/>
  <c r="UQ11" i="11"/>
  <c r="OS65" i="11"/>
  <c r="F1444" i="11" s="1"/>
  <c r="BE65" i="11"/>
  <c r="H66" i="9" s="1"/>
  <c r="PY69" i="11"/>
  <c r="GY72" i="11"/>
  <c r="GV72" i="11"/>
  <c r="GU62" i="11"/>
  <c r="CF62" i="11"/>
  <c r="OS66" i="11"/>
  <c r="F1445" i="11" s="1"/>
  <c r="BE66" i="11"/>
  <c r="H67" i="9" s="1"/>
  <c r="BE68" i="11"/>
  <c r="H69" i="9" s="1"/>
  <c r="OS68" i="11"/>
  <c r="F1447" i="11" s="1"/>
  <c r="GV70" i="11"/>
  <c r="GT70" i="11"/>
  <c r="GU61" i="11"/>
  <c r="CF61" i="11"/>
  <c r="EI45" i="11"/>
  <c r="FO45" i="11" s="1"/>
  <c r="EH44" i="11"/>
  <c r="EJ46" i="11"/>
  <c r="EF45" i="11"/>
  <c r="EF46" i="11"/>
  <c r="DE69" i="11"/>
  <c r="DK69" i="11" s="1"/>
  <c r="DC70" i="11"/>
  <c r="SV67" i="11"/>
  <c r="SW67" i="11" s="1"/>
  <c r="SU68" i="11"/>
  <c r="GV74" i="11" l="1"/>
  <c r="IR74" i="11" s="1"/>
  <c r="GV71" i="11"/>
  <c r="CH71" i="11" s="1"/>
  <c r="BB71" i="11" s="1"/>
  <c r="E72" i="9" s="1"/>
  <c r="GT71" i="11"/>
  <c r="CF71" i="11" s="1"/>
  <c r="GT64" i="11"/>
  <c r="CF64" i="11" s="1"/>
  <c r="GV69" i="11"/>
  <c r="IR69" i="11" s="1"/>
  <c r="GV65" i="11"/>
  <c r="CH65" i="11" s="1"/>
  <c r="BB65" i="11" s="1"/>
  <c r="E66" i="9" s="1"/>
  <c r="GT65" i="11"/>
  <c r="CF65" i="11" s="1"/>
  <c r="GX69" i="11"/>
  <c r="D1550" i="11"/>
  <c r="CF70" i="11"/>
  <c r="GU70" i="11"/>
  <c r="AG62" i="11"/>
  <c r="AI62" i="11"/>
  <c r="CF74" i="11"/>
  <c r="GU74" i="11"/>
  <c r="CH73" i="11"/>
  <c r="BB73" i="11" s="1"/>
  <c r="E74" i="9" s="1"/>
  <c r="IR73" i="11"/>
  <c r="DL69" i="11"/>
  <c r="DQ68" i="11" s="1"/>
  <c r="DQ67" i="11" s="1"/>
  <c r="DQ66" i="11" s="1"/>
  <c r="DQ65" i="11" s="1"/>
  <c r="DQ64" i="11" s="1"/>
  <c r="DQ63" i="11" s="1"/>
  <c r="DQ62" i="11" s="1"/>
  <c r="DQ61" i="11" s="1"/>
  <c r="DQ60" i="11" s="1"/>
  <c r="DQ59" i="11" s="1"/>
  <c r="DQ58" i="11" s="1"/>
  <c r="DQ57" i="11" s="1"/>
  <c r="DQ56" i="11" s="1"/>
  <c r="DQ55" i="11" s="1"/>
  <c r="DQ54" i="11" s="1"/>
  <c r="DQ53" i="11" s="1"/>
  <c r="DQ52" i="11" s="1"/>
  <c r="DQ51" i="11" s="1"/>
  <c r="DQ50" i="11" s="1"/>
  <c r="DQ49" i="11" s="1"/>
  <c r="DQ48" i="11" s="1"/>
  <c r="DQ47" i="11" s="1"/>
  <c r="DQ46" i="11" s="1"/>
  <c r="DQ45" i="11" s="1"/>
  <c r="DQ44" i="11" s="1"/>
  <c r="DQ43" i="11" s="1"/>
  <c r="DQ42" i="11" s="1"/>
  <c r="DQ41" i="11" s="1"/>
  <c r="DQ40" i="11" s="1"/>
  <c r="DQ39" i="11" s="1"/>
  <c r="DQ38" i="11" s="1"/>
  <c r="DQ37" i="11" s="1"/>
  <c r="DQ36" i="11" s="1"/>
  <c r="DQ35" i="11" s="1"/>
  <c r="DQ34" i="11" s="1"/>
  <c r="DQ33" i="11" s="1"/>
  <c r="DQ32" i="11" s="1"/>
  <c r="DQ31" i="11" s="1"/>
  <c r="DQ30" i="11" s="1"/>
  <c r="DQ29" i="11" s="1"/>
  <c r="DQ28" i="11" s="1"/>
  <c r="DQ27" i="11" s="1"/>
  <c r="DQ26" i="11" s="1"/>
  <c r="DQ25" i="11" s="1"/>
  <c r="DQ24" i="11" s="1"/>
  <c r="DQ23" i="11" s="1"/>
  <c r="DQ22" i="11" s="1"/>
  <c r="DQ21" i="11" s="1"/>
  <c r="DQ20" i="11" s="1"/>
  <c r="DQ19" i="11" s="1"/>
  <c r="DQ18" i="11" s="1"/>
  <c r="DQ17" i="11" s="1"/>
  <c r="DQ16" i="11" s="1"/>
  <c r="DQ15" i="11" s="1"/>
  <c r="DO68" i="11"/>
  <c r="DR69" i="11"/>
  <c r="NV69" i="11"/>
  <c r="NV68" i="11"/>
  <c r="DJ69" i="11"/>
  <c r="DN12" i="11"/>
  <c r="DN14" i="11" s="1"/>
  <c r="HE69" i="11"/>
  <c r="IR70" i="11"/>
  <c r="CH70" i="11"/>
  <c r="BB70" i="11" s="1"/>
  <c r="E71" i="9" s="1"/>
  <c r="CF73" i="11"/>
  <c r="GU73" i="11"/>
  <c r="AG61" i="11"/>
  <c r="AI61" i="11"/>
  <c r="GU72" i="11"/>
  <c r="CF72" i="11"/>
  <c r="GU69" i="11"/>
  <c r="CF69" i="11"/>
  <c r="AI63" i="11"/>
  <c r="AG63" i="11"/>
  <c r="OF6" i="11"/>
  <c r="RB11" i="11"/>
  <c r="RC11" i="11" s="1"/>
  <c r="RD11" i="11" s="1"/>
  <c r="RC38" i="11"/>
  <c r="RD38" i="11" s="1"/>
  <c r="CH72" i="11"/>
  <c r="BB72" i="11" s="1"/>
  <c r="E73" i="9" s="1"/>
  <c r="IR72" i="11"/>
  <c r="CV14" i="11"/>
  <c r="CT15" i="11"/>
  <c r="HP69" i="11"/>
  <c r="PA69" i="11"/>
  <c r="F1765" i="11" s="1"/>
  <c r="IA69" i="11"/>
  <c r="IC69" i="11" s="1"/>
  <c r="IJ69" i="11" s="1"/>
  <c r="F1871" i="11" s="1"/>
  <c r="UT69" i="11"/>
  <c r="HK69" i="11"/>
  <c r="BH69" i="11" s="1"/>
  <c r="FP46" i="11"/>
  <c r="FQ47" i="11"/>
  <c r="FM43" i="11"/>
  <c r="FN44" i="11"/>
  <c r="FI44" i="11"/>
  <c r="FJ44" i="11"/>
  <c r="FK45" i="11"/>
  <c r="GX45" i="11" s="1"/>
  <c r="FL46" i="11"/>
  <c r="GY46" i="11" s="1"/>
  <c r="FI45" i="11"/>
  <c r="FJ45" i="11"/>
  <c r="FL47" i="11"/>
  <c r="FK46" i="11"/>
  <c r="FI46" i="11"/>
  <c r="DE70" i="11"/>
  <c r="DC71" i="11"/>
  <c r="SV68" i="11"/>
  <c r="SW68" i="11" s="1"/>
  <c r="SU69" i="11"/>
  <c r="CH74" i="11" l="1"/>
  <c r="BB74" i="11" s="1"/>
  <c r="E75" i="9" s="1"/>
  <c r="IR71" i="11"/>
  <c r="F924" i="11" s="1"/>
  <c r="GU71" i="11"/>
  <c r="GU64" i="11"/>
  <c r="GU65" i="11"/>
  <c r="CH69" i="11"/>
  <c r="BB69" i="11" s="1"/>
  <c r="E70" i="9" s="1"/>
  <c r="OC69" i="11"/>
  <c r="F1553" i="11" s="1"/>
  <c r="NX69" i="11"/>
  <c r="NY69" i="11" s="1"/>
  <c r="BI69" i="11"/>
  <c r="L70" i="9" s="1"/>
  <c r="K70" i="9"/>
  <c r="HW69" i="11"/>
  <c r="HQ69" i="11"/>
  <c r="HR69" i="11" s="1"/>
  <c r="QZ73" i="11"/>
  <c r="QV73" i="11" s="1"/>
  <c r="F922" i="11"/>
  <c r="C922" i="11"/>
  <c r="AG69" i="11"/>
  <c r="AI72" i="11"/>
  <c r="AG72" i="11"/>
  <c r="AG64" i="11"/>
  <c r="AI64" i="11"/>
  <c r="BC69" i="11"/>
  <c r="F70" i="9" s="1"/>
  <c r="DM11" i="11"/>
  <c r="DM13" i="11" s="1"/>
  <c r="DO10" i="11" s="1"/>
  <c r="DO67" i="11"/>
  <c r="DP68" i="11" s="1"/>
  <c r="DS68" i="11" s="1"/>
  <c r="DW68" i="11" s="1"/>
  <c r="HD67" i="11"/>
  <c r="AF68" i="11" s="1"/>
  <c r="HF69" i="11"/>
  <c r="F926" i="11"/>
  <c r="C926" i="11"/>
  <c r="C927" i="11"/>
  <c r="F927" i="11"/>
  <c r="VW69" i="11"/>
  <c r="AEF69" i="11"/>
  <c r="L607" i="11" s="1"/>
  <c r="AEI69" i="11"/>
  <c r="TX69" i="11"/>
  <c r="UD69" i="11" s="1"/>
  <c r="UG69" i="11" s="1"/>
  <c r="UU69" i="11"/>
  <c r="UV69" i="11" s="1"/>
  <c r="AI65" i="11"/>
  <c r="AG65" i="11"/>
  <c r="CT16" i="11"/>
  <c r="CV15" i="11"/>
  <c r="C925" i="11"/>
  <c r="F925" i="11"/>
  <c r="NX6" i="11"/>
  <c r="NY6" i="11" s="1"/>
  <c r="NZ6" i="11" s="1"/>
  <c r="PD6" i="11"/>
  <c r="PE6" i="11" s="1"/>
  <c r="PF6" i="11" s="1"/>
  <c r="OG6" i="11"/>
  <c r="OH6" i="11" s="1"/>
  <c r="OV6" i="11"/>
  <c r="OW6" i="11" s="1"/>
  <c r="OX6" i="11" s="1"/>
  <c r="IE6" i="11"/>
  <c r="IF6" i="11" s="1"/>
  <c r="IG6" i="11" s="1"/>
  <c r="ON6" i="11"/>
  <c r="OO6" i="11" s="1"/>
  <c r="OP6" i="11" s="1"/>
  <c r="IM6" i="11"/>
  <c r="IN6" i="11" s="1"/>
  <c r="IO6" i="11" s="1"/>
  <c r="AG73" i="11"/>
  <c r="AI73" i="11"/>
  <c r="C923" i="11"/>
  <c r="F923" i="11"/>
  <c r="F1552" i="11"/>
  <c r="NY68" i="11"/>
  <c r="OA68" i="11"/>
  <c r="OB68" i="11"/>
  <c r="NX68" i="11"/>
  <c r="OC68" i="11"/>
  <c r="AG74" i="11"/>
  <c r="AI71" i="11"/>
  <c r="AG71" i="11"/>
  <c r="AG70" i="11"/>
  <c r="AI70" i="11"/>
  <c r="GW43" i="11"/>
  <c r="GV43" i="11"/>
  <c r="CH43" i="11" s="1"/>
  <c r="BB43" i="11" s="1"/>
  <c r="E44" i="9" s="1"/>
  <c r="GT43" i="11"/>
  <c r="BE44" i="11"/>
  <c r="H45" i="9" s="1"/>
  <c r="OS44" i="11"/>
  <c r="F1423" i="11" s="1"/>
  <c r="GT44" i="11"/>
  <c r="GV44" i="11"/>
  <c r="GW44" i="11"/>
  <c r="BE45" i="11"/>
  <c r="H46" i="9" s="1"/>
  <c r="OS45" i="11"/>
  <c r="F1424" i="11" s="1"/>
  <c r="GV45" i="11"/>
  <c r="GW45" i="11"/>
  <c r="GT45" i="11"/>
  <c r="GX46" i="11"/>
  <c r="GT46" i="11"/>
  <c r="GV46" i="11"/>
  <c r="GY47" i="11"/>
  <c r="GV47" i="11"/>
  <c r="GT47" i="11"/>
  <c r="OS46" i="11"/>
  <c r="F1425" i="11" s="1"/>
  <c r="BE46" i="11"/>
  <c r="H47" i="9" s="1"/>
  <c r="DE71" i="11"/>
  <c r="DC72" i="11"/>
  <c r="SV69" i="11"/>
  <c r="SW69" i="11" s="1"/>
  <c r="SU70" i="11"/>
  <c r="AI74" i="11" l="1"/>
  <c r="C924" i="11"/>
  <c r="AI69" i="11"/>
  <c r="WV69" i="11"/>
  <c r="XQ69" i="11"/>
  <c r="XR69" i="11" s="1"/>
  <c r="ZU69" i="11"/>
  <c r="VX69" i="11"/>
  <c r="VY69" i="11" s="1"/>
  <c r="CV16" i="11"/>
  <c r="CT17" i="11"/>
  <c r="QY73" i="11"/>
  <c r="QU73" i="11" s="1"/>
  <c r="HX69" i="11"/>
  <c r="HY69" i="11" s="1"/>
  <c r="D1552" i="11"/>
  <c r="BK69" i="11"/>
  <c r="N70" i="9" s="1"/>
  <c r="HH69" i="11"/>
  <c r="HF68" i="11"/>
  <c r="DO66" i="11"/>
  <c r="GU43" i="11"/>
  <c r="CF43" i="11"/>
  <c r="CH44" i="11"/>
  <c r="BB44" i="11" s="1"/>
  <c r="E45" i="9" s="1"/>
  <c r="CF44" i="11"/>
  <c r="GU44" i="11"/>
  <c r="CH46" i="11"/>
  <c r="BB46" i="11" s="1"/>
  <c r="E47" i="9" s="1"/>
  <c r="CH47" i="11"/>
  <c r="BB47" i="11" s="1"/>
  <c r="E48" i="9" s="1"/>
  <c r="GU45" i="11"/>
  <c r="CF45" i="11"/>
  <c r="GU47" i="11"/>
  <c r="CF47" i="11"/>
  <c r="GU46" i="11"/>
  <c r="CF46" i="11"/>
  <c r="CH45" i="11"/>
  <c r="BB45" i="11" s="1"/>
  <c r="E46" i="9" s="1"/>
  <c r="DE72" i="11"/>
  <c r="DC73" i="11"/>
  <c r="SV70" i="11"/>
  <c r="SW70" i="11" s="1"/>
  <c r="SU71" i="11"/>
  <c r="HH68" i="11" l="1"/>
  <c r="HF67" i="11"/>
  <c r="CT18" i="11"/>
  <c r="CV17" i="11"/>
  <c r="DO65" i="11"/>
  <c r="DP66" i="11" s="1"/>
  <c r="DS66" i="11" s="1"/>
  <c r="DW66" i="11" s="1"/>
  <c r="XV69" i="11"/>
  <c r="XX69" i="11" s="1"/>
  <c r="YC69" i="11"/>
  <c r="YE69" i="11" s="1"/>
  <c r="DP67" i="11"/>
  <c r="DS67" i="11" s="1"/>
  <c r="AI43" i="11"/>
  <c r="AG43" i="11"/>
  <c r="AG44" i="11"/>
  <c r="AI44" i="11"/>
  <c r="AI46" i="11"/>
  <c r="AG46" i="11"/>
  <c r="AG47" i="11"/>
  <c r="AI47" i="11"/>
  <c r="AI45" i="11"/>
  <c r="AG45" i="11"/>
  <c r="DE73" i="11"/>
  <c r="DC74" i="11"/>
  <c r="SV71" i="11"/>
  <c r="SW71" i="11" s="1"/>
  <c r="SU72" i="11"/>
  <c r="DW67" i="11" l="1"/>
  <c r="EF67" i="11"/>
  <c r="YG69" i="11"/>
  <c r="ZC69" i="11" s="1"/>
  <c r="YD69" i="11"/>
  <c r="XZ69" i="11"/>
  <c r="YN69" i="11" s="1"/>
  <c r="XW69" i="11"/>
  <c r="CT19" i="11"/>
  <c r="CV18" i="11"/>
  <c r="DO64" i="11"/>
  <c r="DP65" i="11" s="1"/>
  <c r="DS65" i="11" s="1"/>
  <c r="DW65" i="11" s="1"/>
  <c r="IR65" i="11" s="1"/>
  <c r="HH67" i="11"/>
  <c r="HF66" i="11"/>
  <c r="EF41" i="11"/>
  <c r="DE74" i="11"/>
  <c r="DC75" i="11"/>
  <c r="SV72" i="11"/>
  <c r="SW72" i="11" s="1"/>
  <c r="SU73" i="11"/>
  <c r="FL68" i="11" l="1"/>
  <c r="FK67" i="11"/>
  <c r="FJ66" i="11"/>
  <c r="FI67" i="11"/>
  <c r="DO63" i="11"/>
  <c r="C918" i="11"/>
  <c r="F918" i="11"/>
  <c r="HH66" i="11"/>
  <c r="HF65" i="11"/>
  <c r="CT20" i="11"/>
  <c r="CV19" i="11"/>
  <c r="EF39" i="11"/>
  <c r="EF40" i="11"/>
  <c r="FK41" i="11"/>
  <c r="FJ40" i="11"/>
  <c r="FL42" i="11"/>
  <c r="FI41" i="11"/>
  <c r="DE75" i="11"/>
  <c r="DC76" i="11"/>
  <c r="SV73" i="11"/>
  <c r="SW73" i="11" s="1"/>
  <c r="SU74" i="11"/>
  <c r="BE67" i="11" l="1"/>
  <c r="H68" i="9" s="1"/>
  <c r="OS67" i="11"/>
  <c r="F1446" i="11" s="1"/>
  <c r="GV66" i="11"/>
  <c r="GW66" i="11"/>
  <c r="GT66" i="11"/>
  <c r="GX67" i="11"/>
  <c r="GV67" i="11"/>
  <c r="GT67" i="11"/>
  <c r="GY68" i="11"/>
  <c r="GT68" i="11"/>
  <c r="GV68" i="11"/>
  <c r="CT21" i="11"/>
  <c r="CV20" i="11"/>
  <c r="HH65" i="11"/>
  <c r="HF64" i="11"/>
  <c r="DO62" i="11"/>
  <c r="DP64" i="11"/>
  <c r="DS64" i="11" s="1"/>
  <c r="DW64" i="11" s="1"/>
  <c r="IR64" i="11" s="1"/>
  <c r="FJ38" i="11"/>
  <c r="FK39" i="11"/>
  <c r="GX39" i="11" s="1"/>
  <c r="FL40" i="11"/>
  <c r="GY40" i="11" s="1"/>
  <c r="FI39" i="11"/>
  <c r="FL41" i="11"/>
  <c r="GY41" i="11" s="1"/>
  <c r="FJ39" i="11"/>
  <c r="FK40" i="11"/>
  <c r="GX40" i="11" s="1"/>
  <c r="FI40" i="11"/>
  <c r="GY42" i="11"/>
  <c r="GV42" i="11"/>
  <c r="GT42" i="11"/>
  <c r="GW40" i="11"/>
  <c r="GX41" i="11"/>
  <c r="OS41" i="11"/>
  <c r="F1420" i="11" s="1"/>
  <c r="BE41" i="11"/>
  <c r="H42" i="9" s="1"/>
  <c r="DE76" i="11"/>
  <c r="DC77" i="11"/>
  <c r="SV74" i="11"/>
  <c r="SW74" i="11" s="1"/>
  <c r="SU75" i="11"/>
  <c r="CH67" i="11" l="1"/>
  <c r="BB67" i="11" s="1"/>
  <c r="E68" i="9" s="1"/>
  <c r="IR67" i="11"/>
  <c r="GU67" i="11"/>
  <c r="CF67" i="11"/>
  <c r="CH68" i="11"/>
  <c r="BB68" i="11" s="1"/>
  <c r="E69" i="9" s="1"/>
  <c r="IR68" i="11"/>
  <c r="CH66" i="11"/>
  <c r="BB66" i="11" s="1"/>
  <c r="E67" i="9" s="1"/>
  <c r="IR66" i="11"/>
  <c r="GU68" i="11"/>
  <c r="CF68" i="11"/>
  <c r="CF66" i="11"/>
  <c r="GU66" i="11"/>
  <c r="C917" i="11"/>
  <c r="F917" i="11"/>
  <c r="DO61" i="11"/>
  <c r="DP62" i="11" s="1"/>
  <c r="DS62" i="11" s="1"/>
  <c r="DW62" i="11" s="1"/>
  <c r="IR62" i="11" s="1"/>
  <c r="HH64" i="11"/>
  <c r="HF63" i="11"/>
  <c r="DP63" i="11"/>
  <c r="DS63" i="11" s="1"/>
  <c r="DW63" i="11" s="1"/>
  <c r="IR63" i="11" s="1"/>
  <c r="CV21" i="11"/>
  <c r="CT22" i="11"/>
  <c r="OS39" i="11"/>
  <c r="F1418" i="11" s="1"/>
  <c r="BE39" i="11"/>
  <c r="H40" i="9" s="1"/>
  <c r="GW38" i="11"/>
  <c r="GT41" i="11"/>
  <c r="CF41" i="11" s="1"/>
  <c r="GV41" i="11"/>
  <c r="GT40" i="11"/>
  <c r="GU40" i="11" s="1"/>
  <c r="GW39" i="11"/>
  <c r="OS40" i="11"/>
  <c r="F1419" i="11" s="1"/>
  <c r="BE40" i="11"/>
  <c r="H41" i="9" s="1"/>
  <c r="GV40" i="11"/>
  <c r="CH40" i="11" s="1"/>
  <c r="BB40" i="11" s="1"/>
  <c r="E41" i="9" s="1"/>
  <c r="CH42" i="11"/>
  <c r="BB42" i="11" s="1"/>
  <c r="E43" i="9" s="1"/>
  <c r="CF42" i="11"/>
  <c r="GU42" i="11"/>
  <c r="DE77" i="11"/>
  <c r="DC78" i="11"/>
  <c r="SV75" i="11"/>
  <c r="SW75" i="11" s="1"/>
  <c r="SU76" i="11"/>
  <c r="AG67" i="11" l="1"/>
  <c r="AI67" i="11"/>
  <c r="C920" i="11"/>
  <c r="F920" i="11"/>
  <c r="AI68" i="11"/>
  <c r="AG68" i="11"/>
  <c r="C919" i="11"/>
  <c r="F919" i="11"/>
  <c r="C921" i="11"/>
  <c r="F921" i="11"/>
  <c r="AI66" i="11"/>
  <c r="AG66" i="11"/>
  <c r="F916" i="11"/>
  <c r="C916" i="11"/>
  <c r="DO60" i="11"/>
  <c r="DP61" i="11" s="1"/>
  <c r="DS61" i="11" s="1"/>
  <c r="DW61" i="11" s="1"/>
  <c r="IR61" i="11" s="1"/>
  <c r="C915" i="11"/>
  <c r="F915" i="11"/>
  <c r="HH63" i="11"/>
  <c r="HF62" i="11"/>
  <c r="CT23" i="11"/>
  <c r="CV22" i="11"/>
  <c r="GU41" i="11"/>
  <c r="CH41" i="11"/>
  <c r="BB41" i="11" s="1"/>
  <c r="E42" i="9" s="1"/>
  <c r="CF40" i="11"/>
  <c r="AI40" i="11" s="1"/>
  <c r="AG41" i="11"/>
  <c r="AG42" i="11"/>
  <c r="AI42" i="11"/>
  <c r="DE78" i="11"/>
  <c r="DC79" i="11"/>
  <c r="SV76" i="11"/>
  <c r="SW76" i="11" s="1"/>
  <c r="SU77" i="11"/>
  <c r="CT24" i="11" l="1"/>
  <c r="CV23" i="11"/>
  <c r="F914" i="11"/>
  <c r="C914" i="11"/>
  <c r="HH62" i="11"/>
  <c r="HF61" i="11"/>
  <c r="DO59" i="11"/>
  <c r="DP60" i="11" s="1"/>
  <c r="DS60" i="11" s="1"/>
  <c r="DW60" i="11" s="1"/>
  <c r="IR60" i="11" s="1"/>
  <c r="AI41" i="11"/>
  <c r="AG40" i="11"/>
  <c r="EI35" i="11"/>
  <c r="FO35" i="11" s="1"/>
  <c r="EJ36" i="11"/>
  <c r="EH34" i="11"/>
  <c r="EF35" i="11"/>
  <c r="SV77" i="11"/>
  <c r="SW77" i="11" s="1"/>
  <c r="SU78" i="11"/>
  <c r="DE79" i="11"/>
  <c r="DC80" i="11"/>
  <c r="DO58" i="11" l="1"/>
  <c r="F913" i="11"/>
  <c r="C913" i="11"/>
  <c r="HF60" i="11"/>
  <c r="HH61" i="11"/>
  <c r="CT25" i="11"/>
  <c r="CV24" i="11"/>
  <c r="FM33" i="11"/>
  <c r="FN34" i="11"/>
  <c r="FQ37" i="11"/>
  <c r="FP36" i="11"/>
  <c r="FI36" i="11"/>
  <c r="FL36" i="11"/>
  <c r="FK35" i="11"/>
  <c r="FI35" i="11"/>
  <c r="FJ34" i="11"/>
  <c r="DE80" i="11"/>
  <c r="DC81" i="11"/>
  <c r="SV78" i="11"/>
  <c r="SW78" i="11" s="1"/>
  <c r="SU79" i="11"/>
  <c r="CV25" i="11" l="1"/>
  <c r="CT26" i="11"/>
  <c r="DO57" i="11"/>
  <c r="HH60" i="11"/>
  <c r="HF59" i="11"/>
  <c r="DP59" i="11"/>
  <c r="DS59" i="11" s="1"/>
  <c r="DW59" i="11" s="1"/>
  <c r="IR59" i="11" s="1"/>
  <c r="OS36" i="11"/>
  <c r="F1415" i="11" s="1"/>
  <c r="BE36" i="11"/>
  <c r="H37" i="9" s="1"/>
  <c r="GY37" i="11"/>
  <c r="GW34" i="11"/>
  <c r="EF31" i="11"/>
  <c r="GX35" i="11"/>
  <c r="OS35" i="11"/>
  <c r="F1414" i="11" s="1"/>
  <c r="BE35" i="11"/>
  <c r="H36" i="9" s="1"/>
  <c r="GY36" i="11"/>
  <c r="GT36" i="11"/>
  <c r="GV36" i="11"/>
  <c r="DE81" i="11"/>
  <c r="DC82" i="11"/>
  <c r="SV79" i="11"/>
  <c r="SW79" i="11" s="1"/>
  <c r="SU80" i="11"/>
  <c r="DO56" i="11" l="1"/>
  <c r="DP57" i="11" s="1"/>
  <c r="DS57" i="11" s="1"/>
  <c r="DW57" i="11" s="1"/>
  <c r="IR57" i="11" s="1"/>
  <c r="DP58" i="11"/>
  <c r="DS58" i="11" s="1"/>
  <c r="DW58" i="11" s="1"/>
  <c r="IR58" i="11" s="1"/>
  <c r="HH59" i="11"/>
  <c r="HF58" i="11"/>
  <c r="CV26" i="11"/>
  <c r="CT27" i="11"/>
  <c r="C912" i="11"/>
  <c r="F912" i="11"/>
  <c r="GU36" i="11"/>
  <c r="CF36" i="11"/>
  <c r="CH36" i="11"/>
  <c r="BB36" i="11" s="1"/>
  <c r="E37" i="9" s="1"/>
  <c r="FL32" i="11"/>
  <c r="GY32" i="11" s="1"/>
  <c r="FK31" i="11"/>
  <c r="GX31" i="11" s="1"/>
  <c r="FJ30" i="11"/>
  <c r="FI31" i="11"/>
  <c r="DE82" i="11"/>
  <c r="DC83" i="11"/>
  <c r="SV80" i="11"/>
  <c r="SW80" i="11" s="1"/>
  <c r="SU81" i="11"/>
  <c r="CT28" i="11" l="1"/>
  <c r="CV27" i="11"/>
  <c r="F911" i="11"/>
  <c r="C911" i="11"/>
  <c r="C910" i="11"/>
  <c r="F910" i="11"/>
  <c r="HH58" i="11"/>
  <c r="HF57" i="11"/>
  <c r="DO55" i="11"/>
  <c r="EF28" i="11"/>
  <c r="AG36" i="11"/>
  <c r="AI36" i="11"/>
  <c r="GW30" i="11"/>
  <c r="OS31" i="11"/>
  <c r="F1410" i="11" s="1"/>
  <c r="BE31" i="11"/>
  <c r="H32" i="9" s="1"/>
  <c r="DE83" i="11"/>
  <c r="DC84" i="11"/>
  <c r="SV81" i="11"/>
  <c r="SW81" i="11" s="1"/>
  <c r="SU82" i="11"/>
  <c r="DO54" i="11" l="1"/>
  <c r="DO53" i="11" s="1"/>
  <c r="DP56" i="11"/>
  <c r="DS56" i="11" s="1"/>
  <c r="DW56" i="11" s="1"/>
  <c r="IR56" i="11" s="1"/>
  <c r="HF56" i="11"/>
  <c r="HH57" i="11"/>
  <c r="CV28" i="11"/>
  <c r="CT29" i="11"/>
  <c r="FL29" i="11"/>
  <c r="GY29" i="11" s="1"/>
  <c r="FJ27" i="11"/>
  <c r="FK28" i="11"/>
  <c r="GX28" i="11" s="1"/>
  <c r="FI28" i="11"/>
  <c r="SV82" i="11"/>
  <c r="SW82" i="11" s="1"/>
  <c r="SU83" i="11"/>
  <c r="DE84" i="11"/>
  <c r="DC85" i="11"/>
  <c r="HH56" i="11" l="1"/>
  <c r="HF55" i="11"/>
  <c r="CT30" i="11"/>
  <c r="CV29" i="11"/>
  <c r="DP55" i="11"/>
  <c r="DS55" i="11" s="1"/>
  <c r="DW55" i="11" s="1"/>
  <c r="IR55" i="11" s="1"/>
  <c r="F909" i="11"/>
  <c r="C909" i="11"/>
  <c r="DP54" i="11"/>
  <c r="DS54" i="11" s="1"/>
  <c r="DW54" i="11" s="1"/>
  <c r="DO52" i="11"/>
  <c r="DO51" i="11" s="1"/>
  <c r="OS28" i="11"/>
  <c r="F1407" i="11" s="1"/>
  <c r="BE28" i="11"/>
  <c r="H29" i="9" s="1"/>
  <c r="GW27" i="11"/>
  <c r="SV83" i="11"/>
  <c r="SW83" i="11" s="1"/>
  <c r="SU84" i="11"/>
  <c r="DE85" i="11"/>
  <c r="DC86" i="11"/>
  <c r="CT31" i="11" l="1"/>
  <c r="CV30" i="11"/>
  <c r="DP53" i="11"/>
  <c r="DS53" i="11" s="1"/>
  <c r="HH55" i="11"/>
  <c r="HF54" i="11"/>
  <c r="DP52" i="11"/>
  <c r="DS52" i="11" s="1"/>
  <c r="DW52" i="11" s="1"/>
  <c r="DO50" i="11"/>
  <c r="F908" i="11"/>
  <c r="C908" i="11"/>
  <c r="EI25" i="11"/>
  <c r="FO25" i="11" s="1"/>
  <c r="EJ26" i="11"/>
  <c r="EH24" i="11"/>
  <c r="EI26" i="11"/>
  <c r="FO26" i="11" s="1"/>
  <c r="EJ27" i="11"/>
  <c r="EH25" i="11"/>
  <c r="DE86" i="11"/>
  <c r="DC87" i="11"/>
  <c r="SV84" i="11"/>
  <c r="SW84" i="11" s="1"/>
  <c r="SU85" i="11"/>
  <c r="DW53" i="11" l="1"/>
  <c r="EF53" i="11"/>
  <c r="CT32" i="11"/>
  <c r="CV31" i="11"/>
  <c r="HH54" i="11"/>
  <c r="HF53" i="11"/>
  <c r="DP51" i="11"/>
  <c r="DS51" i="11" s="1"/>
  <c r="DW51" i="11" s="1"/>
  <c r="IR51" i="11" s="1"/>
  <c r="DO49" i="11"/>
  <c r="DO48" i="11" s="1"/>
  <c r="FN24" i="11"/>
  <c r="FM23" i="11"/>
  <c r="FP26" i="11"/>
  <c r="FQ27" i="11"/>
  <c r="FN25" i="11"/>
  <c r="FM24" i="11"/>
  <c r="FQ28" i="11"/>
  <c r="FP27" i="11"/>
  <c r="DE87" i="11"/>
  <c r="DC88" i="11"/>
  <c r="SV85" i="11"/>
  <c r="SW85" i="11" s="1"/>
  <c r="SU86" i="11"/>
  <c r="FL54" i="11" l="1"/>
  <c r="FK53" i="11"/>
  <c r="FJ52" i="11"/>
  <c r="FI53" i="11"/>
  <c r="DP50" i="11"/>
  <c r="DS50" i="11" s="1"/>
  <c r="DW50" i="11" s="1"/>
  <c r="IR50" i="11" s="1"/>
  <c r="C903" i="11" s="1"/>
  <c r="F904" i="11"/>
  <c r="C904" i="11"/>
  <c r="DP49" i="11"/>
  <c r="DS49" i="11" s="1"/>
  <c r="DW49" i="11" s="1"/>
  <c r="IR49" i="11" s="1"/>
  <c r="DO47" i="11"/>
  <c r="HH53" i="11"/>
  <c r="HF52" i="11"/>
  <c r="CT33" i="11"/>
  <c r="CV32" i="11"/>
  <c r="DE88" i="11"/>
  <c r="DC89" i="11"/>
  <c r="SU87" i="11"/>
  <c r="SV86" i="11"/>
  <c r="SW86" i="11" s="1"/>
  <c r="F903" i="11" l="1"/>
  <c r="BE53" i="11"/>
  <c r="H54" i="9" s="1"/>
  <c r="OS53" i="11"/>
  <c r="F1432" i="11" s="1"/>
  <c r="GX53" i="11"/>
  <c r="GT53" i="11"/>
  <c r="GV53" i="11"/>
  <c r="GW52" i="11"/>
  <c r="GV52" i="11"/>
  <c r="GT52" i="11"/>
  <c r="GY54" i="11"/>
  <c r="GT54" i="11"/>
  <c r="GV54" i="11"/>
  <c r="DP48" i="11"/>
  <c r="DS48" i="11" s="1"/>
  <c r="DW48" i="11" s="1"/>
  <c r="IR48" i="11" s="1"/>
  <c r="DO46" i="11"/>
  <c r="HH52" i="11"/>
  <c r="HF51" i="11"/>
  <c r="F902" i="11"/>
  <c r="C902" i="11"/>
  <c r="CT34" i="11"/>
  <c r="CV33" i="11"/>
  <c r="DE89" i="11"/>
  <c r="DC90" i="11"/>
  <c r="SU88" i="11"/>
  <c r="SV87" i="11"/>
  <c r="SW87" i="11" s="1"/>
  <c r="CH53" i="11" l="1"/>
  <c r="BB53" i="11" s="1"/>
  <c r="E54" i="9" s="1"/>
  <c r="IR53" i="11"/>
  <c r="GU53" i="11"/>
  <c r="CF53" i="11"/>
  <c r="CH54" i="11"/>
  <c r="BB54" i="11" s="1"/>
  <c r="E55" i="9" s="1"/>
  <c r="IR54" i="11"/>
  <c r="GU54" i="11"/>
  <c r="CF54" i="11"/>
  <c r="GU52" i="11"/>
  <c r="CF52" i="11"/>
  <c r="CH52" i="11"/>
  <c r="BB52" i="11" s="1"/>
  <c r="E53" i="9" s="1"/>
  <c r="IR52" i="11"/>
  <c r="CV34" i="11"/>
  <c r="CT35" i="11"/>
  <c r="DP47" i="11"/>
  <c r="DS47" i="11" s="1"/>
  <c r="DW47" i="11" s="1"/>
  <c r="IR47" i="11" s="1"/>
  <c r="DO45" i="11"/>
  <c r="DO44" i="11" s="1"/>
  <c r="HF50" i="11"/>
  <c r="HH51" i="11"/>
  <c r="C901" i="11"/>
  <c r="F901" i="11"/>
  <c r="DE90" i="11"/>
  <c r="DC91" i="11"/>
  <c r="SU89" i="11"/>
  <c r="SV88" i="11"/>
  <c r="SW88" i="11" s="1"/>
  <c r="AG53" i="11" l="1"/>
  <c r="AI53" i="11"/>
  <c r="C906" i="11"/>
  <c r="F906" i="11"/>
  <c r="AG52" i="11"/>
  <c r="AI52" i="11"/>
  <c r="F905" i="11"/>
  <c r="C905" i="11"/>
  <c r="AG54" i="11"/>
  <c r="AI54" i="11"/>
  <c r="F907" i="11"/>
  <c r="C907" i="11"/>
  <c r="DP46" i="11"/>
  <c r="DS46" i="11" s="1"/>
  <c r="DW46" i="11" s="1"/>
  <c r="IR46" i="11" s="1"/>
  <c r="C899" i="11" s="1"/>
  <c r="C900" i="11"/>
  <c r="F900" i="11"/>
  <c r="HF49" i="11"/>
  <c r="HH50" i="11"/>
  <c r="DP45" i="11"/>
  <c r="DS45" i="11" s="1"/>
  <c r="DW45" i="11" s="1"/>
  <c r="IR45" i="11" s="1"/>
  <c r="DO43" i="11"/>
  <c r="CT36" i="11"/>
  <c r="CV35" i="11"/>
  <c r="EJ20" i="11"/>
  <c r="EH18" i="11"/>
  <c r="EI19" i="11"/>
  <c r="FO19" i="11" s="1"/>
  <c r="EJ19" i="11"/>
  <c r="EH17" i="11"/>
  <c r="EI18" i="11"/>
  <c r="FO18" i="11" s="1"/>
  <c r="DE91" i="11"/>
  <c r="DC92" i="11"/>
  <c r="SU90" i="11"/>
  <c r="SV89" i="11"/>
  <c r="SW89" i="11" s="1"/>
  <c r="F899" i="11" l="1"/>
  <c r="HF48" i="11"/>
  <c r="HH49" i="11"/>
  <c r="CV36" i="11"/>
  <c r="CT37" i="11"/>
  <c r="DP44" i="11"/>
  <c r="DS44" i="11" s="1"/>
  <c r="DW44" i="11" s="1"/>
  <c r="IR44" i="11" s="1"/>
  <c r="DO42" i="11"/>
  <c r="DO41" i="11" s="1"/>
  <c r="C898" i="11"/>
  <c r="F898" i="11"/>
  <c r="FN18" i="11"/>
  <c r="FM17" i="11"/>
  <c r="FQ21" i="11"/>
  <c r="FP20" i="11"/>
  <c r="EJ18" i="11"/>
  <c r="EH16" i="11"/>
  <c r="EI17" i="11"/>
  <c r="FO17" i="11" s="1"/>
  <c r="FN17" i="11"/>
  <c r="FM16" i="11"/>
  <c r="FP19" i="11"/>
  <c r="FQ20" i="11"/>
  <c r="SU91" i="11"/>
  <c r="SV90" i="11"/>
  <c r="SW90" i="11" s="1"/>
  <c r="DE92" i="11"/>
  <c r="DC93" i="11"/>
  <c r="DP43" i="11" l="1"/>
  <c r="DS43" i="11" s="1"/>
  <c r="DW43" i="11" s="1"/>
  <c r="IR43" i="11" s="1"/>
  <c r="F896" i="11" s="1"/>
  <c r="DP42" i="11"/>
  <c r="DS42" i="11" s="1"/>
  <c r="DW42" i="11" s="1"/>
  <c r="IR42" i="11" s="1"/>
  <c r="DO40" i="11"/>
  <c r="CV37" i="11"/>
  <c r="CT38" i="11"/>
  <c r="F897" i="11"/>
  <c r="C897" i="11"/>
  <c r="HH48" i="11"/>
  <c r="HF47" i="11"/>
  <c r="FN16" i="11"/>
  <c r="FM15" i="11"/>
  <c r="FP18" i="11"/>
  <c r="FQ19" i="11"/>
  <c r="EL14" i="11"/>
  <c r="EN16" i="11"/>
  <c r="FU16" i="11" s="1"/>
  <c r="EP18" i="11"/>
  <c r="EM15" i="11"/>
  <c r="FT15" i="11" s="1"/>
  <c r="EO17" i="11"/>
  <c r="FV17" i="11" s="1"/>
  <c r="EI16" i="11"/>
  <c r="FO16" i="11" s="1"/>
  <c r="EJ17" i="11"/>
  <c r="EH15" i="11"/>
  <c r="DE93" i="11"/>
  <c r="DC94" i="11"/>
  <c r="SU92" i="11"/>
  <c r="SV91" i="11"/>
  <c r="SW91" i="11" s="1"/>
  <c r="C896" i="11" l="1"/>
  <c r="C895" i="11"/>
  <c r="F895" i="11"/>
  <c r="DO39" i="11"/>
  <c r="DP40" i="11" s="1"/>
  <c r="DS40" i="11" s="1"/>
  <c r="DW40" i="11" s="1"/>
  <c r="IR40" i="11" s="1"/>
  <c r="HH47" i="11"/>
  <c r="HF46" i="11"/>
  <c r="CV38" i="11"/>
  <c r="CT39" i="11"/>
  <c r="DP41" i="11"/>
  <c r="DS41" i="11" s="1"/>
  <c r="DW41" i="11" s="1"/>
  <c r="IR41" i="11" s="1"/>
  <c r="FW18" i="11"/>
  <c r="FX19" i="11"/>
  <c r="FR13" i="11"/>
  <c r="FS14" i="11"/>
  <c r="EI15" i="11"/>
  <c r="FO15" i="11" s="1"/>
  <c r="EJ16" i="11"/>
  <c r="EH14" i="11"/>
  <c r="EM14" i="11"/>
  <c r="FT14" i="11" s="1"/>
  <c r="EP17" i="11"/>
  <c r="EL13" i="11"/>
  <c r="EO16" i="11"/>
  <c r="FV16" i="11" s="1"/>
  <c r="EN15" i="11"/>
  <c r="FU15" i="11" s="1"/>
  <c r="EW17" i="11"/>
  <c r="GE17" i="11" s="1"/>
  <c r="ET14" i="11"/>
  <c r="GB14" i="11" s="1"/>
  <c r="EX18" i="11"/>
  <c r="ES13" i="11"/>
  <c r="GA13" i="11" s="1"/>
  <c r="EV16" i="11"/>
  <c r="GD16" i="11" s="1"/>
  <c r="ER12" i="11"/>
  <c r="EU15" i="11"/>
  <c r="GC15" i="11" s="1"/>
  <c r="FQ18" i="11"/>
  <c r="FP17" i="11"/>
  <c r="FN15" i="11"/>
  <c r="FM14" i="11"/>
  <c r="DE94" i="11"/>
  <c r="DC95" i="11"/>
  <c r="SU93" i="11"/>
  <c r="SV92" i="11"/>
  <c r="SW92" i="11" s="1"/>
  <c r="C893" i="11" l="1"/>
  <c r="F893" i="11"/>
  <c r="CT40" i="11"/>
  <c r="CV39" i="11"/>
  <c r="DO38" i="11"/>
  <c r="DP39" i="11" s="1"/>
  <c r="DS39" i="11" s="1"/>
  <c r="DW39" i="11" s="1"/>
  <c r="HF45" i="11"/>
  <c r="HH46" i="11"/>
  <c r="C894" i="11"/>
  <c r="F894" i="11"/>
  <c r="EN14" i="11"/>
  <c r="FU14" i="11" s="1"/>
  <c r="EL12" i="11"/>
  <c r="EO15" i="11"/>
  <c r="FV15" i="11" s="1"/>
  <c r="EP16" i="11"/>
  <c r="EM13" i="11"/>
  <c r="FT13" i="11" s="1"/>
  <c r="FM13" i="11"/>
  <c r="FN14" i="11"/>
  <c r="FQ17" i="11"/>
  <c r="FP16" i="11"/>
  <c r="FX18" i="11"/>
  <c r="FW17" i="11"/>
  <c r="FR12" i="11"/>
  <c r="FS13" i="11"/>
  <c r="FZ12" i="11"/>
  <c r="FY11" i="11"/>
  <c r="GG19" i="11"/>
  <c r="GF18" i="11"/>
  <c r="DE95" i="11"/>
  <c r="DC96" i="11"/>
  <c r="SV93" i="11"/>
  <c r="SW93" i="11" s="1"/>
  <c r="SU94" i="11"/>
  <c r="CV40" i="11" l="1"/>
  <c r="CT41" i="11"/>
  <c r="HF44" i="11"/>
  <c r="HH45" i="11"/>
  <c r="DO37" i="11"/>
  <c r="DP38" i="11" s="1"/>
  <c r="DS38" i="11" s="1"/>
  <c r="FS12" i="11"/>
  <c r="FR11" i="11"/>
  <c r="FX17" i="11"/>
  <c r="FW16" i="11"/>
  <c r="EH12" i="11"/>
  <c r="EI13" i="11"/>
  <c r="FO13" i="11" s="1"/>
  <c r="EJ14" i="11"/>
  <c r="DE96" i="11"/>
  <c r="DC97" i="11"/>
  <c r="SV94" i="11"/>
  <c r="SW94" i="11" s="1"/>
  <c r="SU95" i="11"/>
  <c r="DW38" i="11" l="1"/>
  <c r="EF38" i="11"/>
  <c r="CV41" i="11"/>
  <c r="CT42" i="11"/>
  <c r="DO36" i="11"/>
  <c r="DO35" i="11" s="1"/>
  <c r="HH44" i="11"/>
  <c r="HF43" i="11"/>
  <c r="FQ15" i="11"/>
  <c r="FP14" i="11"/>
  <c r="FM11" i="11"/>
  <c r="FN12" i="11"/>
  <c r="DE97" i="11"/>
  <c r="DC98" i="11"/>
  <c r="SV95" i="11"/>
  <c r="SW95" i="11" s="1"/>
  <c r="SU96" i="11"/>
  <c r="FK38" i="11" l="1"/>
  <c r="FJ37" i="11"/>
  <c r="FL39" i="11"/>
  <c r="FI38" i="11"/>
  <c r="DP37" i="11"/>
  <c r="DS37" i="11" s="1"/>
  <c r="DW37" i="11" s="1"/>
  <c r="HH43" i="11"/>
  <c r="HF42" i="11"/>
  <c r="CT43" i="11"/>
  <c r="CV42" i="11"/>
  <c r="DP36" i="11"/>
  <c r="DS36" i="11" s="1"/>
  <c r="DW36" i="11" s="1"/>
  <c r="IR36" i="11" s="1"/>
  <c r="DO34" i="11"/>
  <c r="EP14" i="11"/>
  <c r="EM11" i="11"/>
  <c r="FT11" i="11" s="1"/>
  <c r="EN12" i="11"/>
  <c r="FU12" i="11" s="1"/>
  <c r="EL10" i="11"/>
  <c r="EO13" i="11"/>
  <c r="FV13" i="11" s="1"/>
  <c r="EJ13" i="11"/>
  <c r="EI12" i="11"/>
  <c r="FO12" i="11" s="1"/>
  <c r="EH11" i="11"/>
  <c r="DE98" i="11"/>
  <c r="DC99" i="11"/>
  <c r="SU97" i="11"/>
  <c r="SV96" i="11"/>
  <c r="SW96" i="11" s="1"/>
  <c r="GY39" i="11" l="1"/>
  <c r="GT39" i="11"/>
  <c r="GV39" i="11"/>
  <c r="GX38" i="11"/>
  <c r="GT38" i="11"/>
  <c r="GV38" i="11"/>
  <c r="GW37" i="11"/>
  <c r="GT37" i="11"/>
  <c r="GV37" i="11"/>
  <c r="CH37" i="11" s="1"/>
  <c r="BB37" i="11" s="1"/>
  <c r="E38" i="9" s="1"/>
  <c r="BE38" i="11"/>
  <c r="H39" i="9" s="1"/>
  <c r="OS38" i="11"/>
  <c r="F1417" i="11" s="1"/>
  <c r="DO33" i="11"/>
  <c r="DP34" i="11" s="1"/>
  <c r="DS34" i="11" s="1"/>
  <c r="F889" i="11"/>
  <c r="C889" i="11"/>
  <c r="HH42" i="11"/>
  <c r="HF41" i="11"/>
  <c r="CT44" i="11"/>
  <c r="CV43" i="11"/>
  <c r="DP35" i="11"/>
  <c r="DS35" i="11" s="1"/>
  <c r="DW35" i="11" s="1"/>
  <c r="FS10" i="11"/>
  <c r="FI10" i="11"/>
  <c r="OS10" i="11" s="1"/>
  <c r="FW14" i="11"/>
  <c r="FX15" i="11"/>
  <c r="FM10" i="11"/>
  <c r="FN11" i="11"/>
  <c r="FQ14" i="11"/>
  <c r="FP13" i="11"/>
  <c r="SU98" i="11"/>
  <c r="SV97" i="11"/>
  <c r="SW97" i="11" s="1"/>
  <c r="DE99" i="11"/>
  <c r="DC100" i="11"/>
  <c r="DW34" i="11" l="1"/>
  <c r="EF34" i="11"/>
  <c r="CH38" i="11"/>
  <c r="BB38" i="11" s="1"/>
  <c r="E39" i="9" s="1"/>
  <c r="IR38" i="11"/>
  <c r="IR37" i="11"/>
  <c r="C890" i="11" s="1"/>
  <c r="CF38" i="11"/>
  <c r="GU38" i="11"/>
  <c r="GU39" i="11"/>
  <c r="CF39" i="11"/>
  <c r="CH39" i="11"/>
  <c r="BB39" i="11" s="1"/>
  <c r="E40" i="9" s="1"/>
  <c r="IR39" i="11"/>
  <c r="CF37" i="11"/>
  <c r="GU37" i="11"/>
  <c r="CV44" i="11"/>
  <c r="CT45" i="11"/>
  <c r="HF40" i="11"/>
  <c r="HH41" i="11"/>
  <c r="DO32" i="11"/>
  <c r="DP33" i="11" s="1"/>
  <c r="DS33" i="11" s="1"/>
  <c r="HJ10" i="11"/>
  <c r="PA10" i="11" s="1"/>
  <c r="BE10" i="11"/>
  <c r="H11" i="9" s="1"/>
  <c r="SU99" i="11"/>
  <c r="SV98" i="11"/>
  <c r="SW98" i="11" s="1"/>
  <c r="DE100" i="11"/>
  <c r="DC101" i="11"/>
  <c r="DW33" i="11" l="1"/>
  <c r="EF33" i="11"/>
  <c r="FK34" i="11"/>
  <c r="FJ33" i="11"/>
  <c r="GW33" i="11" s="1"/>
  <c r="FL35" i="11"/>
  <c r="FI34" i="11"/>
  <c r="C891" i="11"/>
  <c r="F891" i="11"/>
  <c r="AG38" i="11"/>
  <c r="AI38" i="11"/>
  <c r="F890" i="11"/>
  <c r="AI37" i="11"/>
  <c r="AG37" i="11"/>
  <c r="AI39" i="11"/>
  <c r="AG39" i="11"/>
  <c r="F892" i="11"/>
  <c r="C892" i="11"/>
  <c r="HF39" i="11"/>
  <c r="HH40" i="11"/>
  <c r="CV45" i="11"/>
  <c r="CT46" i="11"/>
  <c r="DO31" i="11"/>
  <c r="DP32" i="11" s="1"/>
  <c r="DS32" i="11" s="1"/>
  <c r="F1389" i="11"/>
  <c r="F1706" i="11"/>
  <c r="HK10" i="11"/>
  <c r="BH10" i="11" s="1"/>
  <c r="BI10" i="11" s="1"/>
  <c r="IA10" i="11"/>
  <c r="IC10" i="11" s="1"/>
  <c r="IJ10" i="11" s="1"/>
  <c r="F1812" i="11" s="1"/>
  <c r="HP10" i="11"/>
  <c r="UT10" i="11"/>
  <c r="SV99" i="11"/>
  <c r="SW99" i="11" s="1"/>
  <c r="SU100" i="11"/>
  <c r="DE101" i="11"/>
  <c r="DC102" i="11"/>
  <c r="FK33" i="11" l="1"/>
  <c r="GX33" i="11" s="1"/>
  <c r="FL34" i="11"/>
  <c r="GY34" i="11" s="1"/>
  <c r="FJ32" i="11"/>
  <c r="GW32" i="11" s="1"/>
  <c r="FI33" i="11"/>
  <c r="BE34" i="11"/>
  <c r="H35" i="9" s="1"/>
  <c r="OS34" i="11"/>
  <c r="F1413" i="11" s="1"/>
  <c r="GY35" i="11"/>
  <c r="GV35" i="11"/>
  <c r="GT35" i="11"/>
  <c r="GX34" i="11"/>
  <c r="DW32" i="11"/>
  <c r="EF32" i="11"/>
  <c r="DO30" i="11"/>
  <c r="DP31" i="11" s="1"/>
  <c r="DS31" i="11" s="1"/>
  <c r="DW31" i="11" s="1"/>
  <c r="CV46" i="11"/>
  <c r="CT47" i="11"/>
  <c r="HH39" i="11"/>
  <c r="HF38" i="11"/>
  <c r="TX10" i="11"/>
  <c r="UD10" i="11" s="1"/>
  <c r="UG10" i="11" s="1"/>
  <c r="VW10" i="11"/>
  <c r="UU10" i="11"/>
  <c r="UV10" i="11" s="1"/>
  <c r="AEI10" i="11"/>
  <c r="BK10" i="11" s="1"/>
  <c r="N11" i="9" s="1"/>
  <c r="AEF10" i="11"/>
  <c r="L548" i="11" s="1"/>
  <c r="HW10" i="11"/>
  <c r="HQ10" i="11"/>
  <c r="HR10" i="11" s="1"/>
  <c r="F1070" i="11" s="1"/>
  <c r="QZ14" i="11"/>
  <c r="QV14" i="11" s="1"/>
  <c r="K11" i="9"/>
  <c r="L11" i="9"/>
  <c r="DE102" i="11"/>
  <c r="DC103" i="11"/>
  <c r="SV100" i="11"/>
  <c r="SW100" i="11" s="1"/>
  <c r="SU101" i="11"/>
  <c r="GV34" i="11" l="1"/>
  <c r="IR34" i="11" s="1"/>
  <c r="GT34" i="11"/>
  <c r="GU34" i="11" s="1"/>
  <c r="OS33" i="11"/>
  <c r="F1412" i="11" s="1"/>
  <c r="BE33" i="11"/>
  <c r="H34" i="9" s="1"/>
  <c r="CH35" i="11"/>
  <c r="BB35" i="11" s="1"/>
  <c r="E36" i="9" s="1"/>
  <c r="IR35" i="11"/>
  <c r="CF35" i="11"/>
  <c r="GU35" i="11"/>
  <c r="FL33" i="11"/>
  <c r="FJ31" i="11"/>
  <c r="GW31" i="11" s="1"/>
  <c r="FK32" i="11"/>
  <c r="FI32" i="11"/>
  <c r="HF37" i="11"/>
  <c r="HH38" i="11"/>
  <c r="DO29" i="11"/>
  <c r="DO28" i="11" s="1"/>
  <c r="CV47" i="11"/>
  <c r="CT48" i="11"/>
  <c r="QY14" i="11"/>
  <c r="QU14" i="11" s="1"/>
  <c r="HX10" i="11"/>
  <c r="XQ10" i="11"/>
  <c r="XR10" i="11" s="1"/>
  <c r="VX10" i="11"/>
  <c r="VY10" i="11" s="1"/>
  <c r="ZU10" i="11"/>
  <c r="WV10" i="11"/>
  <c r="DE103" i="11"/>
  <c r="DC104" i="11"/>
  <c r="SU102" i="11"/>
  <c r="SV101" i="11"/>
  <c r="SW101" i="11" s="1"/>
  <c r="CH34" i="11" l="1"/>
  <c r="BB34" i="11" s="1"/>
  <c r="E35" i="9" s="1"/>
  <c r="CF34" i="11"/>
  <c r="AG34" i="11" s="1"/>
  <c r="F887" i="11"/>
  <c r="C887" i="11"/>
  <c r="C888" i="11"/>
  <c r="F888" i="11"/>
  <c r="AG35" i="11"/>
  <c r="AI35" i="11"/>
  <c r="BE32" i="11"/>
  <c r="H33" i="9" s="1"/>
  <c r="OS32" i="11"/>
  <c r="F1411" i="11" s="1"/>
  <c r="GX32" i="11"/>
  <c r="GV32" i="11"/>
  <c r="GT32" i="11"/>
  <c r="GY33" i="11"/>
  <c r="GT33" i="11"/>
  <c r="GV33" i="11"/>
  <c r="DP30" i="11"/>
  <c r="DS30" i="11" s="1"/>
  <c r="CV48" i="11"/>
  <c r="CT49" i="11"/>
  <c r="DP29" i="11"/>
  <c r="DS29" i="11" s="1"/>
  <c r="DO27" i="11"/>
  <c r="HF36" i="11"/>
  <c r="HH37" i="11"/>
  <c r="YC10" i="11"/>
  <c r="YE10" i="11" s="1"/>
  <c r="XV10" i="11"/>
  <c r="XX10" i="11" s="1"/>
  <c r="HY10" i="11"/>
  <c r="F1176" i="11" s="1"/>
  <c r="SU103" i="11"/>
  <c r="SV102" i="11"/>
  <c r="SW102" i="11" s="1"/>
  <c r="DE104" i="11"/>
  <c r="DC105" i="11"/>
  <c r="AI34" i="11" l="1"/>
  <c r="CH32" i="11"/>
  <c r="BB32" i="11" s="1"/>
  <c r="E33" i="9" s="1"/>
  <c r="IR32" i="11"/>
  <c r="CH33" i="11"/>
  <c r="BB33" i="11" s="1"/>
  <c r="E34" i="9" s="1"/>
  <c r="IR33" i="11"/>
  <c r="GU33" i="11"/>
  <c r="CF33" i="11"/>
  <c r="GU32" i="11"/>
  <c r="CF32" i="11"/>
  <c r="DW29" i="11"/>
  <c r="EF29" i="11"/>
  <c r="DW30" i="11"/>
  <c r="EF30" i="11"/>
  <c r="HH36" i="11"/>
  <c r="HF35" i="11"/>
  <c r="DP28" i="11"/>
  <c r="DS28" i="11" s="1"/>
  <c r="DW28" i="11" s="1"/>
  <c r="DO26" i="11"/>
  <c r="CT50" i="11"/>
  <c r="CV49" i="11"/>
  <c r="XW10" i="11"/>
  <c r="XZ10" i="11"/>
  <c r="YN10" i="11" s="1"/>
  <c r="YD10" i="11"/>
  <c r="YG10" i="11"/>
  <c r="ZC10" i="11" s="1"/>
  <c r="DE105" i="11"/>
  <c r="DC106" i="11"/>
  <c r="SU104" i="11"/>
  <c r="SV103" i="11"/>
  <c r="SW103" i="11" s="1"/>
  <c r="AG32" i="11" l="1"/>
  <c r="AI32" i="11"/>
  <c r="C885" i="11"/>
  <c r="F885" i="11"/>
  <c r="AG33" i="11"/>
  <c r="AI33" i="11"/>
  <c r="C886" i="11"/>
  <c r="F886" i="11"/>
  <c r="FL30" i="11"/>
  <c r="GY30" i="11" s="1"/>
  <c r="FJ28" i="11"/>
  <c r="GW28" i="11" s="1"/>
  <c r="FK29" i="11"/>
  <c r="GX29" i="11" s="1"/>
  <c r="FI29" i="11"/>
  <c r="FJ29" i="11"/>
  <c r="FL31" i="11"/>
  <c r="FK30" i="11"/>
  <c r="FI30" i="11"/>
  <c r="DP27" i="11"/>
  <c r="DS27" i="11" s="1"/>
  <c r="DO25" i="11"/>
  <c r="DO24" i="11" s="1"/>
  <c r="HH35" i="11"/>
  <c r="HF34" i="11"/>
  <c r="CT51" i="11"/>
  <c r="CV50" i="11"/>
  <c r="DE106" i="11"/>
  <c r="DC107" i="11"/>
  <c r="SV104" i="11"/>
  <c r="SW104" i="11" s="1"/>
  <c r="SU105" i="11"/>
  <c r="OS29" i="11" l="1"/>
  <c r="F1408" i="11" s="1"/>
  <c r="BE29" i="11"/>
  <c r="H30" i="9" s="1"/>
  <c r="DW27" i="11"/>
  <c r="EF27" i="11"/>
  <c r="BE30" i="11"/>
  <c r="H31" i="9" s="1"/>
  <c r="OS30" i="11"/>
  <c r="F1409" i="11" s="1"/>
  <c r="GY31" i="11"/>
  <c r="GT31" i="11"/>
  <c r="GV31" i="11"/>
  <c r="GX30" i="11"/>
  <c r="GV30" i="11"/>
  <c r="GT30" i="11"/>
  <c r="GW29" i="11"/>
  <c r="GV29" i="11"/>
  <c r="GT29" i="11"/>
  <c r="DP26" i="11"/>
  <c r="DS26" i="11" s="1"/>
  <c r="CV51" i="11"/>
  <c r="CT52" i="11"/>
  <c r="DP25" i="11"/>
  <c r="DS25" i="11" s="1"/>
  <c r="DO23" i="11"/>
  <c r="HH34" i="11"/>
  <c r="HF33" i="11"/>
  <c r="SV105" i="11"/>
  <c r="SW105" i="11" s="1"/>
  <c r="SU106" i="11"/>
  <c r="DE107" i="11"/>
  <c r="DC108" i="11"/>
  <c r="DW25" i="11" l="1"/>
  <c r="EF25" i="11"/>
  <c r="DW26" i="11"/>
  <c r="EF26" i="11"/>
  <c r="CH30" i="11"/>
  <c r="BB30" i="11" s="1"/>
  <c r="E31" i="9" s="1"/>
  <c r="IR30" i="11"/>
  <c r="FK27" i="11"/>
  <c r="FJ26" i="11"/>
  <c r="FL28" i="11"/>
  <c r="FI27" i="11"/>
  <c r="CF31" i="11"/>
  <c r="GU31" i="11"/>
  <c r="GU30" i="11"/>
  <c r="CF30" i="11"/>
  <c r="CF29" i="11"/>
  <c r="GU29" i="11"/>
  <c r="CH29" i="11"/>
  <c r="BB29" i="11" s="1"/>
  <c r="E30" i="9" s="1"/>
  <c r="IR29" i="11"/>
  <c r="CH31" i="11"/>
  <c r="BB31" i="11" s="1"/>
  <c r="E32" i="9" s="1"/>
  <c r="IR31" i="11"/>
  <c r="DP24" i="11"/>
  <c r="DS24" i="11" s="1"/>
  <c r="DO22" i="11"/>
  <c r="CT53" i="11"/>
  <c r="CV52" i="11"/>
  <c r="HF32" i="11"/>
  <c r="HH33" i="11"/>
  <c r="DE108" i="11"/>
  <c r="DC109" i="11"/>
  <c r="SU107" i="11"/>
  <c r="SV106" i="11"/>
  <c r="SW106" i="11" s="1"/>
  <c r="FK25" i="11" l="1"/>
  <c r="GX25" i="11" s="1"/>
  <c r="FJ24" i="11"/>
  <c r="GW24" i="11" s="1"/>
  <c r="FL26" i="11"/>
  <c r="GY26" i="11" s="1"/>
  <c r="FI25" i="11"/>
  <c r="FK26" i="11"/>
  <c r="GX26" i="11" s="1"/>
  <c r="FL27" i="11"/>
  <c r="GY27" i="11" s="1"/>
  <c r="FI26" i="11"/>
  <c r="FJ25" i="11"/>
  <c r="GW25" i="11" s="1"/>
  <c r="F883" i="11"/>
  <c r="C883" i="11"/>
  <c r="AG30" i="11"/>
  <c r="AI30" i="11"/>
  <c r="GT28" i="11"/>
  <c r="GV28" i="11"/>
  <c r="GY28" i="11"/>
  <c r="GW26" i="11"/>
  <c r="GX27" i="11"/>
  <c r="OS27" i="11"/>
  <c r="F1406" i="11" s="1"/>
  <c r="BE27" i="11"/>
  <c r="H28" i="9" s="1"/>
  <c r="F884" i="11"/>
  <c r="C884" i="11"/>
  <c r="C882" i="11"/>
  <c r="F882" i="11"/>
  <c r="AI29" i="11"/>
  <c r="AG29" i="11"/>
  <c r="AG31" i="11"/>
  <c r="AI31" i="11"/>
  <c r="DW24" i="11"/>
  <c r="EF24" i="11"/>
  <c r="DP23" i="11"/>
  <c r="DS23" i="11" s="1"/>
  <c r="DO21" i="11"/>
  <c r="DP22" i="11" s="1"/>
  <c r="DS22" i="11" s="1"/>
  <c r="CV53" i="11"/>
  <c r="CT54" i="11"/>
  <c r="HF31" i="11"/>
  <c r="HH32" i="11"/>
  <c r="DE109" i="11"/>
  <c r="DC110" i="11"/>
  <c r="DE110" i="11" s="1"/>
  <c r="SU108" i="11"/>
  <c r="SV107" i="11"/>
  <c r="SW107" i="11" s="1"/>
  <c r="DW22" i="11" l="1"/>
  <c r="EF22" i="11"/>
  <c r="OS25" i="11"/>
  <c r="F1404" i="11" s="1"/>
  <c r="BE25" i="11"/>
  <c r="H26" i="9" s="1"/>
  <c r="GT26" i="11"/>
  <c r="CF26" i="11" s="1"/>
  <c r="GV26" i="11"/>
  <c r="CH26" i="11" s="1"/>
  <c r="BB26" i="11" s="1"/>
  <c r="E27" i="9" s="1"/>
  <c r="GV27" i="11"/>
  <c r="CH27" i="11" s="1"/>
  <c r="BB27" i="11" s="1"/>
  <c r="E28" i="9" s="1"/>
  <c r="OS26" i="11"/>
  <c r="F1405" i="11" s="1"/>
  <c r="BE26" i="11"/>
  <c r="H27" i="9" s="1"/>
  <c r="GT27" i="11"/>
  <c r="CF27" i="11" s="1"/>
  <c r="DW23" i="11"/>
  <c r="EF23" i="11"/>
  <c r="CH28" i="11"/>
  <c r="BB28" i="11" s="1"/>
  <c r="E29" i="9" s="1"/>
  <c r="IR28" i="11"/>
  <c r="CF28" i="11"/>
  <c r="GU28" i="11"/>
  <c r="FL25" i="11"/>
  <c r="FK24" i="11"/>
  <c r="FJ23" i="11"/>
  <c r="FI24" i="11"/>
  <c r="HH31" i="11"/>
  <c r="HF30" i="11"/>
  <c r="DO20" i="11"/>
  <c r="DP21" i="11" s="1"/>
  <c r="DS21" i="11" s="1"/>
  <c r="CV54" i="11"/>
  <c r="CT55" i="11"/>
  <c r="SU109" i="11"/>
  <c r="SV108" i="11"/>
  <c r="SW108" i="11" s="1"/>
  <c r="FL23" i="11" l="1"/>
  <c r="GY23" i="11" s="1"/>
  <c r="FJ21" i="11"/>
  <c r="GW21" i="11" s="1"/>
  <c r="FK22" i="11"/>
  <c r="GX22" i="11" s="1"/>
  <c r="FI22" i="11"/>
  <c r="GU26" i="11"/>
  <c r="IR26" i="11"/>
  <c r="C879" i="11" s="1"/>
  <c r="GU27" i="11"/>
  <c r="IR27" i="11"/>
  <c r="F880" i="11" s="1"/>
  <c r="FL24" i="11"/>
  <c r="GY24" i="11" s="1"/>
  <c r="FK23" i="11"/>
  <c r="GX23" i="11" s="1"/>
  <c r="FJ22" i="11"/>
  <c r="GW22" i="11" s="1"/>
  <c r="FI23" i="11"/>
  <c r="DW21" i="11"/>
  <c r="EF21" i="11"/>
  <c r="AI27" i="11"/>
  <c r="AG27" i="11"/>
  <c r="C881" i="11"/>
  <c r="F881" i="11"/>
  <c r="AI26" i="11"/>
  <c r="AG26" i="11"/>
  <c r="AG28" i="11"/>
  <c r="AI28" i="11"/>
  <c r="GX24" i="11"/>
  <c r="GY25" i="11"/>
  <c r="GT25" i="11"/>
  <c r="GV25" i="11"/>
  <c r="OS24" i="11"/>
  <c r="F1403" i="11" s="1"/>
  <c r="BE24" i="11"/>
  <c r="H25" i="9" s="1"/>
  <c r="GW23" i="11"/>
  <c r="CV55" i="11"/>
  <c r="CT56" i="11"/>
  <c r="DO19" i="11"/>
  <c r="DP20" i="11" s="1"/>
  <c r="DS20" i="11" s="1"/>
  <c r="HH30" i="11"/>
  <c r="HF29" i="11"/>
  <c r="SV109" i="11"/>
  <c r="SW109" i="11" s="1"/>
  <c r="SU110" i="11"/>
  <c r="OS22" i="11" l="1"/>
  <c r="F1401" i="11" s="1"/>
  <c r="BE22" i="11"/>
  <c r="H23" i="9" s="1"/>
  <c r="F879" i="11"/>
  <c r="C880" i="11"/>
  <c r="GV23" i="11"/>
  <c r="CH23" i="11" s="1"/>
  <c r="BB23" i="11" s="1"/>
  <c r="E24" i="9" s="1"/>
  <c r="GV24" i="11"/>
  <c r="CH24" i="11" s="1"/>
  <c r="BB24" i="11" s="1"/>
  <c r="E25" i="9" s="1"/>
  <c r="GT24" i="11"/>
  <c r="GU24" i="11" s="1"/>
  <c r="OS23" i="11"/>
  <c r="F1402" i="11" s="1"/>
  <c r="BE23" i="11"/>
  <c r="H24" i="9" s="1"/>
  <c r="GT23" i="11"/>
  <c r="GU23" i="11" s="1"/>
  <c r="FJ20" i="11"/>
  <c r="GW20" i="11" s="1"/>
  <c r="FK21" i="11"/>
  <c r="GX21" i="11" s="1"/>
  <c r="FI21" i="11"/>
  <c r="FL22" i="11"/>
  <c r="CH25" i="11"/>
  <c r="BB25" i="11" s="1"/>
  <c r="E26" i="9" s="1"/>
  <c r="IR25" i="11"/>
  <c r="GU25" i="11"/>
  <c r="CF25" i="11"/>
  <c r="DW20" i="11"/>
  <c r="EF20" i="11"/>
  <c r="HF28" i="11"/>
  <c r="HH29" i="11"/>
  <c r="CT57" i="11"/>
  <c r="CV56" i="11"/>
  <c r="DO18" i="11"/>
  <c r="DO17" i="11" s="1"/>
  <c r="SV110" i="11"/>
  <c r="SW110" i="11" s="1"/>
  <c r="IR23" i="11" l="1"/>
  <c r="C876" i="11" s="1"/>
  <c r="CF24" i="11"/>
  <c r="AG24" i="11" s="1"/>
  <c r="IR24" i="11"/>
  <c r="F877" i="11" s="1"/>
  <c r="CF23" i="11"/>
  <c r="AG23" i="11" s="1"/>
  <c r="GY22" i="11"/>
  <c r="GT22" i="11"/>
  <c r="GV22" i="11"/>
  <c r="BE21" i="11"/>
  <c r="H22" i="9" s="1"/>
  <c r="OS21" i="11"/>
  <c r="F1400" i="11" s="1"/>
  <c r="AI24" i="11"/>
  <c r="AG25" i="11"/>
  <c r="AI25" i="11"/>
  <c r="C878" i="11"/>
  <c r="F878" i="11"/>
  <c r="FJ19" i="11"/>
  <c r="FL21" i="11"/>
  <c r="FI20" i="11"/>
  <c r="FK20" i="11"/>
  <c r="HH28" i="11"/>
  <c r="HF27" i="11"/>
  <c r="DP19" i="11"/>
  <c r="DS19" i="11" s="1"/>
  <c r="DP18" i="11"/>
  <c r="DS18" i="11" s="1"/>
  <c r="DO16" i="11"/>
  <c r="CV57" i="11"/>
  <c r="CT58" i="11"/>
  <c r="DW18" i="11" l="1"/>
  <c r="EF18" i="11"/>
  <c r="F876" i="11"/>
  <c r="AI23" i="11"/>
  <c r="C877" i="11"/>
  <c r="CH22" i="11"/>
  <c r="BB22" i="11" s="1"/>
  <c r="E23" i="9" s="1"/>
  <c r="IR22" i="11"/>
  <c r="CF22" i="11"/>
  <c r="GU22" i="11"/>
  <c r="DW19" i="11"/>
  <c r="EF19" i="11"/>
  <c r="BE20" i="11"/>
  <c r="H21" i="9" s="1"/>
  <c r="OS20" i="11"/>
  <c r="F1399" i="11" s="1"/>
  <c r="GY21" i="11"/>
  <c r="GV21" i="11"/>
  <c r="GT21" i="11"/>
  <c r="GX20" i="11"/>
  <c r="GW19" i="11"/>
  <c r="HH27" i="11"/>
  <c r="HF26" i="11"/>
  <c r="CT59" i="11"/>
  <c r="CV58" i="11"/>
  <c r="DP17" i="11"/>
  <c r="DS17" i="11" s="1"/>
  <c r="DO15" i="11"/>
  <c r="FL19" i="11" l="1"/>
  <c r="GY19" i="11" s="1"/>
  <c r="FK18" i="11"/>
  <c r="GX18" i="11" s="1"/>
  <c r="FJ17" i="11"/>
  <c r="GW17" i="11" s="1"/>
  <c r="FI18" i="11"/>
  <c r="DW17" i="11"/>
  <c r="EF17" i="11"/>
  <c r="AG22" i="11"/>
  <c r="AI22" i="11"/>
  <c r="C875" i="11"/>
  <c r="F875" i="11"/>
  <c r="FL20" i="11"/>
  <c r="GV20" i="11" s="1"/>
  <c r="FK19" i="11"/>
  <c r="FJ18" i="11"/>
  <c r="FI19" i="11"/>
  <c r="CF21" i="11"/>
  <c r="GU21" i="11"/>
  <c r="CH21" i="11"/>
  <c r="BB21" i="11" s="1"/>
  <c r="E22" i="9" s="1"/>
  <c r="IR21" i="11"/>
  <c r="CT60" i="11"/>
  <c r="CV59" i="11"/>
  <c r="DP16" i="11"/>
  <c r="DS16" i="11" s="1"/>
  <c r="DO14" i="11"/>
  <c r="HH26" i="11"/>
  <c r="HF25" i="11"/>
  <c r="GV19" i="11" l="1"/>
  <c r="CH19" i="11" s="1"/>
  <c r="BB19" i="11" s="1"/>
  <c r="E20" i="9" s="1"/>
  <c r="BE18" i="11"/>
  <c r="H19" i="9" s="1"/>
  <c r="OS18" i="11"/>
  <c r="F1397" i="11" s="1"/>
  <c r="FL18" i="11"/>
  <c r="GY18" i="11" s="1"/>
  <c r="FJ16" i="11"/>
  <c r="GW16" i="11" s="1"/>
  <c r="FK17" i="11"/>
  <c r="GX17" i="11" s="1"/>
  <c r="FI17" i="11"/>
  <c r="DW16" i="11"/>
  <c r="EF16" i="11"/>
  <c r="CH20" i="11"/>
  <c r="BB20" i="11" s="1"/>
  <c r="E21" i="9" s="1"/>
  <c r="IR20" i="11"/>
  <c r="OS19" i="11"/>
  <c r="F1398" i="11" s="1"/>
  <c r="BE19" i="11"/>
  <c r="H20" i="9" s="1"/>
  <c r="GW18" i="11"/>
  <c r="GX19" i="11"/>
  <c r="GT19" i="11"/>
  <c r="GY20" i="11"/>
  <c r="GT20" i="11"/>
  <c r="F874" i="11"/>
  <c r="C874" i="11"/>
  <c r="AG21" i="11"/>
  <c r="AI21" i="11"/>
  <c r="HH25" i="11"/>
  <c r="HF24" i="11"/>
  <c r="DP15" i="11"/>
  <c r="DS15" i="11" s="1"/>
  <c r="DO13" i="11"/>
  <c r="CV60" i="11"/>
  <c r="CT61" i="11"/>
  <c r="C113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C114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C115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Q116" i="9"/>
  <c r="R116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Q118" i="9"/>
  <c r="R118" i="9"/>
  <c r="C119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C120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Q120" i="9"/>
  <c r="R120" i="9"/>
  <c r="C121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C122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Q122" i="9"/>
  <c r="R122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P124" i="9"/>
  <c r="Q124" i="9"/>
  <c r="R124" i="9"/>
  <c r="C125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Q126" i="9"/>
  <c r="R126" i="9"/>
  <c r="C127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R112" i="9"/>
  <c r="GV18" i="11" l="1"/>
  <c r="IR18" i="11" s="1"/>
  <c r="IR19" i="11"/>
  <c r="C872" i="11" s="1"/>
  <c r="GT18" i="11"/>
  <c r="GU18" i="11" s="1"/>
  <c r="OS17" i="11"/>
  <c r="F1396" i="11" s="1"/>
  <c r="BE17" i="11"/>
  <c r="H18" i="9" s="1"/>
  <c r="FJ15" i="11"/>
  <c r="GW15" i="11" s="1"/>
  <c r="FK16" i="11"/>
  <c r="GX16" i="11" s="1"/>
  <c r="FL17" i="11"/>
  <c r="FI16" i="11"/>
  <c r="F872" i="11"/>
  <c r="C873" i="11"/>
  <c r="F873" i="11"/>
  <c r="CH18" i="11"/>
  <c r="BB18" i="11" s="1"/>
  <c r="E19" i="9" s="1"/>
  <c r="CF19" i="11"/>
  <c r="GU19" i="11"/>
  <c r="GU20" i="11"/>
  <c r="CF20" i="11"/>
  <c r="DW15" i="11"/>
  <c r="EF15" i="11"/>
  <c r="CT62" i="11"/>
  <c r="CV61" i="11"/>
  <c r="DP14" i="11"/>
  <c r="DS14" i="11" s="1"/>
  <c r="DO12" i="11"/>
  <c r="HF23" i="11"/>
  <c r="HH24" i="11"/>
  <c r="CF18" i="11" l="1"/>
  <c r="AI18" i="11" s="1"/>
  <c r="DW14" i="11"/>
  <c r="EF14" i="11"/>
  <c r="BE16" i="11"/>
  <c r="H17" i="9" s="1"/>
  <c r="OS16" i="11"/>
  <c r="F1395" i="11" s="1"/>
  <c r="GV17" i="11"/>
  <c r="GY17" i="11"/>
  <c r="GT17" i="11"/>
  <c r="AI19" i="11"/>
  <c r="AG19" i="11"/>
  <c r="AG20" i="11"/>
  <c r="AI20" i="11"/>
  <c r="AG18" i="11"/>
  <c r="C871" i="11"/>
  <c r="F871" i="11"/>
  <c r="FK15" i="11"/>
  <c r="FJ14" i="11"/>
  <c r="FL16" i="11"/>
  <c r="FI15" i="11"/>
  <c r="DP13" i="11"/>
  <c r="DS13" i="11" s="1"/>
  <c r="DO11" i="11"/>
  <c r="DP11" i="11" s="1"/>
  <c r="DS11" i="11" s="1"/>
  <c r="HF22" i="11"/>
  <c r="HH23" i="11"/>
  <c r="CT63" i="11"/>
  <c r="CV62" i="11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FL15" i="11" l="1"/>
  <c r="GY15" i="11" s="1"/>
  <c r="FJ13" i="11"/>
  <c r="GW13" i="11" s="1"/>
  <c r="FK14" i="11"/>
  <c r="GX14" i="11" s="1"/>
  <c r="FI14" i="11"/>
  <c r="CH17" i="11"/>
  <c r="BB17" i="11" s="1"/>
  <c r="E18" i="9" s="1"/>
  <c r="IR17" i="11"/>
  <c r="GU17" i="11"/>
  <c r="CF17" i="11"/>
  <c r="DW13" i="11"/>
  <c r="EF13" i="11"/>
  <c r="GY16" i="11"/>
  <c r="GV16" i="11"/>
  <c r="GT16" i="11"/>
  <c r="GW14" i="11"/>
  <c r="GX15" i="11"/>
  <c r="OS15" i="11"/>
  <c r="F1394" i="11" s="1"/>
  <c r="BE15" i="11"/>
  <c r="H16" i="9" s="1"/>
  <c r="DW11" i="11"/>
  <c r="EF11" i="11"/>
  <c r="CT64" i="11"/>
  <c r="CV63" i="11"/>
  <c r="HH22" i="11"/>
  <c r="HF21" i="11"/>
  <c r="DP12" i="11"/>
  <c r="DS12" i="11" s="1"/>
  <c r="GV15" i="11" l="1"/>
  <c r="IR15" i="11" s="1"/>
  <c r="GT15" i="11"/>
  <c r="CF15" i="11" s="1"/>
  <c r="BE14" i="11"/>
  <c r="H15" i="9" s="1"/>
  <c r="OS14" i="11"/>
  <c r="F1393" i="11" s="1"/>
  <c r="C870" i="11"/>
  <c r="F870" i="11"/>
  <c r="AG17" i="11"/>
  <c r="AI17" i="11"/>
  <c r="FJ12" i="11"/>
  <c r="GW12" i="11" s="1"/>
  <c r="FL14" i="11"/>
  <c r="FK13" i="11"/>
  <c r="GX13" i="11" s="1"/>
  <c r="FI13" i="11"/>
  <c r="DW12" i="11"/>
  <c r="EF12" i="11"/>
  <c r="CH16" i="11"/>
  <c r="BB16" i="11" s="1"/>
  <c r="E17" i="9" s="1"/>
  <c r="IR16" i="11"/>
  <c r="CF16" i="11"/>
  <c r="GU16" i="11"/>
  <c r="FL12" i="11"/>
  <c r="FJ10" i="11"/>
  <c r="FK11" i="11"/>
  <c r="FI11" i="11"/>
  <c r="HH21" i="11"/>
  <c r="HF20" i="11"/>
  <c r="CV64" i="11"/>
  <c r="CT65" i="11"/>
  <c r="CH15" i="11" l="1"/>
  <c r="BB15" i="11" s="1"/>
  <c r="E16" i="9" s="1"/>
  <c r="GU15" i="11"/>
  <c r="OS13" i="11"/>
  <c r="F1392" i="11" s="1"/>
  <c r="BE13" i="11"/>
  <c r="H14" i="9" s="1"/>
  <c r="GY14" i="11"/>
  <c r="GV14" i="11"/>
  <c r="GT14" i="11"/>
  <c r="C868" i="11"/>
  <c r="F868" i="11"/>
  <c r="AG15" i="11"/>
  <c r="FL13" i="11"/>
  <c r="FI12" i="11"/>
  <c r="FK12" i="11"/>
  <c r="GX12" i="11" s="1"/>
  <c r="FJ11" i="11"/>
  <c r="GW11" i="11" s="1"/>
  <c r="AG16" i="11"/>
  <c r="AI16" i="11"/>
  <c r="C869" i="11"/>
  <c r="F869" i="11"/>
  <c r="GW10" i="11"/>
  <c r="GT10" i="11"/>
  <c r="GY12" i="11"/>
  <c r="BE11" i="11"/>
  <c r="H12" i="9" s="1"/>
  <c r="OS11" i="11"/>
  <c r="F1390" i="11" s="1"/>
  <c r="GX11" i="11"/>
  <c r="CT66" i="11"/>
  <c r="CV65" i="11"/>
  <c r="HF19" i="11"/>
  <c r="HH20" i="11"/>
  <c r="AI15" i="11" l="1"/>
  <c r="CH14" i="11"/>
  <c r="BB14" i="11" s="1"/>
  <c r="E15" i="9" s="1"/>
  <c r="IR14" i="11"/>
  <c r="GU14" i="11"/>
  <c r="CF14" i="11"/>
  <c r="GV12" i="11"/>
  <c r="CH12" i="11" s="1"/>
  <c r="BB12" i="11" s="1"/>
  <c r="E13" i="9" s="1"/>
  <c r="GT11" i="11"/>
  <c r="CF11" i="11" s="1"/>
  <c r="OS12" i="11"/>
  <c r="F1391" i="11" s="1"/>
  <c r="BE12" i="11"/>
  <c r="H13" i="9" s="1"/>
  <c r="GV11" i="11"/>
  <c r="CH11" i="11" s="1"/>
  <c r="BB11" i="11" s="1"/>
  <c r="E12" i="9" s="1"/>
  <c r="GT12" i="11"/>
  <c r="GU12" i="11" s="1"/>
  <c r="GV13" i="11"/>
  <c r="GY13" i="11"/>
  <c r="GT13" i="11"/>
  <c r="GU10" i="11"/>
  <c r="GV10" i="11"/>
  <c r="IR10" i="11" s="1"/>
  <c r="HF18" i="11"/>
  <c r="HH19" i="11"/>
  <c r="CT67" i="11"/>
  <c r="CV66" i="11"/>
  <c r="F867" i="11" l="1"/>
  <c r="C867" i="11"/>
  <c r="AI14" i="11"/>
  <c r="AG14" i="11"/>
  <c r="IR12" i="11"/>
  <c r="C865" i="11" s="1"/>
  <c r="CF12" i="11"/>
  <c r="AG12" i="11" s="1"/>
  <c r="GU11" i="11"/>
  <c r="GU13" i="11"/>
  <c r="CF13" i="11"/>
  <c r="IR11" i="11"/>
  <c r="F864" i="11" s="1"/>
  <c r="CH13" i="11"/>
  <c r="BB13" i="11" s="1"/>
  <c r="E14" i="9" s="1"/>
  <c r="IR13" i="11"/>
  <c r="AG11" i="11"/>
  <c r="AI11" i="11"/>
  <c r="C863" i="11"/>
  <c r="F863" i="11"/>
  <c r="HH18" i="11"/>
  <c r="HF17" i="11"/>
  <c r="CT68" i="11"/>
  <c r="CV67" i="11"/>
  <c r="F865" i="11" l="1"/>
  <c r="AI12" i="11"/>
  <c r="CF8" i="11"/>
  <c r="CH8" i="11" s="1"/>
  <c r="AH6" i="11" s="1"/>
  <c r="C864" i="11"/>
  <c r="AG13" i="11"/>
  <c r="AI13" i="11"/>
  <c r="F866" i="11"/>
  <c r="C866" i="11"/>
  <c r="CT69" i="11"/>
  <c r="CV68" i="11"/>
  <c r="HH17" i="11"/>
  <c r="HF16" i="11"/>
  <c r="AI10" i="11" l="1"/>
  <c r="HF15" i="11"/>
  <c r="HH16" i="11"/>
  <c r="CT70" i="11"/>
  <c r="CV69" i="11"/>
  <c r="CV70" i="11" l="1"/>
  <c r="CT71" i="11"/>
  <c r="HF14" i="11"/>
  <c r="HH15" i="11"/>
  <c r="HH14" i="11" l="1"/>
  <c r="HF13" i="11"/>
  <c r="CT72" i="11"/>
  <c r="CV71" i="11"/>
  <c r="CT73" i="11" l="1"/>
  <c r="CV72" i="11"/>
  <c r="HF12" i="11"/>
  <c r="HH13" i="11"/>
  <c r="HF11" i="11" l="1"/>
  <c r="HH12" i="11"/>
  <c r="CT74" i="11"/>
  <c r="CV73" i="11"/>
  <c r="CV74" i="11" l="1"/>
  <c r="CT75" i="11"/>
  <c r="HH11" i="11"/>
  <c r="HF10" i="11"/>
  <c r="CT76" i="11" l="1"/>
  <c r="CV75" i="11"/>
  <c r="CT77" i="11" l="1"/>
  <c r="CV76" i="11"/>
  <c r="CV77" i="11" l="1"/>
  <c r="CT78" i="11"/>
  <c r="CT79" i="11" l="1"/>
  <c r="CV78" i="11"/>
  <c r="CV79" i="11" l="1"/>
  <c r="CT80" i="11"/>
  <c r="CV80" i="11" l="1"/>
  <c r="CT81" i="11"/>
  <c r="BW10" i="2"/>
  <c r="BW11" i="2" s="1"/>
  <c r="BW12" i="2" s="1"/>
  <c r="BY9" i="2"/>
  <c r="BK10" i="2"/>
  <c r="BK11" i="2" s="1"/>
  <c r="BM9" i="2"/>
  <c r="CV81" i="11" l="1"/>
  <c r="CT82" i="11"/>
  <c r="BY10" i="2"/>
  <c r="BW13" i="2"/>
  <c r="BY12" i="2"/>
  <c r="BY11" i="2"/>
  <c r="BK12" i="2"/>
  <c r="BM11" i="2"/>
  <c r="BM10" i="2"/>
  <c r="CT83" i="11" l="1"/>
  <c r="CV82" i="11"/>
  <c r="BW14" i="2"/>
  <c r="BY13" i="2"/>
  <c r="BK13" i="2"/>
  <c r="BM12" i="2"/>
  <c r="CV83" i="11" l="1"/>
  <c r="CT84" i="11"/>
  <c r="BW15" i="2"/>
  <c r="BY14" i="2"/>
  <c r="BK14" i="2"/>
  <c r="BM13" i="2"/>
  <c r="CV84" i="11" l="1"/>
  <c r="CT85" i="11"/>
  <c r="BW16" i="2"/>
  <c r="BY15" i="2"/>
  <c r="BM14" i="2"/>
  <c r="CV85" i="11" l="1"/>
  <c r="CT86" i="11"/>
  <c r="BW17" i="2"/>
  <c r="BY16" i="2"/>
  <c r="CT87" i="11" l="1"/>
  <c r="CV86" i="11"/>
  <c r="BW18" i="2"/>
  <c r="BY17" i="2"/>
  <c r="CV87" i="11" l="1"/>
  <c r="CT88" i="11"/>
  <c r="BW19" i="2"/>
  <c r="BY18" i="2"/>
  <c r="CT89" i="11" l="1"/>
  <c r="CV88" i="11"/>
  <c r="BW20" i="2"/>
  <c r="BY19" i="2"/>
  <c r="CT90" i="11" l="1"/>
  <c r="CV89" i="11"/>
  <c r="BW21" i="2"/>
  <c r="BY20" i="2"/>
  <c r="CT91" i="11" l="1"/>
  <c r="CV90" i="11"/>
  <c r="BW22" i="2"/>
  <c r="BY21" i="2"/>
  <c r="CT92" i="11" l="1"/>
  <c r="CV91" i="11"/>
  <c r="BY22" i="2"/>
  <c r="CV92" i="11" l="1"/>
  <c r="CT93" i="11"/>
  <c r="CV93" i="11" l="1"/>
  <c r="CT94" i="11"/>
  <c r="CT95" i="11" l="1"/>
  <c r="CV94" i="11"/>
  <c r="CT96" i="11" l="1"/>
  <c r="CV95" i="11"/>
  <c r="CT97" i="11" l="1"/>
  <c r="CV96" i="11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0" i="2"/>
  <c r="BA9" i="2"/>
  <c r="CT98" i="11" l="1"/>
  <c r="CV97" i="11"/>
  <c r="CV98" i="11" l="1"/>
  <c r="CT99" i="11"/>
  <c r="CT100" i="11" l="1"/>
  <c r="CV99" i="11"/>
  <c r="CV100" i="11" l="1"/>
  <c r="CT101" i="11"/>
  <c r="CT102" i="11" l="1"/>
  <c r="CV101" i="11"/>
  <c r="CT103" i="11" l="1"/>
  <c r="CV102" i="11"/>
  <c r="CV103" i="11" l="1"/>
  <c r="CT104" i="11"/>
  <c r="CV104" i="11" l="1"/>
  <c r="CT105" i="11"/>
  <c r="CV105" i="11" l="1"/>
  <c r="CT106" i="11"/>
  <c r="NN12" i="11"/>
  <c r="NT12" i="11" s="1"/>
  <c r="NK12" i="11"/>
  <c r="CV106" i="11" l="1"/>
  <c r="CT107" i="11"/>
  <c r="NL12" i="11"/>
  <c r="NM12" i="11" s="1"/>
  <c r="NG12" i="11"/>
  <c r="CT108" i="11" l="1"/>
  <c r="CV107" i="11"/>
  <c r="NR12" i="11"/>
  <c r="NN15" i="11"/>
  <c r="NT15" i="11" s="1"/>
  <c r="NK15" i="11"/>
  <c r="NN14" i="11"/>
  <c r="NT14" i="11" s="1"/>
  <c r="NK14" i="11"/>
  <c r="CT109" i="11" l="1"/>
  <c r="CV108" i="11"/>
  <c r="NL15" i="11"/>
  <c r="NG15" i="11"/>
  <c r="NG14" i="11"/>
  <c r="NL14" i="11"/>
  <c r="CV109" i="11" l="1"/>
  <c r="CT110" i="11"/>
  <c r="CV110" i="11" s="1"/>
  <c r="CW8" i="11" s="1"/>
  <c r="CW11" i="11" s="1"/>
  <c r="CX11" i="11" s="1"/>
  <c r="NM15" i="11"/>
  <c r="NR15" i="11" s="1"/>
  <c r="NM14" i="11"/>
  <c r="NR14" i="11" s="1"/>
  <c r="NK17" i="11"/>
  <c r="NL17" i="11" s="1"/>
  <c r="CX12" i="11" l="1"/>
  <c r="CX13" i="11" s="1"/>
  <c r="CX14" i="11" s="1"/>
  <c r="CX15" i="11" s="1"/>
  <c r="CX16" i="11" s="1"/>
  <c r="CX17" i="11" s="1"/>
  <c r="CX18" i="11" s="1"/>
  <c r="CX19" i="11" s="1"/>
  <c r="CX20" i="11" s="1"/>
  <c r="CX21" i="11" s="1"/>
  <c r="CX22" i="11" s="1"/>
  <c r="CX23" i="11" s="1"/>
  <c r="CX24" i="11" s="1"/>
  <c r="CX25" i="11" s="1"/>
  <c r="CX26" i="11" s="1"/>
  <c r="CX27" i="11" s="1"/>
  <c r="CX28" i="11" s="1"/>
  <c r="CX29" i="11" s="1"/>
  <c r="CX30" i="11" s="1"/>
  <c r="CX31" i="11" s="1"/>
  <c r="CX32" i="11" s="1"/>
  <c r="CX33" i="11" s="1"/>
  <c r="CX34" i="11" s="1"/>
  <c r="CX35" i="11" s="1"/>
  <c r="CX36" i="11" s="1"/>
  <c r="CX37" i="11" s="1"/>
  <c r="CX38" i="11" s="1"/>
  <c r="CX39" i="11" s="1"/>
  <c r="CX40" i="11" s="1"/>
  <c r="CX41" i="11" s="1"/>
  <c r="CX42" i="11" s="1"/>
  <c r="CX43" i="11" s="1"/>
  <c r="CX44" i="11" s="1"/>
  <c r="CX45" i="11" s="1"/>
  <c r="CX46" i="11" s="1"/>
  <c r="CX47" i="11" s="1"/>
  <c r="CX48" i="11" s="1"/>
  <c r="CX49" i="11" s="1"/>
  <c r="CX50" i="11" s="1"/>
  <c r="CX51" i="11" s="1"/>
  <c r="CX52" i="11" s="1"/>
  <c r="CX53" i="11" s="1"/>
  <c r="CX54" i="11" s="1"/>
  <c r="CX55" i="11" s="1"/>
  <c r="CX56" i="11" s="1"/>
  <c r="CX57" i="11" s="1"/>
  <c r="CX58" i="11" s="1"/>
  <c r="CX59" i="11" s="1"/>
  <c r="CX60" i="11" s="1"/>
  <c r="CX61" i="11" s="1"/>
  <c r="CX62" i="11" s="1"/>
  <c r="CX63" i="11" s="1"/>
  <c r="CX64" i="11" s="1"/>
  <c r="CX65" i="11" s="1"/>
  <c r="CX66" i="11" s="1"/>
  <c r="CX67" i="11" s="1"/>
  <c r="CX68" i="11" s="1"/>
  <c r="CX69" i="11" s="1"/>
  <c r="CX70" i="11" s="1"/>
  <c r="CX71" i="11" s="1"/>
  <c r="CX72" i="11" s="1"/>
  <c r="CX73" i="11" s="1"/>
  <c r="CX74" i="11" s="1"/>
  <c r="CX75" i="11" s="1"/>
  <c r="CX76" i="11" s="1"/>
  <c r="CX77" i="11" s="1"/>
  <c r="CX78" i="11" s="1"/>
  <c r="CX79" i="11" s="1"/>
  <c r="CX80" i="11" s="1"/>
  <c r="CX81" i="11" s="1"/>
  <c r="CX82" i="11" s="1"/>
  <c r="CX83" i="11" s="1"/>
  <c r="CX84" i="11" s="1"/>
  <c r="CX85" i="11" s="1"/>
  <c r="CX86" i="11" s="1"/>
  <c r="CX87" i="11" s="1"/>
  <c r="CX88" i="11" s="1"/>
  <c r="CX89" i="11" s="1"/>
  <c r="CX90" i="11" s="1"/>
  <c r="CX91" i="11" s="1"/>
  <c r="CX92" i="11" s="1"/>
  <c r="CX93" i="11" s="1"/>
  <c r="CX94" i="11" s="1"/>
  <c r="CX95" i="11" s="1"/>
  <c r="CX96" i="11" s="1"/>
  <c r="CX97" i="11" s="1"/>
  <c r="CX98" i="11" s="1"/>
  <c r="CX99" i="11" s="1"/>
  <c r="CX100" i="11" s="1"/>
  <c r="CX101" i="11" s="1"/>
  <c r="CX102" i="11" s="1"/>
  <c r="CX103" i="11" s="1"/>
  <c r="CX104" i="11" s="1"/>
  <c r="CX105" i="11" s="1"/>
  <c r="CX106" i="11" s="1"/>
  <c r="CX107" i="11" s="1"/>
  <c r="CX108" i="11" s="1"/>
  <c r="CX109" i="11" s="1"/>
  <c r="CX110" i="11" s="1"/>
  <c r="CY11" i="11"/>
  <c r="CZ11" i="11"/>
  <c r="NN19" i="11"/>
  <c r="NT19" i="11" s="1"/>
  <c r="NK19" i="11"/>
  <c r="NN18" i="11"/>
  <c r="NT18" i="11" s="1"/>
  <c r="NK18" i="11"/>
  <c r="NM17" i="11"/>
  <c r="NR17" i="11" s="1"/>
  <c r="CZ12" i="11" l="1"/>
  <c r="CZ13" i="11" s="1"/>
  <c r="CZ14" i="11" s="1"/>
  <c r="CZ15" i="11" s="1"/>
  <c r="CZ16" i="11" s="1"/>
  <c r="CZ17" i="11" s="1"/>
  <c r="CZ18" i="11" s="1"/>
  <c r="CZ19" i="11" s="1"/>
  <c r="CZ20" i="11" s="1"/>
  <c r="CZ21" i="11" s="1"/>
  <c r="CZ22" i="11" s="1"/>
  <c r="CZ23" i="11" s="1"/>
  <c r="CZ24" i="11" s="1"/>
  <c r="CZ25" i="11" s="1"/>
  <c r="CZ26" i="11" s="1"/>
  <c r="CZ27" i="11" s="1"/>
  <c r="CZ28" i="11" s="1"/>
  <c r="CZ29" i="11" s="1"/>
  <c r="CZ30" i="11" s="1"/>
  <c r="CZ31" i="11" s="1"/>
  <c r="CZ32" i="11" s="1"/>
  <c r="CZ33" i="11" s="1"/>
  <c r="CZ34" i="11" s="1"/>
  <c r="CZ35" i="11" s="1"/>
  <c r="CZ36" i="11" s="1"/>
  <c r="CZ37" i="11" s="1"/>
  <c r="CZ38" i="11" s="1"/>
  <c r="CZ39" i="11" s="1"/>
  <c r="CZ40" i="11" s="1"/>
  <c r="CZ41" i="11" s="1"/>
  <c r="CZ42" i="11" s="1"/>
  <c r="CZ43" i="11" s="1"/>
  <c r="CZ44" i="11" s="1"/>
  <c r="CZ45" i="11" s="1"/>
  <c r="CZ46" i="11" s="1"/>
  <c r="CZ47" i="11" s="1"/>
  <c r="CZ48" i="11" s="1"/>
  <c r="CZ49" i="11" s="1"/>
  <c r="CZ50" i="11" s="1"/>
  <c r="CZ51" i="11" s="1"/>
  <c r="CZ52" i="11" s="1"/>
  <c r="CZ53" i="11" s="1"/>
  <c r="CZ54" i="11" s="1"/>
  <c r="CZ55" i="11" s="1"/>
  <c r="CZ56" i="11" s="1"/>
  <c r="CZ57" i="11" s="1"/>
  <c r="CZ58" i="11" s="1"/>
  <c r="CZ59" i="11" s="1"/>
  <c r="CZ60" i="11" s="1"/>
  <c r="CZ61" i="11" s="1"/>
  <c r="CZ62" i="11" s="1"/>
  <c r="CZ63" i="11" s="1"/>
  <c r="CZ64" i="11" s="1"/>
  <c r="CZ65" i="11" s="1"/>
  <c r="CZ66" i="11" s="1"/>
  <c r="CZ67" i="11" s="1"/>
  <c r="CZ68" i="11" s="1"/>
  <c r="CZ69" i="11" s="1"/>
  <c r="CZ70" i="11" s="1"/>
  <c r="CZ71" i="11" s="1"/>
  <c r="CZ72" i="11" s="1"/>
  <c r="CZ73" i="11" s="1"/>
  <c r="CZ74" i="11" s="1"/>
  <c r="CZ75" i="11" s="1"/>
  <c r="CZ76" i="11" s="1"/>
  <c r="CZ77" i="11" s="1"/>
  <c r="CZ78" i="11" s="1"/>
  <c r="CZ79" i="11" s="1"/>
  <c r="CZ80" i="11" s="1"/>
  <c r="CZ81" i="11" s="1"/>
  <c r="CZ82" i="11" s="1"/>
  <c r="CZ83" i="11" s="1"/>
  <c r="CZ84" i="11" s="1"/>
  <c r="CZ85" i="11" s="1"/>
  <c r="CZ86" i="11" s="1"/>
  <c r="CZ87" i="11" s="1"/>
  <c r="CZ88" i="11" s="1"/>
  <c r="CZ89" i="11" s="1"/>
  <c r="CZ90" i="11" s="1"/>
  <c r="CZ91" i="11" s="1"/>
  <c r="CZ92" i="11" s="1"/>
  <c r="CZ93" i="11" s="1"/>
  <c r="CZ94" i="11" s="1"/>
  <c r="CZ95" i="11" s="1"/>
  <c r="CZ96" i="11" s="1"/>
  <c r="CZ97" i="11" s="1"/>
  <c r="CZ98" i="11" s="1"/>
  <c r="CZ99" i="11" s="1"/>
  <c r="CZ100" i="11" s="1"/>
  <c r="CZ101" i="11" s="1"/>
  <c r="CZ102" i="11" s="1"/>
  <c r="CZ103" i="11" s="1"/>
  <c r="CZ104" i="11" s="1"/>
  <c r="CZ105" i="11" s="1"/>
  <c r="CZ106" i="11" s="1"/>
  <c r="CZ107" i="11" s="1"/>
  <c r="CZ108" i="11" s="1"/>
  <c r="CZ109" i="11" s="1"/>
  <c r="CZ110" i="11" s="1"/>
  <c r="HC11" i="11"/>
  <c r="HI11" i="11" s="1"/>
  <c r="NL19" i="11"/>
  <c r="NM19" i="11" s="1"/>
  <c r="NL18" i="11"/>
  <c r="HI12" i="11" l="1"/>
  <c r="HJ11" i="11"/>
  <c r="OK11" i="11"/>
  <c r="F1284" i="11" s="1"/>
  <c r="BG11" i="11"/>
  <c r="J12" i="9" s="1"/>
  <c r="JE11" i="11"/>
  <c r="NR19" i="11"/>
  <c r="NM18" i="11"/>
  <c r="NR18" i="11" s="1"/>
  <c r="NN20" i="11"/>
  <c r="NT20" i="11" s="1"/>
  <c r="NK20" i="11"/>
  <c r="NK21" i="11"/>
  <c r="NL21" i="11" s="1"/>
  <c r="PA11" i="11" l="1"/>
  <c r="F1707" i="11" s="1"/>
  <c r="HK11" i="11"/>
  <c r="BH11" i="11" s="1"/>
  <c r="IA11" i="11"/>
  <c r="IC11" i="11" s="1"/>
  <c r="IJ11" i="11" s="1"/>
  <c r="F1813" i="11" s="1"/>
  <c r="UT11" i="11"/>
  <c r="HP11" i="11"/>
  <c r="OK12" i="11"/>
  <c r="F1285" i="11" s="1"/>
  <c r="HJ12" i="11"/>
  <c r="JE12" i="11"/>
  <c r="HI13" i="11"/>
  <c r="BG12" i="11"/>
  <c r="J13" i="9" s="1"/>
  <c r="NL20" i="11"/>
  <c r="NG20" i="11"/>
  <c r="NM21" i="11"/>
  <c r="NR21" i="11" s="1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HK12" i="11" l="1"/>
  <c r="BH12" i="11" s="1"/>
  <c r="UT12" i="11"/>
  <c r="IA12" i="11"/>
  <c r="IC12" i="11" s="1"/>
  <c r="IJ12" i="11" s="1"/>
  <c r="F1814" i="11" s="1"/>
  <c r="HP12" i="11"/>
  <c r="PA12" i="11"/>
  <c r="F1708" i="11" s="1"/>
  <c r="JE13" i="11"/>
  <c r="OK13" i="11"/>
  <c r="F1286" i="11" s="1"/>
  <c r="HJ13" i="11"/>
  <c r="BG13" i="11"/>
  <c r="J14" i="9" s="1"/>
  <c r="HI14" i="11"/>
  <c r="QZ15" i="11"/>
  <c r="QV15" i="11" s="1"/>
  <c r="HQ11" i="11"/>
  <c r="HR11" i="11" s="1"/>
  <c r="F1071" i="11" s="1"/>
  <c r="HW11" i="11"/>
  <c r="JC12" i="11"/>
  <c r="MQ12" i="11" s="1"/>
  <c r="MR12" i="11" s="1"/>
  <c r="MV12" i="11" s="1"/>
  <c r="MW12" i="11" s="1"/>
  <c r="MX12" i="11" s="1"/>
  <c r="TX11" i="11"/>
  <c r="UD11" i="11" s="1"/>
  <c r="UG11" i="11" s="1"/>
  <c r="AEI11" i="11"/>
  <c r="BK11" i="11" s="1"/>
  <c r="N12" i="9" s="1"/>
  <c r="VW11" i="11"/>
  <c r="UU11" i="11"/>
  <c r="UV11" i="11" s="1"/>
  <c r="AEF11" i="11"/>
  <c r="L549" i="11" s="1"/>
  <c r="BI11" i="11"/>
  <c r="L12" i="9" s="1"/>
  <c r="K12" i="9"/>
  <c r="NN22" i="11"/>
  <c r="NT22" i="11" s="1"/>
  <c r="NK22" i="11"/>
  <c r="NM20" i="11"/>
  <c r="NR20" i="11" s="1"/>
  <c r="HK13" i="11" l="1"/>
  <c r="BH13" i="11" s="1"/>
  <c r="IA13" i="11"/>
  <c r="IC13" i="11" s="1"/>
  <c r="IJ13" i="11" s="1"/>
  <c r="F1815" i="11" s="1"/>
  <c r="PA13" i="11"/>
  <c r="F1709" i="11" s="1"/>
  <c r="UT13" i="11"/>
  <c r="HP13" i="11"/>
  <c r="HW12" i="11"/>
  <c r="HQ12" i="11"/>
  <c r="HR12" i="11" s="1"/>
  <c r="F1072" i="11" s="1"/>
  <c r="QZ16" i="11"/>
  <c r="QV16" i="11" s="1"/>
  <c r="BG14" i="11"/>
  <c r="J15" i="9" s="1"/>
  <c r="HI15" i="11"/>
  <c r="HJ14" i="11"/>
  <c r="JE14" i="11"/>
  <c r="OK14" i="11"/>
  <c r="F1287" i="11" s="1"/>
  <c r="VW12" i="11"/>
  <c r="AEF12" i="11"/>
  <c r="L550" i="11" s="1"/>
  <c r="TX12" i="11"/>
  <c r="UD12" i="11" s="1"/>
  <c r="UG12" i="11" s="1"/>
  <c r="AEI12" i="11"/>
  <c r="BK12" i="11" s="1"/>
  <c r="N13" i="9" s="1"/>
  <c r="UU12" i="11"/>
  <c r="UV12" i="11" s="1"/>
  <c r="XQ11" i="11"/>
  <c r="XR11" i="11" s="1"/>
  <c r="WV11" i="11"/>
  <c r="ZU11" i="11"/>
  <c r="VX11" i="11"/>
  <c r="VY11" i="11" s="1"/>
  <c r="HX11" i="11"/>
  <c r="HY11" i="11" s="1"/>
  <c r="F1177" i="11" s="1"/>
  <c r="QY15" i="11"/>
  <c r="QU15" i="11" s="1"/>
  <c r="BI12" i="11"/>
  <c r="L13" i="9" s="1"/>
  <c r="K13" i="9"/>
  <c r="NN23" i="11"/>
  <c r="NT23" i="11" s="1"/>
  <c r="NK23" i="11"/>
  <c r="NL22" i="11"/>
  <c r="NM22" i="11" s="1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X9" i="2"/>
  <c r="Y9" i="2"/>
  <c r="W9" i="2"/>
  <c r="YC11" i="11" l="1"/>
  <c r="YE11" i="11" s="1"/>
  <c r="XV11" i="11"/>
  <c r="XX11" i="11" s="1"/>
  <c r="JC13" i="11"/>
  <c r="MQ13" i="11" s="1"/>
  <c r="MR13" i="11" s="1"/>
  <c r="MV13" i="11" s="1"/>
  <c r="NK13" i="11" s="1"/>
  <c r="AEI13" i="11"/>
  <c r="BK13" i="11" s="1"/>
  <c r="N14" i="9" s="1"/>
  <c r="VW13" i="11"/>
  <c r="TX13" i="11"/>
  <c r="UD13" i="11" s="1"/>
  <c r="UG13" i="11" s="1"/>
  <c r="UU13" i="11"/>
  <c r="UV13" i="11" s="1"/>
  <c r="AEF13" i="11"/>
  <c r="L551" i="11" s="1"/>
  <c r="ZU12" i="11"/>
  <c r="WV12" i="11"/>
  <c r="XQ12" i="11"/>
  <c r="XR12" i="11" s="1"/>
  <c r="VX12" i="11"/>
  <c r="VY12" i="11" s="1"/>
  <c r="BG15" i="11"/>
  <c r="J16" i="9" s="1"/>
  <c r="OK15" i="11"/>
  <c r="F1288" i="11" s="1"/>
  <c r="HI16" i="11"/>
  <c r="JE15" i="11"/>
  <c r="JC14" i="11" s="1"/>
  <c r="MQ14" i="11" s="1"/>
  <c r="MR14" i="11" s="1"/>
  <c r="MV14" i="11" s="1"/>
  <c r="MW14" i="11" s="1"/>
  <c r="MX14" i="11" s="1"/>
  <c r="HJ15" i="11"/>
  <c r="QY16" i="11"/>
  <c r="QU16" i="11" s="1"/>
  <c r="HX12" i="11"/>
  <c r="HY12" i="11" s="1"/>
  <c r="F1178" i="11" s="1"/>
  <c r="PA14" i="11"/>
  <c r="F1710" i="11" s="1"/>
  <c r="HP14" i="11"/>
  <c r="HK14" i="11"/>
  <c r="BH14" i="11" s="1"/>
  <c r="UT14" i="11"/>
  <c r="IA14" i="11"/>
  <c r="IC14" i="11" s="1"/>
  <c r="IJ14" i="11" s="1"/>
  <c r="F1816" i="11" s="1"/>
  <c r="QZ17" i="11"/>
  <c r="QV17" i="11" s="1"/>
  <c r="HW13" i="11"/>
  <c r="HQ13" i="11"/>
  <c r="HR13" i="11" s="1"/>
  <c r="F1073" i="11" s="1"/>
  <c r="BI13" i="11"/>
  <c r="L14" i="9" s="1"/>
  <c r="K14" i="9"/>
  <c r="NL23" i="11"/>
  <c r="NM23" i="11" s="1"/>
  <c r="NG23" i="11"/>
  <c r="NR22" i="11"/>
  <c r="NK24" i="11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H27" i="2"/>
  <c r="H29" i="2" s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NL13" i="11" l="1"/>
  <c r="NM13" i="11" s="1"/>
  <c r="VW14" i="11"/>
  <c r="UU14" i="11"/>
  <c r="UV14" i="11" s="1"/>
  <c r="AEI14" i="11"/>
  <c r="BK14" i="11" s="1"/>
  <c r="N15" i="9" s="1"/>
  <c r="AEF14" i="11"/>
  <c r="L552" i="11" s="1"/>
  <c r="TX14" i="11"/>
  <c r="UD14" i="11" s="1"/>
  <c r="UG14" i="11" s="1"/>
  <c r="JE16" i="11"/>
  <c r="JC15" i="11" s="1"/>
  <c r="MQ15" i="11" s="1"/>
  <c r="MR15" i="11" s="1"/>
  <c r="MV15" i="11" s="1"/>
  <c r="MW15" i="11" s="1"/>
  <c r="MX15" i="11" s="1"/>
  <c r="HI17" i="11"/>
  <c r="BG16" i="11"/>
  <c r="J17" i="9" s="1"/>
  <c r="HJ16" i="11"/>
  <c r="OK16" i="11"/>
  <c r="F1289" i="11" s="1"/>
  <c r="YC12" i="11"/>
  <c r="YE12" i="11" s="1"/>
  <c r="XV12" i="11"/>
  <c r="XX12" i="11" s="1"/>
  <c r="HX13" i="11"/>
  <c r="HY13" i="11" s="1"/>
  <c r="F1179" i="11" s="1"/>
  <c r="QY17" i="11"/>
  <c r="QU17" i="11" s="1"/>
  <c r="K15" i="9"/>
  <c r="BI14" i="11"/>
  <c r="L15" i="9" s="1"/>
  <c r="NN13" i="11"/>
  <c r="NT13" i="11" s="1"/>
  <c r="MW13" i="11"/>
  <c r="MX13" i="11" s="1"/>
  <c r="NG13" i="11" s="1"/>
  <c r="HQ14" i="11"/>
  <c r="HR14" i="11" s="1"/>
  <c r="F1074" i="11" s="1"/>
  <c r="QZ18" i="11"/>
  <c r="QV18" i="11" s="1"/>
  <c r="HW14" i="11"/>
  <c r="HK15" i="11"/>
  <c r="BH15" i="11" s="1"/>
  <c r="HP15" i="11"/>
  <c r="IA15" i="11"/>
  <c r="IC15" i="11" s="1"/>
  <c r="IJ15" i="11" s="1"/>
  <c r="F1817" i="11" s="1"/>
  <c r="PA15" i="11"/>
  <c r="F1711" i="11" s="1"/>
  <c r="UT15" i="11"/>
  <c r="WV13" i="11"/>
  <c r="XQ13" i="11"/>
  <c r="XR13" i="11" s="1"/>
  <c r="ZU13" i="11"/>
  <c r="VX13" i="11"/>
  <c r="VY13" i="11" s="1"/>
  <c r="XZ11" i="11"/>
  <c r="YN11" i="11" s="1"/>
  <c r="XW11" i="11"/>
  <c r="YD11" i="11"/>
  <c r="YG11" i="11"/>
  <c r="ZC11" i="11" s="1"/>
  <c r="NR23" i="11"/>
  <c r="NL24" i="11"/>
  <c r="NM24" i="11" s="1"/>
  <c r="NK25" i="11"/>
  <c r="NL25" i="11" s="1"/>
  <c r="NR13" i="11" l="1"/>
  <c r="TX15" i="11"/>
  <c r="UD15" i="11" s="1"/>
  <c r="UG15" i="11" s="1"/>
  <c r="AEI15" i="11"/>
  <c r="BK15" i="11" s="1"/>
  <c r="N16" i="9" s="1"/>
  <c r="UU15" i="11"/>
  <c r="UV15" i="11" s="1"/>
  <c r="VW15" i="11"/>
  <c r="AEF15" i="11"/>
  <c r="L553" i="11" s="1"/>
  <c r="BI15" i="11"/>
  <c r="L16" i="9" s="1"/>
  <c r="K16" i="9"/>
  <c r="XZ12" i="11"/>
  <c r="YN12" i="11" s="1"/>
  <c r="XW12" i="11"/>
  <c r="JE17" i="11"/>
  <c r="JC16" i="11" s="1"/>
  <c r="MQ16" i="11" s="1"/>
  <c r="MR16" i="11" s="1"/>
  <c r="MV16" i="11" s="1"/>
  <c r="NK16" i="11" s="1"/>
  <c r="NL16" i="11" s="1"/>
  <c r="BG17" i="11"/>
  <c r="J18" i="9" s="1"/>
  <c r="HJ17" i="11"/>
  <c r="OK17" i="11"/>
  <c r="F1290" i="11" s="1"/>
  <c r="HI18" i="11"/>
  <c r="YC13" i="11"/>
  <c r="YE13" i="11" s="1"/>
  <c r="XV13" i="11"/>
  <c r="XX13" i="11" s="1"/>
  <c r="YD12" i="11"/>
  <c r="YG12" i="11"/>
  <c r="ZC12" i="11" s="1"/>
  <c r="QY18" i="11"/>
  <c r="QU18" i="11" s="1"/>
  <c r="HX14" i="11"/>
  <c r="HY14" i="11" s="1"/>
  <c r="F1180" i="11" s="1"/>
  <c r="QZ19" i="11"/>
  <c r="QV19" i="11" s="1"/>
  <c r="HW15" i="11"/>
  <c r="HQ15" i="11"/>
  <c r="HR15" i="11" s="1"/>
  <c r="F1075" i="11" s="1"/>
  <c r="HP16" i="11"/>
  <c r="IA16" i="11"/>
  <c r="IC16" i="11" s="1"/>
  <c r="IJ16" i="11" s="1"/>
  <c r="F1818" i="11" s="1"/>
  <c r="UT16" i="11"/>
  <c r="HK16" i="11"/>
  <c r="BH16" i="11" s="1"/>
  <c r="PA16" i="11"/>
  <c r="F1712" i="11" s="1"/>
  <c r="ZU14" i="11"/>
  <c r="WV14" i="11"/>
  <c r="VX14" i="11"/>
  <c r="VY14" i="11" s="1"/>
  <c r="XQ14" i="11"/>
  <c r="XR14" i="11" s="1"/>
  <c r="NN26" i="11"/>
  <c r="NT26" i="11" s="1"/>
  <c r="NK26" i="11"/>
  <c r="NM25" i="11"/>
  <c r="NR25" i="11" s="1"/>
  <c r="NR24" i="11"/>
  <c r="NM16" i="11" l="1"/>
  <c r="NR16" i="11" s="1"/>
  <c r="HX15" i="11"/>
  <c r="HY15" i="11" s="1"/>
  <c r="F1181" i="11" s="1"/>
  <c r="QY19" i="11"/>
  <c r="QU19" i="11" s="1"/>
  <c r="XZ13" i="11"/>
  <c r="YN13" i="11" s="1"/>
  <c r="XW13" i="11"/>
  <c r="HP17" i="11"/>
  <c r="UT17" i="11"/>
  <c r="PA17" i="11"/>
  <c r="F1713" i="11" s="1"/>
  <c r="HK17" i="11"/>
  <c r="BH17" i="11" s="1"/>
  <c r="IA17" i="11"/>
  <c r="IC17" i="11" s="1"/>
  <c r="IJ17" i="11" s="1"/>
  <c r="F1819" i="11" s="1"/>
  <c r="ZU15" i="11"/>
  <c r="XQ15" i="11"/>
  <c r="XR15" i="11" s="1"/>
  <c r="VX15" i="11"/>
  <c r="VY15" i="11" s="1"/>
  <c r="WV15" i="11"/>
  <c r="YD13" i="11"/>
  <c r="YG13" i="11"/>
  <c r="ZC13" i="11" s="1"/>
  <c r="BI16" i="11"/>
  <c r="L17" i="9" s="1"/>
  <c r="K17" i="9"/>
  <c r="OK18" i="11"/>
  <c r="F1291" i="11" s="1"/>
  <c r="HI19" i="11"/>
  <c r="HJ18" i="11"/>
  <c r="JE18" i="11"/>
  <c r="BG18" i="11"/>
  <c r="J19" i="9" s="1"/>
  <c r="XV14" i="11"/>
  <c r="XX14" i="11" s="1"/>
  <c r="YC14" i="11"/>
  <c r="YE14" i="11" s="1"/>
  <c r="QZ20" i="11"/>
  <c r="QV20" i="11" s="1"/>
  <c r="HQ16" i="11"/>
  <c r="HR16" i="11" s="1"/>
  <c r="F1076" i="11" s="1"/>
  <c r="HW16" i="11"/>
  <c r="TX16" i="11"/>
  <c r="UD16" i="11" s="1"/>
  <c r="UG16" i="11" s="1"/>
  <c r="AEF16" i="11"/>
  <c r="L554" i="11" s="1"/>
  <c r="AEI16" i="11"/>
  <c r="BK16" i="11" s="1"/>
  <c r="N17" i="9" s="1"/>
  <c r="VW16" i="11"/>
  <c r="UU16" i="11"/>
  <c r="UV16" i="11" s="1"/>
  <c r="NN16" i="11"/>
  <c r="NT16" i="11" s="1"/>
  <c r="MW16" i="11"/>
  <c r="MX16" i="11" s="1"/>
  <c r="NG16" i="11" s="1"/>
  <c r="NN27" i="11"/>
  <c r="NT27" i="11" s="1"/>
  <c r="NK27" i="11"/>
  <c r="NL26" i="11"/>
  <c r="NM26" i="11" s="1"/>
  <c r="VX16" i="11" l="1"/>
  <c r="VY16" i="11" s="1"/>
  <c r="XQ16" i="11"/>
  <c r="XR16" i="11" s="1"/>
  <c r="WV16" i="11"/>
  <c r="ZU16" i="11"/>
  <c r="YG14" i="11"/>
  <c r="ZC14" i="11" s="1"/>
  <c r="YD14" i="11"/>
  <c r="HP18" i="11"/>
  <c r="PA18" i="11"/>
  <c r="F1714" i="11" s="1"/>
  <c r="IA18" i="11"/>
  <c r="IC18" i="11" s="1"/>
  <c r="IJ18" i="11" s="1"/>
  <c r="F1820" i="11" s="1"/>
  <c r="UT18" i="11"/>
  <c r="HK18" i="11"/>
  <c r="BH18" i="11" s="1"/>
  <c r="HX16" i="11"/>
  <c r="HY16" i="11" s="1"/>
  <c r="F1182" i="11" s="1"/>
  <c r="QY20" i="11"/>
  <c r="QU20" i="11" s="1"/>
  <c r="XW14" i="11"/>
  <c r="XZ14" i="11"/>
  <c r="YN14" i="11" s="1"/>
  <c r="JE19" i="11"/>
  <c r="JC18" i="11" s="1"/>
  <c r="MQ18" i="11" s="1"/>
  <c r="MR18" i="11" s="1"/>
  <c r="MV18" i="11" s="1"/>
  <c r="HI20" i="11"/>
  <c r="HJ19" i="11"/>
  <c r="OK19" i="11"/>
  <c r="F1292" i="11" s="1"/>
  <c r="BG19" i="11"/>
  <c r="J20" i="9" s="1"/>
  <c r="XV15" i="11"/>
  <c r="XX15" i="11" s="1"/>
  <c r="YC15" i="11"/>
  <c r="YE15" i="11" s="1"/>
  <c r="AEF17" i="11"/>
  <c r="L555" i="11" s="1"/>
  <c r="TX17" i="11"/>
  <c r="UD17" i="11" s="1"/>
  <c r="UG17" i="11" s="1"/>
  <c r="VW17" i="11"/>
  <c r="UU17" i="11"/>
  <c r="UV17" i="11" s="1"/>
  <c r="AEI17" i="11"/>
  <c r="BK17" i="11" s="1"/>
  <c r="N18" i="9" s="1"/>
  <c r="JC17" i="11"/>
  <c r="MQ17" i="11" s="1"/>
  <c r="MR17" i="11" s="1"/>
  <c r="MV17" i="11" s="1"/>
  <c r="HW17" i="11"/>
  <c r="HQ17" i="11"/>
  <c r="HR17" i="11" s="1"/>
  <c r="F1077" i="11" s="1"/>
  <c r="QZ21" i="11"/>
  <c r="QV21" i="11" s="1"/>
  <c r="BI17" i="11"/>
  <c r="L18" i="9" s="1"/>
  <c r="K18" i="9"/>
  <c r="NL27" i="11"/>
  <c r="NM27" i="11" s="1"/>
  <c r="NN28" i="11"/>
  <c r="NT28" i="11" s="1"/>
  <c r="NK28" i="11"/>
  <c r="NG27" i="11"/>
  <c r="NR26" i="11"/>
  <c r="MW18" i="11" l="1"/>
  <c r="MX18" i="11"/>
  <c r="NG18" i="11" s="1"/>
  <c r="WV17" i="11"/>
  <c r="VX17" i="11"/>
  <c r="VY17" i="11" s="1"/>
  <c r="ZU17" i="11"/>
  <c r="XQ17" i="11"/>
  <c r="XR17" i="11" s="1"/>
  <c r="XW15" i="11"/>
  <c r="XZ15" i="11"/>
  <c r="YN15" i="11" s="1"/>
  <c r="JE20" i="11"/>
  <c r="BG20" i="11"/>
  <c r="J21" i="9" s="1"/>
  <c r="HI21" i="11"/>
  <c r="OK20" i="11"/>
  <c r="F1293" i="11" s="1"/>
  <c r="HJ20" i="11"/>
  <c r="AEI18" i="11"/>
  <c r="BK18" i="11" s="1"/>
  <c r="N19" i="9" s="1"/>
  <c r="VW18" i="11"/>
  <c r="AEF18" i="11"/>
  <c r="L556" i="11" s="1"/>
  <c r="UU18" i="11"/>
  <c r="UV18" i="11" s="1"/>
  <c r="TX18" i="11"/>
  <c r="UD18" i="11" s="1"/>
  <c r="UG18" i="11" s="1"/>
  <c r="XV16" i="11"/>
  <c r="XX16" i="11" s="1"/>
  <c r="YC16" i="11"/>
  <c r="YE16" i="11" s="1"/>
  <c r="QY21" i="11"/>
  <c r="QU21" i="11" s="1"/>
  <c r="HX17" i="11"/>
  <c r="HY17" i="11" s="1"/>
  <c r="F1183" i="11" s="1"/>
  <c r="YG15" i="11"/>
  <c r="ZC15" i="11" s="1"/>
  <c r="YD15" i="11"/>
  <c r="UT19" i="11"/>
  <c r="HK19" i="11"/>
  <c r="BH19" i="11" s="1"/>
  <c r="HP19" i="11"/>
  <c r="IA19" i="11"/>
  <c r="IC19" i="11" s="1"/>
  <c r="IJ19" i="11" s="1"/>
  <c r="F1821" i="11" s="1"/>
  <c r="PA19" i="11"/>
  <c r="F1715" i="11" s="1"/>
  <c r="K19" i="9"/>
  <c r="BI18" i="11"/>
  <c r="L19" i="9" s="1"/>
  <c r="QZ22" i="11"/>
  <c r="QV22" i="11" s="1"/>
  <c r="HW18" i="11"/>
  <c r="HQ18" i="11"/>
  <c r="HR18" i="11" s="1"/>
  <c r="F1078" i="11" s="1"/>
  <c r="NN17" i="11"/>
  <c r="NT17" i="11" s="1"/>
  <c r="MW17" i="11"/>
  <c r="MX17" i="11" s="1"/>
  <c r="NG17" i="11" s="1"/>
  <c r="NG28" i="11"/>
  <c r="NL28" i="11"/>
  <c r="NM28" i="11" s="1"/>
  <c r="NR27" i="11"/>
  <c r="NN29" i="11"/>
  <c r="NT29" i="11" s="1"/>
  <c r="NK29" i="11"/>
  <c r="XW16" i="11" l="1"/>
  <c r="XZ16" i="11"/>
  <c r="YN16" i="11" s="1"/>
  <c r="ZU18" i="11"/>
  <c r="XQ18" i="11"/>
  <c r="XR18" i="11" s="1"/>
  <c r="VX18" i="11"/>
  <c r="VY18" i="11" s="1"/>
  <c r="WV18" i="11"/>
  <c r="HQ19" i="11"/>
  <c r="HR19" i="11" s="1"/>
  <c r="F1079" i="11" s="1"/>
  <c r="QZ23" i="11"/>
  <c r="QV23" i="11" s="1"/>
  <c r="HW19" i="11"/>
  <c r="YG16" i="11"/>
  <c r="ZC16" i="11" s="1"/>
  <c r="YD16" i="11"/>
  <c r="HX18" i="11"/>
  <c r="HY18" i="11" s="1"/>
  <c r="F1184" i="11" s="1"/>
  <c r="QY22" i="11"/>
  <c r="QU22" i="11" s="1"/>
  <c r="AEI19" i="11"/>
  <c r="BK19" i="11" s="1"/>
  <c r="N20" i="9" s="1"/>
  <c r="TX19" i="11"/>
  <c r="UD19" i="11" s="1"/>
  <c r="UG19" i="11" s="1"/>
  <c r="AEF19" i="11"/>
  <c r="L557" i="11" s="1"/>
  <c r="VW19" i="11"/>
  <c r="UU19" i="11"/>
  <c r="UV19" i="11" s="1"/>
  <c r="XV17" i="11"/>
  <c r="XX17" i="11" s="1"/>
  <c r="YC17" i="11"/>
  <c r="YE17" i="11" s="1"/>
  <c r="BI19" i="11"/>
  <c r="L20" i="9" s="1"/>
  <c r="K20" i="9"/>
  <c r="JE21" i="11"/>
  <c r="JC20" i="11" s="1"/>
  <c r="MQ20" i="11" s="1"/>
  <c r="MR20" i="11" s="1"/>
  <c r="MV20" i="11" s="1"/>
  <c r="MW20" i="11" s="1"/>
  <c r="MX20" i="11" s="1"/>
  <c r="HI22" i="11"/>
  <c r="HJ21" i="11"/>
  <c r="BG21" i="11"/>
  <c r="J22" i="9" s="1"/>
  <c r="OK21" i="11"/>
  <c r="F1294" i="11" s="1"/>
  <c r="PA20" i="11"/>
  <c r="F1716" i="11" s="1"/>
  <c r="HP20" i="11"/>
  <c r="UT20" i="11"/>
  <c r="HK20" i="11"/>
  <c r="BH20" i="11" s="1"/>
  <c r="IA20" i="11"/>
  <c r="IC20" i="11" s="1"/>
  <c r="IJ20" i="11" s="1"/>
  <c r="F1822" i="11" s="1"/>
  <c r="JC19" i="11"/>
  <c r="MQ19" i="11" s="1"/>
  <c r="MR19" i="11" s="1"/>
  <c r="MV19" i="11" s="1"/>
  <c r="NR28" i="11"/>
  <c r="NL29" i="11"/>
  <c r="NM29" i="11" s="1"/>
  <c r="NG29" i="11"/>
  <c r="HK21" i="11" l="1"/>
  <c r="BH21" i="11" s="1"/>
  <c r="HP21" i="11"/>
  <c r="PA21" i="11"/>
  <c r="F1717" i="11" s="1"/>
  <c r="UT21" i="11"/>
  <c r="IA21" i="11"/>
  <c r="IC21" i="11" s="1"/>
  <c r="IJ21" i="11" s="1"/>
  <c r="F1823" i="11" s="1"/>
  <c r="VW20" i="11"/>
  <c r="AEF20" i="11"/>
  <c r="L558" i="11" s="1"/>
  <c r="AEI20" i="11"/>
  <c r="BK20" i="11" s="1"/>
  <c r="N21" i="9" s="1"/>
  <c r="UU20" i="11"/>
  <c r="UV20" i="11" s="1"/>
  <c r="TX20" i="11"/>
  <c r="UD20" i="11" s="1"/>
  <c r="UG20" i="11" s="1"/>
  <c r="YC18" i="11"/>
  <c r="YE18" i="11" s="1"/>
  <c r="XV18" i="11"/>
  <c r="XX18" i="11" s="1"/>
  <c r="YG17" i="11"/>
  <c r="ZC17" i="11" s="1"/>
  <c r="YD17" i="11"/>
  <c r="QY23" i="11"/>
  <c r="QU23" i="11" s="1"/>
  <c r="HX19" i="11"/>
  <c r="HY19" i="11" s="1"/>
  <c r="F1185" i="11" s="1"/>
  <c r="MW19" i="11"/>
  <c r="MX19" i="11"/>
  <c r="NG19" i="11" s="1"/>
  <c r="HW20" i="11"/>
  <c r="QZ24" i="11"/>
  <c r="QV24" i="11" s="1"/>
  <c r="HQ20" i="11"/>
  <c r="HR20" i="11" s="1"/>
  <c r="F1080" i="11" s="1"/>
  <c r="WV19" i="11"/>
  <c r="XQ19" i="11"/>
  <c r="XR19" i="11" s="1"/>
  <c r="VX19" i="11"/>
  <c r="VY19" i="11" s="1"/>
  <c r="ZU19" i="11"/>
  <c r="JE22" i="11"/>
  <c r="JC21" i="11" s="1"/>
  <c r="MQ21" i="11" s="1"/>
  <c r="MR21" i="11" s="1"/>
  <c r="MV21" i="11" s="1"/>
  <c r="BG22" i="11"/>
  <c r="J23" i="9" s="1"/>
  <c r="OK22" i="11"/>
  <c r="F1295" i="11" s="1"/>
  <c r="HI23" i="11"/>
  <c r="HJ22" i="11"/>
  <c r="BI20" i="11"/>
  <c r="L21" i="9" s="1"/>
  <c r="K21" i="9"/>
  <c r="XW17" i="11"/>
  <c r="XZ17" i="11"/>
  <c r="YN17" i="11" s="1"/>
  <c r="NR29" i="11"/>
  <c r="XW18" i="11" l="1"/>
  <c r="XZ18" i="11"/>
  <c r="YN18" i="11" s="1"/>
  <c r="AEI21" i="11"/>
  <c r="BK21" i="11" s="1"/>
  <c r="N22" i="9" s="1"/>
  <c r="UU21" i="11"/>
  <c r="UV21" i="11" s="1"/>
  <c r="TX21" i="11"/>
  <c r="UD21" i="11" s="1"/>
  <c r="UG21" i="11" s="1"/>
  <c r="VW21" i="11"/>
  <c r="AEF21" i="11"/>
  <c r="L559" i="11" s="1"/>
  <c r="UT22" i="11"/>
  <c r="HK22" i="11"/>
  <c r="BH22" i="11" s="1"/>
  <c r="PA22" i="11"/>
  <c r="F1718" i="11" s="1"/>
  <c r="HP22" i="11"/>
  <c r="IA22" i="11"/>
  <c r="IC22" i="11" s="1"/>
  <c r="IJ22" i="11" s="1"/>
  <c r="F1824" i="11" s="1"/>
  <c r="NN21" i="11"/>
  <c r="NT21" i="11" s="1"/>
  <c r="MW21" i="11"/>
  <c r="MX21" i="11" s="1"/>
  <c r="NG21" i="11" s="1"/>
  <c r="ZU20" i="11"/>
  <c r="XQ20" i="11"/>
  <c r="XR20" i="11" s="1"/>
  <c r="VX20" i="11"/>
  <c r="VY20" i="11" s="1"/>
  <c r="WV20" i="11"/>
  <c r="QZ25" i="11"/>
  <c r="QV25" i="11" s="1"/>
  <c r="HQ21" i="11"/>
  <c r="HR21" i="11" s="1"/>
  <c r="F1081" i="11" s="1"/>
  <c r="HW21" i="11"/>
  <c r="YC19" i="11"/>
  <c r="YE19" i="11" s="1"/>
  <c r="XV19" i="11"/>
  <c r="XX19" i="11" s="1"/>
  <c r="QY24" i="11"/>
  <c r="QU24" i="11" s="1"/>
  <c r="HX20" i="11"/>
  <c r="HY20" i="11" s="1"/>
  <c r="F1186" i="11" s="1"/>
  <c r="YG18" i="11"/>
  <c r="ZC18" i="11" s="1"/>
  <c r="YD18" i="11"/>
  <c r="BG23" i="11"/>
  <c r="J24" i="9" s="1"/>
  <c r="JE23" i="11"/>
  <c r="JC22" i="11" s="1"/>
  <c r="MQ22" i="11" s="1"/>
  <c r="MR22" i="11" s="1"/>
  <c r="MV22" i="11" s="1"/>
  <c r="HJ23" i="11"/>
  <c r="OK23" i="11"/>
  <c r="F1296" i="11" s="1"/>
  <c r="HI24" i="11"/>
  <c r="BI21" i="11"/>
  <c r="L22" i="9" s="1"/>
  <c r="K22" i="9"/>
  <c r="YC20" i="11" l="1"/>
  <c r="YE20" i="11" s="1"/>
  <c r="XV20" i="11"/>
  <c r="XX20" i="11" s="1"/>
  <c r="UU22" i="11"/>
  <c r="UV22" i="11" s="1"/>
  <c r="TX22" i="11"/>
  <c r="UD22" i="11" s="1"/>
  <c r="UG22" i="11" s="1"/>
  <c r="VW22" i="11"/>
  <c r="AEI22" i="11"/>
  <c r="BK22" i="11" s="1"/>
  <c r="N23" i="9" s="1"/>
  <c r="AEF22" i="11"/>
  <c r="L560" i="11" s="1"/>
  <c r="MW22" i="11"/>
  <c r="MX22" i="11"/>
  <c r="NG22" i="11" s="1"/>
  <c r="YD19" i="11"/>
  <c r="YG19" i="11"/>
  <c r="ZC19" i="11" s="1"/>
  <c r="XQ21" i="11"/>
  <c r="XR21" i="11" s="1"/>
  <c r="WV21" i="11"/>
  <c r="ZU21" i="11"/>
  <c r="VX21" i="11"/>
  <c r="VY21" i="11" s="1"/>
  <c r="HK23" i="11"/>
  <c r="BH23" i="11" s="1"/>
  <c r="IA23" i="11"/>
  <c r="IC23" i="11" s="1"/>
  <c r="IJ23" i="11" s="1"/>
  <c r="F1825" i="11" s="1"/>
  <c r="HP23" i="11"/>
  <c r="PA23" i="11"/>
  <c r="F1719" i="11" s="1"/>
  <c r="UT23" i="11"/>
  <c r="XW19" i="11"/>
  <c r="XZ19" i="11"/>
  <c r="YN19" i="11" s="1"/>
  <c r="HQ22" i="11"/>
  <c r="HW22" i="11"/>
  <c r="QZ26" i="11"/>
  <c r="QV26" i="11" s="1"/>
  <c r="OK24" i="11"/>
  <c r="F1297" i="11" s="1"/>
  <c r="HJ24" i="11"/>
  <c r="HI25" i="11"/>
  <c r="JE24" i="11"/>
  <c r="JC23" i="11" s="1"/>
  <c r="MQ23" i="11" s="1"/>
  <c r="MR23" i="11" s="1"/>
  <c r="MV23" i="11" s="1"/>
  <c r="MW23" i="11" s="1"/>
  <c r="MX23" i="11" s="1"/>
  <c r="BG24" i="11"/>
  <c r="J25" i="9" s="1"/>
  <c r="HX21" i="11"/>
  <c r="HY21" i="11" s="1"/>
  <c r="F1187" i="11" s="1"/>
  <c r="QY25" i="11"/>
  <c r="QU25" i="11" s="1"/>
  <c r="BI22" i="11"/>
  <c r="L23" i="9" s="1"/>
  <c r="K23" i="9"/>
  <c r="HI26" i="11" l="1"/>
  <c r="BG25" i="11"/>
  <c r="J26" i="9" s="1"/>
  <c r="JE25" i="11"/>
  <c r="HJ25" i="11"/>
  <c r="OK25" i="11"/>
  <c r="F1298" i="11" s="1"/>
  <c r="QY26" i="11"/>
  <c r="QU26" i="11" s="1"/>
  <c r="HX22" i="11"/>
  <c r="UU23" i="11"/>
  <c r="UV23" i="11" s="1"/>
  <c r="AEI23" i="11"/>
  <c r="BK23" i="11" s="1"/>
  <c r="N24" i="9" s="1"/>
  <c r="VW23" i="11"/>
  <c r="AEF23" i="11"/>
  <c r="L561" i="11" s="1"/>
  <c r="TX23" i="11"/>
  <c r="UD23" i="11" s="1"/>
  <c r="UG23" i="11" s="1"/>
  <c r="BI23" i="11"/>
  <c r="L24" i="9" s="1"/>
  <c r="K24" i="9"/>
  <c r="XV21" i="11"/>
  <c r="XX21" i="11" s="1"/>
  <c r="YC21" i="11"/>
  <c r="YE21" i="11" s="1"/>
  <c r="HR22" i="11"/>
  <c r="F1082" i="11" s="1"/>
  <c r="QZ27" i="11"/>
  <c r="QV27" i="11" s="1"/>
  <c r="HW23" i="11"/>
  <c r="HQ23" i="11"/>
  <c r="HR23" i="11" s="1"/>
  <c r="XW20" i="11"/>
  <c r="XZ20" i="11"/>
  <c r="YN20" i="11" s="1"/>
  <c r="PA24" i="11"/>
  <c r="F1720" i="11" s="1"/>
  <c r="HK24" i="11"/>
  <c r="BH24" i="11" s="1"/>
  <c r="HP24" i="11"/>
  <c r="IA24" i="11"/>
  <c r="IC24" i="11" s="1"/>
  <c r="IJ24" i="11" s="1"/>
  <c r="F1826" i="11" s="1"/>
  <c r="UT24" i="11"/>
  <c r="VX22" i="11"/>
  <c r="VY22" i="11" s="1"/>
  <c r="WV22" i="11"/>
  <c r="ZU22" i="11"/>
  <c r="XQ22" i="11"/>
  <c r="XR22" i="11" s="1"/>
  <c r="YG20" i="11"/>
  <c r="ZC20" i="11" s="1"/>
  <c r="YD20" i="11"/>
  <c r="F1083" i="11" l="1"/>
  <c r="XW21" i="11"/>
  <c r="XZ21" i="11"/>
  <c r="YN21" i="11" s="1"/>
  <c r="BI24" i="11"/>
  <c r="L25" i="9" s="1"/>
  <c r="K25" i="9"/>
  <c r="XV22" i="11"/>
  <c r="XX22" i="11" s="1"/>
  <c r="YC22" i="11"/>
  <c r="YE22" i="11" s="1"/>
  <c r="AEF24" i="11"/>
  <c r="L562" i="11" s="1"/>
  <c r="UU24" i="11"/>
  <c r="UV24" i="11" s="1"/>
  <c r="VW24" i="11"/>
  <c r="TX24" i="11"/>
  <c r="UD24" i="11" s="1"/>
  <c r="UG24" i="11" s="1"/>
  <c r="AEI24" i="11"/>
  <c r="BK24" i="11" s="1"/>
  <c r="N25" i="9" s="1"/>
  <c r="QY27" i="11"/>
  <c r="QU27" i="11" s="1"/>
  <c r="HX23" i="11"/>
  <c r="HY23" i="11" s="1"/>
  <c r="YG21" i="11"/>
  <c r="ZC21" i="11" s="1"/>
  <c r="YD21" i="11"/>
  <c r="HP25" i="11"/>
  <c r="UT25" i="11"/>
  <c r="IA25" i="11"/>
  <c r="IC25" i="11" s="1"/>
  <c r="IJ25" i="11" s="1"/>
  <c r="F1827" i="11" s="1"/>
  <c r="PA25" i="11"/>
  <c r="F1721" i="11" s="1"/>
  <c r="HK25" i="11"/>
  <c r="BH25" i="11" s="1"/>
  <c r="HY22" i="11"/>
  <c r="F1188" i="11" s="1"/>
  <c r="JC24" i="11"/>
  <c r="MQ24" i="11" s="1"/>
  <c r="MR24" i="11" s="1"/>
  <c r="MV24" i="11" s="1"/>
  <c r="HW24" i="11"/>
  <c r="HQ24" i="11"/>
  <c r="HR24" i="11" s="1"/>
  <c r="QZ28" i="11"/>
  <c r="QV28" i="11" s="1"/>
  <c r="ZU23" i="11"/>
  <c r="WV23" i="11"/>
  <c r="XQ23" i="11"/>
  <c r="XR23" i="11" s="1"/>
  <c r="VX23" i="11"/>
  <c r="VY23" i="11" s="1"/>
  <c r="HJ26" i="11"/>
  <c r="JE26" i="11"/>
  <c r="JC25" i="11" s="1"/>
  <c r="MQ25" i="11" s="1"/>
  <c r="MR25" i="11" s="1"/>
  <c r="MV25" i="11" s="1"/>
  <c r="BG26" i="11"/>
  <c r="J27" i="9" s="1"/>
  <c r="OK26" i="11"/>
  <c r="F1299" i="11" s="1"/>
  <c r="HI27" i="11"/>
  <c r="F1084" i="11" l="1"/>
  <c r="F1189" i="11"/>
  <c r="NN25" i="11"/>
  <c r="NT25" i="11" s="1"/>
  <c r="MW25" i="11"/>
  <c r="MX25" i="11" s="1"/>
  <c r="NG25" i="11" s="1"/>
  <c r="NN24" i="11"/>
  <c r="NT24" i="11" s="1"/>
  <c r="MW24" i="11"/>
  <c r="MX24" i="11" s="1"/>
  <c r="NG24" i="11" s="1"/>
  <c r="OK27" i="11"/>
  <c r="F1300" i="11" s="1"/>
  <c r="BG27" i="11"/>
  <c r="J28" i="9" s="1"/>
  <c r="JE27" i="11"/>
  <c r="HI28" i="11"/>
  <c r="HJ27" i="11"/>
  <c r="PA26" i="11"/>
  <c r="F1722" i="11" s="1"/>
  <c r="HP26" i="11"/>
  <c r="HK26" i="11"/>
  <c r="BH26" i="11" s="1"/>
  <c r="UT26" i="11"/>
  <c r="IA26" i="11"/>
  <c r="IC26" i="11" s="1"/>
  <c r="IJ26" i="11" s="1"/>
  <c r="F1828" i="11" s="1"/>
  <c r="BI25" i="11"/>
  <c r="L26" i="9" s="1"/>
  <c r="K26" i="9"/>
  <c r="QZ29" i="11"/>
  <c r="QV29" i="11" s="1"/>
  <c r="HQ25" i="11"/>
  <c r="HW25" i="11"/>
  <c r="XV23" i="11"/>
  <c r="XX23" i="11" s="1"/>
  <c r="YC23" i="11"/>
  <c r="YE23" i="11" s="1"/>
  <c r="YD22" i="11"/>
  <c r="YG22" i="11"/>
  <c r="ZC22" i="11" s="1"/>
  <c r="HX24" i="11"/>
  <c r="HY24" i="11" s="1"/>
  <c r="QY28" i="11"/>
  <c r="QU28" i="11" s="1"/>
  <c r="AEI25" i="11"/>
  <c r="BK25" i="11" s="1"/>
  <c r="N26" i="9" s="1"/>
  <c r="VW25" i="11"/>
  <c r="UU25" i="11"/>
  <c r="UV25" i="11" s="1"/>
  <c r="TX25" i="11"/>
  <c r="UD25" i="11" s="1"/>
  <c r="UG25" i="11" s="1"/>
  <c r="AEF25" i="11"/>
  <c r="L563" i="11" s="1"/>
  <c r="XQ24" i="11"/>
  <c r="XR24" i="11" s="1"/>
  <c r="WV24" i="11"/>
  <c r="ZU24" i="11"/>
  <c r="VX24" i="11"/>
  <c r="VY24" i="11" s="1"/>
  <c r="XZ22" i="11"/>
  <c r="YN22" i="11" s="1"/>
  <c r="XW22" i="11"/>
  <c r="F1190" i="11" l="1"/>
  <c r="HR25" i="11"/>
  <c r="F1085" i="11" s="1"/>
  <c r="JC26" i="11"/>
  <c r="MQ26" i="11" s="1"/>
  <c r="MR26" i="11" s="1"/>
  <c r="MV26" i="11" s="1"/>
  <c r="XW23" i="11"/>
  <c r="XZ23" i="11"/>
  <c r="YN23" i="11" s="1"/>
  <c r="BI26" i="11"/>
  <c r="L27" i="9" s="1"/>
  <c r="K27" i="9"/>
  <c r="BG28" i="11"/>
  <c r="J29" i="9" s="1"/>
  <c r="OK28" i="11"/>
  <c r="F1301" i="11" s="1"/>
  <c r="HJ28" i="11"/>
  <c r="JE28" i="11"/>
  <c r="HI29" i="11"/>
  <c r="HX25" i="11"/>
  <c r="QY29" i="11"/>
  <c r="QU29" i="11" s="1"/>
  <c r="QZ30" i="11"/>
  <c r="QV30" i="11" s="1"/>
  <c r="HQ26" i="11"/>
  <c r="HR26" i="11" s="1"/>
  <c r="HW26" i="11"/>
  <c r="YC24" i="11"/>
  <c r="YE24" i="11" s="1"/>
  <c r="XV24" i="11"/>
  <c r="XX24" i="11" s="1"/>
  <c r="VX25" i="11"/>
  <c r="VY25" i="11" s="1"/>
  <c r="ZU25" i="11"/>
  <c r="WV25" i="11"/>
  <c r="XQ25" i="11"/>
  <c r="XR25" i="11" s="1"/>
  <c r="YD23" i="11"/>
  <c r="YG23" i="11"/>
  <c r="ZC23" i="11" s="1"/>
  <c r="AEI26" i="11"/>
  <c r="BK26" i="11" s="1"/>
  <c r="N27" i="9" s="1"/>
  <c r="AEF26" i="11"/>
  <c r="L564" i="11" s="1"/>
  <c r="UU26" i="11"/>
  <c r="UV26" i="11" s="1"/>
  <c r="TX26" i="11"/>
  <c r="UD26" i="11" s="1"/>
  <c r="UG26" i="11" s="1"/>
  <c r="VW26" i="11"/>
  <c r="UT27" i="11"/>
  <c r="PA27" i="11"/>
  <c r="F1723" i="11" s="1"/>
  <c r="IA27" i="11"/>
  <c r="IC27" i="11" s="1"/>
  <c r="IJ27" i="11" s="1"/>
  <c r="F1829" i="11" s="1"/>
  <c r="HK27" i="11"/>
  <c r="BH27" i="11" s="1"/>
  <c r="HP27" i="11"/>
  <c r="F1086" i="11" l="1"/>
  <c r="BI27" i="11"/>
  <c r="L28" i="9" s="1"/>
  <c r="K28" i="9"/>
  <c r="VX26" i="11"/>
  <c r="VY26" i="11" s="1"/>
  <c r="XQ26" i="11"/>
  <c r="XR26" i="11" s="1"/>
  <c r="ZU26" i="11"/>
  <c r="WV26" i="11"/>
  <c r="YG24" i="11"/>
  <c r="ZC24" i="11" s="1"/>
  <c r="YD24" i="11"/>
  <c r="MW26" i="11"/>
  <c r="MX26" i="11"/>
  <c r="NG26" i="11" s="1"/>
  <c r="HP28" i="11"/>
  <c r="UT28" i="11"/>
  <c r="PA28" i="11"/>
  <c r="F1724" i="11" s="1"/>
  <c r="IA28" i="11"/>
  <c r="IC28" i="11" s="1"/>
  <c r="IJ28" i="11" s="1"/>
  <c r="F1830" i="11" s="1"/>
  <c r="HK28" i="11"/>
  <c r="BH28" i="11" s="1"/>
  <c r="QY30" i="11"/>
  <c r="QU30" i="11" s="1"/>
  <c r="HX26" i="11"/>
  <c r="HY26" i="11" s="1"/>
  <c r="HY25" i="11"/>
  <c r="F1191" i="11" s="1"/>
  <c r="HW27" i="11"/>
  <c r="HQ27" i="11"/>
  <c r="HR27" i="11" s="1"/>
  <c r="QZ31" i="11"/>
  <c r="QV31" i="11" s="1"/>
  <c r="AEI27" i="11"/>
  <c r="BK27" i="11" s="1"/>
  <c r="N28" i="9" s="1"/>
  <c r="TX27" i="11"/>
  <c r="UD27" i="11" s="1"/>
  <c r="UG27" i="11" s="1"/>
  <c r="VW27" i="11"/>
  <c r="UU27" i="11"/>
  <c r="UV27" i="11" s="1"/>
  <c r="AEF27" i="11"/>
  <c r="L565" i="11" s="1"/>
  <c r="XV25" i="11"/>
  <c r="XX25" i="11" s="1"/>
  <c r="YC25" i="11"/>
  <c r="YE25" i="11" s="1"/>
  <c r="XW24" i="11"/>
  <c r="XZ24" i="11"/>
  <c r="YN24" i="11" s="1"/>
  <c r="JE29" i="11"/>
  <c r="HI30" i="11"/>
  <c r="BG29" i="11"/>
  <c r="J30" i="9" s="1"/>
  <c r="OK29" i="11"/>
  <c r="F1302" i="11" s="1"/>
  <c r="HJ29" i="11"/>
  <c r="JC27" i="11"/>
  <c r="MQ27" i="11" s="1"/>
  <c r="MR27" i="11" s="1"/>
  <c r="MV27" i="11" s="1"/>
  <c r="MW27" i="11" s="1"/>
  <c r="MX27" i="11" s="1"/>
  <c r="F1087" i="11" l="1"/>
  <c r="F1192" i="11"/>
  <c r="HP29" i="11"/>
  <c r="UT29" i="11"/>
  <c r="HK29" i="11"/>
  <c r="BH29" i="11" s="1"/>
  <c r="IA29" i="11"/>
  <c r="IC29" i="11" s="1"/>
  <c r="IJ29" i="11" s="1"/>
  <c r="F1831" i="11" s="1"/>
  <c r="PA29" i="11"/>
  <c r="F1725" i="11" s="1"/>
  <c r="HX27" i="11"/>
  <c r="HY27" i="11" s="1"/>
  <c r="QY31" i="11"/>
  <c r="QU31" i="11" s="1"/>
  <c r="HJ30" i="11"/>
  <c r="HI31" i="11"/>
  <c r="JE30" i="11"/>
  <c r="BG30" i="11"/>
  <c r="J31" i="9" s="1"/>
  <c r="OK30" i="11"/>
  <c r="F1303" i="11" s="1"/>
  <c r="YG25" i="11"/>
  <c r="ZC25" i="11" s="1"/>
  <c r="YD25" i="11"/>
  <c r="XQ27" i="11"/>
  <c r="XR27" i="11" s="1"/>
  <c r="WV27" i="11"/>
  <c r="ZU27" i="11"/>
  <c r="VX27" i="11"/>
  <c r="VY27" i="11" s="1"/>
  <c r="BI28" i="11"/>
  <c r="L29" i="9" s="1"/>
  <c r="K29" i="9"/>
  <c r="HW28" i="11"/>
  <c r="QZ32" i="11"/>
  <c r="QV32" i="11" s="1"/>
  <c r="HQ28" i="11"/>
  <c r="HR28" i="11" s="1"/>
  <c r="F1088" i="11" s="1"/>
  <c r="YC26" i="11"/>
  <c r="YE26" i="11" s="1"/>
  <c r="XV26" i="11"/>
  <c r="XX26" i="11" s="1"/>
  <c r="XW25" i="11"/>
  <c r="XZ25" i="11"/>
  <c r="YN25" i="11" s="1"/>
  <c r="TX28" i="11"/>
  <c r="UD28" i="11" s="1"/>
  <c r="UG28" i="11" s="1"/>
  <c r="VW28" i="11"/>
  <c r="AEF28" i="11"/>
  <c r="L566" i="11" s="1"/>
  <c r="UU28" i="11"/>
  <c r="UV28" i="11" s="1"/>
  <c r="AEI28" i="11"/>
  <c r="BK28" i="11" s="1"/>
  <c r="N29" i="9" s="1"/>
  <c r="JC28" i="11"/>
  <c r="MQ28" i="11" s="1"/>
  <c r="MR28" i="11" s="1"/>
  <c r="MV28" i="11" s="1"/>
  <c r="MW28" i="11" s="1"/>
  <c r="MX28" i="11" s="1"/>
  <c r="F1193" i="11" l="1"/>
  <c r="ZU28" i="11"/>
  <c r="WV28" i="11"/>
  <c r="VX28" i="11"/>
  <c r="VY28" i="11" s="1"/>
  <c r="XQ28" i="11"/>
  <c r="XR28" i="11" s="1"/>
  <c r="XW26" i="11"/>
  <c r="XZ26" i="11"/>
  <c r="YN26" i="11" s="1"/>
  <c r="HK30" i="11"/>
  <c r="BH30" i="11" s="1"/>
  <c r="UT30" i="11"/>
  <c r="IA30" i="11"/>
  <c r="IC30" i="11" s="1"/>
  <c r="IJ30" i="11" s="1"/>
  <c r="F1832" i="11" s="1"/>
  <c r="HP30" i="11"/>
  <c r="PA30" i="11"/>
  <c r="F1726" i="11" s="1"/>
  <c r="JC29" i="11"/>
  <c r="MQ29" i="11" s="1"/>
  <c r="MR29" i="11" s="1"/>
  <c r="MV29" i="11" s="1"/>
  <c r="MW29" i="11" s="1"/>
  <c r="MX29" i="11" s="1"/>
  <c r="TX29" i="11"/>
  <c r="UD29" i="11" s="1"/>
  <c r="UG29" i="11" s="1"/>
  <c r="AEI29" i="11"/>
  <c r="BK29" i="11" s="1"/>
  <c r="N30" i="9" s="1"/>
  <c r="AEF29" i="11"/>
  <c r="L567" i="11" s="1"/>
  <c r="VW29" i="11"/>
  <c r="UU29" i="11"/>
  <c r="UV29" i="11" s="1"/>
  <c r="YD26" i="11"/>
  <c r="YG26" i="11"/>
  <c r="ZC26" i="11" s="1"/>
  <c r="QY32" i="11"/>
  <c r="QU32" i="11" s="1"/>
  <c r="HX28" i="11"/>
  <c r="HY28" i="11" s="1"/>
  <c r="JE31" i="11"/>
  <c r="JC30" i="11" s="1"/>
  <c r="OK31" i="11"/>
  <c r="F1304" i="11" s="1"/>
  <c r="HJ31" i="11"/>
  <c r="HI32" i="11"/>
  <c r="BG31" i="11"/>
  <c r="J32" i="9" s="1"/>
  <c r="BI29" i="11"/>
  <c r="L30" i="9" s="1"/>
  <c r="K30" i="9"/>
  <c r="XV27" i="11"/>
  <c r="XX27" i="11" s="1"/>
  <c r="YC27" i="11"/>
  <c r="YE27" i="11" s="1"/>
  <c r="HQ29" i="11"/>
  <c r="HR29" i="11" s="1"/>
  <c r="F1089" i="11" s="1"/>
  <c r="QZ33" i="11"/>
  <c r="QV33" i="11" s="1"/>
  <c r="HW29" i="11"/>
  <c r="F1194" i="11" l="1"/>
  <c r="HX29" i="11"/>
  <c r="HY29" i="11" s="1"/>
  <c r="QY33" i="11"/>
  <c r="QU33" i="11" s="1"/>
  <c r="HP31" i="11"/>
  <c r="UT31" i="11"/>
  <c r="HK31" i="11"/>
  <c r="BH31" i="11" s="1"/>
  <c r="PA31" i="11"/>
  <c r="F1727" i="11" s="1"/>
  <c r="IA31" i="11"/>
  <c r="IC31" i="11" s="1"/>
  <c r="IJ31" i="11" s="1"/>
  <c r="F1833" i="11" s="1"/>
  <c r="YD27" i="11"/>
  <c r="YG27" i="11"/>
  <c r="ZC27" i="11" s="1"/>
  <c r="BI30" i="11"/>
  <c r="L31" i="9" s="1"/>
  <c r="K31" i="9"/>
  <c r="YC28" i="11"/>
  <c r="YE28" i="11" s="1"/>
  <c r="XV28" i="11"/>
  <c r="XX28" i="11" s="1"/>
  <c r="QZ34" i="11"/>
  <c r="QV34" i="11" s="1"/>
  <c r="HQ30" i="11"/>
  <c r="HR30" i="11" s="1"/>
  <c r="F1090" i="11" s="1"/>
  <c r="HW30" i="11"/>
  <c r="XW27" i="11"/>
  <c r="XZ27" i="11"/>
  <c r="YN27" i="11" s="1"/>
  <c r="JE32" i="11"/>
  <c r="JC31" i="11" s="1"/>
  <c r="HI33" i="11"/>
  <c r="OK32" i="11"/>
  <c r="F1305" i="11" s="1"/>
  <c r="HJ32" i="11"/>
  <c r="BG32" i="11"/>
  <c r="J33" i="9" s="1"/>
  <c r="VX29" i="11"/>
  <c r="VY29" i="11" s="1"/>
  <c r="XQ29" i="11"/>
  <c r="XR29" i="11" s="1"/>
  <c r="WV29" i="11"/>
  <c r="ZU29" i="11"/>
  <c r="TX30" i="11"/>
  <c r="UD30" i="11" s="1"/>
  <c r="UG30" i="11" s="1"/>
  <c r="VW30" i="11"/>
  <c r="UU30" i="11"/>
  <c r="UV30" i="11" s="1"/>
  <c r="AEF30" i="11"/>
  <c r="L568" i="11" s="1"/>
  <c r="AEI30" i="11"/>
  <c r="BK30" i="11" s="1"/>
  <c r="N31" i="9" s="1"/>
  <c r="F1195" i="11" l="1"/>
  <c r="WV30" i="11"/>
  <c r="XQ30" i="11"/>
  <c r="XR30" i="11" s="1"/>
  <c r="VX30" i="11"/>
  <c r="VY30" i="11" s="1"/>
  <c r="ZU30" i="11"/>
  <c r="XV29" i="11"/>
  <c r="XX29" i="11" s="1"/>
  <c r="YC29" i="11"/>
  <c r="YE29" i="11" s="1"/>
  <c r="JE33" i="11"/>
  <c r="JC32" i="11" s="1"/>
  <c r="BG33" i="11"/>
  <c r="J34" i="9" s="1"/>
  <c r="OK33" i="11"/>
  <c r="F1306" i="11" s="1"/>
  <c r="HJ33" i="11"/>
  <c r="HI34" i="11"/>
  <c r="XW28" i="11"/>
  <c r="XZ28" i="11"/>
  <c r="YN28" i="11" s="1"/>
  <c r="HX30" i="11"/>
  <c r="HY30" i="11" s="1"/>
  <c r="QY34" i="11"/>
  <c r="QU34" i="11" s="1"/>
  <c r="YG28" i="11"/>
  <c r="ZC28" i="11" s="1"/>
  <c r="YD28" i="11"/>
  <c r="BI31" i="11"/>
  <c r="L32" i="9" s="1"/>
  <c r="K32" i="9"/>
  <c r="QZ35" i="11"/>
  <c r="QV35" i="11" s="1"/>
  <c r="HQ31" i="11"/>
  <c r="HR31" i="11" s="1"/>
  <c r="F1091" i="11" s="1"/>
  <c r="HW31" i="11"/>
  <c r="UT32" i="11"/>
  <c r="PA32" i="11"/>
  <c r="F1728" i="11" s="1"/>
  <c r="HK32" i="11"/>
  <c r="BH32" i="11" s="1"/>
  <c r="IA32" i="11"/>
  <c r="IC32" i="11" s="1"/>
  <c r="IJ32" i="11" s="1"/>
  <c r="F1834" i="11" s="1"/>
  <c r="HP32" i="11"/>
  <c r="AEI31" i="11"/>
  <c r="BK31" i="11" s="1"/>
  <c r="N32" i="9" s="1"/>
  <c r="UU31" i="11"/>
  <c r="UV31" i="11" s="1"/>
  <c r="VW31" i="11"/>
  <c r="AEF31" i="11"/>
  <c r="L569" i="11" s="1"/>
  <c r="TX31" i="11"/>
  <c r="UD31" i="11" s="1"/>
  <c r="UG31" i="11" s="1"/>
  <c r="F1196" i="11" l="1"/>
  <c r="JE34" i="11"/>
  <c r="HJ34" i="11"/>
  <c r="HI35" i="11"/>
  <c r="OK34" i="11"/>
  <c r="F1307" i="11" s="1"/>
  <c r="BG34" i="11"/>
  <c r="J35" i="9" s="1"/>
  <c r="HW32" i="11"/>
  <c r="HQ32" i="11"/>
  <c r="HR32" i="11" s="1"/>
  <c r="F1092" i="11" s="1"/>
  <c r="QZ36" i="11"/>
  <c r="QV36" i="11" s="1"/>
  <c r="HK33" i="11"/>
  <c r="BH33" i="11" s="1"/>
  <c r="UT33" i="11"/>
  <c r="IA33" i="11"/>
  <c r="IC33" i="11" s="1"/>
  <c r="IJ33" i="11" s="1"/>
  <c r="F1835" i="11" s="1"/>
  <c r="HP33" i="11"/>
  <c r="PA33" i="11"/>
  <c r="F1729" i="11" s="1"/>
  <c r="YD29" i="11"/>
  <c r="YG29" i="11"/>
  <c r="ZC29" i="11" s="1"/>
  <c r="XV30" i="11"/>
  <c r="XX30" i="11" s="1"/>
  <c r="YC30" i="11"/>
  <c r="YE30" i="11" s="1"/>
  <c r="WV31" i="11"/>
  <c r="ZU31" i="11"/>
  <c r="VX31" i="11"/>
  <c r="VY31" i="11" s="1"/>
  <c r="XQ31" i="11"/>
  <c r="XR31" i="11" s="1"/>
  <c r="BI32" i="11"/>
  <c r="L33" i="9" s="1"/>
  <c r="K33" i="9"/>
  <c r="QY35" i="11"/>
  <c r="QU35" i="11" s="1"/>
  <c r="HX31" i="11"/>
  <c r="HY31" i="11" s="1"/>
  <c r="UU32" i="11"/>
  <c r="UV32" i="11" s="1"/>
  <c r="AEI32" i="11"/>
  <c r="BK32" i="11" s="1"/>
  <c r="N33" i="9" s="1"/>
  <c r="TX32" i="11"/>
  <c r="UD32" i="11" s="1"/>
  <c r="UG32" i="11" s="1"/>
  <c r="AEF32" i="11"/>
  <c r="L570" i="11" s="1"/>
  <c r="VW32" i="11"/>
  <c r="XZ29" i="11"/>
  <c r="YN29" i="11" s="1"/>
  <c r="XW29" i="11"/>
  <c r="F1197" i="11" l="1"/>
  <c r="YG30" i="11"/>
  <c r="ZC30" i="11" s="1"/>
  <c r="YD30" i="11"/>
  <c r="BI33" i="11"/>
  <c r="L34" i="9" s="1"/>
  <c r="K34" i="9"/>
  <c r="QY36" i="11"/>
  <c r="QU36" i="11" s="1"/>
  <c r="HX32" i="11"/>
  <c r="HY32" i="11" s="1"/>
  <c r="HK34" i="11"/>
  <c r="BH34" i="11" s="1"/>
  <c r="PA34" i="11"/>
  <c r="F1730" i="11" s="1"/>
  <c r="IA34" i="11"/>
  <c r="IC34" i="11" s="1"/>
  <c r="IJ34" i="11" s="1"/>
  <c r="F1836" i="11" s="1"/>
  <c r="UT34" i="11"/>
  <c r="HP34" i="11"/>
  <c r="ZU32" i="11"/>
  <c r="WV32" i="11"/>
  <c r="VX32" i="11"/>
  <c r="VY32" i="11" s="1"/>
  <c r="XQ32" i="11"/>
  <c r="XR32" i="11" s="1"/>
  <c r="TX33" i="11"/>
  <c r="UD33" i="11" s="1"/>
  <c r="UG33" i="11" s="1"/>
  <c r="UU33" i="11"/>
  <c r="UV33" i="11" s="1"/>
  <c r="AEF33" i="11"/>
  <c r="L571" i="11" s="1"/>
  <c r="AEI33" i="11"/>
  <c r="BK33" i="11" s="1"/>
  <c r="N34" i="9" s="1"/>
  <c r="VW33" i="11"/>
  <c r="HJ35" i="11"/>
  <c r="OK35" i="11"/>
  <c r="F1308" i="11" s="1"/>
  <c r="BG35" i="11"/>
  <c r="J36" i="9" s="1"/>
  <c r="JE35" i="11"/>
  <c r="HI36" i="11"/>
  <c r="YC31" i="11"/>
  <c r="YE31" i="11" s="1"/>
  <c r="XV31" i="11"/>
  <c r="XX31" i="11" s="1"/>
  <c r="XZ30" i="11"/>
  <c r="YN30" i="11" s="1"/>
  <c r="XW30" i="11"/>
  <c r="HQ33" i="11"/>
  <c r="HR33" i="11" s="1"/>
  <c r="F1093" i="11" s="1"/>
  <c r="QZ37" i="11"/>
  <c r="QV37" i="11" s="1"/>
  <c r="HW33" i="11"/>
  <c r="JC33" i="11"/>
  <c r="F1198" i="11" l="1"/>
  <c r="YG31" i="11"/>
  <c r="ZC31" i="11" s="1"/>
  <c r="YD31" i="11"/>
  <c r="AEI34" i="11"/>
  <c r="BK34" i="11" s="1"/>
  <c r="N35" i="9" s="1"/>
  <c r="VW34" i="11"/>
  <c r="TX34" i="11"/>
  <c r="UD34" i="11" s="1"/>
  <c r="UG34" i="11" s="1"/>
  <c r="UU34" i="11"/>
  <c r="UV34" i="11" s="1"/>
  <c r="AEF34" i="11"/>
  <c r="L572" i="11" s="1"/>
  <c r="JE36" i="11"/>
  <c r="BG36" i="11"/>
  <c r="J37" i="9" s="1"/>
  <c r="HJ36" i="11"/>
  <c r="OK36" i="11"/>
  <c r="F1309" i="11" s="1"/>
  <c r="HI37" i="11"/>
  <c r="UT35" i="11"/>
  <c r="HK35" i="11"/>
  <c r="BH35" i="11" s="1"/>
  <c r="HP35" i="11"/>
  <c r="IA35" i="11"/>
  <c r="IC35" i="11" s="1"/>
  <c r="IJ35" i="11" s="1"/>
  <c r="F1837" i="11" s="1"/>
  <c r="PA35" i="11"/>
  <c r="F1731" i="11" s="1"/>
  <c r="QY37" i="11"/>
  <c r="QU37" i="11" s="1"/>
  <c r="HX33" i="11"/>
  <c r="HY33" i="11" s="1"/>
  <c r="JC35" i="11"/>
  <c r="WV33" i="11"/>
  <c r="XQ33" i="11"/>
  <c r="XR33" i="11" s="1"/>
  <c r="VX33" i="11"/>
  <c r="VY33" i="11" s="1"/>
  <c r="ZU33" i="11"/>
  <c r="JC34" i="11"/>
  <c r="XW31" i="11"/>
  <c r="XZ31" i="11"/>
  <c r="YN31" i="11" s="1"/>
  <c r="YC32" i="11"/>
  <c r="YE32" i="11" s="1"/>
  <c r="XV32" i="11"/>
  <c r="XX32" i="11" s="1"/>
  <c r="QZ38" i="11"/>
  <c r="QV38" i="11" s="1"/>
  <c r="HW34" i="11"/>
  <c r="HQ34" i="11"/>
  <c r="BI34" i="11"/>
  <c r="L35" i="9" s="1"/>
  <c r="K35" i="9"/>
  <c r="F1199" i="11" l="1"/>
  <c r="QY38" i="11"/>
  <c r="QU38" i="11" s="1"/>
  <c r="HX34" i="11"/>
  <c r="HY34" i="11" s="1"/>
  <c r="HJ37" i="11"/>
  <c r="HI38" i="11"/>
  <c r="JE37" i="11"/>
  <c r="OK37" i="11"/>
  <c r="F1310" i="11" s="1"/>
  <c r="BG37" i="11"/>
  <c r="J38" i="9" s="1"/>
  <c r="XQ34" i="11"/>
  <c r="XR34" i="11" s="1"/>
  <c r="ZU34" i="11"/>
  <c r="VX34" i="11"/>
  <c r="VY34" i="11" s="1"/>
  <c r="WV34" i="11"/>
  <c r="XW32" i="11"/>
  <c r="XZ32" i="11"/>
  <c r="YN32" i="11" s="1"/>
  <c r="BI35" i="11"/>
  <c r="L36" i="9" s="1"/>
  <c r="K36" i="9"/>
  <c r="HK36" i="11"/>
  <c r="BH36" i="11" s="1"/>
  <c r="PA36" i="11"/>
  <c r="F1732" i="11" s="1"/>
  <c r="IA36" i="11"/>
  <c r="IC36" i="11" s="1"/>
  <c r="IJ36" i="11" s="1"/>
  <c r="F1838" i="11" s="1"/>
  <c r="HP36" i="11"/>
  <c r="UT36" i="11"/>
  <c r="YC33" i="11"/>
  <c r="YE33" i="11" s="1"/>
  <c r="XV33" i="11"/>
  <c r="XX33" i="11" s="1"/>
  <c r="HQ35" i="11"/>
  <c r="HR35" i="11" s="1"/>
  <c r="QZ39" i="11"/>
  <c r="QV39" i="11" s="1"/>
  <c r="HW35" i="11"/>
  <c r="HR34" i="11"/>
  <c r="F1094" i="11" s="1"/>
  <c r="YG32" i="11"/>
  <c r="ZC32" i="11" s="1"/>
  <c r="YD32" i="11"/>
  <c r="AEI35" i="11"/>
  <c r="BK35" i="11" s="1"/>
  <c r="N36" i="9" s="1"/>
  <c r="UU35" i="11"/>
  <c r="UV35" i="11" s="1"/>
  <c r="TX35" i="11"/>
  <c r="UD35" i="11" s="1"/>
  <c r="UG35" i="11" s="1"/>
  <c r="AEF35" i="11"/>
  <c r="L573" i="11" s="1"/>
  <c r="VW35" i="11"/>
  <c r="F1095" i="11" l="1"/>
  <c r="F1200" i="11"/>
  <c r="XW33" i="11"/>
  <c r="XZ33" i="11"/>
  <c r="YN33" i="11" s="1"/>
  <c r="HK37" i="11"/>
  <c r="BH37" i="11" s="1"/>
  <c r="HP37" i="11"/>
  <c r="PA37" i="11"/>
  <c r="F1733" i="11" s="1"/>
  <c r="UT37" i="11"/>
  <c r="IA37" i="11"/>
  <c r="IC37" i="11" s="1"/>
  <c r="IJ37" i="11" s="1"/>
  <c r="F1839" i="11" s="1"/>
  <c r="VW36" i="11"/>
  <c r="AEI36" i="11"/>
  <c r="BK36" i="11" s="1"/>
  <c r="N37" i="9" s="1"/>
  <c r="TX36" i="11"/>
  <c r="UD36" i="11" s="1"/>
  <c r="UG36" i="11" s="1"/>
  <c r="UU36" i="11"/>
  <c r="UV36" i="11" s="1"/>
  <c r="AEF36" i="11"/>
  <c r="L574" i="11" s="1"/>
  <c r="BI36" i="11"/>
  <c r="L37" i="9" s="1"/>
  <c r="K37" i="9"/>
  <c r="XV34" i="11"/>
  <c r="XX34" i="11" s="1"/>
  <c r="YC34" i="11"/>
  <c r="YE34" i="11" s="1"/>
  <c r="HX35" i="11"/>
  <c r="QY39" i="11"/>
  <c r="QU39" i="11" s="1"/>
  <c r="YD33" i="11"/>
  <c r="YG33" i="11"/>
  <c r="ZC33" i="11" s="1"/>
  <c r="WV35" i="11"/>
  <c r="ZU35" i="11"/>
  <c r="XQ35" i="11"/>
  <c r="XR35" i="11" s="1"/>
  <c r="VX35" i="11"/>
  <c r="VY35" i="11" s="1"/>
  <c r="HW36" i="11"/>
  <c r="QZ40" i="11"/>
  <c r="QV40" i="11" s="1"/>
  <c r="HQ36" i="11"/>
  <c r="HR36" i="11" s="1"/>
  <c r="F1096" i="11" s="1"/>
  <c r="JC36" i="11"/>
  <c r="JE38" i="11"/>
  <c r="BG38" i="11"/>
  <c r="J39" i="9" s="1"/>
  <c r="HJ38" i="11"/>
  <c r="HI39" i="11"/>
  <c r="OK38" i="11"/>
  <c r="F1311" i="11" s="1"/>
  <c r="YC35" i="11" l="1"/>
  <c r="YE35" i="11" s="1"/>
  <c r="XV35" i="11"/>
  <c r="XX35" i="11" s="1"/>
  <c r="YD34" i="11"/>
  <c r="YG34" i="11"/>
  <c r="ZC34" i="11" s="1"/>
  <c r="XQ36" i="11"/>
  <c r="XR36" i="11" s="1"/>
  <c r="VX36" i="11"/>
  <c r="VY36" i="11" s="1"/>
  <c r="WV36" i="11"/>
  <c r="ZU36" i="11"/>
  <c r="QZ41" i="11"/>
  <c r="QV41" i="11" s="1"/>
  <c r="HW37" i="11"/>
  <c r="HQ37" i="11"/>
  <c r="HR37" i="11" s="1"/>
  <c r="F1097" i="11" s="1"/>
  <c r="HI40" i="11"/>
  <c r="BG39" i="11"/>
  <c r="J40" i="9" s="1"/>
  <c r="JE39" i="11"/>
  <c r="HJ39" i="11"/>
  <c r="OK39" i="11"/>
  <c r="F1312" i="11" s="1"/>
  <c r="HX36" i="11"/>
  <c r="HY36" i="11" s="1"/>
  <c r="QY40" i="11"/>
  <c r="QU40" i="11" s="1"/>
  <c r="HY35" i="11"/>
  <c r="F1201" i="11" s="1"/>
  <c r="AEF37" i="11"/>
  <c r="L575" i="11" s="1"/>
  <c r="UU37" i="11"/>
  <c r="UV37" i="11" s="1"/>
  <c r="VW37" i="11"/>
  <c r="AEI37" i="11"/>
  <c r="BK37" i="11" s="1"/>
  <c r="N38" i="9" s="1"/>
  <c r="TX37" i="11"/>
  <c r="UD37" i="11" s="1"/>
  <c r="UG37" i="11" s="1"/>
  <c r="XW34" i="11"/>
  <c r="XZ34" i="11"/>
  <c r="YN34" i="11" s="1"/>
  <c r="BI37" i="11"/>
  <c r="L38" i="9" s="1"/>
  <c r="K38" i="9"/>
  <c r="PA38" i="11"/>
  <c r="F1734" i="11" s="1"/>
  <c r="HP38" i="11"/>
  <c r="IA38" i="11"/>
  <c r="IC38" i="11" s="1"/>
  <c r="IJ38" i="11" s="1"/>
  <c r="F1840" i="11" s="1"/>
  <c r="UT38" i="11"/>
  <c r="HK38" i="11"/>
  <c r="BH38" i="11" s="1"/>
  <c r="JC37" i="11"/>
  <c r="F1202" i="11" l="1"/>
  <c r="UU38" i="11"/>
  <c r="UV38" i="11" s="1"/>
  <c r="AEI38" i="11"/>
  <c r="BK38" i="11" s="1"/>
  <c r="N39" i="9" s="1"/>
  <c r="AEF38" i="11"/>
  <c r="L576" i="11" s="1"/>
  <c r="TX38" i="11"/>
  <c r="UD38" i="11" s="1"/>
  <c r="UG38" i="11" s="1"/>
  <c r="VW38" i="11"/>
  <c r="XQ37" i="11"/>
  <c r="XR37" i="11" s="1"/>
  <c r="VX37" i="11"/>
  <c r="VY37" i="11" s="1"/>
  <c r="ZU37" i="11"/>
  <c r="WV37" i="11"/>
  <c r="BG40" i="11"/>
  <c r="J41" i="9" s="1"/>
  <c r="HJ40" i="11"/>
  <c r="HI41" i="11"/>
  <c r="JE40" i="11"/>
  <c r="OK40" i="11"/>
  <c r="F1313" i="11" s="1"/>
  <c r="YC36" i="11"/>
  <c r="YE36" i="11" s="1"/>
  <c r="XV36" i="11"/>
  <c r="XX36" i="11" s="1"/>
  <c r="YD35" i="11"/>
  <c r="YG35" i="11"/>
  <c r="ZC35" i="11" s="1"/>
  <c r="HX37" i="11"/>
  <c r="HY37" i="11" s="1"/>
  <c r="QY41" i="11"/>
  <c r="QU41" i="11" s="1"/>
  <c r="XW35" i="11"/>
  <c r="XZ35" i="11"/>
  <c r="YN35" i="11" s="1"/>
  <c r="HQ38" i="11"/>
  <c r="HR38" i="11" s="1"/>
  <c r="F1098" i="11" s="1"/>
  <c r="HW38" i="11"/>
  <c r="QZ42" i="11"/>
  <c r="QV42" i="11" s="1"/>
  <c r="BI38" i="11"/>
  <c r="L39" i="9" s="1"/>
  <c r="K39" i="9"/>
  <c r="UT39" i="11"/>
  <c r="HP39" i="11"/>
  <c r="PA39" i="11"/>
  <c r="F1735" i="11" s="1"/>
  <c r="IA39" i="11"/>
  <c r="IC39" i="11" s="1"/>
  <c r="IJ39" i="11" s="1"/>
  <c r="F1841" i="11" s="1"/>
  <c r="HK39" i="11"/>
  <c r="BH39" i="11" s="1"/>
  <c r="JC38" i="11"/>
  <c r="F1203" i="11" l="1"/>
  <c r="YC37" i="11"/>
  <c r="YE37" i="11" s="1"/>
  <c r="XV37" i="11"/>
  <c r="XX37" i="11" s="1"/>
  <c r="XZ36" i="11"/>
  <c r="YN36" i="11" s="1"/>
  <c r="XW36" i="11"/>
  <c r="XQ38" i="11"/>
  <c r="XR38" i="11" s="1"/>
  <c r="VX38" i="11"/>
  <c r="VY38" i="11" s="1"/>
  <c r="ZU38" i="11"/>
  <c r="WV38" i="11"/>
  <c r="QZ43" i="11"/>
  <c r="QV43" i="11" s="1"/>
  <c r="HW39" i="11"/>
  <c r="HQ39" i="11"/>
  <c r="HR39" i="11" s="1"/>
  <c r="F1099" i="11" s="1"/>
  <c r="YG36" i="11"/>
  <c r="ZC36" i="11" s="1"/>
  <c r="YD36" i="11"/>
  <c r="HP40" i="11"/>
  <c r="IA40" i="11"/>
  <c r="IC40" i="11" s="1"/>
  <c r="IJ40" i="11" s="1"/>
  <c r="F1842" i="11" s="1"/>
  <c r="HK40" i="11"/>
  <c r="BH40" i="11" s="1"/>
  <c r="PA40" i="11"/>
  <c r="F1736" i="11" s="1"/>
  <c r="UT40" i="11"/>
  <c r="BI39" i="11"/>
  <c r="L40" i="9" s="1"/>
  <c r="K40" i="9"/>
  <c r="QY42" i="11"/>
  <c r="QU42" i="11" s="1"/>
  <c r="HX38" i="11"/>
  <c r="HY38" i="11" s="1"/>
  <c r="JC39" i="11"/>
  <c r="TX39" i="11"/>
  <c r="UD39" i="11" s="1"/>
  <c r="UG39" i="11" s="1"/>
  <c r="VW39" i="11"/>
  <c r="UU39" i="11"/>
  <c r="UV39" i="11" s="1"/>
  <c r="AEI39" i="11"/>
  <c r="BK39" i="11" s="1"/>
  <c r="N40" i="9" s="1"/>
  <c r="AEF39" i="11"/>
  <c r="L577" i="11" s="1"/>
  <c r="HJ41" i="11"/>
  <c r="OK41" i="11"/>
  <c r="F1314" i="11" s="1"/>
  <c r="BG41" i="11"/>
  <c r="J42" i="9" s="1"/>
  <c r="JE41" i="11"/>
  <c r="HI42" i="11"/>
  <c r="F1204" i="11" l="1"/>
  <c r="UU40" i="11"/>
  <c r="UV40" i="11" s="1"/>
  <c r="TX40" i="11"/>
  <c r="UD40" i="11" s="1"/>
  <c r="UG40" i="11" s="1"/>
  <c r="AEF40" i="11"/>
  <c r="L578" i="11" s="1"/>
  <c r="VW40" i="11"/>
  <c r="AEI40" i="11"/>
  <c r="BK40" i="11" s="1"/>
  <c r="N41" i="9" s="1"/>
  <c r="HW40" i="11"/>
  <c r="HQ40" i="11"/>
  <c r="QZ44" i="11"/>
  <c r="QV44" i="11" s="1"/>
  <c r="QY43" i="11"/>
  <c r="QU43" i="11" s="1"/>
  <c r="HX39" i="11"/>
  <c r="HY39" i="11" s="1"/>
  <c r="XZ37" i="11"/>
  <c r="YN37" i="11" s="1"/>
  <c r="XW37" i="11"/>
  <c r="HJ42" i="11"/>
  <c r="HI43" i="11"/>
  <c r="JE42" i="11"/>
  <c r="BG42" i="11"/>
  <c r="J43" i="9" s="1"/>
  <c r="OK42" i="11"/>
  <c r="F1315" i="11" s="1"/>
  <c r="PA41" i="11"/>
  <c r="F1737" i="11" s="1"/>
  <c r="IA41" i="11"/>
  <c r="IC41" i="11" s="1"/>
  <c r="IJ41" i="11" s="1"/>
  <c r="F1843" i="11" s="1"/>
  <c r="HK41" i="11"/>
  <c r="BH41" i="11" s="1"/>
  <c r="HP41" i="11"/>
  <c r="UT41" i="11"/>
  <c r="ZU39" i="11"/>
  <c r="VX39" i="11"/>
  <c r="VY39" i="11" s="1"/>
  <c r="XQ39" i="11"/>
  <c r="XR39" i="11" s="1"/>
  <c r="WV39" i="11"/>
  <c r="JC40" i="11"/>
  <c r="BI40" i="11"/>
  <c r="L41" i="9" s="1"/>
  <c r="K41" i="9"/>
  <c r="YC38" i="11"/>
  <c r="YE38" i="11" s="1"/>
  <c r="XV38" i="11"/>
  <c r="XX38" i="11" s="1"/>
  <c r="YG37" i="11"/>
  <c r="ZC37" i="11" s="1"/>
  <c r="YD37" i="11"/>
  <c r="F1205" i="11" l="1"/>
  <c r="JE43" i="11"/>
  <c r="JC42" i="11" s="1"/>
  <c r="HJ43" i="11"/>
  <c r="HI44" i="11"/>
  <c r="OK43" i="11"/>
  <c r="F1316" i="11" s="1"/>
  <c r="BG43" i="11"/>
  <c r="J44" i="9" s="1"/>
  <c r="HR40" i="11"/>
  <c r="F1100" i="11"/>
  <c r="YC39" i="11"/>
  <c r="YE39" i="11" s="1"/>
  <c r="XV39" i="11"/>
  <c r="XX39" i="11" s="1"/>
  <c r="QZ45" i="11"/>
  <c r="QV45" i="11" s="1"/>
  <c r="HW41" i="11"/>
  <c r="HQ41" i="11"/>
  <c r="HR41" i="11" s="1"/>
  <c r="PA42" i="11"/>
  <c r="F1738" i="11" s="1"/>
  <c r="IA42" i="11"/>
  <c r="IC42" i="11" s="1"/>
  <c r="IJ42" i="11" s="1"/>
  <c r="F1844" i="11" s="1"/>
  <c r="HP42" i="11"/>
  <c r="HK42" i="11"/>
  <c r="BH42" i="11" s="1"/>
  <c r="UT42" i="11"/>
  <c r="QY44" i="11"/>
  <c r="QU44" i="11" s="1"/>
  <c r="HX40" i="11"/>
  <c r="BI41" i="11"/>
  <c r="L42" i="9" s="1"/>
  <c r="K42" i="9"/>
  <c r="XZ38" i="11"/>
  <c r="YN38" i="11" s="1"/>
  <c r="XW38" i="11"/>
  <c r="WV40" i="11"/>
  <c r="ZU40" i="11"/>
  <c r="VX40" i="11"/>
  <c r="VY40" i="11" s="1"/>
  <c r="XQ40" i="11"/>
  <c r="XR40" i="11" s="1"/>
  <c r="YG38" i="11"/>
  <c r="ZC38" i="11" s="1"/>
  <c r="YD38" i="11"/>
  <c r="AEI41" i="11"/>
  <c r="BK41" i="11" s="1"/>
  <c r="N42" i="9" s="1"/>
  <c r="VW41" i="11"/>
  <c r="TX41" i="11"/>
  <c r="UD41" i="11" s="1"/>
  <c r="UG41" i="11" s="1"/>
  <c r="AEF41" i="11"/>
  <c r="L579" i="11" s="1"/>
  <c r="UU41" i="11"/>
  <c r="UV41" i="11" s="1"/>
  <c r="JC41" i="11"/>
  <c r="F1101" i="11" l="1"/>
  <c r="AEI42" i="11"/>
  <c r="BK42" i="11" s="1"/>
  <c r="N43" i="9" s="1"/>
  <c r="UU42" i="11"/>
  <c r="UV42" i="11" s="1"/>
  <c r="TX42" i="11"/>
  <c r="UD42" i="11" s="1"/>
  <c r="UG42" i="11" s="1"/>
  <c r="AEF42" i="11"/>
  <c r="L580" i="11" s="1"/>
  <c r="VW42" i="11"/>
  <c r="YC40" i="11"/>
  <c r="YE40" i="11" s="1"/>
  <c r="XV40" i="11"/>
  <c r="XX40" i="11" s="1"/>
  <c r="HY40" i="11"/>
  <c r="F1206" i="11" s="1"/>
  <c r="HQ42" i="11"/>
  <c r="HR42" i="11" s="1"/>
  <c r="HW42" i="11"/>
  <c r="QZ46" i="11"/>
  <c r="QV46" i="11" s="1"/>
  <c r="YD39" i="11"/>
  <c r="YG39" i="11"/>
  <c r="ZC39" i="11" s="1"/>
  <c r="HX41" i="11"/>
  <c r="HY41" i="11" s="1"/>
  <c r="QY45" i="11"/>
  <c r="QU45" i="11" s="1"/>
  <c r="IA43" i="11"/>
  <c r="IC43" i="11" s="1"/>
  <c r="IJ43" i="11" s="1"/>
  <c r="F1845" i="11" s="1"/>
  <c r="HP43" i="11"/>
  <c r="PA43" i="11"/>
  <c r="F1739" i="11" s="1"/>
  <c r="UT43" i="11"/>
  <c r="HK43" i="11"/>
  <c r="BH43" i="11" s="1"/>
  <c r="JE44" i="11"/>
  <c r="HI45" i="11"/>
  <c r="OK44" i="11"/>
  <c r="F1317" i="11" s="1"/>
  <c r="BG44" i="11"/>
  <c r="J45" i="9" s="1"/>
  <c r="HJ44" i="11"/>
  <c r="WV41" i="11"/>
  <c r="VX41" i="11"/>
  <c r="VY41" i="11" s="1"/>
  <c r="ZU41" i="11"/>
  <c r="XQ41" i="11"/>
  <c r="XR41" i="11" s="1"/>
  <c r="BI42" i="11"/>
  <c r="L43" i="9" s="1"/>
  <c r="K43" i="9"/>
  <c r="XW39" i="11"/>
  <c r="XZ39" i="11"/>
  <c r="YN39" i="11" s="1"/>
  <c r="JC43" i="11"/>
  <c r="F1102" i="11" l="1"/>
  <c r="F1207" i="11"/>
  <c r="AEF43" i="11"/>
  <c r="L581" i="11" s="1"/>
  <c r="TX43" i="11"/>
  <c r="UD43" i="11" s="1"/>
  <c r="UG43" i="11" s="1"/>
  <c r="VW43" i="11"/>
  <c r="AEI43" i="11"/>
  <c r="BK43" i="11" s="1"/>
  <c r="N44" i="9" s="1"/>
  <c r="UU43" i="11"/>
  <c r="UV43" i="11" s="1"/>
  <c r="OK45" i="11"/>
  <c r="F1318" i="11" s="1"/>
  <c r="BG45" i="11"/>
  <c r="J46" i="9" s="1"/>
  <c r="JE45" i="11"/>
  <c r="JC44" i="11" s="1"/>
  <c r="HI46" i="11"/>
  <c r="HJ45" i="11"/>
  <c r="YC41" i="11"/>
  <c r="YE41" i="11" s="1"/>
  <c r="XV41" i="11"/>
  <c r="XX41" i="11" s="1"/>
  <c r="HP44" i="11"/>
  <c r="HK44" i="11"/>
  <c r="BH44" i="11" s="1"/>
  <c r="UT44" i="11"/>
  <c r="PA44" i="11"/>
  <c r="F1740" i="11" s="1"/>
  <c r="IA44" i="11"/>
  <c r="IC44" i="11" s="1"/>
  <c r="IJ44" i="11" s="1"/>
  <c r="F1846" i="11" s="1"/>
  <c r="QZ47" i="11"/>
  <c r="QV47" i="11" s="1"/>
  <c r="HW43" i="11"/>
  <c r="HQ43" i="11"/>
  <c r="HR43" i="11" s="1"/>
  <c r="YD40" i="11"/>
  <c r="YG40" i="11"/>
  <c r="ZC40" i="11" s="1"/>
  <c r="BI43" i="11"/>
  <c r="L44" i="9" s="1"/>
  <c r="K44" i="9"/>
  <c r="QY46" i="11"/>
  <c r="QU46" i="11" s="1"/>
  <c r="HX42" i="11"/>
  <c r="HY42" i="11" s="1"/>
  <c r="XW40" i="11"/>
  <c r="XZ40" i="11"/>
  <c r="YN40" i="11" s="1"/>
  <c r="VX42" i="11"/>
  <c r="VY42" i="11" s="1"/>
  <c r="ZU42" i="11"/>
  <c r="XQ42" i="11"/>
  <c r="XR42" i="11" s="1"/>
  <c r="WV42" i="11"/>
  <c r="F1103" i="11" l="1"/>
  <c r="F1208" i="11"/>
  <c r="HW44" i="11"/>
  <c r="QZ48" i="11"/>
  <c r="QV48" i="11" s="1"/>
  <c r="HQ44" i="11"/>
  <c r="HR44" i="11" s="1"/>
  <c r="HI47" i="11"/>
  <c r="HJ46" i="11"/>
  <c r="OK46" i="11"/>
  <c r="F1319" i="11" s="1"/>
  <c r="BG46" i="11"/>
  <c r="J47" i="9" s="1"/>
  <c r="JE46" i="11"/>
  <c r="JC45" i="11" s="1"/>
  <c r="HX43" i="11"/>
  <c r="HY43" i="11" s="1"/>
  <c r="QY47" i="11"/>
  <c r="QU47" i="11" s="1"/>
  <c r="XZ41" i="11"/>
  <c r="YN41" i="11" s="1"/>
  <c r="XW41" i="11"/>
  <c r="AEI44" i="11"/>
  <c r="BK44" i="11" s="1"/>
  <c r="N45" i="9" s="1"/>
  <c r="AEF44" i="11"/>
  <c r="L582" i="11" s="1"/>
  <c r="TX44" i="11"/>
  <c r="UD44" i="11" s="1"/>
  <c r="UG44" i="11" s="1"/>
  <c r="VW44" i="11"/>
  <c r="UU44" i="11"/>
  <c r="UV44" i="11" s="1"/>
  <c r="YG41" i="11"/>
  <c r="ZC41" i="11" s="1"/>
  <c r="YD41" i="11"/>
  <c r="XQ43" i="11"/>
  <c r="XR43" i="11" s="1"/>
  <c r="ZU43" i="11"/>
  <c r="VX43" i="11"/>
  <c r="VY43" i="11" s="1"/>
  <c r="WV43" i="11"/>
  <c r="XV42" i="11"/>
  <c r="XX42" i="11" s="1"/>
  <c r="YC42" i="11"/>
  <c r="YE42" i="11" s="1"/>
  <c r="BI44" i="11"/>
  <c r="L45" i="9" s="1"/>
  <c r="K45" i="9"/>
  <c r="PA45" i="11"/>
  <c r="F1741" i="11" s="1"/>
  <c r="IA45" i="11"/>
  <c r="IC45" i="11" s="1"/>
  <c r="IJ45" i="11" s="1"/>
  <c r="F1847" i="11" s="1"/>
  <c r="UT45" i="11"/>
  <c r="HK45" i="11"/>
  <c r="BH45" i="11" s="1"/>
  <c r="HP45" i="11"/>
  <c r="F1104" i="11" l="1"/>
  <c r="F1209" i="11"/>
  <c r="YD42" i="11"/>
  <c r="YG42" i="11"/>
  <c r="ZC42" i="11" s="1"/>
  <c r="XV43" i="11"/>
  <c r="XX43" i="11" s="1"/>
  <c r="YC43" i="11"/>
  <c r="YE43" i="11" s="1"/>
  <c r="XW42" i="11"/>
  <c r="XZ42" i="11"/>
  <c r="YN42" i="11" s="1"/>
  <c r="XQ44" i="11"/>
  <c r="XR44" i="11" s="1"/>
  <c r="VX44" i="11"/>
  <c r="VY44" i="11" s="1"/>
  <c r="ZU44" i="11"/>
  <c r="WV44" i="11"/>
  <c r="BI45" i="11"/>
  <c r="L46" i="9" s="1"/>
  <c r="K46" i="9"/>
  <c r="UT46" i="11"/>
  <c r="PA46" i="11"/>
  <c r="F1742" i="11" s="1"/>
  <c r="HP46" i="11"/>
  <c r="IA46" i="11"/>
  <c r="IC46" i="11" s="1"/>
  <c r="IJ46" i="11" s="1"/>
  <c r="F1848" i="11" s="1"/>
  <c r="HK46" i="11"/>
  <c r="BH46" i="11" s="1"/>
  <c r="HW45" i="11"/>
  <c r="HQ45" i="11"/>
  <c r="QZ49" i="11"/>
  <c r="QV49" i="11" s="1"/>
  <c r="TX45" i="11"/>
  <c r="UD45" i="11" s="1"/>
  <c r="UG45" i="11" s="1"/>
  <c r="AEI45" i="11"/>
  <c r="BK45" i="11" s="1"/>
  <c r="N46" i="9" s="1"/>
  <c r="VW45" i="11"/>
  <c r="AEF45" i="11"/>
  <c r="L583" i="11" s="1"/>
  <c r="UU45" i="11"/>
  <c r="UV45" i="11" s="1"/>
  <c r="HI48" i="11"/>
  <c r="OK47" i="11"/>
  <c r="F1320" i="11" s="1"/>
  <c r="HJ47" i="11"/>
  <c r="JE47" i="11"/>
  <c r="BG47" i="11"/>
  <c r="J48" i="9" s="1"/>
  <c r="HX44" i="11"/>
  <c r="HY44" i="11" s="1"/>
  <c r="QY48" i="11"/>
  <c r="QU48" i="11" s="1"/>
  <c r="F1210" i="11" l="1"/>
  <c r="JC46" i="11"/>
  <c r="QY49" i="11"/>
  <c r="QU49" i="11" s="1"/>
  <c r="HX45" i="11"/>
  <c r="JE48" i="11"/>
  <c r="HJ48" i="11"/>
  <c r="BG48" i="11"/>
  <c r="J49" i="9" s="1"/>
  <c r="HI49" i="11"/>
  <c r="OK48" i="11"/>
  <c r="F1321" i="11" s="1"/>
  <c r="WV45" i="11"/>
  <c r="XQ45" i="11"/>
  <c r="XR45" i="11" s="1"/>
  <c r="ZU45" i="11"/>
  <c r="VX45" i="11"/>
  <c r="VY45" i="11" s="1"/>
  <c r="HR45" i="11"/>
  <c r="F1105" i="11" s="1"/>
  <c r="QZ50" i="11"/>
  <c r="QV50" i="11" s="1"/>
  <c r="HW46" i="11"/>
  <c r="HQ46" i="11"/>
  <c r="HR46" i="11" s="1"/>
  <c r="YG43" i="11"/>
  <c r="ZC43" i="11" s="1"/>
  <c r="YD43" i="11"/>
  <c r="XV44" i="11"/>
  <c r="XX44" i="11" s="1"/>
  <c r="YC44" i="11"/>
  <c r="YE44" i="11" s="1"/>
  <c r="XZ43" i="11"/>
  <c r="YN43" i="11" s="1"/>
  <c r="XW43" i="11"/>
  <c r="PA47" i="11"/>
  <c r="F1743" i="11" s="1"/>
  <c r="HP47" i="11"/>
  <c r="IA47" i="11"/>
  <c r="IC47" i="11" s="1"/>
  <c r="IJ47" i="11" s="1"/>
  <c r="F1849" i="11" s="1"/>
  <c r="HK47" i="11"/>
  <c r="BH47" i="11" s="1"/>
  <c r="UT47" i="11"/>
  <c r="BI46" i="11"/>
  <c r="L47" i="9" s="1"/>
  <c r="K47" i="9"/>
  <c r="VW46" i="11"/>
  <c r="UU46" i="11"/>
  <c r="UV46" i="11" s="1"/>
  <c r="AEF46" i="11"/>
  <c r="L584" i="11" s="1"/>
  <c r="AEI46" i="11"/>
  <c r="BK46" i="11" s="1"/>
  <c r="N47" i="9" s="1"/>
  <c r="TX46" i="11"/>
  <c r="UD46" i="11" s="1"/>
  <c r="UG46" i="11" s="1"/>
  <c r="SC39" i="11"/>
  <c r="SC41" i="11"/>
  <c r="SP41" i="11" s="1"/>
  <c r="SQ41" i="11" s="1"/>
  <c r="SR41" i="11" s="1"/>
  <c r="SC12" i="11"/>
  <c r="SC30" i="11"/>
  <c r="SP30" i="11" s="1"/>
  <c r="SQ30" i="11" s="1"/>
  <c r="SR30" i="11" s="1"/>
  <c r="SC22" i="11"/>
  <c r="SC13" i="11"/>
  <c r="SP13" i="11" s="1"/>
  <c r="SC26" i="11"/>
  <c r="SP26" i="11" s="1"/>
  <c r="SC27" i="11"/>
  <c r="SC11" i="11"/>
  <c r="F1106" i="11" l="1"/>
  <c r="HY45" i="11"/>
  <c r="F1211" i="11" s="1"/>
  <c r="HW47" i="11"/>
  <c r="QZ51" i="11"/>
  <c r="QV51" i="11" s="1"/>
  <c r="HQ47" i="11"/>
  <c r="HR47" i="11" s="1"/>
  <c r="YG44" i="11"/>
  <c r="ZC44" i="11" s="1"/>
  <c r="YD44" i="11"/>
  <c r="XV45" i="11"/>
  <c r="XX45" i="11" s="1"/>
  <c r="YC45" i="11"/>
  <c r="YE45" i="11" s="1"/>
  <c r="XZ44" i="11"/>
  <c r="YN44" i="11" s="1"/>
  <c r="XW44" i="11"/>
  <c r="PA48" i="11"/>
  <c r="F1744" i="11" s="1"/>
  <c r="HK48" i="11"/>
  <c r="BH48" i="11" s="1"/>
  <c r="HP48" i="11"/>
  <c r="IA48" i="11"/>
  <c r="IC48" i="11" s="1"/>
  <c r="IJ48" i="11" s="1"/>
  <c r="F1850" i="11" s="1"/>
  <c r="UT48" i="11"/>
  <c r="BG49" i="11"/>
  <c r="J50" i="9" s="1"/>
  <c r="HI50" i="11"/>
  <c r="OK49" i="11"/>
  <c r="F1322" i="11" s="1"/>
  <c r="JE49" i="11"/>
  <c r="JC48" i="11" s="1"/>
  <c r="HJ49" i="11"/>
  <c r="AEI47" i="11"/>
  <c r="BK47" i="11" s="1"/>
  <c r="N48" i="9" s="1"/>
  <c r="VW47" i="11"/>
  <c r="AEF47" i="11"/>
  <c r="L585" i="11" s="1"/>
  <c r="UU47" i="11"/>
  <c r="UV47" i="11" s="1"/>
  <c r="TX47" i="11"/>
  <c r="UD47" i="11" s="1"/>
  <c r="UG47" i="11" s="1"/>
  <c r="VX46" i="11"/>
  <c r="VY46" i="11" s="1"/>
  <c r="WV46" i="11"/>
  <c r="ZU46" i="11"/>
  <c r="XQ46" i="11"/>
  <c r="XR46" i="11" s="1"/>
  <c r="BI47" i="11"/>
  <c r="L48" i="9" s="1"/>
  <c r="K48" i="9"/>
  <c r="QY50" i="11"/>
  <c r="QU50" i="11" s="1"/>
  <c r="HX46" i="11"/>
  <c r="HY46" i="11" s="1"/>
  <c r="F1212" i="11" s="1"/>
  <c r="JC47" i="11"/>
  <c r="SP39" i="11"/>
  <c r="SQ39" i="11" s="1"/>
  <c r="SR39" i="11" s="1"/>
  <c r="SD39" i="11"/>
  <c r="SE39" i="11" s="1"/>
  <c r="SM39" i="11"/>
  <c r="D58" i="11"/>
  <c r="D60" i="11"/>
  <c r="E60" i="11" s="1"/>
  <c r="SM41" i="11"/>
  <c r="SN41" i="11" s="1"/>
  <c r="SD41" i="11"/>
  <c r="SE41" i="11" s="1"/>
  <c r="IX25" i="11"/>
  <c r="IX31" i="11"/>
  <c r="IX28" i="11"/>
  <c r="IX33" i="11"/>
  <c r="IX32" i="11"/>
  <c r="IX37" i="11"/>
  <c r="IX39" i="11"/>
  <c r="IX43" i="11"/>
  <c r="IX34" i="11"/>
  <c r="IX24" i="11"/>
  <c r="IX26" i="11"/>
  <c r="IX35" i="11"/>
  <c r="IX42" i="11"/>
  <c r="IX30" i="11"/>
  <c r="IX27" i="11"/>
  <c r="IX45" i="11"/>
  <c r="IX40" i="11"/>
  <c r="IX41" i="11"/>
  <c r="IX44" i="11"/>
  <c r="IX36" i="11"/>
  <c r="IX38" i="11"/>
  <c r="NB23" i="11"/>
  <c r="NC23" i="11" s="1"/>
  <c r="NB27" i="11"/>
  <c r="NC27" i="11" s="1"/>
  <c r="NB28" i="11"/>
  <c r="NC28" i="11" s="1"/>
  <c r="D31" i="11"/>
  <c r="SP12" i="11"/>
  <c r="SQ12" i="11" s="1"/>
  <c r="SR12" i="11" s="1"/>
  <c r="SD12" i="11"/>
  <c r="SE12" i="11" s="1"/>
  <c r="SM12" i="11"/>
  <c r="SN12" i="11" s="1"/>
  <c r="NB15" i="11"/>
  <c r="NC15" i="11" s="1"/>
  <c r="NB12" i="11"/>
  <c r="NC12" i="11" s="1"/>
  <c r="NB19" i="11"/>
  <c r="NC19" i="11" s="1"/>
  <c r="NB26" i="11"/>
  <c r="NC26" i="11" s="1"/>
  <c r="SM30" i="11"/>
  <c r="SN30" i="11" s="1"/>
  <c r="SD30" i="11"/>
  <c r="SE30" i="11" s="1"/>
  <c r="D49" i="11"/>
  <c r="SP22" i="11"/>
  <c r="D41" i="11"/>
  <c r="SM22" i="11"/>
  <c r="SN22" i="11" s="1"/>
  <c r="SD22" i="11"/>
  <c r="SE22" i="11" s="1"/>
  <c r="NB14" i="11"/>
  <c r="NC14" i="11" s="1"/>
  <c r="NB18" i="11"/>
  <c r="NC18" i="11" s="1"/>
  <c r="NB29" i="11"/>
  <c r="NC29" i="11" s="1"/>
  <c r="D32" i="11"/>
  <c r="E32" i="11" s="1"/>
  <c r="SM13" i="11"/>
  <c r="SN13" i="11" s="1"/>
  <c r="SD13" i="11"/>
  <c r="SE13" i="11" s="1"/>
  <c r="SQ13" i="11"/>
  <c r="SR13" i="11" s="1"/>
  <c r="SM26" i="11"/>
  <c r="SN26" i="11" s="1"/>
  <c r="SD26" i="11"/>
  <c r="SE26" i="11" s="1"/>
  <c r="D45" i="11"/>
  <c r="E45" i="11" s="1"/>
  <c r="NB20" i="11"/>
  <c r="NC20" i="11" s="1"/>
  <c r="NB22" i="11"/>
  <c r="NC22" i="11" s="1"/>
  <c r="NB17" i="11"/>
  <c r="NB21" i="11"/>
  <c r="NB24" i="11"/>
  <c r="NB25" i="11"/>
  <c r="NC25" i="11" s="1"/>
  <c r="IX29" i="11"/>
  <c r="SQ26" i="11"/>
  <c r="SR26" i="11" s="1"/>
  <c r="D46" i="11"/>
  <c r="SM27" i="11"/>
  <c r="SN27" i="11" s="1"/>
  <c r="SD27" i="11"/>
  <c r="SE27" i="11" s="1"/>
  <c r="SP27" i="11"/>
  <c r="SQ27" i="11" s="1"/>
  <c r="SR27" i="11" s="1"/>
  <c r="IX22" i="11"/>
  <c r="IX21" i="11"/>
  <c r="IX23" i="11"/>
  <c r="D30" i="11"/>
  <c r="SM11" i="11"/>
  <c r="SN11" i="11" s="1"/>
  <c r="SD11" i="11"/>
  <c r="SE11" i="11" s="1"/>
  <c r="SP11" i="11"/>
  <c r="SQ11" i="11" s="1"/>
  <c r="SR11" i="11" s="1"/>
  <c r="IX17" i="11"/>
  <c r="IX20" i="11"/>
  <c r="IX19" i="11"/>
  <c r="IX16" i="11"/>
  <c r="IX18" i="11"/>
  <c r="IX15" i="11"/>
  <c r="IX14" i="11"/>
  <c r="F1107" i="11" l="1"/>
  <c r="ZU47" i="11"/>
  <c r="XQ47" i="11"/>
  <c r="XR47" i="11" s="1"/>
  <c r="WV47" i="11"/>
  <c r="VX47" i="11"/>
  <c r="VY47" i="11" s="1"/>
  <c r="JE50" i="11"/>
  <c r="JC49" i="11" s="1"/>
  <c r="BG50" i="11"/>
  <c r="J51" i="9" s="1"/>
  <c r="OK50" i="11"/>
  <c r="F1323" i="11" s="1"/>
  <c r="HJ50" i="11"/>
  <c r="HI51" i="11"/>
  <c r="HP49" i="11"/>
  <c r="UT49" i="11"/>
  <c r="IA49" i="11"/>
  <c r="IC49" i="11" s="1"/>
  <c r="IJ49" i="11" s="1"/>
  <c r="F1851" i="11" s="1"/>
  <c r="HK49" i="11"/>
  <c r="BH49" i="11" s="1"/>
  <c r="PA49" i="11"/>
  <c r="F1745" i="11" s="1"/>
  <c r="BI48" i="11"/>
  <c r="L49" i="9" s="1"/>
  <c r="K49" i="9"/>
  <c r="YD45" i="11"/>
  <c r="YG45" i="11"/>
  <c r="ZC45" i="11" s="1"/>
  <c r="HW48" i="11"/>
  <c r="HQ48" i="11"/>
  <c r="HR48" i="11" s="1"/>
  <c r="QZ52" i="11"/>
  <c r="QV52" i="11" s="1"/>
  <c r="HX47" i="11"/>
  <c r="HY47" i="11" s="1"/>
  <c r="F1213" i="11" s="1"/>
  <c r="QY51" i="11"/>
  <c r="XV46" i="11"/>
  <c r="XX46" i="11" s="1"/>
  <c r="YC46" i="11"/>
  <c r="YE46" i="11" s="1"/>
  <c r="UU48" i="11"/>
  <c r="UV48" i="11" s="1"/>
  <c r="TX48" i="11"/>
  <c r="UD48" i="11" s="1"/>
  <c r="UG48" i="11" s="1"/>
  <c r="AEI48" i="11"/>
  <c r="BK48" i="11" s="1"/>
  <c r="N49" i="9" s="1"/>
  <c r="AEF48" i="11"/>
  <c r="L586" i="11" s="1"/>
  <c r="VW48" i="11"/>
  <c r="XW45" i="11"/>
  <c r="XZ45" i="11"/>
  <c r="YN45" i="11" s="1"/>
  <c r="SI39" i="11"/>
  <c r="SJ39" i="11" s="1"/>
  <c r="SK39" i="11" s="1"/>
  <c r="SN39" i="11"/>
  <c r="SO39" i="11" s="1"/>
  <c r="D479" i="11" s="1"/>
  <c r="E58" i="11"/>
  <c r="F58" i="11"/>
  <c r="SO41" i="11"/>
  <c r="D481" i="11" s="1"/>
  <c r="SI12" i="11"/>
  <c r="SJ12" i="11" s="1"/>
  <c r="SK12" i="11" s="1"/>
  <c r="SI41" i="11"/>
  <c r="SJ41" i="11" s="1"/>
  <c r="ND27" i="11"/>
  <c r="NF27" i="11" s="1"/>
  <c r="IY44" i="11"/>
  <c r="IY27" i="11"/>
  <c r="IY26" i="11"/>
  <c r="IZ26" i="11"/>
  <c r="IY28" i="11"/>
  <c r="IY37" i="11"/>
  <c r="ND28" i="11"/>
  <c r="NF28" i="11" s="1"/>
  <c r="IY36" i="11"/>
  <c r="IY45" i="11"/>
  <c r="IY35" i="11"/>
  <c r="IZ35" i="11"/>
  <c r="IY43" i="11"/>
  <c r="IY33" i="11"/>
  <c r="IY39" i="11"/>
  <c r="ND23" i="11"/>
  <c r="NF23" i="11" s="1"/>
  <c r="IY41" i="11"/>
  <c r="IY30" i="11"/>
  <c r="IY24" i="11"/>
  <c r="IY31" i="11"/>
  <c r="IY38" i="11"/>
  <c r="IY40" i="11"/>
  <c r="IZ40" i="11"/>
  <c r="IY42" i="11"/>
  <c r="IY34" i="11"/>
  <c r="IY32" i="11"/>
  <c r="IY25" i="11"/>
  <c r="E49" i="11"/>
  <c r="SO12" i="11"/>
  <c r="D452" i="11" s="1"/>
  <c r="F31" i="11"/>
  <c r="E31" i="11"/>
  <c r="SI22" i="11"/>
  <c r="SJ22" i="11" s="1"/>
  <c r="SK22" i="11" s="1"/>
  <c r="ND12" i="11"/>
  <c r="NF12" i="11" s="1"/>
  <c r="SO30" i="11"/>
  <c r="D470" i="11" s="1"/>
  <c r="ND15" i="11"/>
  <c r="NF15" i="11" s="1"/>
  <c r="ND26" i="11"/>
  <c r="NF26" i="11" s="1"/>
  <c r="ND19" i="11"/>
  <c r="NF19" i="11" s="1"/>
  <c r="SO22" i="11"/>
  <c r="E41" i="11"/>
  <c r="F41" i="11"/>
  <c r="SQ22" i="11"/>
  <c r="SR22" i="11" s="1"/>
  <c r="ND29" i="11"/>
  <c r="NF29" i="11" s="1"/>
  <c r="ND18" i="11"/>
  <c r="NF18" i="11" s="1"/>
  <c r="ND14" i="11"/>
  <c r="NF14" i="11" s="1"/>
  <c r="SI30" i="11"/>
  <c r="SJ30" i="11" s="1"/>
  <c r="SO13" i="11"/>
  <c r="D453" i="11" s="1"/>
  <c r="SO26" i="11"/>
  <c r="D466" i="11" s="1"/>
  <c r="SI13" i="11"/>
  <c r="SJ13" i="11" s="1"/>
  <c r="ND22" i="11"/>
  <c r="NF22" i="11" s="1"/>
  <c r="ND20" i="11"/>
  <c r="NF20" i="11" s="1"/>
  <c r="ND25" i="11"/>
  <c r="NF25" i="11" s="1"/>
  <c r="NC17" i="11"/>
  <c r="NC21" i="11"/>
  <c r="NC24" i="11"/>
  <c r="IY29" i="11"/>
  <c r="SI27" i="11"/>
  <c r="SJ27" i="11" s="1"/>
  <c r="SK27" i="11" s="1"/>
  <c r="SI26" i="11"/>
  <c r="SO27" i="11"/>
  <c r="D467" i="11" s="1"/>
  <c r="E46" i="11"/>
  <c r="IY23" i="11"/>
  <c r="IY22" i="11"/>
  <c r="IY21" i="11"/>
  <c r="SI11" i="11"/>
  <c r="SJ11" i="11" s="1"/>
  <c r="SK11" i="11" s="1"/>
  <c r="SO11" i="11"/>
  <c r="D451" i="11" s="1"/>
  <c r="E30" i="11"/>
  <c r="F30" i="11"/>
  <c r="IY15" i="11"/>
  <c r="IY20" i="11"/>
  <c r="IY18" i="11"/>
  <c r="IY17" i="11"/>
  <c r="IY19" i="11"/>
  <c r="IY14" i="11"/>
  <c r="IY16" i="11"/>
  <c r="QA56" i="11"/>
  <c r="QB56" i="11" s="1"/>
  <c r="QC56" i="11" s="1"/>
  <c r="F1108" i="11" l="1"/>
  <c r="QU51" i="11"/>
  <c r="YC47" i="11"/>
  <c r="YE47" i="11" s="1"/>
  <c r="XV47" i="11"/>
  <c r="XX47" i="11" s="1"/>
  <c r="QY52" i="11"/>
  <c r="QU52" i="11" s="1"/>
  <c r="HX48" i="11"/>
  <c r="XZ46" i="11"/>
  <c r="YN46" i="11" s="1"/>
  <c r="XW46" i="11"/>
  <c r="HW49" i="11"/>
  <c r="QZ53" i="11"/>
  <c r="QV53" i="11" s="1"/>
  <c r="HQ49" i="11"/>
  <c r="HR49" i="11" s="1"/>
  <c r="HP50" i="11"/>
  <c r="UT50" i="11"/>
  <c r="PA50" i="11"/>
  <c r="F1746" i="11" s="1"/>
  <c r="IA50" i="11"/>
  <c r="IC50" i="11" s="1"/>
  <c r="IJ50" i="11" s="1"/>
  <c r="F1852" i="11" s="1"/>
  <c r="HK50" i="11"/>
  <c r="BH50" i="11" s="1"/>
  <c r="YD46" i="11"/>
  <c r="YG46" i="11"/>
  <c r="ZC46" i="11" s="1"/>
  <c r="AEF49" i="11"/>
  <c r="L587" i="11" s="1"/>
  <c r="VW49" i="11"/>
  <c r="UU49" i="11"/>
  <c r="UV49" i="11" s="1"/>
  <c r="AEI49" i="11"/>
  <c r="BK49" i="11" s="1"/>
  <c r="N50" i="9" s="1"/>
  <c r="TX49" i="11"/>
  <c r="UD49" i="11" s="1"/>
  <c r="UG49" i="11" s="1"/>
  <c r="HJ51" i="11"/>
  <c r="OK51" i="11"/>
  <c r="F1324" i="11" s="1"/>
  <c r="HI52" i="11"/>
  <c r="JE51" i="11"/>
  <c r="JC50" i="11" s="1"/>
  <c r="BG51" i="11"/>
  <c r="J52" i="9" s="1"/>
  <c r="XQ48" i="11"/>
  <c r="XR48" i="11" s="1"/>
  <c r="WV48" i="11"/>
  <c r="ZU48" i="11"/>
  <c r="VX48" i="11"/>
  <c r="VY48" i="11" s="1"/>
  <c r="BI49" i="11"/>
  <c r="L50" i="9" s="1"/>
  <c r="K50" i="9"/>
  <c r="QA45" i="11"/>
  <c r="QB45" i="11" s="1"/>
  <c r="QC45" i="11" s="1"/>
  <c r="QA39" i="11"/>
  <c r="D995" i="11"/>
  <c r="D990" i="11"/>
  <c r="D462" i="11"/>
  <c r="IZ23" i="11"/>
  <c r="D978" i="11" s="1"/>
  <c r="IZ42" i="11"/>
  <c r="D997" i="11" s="1"/>
  <c r="IZ43" i="11"/>
  <c r="D998" i="11" s="1"/>
  <c r="IZ19" i="11"/>
  <c r="D974" i="11" s="1"/>
  <c r="IZ20" i="11"/>
  <c r="D975" i="11" s="1"/>
  <c r="IZ22" i="11"/>
  <c r="D977" i="11" s="1"/>
  <c r="IZ34" i="11"/>
  <c r="D989" i="11" s="1"/>
  <c r="IZ38" i="11"/>
  <c r="D993" i="11" s="1"/>
  <c r="IZ41" i="11"/>
  <c r="D996" i="11" s="1"/>
  <c r="IZ33" i="11"/>
  <c r="D988" i="11" s="1"/>
  <c r="IZ45" i="11"/>
  <c r="D1000" i="11" s="1"/>
  <c r="IZ28" i="11"/>
  <c r="D983" i="11" s="1"/>
  <c r="IZ44" i="11"/>
  <c r="D999" i="11" s="1"/>
  <c r="IZ15" i="11"/>
  <c r="D970" i="11" s="1"/>
  <c r="IZ36" i="11"/>
  <c r="D991" i="11" s="1"/>
  <c r="IZ21" i="11"/>
  <c r="D976" i="11" s="1"/>
  <c r="IZ32" i="11"/>
  <c r="D987" i="11" s="1"/>
  <c r="IZ30" i="11"/>
  <c r="D985" i="11" s="1"/>
  <c r="IZ39" i="11"/>
  <c r="D994" i="11" s="1"/>
  <c r="IZ37" i="11"/>
  <c r="D992" i="11" s="1"/>
  <c r="IZ27" i="11"/>
  <c r="D982" i="11" s="1"/>
  <c r="IZ17" i="11"/>
  <c r="D972" i="11" s="1"/>
  <c r="IZ31" i="11"/>
  <c r="D986" i="11" s="1"/>
  <c r="IZ14" i="11"/>
  <c r="D969" i="11" s="1"/>
  <c r="IZ16" i="11"/>
  <c r="D971" i="11" s="1"/>
  <c r="IZ18" i="11"/>
  <c r="D973" i="11" s="1"/>
  <c r="IZ29" i="11"/>
  <c r="D984" i="11" s="1"/>
  <c r="IZ25" i="11"/>
  <c r="D980" i="11" s="1"/>
  <c r="IZ24" i="11"/>
  <c r="D979" i="11" s="1"/>
  <c r="D981" i="11"/>
  <c r="SK41" i="11"/>
  <c r="F60" i="11" s="1"/>
  <c r="SK30" i="11"/>
  <c r="F49" i="11" s="1"/>
  <c r="SK13" i="11"/>
  <c r="F32" i="11"/>
  <c r="ND17" i="11"/>
  <c r="NF17" i="11" s="1"/>
  <c r="ND21" i="11"/>
  <c r="NF21" i="11" s="1"/>
  <c r="ND24" i="11"/>
  <c r="NF24" i="11" s="1"/>
  <c r="SJ26" i="11"/>
  <c r="SK26" i="11" s="1"/>
  <c r="F46" i="11"/>
  <c r="QA40" i="11"/>
  <c r="QB40" i="11" s="1"/>
  <c r="QC40" i="11" s="1"/>
  <c r="QA46" i="11"/>
  <c r="QB46" i="11" s="1"/>
  <c r="QC46" i="11" s="1"/>
  <c r="QA54" i="11"/>
  <c r="QA35" i="11"/>
  <c r="QB35" i="11" s="1"/>
  <c r="QC35" i="11" s="1"/>
  <c r="QA41" i="11"/>
  <c r="QB41" i="11" s="1"/>
  <c r="QC41" i="11" s="1"/>
  <c r="QA55" i="11"/>
  <c r="QB55" i="11" s="1"/>
  <c r="QC55" i="11" s="1"/>
  <c r="F1109" i="11" l="1"/>
  <c r="YG47" i="11"/>
  <c r="ZC47" i="11" s="1"/>
  <c r="YD47" i="11"/>
  <c r="HY48" i="11"/>
  <c r="F1214" i="11" s="1"/>
  <c r="XW47" i="11"/>
  <c r="XZ47" i="11"/>
  <c r="YN47" i="11" s="1"/>
  <c r="PA51" i="11"/>
  <c r="F1747" i="11" s="1"/>
  <c r="HK51" i="11"/>
  <c r="BH51" i="11" s="1"/>
  <c r="IA51" i="11"/>
  <c r="IC51" i="11" s="1"/>
  <c r="IJ51" i="11" s="1"/>
  <c r="F1853" i="11" s="1"/>
  <c r="UT51" i="11"/>
  <c r="HP51" i="11"/>
  <c r="XQ49" i="11"/>
  <c r="XR49" i="11" s="1"/>
  <c r="VX49" i="11"/>
  <c r="VY49" i="11" s="1"/>
  <c r="ZU49" i="11"/>
  <c r="WV49" i="11"/>
  <c r="UU50" i="11"/>
  <c r="UV50" i="11" s="1"/>
  <c r="AEF50" i="11"/>
  <c r="L588" i="11" s="1"/>
  <c r="VW50" i="11"/>
  <c r="AEI50" i="11"/>
  <c r="BK50" i="11" s="1"/>
  <c r="N51" i="9" s="1"/>
  <c r="TX50" i="11"/>
  <c r="UD50" i="11" s="1"/>
  <c r="UG50" i="11" s="1"/>
  <c r="YC48" i="11"/>
  <c r="YE48" i="11" s="1"/>
  <c r="XV48" i="11"/>
  <c r="XX48" i="11" s="1"/>
  <c r="HI53" i="11"/>
  <c r="OK52" i="11"/>
  <c r="F1325" i="11" s="1"/>
  <c r="HJ52" i="11"/>
  <c r="JE52" i="11"/>
  <c r="BG52" i="11"/>
  <c r="J53" i="9" s="1"/>
  <c r="BI50" i="11"/>
  <c r="L51" i="9" s="1"/>
  <c r="K51" i="9"/>
  <c r="QZ54" i="11"/>
  <c r="QV54" i="11" s="1"/>
  <c r="HW50" i="11"/>
  <c r="HQ50" i="11"/>
  <c r="HR50" i="11" s="1"/>
  <c r="QY53" i="11"/>
  <c r="HX49" i="11"/>
  <c r="HY49" i="11" s="1"/>
  <c r="QB39" i="11"/>
  <c r="QC39" i="11" s="1"/>
  <c r="F45" i="11"/>
  <c r="QB54" i="11"/>
  <c r="QC54" i="11" s="1"/>
  <c r="F1110" i="11" l="1"/>
  <c r="F1215" i="11"/>
  <c r="QU53" i="11"/>
  <c r="HI54" i="11"/>
  <c r="JE53" i="11"/>
  <c r="BG53" i="11"/>
  <c r="J54" i="9" s="1"/>
  <c r="HJ53" i="11"/>
  <c r="OK53" i="11"/>
  <c r="F1326" i="11" s="1"/>
  <c r="XV49" i="11"/>
  <c r="XX49" i="11" s="1"/>
  <c r="YC49" i="11"/>
  <c r="YE49" i="11" s="1"/>
  <c r="BI51" i="11"/>
  <c r="L52" i="9" s="1"/>
  <c r="K52" i="9"/>
  <c r="QZ55" i="11"/>
  <c r="QV55" i="11" s="1"/>
  <c r="HW51" i="11"/>
  <c r="HQ51" i="11"/>
  <c r="HR51" i="11" s="1"/>
  <c r="HK52" i="11"/>
  <c r="BH52" i="11" s="1"/>
  <c r="PA52" i="11"/>
  <c r="F1748" i="11" s="1"/>
  <c r="HP52" i="11"/>
  <c r="IA52" i="11"/>
  <c r="IC52" i="11" s="1"/>
  <c r="IJ52" i="11" s="1"/>
  <c r="F1854" i="11" s="1"/>
  <c r="UT52" i="11"/>
  <c r="YG48" i="11"/>
  <c r="ZC48" i="11" s="1"/>
  <c r="YD48" i="11"/>
  <c r="AEI51" i="11"/>
  <c r="BK51" i="11" s="1"/>
  <c r="N52" i="9" s="1"/>
  <c r="VW51" i="11"/>
  <c r="UU51" i="11"/>
  <c r="UV51" i="11" s="1"/>
  <c r="TX51" i="11"/>
  <c r="UD51" i="11" s="1"/>
  <c r="UG51" i="11" s="1"/>
  <c r="AEF51" i="11"/>
  <c r="L589" i="11" s="1"/>
  <c r="XW48" i="11"/>
  <c r="XZ48" i="11"/>
  <c r="YN48" i="11" s="1"/>
  <c r="WV50" i="11"/>
  <c r="XQ50" i="11"/>
  <c r="XR50" i="11" s="1"/>
  <c r="VX50" i="11"/>
  <c r="VY50" i="11" s="1"/>
  <c r="ZU50" i="11"/>
  <c r="HX50" i="11"/>
  <c r="HY50" i="11" s="1"/>
  <c r="F1216" i="11" s="1"/>
  <c r="QY54" i="11"/>
  <c r="QU54" i="11" s="1"/>
  <c r="JC51" i="11"/>
  <c r="OA40" i="11"/>
  <c r="OA56" i="11"/>
  <c r="F1111" i="11" l="1"/>
  <c r="YC50" i="11"/>
  <c r="YE50" i="11" s="1"/>
  <c r="XV50" i="11"/>
  <c r="XX50" i="11" s="1"/>
  <c r="HX51" i="11"/>
  <c r="QY55" i="11"/>
  <c r="YG49" i="11"/>
  <c r="ZC49" i="11" s="1"/>
  <c r="YD49" i="11"/>
  <c r="OK54" i="11"/>
  <c r="F1327" i="11" s="1"/>
  <c r="JE54" i="11"/>
  <c r="JC53" i="11" s="1"/>
  <c r="HJ54" i="11"/>
  <c r="HI55" i="11"/>
  <c r="BG54" i="11"/>
  <c r="J55" i="9" s="1"/>
  <c r="HW52" i="11"/>
  <c r="HQ52" i="11"/>
  <c r="HR52" i="11" s="1"/>
  <c r="QZ56" i="11"/>
  <c r="QV56" i="11" s="1"/>
  <c r="WV51" i="11"/>
  <c r="ZU51" i="11"/>
  <c r="XQ51" i="11"/>
  <c r="XR51" i="11" s="1"/>
  <c r="VX51" i="11"/>
  <c r="VY51" i="11" s="1"/>
  <c r="AEI52" i="11"/>
  <c r="BK52" i="11" s="1"/>
  <c r="N53" i="9" s="1"/>
  <c r="UU52" i="11"/>
  <c r="UV52" i="11" s="1"/>
  <c r="AEF52" i="11"/>
  <c r="L590" i="11" s="1"/>
  <c r="VW52" i="11"/>
  <c r="TX52" i="11"/>
  <c r="UD52" i="11" s="1"/>
  <c r="UG52" i="11" s="1"/>
  <c r="BI52" i="11"/>
  <c r="L53" i="9" s="1"/>
  <c r="K53" i="9"/>
  <c r="XZ49" i="11"/>
  <c r="YN49" i="11" s="1"/>
  <c r="XW49" i="11"/>
  <c r="UT53" i="11"/>
  <c r="PA53" i="11"/>
  <c r="F1749" i="11" s="1"/>
  <c r="HP53" i="11"/>
  <c r="IA53" i="11"/>
  <c r="IC53" i="11" s="1"/>
  <c r="IJ53" i="11" s="1"/>
  <c r="F1855" i="11" s="1"/>
  <c r="HK53" i="11"/>
  <c r="BH53" i="11" s="1"/>
  <c r="JC52" i="11"/>
  <c r="OA39" i="11"/>
  <c r="OB39" i="11" s="1"/>
  <c r="OB55" i="11"/>
  <c r="OB41" i="11"/>
  <c r="OB35" i="11"/>
  <c r="OB56" i="11"/>
  <c r="D1540" i="11" s="1"/>
  <c r="OA45" i="11"/>
  <c r="OA54" i="11"/>
  <c r="OB46" i="11"/>
  <c r="OB40" i="11"/>
  <c r="D1524" i="11" s="1"/>
  <c r="F1112" i="11" l="1"/>
  <c r="QU55" i="11"/>
  <c r="IA54" i="11"/>
  <c r="IC54" i="11" s="1"/>
  <c r="IJ54" i="11" s="1"/>
  <c r="F1856" i="11" s="1"/>
  <c r="PA54" i="11"/>
  <c r="F1750" i="11" s="1"/>
  <c r="UT54" i="11"/>
  <c r="HP54" i="11"/>
  <c r="HK54" i="11"/>
  <c r="BH54" i="11" s="1"/>
  <c r="XW50" i="11"/>
  <c r="XZ50" i="11"/>
  <c r="YN50" i="11" s="1"/>
  <c r="HQ53" i="11"/>
  <c r="QZ57" i="11"/>
  <c r="QV57" i="11" s="1"/>
  <c r="HW53" i="11"/>
  <c r="VX52" i="11"/>
  <c r="VY52" i="11" s="1"/>
  <c r="WV52" i="11"/>
  <c r="XQ52" i="11"/>
  <c r="XR52" i="11" s="1"/>
  <c r="ZU52" i="11"/>
  <c r="YC51" i="11"/>
  <c r="YE51" i="11" s="1"/>
  <c r="XV51" i="11"/>
  <c r="XX51" i="11" s="1"/>
  <c r="HY51" i="11"/>
  <c r="F1217" i="11" s="1"/>
  <c r="QY56" i="11"/>
  <c r="QU56" i="11" s="1"/>
  <c r="HX52" i="11"/>
  <c r="HY52" i="11" s="1"/>
  <c r="YG50" i="11"/>
  <c r="ZC50" i="11" s="1"/>
  <c r="YD50" i="11"/>
  <c r="BI53" i="11"/>
  <c r="L54" i="9" s="1"/>
  <c r="K54" i="9"/>
  <c r="TX53" i="11"/>
  <c r="UD53" i="11" s="1"/>
  <c r="UG53" i="11" s="1"/>
  <c r="AEI53" i="11"/>
  <c r="BK53" i="11" s="1"/>
  <c r="N54" i="9" s="1"/>
  <c r="UU53" i="11"/>
  <c r="UV53" i="11" s="1"/>
  <c r="VW53" i="11"/>
  <c r="AEF53" i="11"/>
  <c r="L591" i="11" s="1"/>
  <c r="HI56" i="11"/>
  <c r="JE55" i="11"/>
  <c r="JC54" i="11" s="1"/>
  <c r="HJ55" i="11"/>
  <c r="OK55" i="11"/>
  <c r="F1328" i="11" s="1"/>
  <c r="BG55" i="11"/>
  <c r="J56" i="9" s="1"/>
  <c r="D1523" i="11"/>
  <c r="OB54" i="11"/>
  <c r="D1538" i="11" s="1"/>
  <c r="OB45" i="11"/>
  <c r="D1529" i="11" s="1"/>
  <c r="F1218" i="11" l="1"/>
  <c r="XZ51" i="11"/>
  <c r="YN51" i="11" s="1"/>
  <c r="XW51" i="11"/>
  <c r="HK55" i="11"/>
  <c r="BH55" i="11" s="1"/>
  <c r="IA55" i="11"/>
  <c r="IC55" i="11" s="1"/>
  <c r="IJ55" i="11" s="1"/>
  <c r="F1857" i="11" s="1"/>
  <c r="HP55" i="11"/>
  <c r="PA55" i="11"/>
  <c r="F1751" i="11" s="1"/>
  <c r="UT55" i="11"/>
  <c r="ZU53" i="11"/>
  <c r="WV53" i="11"/>
  <c r="XQ53" i="11"/>
  <c r="XR53" i="11" s="1"/>
  <c r="VX53" i="11"/>
  <c r="VY53" i="11" s="1"/>
  <c r="HR53" i="11"/>
  <c r="F1113" i="11" s="1"/>
  <c r="HI57" i="11"/>
  <c r="JE56" i="11"/>
  <c r="JC55" i="11" s="1"/>
  <c r="OK56" i="11"/>
  <c r="F1329" i="11" s="1"/>
  <c r="BG56" i="11"/>
  <c r="J57" i="9" s="1"/>
  <c r="HJ56" i="11"/>
  <c r="YD51" i="11"/>
  <c r="YG51" i="11"/>
  <c r="ZC51" i="11" s="1"/>
  <c r="QY57" i="11"/>
  <c r="QU57" i="11" s="1"/>
  <c r="HX53" i="11"/>
  <c r="HY53" i="11" s="1"/>
  <c r="HQ54" i="11"/>
  <c r="HR54" i="11" s="1"/>
  <c r="HW54" i="11"/>
  <c r="QZ58" i="11"/>
  <c r="QV58" i="11" s="1"/>
  <c r="BI54" i="11"/>
  <c r="L55" i="9" s="1"/>
  <c r="K55" i="9"/>
  <c r="YC52" i="11"/>
  <c r="YE52" i="11" s="1"/>
  <c r="XV52" i="11"/>
  <c r="XX52" i="11" s="1"/>
  <c r="AEI54" i="11"/>
  <c r="BK54" i="11" s="1"/>
  <c r="N55" i="9" s="1"/>
  <c r="UU54" i="11"/>
  <c r="UV54" i="11" s="1"/>
  <c r="TX54" i="11"/>
  <c r="UD54" i="11" s="1"/>
  <c r="UG54" i="11" s="1"/>
  <c r="AEF54" i="11"/>
  <c r="L592" i="11" s="1"/>
  <c r="VW54" i="11"/>
  <c r="F1219" i="11" l="1"/>
  <c r="F1114" i="11"/>
  <c r="XW52" i="11"/>
  <c r="XZ52" i="11"/>
  <c r="YN52" i="11" s="1"/>
  <c r="YC53" i="11"/>
  <c r="YE53" i="11" s="1"/>
  <c r="XV53" i="11"/>
  <c r="XX53" i="11" s="1"/>
  <c r="YG52" i="11"/>
  <c r="ZC52" i="11" s="1"/>
  <c r="YD52" i="11"/>
  <c r="HK56" i="11"/>
  <c r="BH56" i="11" s="1"/>
  <c r="PA56" i="11"/>
  <c r="F1752" i="11" s="1"/>
  <c r="HP56" i="11"/>
  <c r="UT56" i="11"/>
  <c r="IA56" i="11"/>
  <c r="IC56" i="11" s="1"/>
  <c r="IJ56" i="11" s="1"/>
  <c r="F1858" i="11" s="1"/>
  <c r="OK57" i="11"/>
  <c r="F1330" i="11" s="1"/>
  <c r="BG57" i="11"/>
  <c r="J58" i="9" s="1"/>
  <c r="HJ57" i="11"/>
  <c r="JE57" i="11"/>
  <c r="JC56" i="11" s="1"/>
  <c r="HI58" i="11"/>
  <c r="HQ55" i="11"/>
  <c r="HR55" i="11" s="1"/>
  <c r="QZ59" i="11"/>
  <c r="QV59" i="11" s="1"/>
  <c r="HW55" i="11"/>
  <c r="ZU54" i="11"/>
  <c r="VX54" i="11"/>
  <c r="VY54" i="11" s="1"/>
  <c r="WV54" i="11"/>
  <c r="XQ54" i="11"/>
  <c r="XR54" i="11" s="1"/>
  <c r="QY58" i="11"/>
  <c r="QU58" i="11" s="1"/>
  <c r="HX54" i="11"/>
  <c r="HY54" i="11" s="1"/>
  <c r="AEF55" i="11"/>
  <c r="L593" i="11" s="1"/>
  <c r="UU55" i="11"/>
  <c r="UV55" i="11" s="1"/>
  <c r="VW55" i="11"/>
  <c r="AEI55" i="11"/>
  <c r="BK55" i="11" s="1"/>
  <c r="N56" i="9" s="1"/>
  <c r="TX55" i="11"/>
  <c r="UD55" i="11" s="1"/>
  <c r="UG55" i="11" s="1"/>
  <c r="BI55" i="11"/>
  <c r="L56" i="9" s="1"/>
  <c r="K56" i="9"/>
  <c r="F1220" i="11" l="1"/>
  <c r="F1115" i="11"/>
  <c r="VX55" i="11"/>
  <c r="VY55" i="11" s="1"/>
  <c r="XQ55" i="11"/>
  <c r="XR55" i="11" s="1"/>
  <c r="ZU55" i="11"/>
  <c r="WV55" i="11"/>
  <c r="HX55" i="11"/>
  <c r="HY55" i="11" s="1"/>
  <c r="QY59" i="11"/>
  <c r="QU59" i="11" s="1"/>
  <c r="BI56" i="11"/>
  <c r="L57" i="9" s="1"/>
  <c r="K57" i="9"/>
  <c r="YD53" i="11"/>
  <c r="YG53" i="11"/>
  <c r="ZC53" i="11" s="1"/>
  <c r="HQ56" i="11"/>
  <c r="HR56" i="11" s="1"/>
  <c r="HW56" i="11"/>
  <c r="QZ60" i="11"/>
  <c r="QV60" i="11" s="1"/>
  <c r="PA57" i="11"/>
  <c r="F1753" i="11" s="1"/>
  <c r="IA57" i="11"/>
  <c r="IC57" i="11" s="1"/>
  <c r="IJ57" i="11" s="1"/>
  <c r="F1859" i="11" s="1"/>
  <c r="HK57" i="11"/>
  <c r="BH57" i="11" s="1"/>
  <c r="UT57" i="11"/>
  <c r="HP57" i="11"/>
  <c r="TX56" i="11"/>
  <c r="UD56" i="11" s="1"/>
  <c r="UG56" i="11" s="1"/>
  <c r="VW56" i="11"/>
  <c r="AEF56" i="11"/>
  <c r="L594" i="11" s="1"/>
  <c r="AEI56" i="11"/>
  <c r="BK56" i="11" s="1"/>
  <c r="N57" i="9" s="1"/>
  <c r="UU56" i="11"/>
  <c r="UV56" i="11" s="1"/>
  <c r="YC54" i="11"/>
  <c r="YE54" i="11" s="1"/>
  <c r="XV54" i="11"/>
  <c r="XX54" i="11" s="1"/>
  <c r="JE58" i="11"/>
  <c r="JC57" i="11" s="1"/>
  <c r="OK58" i="11"/>
  <c r="F1331" i="11" s="1"/>
  <c r="HJ58" i="11"/>
  <c r="BG58" i="11"/>
  <c r="J59" i="9" s="1"/>
  <c r="HI59" i="11"/>
  <c r="XW53" i="11"/>
  <c r="XZ53" i="11"/>
  <c r="YN53" i="11" s="1"/>
  <c r="F1221" i="11" l="1"/>
  <c r="F1116" i="11"/>
  <c r="YD54" i="11"/>
  <c r="YG54" i="11"/>
  <c r="ZC54" i="11" s="1"/>
  <c r="UT58" i="11"/>
  <c r="IA58" i="11"/>
  <c r="IC58" i="11" s="1"/>
  <c r="IJ58" i="11" s="1"/>
  <c r="F1860" i="11" s="1"/>
  <c r="PA58" i="11"/>
  <c r="F1754" i="11" s="1"/>
  <c r="HK58" i="11"/>
  <c r="BH58" i="11" s="1"/>
  <c r="HP58" i="11"/>
  <c r="VX56" i="11"/>
  <c r="VY56" i="11" s="1"/>
  <c r="ZU56" i="11"/>
  <c r="WV56" i="11"/>
  <c r="XQ56" i="11"/>
  <c r="XR56" i="11" s="1"/>
  <c r="BI57" i="11"/>
  <c r="L58" i="9" s="1"/>
  <c r="K58" i="9"/>
  <c r="QY60" i="11"/>
  <c r="QU60" i="11" s="1"/>
  <c r="HX56" i="11"/>
  <c r="HY56" i="11" s="1"/>
  <c r="JE59" i="11"/>
  <c r="OK59" i="11"/>
  <c r="F1332" i="11" s="1"/>
  <c r="BG59" i="11"/>
  <c r="J60" i="9" s="1"/>
  <c r="HJ59" i="11"/>
  <c r="HI60" i="11"/>
  <c r="YC55" i="11"/>
  <c r="YE55" i="11" s="1"/>
  <c r="XV55" i="11"/>
  <c r="XX55" i="11" s="1"/>
  <c r="XW54" i="11"/>
  <c r="XZ54" i="11"/>
  <c r="YN54" i="11" s="1"/>
  <c r="QZ61" i="11"/>
  <c r="QV61" i="11" s="1"/>
  <c r="HQ57" i="11"/>
  <c r="HR57" i="11" s="1"/>
  <c r="HW57" i="11"/>
  <c r="AEF57" i="11"/>
  <c r="L595" i="11" s="1"/>
  <c r="AEI57" i="11"/>
  <c r="UU57" i="11"/>
  <c r="UV57" i="11" s="1"/>
  <c r="VW57" i="11"/>
  <c r="TX57" i="11"/>
  <c r="UD57" i="11" s="1"/>
  <c r="UG57" i="11" s="1"/>
  <c r="BK57" i="11" l="1"/>
  <c r="N58" i="9" s="1"/>
  <c r="XW55" i="11"/>
  <c r="XZ55" i="11"/>
  <c r="YN55" i="11" s="1"/>
  <c r="BI58" i="11"/>
  <c r="L59" i="9" s="1"/>
  <c r="K59" i="9"/>
  <c r="YD55" i="11"/>
  <c r="YG55" i="11"/>
  <c r="ZC55" i="11" s="1"/>
  <c r="WV57" i="11"/>
  <c r="XQ57" i="11"/>
  <c r="XR57" i="11" s="1"/>
  <c r="ZU57" i="11"/>
  <c r="VX57" i="11"/>
  <c r="VY57" i="11" s="1"/>
  <c r="QY61" i="11"/>
  <c r="QU61" i="11" s="1"/>
  <c r="HX57" i="11"/>
  <c r="HY57" i="11" s="1"/>
  <c r="OK60" i="11"/>
  <c r="F1333" i="11" s="1"/>
  <c r="JE60" i="11"/>
  <c r="HJ60" i="11"/>
  <c r="BG60" i="11"/>
  <c r="J61" i="9" s="1"/>
  <c r="HI61" i="11"/>
  <c r="JC59" i="11"/>
  <c r="F1117" i="11"/>
  <c r="JC58" i="11"/>
  <c r="UT59" i="11"/>
  <c r="PA59" i="11"/>
  <c r="F1755" i="11" s="1"/>
  <c r="IA59" i="11"/>
  <c r="IC59" i="11" s="1"/>
  <c r="IJ59" i="11" s="1"/>
  <c r="F1861" i="11" s="1"/>
  <c r="HP59" i="11"/>
  <c r="HK59" i="11"/>
  <c r="BH59" i="11" s="1"/>
  <c r="XV56" i="11"/>
  <c r="XX56" i="11" s="1"/>
  <c r="YC56" i="11"/>
  <c r="YE56" i="11" s="1"/>
  <c r="HQ58" i="11"/>
  <c r="HR58" i="11" s="1"/>
  <c r="QZ62" i="11"/>
  <c r="QV62" i="11" s="1"/>
  <c r="HW58" i="11"/>
  <c r="AEI58" i="11"/>
  <c r="AEF58" i="11"/>
  <c r="L596" i="11" s="1"/>
  <c r="VW58" i="11"/>
  <c r="TX58" i="11"/>
  <c r="UD58" i="11" s="1"/>
  <c r="UG58" i="11" s="1"/>
  <c r="UU58" i="11"/>
  <c r="UV58" i="11" s="1"/>
  <c r="F1222" i="11"/>
  <c r="F1223" i="11" l="1"/>
  <c r="HX58" i="11"/>
  <c r="HY58" i="11" s="1"/>
  <c r="QY62" i="11"/>
  <c r="QU62" i="11" s="1"/>
  <c r="XW56" i="11"/>
  <c r="XZ56" i="11"/>
  <c r="YN56" i="11" s="1"/>
  <c r="WV58" i="11"/>
  <c r="XQ58" i="11"/>
  <c r="XR58" i="11" s="1"/>
  <c r="ZU58" i="11"/>
  <c r="VX58" i="11"/>
  <c r="VY58" i="11" s="1"/>
  <c r="BI59" i="11"/>
  <c r="L60" i="9" s="1"/>
  <c r="K60" i="9"/>
  <c r="HQ59" i="11"/>
  <c r="HR59" i="11" s="1"/>
  <c r="HW59" i="11"/>
  <c r="QZ63" i="11"/>
  <c r="QV63" i="11" s="1"/>
  <c r="YC57" i="11"/>
  <c r="YE57" i="11" s="1"/>
  <c r="XV57" i="11"/>
  <c r="XX57" i="11" s="1"/>
  <c r="VW59" i="11"/>
  <c r="AEI59" i="11"/>
  <c r="AEF59" i="11"/>
  <c r="L597" i="11" s="1"/>
  <c r="UU59" i="11"/>
  <c r="UV59" i="11" s="1"/>
  <c r="TX59" i="11"/>
  <c r="UD59" i="11" s="1"/>
  <c r="UG59" i="11" s="1"/>
  <c r="BG61" i="11"/>
  <c r="J62" i="9" s="1"/>
  <c r="OK61" i="11"/>
  <c r="F1334" i="11" s="1"/>
  <c r="HJ61" i="11"/>
  <c r="JE61" i="11"/>
  <c r="HI62" i="11"/>
  <c r="BK58" i="11"/>
  <c r="N59" i="9" s="1"/>
  <c r="YG56" i="11"/>
  <c r="ZC56" i="11" s="1"/>
  <c r="YD56" i="11"/>
  <c r="F1118" i="11"/>
  <c r="PA60" i="11"/>
  <c r="F1756" i="11" s="1"/>
  <c r="IA60" i="11"/>
  <c r="IC60" i="11" s="1"/>
  <c r="IJ60" i="11" s="1"/>
  <c r="F1862" i="11" s="1"/>
  <c r="UT60" i="11"/>
  <c r="HK60" i="11"/>
  <c r="BH60" i="11" s="1"/>
  <c r="HP60" i="11"/>
  <c r="F1224" i="11" l="1"/>
  <c r="F1119" i="11"/>
  <c r="BI60" i="11"/>
  <c r="L61" i="9" s="1"/>
  <c r="K61" i="9"/>
  <c r="YG57" i="11"/>
  <c r="ZC57" i="11" s="1"/>
  <c r="YD57" i="11"/>
  <c r="WV59" i="11"/>
  <c r="VX59" i="11"/>
  <c r="VY59" i="11" s="1"/>
  <c r="XQ59" i="11"/>
  <c r="XR59" i="11" s="1"/>
  <c r="ZU59" i="11"/>
  <c r="HX59" i="11"/>
  <c r="HY59" i="11" s="1"/>
  <c r="QY63" i="11"/>
  <c r="QU63" i="11" s="1"/>
  <c r="AEI60" i="11"/>
  <c r="AEF60" i="11"/>
  <c r="L598" i="11" s="1"/>
  <c r="VW60" i="11"/>
  <c r="TX60" i="11"/>
  <c r="UD60" i="11" s="1"/>
  <c r="UG60" i="11" s="1"/>
  <c r="UU60" i="11"/>
  <c r="UV60" i="11" s="1"/>
  <c r="JE62" i="11"/>
  <c r="JC61" i="11" s="1"/>
  <c r="OK62" i="11"/>
  <c r="F1335" i="11" s="1"/>
  <c r="HJ62" i="11"/>
  <c r="BG62" i="11"/>
  <c r="J63" i="9" s="1"/>
  <c r="HI63" i="11"/>
  <c r="BK59" i="11"/>
  <c r="N60" i="9" s="1"/>
  <c r="XV58" i="11"/>
  <c r="XX58" i="11" s="1"/>
  <c r="YC58" i="11"/>
  <c r="YE58" i="11" s="1"/>
  <c r="QZ64" i="11"/>
  <c r="QV64" i="11" s="1"/>
  <c r="HQ60" i="11"/>
  <c r="HR60" i="11" s="1"/>
  <c r="HW60" i="11"/>
  <c r="UT61" i="11"/>
  <c r="PA61" i="11"/>
  <c r="F1757" i="11" s="1"/>
  <c r="IA61" i="11"/>
  <c r="IC61" i="11" s="1"/>
  <c r="IJ61" i="11" s="1"/>
  <c r="F1863" i="11" s="1"/>
  <c r="HK61" i="11"/>
  <c r="BH61" i="11" s="1"/>
  <c r="HP61" i="11"/>
  <c r="XZ57" i="11"/>
  <c r="YN57" i="11" s="1"/>
  <c r="XW57" i="11"/>
  <c r="JC60" i="11"/>
  <c r="BI61" i="11" l="1"/>
  <c r="L62" i="9" s="1"/>
  <c r="K62" i="9"/>
  <c r="XZ58" i="11"/>
  <c r="YN58" i="11" s="1"/>
  <c r="XW58" i="11"/>
  <c r="WV60" i="11"/>
  <c r="XQ60" i="11"/>
  <c r="XR60" i="11" s="1"/>
  <c r="ZU60" i="11"/>
  <c r="VX60" i="11"/>
  <c r="VY60" i="11" s="1"/>
  <c r="HW61" i="11"/>
  <c r="QZ65" i="11"/>
  <c r="QV65" i="11" s="1"/>
  <c r="HQ61" i="11"/>
  <c r="HR61" i="11" s="1"/>
  <c r="UU61" i="11"/>
  <c r="UV61" i="11" s="1"/>
  <c r="AEI61" i="11"/>
  <c r="AEF61" i="11"/>
  <c r="L599" i="11" s="1"/>
  <c r="VW61" i="11"/>
  <c r="TX61" i="11"/>
  <c r="UD61" i="11" s="1"/>
  <c r="UG61" i="11" s="1"/>
  <c r="HJ63" i="11"/>
  <c r="OK63" i="11"/>
  <c r="F1336" i="11" s="1"/>
  <c r="BG63" i="11"/>
  <c r="J64" i="9" s="1"/>
  <c r="JE63" i="11"/>
  <c r="JC62" i="11" s="1"/>
  <c r="HI64" i="11"/>
  <c r="QY64" i="11"/>
  <c r="QU64" i="11" s="1"/>
  <c r="HX60" i="11"/>
  <c r="HY60" i="11" s="1"/>
  <c r="BK60" i="11"/>
  <c r="N61" i="9" s="1"/>
  <c r="YG58" i="11"/>
  <c r="ZC58" i="11" s="1"/>
  <c r="YD58" i="11"/>
  <c r="HP62" i="11"/>
  <c r="PA62" i="11"/>
  <c r="F1758" i="11" s="1"/>
  <c r="IA62" i="11"/>
  <c r="IC62" i="11" s="1"/>
  <c r="IJ62" i="11" s="1"/>
  <c r="F1864" i="11" s="1"/>
  <c r="HK62" i="11"/>
  <c r="BH62" i="11" s="1"/>
  <c r="UT62" i="11"/>
  <c r="F1120" i="11"/>
  <c r="YC59" i="11"/>
  <c r="YE59" i="11" s="1"/>
  <c r="XV59" i="11"/>
  <c r="XX59" i="11" s="1"/>
  <c r="F1225" i="11"/>
  <c r="VX61" i="11" l="1"/>
  <c r="VY61" i="11" s="1"/>
  <c r="WV61" i="11"/>
  <c r="ZU61" i="11"/>
  <c r="XQ61" i="11"/>
  <c r="XR61" i="11" s="1"/>
  <c r="F1121" i="11"/>
  <c r="XZ59" i="11"/>
  <c r="YN59" i="11" s="1"/>
  <c r="XW59" i="11"/>
  <c r="BI62" i="11"/>
  <c r="L63" i="9" s="1"/>
  <c r="K63" i="9"/>
  <c r="YG59" i="11"/>
  <c r="ZC59" i="11" s="1"/>
  <c r="YD59" i="11"/>
  <c r="XV60" i="11"/>
  <c r="XX60" i="11" s="1"/>
  <c r="YC60" i="11"/>
  <c r="YE60" i="11" s="1"/>
  <c r="F1226" i="11"/>
  <c r="UU62" i="11"/>
  <c r="UV62" i="11" s="1"/>
  <c r="AEF62" i="11"/>
  <c r="L600" i="11" s="1"/>
  <c r="AEI62" i="11"/>
  <c r="VW62" i="11"/>
  <c r="TX62" i="11"/>
  <c r="UD62" i="11" s="1"/>
  <c r="UG62" i="11" s="1"/>
  <c r="HQ62" i="11"/>
  <c r="HR62" i="11" s="1"/>
  <c r="QZ66" i="11"/>
  <c r="QV66" i="11" s="1"/>
  <c r="HW62" i="11"/>
  <c r="OK64" i="11"/>
  <c r="F1337" i="11" s="1"/>
  <c r="HJ64" i="11"/>
  <c r="BG64" i="11"/>
  <c r="J65" i="9" s="1"/>
  <c r="JE64" i="11"/>
  <c r="HI65" i="11"/>
  <c r="HK63" i="11"/>
  <c r="BH63" i="11" s="1"/>
  <c r="IA63" i="11"/>
  <c r="IC63" i="11" s="1"/>
  <c r="IJ63" i="11" s="1"/>
  <c r="F1865" i="11" s="1"/>
  <c r="PA63" i="11"/>
  <c r="F1759" i="11" s="1"/>
  <c r="UT63" i="11"/>
  <c r="HP63" i="11"/>
  <c r="BK61" i="11"/>
  <c r="N62" i="9" s="1"/>
  <c r="HX61" i="11"/>
  <c r="HY61" i="11" s="1"/>
  <c r="QY65" i="11"/>
  <c r="QU65" i="11" s="1"/>
  <c r="QY66" i="11" l="1"/>
  <c r="QU66" i="11" s="1"/>
  <c r="HX62" i="11"/>
  <c r="HY62" i="11" s="1"/>
  <c r="VX62" i="11"/>
  <c r="VY62" i="11" s="1"/>
  <c r="WV62" i="11"/>
  <c r="ZU62" i="11"/>
  <c r="XQ62" i="11"/>
  <c r="XR62" i="11" s="1"/>
  <c r="F1227" i="11"/>
  <c r="VW63" i="11"/>
  <c r="AEF63" i="11"/>
  <c r="L601" i="11" s="1"/>
  <c r="AEI63" i="11"/>
  <c r="TX63" i="11"/>
  <c r="UD63" i="11" s="1"/>
  <c r="UG63" i="11" s="1"/>
  <c r="UU63" i="11"/>
  <c r="UV63" i="11" s="1"/>
  <c r="HJ65" i="11"/>
  <c r="OK65" i="11"/>
  <c r="F1338" i="11" s="1"/>
  <c r="JE65" i="11"/>
  <c r="BG65" i="11"/>
  <c r="J66" i="9" s="1"/>
  <c r="HI66" i="11"/>
  <c r="BK62" i="11"/>
  <c r="N63" i="9" s="1"/>
  <c r="YG60" i="11"/>
  <c r="ZC60" i="11" s="1"/>
  <c r="YD60" i="11"/>
  <c r="JC63" i="11"/>
  <c r="YC61" i="11"/>
  <c r="YE61" i="11" s="1"/>
  <c r="XV61" i="11"/>
  <c r="XX61" i="11" s="1"/>
  <c r="QZ67" i="11"/>
  <c r="QV67" i="11" s="1"/>
  <c r="HW63" i="11"/>
  <c r="HQ63" i="11"/>
  <c r="HR63" i="11" s="1"/>
  <c r="BI63" i="11"/>
  <c r="L64" i="9" s="1"/>
  <c r="K64" i="9"/>
  <c r="IA64" i="11"/>
  <c r="IC64" i="11" s="1"/>
  <c r="IJ64" i="11" s="1"/>
  <c r="F1866" i="11" s="1"/>
  <c r="PA64" i="11"/>
  <c r="F1760" i="11" s="1"/>
  <c r="HP64" i="11"/>
  <c r="HK64" i="11"/>
  <c r="BH64" i="11" s="1"/>
  <c r="UT64" i="11"/>
  <c r="XZ60" i="11"/>
  <c r="YN60" i="11" s="1"/>
  <c r="XW60" i="11"/>
  <c r="F1122" i="11"/>
  <c r="F1123" i="11" l="1"/>
  <c r="YG61" i="11"/>
  <c r="ZC61" i="11" s="1"/>
  <c r="YD61" i="11"/>
  <c r="F1228" i="11"/>
  <c r="AEF64" i="11"/>
  <c r="L602" i="11" s="1"/>
  <c r="AEI64" i="11"/>
  <c r="TX64" i="11"/>
  <c r="UD64" i="11" s="1"/>
  <c r="UG64" i="11" s="1"/>
  <c r="VW64" i="11"/>
  <c r="UU64" i="11"/>
  <c r="UV64" i="11" s="1"/>
  <c r="HX63" i="11"/>
  <c r="HY63" i="11" s="1"/>
  <c r="QY67" i="11"/>
  <c r="QU67" i="11" s="1"/>
  <c r="BI64" i="11"/>
  <c r="L65" i="9" s="1"/>
  <c r="K65" i="9"/>
  <c r="OK66" i="11"/>
  <c r="F1339" i="11" s="1"/>
  <c r="HJ66" i="11"/>
  <c r="BG66" i="11"/>
  <c r="J67" i="9" s="1"/>
  <c r="JE66" i="11"/>
  <c r="HI67" i="11"/>
  <c r="PA65" i="11"/>
  <c r="F1761" i="11" s="1"/>
  <c r="IA65" i="11"/>
  <c r="IC65" i="11" s="1"/>
  <c r="IJ65" i="11" s="1"/>
  <c r="F1867" i="11" s="1"/>
  <c r="HP65" i="11"/>
  <c r="UT65" i="11"/>
  <c r="HK65" i="11"/>
  <c r="BH65" i="11" s="1"/>
  <c r="BK63" i="11"/>
  <c r="N64" i="9" s="1"/>
  <c r="YC62" i="11"/>
  <c r="YE62" i="11" s="1"/>
  <c r="XV62" i="11"/>
  <c r="XX62" i="11" s="1"/>
  <c r="HQ64" i="11"/>
  <c r="HR64" i="11" s="1"/>
  <c r="QZ68" i="11"/>
  <c r="QV68" i="11" s="1"/>
  <c r="HW64" i="11"/>
  <c r="XZ61" i="11"/>
  <c r="YN61" i="11" s="1"/>
  <c r="XW61" i="11"/>
  <c r="WV63" i="11"/>
  <c r="VX63" i="11"/>
  <c r="VY63" i="11" s="1"/>
  <c r="ZU63" i="11"/>
  <c r="XQ63" i="11"/>
  <c r="XR63" i="11" s="1"/>
  <c r="JC64" i="11"/>
  <c r="BK64" i="11" l="1"/>
  <c r="N65" i="9" s="1"/>
  <c r="QZ69" i="11"/>
  <c r="QV69" i="11" s="1"/>
  <c r="HQ65" i="11"/>
  <c r="HR65" i="11" s="1"/>
  <c r="HW65" i="11"/>
  <c r="XV63" i="11"/>
  <c r="XX63" i="11" s="1"/>
  <c r="YC63" i="11"/>
  <c r="YE63" i="11" s="1"/>
  <c r="XZ62" i="11"/>
  <c r="YN62" i="11" s="1"/>
  <c r="XW62" i="11"/>
  <c r="BI65" i="11"/>
  <c r="L66" i="9" s="1"/>
  <c r="K66" i="9"/>
  <c r="PA66" i="11"/>
  <c r="F1762" i="11" s="1"/>
  <c r="IA66" i="11"/>
  <c r="IC66" i="11" s="1"/>
  <c r="IJ66" i="11" s="1"/>
  <c r="F1868" i="11" s="1"/>
  <c r="HK66" i="11"/>
  <c r="BH66" i="11" s="1"/>
  <c r="UT66" i="11"/>
  <c r="HP66" i="11"/>
  <c r="JC65" i="11"/>
  <c r="HJ67" i="11"/>
  <c r="OK67" i="11"/>
  <c r="F1340" i="11" s="1"/>
  <c r="BG67" i="11"/>
  <c r="J68" i="9" s="1"/>
  <c r="JE67" i="11"/>
  <c r="HI68" i="11"/>
  <c r="QY68" i="11"/>
  <c r="QU68" i="11" s="1"/>
  <c r="HX64" i="11"/>
  <c r="HY64" i="11" s="1"/>
  <c r="YG62" i="11"/>
  <c r="ZC62" i="11" s="1"/>
  <c r="YD62" i="11"/>
  <c r="AEF65" i="11"/>
  <c r="L603" i="11" s="1"/>
  <c r="AEI65" i="11"/>
  <c r="VW65" i="11"/>
  <c r="UU65" i="11"/>
  <c r="UV65" i="11" s="1"/>
  <c r="TX65" i="11"/>
  <c r="UD65" i="11" s="1"/>
  <c r="UG65" i="11" s="1"/>
  <c r="WV64" i="11"/>
  <c r="XQ64" i="11"/>
  <c r="XR64" i="11" s="1"/>
  <c r="ZU64" i="11"/>
  <c r="VX64" i="11"/>
  <c r="VY64" i="11" s="1"/>
  <c r="F1229" i="11"/>
  <c r="F1124" i="11"/>
  <c r="F1125" i="11" l="1"/>
  <c r="F1230" i="11"/>
  <c r="IA67" i="11"/>
  <c r="IC67" i="11" s="1"/>
  <c r="IJ67" i="11" s="1"/>
  <c r="F1869" i="11" s="1"/>
  <c r="PA67" i="11"/>
  <c r="F1763" i="11" s="1"/>
  <c r="HP67" i="11"/>
  <c r="UT67" i="11"/>
  <c r="HK67" i="11"/>
  <c r="BH67" i="11" s="1"/>
  <c r="BI66" i="11"/>
  <c r="L67" i="9" s="1"/>
  <c r="K67" i="9"/>
  <c r="XZ63" i="11"/>
  <c r="YN63" i="11" s="1"/>
  <c r="XW63" i="11"/>
  <c r="AEF66" i="11"/>
  <c r="L604" i="11" s="1"/>
  <c r="AEI66" i="11"/>
  <c r="VW66" i="11"/>
  <c r="TX66" i="11"/>
  <c r="UD66" i="11" s="1"/>
  <c r="UG66" i="11" s="1"/>
  <c r="UU66" i="11"/>
  <c r="UV66" i="11" s="1"/>
  <c r="YG63" i="11"/>
  <c r="ZC63" i="11" s="1"/>
  <c r="YD63" i="11"/>
  <c r="XV64" i="11"/>
  <c r="XX64" i="11" s="1"/>
  <c r="YC64" i="11"/>
  <c r="YE64" i="11" s="1"/>
  <c r="WV65" i="11"/>
  <c r="ZU65" i="11"/>
  <c r="XQ65" i="11"/>
  <c r="XR65" i="11" s="1"/>
  <c r="VX65" i="11"/>
  <c r="VY65" i="11" s="1"/>
  <c r="JC66" i="11"/>
  <c r="OK68" i="11"/>
  <c r="F1341" i="11" s="1"/>
  <c r="HJ68" i="11"/>
  <c r="BG68" i="11"/>
  <c r="J69" i="9" s="1"/>
  <c r="JE68" i="11"/>
  <c r="JC68" i="11" s="1"/>
  <c r="BK65" i="11"/>
  <c r="N66" i="9" s="1"/>
  <c r="QZ70" i="11"/>
  <c r="QV70" i="11" s="1"/>
  <c r="HW66" i="11"/>
  <c r="HQ66" i="11"/>
  <c r="HR66" i="11" s="1"/>
  <c r="QY69" i="11"/>
  <c r="QU69" i="11" s="1"/>
  <c r="HX65" i="11"/>
  <c r="HY65" i="11" s="1"/>
  <c r="F1231" i="11" l="1"/>
  <c r="QY70" i="11"/>
  <c r="QU70" i="11" s="1"/>
  <c r="HX66" i="11"/>
  <c r="HY66" i="11" s="1"/>
  <c r="F1126" i="11"/>
  <c r="JC67" i="11"/>
  <c r="WV66" i="11"/>
  <c r="ZU66" i="11"/>
  <c r="XQ66" i="11"/>
  <c r="XR66" i="11" s="1"/>
  <c r="VX66" i="11"/>
  <c r="VY66" i="11" s="1"/>
  <c r="BI67" i="11"/>
  <c r="L68" i="9" s="1"/>
  <c r="K68" i="9"/>
  <c r="PA68" i="11"/>
  <c r="F1764" i="11" s="1"/>
  <c r="IA68" i="11"/>
  <c r="IC68" i="11" s="1"/>
  <c r="IJ68" i="11" s="1"/>
  <c r="F1870" i="11" s="1"/>
  <c r="HP68" i="11"/>
  <c r="HK68" i="11"/>
  <c r="BH68" i="11" s="1"/>
  <c r="UT68" i="11"/>
  <c r="YG64" i="11"/>
  <c r="ZC64" i="11" s="1"/>
  <c r="YD64" i="11"/>
  <c r="BK66" i="11"/>
  <c r="N67" i="9" s="1"/>
  <c r="AEF67" i="11"/>
  <c r="L605" i="11" s="1"/>
  <c r="AEI67" i="11"/>
  <c r="UU67" i="11"/>
  <c r="UV67" i="11" s="1"/>
  <c r="TX67" i="11"/>
  <c r="UD67" i="11" s="1"/>
  <c r="UG67" i="11" s="1"/>
  <c r="VW67" i="11"/>
  <c r="QZ71" i="11"/>
  <c r="QV71" i="11" s="1"/>
  <c r="HW67" i="11"/>
  <c r="HQ67" i="11"/>
  <c r="HR67" i="11" s="1"/>
  <c r="XV65" i="11"/>
  <c r="XX65" i="11" s="1"/>
  <c r="YC65" i="11"/>
  <c r="YE65" i="11" s="1"/>
  <c r="XZ64" i="11"/>
  <c r="YN64" i="11" s="1"/>
  <c r="XW64" i="11"/>
  <c r="F1232" i="11" l="1"/>
  <c r="BI68" i="11"/>
  <c r="L69" i="9" s="1"/>
  <c r="K69" i="9"/>
  <c r="F1127" i="11"/>
  <c r="AEI68" i="11"/>
  <c r="AEF68" i="11"/>
  <c r="L606" i="11" s="1"/>
  <c r="UU68" i="11"/>
  <c r="UV68" i="11" s="1"/>
  <c r="TX68" i="11"/>
  <c r="UD68" i="11" s="1"/>
  <c r="UG68" i="11" s="1"/>
  <c r="VW68" i="11"/>
  <c r="QY71" i="11"/>
  <c r="QU71" i="11" s="1"/>
  <c r="HX67" i="11"/>
  <c r="HY67" i="11" s="1"/>
  <c r="YG65" i="11"/>
  <c r="ZC65" i="11" s="1"/>
  <c r="YD65" i="11"/>
  <c r="BK67" i="11"/>
  <c r="N68" i="9" s="1"/>
  <c r="QZ72" i="11"/>
  <c r="QV72" i="11" s="1"/>
  <c r="HW68" i="11"/>
  <c r="HQ68" i="11"/>
  <c r="HR68" i="11" s="1"/>
  <c r="XV66" i="11"/>
  <c r="XX66" i="11" s="1"/>
  <c r="YC66" i="11"/>
  <c r="YE66" i="11" s="1"/>
  <c r="XZ65" i="11"/>
  <c r="YN65" i="11" s="1"/>
  <c r="XW65" i="11"/>
  <c r="WV67" i="11"/>
  <c r="XQ67" i="11"/>
  <c r="XR67" i="11" s="1"/>
  <c r="VX67" i="11"/>
  <c r="VY67" i="11" s="1"/>
  <c r="ZU67" i="11"/>
  <c r="F1128" i="11" l="1"/>
  <c r="F1129" i="11" s="1"/>
  <c r="F1130" i="11" s="1"/>
  <c r="F1131" i="11" s="1"/>
  <c r="F1132" i="11" s="1"/>
  <c r="F1133" i="11" s="1"/>
  <c r="F1134" i="11" s="1"/>
  <c r="F1135" i="11" s="1"/>
  <c r="F1136" i="11" s="1"/>
  <c r="F1137" i="11" s="1"/>
  <c r="F1138" i="11" s="1"/>
  <c r="F1139" i="11" s="1"/>
  <c r="F1140" i="11" s="1"/>
  <c r="F1141" i="11" s="1"/>
  <c r="F1142" i="11" s="1"/>
  <c r="F1143" i="11" s="1"/>
  <c r="F1144" i="11" s="1"/>
  <c r="F1145" i="11" s="1"/>
  <c r="F1146" i="11" s="1"/>
  <c r="F1147" i="11" s="1"/>
  <c r="F1148" i="11" s="1"/>
  <c r="F1149" i="11" s="1"/>
  <c r="F1150" i="11" s="1"/>
  <c r="F1151" i="11" s="1"/>
  <c r="F1152" i="11" s="1"/>
  <c r="F1153" i="11" s="1"/>
  <c r="F1154" i="11" s="1"/>
  <c r="F1155" i="11" s="1"/>
  <c r="F1156" i="11" s="1"/>
  <c r="F1157" i="11" s="1"/>
  <c r="F1158" i="11" s="1"/>
  <c r="F1159" i="11" s="1"/>
  <c r="F1160" i="11" s="1"/>
  <c r="F1161" i="11" s="1"/>
  <c r="F1162" i="11" s="1"/>
  <c r="F1163" i="11" s="1"/>
  <c r="F1164" i="11" s="1"/>
  <c r="F1165" i="11" s="1"/>
  <c r="F1166" i="11" s="1"/>
  <c r="F1167" i="11" s="1"/>
  <c r="F1168" i="11" s="1"/>
  <c r="F1169" i="11" s="1"/>
  <c r="F1170" i="11" s="1"/>
  <c r="XZ66" i="11"/>
  <c r="YN66" i="11" s="1"/>
  <c r="XW66" i="11"/>
  <c r="QY72" i="11"/>
  <c r="HX68" i="11"/>
  <c r="HY68" i="11" s="1"/>
  <c r="F1233" i="11"/>
  <c r="XV67" i="11"/>
  <c r="XX67" i="11" s="1"/>
  <c r="YC67" i="11"/>
  <c r="YE67" i="11" s="1"/>
  <c r="YG66" i="11"/>
  <c r="ZC66" i="11" s="1"/>
  <c r="YD66" i="11"/>
  <c r="WV68" i="11"/>
  <c r="ZU68" i="11"/>
  <c r="VX68" i="11"/>
  <c r="VY68" i="11" s="1"/>
  <c r="XQ68" i="11"/>
  <c r="XR68" i="11" s="1"/>
  <c r="BK68" i="11"/>
  <c r="N69" i="9" s="1"/>
  <c r="QU72" i="11" l="1"/>
  <c r="RB7" i="11" s="1"/>
  <c r="RC7" i="11" s="1"/>
  <c r="RF18" i="11" s="1"/>
  <c r="RE21" i="11" s="1"/>
  <c r="SC18" i="11" s="1"/>
  <c r="RA5" i="11"/>
  <c r="YG67" i="11"/>
  <c r="ZC67" i="11" s="1"/>
  <c r="YD67" i="11"/>
  <c r="XZ67" i="11"/>
  <c r="YN67" i="11" s="1"/>
  <c r="XW67" i="11"/>
  <c r="XV68" i="11"/>
  <c r="XX68" i="11" s="1"/>
  <c r="YC68" i="11"/>
  <c r="YE68" i="11" s="1"/>
  <c r="F1234" i="11"/>
  <c r="F1235" i="11" s="1"/>
  <c r="F1236" i="11" s="1"/>
  <c r="F1237" i="11" s="1"/>
  <c r="F1238" i="11" s="1"/>
  <c r="F1239" i="11" s="1"/>
  <c r="F1240" i="11" s="1"/>
  <c r="F1241" i="11" s="1"/>
  <c r="F1242" i="11" s="1"/>
  <c r="F1243" i="11" s="1"/>
  <c r="F1244" i="11" s="1"/>
  <c r="F1245" i="11" s="1"/>
  <c r="F1246" i="11" s="1"/>
  <c r="F1247" i="11" s="1"/>
  <c r="F1248" i="11" s="1"/>
  <c r="F1249" i="11" s="1"/>
  <c r="F1250" i="11" s="1"/>
  <c r="F1251" i="11" s="1"/>
  <c r="F1252" i="11" s="1"/>
  <c r="F1253" i="11" s="1"/>
  <c r="F1254" i="11" s="1"/>
  <c r="F1255" i="11" s="1"/>
  <c r="F1256" i="11" s="1"/>
  <c r="F1257" i="11" s="1"/>
  <c r="F1258" i="11" s="1"/>
  <c r="F1259" i="11" s="1"/>
  <c r="F1260" i="11" s="1"/>
  <c r="F1261" i="11" s="1"/>
  <c r="F1262" i="11" s="1"/>
  <c r="F1263" i="11" s="1"/>
  <c r="F1264" i="11" s="1"/>
  <c r="F1265" i="11" s="1"/>
  <c r="F1266" i="11" s="1"/>
  <c r="F1267" i="11" s="1"/>
  <c r="F1268" i="11" s="1"/>
  <c r="F1269" i="11" s="1"/>
  <c r="F1270" i="11" s="1"/>
  <c r="F1271" i="11" s="1"/>
  <c r="F1272" i="11" s="1"/>
  <c r="F1273" i="11" s="1"/>
  <c r="F1274" i="11" s="1"/>
  <c r="F1275" i="11" s="1"/>
  <c r="F1276" i="11" s="1"/>
  <c r="SP18" i="11" l="1"/>
  <c r="SQ18" i="11" s="1"/>
  <c r="SR18" i="11" s="1"/>
  <c r="D37" i="11"/>
  <c r="SM18" i="11"/>
  <c r="SD18" i="11"/>
  <c r="SE18" i="11" s="1"/>
  <c r="SC14" i="11"/>
  <c r="SD14" i="11" s="1"/>
  <c r="SE14" i="11" s="1"/>
  <c r="SC16" i="11"/>
  <c r="SC23" i="11"/>
  <c r="SD23" i="11" s="1"/>
  <c r="SE23" i="11" s="1"/>
  <c r="SC24" i="11"/>
  <c r="SC15" i="11"/>
  <c r="SM15" i="11" s="1"/>
  <c r="SC20" i="11"/>
  <c r="SC34" i="11"/>
  <c r="SD34" i="11" s="1"/>
  <c r="SE34" i="11" s="1"/>
  <c r="SC19" i="11"/>
  <c r="SC10" i="11"/>
  <c r="SP10" i="11" s="1"/>
  <c r="SQ10" i="11" s="1"/>
  <c r="SR10" i="11" s="1"/>
  <c r="SC25" i="11"/>
  <c r="RL14" i="11"/>
  <c r="RL18" i="11"/>
  <c r="RL22" i="11"/>
  <c r="RL26" i="11"/>
  <c r="RL30" i="11"/>
  <c r="RL34" i="11"/>
  <c r="RL38" i="11"/>
  <c r="RL11" i="11"/>
  <c r="RL12" i="11"/>
  <c r="RL13" i="11"/>
  <c r="RL27" i="11"/>
  <c r="RL28" i="11"/>
  <c r="RL29" i="11"/>
  <c r="RL40" i="11"/>
  <c r="RL44" i="11"/>
  <c r="RL48" i="11"/>
  <c r="RL52" i="11"/>
  <c r="RL56" i="11"/>
  <c r="RL60" i="11"/>
  <c r="RL64" i="11"/>
  <c r="RL68" i="11"/>
  <c r="RL72" i="11"/>
  <c r="RL76" i="11"/>
  <c r="RL79" i="11"/>
  <c r="RL80" i="11"/>
  <c r="RL81" i="11"/>
  <c r="RL82" i="11"/>
  <c r="RL83" i="11"/>
  <c r="RL84" i="11"/>
  <c r="RL85" i="11"/>
  <c r="RL86" i="11"/>
  <c r="RL87" i="11"/>
  <c r="RL88" i="11"/>
  <c r="RL89" i="11"/>
  <c r="RL90" i="11"/>
  <c r="RL91" i="11"/>
  <c r="RL92" i="11"/>
  <c r="RL93" i="11"/>
  <c r="RL94" i="11"/>
  <c r="RL95" i="11"/>
  <c r="RL96" i="11"/>
  <c r="RL97" i="11"/>
  <c r="RL98" i="11"/>
  <c r="RL99" i="11"/>
  <c r="RL100" i="11"/>
  <c r="RL101" i="11"/>
  <c r="RL102" i="11"/>
  <c r="RL103" i="11"/>
  <c r="RL104" i="11"/>
  <c r="RL105" i="11"/>
  <c r="RL106" i="11"/>
  <c r="RL107" i="11"/>
  <c r="RL108" i="11"/>
  <c r="RL109" i="11"/>
  <c r="RL110" i="11"/>
  <c r="RL15" i="11"/>
  <c r="RL16" i="11"/>
  <c r="RL17" i="11"/>
  <c r="RL31" i="11"/>
  <c r="RL32" i="11"/>
  <c r="RL33" i="11"/>
  <c r="RL41" i="11"/>
  <c r="RL45" i="11"/>
  <c r="RL49" i="11"/>
  <c r="RL53" i="11"/>
  <c r="RL57" i="11"/>
  <c r="RL61" i="11"/>
  <c r="RL65" i="11"/>
  <c r="RL69" i="11"/>
  <c r="RL73" i="11"/>
  <c r="RL77" i="11"/>
  <c r="RL20" i="11"/>
  <c r="RL21" i="11"/>
  <c r="RL24" i="11"/>
  <c r="RL47" i="11"/>
  <c r="RL54" i="11"/>
  <c r="RL63" i="11"/>
  <c r="RL70" i="11"/>
  <c r="RL35" i="11"/>
  <c r="RL42" i="11"/>
  <c r="RL51" i="11"/>
  <c r="RL58" i="11"/>
  <c r="RL67" i="11"/>
  <c r="RL74" i="11"/>
  <c r="RL19" i="11"/>
  <c r="RL25" i="11"/>
  <c r="RL39" i="11"/>
  <c r="RL46" i="11"/>
  <c r="RL55" i="11"/>
  <c r="RL62" i="11"/>
  <c r="RL71" i="11"/>
  <c r="RL78" i="11"/>
  <c r="RL23" i="11"/>
  <c r="RL36" i="11"/>
  <c r="RL37" i="11"/>
  <c r="RL43" i="11"/>
  <c r="RL50" i="11"/>
  <c r="RL59" i="11"/>
  <c r="RL66" i="11"/>
  <c r="RL75" i="11"/>
  <c r="SC17" i="11"/>
  <c r="SM17" i="11" s="1"/>
  <c r="RL10" i="11"/>
  <c r="RM10" i="11" s="1"/>
  <c r="RB5" i="11"/>
  <c r="RC5" i="11"/>
  <c r="RF17" i="11" s="1"/>
  <c r="RE22" i="11" s="1"/>
  <c r="SX10" i="11"/>
  <c r="RE26" i="11"/>
  <c r="RF26" i="11" s="1"/>
  <c r="RG26" i="11" s="1"/>
  <c r="B23" i="11" s="1"/>
  <c r="SC69" i="11"/>
  <c r="RE37" i="11"/>
  <c r="IX13" i="11" s="1"/>
  <c r="RF21" i="11"/>
  <c r="RG21" i="11" s="1"/>
  <c r="D19" i="11" s="1"/>
  <c r="YG68" i="11"/>
  <c r="ZC68" i="11" s="1"/>
  <c r="YD68" i="11"/>
  <c r="XZ68" i="11"/>
  <c r="YN68" i="11" s="1"/>
  <c r="XW68" i="11"/>
  <c r="SN18" i="11" l="1"/>
  <c r="SO18" i="11" s="1"/>
  <c r="D458" i="11" s="1"/>
  <c r="E37" i="11"/>
  <c r="SP14" i="11"/>
  <c r="SQ14" i="11" s="1"/>
  <c r="SR14" i="11" s="1"/>
  <c r="D33" i="11"/>
  <c r="E33" i="11" s="1"/>
  <c r="SM14" i="11"/>
  <c r="SN14" i="11" s="1"/>
  <c r="SO14" i="11" s="1"/>
  <c r="SM16" i="11"/>
  <c r="SD16" i="11"/>
  <c r="SE16" i="11" s="1"/>
  <c r="D35" i="11"/>
  <c r="SP16" i="11"/>
  <c r="SQ16" i="11" s="1"/>
  <c r="SR16" i="11" s="1"/>
  <c r="SM23" i="11"/>
  <c r="SN23" i="11" s="1"/>
  <c r="SO23" i="11" s="1"/>
  <c r="D42" i="11"/>
  <c r="E42" i="11" s="1"/>
  <c r="SP23" i="11"/>
  <c r="SQ23" i="11" s="1"/>
  <c r="SR23" i="11" s="1"/>
  <c r="D43" i="11"/>
  <c r="SM24" i="11"/>
  <c r="SN24" i="11" s="1"/>
  <c r="SP24" i="11"/>
  <c r="SQ24" i="11" s="1"/>
  <c r="SR24" i="11" s="1"/>
  <c r="SD24" i="11"/>
  <c r="SE24" i="11" s="1"/>
  <c r="SP15" i="11"/>
  <c r="SQ15" i="11" s="1"/>
  <c r="SR15" i="11" s="1"/>
  <c r="SD15" i="11"/>
  <c r="SE15" i="11" s="1"/>
  <c r="D34" i="11"/>
  <c r="D39" i="11"/>
  <c r="SD20" i="11"/>
  <c r="SE20" i="11" s="1"/>
  <c r="SM20" i="11"/>
  <c r="SP20" i="11"/>
  <c r="SQ20" i="11" s="1"/>
  <c r="SR20" i="11" s="1"/>
  <c r="SN15" i="11"/>
  <c r="SO15" i="11" s="1"/>
  <c r="SM34" i="11"/>
  <c r="SN34" i="11" s="1"/>
  <c r="SO34" i="11" s="1"/>
  <c r="D53" i="11"/>
  <c r="E53" i="11" s="1"/>
  <c r="SP34" i="11"/>
  <c r="SQ34" i="11" s="1"/>
  <c r="SR34" i="11" s="1"/>
  <c r="D38" i="11"/>
  <c r="SD19" i="11"/>
  <c r="SE19" i="11" s="1"/>
  <c r="SP19" i="11"/>
  <c r="SQ19" i="11" s="1"/>
  <c r="SR19" i="11" s="1"/>
  <c r="SM19" i="11"/>
  <c r="SN19" i="11" s="1"/>
  <c r="SM10" i="11"/>
  <c r="SN10" i="11" s="1"/>
  <c r="SO10" i="11" s="1"/>
  <c r="D450" i="11" s="1"/>
  <c r="SD10" i="11"/>
  <c r="SE10" i="11" s="1"/>
  <c r="D29" i="11"/>
  <c r="E29" i="11" s="1"/>
  <c r="SP25" i="11"/>
  <c r="SQ25" i="11" s="1"/>
  <c r="SR25" i="11" s="1"/>
  <c r="SD25" i="11"/>
  <c r="SE25" i="11" s="1"/>
  <c r="D44" i="11"/>
  <c r="SM25" i="11"/>
  <c r="D36" i="11"/>
  <c r="SP17" i="11"/>
  <c r="SQ17" i="11" s="1"/>
  <c r="SR17" i="11" s="1"/>
  <c r="SD17" i="11"/>
  <c r="SE17" i="11" s="1"/>
  <c r="RM75" i="11"/>
  <c r="RN75" i="11" s="1"/>
  <c r="RM43" i="11"/>
  <c r="RN43" i="11" s="1"/>
  <c r="RM78" i="11"/>
  <c r="RN78" i="11" s="1"/>
  <c r="RM46" i="11"/>
  <c r="RN46" i="11" s="1"/>
  <c r="RM74" i="11"/>
  <c r="RN74" i="11" s="1"/>
  <c r="RM42" i="11"/>
  <c r="RN42" i="11" s="1"/>
  <c r="RM54" i="11"/>
  <c r="RN54" i="11" s="1"/>
  <c r="RM20" i="11"/>
  <c r="RN20" i="11" s="1"/>
  <c r="RM65" i="11"/>
  <c r="RN65" i="11" s="1"/>
  <c r="RM49" i="11"/>
  <c r="RN49" i="11" s="1"/>
  <c r="RM32" i="11"/>
  <c r="RN32" i="11" s="1"/>
  <c r="RM15" i="11"/>
  <c r="RN15" i="11" s="1"/>
  <c r="RM107" i="11"/>
  <c r="RN107" i="11" s="1"/>
  <c r="RM103" i="11"/>
  <c r="RN103" i="11" s="1"/>
  <c r="RM99" i="11"/>
  <c r="RN99" i="11" s="1"/>
  <c r="RM95" i="11"/>
  <c r="RN95" i="11" s="1"/>
  <c r="RM91" i="11"/>
  <c r="RN91" i="11" s="1"/>
  <c r="RM87" i="11"/>
  <c r="RN87" i="11" s="1"/>
  <c r="RM83" i="11"/>
  <c r="RN83" i="11" s="1"/>
  <c r="RM79" i="11"/>
  <c r="RN79" i="11" s="1"/>
  <c r="RM64" i="11"/>
  <c r="RN64" i="11" s="1"/>
  <c r="RM48" i="11"/>
  <c r="RN48" i="11" s="1"/>
  <c r="RM28" i="11"/>
  <c r="RN28" i="11" s="1"/>
  <c r="RM11" i="11"/>
  <c r="RN11" i="11" s="1"/>
  <c r="RM26" i="11"/>
  <c r="RN26" i="11" s="1"/>
  <c r="IY13" i="11"/>
  <c r="IZ13" i="11" s="1"/>
  <c r="D968" i="11" s="1"/>
  <c r="RR11" i="11"/>
  <c r="RR12" i="11"/>
  <c r="RR13" i="11"/>
  <c r="RR14" i="11"/>
  <c r="RR15" i="11"/>
  <c r="RR16" i="11"/>
  <c r="RR17" i="11"/>
  <c r="RR18" i="11"/>
  <c r="RR19" i="11"/>
  <c r="RR20" i="11"/>
  <c r="RR21" i="11"/>
  <c r="RR22" i="11"/>
  <c r="RR23" i="11"/>
  <c r="RR24" i="11"/>
  <c r="RR25" i="11"/>
  <c r="RR26" i="11"/>
  <c r="RR27" i="11"/>
  <c r="RR28" i="11"/>
  <c r="RR29" i="11"/>
  <c r="RR30" i="11"/>
  <c r="RR31" i="11"/>
  <c r="RR32" i="11"/>
  <c r="RR33" i="11"/>
  <c r="RR34" i="11"/>
  <c r="RR35" i="11"/>
  <c r="RR36" i="11"/>
  <c r="RR37" i="11"/>
  <c r="RR38" i="11"/>
  <c r="RR39" i="11"/>
  <c r="RR43" i="11"/>
  <c r="RR47" i="11"/>
  <c r="RR51" i="11"/>
  <c r="RR55" i="11"/>
  <c r="RR59" i="11"/>
  <c r="RR63" i="11"/>
  <c r="RR67" i="11"/>
  <c r="RR71" i="11"/>
  <c r="RR75" i="11"/>
  <c r="RR40" i="11"/>
  <c r="RR44" i="11"/>
  <c r="RR48" i="11"/>
  <c r="RR52" i="11"/>
  <c r="RR56" i="11"/>
  <c r="RR60" i="11"/>
  <c r="RR64" i="11"/>
  <c r="RR68" i="11"/>
  <c r="RR72" i="11"/>
  <c r="RR76" i="11"/>
  <c r="RR42" i="11"/>
  <c r="RR53" i="11"/>
  <c r="RR58" i="11"/>
  <c r="RR69" i="11"/>
  <c r="RR74" i="11"/>
  <c r="RR82" i="11"/>
  <c r="RR88" i="11"/>
  <c r="RR92" i="11"/>
  <c r="RR96" i="11"/>
  <c r="RR100" i="11"/>
  <c r="RR104" i="11"/>
  <c r="RR108" i="11"/>
  <c r="RR10" i="11"/>
  <c r="RS10" i="11" s="1"/>
  <c r="RR41" i="11"/>
  <c r="RR46" i="11"/>
  <c r="RR57" i="11"/>
  <c r="RR62" i="11"/>
  <c r="RR73" i="11"/>
  <c r="RR78" i="11"/>
  <c r="RR81" i="11"/>
  <c r="RR85" i="11"/>
  <c r="RR89" i="11"/>
  <c r="RR93" i="11"/>
  <c r="RR97" i="11"/>
  <c r="RR101" i="11"/>
  <c r="RR105" i="11"/>
  <c r="RR109" i="11"/>
  <c r="RR45" i="11"/>
  <c r="RR50" i="11"/>
  <c r="RR61" i="11"/>
  <c r="RR66" i="11"/>
  <c r="RR77" i="11"/>
  <c r="RR80" i="11"/>
  <c r="RR84" i="11"/>
  <c r="RR86" i="11"/>
  <c r="RR90" i="11"/>
  <c r="RR94" i="11"/>
  <c r="RR98" i="11"/>
  <c r="RR102" i="11"/>
  <c r="RR106" i="11"/>
  <c r="RR110" i="11"/>
  <c r="RR49" i="11"/>
  <c r="RR54" i="11"/>
  <c r="RR65" i="11"/>
  <c r="RR70" i="11"/>
  <c r="RR79" i="11"/>
  <c r="RR83" i="11"/>
  <c r="RR87" i="11"/>
  <c r="RR91" i="11"/>
  <c r="RR95" i="11"/>
  <c r="RR99" i="11"/>
  <c r="RR103" i="11"/>
  <c r="RR107" i="11"/>
  <c r="RM66" i="11"/>
  <c r="RN66" i="11" s="1"/>
  <c r="RM37" i="11"/>
  <c r="RN37" i="11" s="1"/>
  <c r="RM71" i="11"/>
  <c r="RN71" i="11" s="1"/>
  <c r="RM39" i="11"/>
  <c r="RN39" i="11" s="1"/>
  <c r="RM67" i="11"/>
  <c r="RN67" i="11" s="1"/>
  <c r="RM35" i="11"/>
  <c r="RN35" i="11" s="1"/>
  <c r="RM47" i="11"/>
  <c r="RN47" i="11" s="1"/>
  <c r="RM77" i="11"/>
  <c r="RN77" i="11" s="1"/>
  <c r="RM61" i="11"/>
  <c r="RN61" i="11" s="1"/>
  <c r="RM45" i="11"/>
  <c r="RN45" i="11" s="1"/>
  <c r="RM31" i="11"/>
  <c r="RN31" i="11" s="1"/>
  <c r="RM110" i="11"/>
  <c r="RN110" i="11" s="1"/>
  <c r="RM106" i="11"/>
  <c r="RN106" i="11" s="1"/>
  <c r="RM102" i="11"/>
  <c r="RN102" i="11" s="1"/>
  <c r="RM98" i="11"/>
  <c r="RN98" i="11" s="1"/>
  <c r="RM94" i="11"/>
  <c r="RN94" i="11" s="1"/>
  <c r="RM90" i="11"/>
  <c r="RN90" i="11" s="1"/>
  <c r="RM86" i="11"/>
  <c r="RN86" i="11" s="1"/>
  <c r="RM82" i="11"/>
  <c r="RN82" i="11" s="1"/>
  <c r="RM76" i="11"/>
  <c r="RN76" i="11" s="1"/>
  <c r="RM60" i="11"/>
  <c r="RN60" i="11" s="1"/>
  <c r="RM44" i="11"/>
  <c r="RN44" i="11" s="1"/>
  <c r="RM27" i="11"/>
  <c r="RN27" i="11" s="1"/>
  <c r="RM38" i="11"/>
  <c r="RN38" i="11" s="1"/>
  <c r="RM22" i="11"/>
  <c r="RN22" i="11" s="1"/>
  <c r="RN10" i="11"/>
  <c r="E132" i="11" s="1"/>
  <c r="RM59" i="11"/>
  <c r="RN59" i="11" s="1"/>
  <c r="RM36" i="11"/>
  <c r="RN36" i="11" s="1"/>
  <c r="RM62" i="11"/>
  <c r="RN62" i="11" s="1"/>
  <c r="RM25" i="11"/>
  <c r="RN25" i="11" s="1"/>
  <c r="RM58" i="11"/>
  <c r="RN58" i="11" s="1"/>
  <c r="RM70" i="11"/>
  <c r="RN70" i="11" s="1"/>
  <c r="RM24" i="11"/>
  <c r="RN24" i="11" s="1"/>
  <c r="RM73" i="11"/>
  <c r="RN73" i="11" s="1"/>
  <c r="RM57" i="11"/>
  <c r="RN57" i="11" s="1"/>
  <c r="RM41" i="11"/>
  <c r="RN41" i="11" s="1"/>
  <c r="RM17" i="11"/>
  <c r="RN17" i="11" s="1"/>
  <c r="RM109" i="11"/>
  <c r="RN109" i="11" s="1"/>
  <c r="RM105" i="11"/>
  <c r="RN105" i="11" s="1"/>
  <c r="RM101" i="11"/>
  <c r="RN101" i="11" s="1"/>
  <c r="RM97" i="11"/>
  <c r="RN97" i="11" s="1"/>
  <c r="RM93" i="11"/>
  <c r="RN93" i="11" s="1"/>
  <c r="RM89" i="11"/>
  <c r="RN89" i="11" s="1"/>
  <c r="RM85" i="11"/>
  <c r="RN85" i="11" s="1"/>
  <c r="RM81" i="11"/>
  <c r="RN81" i="11" s="1"/>
  <c r="RM72" i="11"/>
  <c r="RN72" i="11" s="1"/>
  <c r="RM56" i="11"/>
  <c r="RN56" i="11" s="1"/>
  <c r="RM40" i="11"/>
  <c r="RN40" i="11" s="1"/>
  <c r="RM13" i="11"/>
  <c r="RM34" i="11"/>
  <c r="RN34" i="11" s="1"/>
  <c r="RM18" i="11"/>
  <c r="RN18" i="11" s="1"/>
  <c r="RM50" i="11"/>
  <c r="RN50" i="11" s="1"/>
  <c r="RM23" i="11"/>
  <c r="RN23" i="11" s="1"/>
  <c r="RM55" i="11"/>
  <c r="RN55" i="11" s="1"/>
  <c r="RM19" i="11"/>
  <c r="RN19" i="11" s="1"/>
  <c r="RM51" i="11"/>
  <c r="RN51" i="11" s="1"/>
  <c r="RM63" i="11"/>
  <c r="RN63" i="11" s="1"/>
  <c r="RM21" i="11"/>
  <c r="RN21" i="11" s="1"/>
  <c r="RM69" i="11"/>
  <c r="RN69" i="11" s="1"/>
  <c r="RM53" i="11"/>
  <c r="RN53" i="11" s="1"/>
  <c r="RM33" i="11"/>
  <c r="RN33" i="11" s="1"/>
  <c r="RM16" i="11"/>
  <c r="RN16" i="11" s="1"/>
  <c r="RM108" i="11"/>
  <c r="RN108" i="11" s="1"/>
  <c r="RM104" i="11"/>
  <c r="RN104" i="11" s="1"/>
  <c r="RM100" i="11"/>
  <c r="RN100" i="11" s="1"/>
  <c r="RM96" i="11"/>
  <c r="RN96" i="11" s="1"/>
  <c r="RM92" i="11"/>
  <c r="RN92" i="11" s="1"/>
  <c r="RM88" i="11"/>
  <c r="RN88" i="11" s="1"/>
  <c r="RM84" i="11"/>
  <c r="RN84" i="11" s="1"/>
  <c r="RM80" i="11"/>
  <c r="RN80" i="11" s="1"/>
  <c r="RM68" i="11"/>
  <c r="RN68" i="11" s="1"/>
  <c r="RM52" i="11"/>
  <c r="RN52" i="11" s="1"/>
  <c r="RM29" i="11"/>
  <c r="RN29" i="11" s="1"/>
  <c r="RM12" i="11"/>
  <c r="RN12" i="11" s="1"/>
  <c r="RM30" i="11"/>
  <c r="RN30" i="11" s="1"/>
  <c r="RM14" i="11"/>
  <c r="RN14" i="11" s="1"/>
  <c r="NB11" i="11"/>
  <c r="NB13" i="11"/>
  <c r="NB16" i="11"/>
  <c r="NC16" i="11" s="1"/>
  <c r="IX10" i="11"/>
  <c r="IX12" i="11"/>
  <c r="IX11" i="11"/>
  <c r="E36" i="11"/>
  <c r="SN17" i="11"/>
  <c r="SO17" i="11" s="1"/>
  <c r="F21" i="11"/>
  <c r="IO56" i="11"/>
  <c r="IO63" i="11"/>
  <c r="IO58" i="11"/>
  <c r="IO66" i="11"/>
  <c r="TR41" i="11"/>
  <c r="TR102" i="11"/>
  <c r="IO52" i="11"/>
  <c r="IO12" i="11"/>
  <c r="TR24" i="11"/>
  <c r="TR108" i="11"/>
  <c r="TR67" i="11"/>
  <c r="TR35" i="11"/>
  <c r="IO55" i="11"/>
  <c r="TR54" i="11"/>
  <c r="IO11" i="11"/>
  <c r="IO49" i="11"/>
  <c r="TR37" i="11"/>
  <c r="IO38" i="11"/>
  <c r="TR75" i="11"/>
  <c r="IO27" i="11"/>
  <c r="IO37" i="11"/>
  <c r="TR86" i="11"/>
  <c r="TR39" i="11"/>
  <c r="TR13" i="11"/>
  <c r="TR56" i="11"/>
  <c r="TR62" i="11"/>
  <c r="IO39" i="11"/>
  <c r="TR14" i="11"/>
  <c r="TR89" i="11"/>
  <c r="TR91" i="11"/>
  <c r="IO15" i="11"/>
  <c r="TR71" i="11"/>
  <c r="TR20" i="11"/>
  <c r="IO51" i="11"/>
  <c r="TR83" i="11"/>
  <c r="TR87" i="11"/>
  <c r="TR21" i="11"/>
  <c r="TR49" i="11"/>
  <c r="TR74" i="11"/>
  <c r="TR25" i="11"/>
  <c r="IO19" i="11"/>
  <c r="IO57" i="11"/>
  <c r="IO64" i="11"/>
  <c r="IO68" i="11"/>
  <c r="RF37" i="11"/>
  <c r="RG37" i="11" s="1"/>
  <c r="F25" i="11" s="1"/>
  <c r="IO44" i="11"/>
  <c r="TR43" i="11"/>
  <c r="TR73" i="11"/>
  <c r="TR26" i="11"/>
  <c r="TR36" i="11"/>
  <c r="IO23" i="11"/>
  <c r="TR32" i="11"/>
  <c r="IO31" i="11"/>
  <c r="TR28" i="11"/>
  <c r="TR65" i="11"/>
  <c r="TR11" i="11"/>
  <c r="IO60" i="11"/>
  <c r="IO62" i="11"/>
  <c r="IO61" i="11"/>
  <c r="IO67" i="11"/>
  <c r="TR18" i="11"/>
  <c r="IO41" i="11"/>
  <c r="TR70" i="11"/>
  <c r="QA10" i="11"/>
  <c r="TR19" i="11"/>
  <c r="RE38" i="11"/>
  <c r="IO20" i="11"/>
  <c r="IO42" i="11"/>
  <c r="TR90" i="11"/>
  <c r="TR12" i="11"/>
  <c r="IO43" i="11"/>
  <c r="IO14" i="11"/>
  <c r="IO13" i="11"/>
  <c r="TR105" i="11"/>
  <c r="IO26" i="11"/>
  <c r="TR17" i="11"/>
  <c r="TR79" i="11"/>
  <c r="TR72" i="11"/>
  <c r="IO40" i="11"/>
  <c r="TR82" i="11"/>
  <c r="IO10" i="11"/>
  <c r="IO30" i="11"/>
  <c r="TR46" i="11"/>
  <c r="TR10" i="11"/>
  <c r="IO34" i="11"/>
  <c r="IO25" i="11"/>
  <c r="IO28" i="11"/>
  <c r="TR51" i="11"/>
  <c r="TR16" i="11"/>
  <c r="TR27" i="11"/>
  <c r="TR95" i="11"/>
  <c r="TR38" i="11"/>
  <c r="IO47" i="11"/>
  <c r="TR110" i="11"/>
  <c r="TR76" i="11"/>
  <c r="IO17" i="11"/>
  <c r="TR94" i="11"/>
  <c r="TR69" i="11"/>
  <c r="TR47" i="11"/>
  <c r="IO46" i="11"/>
  <c r="TR60" i="11"/>
  <c r="TR29" i="11"/>
  <c r="TR52" i="11"/>
  <c r="TR22" i="11"/>
  <c r="TR64" i="11"/>
  <c r="IO16" i="11"/>
  <c r="TR31" i="11"/>
  <c r="IO33" i="11"/>
  <c r="TR66" i="11"/>
  <c r="TR84" i="11"/>
  <c r="TR100" i="11"/>
  <c r="TR50" i="11"/>
  <c r="TR106" i="11"/>
  <c r="IO54" i="11"/>
  <c r="IO24" i="11"/>
  <c r="TR81" i="11"/>
  <c r="IO35" i="11"/>
  <c r="TR101" i="11"/>
  <c r="TR93" i="11"/>
  <c r="TR53" i="11"/>
  <c r="TR80" i="11"/>
  <c r="TR33" i="11"/>
  <c r="TR59" i="11"/>
  <c r="TR85" i="11"/>
  <c r="IO65" i="11"/>
  <c r="IO59" i="11"/>
  <c r="IO69" i="11"/>
  <c r="OI5" i="11"/>
  <c r="TR23" i="11"/>
  <c r="TR104" i="11"/>
  <c r="TR99" i="11"/>
  <c r="TR88" i="11"/>
  <c r="TR96" i="11"/>
  <c r="IO48" i="11"/>
  <c r="TR97" i="11"/>
  <c r="TR42" i="11"/>
  <c r="IO36" i="11"/>
  <c r="TR30" i="11"/>
  <c r="IO53" i="11"/>
  <c r="TR55" i="11"/>
  <c r="TR107" i="11"/>
  <c r="IO50" i="11"/>
  <c r="TR98" i="11"/>
  <c r="TR57" i="11"/>
  <c r="TR44" i="11"/>
  <c r="IO32" i="11"/>
  <c r="IO21" i="11"/>
  <c r="IO18" i="11"/>
  <c r="TR92" i="11"/>
  <c r="TR103" i="11"/>
  <c r="TR78" i="11"/>
  <c r="IO22" i="11"/>
  <c r="TR68" i="11"/>
  <c r="TR63" i="11"/>
  <c r="TR34" i="11"/>
  <c r="TR45" i="11"/>
  <c r="RE42" i="11"/>
  <c r="RF42" i="11" s="1"/>
  <c r="RG42" i="11" s="1"/>
  <c r="B27" i="11" s="1"/>
  <c r="IO29" i="11"/>
  <c r="IO45" i="11"/>
  <c r="TR48" i="11"/>
  <c r="TR15" i="11"/>
  <c r="TR61" i="11"/>
  <c r="TR109" i="11"/>
  <c r="TR77" i="11"/>
  <c r="TR58" i="11"/>
  <c r="TR40" i="11"/>
  <c r="RE43" i="11"/>
  <c r="D27" i="11" s="1"/>
  <c r="RE10" i="11"/>
  <c r="RF10" i="11" s="1"/>
  <c r="RF22" i="11"/>
  <c r="SI18" i="11" s="1"/>
  <c r="SJ18" i="11" s="1"/>
  <c r="SK18" i="11" s="1"/>
  <c r="RF30" i="11"/>
  <c r="UT4" i="11"/>
  <c r="AJB5" i="11" s="1"/>
  <c r="TB3" i="11"/>
  <c r="TC3" i="11" s="1"/>
  <c r="TD3" i="11" s="1"/>
  <c r="D345" i="11" s="1"/>
  <c r="SC3" i="11"/>
  <c r="SY10" i="11"/>
  <c r="TA10" i="11" s="1"/>
  <c r="SX11" i="11"/>
  <c r="SM69" i="11"/>
  <c r="SP69" i="11"/>
  <c r="SQ69" i="11" s="1"/>
  <c r="SR69" i="11" s="1"/>
  <c r="D88" i="11"/>
  <c r="SD69" i="11"/>
  <c r="SE69" i="11" s="1"/>
  <c r="F37" i="11" l="1"/>
  <c r="SN16" i="11"/>
  <c r="SO16" i="11" s="1"/>
  <c r="D456" i="11" s="1"/>
  <c r="SI14" i="11"/>
  <c r="SJ14" i="11" s="1"/>
  <c r="SK14" i="11" s="1"/>
  <c r="F33" i="11" s="1"/>
  <c r="SI16" i="11"/>
  <c r="SJ16" i="11" s="1"/>
  <c r="SK16" i="11" s="1"/>
  <c r="F35" i="11" s="1"/>
  <c r="E35" i="11"/>
  <c r="E34" i="11"/>
  <c r="D454" i="11"/>
  <c r="SI23" i="11"/>
  <c r="SJ23" i="11" s="1"/>
  <c r="SK23" i="11" s="1"/>
  <c r="F42" i="11" s="1"/>
  <c r="SI24" i="11"/>
  <c r="SJ24" i="11" s="1"/>
  <c r="SK24" i="11" s="1"/>
  <c r="F43" i="11" s="1"/>
  <c r="SO24" i="11"/>
  <c r="D464" i="11" s="1"/>
  <c r="E43" i="11"/>
  <c r="D463" i="11"/>
  <c r="D455" i="11"/>
  <c r="SI15" i="11"/>
  <c r="SJ15" i="11" s="1"/>
  <c r="SK15" i="11" s="1"/>
  <c r="SI20" i="11"/>
  <c r="SJ20" i="11" s="1"/>
  <c r="SK20" i="11" s="1"/>
  <c r="F39" i="11" s="1"/>
  <c r="SN20" i="11"/>
  <c r="SO20" i="11" s="1"/>
  <c r="E39" i="11"/>
  <c r="F34" i="11"/>
  <c r="D474" i="11"/>
  <c r="E38" i="11"/>
  <c r="SI34" i="11"/>
  <c r="SJ34" i="11" s="1"/>
  <c r="SK34" i="11" s="1"/>
  <c r="SI19" i="11"/>
  <c r="SJ19" i="11" s="1"/>
  <c r="SK19" i="11" s="1"/>
  <c r="SO19" i="11"/>
  <c r="D459" i="11" s="1"/>
  <c r="F53" i="11"/>
  <c r="SN25" i="11"/>
  <c r="SO25" i="11" s="1"/>
  <c r="D465" i="11" s="1"/>
  <c r="E44" i="11"/>
  <c r="SI10" i="11"/>
  <c r="SJ10" i="11" s="1"/>
  <c r="SK10" i="11" s="1"/>
  <c r="SI25" i="11"/>
  <c r="SJ25" i="11" s="1"/>
  <c r="SK25" i="11" s="1"/>
  <c r="F29" i="11"/>
  <c r="D457" i="11"/>
  <c r="RS103" i="11"/>
  <c r="RT103" i="11" s="1"/>
  <c r="RS87" i="11"/>
  <c r="RT87" i="11" s="1"/>
  <c r="RS65" i="11"/>
  <c r="RT65" i="11" s="1"/>
  <c r="RS106" i="11"/>
  <c r="RT106" i="11" s="1"/>
  <c r="RS90" i="11"/>
  <c r="RT90" i="11" s="1"/>
  <c r="RS77" i="11"/>
  <c r="RT77" i="11" s="1"/>
  <c r="RS45" i="11"/>
  <c r="RT45" i="11" s="1"/>
  <c r="RS97" i="11"/>
  <c r="RT97" i="11" s="1"/>
  <c r="RS81" i="11"/>
  <c r="RT81" i="11" s="1"/>
  <c r="RS57" i="11"/>
  <c r="RT57" i="11" s="1"/>
  <c r="RS108" i="11"/>
  <c r="RT108" i="11" s="1"/>
  <c r="RS92" i="11"/>
  <c r="RT92" i="11" s="1"/>
  <c r="RS69" i="11"/>
  <c r="RT69" i="11" s="1"/>
  <c r="RS76" i="11"/>
  <c r="RT76" i="11" s="1"/>
  <c r="RS60" i="11"/>
  <c r="RT60" i="11" s="1"/>
  <c r="RS44" i="11"/>
  <c r="RT44" i="11" s="1"/>
  <c r="RS67" i="11"/>
  <c r="RT67" i="11" s="1"/>
  <c r="RS51" i="11"/>
  <c r="RT51" i="11" s="1"/>
  <c r="RS38" i="11"/>
  <c r="RT38" i="11" s="1"/>
  <c r="RS34" i="11"/>
  <c r="RT34" i="11" s="1"/>
  <c r="RS30" i="11"/>
  <c r="RT30" i="11" s="1"/>
  <c r="RS26" i="11"/>
  <c r="RT26" i="11" s="1"/>
  <c r="RS22" i="11"/>
  <c r="RT22" i="11" s="1"/>
  <c r="RS18" i="11"/>
  <c r="RT18" i="11" s="1"/>
  <c r="RS14" i="11"/>
  <c r="RT14" i="11" s="1"/>
  <c r="E133" i="11"/>
  <c r="RS99" i="11"/>
  <c r="RT99" i="11" s="1"/>
  <c r="RS83" i="11"/>
  <c r="RT83" i="11" s="1"/>
  <c r="RS54" i="11"/>
  <c r="RT54" i="11" s="1"/>
  <c r="RS102" i="11"/>
  <c r="RT102" i="11" s="1"/>
  <c r="RS86" i="11"/>
  <c r="RT86" i="11" s="1"/>
  <c r="RS66" i="11"/>
  <c r="RT66" i="11" s="1"/>
  <c r="RS109" i="11"/>
  <c r="RT109" i="11" s="1"/>
  <c r="RS93" i="11"/>
  <c r="RT93" i="11" s="1"/>
  <c r="RS78" i="11"/>
  <c r="RT78" i="11" s="1"/>
  <c r="RS46" i="11"/>
  <c r="RT46" i="11" s="1"/>
  <c r="RS104" i="11"/>
  <c r="RT104" i="11" s="1"/>
  <c r="RS88" i="11"/>
  <c r="RT88" i="11" s="1"/>
  <c r="RS58" i="11"/>
  <c r="RT58" i="11" s="1"/>
  <c r="RS72" i="11"/>
  <c r="RT72" i="11" s="1"/>
  <c r="RS56" i="11"/>
  <c r="RT56" i="11" s="1"/>
  <c r="RS40" i="11"/>
  <c r="RT40" i="11" s="1"/>
  <c r="RS63" i="11"/>
  <c r="RT63" i="11" s="1"/>
  <c r="RS47" i="11"/>
  <c r="RT47" i="11" s="1"/>
  <c r="RS37" i="11"/>
  <c r="RT37" i="11" s="1"/>
  <c r="RS33" i="11"/>
  <c r="RT33" i="11" s="1"/>
  <c r="RS29" i="11"/>
  <c r="RT29" i="11" s="1"/>
  <c r="RS25" i="11"/>
  <c r="RT25" i="11" s="1"/>
  <c r="RS21" i="11"/>
  <c r="RT21" i="11" s="1"/>
  <c r="RS17" i="11"/>
  <c r="RT17" i="11" s="1"/>
  <c r="RS13" i="11"/>
  <c r="RT13" i="11" s="1"/>
  <c r="RN13" i="11"/>
  <c r="E135" i="11" s="1"/>
  <c r="RS95" i="11"/>
  <c r="RT95" i="11" s="1"/>
  <c r="RS79" i="11"/>
  <c r="RT79" i="11" s="1"/>
  <c r="RS49" i="11"/>
  <c r="RT49" i="11" s="1"/>
  <c r="RS98" i="11"/>
  <c r="RT98" i="11" s="1"/>
  <c r="RS84" i="11"/>
  <c r="RT84" i="11" s="1"/>
  <c r="RS61" i="11"/>
  <c r="RT61" i="11" s="1"/>
  <c r="RS105" i="11"/>
  <c r="RT105" i="11" s="1"/>
  <c r="RS89" i="11"/>
  <c r="RT89" i="11" s="1"/>
  <c r="RS73" i="11"/>
  <c r="RT73" i="11" s="1"/>
  <c r="RS41" i="11"/>
  <c r="RT41" i="11" s="1"/>
  <c r="RS100" i="11"/>
  <c r="RT100" i="11" s="1"/>
  <c r="RS82" i="11"/>
  <c r="RT82" i="11" s="1"/>
  <c r="RS53" i="11"/>
  <c r="RT53" i="11" s="1"/>
  <c r="RS68" i="11"/>
  <c r="RT68" i="11" s="1"/>
  <c r="RS52" i="11"/>
  <c r="RT52" i="11" s="1"/>
  <c r="RS75" i="11"/>
  <c r="RT75" i="11" s="1"/>
  <c r="RS59" i="11"/>
  <c r="RT59" i="11" s="1"/>
  <c r="RS43" i="11"/>
  <c r="RT43" i="11" s="1"/>
  <c r="RS36" i="11"/>
  <c r="RT36" i="11" s="1"/>
  <c r="RS32" i="11"/>
  <c r="RT32" i="11" s="1"/>
  <c r="RS28" i="11"/>
  <c r="RT28" i="11" s="1"/>
  <c r="RS24" i="11"/>
  <c r="RT24" i="11" s="1"/>
  <c r="RS20" i="11"/>
  <c r="RT20" i="11" s="1"/>
  <c r="RS16" i="11"/>
  <c r="RT16" i="11" s="1"/>
  <c r="RS12" i="11"/>
  <c r="RT12" i="11" s="1"/>
  <c r="E134" i="11"/>
  <c r="RS107" i="11"/>
  <c r="RT107" i="11" s="1"/>
  <c r="RS91" i="11"/>
  <c r="RT91" i="11" s="1"/>
  <c r="RS70" i="11"/>
  <c r="RT70" i="11" s="1"/>
  <c r="RS110" i="11"/>
  <c r="RT110" i="11" s="1"/>
  <c r="RS94" i="11"/>
  <c r="RT94" i="11" s="1"/>
  <c r="RS80" i="11"/>
  <c r="RT80" i="11" s="1"/>
  <c r="RS50" i="11"/>
  <c r="RT50" i="11" s="1"/>
  <c r="RS101" i="11"/>
  <c r="RT101" i="11" s="1"/>
  <c r="RS85" i="11"/>
  <c r="RT85" i="11" s="1"/>
  <c r="RS62" i="11"/>
  <c r="RT62" i="11" s="1"/>
  <c r="RT10" i="11"/>
  <c r="F132" i="11" s="1"/>
  <c r="RS96" i="11"/>
  <c r="RT96" i="11" s="1"/>
  <c r="RS74" i="11"/>
  <c r="RT74" i="11" s="1"/>
  <c r="RS42" i="11"/>
  <c r="RT42" i="11" s="1"/>
  <c r="RS64" i="11"/>
  <c r="RT64" i="11" s="1"/>
  <c r="RS48" i="11"/>
  <c r="RT48" i="11" s="1"/>
  <c r="RS71" i="11"/>
  <c r="RT71" i="11" s="1"/>
  <c r="RS55" i="11"/>
  <c r="RT55" i="11" s="1"/>
  <c r="RS39" i="11"/>
  <c r="RT39" i="11" s="1"/>
  <c r="RS35" i="11"/>
  <c r="RT35" i="11" s="1"/>
  <c r="RS31" i="11"/>
  <c r="RT31" i="11" s="1"/>
  <c r="RS27" i="11"/>
  <c r="RT27" i="11" s="1"/>
  <c r="RS23" i="11"/>
  <c r="RT23" i="11" s="1"/>
  <c r="RS19" i="11"/>
  <c r="RT19" i="11" s="1"/>
  <c r="RS15" i="11"/>
  <c r="RT15" i="11" s="1"/>
  <c r="RS11" i="11"/>
  <c r="RT11" i="11" s="1"/>
  <c r="IY11" i="11"/>
  <c r="IZ11" i="11" s="1"/>
  <c r="D966" i="11" s="1"/>
  <c r="IY12" i="11"/>
  <c r="IZ12" i="11" s="1"/>
  <c r="D967" i="11" s="1"/>
  <c r="IY10" i="11"/>
  <c r="IZ10" i="11" s="1"/>
  <c r="D965" i="11" s="1"/>
  <c r="ND16" i="11"/>
  <c r="NF16" i="11" s="1"/>
  <c r="NC13" i="11"/>
  <c r="ND13" i="11" s="1"/>
  <c r="NF13" i="11" s="1"/>
  <c r="NC11" i="11"/>
  <c r="ND11" i="11" s="1"/>
  <c r="NF11" i="11" s="1"/>
  <c r="RG22" i="11"/>
  <c r="F22" i="11" s="1"/>
  <c r="SI17" i="11"/>
  <c r="SJ17" i="11" s="1"/>
  <c r="TS109" i="11"/>
  <c r="TT109" i="11" s="1"/>
  <c r="D753" i="11" s="1"/>
  <c r="TS34" i="11"/>
  <c r="TT34" i="11" s="1"/>
  <c r="D678" i="11" s="1"/>
  <c r="TS78" i="11"/>
  <c r="TT78" i="11" s="1"/>
  <c r="D722" i="11" s="1"/>
  <c r="TS98" i="11"/>
  <c r="TT98" i="11" s="1"/>
  <c r="D742" i="11" s="1"/>
  <c r="TS97" i="11"/>
  <c r="TT97" i="11" s="1"/>
  <c r="D741" i="11" s="1"/>
  <c r="IP69" i="11"/>
  <c r="IQ69" i="11" s="1"/>
  <c r="TS93" i="11"/>
  <c r="TT93" i="11" s="1"/>
  <c r="D737" i="11" s="1"/>
  <c r="TS100" i="11"/>
  <c r="TT100" i="11" s="1"/>
  <c r="D744" i="11" s="1"/>
  <c r="TS52" i="11"/>
  <c r="TT52" i="11" s="1"/>
  <c r="D696" i="11" s="1"/>
  <c r="TS76" i="11"/>
  <c r="TT76" i="11" s="1"/>
  <c r="D720" i="11" s="1"/>
  <c r="IP28" i="11"/>
  <c r="IQ28" i="11" s="1"/>
  <c r="D881" i="11" s="1"/>
  <c r="IP40" i="11"/>
  <c r="IQ40" i="11" s="1"/>
  <c r="D893" i="11" s="1"/>
  <c r="IP20" i="11"/>
  <c r="IQ20" i="11" s="1"/>
  <c r="D873" i="11" s="1"/>
  <c r="TS70" i="11"/>
  <c r="TT70" i="11" s="1"/>
  <c r="D714" i="11" s="1"/>
  <c r="TS65" i="11"/>
  <c r="TT65" i="11" s="1"/>
  <c r="D709" i="11" s="1"/>
  <c r="TS39" i="11"/>
  <c r="TT39" i="11" s="1"/>
  <c r="D683" i="11" s="1"/>
  <c r="TS40" i="11"/>
  <c r="TT40" i="11" s="1"/>
  <c r="D684" i="11" s="1"/>
  <c r="IP29" i="11"/>
  <c r="IQ29" i="11" s="1"/>
  <c r="D882" i="11" s="1"/>
  <c r="TS103" i="11"/>
  <c r="TT103" i="11" s="1"/>
  <c r="D747" i="11" s="1"/>
  <c r="IP50" i="11"/>
  <c r="IQ50" i="11" s="1"/>
  <c r="D903" i="11" s="1"/>
  <c r="TS30" i="11"/>
  <c r="TT30" i="11" s="1"/>
  <c r="D674" i="11" s="1"/>
  <c r="IP59" i="11"/>
  <c r="IQ59" i="11" s="1"/>
  <c r="D912" i="11" s="1"/>
  <c r="IP54" i="11"/>
  <c r="IQ54" i="11" s="1"/>
  <c r="D907" i="11" s="1"/>
  <c r="IP16" i="11"/>
  <c r="IQ16" i="11" s="1"/>
  <c r="D869" i="11" s="1"/>
  <c r="TS69" i="11"/>
  <c r="TT69" i="11" s="1"/>
  <c r="D713" i="11" s="1"/>
  <c r="TS27" i="11"/>
  <c r="TT27" i="11" s="1"/>
  <c r="D671" i="11" s="1"/>
  <c r="IP30" i="11"/>
  <c r="IQ30" i="11" s="1"/>
  <c r="D883" i="11" s="1"/>
  <c r="IP41" i="11"/>
  <c r="IQ41" i="11" s="1"/>
  <c r="D894" i="11" s="1"/>
  <c r="TS108" i="11"/>
  <c r="TT108" i="11" s="1"/>
  <c r="D752" i="11" s="1"/>
  <c r="TS68" i="11"/>
  <c r="TT68" i="11" s="1"/>
  <c r="D712" i="11" s="1"/>
  <c r="TS92" i="11"/>
  <c r="TT92" i="11" s="1"/>
  <c r="D736" i="11" s="1"/>
  <c r="TS44" i="11"/>
  <c r="TT44" i="11" s="1"/>
  <c r="D688" i="11" s="1"/>
  <c r="TS107" i="11"/>
  <c r="TT107" i="11" s="1"/>
  <c r="D751" i="11" s="1"/>
  <c r="IP36" i="11"/>
  <c r="IQ36" i="11" s="1"/>
  <c r="D889" i="11" s="1"/>
  <c r="TS96" i="11"/>
  <c r="TT96" i="11" s="1"/>
  <c r="D740" i="11" s="1"/>
  <c r="TS23" i="11"/>
  <c r="TT23" i="11" s="1"/>
  <c r="D667" i="11" s="1"/>
  <c r="IP65" i="11"/>
  <c r="IQ65" i="11" s="1"/>
  <c r="TS80" i="11"/>
  <c r="TT80" i="11" s="1"/>
  <c r="D724" i="11" s="1"/>
  <c r="IP35" i="11"/>
  <c r="IQ35" i="11" s="1"/>
  <c r="D888" i="11" s="1"/>
  <c r="TS106" i="11"/>
  <c r="TT106" i="11" s="1"/>
  <c r="D750" i="11" s="1"/>
  <c r="TS66" i="11"/>
  <c r="TT66" i="11" s="1"/>
  <c r="D710" i="11" s="1"/>
  <c r="TS64" i="11"/>
  <c r="TT64" i="11" s="1"/>
  <c r="D708" i="11" s="1"/>
  <c r="TS60" i="11"/>
  <c r="TT60" i="11" s="1"/>
  <c r="D704" i="11" s="1"/>
  <c r="TS94" i="11"/>
  <c r="TT94" i="11" s="1"/>
  <c r="D738" i="11" s="1"/>
  <c r="IP47" i="11"/>
  <c r="IQ47" i="11" s="1"/>
  <c r="D900" i="11" s="1"/>
  <c r="TS16" i="11"/>
  <c r="TT16" i="11" s="1"/>
  <c r="D660" i="11" s="1"/>
  <c r="IP34" i="11"/>
  <c r="IQ34" i="11" s="1"/>
  <c r="D887" i="11" s="1"/>
  <c r="IP10" i="11"/>
  <c r="IQ10" i="11" s="1"/>
  <c r="D863" i="11" s="1"/>
  <c r="IP5" i="11"/>
  <c r="TS79" i="11"/>
  <c r="TT79" i="11" s="1"/>
  <c r="D723" i="11" s="1"/>
  <c r="IP13" i="11"/>
  <c r="IQ13" i="11" s="1"/>
  <c r="D866" i="11" s="1"/>
  <c r="TS90" i="11"/>
  <c r="TT90" i="11" s="1"/>
  <c r="D734" i="11" s="1"/>
  <c r="TS19" i="11"/>
  <c r="TT19" i="11" s="1"/>
  <c r="D663" i="11" s="1"/>
  <c r="TS18" i="11"/>
  <c r="TT18" i="11" s="1"/>
  <c r="D662" i="11" s="1"/>
  <c r="IP60" i="11"/>
  <c r="IP31" i="11"/>
  <c r="IQ31" i="11" s="1"/>
  <c r="D884" i="11" s="1"/>
  <c r="TS26" i="11"/>
  <c r="TT26" i="11" s="1"/>
  <c r="D670" i="11" s="1"/>
  <c r="IP19" i="11"/>
  <c r="IQ19" i="11" s="1"/>
  <c r="D872" i="11" s="1"/>
  <c r="TS21" i="11"/>
  <c r="TT21" i="11" s="1"/>
  <c r="D665" i="11" s="1"/>
  <c r="TS20" i="11"/>
  <c r="TT20" i="11" s="1"/>
  <c r="D664" i="11" s="1"/>
  <c r="TS89" i="11"/>
  <c r="TT89" i="11" s="1"/>
  <c r="D733" i="11" s="1"/>
  <c r="TS56" i="11"/>
  <c r="TT56" i="11" s="1"/>
  <c r="D700" i="11" s="1"/>
  <c r="IP37" i="11"/>
  <c r="IQ37" i="11" s="1"/>
  <c r="D890" i="11" s="1"/>
  <c r="TS37" i="11"/>
  <c r="TT37" i="11" s="1"/>
  <c r="D681" i="11" s="1"/>
  <c r="IP55" i="11"/>
  <c r="IQ55" i="11" s="1"/>
  <c r="D908" i="11" s="1"/>
  <c r="TS24" i="11"/>
  <c r="TT24" i="11" s="1"/>
  <c r="D668" i="11" s="1"/>
  <c r="TS41" i="11"/>
  <c r="TT41" i="11" s="1"/>
  <c r="D685" i="11" s="1"/>
  <c r="IP56" i="11"/>
  <c r="IQ56" i="11" s="1"/>
  <c r="D909" i="11" s="1"/>
  <c r="AJB11" i="11"/>
  <c r="AJB13" i="11"/>
  <c r="AJB10" i="11"/>
  <c r="AJB14" i="11"/>
  <c r="AJB12" i="11"/>
  <c r="IP45" i="11"/>
  <c r="IQ45" i="11" s="1"/>
  <c r="D898" i="11" s="1"/>
  <c r="IP21" i="11"/>
  <c r="IQ21" i="11" s="1"/>
  <c r="D874" i="11" s="1"/>
  <c r="IP53" i="11"/>
  <c r="IQ53" i="11" s="1"/>
  <c r="D906" i="11" s="1"/>
  <c r="TS99" i="11"/>
  <c r="TT99" i="11" s="1"/>
  <c r="D743" i="11" s="1"/>
  <c r="TS59" i="11"/>
  <c r="TT59" i="11" s="1"/>
  <c r="D703" i="11" s="1"/>
  <c r="IP24" i="11"/>
  <c r="IQ24" i="11" s="1"/>
  <c r="D877" i="11" s="1"/>
  <c r="TS31" i="11"/>
  <c r="TT31" i="11" s="1"/>
  <c r="D675" i="11" s="1"/>
  <c r="TS47" i="11"/>
  <c r="TT47" i="11" s="1"/>
  <c r="D691" i="11" s="1"/>
  <c r="TS95" i="11"/>
  <c r="TT95" i="11" s="1"/>
  <c r="D739" i="11" s="1"/>
  <c r="TS46" i="11"/>
  <c r="TT46" i="11" s="1"/>
  <c r="D690" i="11" s="1"/>
  <c r="IP26" i="11"/>
  <c r="IQ26" i="11" s="1"/>
  <c r="D879" i="11" s="1"/>
  <c r="IP43" i="11"/>
  <c r="IQ43" i="11" s="1"/>
  <c r="D896" i="11" s="1"/>
  <c r="IP61" i="11"/>
  <c r="IQ61" i="11" s="1"/>
  <c r="D914" i="11" s="1"/>
  <c r="IP23" i="11"/>
  <c r="IQ23" i="11" s="1"/>
  <c r="D876" i="11" s="1"/>
  <c r="TS43" i="11"/>
  <c r="TT43" i="11" s="1"/>
  <c r="D687" i="11" s="1"/>
  <c r="IP64" i="11"/>
  <c r="IQ64" i="11" s="1"/>
  <c r="TS74" i="11"/>
  <c r="TT74" i="11" s="1"/>
  <c r="D718" i="11" s="1"/>
  <c r="TS83" i="11"/>
  <c r="TT83" i="11" s="1"/>
  <c r="D727" i="11" s="1"/>
  <c r="IP15" i="11"/>
  <c r="IQ15" i="11" s="1"/>
  <c r="D868" i="11" s="1"/>
  <c r="IP39" i="11"/>
  <c r="IQ39" i="11" s="1"/>
  <c r="D892" i="11" s="1"/>
  <c r="TS75" i="11"/>
  <c r="TT75" i="11" s="1"/>
  <c r="D719" i="11" s="1"/>
  <c r="IP11" i="11"/>
  <c r="IQ11" i="11" s="1"/>
  <c r="D864" i="11" s="1"/>
  <c r="TS67" i="11"/>
  <c r="TT67" i="11" s="1"/>
  <c r="D711" i="11" s="1"/>
  <c r="IP52" i="11"/>
  <c r="IQ52" i="11" s="1"/>
  <c r="D905" i="11" s="1"/>
  <c r="IP58" i="11"/>
  <c r="IQ58" i="11" s="1"/>
  <c r="D911" i="11" s="1"/>
  <c r="SN69" i="11"/>
  <c r="SO69" i="11" s="1"/>
  <c r="D509" i="11" s="1"/>
  <c r="TC91" i="11"/>
  <c r="E430" i="11" s="1"/>
  <c r="TC57" i="11"/>
  <c r="E396" i="11" s="1"/>
  <c r="TC59" i="11"/>
  <c r="E398" i="11" s="1"/>
  <c r="TC93" i="11"/>
  <c r="E432" i="11" s="1"/>
  <c r="TC30" i="11"/>
  <c r="E369" i="11" s="1"/>
  <c r="TC72" i="11"/>
  <c r="E411" i="11" s="1"/>
  <c r="TC79" i="11"/>
  <c r="E418" i="11" s="1"/>
  <c r="TC81" i="11"/>
  <c r="E420" i="11" s="1"/>
  <c r="TC98" i="11"/>
  <c r="E437" i="11" s="1"/>
  <c r="TC68" i="11"/>
  <c r="E407" i="11" s="1"/>
  <c r="TC78" i="11"/>
  <c r="E417" i="11" s="1"/>
  <c r="TC31" i="11"/>
  <c r="E370" i="11" s="1"/>
  <c r="TC89" i="11"/>
  <c r="E428" i="11" s="1"/>
  <c r="TC37" i="11"/>
  <c r="E376" i="11" s="1"/>
  <c r="TC43" i="11"/>
  <c r="E382" i="11" s="1"/>
  <c r="TC44" i="11"/>
  <c r="E383" i="11" s="1"/>
  <c r="TC48" i="11"/>
  <c r="E387" i="11" s="1"/>
  <c r="TC70" i="11"/>
  <c r="E409" i="11" s="1"/>
  <c r="TC71" i="11"/>
  <c r="E410" i="11" s="1"/>
  <c r="TC33" i="11"/>
  <c r="E372" i="11" s="1"/>
  <c r="TC11" i="11"/>
  <c r="E350" i="11" s="1"/>
  <c r="TC38" i="11"/>
  <c r="E377" i="11" s="1"/>
  <c r="TC39" i="11"/>
  <c r="E378" i="11" s="1"/>
  <c r="TC13" i="11"/>
  <c r="E352" i="11" s="1"/>
  <c r="TC16" i="11"/>
  <c r="E355" i="11" s="1"/>
  <c r="TC29" i="11"/>
  <c r="E368" i="11" s="1"/>
  <c r="TC64" i="11"/>
  <c r="E403" i="11" s="1"/>
  <c r="TC15" i="11"/>
  <c r="E354" i="11" s="1"/>
  <c r="TC96" i="11"/>
  <c r="E435" i="11" s="1"/>
  <c r="TC110" i="11"/>
  <c r="E449" i="11" s="1"/>
  <c r="TC42" i="11"/>
  <c r="E381" i="11" s="1"/>
  <c r="TC95" i="11"/>
  <c r="E434" i="11" s="1"/>
  <c r="TC17" i="11"/>
  <c r="E356" i="11" s="1"/>
  <c r="TC58" i="11"/>
  <c r="E397" i="11" s="1"/>
  <c r="TC51" i="11"/>
  <c r="E390" i="11" s="1"/>
  <c r="TC103" i="11"/>
  <c r="E442" i="11" s="1"/>
  <c r="TC54" i="11"/>
  <c r="E393" i="11" s="1"/>
  <c r="TC85" i="11"/>
  <c r="E424" i="11" s="1"/>
  <c r="TC47" i="11"/>
  <c r="E386" i="11" s="1"/>
  <c r="TC26" i="11"/>
  <c r="E365" i="11" s="1"/>
  <c r="TC28" i="11"/>
  <c r="E367" i="11" s="1"/>
  <c r="TC18" i="11"/>
  <c r="E357" i="11" s="1"/>
  <c r="TC75" i="11"/>
  <c r="E414" i="11" s="1"/>
  <c r="TC66" i="11"/>
  <c r="E405" i="11" s="1"/>
  <c r="TC109" i="11"/>
  <c r="E448" i="11" s="1"/>
  <c r="TC25" i="11"/>
  <c r="E364" i="11" s="1"/>
  <c r="TC84" i="11"/>
  <c r="E423" i="11" s="1"/>
  <c r="TC60" i="11"/>
  <c r="E399" i="11" s="1"/>
  <c r="TC36" i="11"/>
  <c r="E375" i="11" s="1"/>
  <c r="TC56" i="11"/>
  <c r="E395" i="11" s="1"/>
  <c r="TC14" i="11"/>
  <c r="E353" i="11" s="1"/>
  <c r="TC108" i="11"/>
  <c r="E447" i="11" s="1"/>
  <c r="TC40" i="11"/>
  <c r="E379" i="11" s="1"/>
  <c r="TC104" i="11"/>
  <c r="E443" i="11" s="1"/>
  <c r="TC92" i="11"/>
  <c r="E431" i="11" s="1"/>
  <c r="TC10" i="11"/>
  <c r="TC53" i="11"/>
  <c r="E392" i="11" s="1"/>
  <c r="TC55" i="11"/>
  <c r="E394" i="11" s="1"/>
  <c r="TC77" i="11"/>
  <c r="E416" i="11" s="1"/>
  <c r="TC74" i="11"/>
  <c r="E413" i="11" s="1"/>
  <c r="TC94" i="11"/>
  <c r="E433" i="11" s="1"/>
  <c r="TC41" i="11"/>
  <c r="E380" i="11" s="1"/>
  <c r="TC20" i="11"/>
  <c r="E359" i="11" s="1"/>
  <c r="TC82" i="11"/>
  <c r="E421" i="11" s="1"/>
  <c r="TC35" i="11"/>
  <c r="E374" i="11" s="1"/>
  <c r="TC90" i="11"/>
  <c r="E429" i="11" s="1"/>
  <c r="TC45" i="11"/>
  <c r="E384" i="11" s="1"/>
  <c r="TC76" i="11"/>
  <c r="E415" i="11" s="1"/>
  <c r="TC107" i="11"/>
  <c r="E446" i="11" s="1"/>
  <c r="TC106" i="11"/>
  <c r="E445" i="11" s="1"/>
  <c r="TC87" i="11"/>
  <c r="E426" i="11" s="1"/>
  <c r="TC65" i="11"/>
  <c r="E404" i="11" s="1"/>
  <c r="TC99" i="11"/>
  <c r="E438" i="11" s="1"/>
  <c r="TC34" i="11"/>
  <c r="E373" i="11" s="1"/>
  <c r="TC52" i="11"/>
  <c r="E391" i="11" s="1"/>
  <c r="TC105" i="11"/>
  <c r="E444" i="11" s="1"/>
  <c r="TC22" i="11"/>
  <c r="E361" i="11" s="1"/>
  <c r="TC100" i="11"/>
  <c r="E439" i="11" s="1"/>
  <c r="TC69" i="11"/>
  <c r="E408" i="11" s="1"/>
  <c r="TC12" i="11"/>
  <c r="E351" i="11" s="1"/>
  <c r="TC19" i="11"/>
  <c r="E358" i="11" s="1"/>
  <c r="TC23" i="11"/>
  <c r="E362" i="11" s="1"/>
  <c r="TC21" i="11"/>
  <c r="E360" i="11" s="1"/>
  <c r="TC83" i="11"/>
  <c r="E422" i="11" s="1"/>
  <c r="TC24" i="11"/>
  <c r="E363" i="11" s="1"/>
  <c r="TC62" i="11"/>
  <c r="E401" i="11" s="1"/>
  <c r="TC49" i="11"/>
  <c r="E388" i="11" s="1"/>
  <c r="TC73" i="11"/>
  <c r="E412" i="11" s="1"/>
  <c r="TC97" i="11"/>
  <c r="E436" i="11" s="1"/>
  <c r="TC102" i="11"/>
  <c r="E441" i="11" s="1"/>
  <c r="TC50" i="11"/>
  <c r="E389" i="11" s="1"/>
  <c r="TC61" i="11"/>
  <c r="E400" i="11" s="1"/>
  <c r="TC63" i="11"/>
  <c r="E402" i="11" s="1"/>
  <c r="TC80" i="11"/>
  <c r="E419" i="11" s="1"/>
  <c r="TC32" i="11"/>
  <c r="E371" i="11" s="1"/>
  <c r="TC46" i="11"/>
  <c r="E385" i="11" s="1"/>
  <c r="TC88" i="11"/>
  <c r="E427" i="11" s="1"/>
  <c r="TC67" i="11"/>
  <c r="E406" i="11" s="1"/>
  <c r="TC101" i="11"/>
  <c r="E440" i="11" s="1"/>
  <c r="TC86" i="11"/>
  <c r="E425" i="11" s="1"/>
  <c r="TC27" i="11"/>
  <c r="E366" i="11" s="1"/>
  <c r="TS61" i="11"/>
  <c r="TT61" i="11" s="1"/>
  <c r="D705" i="11" s="1"/>
  <c r="TS63" i="11"/>
  <c r="TT63" i="11" s="1"/>
  <c r="D707" i="11" s="1"/>
  <c r="IP32" i="11"/>
  <c r="IQ32" i="11" s="1"/>
  <c r="D885" i="11" s="1"/>
  <c r="IP48" i="11"/>
  <c r="IQ48" i="11" s="1"/>
  <c r="D901" i="11" s="1"/>
  <c r="TS104" i="11"/>
  <c r="TT104" i="11" s="1"/>
  <c r="D748" i="11" s="1"/>
  <c r="TS33" i="11"/>
  <c r="TT33" i="11" s="1"/>
  <c r="D677" i="11" s="1"/>
  <c r="TS101" i="11"/>
  <c r="TT101" i="11" s="1"/>
  <c r="D745" i="11" s="1"/>
  <c r="TS84" i="11"/>
  <c r="TT84" i="11" s="1"/>
  <c r="D728" i="11" s="1"/>
  <c r="TS29" i="11"/>
  <c r="TT29" i="11" s="1"/>
  <c r="D673" i="11" s="1"/>
  <c r="TS110" i="11"/>
  <c r="TT110" i="11" s="1"/>
  <c r="D754" i="11" s="1"/>
  <c r="IP25" i="11"/>
  <c r="IQ25" i="11" s="1"/>
  <c r="D878" i="11" s="1"/>
  <c r="TS72" i="11"/>
  <c r="TT72" i="11" s="1"/>
  <c r="D716" i="11" s="1"/>
  <c r="TS105" i="11"/>
  <c r="TT105" i="11" s="1"/>
  <c r="D749" i="11" s="1"/>
  <c r="TS12" i="11"/>
  <c r="TT12" i="11" s="1"/>
  <c r="D656" i="11" s="1"/>
  <c r="RF38" i="11"/>
  <c r="RF39" i="11" s="1"/>
  <c r="IP62" i="11"/>
  <c r="IQ62" i="11" s="1"/>
  <c r="D915" i="11" s="1"/>
  <c r="TS28" i="11"/>
  <c r="TT28" i="11" s="1"/>
  <c r="D672" i="11" s="1"/>
  <c r="TS36" i="11"/>
  <c r="TT36" i="11" s="1"/>
  <c r="D680" i="11" s="1"/>
  <c r="IP44" i="11"/>
  <c r="IQ44" i="11" s="1"/>
  <c r="D897" i="11" s="1"/>
  <c r="IP57" i="11"/>
  <c r="TS49" i="11"/>
  <c r="TT49" i="11" s="1"/>
  <c r="D693" i="11" s="1"/>
  <c r="IP51" i="11"/>
  <c r="IQ51" i="11" s="1"/>
  <c r="D904" i="11" s="1"/>
  <c r="TS91" i="11"/>
  <c r="TT91" i="11" s="1"/>
  <c r="D735" i="11" s="1"/>
  <c r="TS62" i="11"/>
  <c r="TT62" i="11" s="1"/>
  <c r="D706" i="11" s="1"/>
  <c r="TS86" i="11"/>
  <c r="TT86" i="11" s="1"/>
  <c r="D730" i="11" s="1"/>
  <c r="IP38" i="11"/>
  <c r="IQ38" i="11" s="1"/>
  <c r="D891" i="11" s="1"/>
  <c r="TS54" i="11"/>
  <c r="TT54" i="11" s="1"/>
  <c r="D698" i="11" s="1"/>
  <c r="TS102" i="11"/>
  <c r="TT102" i="11" s="1"/>
  <c r="D746" i="11" s="1"/>
  <c r="IP63" i="11"/>
  <c r="IQ63" i="11" s="1"/>
  <c r="SX12" i="11"/>
  <c r="SY11" i="11"/>
  <c r="TA11" i="11" s="1"/>
  <c r="SC4" i="11"/>
  <c r="SC5" i="11"/>
  <c r="SD5" i="11" s="1"/>
  <c r="SE5" i="11" s="1"/>
  <c r="K1602" i="11" s="1"/>
  <c r="SD3" i="11"/>
  <c r="SE3" i="11" s="1"/>
  <c r="K1601" i="11" s="1"/>
  <c r="SI69" i="11"/>
  <c r="RF23" i="11"/>
  <c r="TS58" i="11"/>
  <c r="TT58" i="11" s="1"/>
  <c r="D702" i="11" s="1"/>
  <c r="TS15" i="11"/>
  <c r="TT15" i="11" s="1"/>
  <c r="D659" i="11" s="1"/>
  <c r="E88" i="11"/>
  <c r="SZ10" i="11"/>
  <c r="D349" i="11" s="1"/>
  <c r="RG10" i="11"/>
  <c r="RC2" i="11" s="1"/>
  <c r="TS77" i="11"/>
  <c r="TT77" i="11" s="1"/>
  <c r="D721" i="11" s="1"/>
  <c r="TS48" i="11"/>
  <c r="TT48" i="11" s="1"/>
  <c r="D692" i="11" s="1"/>
  <c r="TS45" i="11"/>
  <c r="TT45" i="11" s="1"/>
  <c r="D689" i="11" s="1"/>
  <c r="IP22" i="11"/>
  <c r="IQ22" i="11" s="1"/>
  <c r="D875" i="11" s="1"/>
  <c r="IP18" i="11"/>
  <c r="IQ18" i="11" s="1"/>
  <c r="D871" i="11" s="1"/>
  <c r="TS57" i="11"/>
  <c r="TT57" i="11" s="1"/>
  <c r="D701" i="11" s="1"/>
  <c r="TS55" i="11"/>
  <c r="TT55" i="11" s="1"/>
  <c r="D699" i="11" s="1"/>
  <c r="TS42" i="11"/>
  <c r="TT42" i="11" s="1"/>
  <c r="D686" i="11" s="1"/>
  <c r="TS88" i="11"/>
  <c r="TT88" i="11" s="1"/>
  <c r="D732" i="11" s="1"/>
  <c r="OH56" i="11"/>
  <c r="OH66" i="11"/>
  <c r="OI66" i="11" s="1"/>
  <c r="OH60" i="11"/>
  <c r="OH68" i="11"/>
  <c r="OH51" i="11"/>
  <c r="OH47" i="11"/>
  <c r="OH45" i="11"/>
  <c r="OH32" i="11"/>
  <c r="OH48" i="11"/>
  <c r="OH19" i="11"/>
  <c r="OH22" i="11"/>
  <c r="OH26" i="11"/>
  <c r="OH28" i="11"/>
  <c r="OH10" i="11"/>
  <c r="OH63" i="11"/>
  <c r="OH59" i="11"/>
  <c r="OI59" i="11" s="1"/>
  <c r="OH65" i="11"/>
  <c r="OH21" i="11"/>
  <c r="OH18" i="11"/>
  <c r="OH36" i="11"/>
  <c r="OQ5" i="11"/>
  <c r="OH37" i="11"/>
  <c r="OH31" i="11"/>
  <c r="OH33" i="11"/>
  <c r="OH53" i="11"/>
  <c r="OH44" i="11"/>
  <c r="OH49" i="11"/>
  <c r="OH69" i="11"/>
  <c r="OI69" i="11" s="1"/>
  <c r="OH58" i="11"/>
  <c r="OI58" i="11" s="1"/>
  <c r="OH17" i="11"/>
  <c r="OH34" i="11"/>
  <c r="OH11" i="11"/>
  <c r="OH23" i="11"/>
  <c r="OH41" i="11"/>
  <c r="OH29" i="11"/>
  <c r="OH25" i="11"/>
  <c r="OH62" i="11"/>
  <c r="OI62" i="11" s="1"/>
  <c r="OH9" i="11"/>
  <c r="OH46" i="11"/>
  <c r="OH38" i="11"/>
  <c r="OH61" i="11"/>
  <c r="OI61" i="11" s="1"/>
  <c r="OH55" i="11"/>
  <c r="OI6" i="11"/>
  <c r="OJ6" i="11" s="1"/>
  <c r="OK6" i="11" s="1"/>
  <c r="E1281" i="11" s="1"/>
  <c r="OH67" i="11"/>
  <c r="OI67" i="11" s="1"/>
  <c r="OH57" i="11"/>
  <c r="OI57" i="11" s="1"/>
  <c r="OJ5" i="11"/>
  <c r="OK5" i="11" s="1"/>
  <c r="D1281" i="11" s="1"/>
  <c r="OH52" i="11"/>
  <c r="OH15" i="11"/>
  <c r="OH16" i="11"/>
  <c r="OH42" i="11"/>
  <c r="OH35" i="11"/>
  <c r="OH54" i="11"/>
  <c r="OH20" i="11"/>
  <c r="OH40" i="11"/>
  <c r="OH64" i="11"/>
  <c r="OH43" i="11"/>
  <c r="OH39" i="11"/>
  <c r="OH12" i="11"/>
  <c r="OH50" i="11"/>
  <c r="OH30" i="11"/>
  <c r="OH24" i="11"/>
  <c r="OH27" i="11"/>
  <c r="OH14" i="11"/>
  <c r="OH13" i="11"/>
  <c r="TS85" i="11"/>
  <c r="TT85" i="11" s="1"/>
  <c r="D729" i="11" s="1"/>
  <c r="TS53" i="11"/>
  <c r="TT53" i="11" s="1"/>
  <c r="D697" i="11" s="1"/>
  <c r="TS81" i="11"/>
  <c r="TT81" i="11" s="1"/>
  <c r="D725" i="11" s="1"/>
  <c r="TS50" i="11"/>
  <c r="TT50" i="11" s="1"/>
  <c r="D694" i="11" s="1"/>
  <c r="IP33" i="11"/>
  <c r="IQ33" i="11" s="1"/>
  <c r="D886" i="11" s="1"/>
  <c r="TS22" i="11"/>
  <c r="TT22" i="11" s="1"/>
  <c r="D666" i="11" s="1"/>
  <c r="IP46" i="11"/>
  <c r="IQ46" i="11" s="1"/>
  <c r="D899" i="11" s="1"/>
  <c r="IP17" i="11"/>
  <c r="IQ17" i="11" s="1"/>
  <c r="D870" i="11" s="1"/>
  <c r="TS38" i="11"/>
  <c r="TT38" i="11" s="1"/>
  <c r="D682" i="11" s="1"/>
  <c r="TS51" i="11"/>
  <c r="TT51" i="11" s="1"/>
  <c r="D695" i="11" s="1"/>
  <c r="TS10" i="11"/>
  <c r="TT10" i="11" s="1"/>
  <c r="D654" i="11" s="1"/>
  <c r="TS82" i="11"/>
  <c r="TT82" i="11" s="1"/>
  <c r="D726" i="11" s="1"/>
  <c r="TS17" i="11"/>
  <c r="TT17" i="11" s="1"/>
  <c r="D661" i="11" s="1"/>
  <c r="IP14" i="11"/>
  <c r="IQ14" i="11" s="1"/>
  <c r="D867" i="11" s="1"/>
  <c r="IP42" i="11"/>
  <c r="IQ42" i="11" s="1"/>
  <c r="D895" i="11" s="1"/>
  <c r="QB10" i="11"/>
  <c r="QC10" i="11" s="1"/>
  <c r="QC6" i="11"/>
  <c r="IP67" i="11"/>
  <c r="IQ67" i="11" s="1"/>
  <c r="D920" i="11" s="1"/>
  <c r="TS11" i="11"/>
  <c r="TT11" i="11" s="1"/>
  <c r="D655" i="11" s="1"/>
  <c r="TS32" i="11"/>
  <c r="TT32" i="11" s="1"/>
  <c r="D676" i="11" s="1"/>
  <c r="TS73" i="11"/>
  <c r="TT73" i="11" s="1"/>
  <c r="D717" i="11" s="1"/>
  <c r="IP68" i="11"/>
  <c r="IQ68" i="11" s="1"/>
  <c r="TS25" i="11"/>
  <c r="TT25" i="11" s="1"/>
  <c r="D669" i="11" s="1"/>
  <c r="TS87" i="11"/>
  <c r="TT87" i="11" s="1"/>
  <c r="D731" i="11" s="1"/>
  <c r="TS71" i="11"/>
  <c r="TT71" i="11" s="1"/>
  <c r="D715" i="11" s="1"/>
  <c r="TS14" i="11"/>
  <c r="TT14" i="11" s="1"/>
  <c r="D658" i="11" s="1"/>
  <c r="TS13" i="11"/>
  <c r="TT13" i="11" s="1"/>
  <c r="D657" i="11" s="1"/>
  <c r="IP27" i="11"/>
  <c r="IQ27" i="11" s="1"/>
  <c r="D880" i="11" s="1"/>
  <c r="IP49" i="11"/>
  <c r="IQ49" i="11" s="1"/>
  <c r="D902" i="11" s="1"/>
  <c r="TS35" i="11"/>
  <c r="TT35" i="11" s="1"/>
  <c r="D679" i="11" s="1"/>
  <c r="IP12" i="11"/>
  <c r="IQ12" i="11" s="1"/>
  <c r="D865" i="11" s="1"/>
  <c r="IP66" i="11"/>
  <c r="IQ66" i="11" s="1"/>
  <c r="D460" i="11" l="1"/>
  <c r="F38" i="11"/>
  <c r="F44" i="11"/>
  <c r="QA33" i="11"/>
  <c r="QB33" i="11" s="1"/>
  <c r="QC33" i="11" s="1"/>
  <c r="QA34" i="11"/>
  <c r="QB34" i="11" s="1"/>
  <c r="QC34" i="11" s="1"/>
  <c r="QA31" i="11"/>
  <c r="QB31" i="11" s="1"/>
  <c r="QC31" i="11" s="1"/>
  <c r="QA32" i="11"/>
  <c r="QB32" i="11" s="1"/>
  <c r="QC32" i="11" s="1"/>
  <c r="QA28" i="11"/>
  <c r="QB28" i="11" s="1"/>
  <c r="QC28" i="11" s="1"/>
  <c r="QA29" i="11"/>
  <c r="QB29" i="11" s="1"/>
  <c r="QC29" i="11" s="1"/>
  <c r="QA25" i="11"/>
  <c r="QB25" i="11" s="1"/>
  <c r="QC25" i="11" s="1"/>
  <c r="QA26" i="11"/>
  <c r="QB26" i="11" s="1"/>
  <c r="QC26" i="11" s="1"/>
  <c r="QA22" i="11"/>
  <c r="QB22" i="11" s="1"/>
  <c r="QC22" i="11" s="1"/>
  <c r="QA23" i="11"/>
  <c r="QB23" i="11" s="1"/>
  <c r="QC23" i="11" s="1"/>
  <c r="QA18" i="11"/>
  <c r="QB18" i="11" s="1"/>
  <c r="QC18" i="11" s="1"/>
  <c r="QA21" i="11"/>
  <c r="QB21" i="11" s="1"/>
  <c r="QC21" i="11" s="1"/>
  <c r="F135" i="11"/>
  <c r="F133" i="11"/>
  <c r="F134" i="11"/>
  <c r="SK17" i="11"/>
  <c r="F36" i="11"/>
  <c r="QA16" i="11"/>
  <c r="QB16" i="11" s="1"/>
  <c r="QC16" i="11" s="1"/>
  <c r="QA17" i="11"/>
  <c r="QB17" i="11" s="1"/>
  <c r="QC17" i="11" s="1"/>
  <c r="QA13" i="11"/>
  <c r="QB13" i="11" s="1"/>
  <c r="QC13" i="11" s="1"/>
  <c r="QA14" i="11"/>
  <c r="QB14" i="11" s="1"/>
  <c r="QC14" i="11" s="1"/>
  <c r="QA67" i="11"/>
  <c r="QB67" i="11" s="1"/>
  <c r="QC67" i="11" s="1"/>
  <c r="QA12" i="11"/>
  <c r="QB12" i="11" s="1"/>
  <c r="QC12" i="11" s="1"/>
  <c r="QA38" i="11"/>
  <c r="QB38" i="11" s="1"/>
  <c r="QC38" i="11" s="1"/>
  <c r="QA53" i="11"/>
  <c r="QA30" i="11"/>
  <c r="QB30" i="11" s="1"/>
  <c r="QC30" i="11" s="1"/>
  <c r="QA27" i="11"/>
  <c r="QB27" i="11" s="1"/>
  <c r="QC27" i="11" s="1"/>
  <c r="QA19" i="11"/>
  <c r="QB19" i="11" s="1"/>
  <c r="QC19" i="11" s="1"/>
  <c r="QA24" i="11"/>
  <c r="QB24" i="11" s="1"/>
  <c r="QC24" i="11" s="1"/>
  <c r="QA15" i="11"/>
  <c r="QB15" i="11" s="1"/>
  <c r="QC15" i="11" s="1"/>
  <c r="QA20" i="11"/>
  <c r="QB20" i="11" s="1"/>
  <c r="QC20" i="11" s="1"/>
  <c r="QA69" i="11"/>
  <c r="QB69" i="11" s="1"/>
  <c r="QC69" i="11" s="1"/>
  <c r="QA11" i="11"/>
  <c r="QB11" i="11" s="1"/>
  <c r="QC11" i="11" s="1"/>
  <c r="E15" i="11"/>
  <c r="F350" i="11"/>
  <c r="RG38" i="11"/>
  <c r="F26" i="11" s="1"/>
  <c r="OI27" i="11"/>
  <c r="OJ27" i="11" s="1"/>
  <c r="D1300" i="11" s="1"/>
  <c r="OI12" i="11"/>
  <c r="OJ12" i="11" s="1"/>
  <c r="D1285" i="11" s="1"/>
  <c r="OI40" i="11"/>
  <c r="OJ40" i="11" s="1"/>
  <c r="D1313" i="11" s="1"/>
  <c r="OI42" i="11"/>
  <c r="OJ42" i="11" s="1"/>
  <c r="D1315" i="11" s="1"/>
  <c r="OI55" i="11"/>
  <c r="OJ55" i="11" s="1"/>
  <c r="D1328" i="11" s="1"/>
  <c r="OI9" i="11"/>
  <c r="OJ9" i="11" s="1"/>
  <c r="D1282" i="11" s="1"/>
  <c r="OI17" i="11"/>
  <c r="OJ17" i="11" s="1"/>
  <c r="D1290" i="11" s="1"/>
  <c r="OI37" i="11"/>
  <c r="OJ37" i="11" s="1"/>
  <c r="D1310" i="11" s="1"/>
  <c r="OI10" i="11"/>
  <c r="OJ10" i="11" s="1"/>
  <c r="D1283" i="11" s="1"/>
  <c r="OI19" i="11"/>
  <c r="OJ19" i="11" s="1"/>
  <c r="D1292" i="11" s="1"/>
  <c r="OI47" i="11"/>
  <c r="OJ47" i="11" s="1"/>
  <c r="D1320" i="11" s="1"/>
  <c r="OJ66" i="11"/>
  <c r="D1339" i="11" s="1"/>
  <c r="SX13" i="11"/>
  <c r="SY12" i="11"/>
  <c r="TA12" i="11" s="1"/>
  <c r="F351" i="11" s="1"/>
  <c r="F349" i="11"/>
  <c r="E349" i="11"/>
  <c r="ADI12" i="11"/>
  <c r="ACR12" i="11"/>
  <c r="AJC12" i="11"/>
  <c r="AJD12" i="11" s="1"/>
  <c r="IP6" i="11"/>
  <c r="IQ6" i="11" s="1"/>
  <c r="IR6" i="11" s="1"/>
  <c r="IQ5" i="11"/>
  <c r="IR5" i="11" s="1"/>
  <c r="D919" i="11"/>
  <c r="OI24" i="11"/>
  <c r="OJ24" i="11" s="1"/>
  <c r="D1297" i="11" s="1"/>
  <c r="OI20" i="11"/>
  <c r="OJ20" i="11" s="1"/>
  <c r="D1293" i="11" s="1"/>
  <c r="OJ57" i="11"/>
  <c r="D1330" i="11" s="1"/>
  <c r="OJ62" i="11"/>
  <c r="D1335" i="11" s="1"/>
  <c r="OI23" i="11"/>
  <c r="OJ23" i="11" s="1"/>
  <c r="D1296" i="11" s="1"/>
  <c r="OI53" i="11"/>
  <c r="OJ53" i="11" s="1"/>
  <c r="D1326" i="11" s="1"/>
  <c r="OI65" i="11"/>
  <c r="OJ65" i="11" s="1"/>
  <c r="D1338" i="11" s="1"/>
  <c r="OI48" i="11"/>
  <c r="OJ48" i="11" s="1"/>
  <c r="D1321" i="11" s="1"/>
  <c r="D917" i="11"/>
  <c r="ACR14" i="11"/>
  <c r="ADI14" i="11"/>
  <c r="AJC14" i="11"/>
  <c r="AJD14" i="11" s="1"/>
  <c r="D922" i="11"/>
  <c r="OI13" i="11"/>
  <c r="OJ13" i="11" s="1"/>
  <c r="D1286" i="11" s="1"/>
  <c r="OI30" i="11"/>
  <c r="OJ30" i="11" s="1"/>
  <c r="D1303" i="11" s="1"/>
  <c r="OI43" i="11"/>
  <c r="OJ43" i="11" s="1"/>
  <c r="D1316" i="11" s="1"/>
  <c r="OI54" i="11"/>
  <c r="OJ54" i="11" s="1"/>
  <c r="D1327" i="11" s="1"/>
  <c r="OI15" i="11"/>
  <c r="OJ15" i="11" s="1"/>
  <c r="D1288" i="11" s="1"/>
  <c r="OJ67" i="11"/>
  <c r="D1340" i="11" s="1"/>
  <c r="OI38" i="11"/>
  <c r="OJ38" i="11" s="1"/>
  <c r="D1311" i="11" s="1"/>
  <c r="OI25" i="11"/>
  <c r="OJ25" i="11" s="1"/>
  <c r="D1298" i="11" s="1"/>
  <c r="OI11" i="11"/>
  <c r="OJ11" i="11" s="1"/>
  <c r="D1284" i="11" s="1"/>
  <c r="OJ69" i="11"/>
  <c r="D1342" i="11" s="1"/>
  <c r="OI33" i="11"/>
  <c r="OJ33" i="11" s="1"/>
  <c r="D1306" i="11" s="1"/>
  <c r="OI36" i="11"/>
  <c r="OJ36" i="11" s="1"/>
  <c r="D1309" i="11" s="1"/>
  <c r="OJ59" i="11"/>
  <c r="D1332" i="11" s="1"/>
  <c r="OI26" i="11"/>
  <c r="OJ26" i="11" s="1"/>
  <c r="D1299" i="11" s="1"/>
  <c r="OI32" i="11"/>
  <c r="OJ32" i="11" s="1"/>
  <c r="D1305" i="11" s="1"/>
  <c r="OI68" i="11"/>
  <c r="OJ68" i="11" s="1"/>
  <c r="D1341" i="11" s="1"/>
  <c r="SJ69" i="11"/>
  <c r="SK69" i="11" s="1"/>
  <c r="SZ11" i="11"/>
  <c r="D350" i="11" s="1"/>
  <c r="D916" i="11"/>
  <c r="AJC10" i="11"/>
  <c r="AJD10" i="11" s="1"/>
  <c r="ACR10" i="11"/>
  <c r="ADI10" i="11"/>
  <c r="OI41" i="11"/>
  <c r="OJ41" i="11" s="1"/>
  <c r="D1314" i="11" s="1"/>
  <c r="OI44" i="11"/>
  <c r="OJ44" i="11" s="1"/>
  <c r="D1317" i="11" s="1"/>
  <c r="OI21" i="11"/>
  <c r="OJ21" i="11" s="1"/>
  <c r="D1294" i="11" s="1"/>
  <c r="AJC11" i="11"/>
  <c r="AJD11" i="11" s="1"/>
  <c r="ACR11" i="11"/>
  <c r="ADI11" i="11"/>
  <c r="D921" i="11"/>
  <c r="OI39" i="11"/>
  <c r="OJ39" i="11" s="1"/>
  <c r="D1312" i="11" s="1"/>
  <c r="OI16" i="11"/>
  <c r="OJ16" i="11" s="1"/>
  <c r="D1289" i="11" s="1"/>
  <c r="OJ61" i="11"/>
  <c r="D1334" i="11" s="1"/>
  <c r="OJ58" i="11"/>
  <c r="D1331" i="11" s="1"/>
  <c r="OP68" i="11"/>
  <c r="OP62" i="11"/>
  <c r="OP60" i="11"/>
  <c r="OP54" i="11"/>
  <c r="OP38" i="11"/>
  <c r="OP42" i="11"/>
  <c r="OP41" i="11"/>
  <c r="OP19" i="11"/>
  <c r="OP25" i="11"/>
  <c r="OP47" i="11"/>
  <c r="OP11" i="11"/>
  <c r="OP51" i="11"/>
  <c r="OP46" i="11"/>
  <c r="OP40" i="11"/>
  <c r="OR5" i="11"/>
  <c r="OS5" i="11" s="1"/>
  <c r="D1387" i="11" s="1"/>
  <c r="OP33" i="11"/>
  <c r="OP12" i="11"/>
  <c r="OP23" i="11"/>
  <c r="OP43" i="11"/>
  <c r="OP50" i="11"/>
  <c r="OP24" i="11"/>
  <c r="OP22" i="11"/>
  <c r="OP20" i="11"/>
  <c r="OP26" i="11"/>
  <c r="OP21" i="11"/>
  <c r="OP14" i="11"/>
  <c r="OP67" i="11"/>
  <c r="OP65" i="11"/>
  <c r="OP59" i="11"/>
  <c r="OP9" i="11"/>
  <c r="OP27" i="11"/>
  <c r="OP34" i="11"/>
  <c r="OP32" i="11"/>
  <c r="OP49" i="11"/>
  <c r="OP45" i="11"/>
  <c r="OP39" i="11"/>
  <c r="OP36" i="11"/>
  <c r="OP18" i="11"/>
  <c r="OP48" i="11"/>
  <c r="OP13" i="11"/>
  <c r="OP35" i="11"/>
  <c r="OP28" i="11"/>
  <c r="OP56" i="11"/>
  <c r="OP66" i="11"/>
  <c r="OP64" i="11"/>
  <c r="OP58" i="11"/>
  <c r="OQ58" i="11" s="1"/>
  <c r="OP10" i="11"/>
  <c r="OP30" i="11"/>
  <c r="OP16" i="11"/>
  <c r="OP52" i="11"/>
  <c r="OP55" i="11"/>
  <c r="OP17" i="11"/>
  <c r="OP69" i="11"/>
  <c r="OP63" i="11"/>
  <c r="OQ63" i="11" s="1"/>
  <c r="OP61" i="11"/>
  <c r="OP57" i="11"/>
  <c r="OP37" i="11"/>
  <c r="OP29" i="11"/>
  <c r="OQ6" i="11"/>
  <c r="OR6" i="11" s="1"/>
  <c r="OS6" i="11" s="1"/>
  <c r="E1387" i="11" s="1"/>
  <c r="OP44" i="11"/>
  <c r="OP31" i="11"/>
  <c r="OP15" i="11"/>
  <c r="OP53" i="11"/>
  <c r="OI28" i="11"/>
  <c r="OJ28" i="11" s="1"/>
  <c r="D1301" i="11" s="1"/>
  <c r="OI51" i="11"/>
  <c r="OJ51" i="11" s="1"/>
  <c r="D1324" i="11" s="1"/>
  <c r="OI56" i="11"/>
  <c r="OJ56" i="11" s="1"/>
  <c r="D1329" i="11" s="1"/>
  <c r="SC6" i="11"/>
  <c r="SD6" i="11" s="1"/>
  <c r="SE6" i="11" s="1"/>
  <c r="L1602" i="11" s="1"/>
  <c r="SD4" i="11"/>
  <c r="SE4" i="11" s="1"/>
  <c r="L1601" i="11" s="1"/>
  <c r="OI14" i="11"/>
  <c r="OJ14" i="11" s="1"/>
  <c r="D1287" i="11" s="1"/>
  <c r="OI50" i="11"/>
  <c r="OJ50" i="11" s="1"/>
  <c r="D1323" i="11" s="1"/>
  <c r="OI64" i="11"/>
  <c r="OJ64" i="11" s="1"/>
  <c r="D1337" i="11" s="1"/>
  <c r="OI35" i="11"/>
  <c r="OJ35" i="11" s="1"/>
  <c r="D1308" i="11" s="1"/>
  <c r="OI52" i="11"/>
  <c r="OJ52" i="11" s="1"/>
  <c r="D1325" i="11" s="1"/>
  <c r="OI46" i="11"/>
  <c r="OJ46" i="11" s="1"/>
  <c r="D1319" i="11" s="1"/>
  <c r="OI29" i="11"/>
  <c r="OJ29" i="11" s="1"/>
  <c r="D1302" i="11" s="1"/>
  <c r="OI34" i="11"/>
  <c r="OJ34" i="11" s="1"/>
  <c r="D1307" i="11" s="1"/>
  <c r="OI49" i="11"/>
  <c r="OJ49" i="11" s="1"/>
  <c r="D1322" i="11" s="1"/>
  <c r="OI31" i="11"/>
  <c r="OJ31" i="11" s="1"/>
  <c r="D1304" i="11" s="1"/>
  <c r="OI18" i="11"/>
  <c r="OJ18" i="11" s="1"/>
  <c r="D1291" i="11" s="1"/>
  <c r="OI63" i="11"/>
  <c r="OJ63" i="11" s="1"/>
  <c r="D1336" i="11" s="1"/>
  <c r="OI22" i="11"/>
  <c r="OJ22" i="11" s="1"/>
  <c r="D1295" i="11" s="1"/>
  <c r="OI45" i="11"/>
  <c r="OJ45" i="11" s="1"/>
  <c r="D1318" i="11" s="1"/>
  <c r="OI60" i="11"/>
  <c r="OJ60" i="11" s="1"/>
  <c r="D1333" i="11" s="1"/>
  <c r="IQ57" i="11"/>
  <c r="D910" i="11" s="1"/>
  <c r="ADI13" i="11"/>
  <c r="AJC13" i="11"/>
  <c r="AJD13" i="11" s="1"/>
  <c r="ACR13" i="11"/>
  <c r="IQ60" i="11"/>
  <c r="D913" i="11" s="1"/>
  <c r="D918" i="11"/>
  <c r="QB53" i="11" l="1"/>
  <c r="QC53" i="11" s="1"/>
  <c r="SZ12" i="11"/>
  <c r="D351" i="11" s="1"/>
  <c r="OQ31" i="11"/>
  <c r="OR31" i="11" s="1"/>
  <c r="D1410" i="11" s="1"/>
  <c r="OQ16" i="11"/>
  <c r="OR16" i="11" s="1"/>
  <c r="D1395" i="11" s="1"/>
  <c r="OQ32" i="11"/>
  <c r="OR32" i="11" s="1"/>
  <c r="D1411" i="11" s="1"/>
  <c r="OQ57" i="11"/>
  <c r="OR57" i="11" s="1"/>
  <c r="D1436" i="11" s="1"/>
  <c r="OQ30" i="11"/>
  <c r="OR30" i="11" s="1"/>
  <c r="D1409" i="11" s="1"/>
  <c r="OQ13" i="11"/>
  <c r="OR13" i="11" s="1"/>
  <c r="D1392" i="11" s="1"/>
  <c r="OQ34" i="11"/>
  <c r="OR34" i="11" s="1"/>
  <c r="D1413" i="11" s="1"/>
  <c r="OQ65" i="11"/>
  <c r="OR65" i="11" s="1"/>
  <c r="D1444" i="11" s="1"/>
  <c r="OQ26" i="11"/>
  <c r="OR26" i="11" s="1"/>
  <c r="D1405" i="11" s="1"/>
  <c r="OQ33" i="11"/>
  <c r="OR33" i="11" s="1"/>
  <c r="D1412" i="11" s="1"/>
  <c r="OQ51" i="11"/>
  <c r="OR51" i="11" s="1"/>
  <c r="D1430" i="11" s="1"/>
  <c r="OQ19" i="11"/>
  <c r="OR19" i="11" s="1"/>
  <c r="D1398" i="11" s="1"/>
  <c r="OQ54" i="11"/>
  <c r="OR54" i="11" s="1"/>
  <c r="D1433" i="11" s="1"/>
  <c r="OQ53" i="11"/>
  <c r="OR53" i="11" s="1"/>
  <c r="D1432" i="11" s="1"/>
  <c r="OQ61" i="11"/>
  <c r="OR61" i="11" s="1"/>
  <c r="D1440" i="11" s="1"/>
  <c r="OQ55" i="11"/>
  <c r="OR55" i="11" s="1"/>
  <c r="D1434" i="11" s="1"/>
  <c r="OQ10" i="11"/>
  <c r="OR10" i="11" s="1"/>
  <c r="D1389" i="11" s="1"/>
  <c r="OQ56" i="11"/>
  <c r="OR56" i="11" s="1"/>
  <c r="D1435" i="11" s="1"/>
  <c r="OQ48" i="11"/>
  <c r="OR48" i="11" s="1"/>
  <c r="D1427" i="11" s="1"/>
  <c r="OQ45" i="11"/>
  <c r="OR45" i="11" s="1"/>
  <c r="D1424" i="11" s="1"/>
  <c r="OQ27" i="11"/>
  <c r="OR27" i="11" s="1"/>
  <c r="D1406" i="11" s="1"/>
  <c r="OQ67" i="11"/>
  <c r="OR67" i="11" s="1"/>
  <c r="OQ20" i="11"/>
  <c r="OR20" i="11" s="1"/>
  <c r="D1399" i="11" s="1"/>
  <c r="OQ43" i="11"/>
  <c r="OR43" i="11" s="1"/>
  <c r="D1422" i="11" s="1"/>
  <c r="OQ11" i="11"/>
  <c r="OR11" i="11" s="1"/>
  <c r="D1390" i="11" s="1"/>
  <c r="OQ41" i="11"/>
  <c r="OR41" i="11" s="1"/>
  <c r="D1420" i="11" s="1"/>
  <c r="OQ60" i="11"/>
  <c r="OR60" i="11" s="1"/>
  <c r="D1439" i="11" s="1"/>
  <c r="F88" i="11"/>
  <c r="OQ37" i="11"/>
  <c r="OR37" i="11" s="1"/>
  <c r="D1416" i="11" s="1"/>
  <c r="OQ69" i="11"/>
  <c r="OR69" i="11" s="1"/>
  <c r="D1448" i="11" s="1"/>
  <c r="OQ64" i="11"/>
  <c r="OR64" i="11" s="1"/>
  <c r="D1443" i="11" s="1"/>
  <c r="OQ35" i="11"/>
  <c r="OR35" i="11" s="1"/>
  <c r="D1414" i="11" s="1"/>
  <c r="OQ36" i="11"/>
  <c r="OR36" i="11" s="1"/>
  <c r="D1415" i="11" s="1"/>
  <c r="OQ59" i="11"/>
  <c r="OR59" i="11" s="1"/>
  <c r="D1438" i="11" s="1"/>
  <c r="OQ21" i="11"/>
  <c r="OR21" i="11" s="1"/>
  <c r="D1400" i="11" s="1"/>
  <c r="OQ24" i="11"/>
  <c r="OR24" i="11" s="1"/>
  <c r="D1403" i="11" s="1"/>
  <c r="OQ12" i="11"/>
  <c r="OR12" i="11" s="1"/>
  <c r="D1391" i="11" s="1"/>
  <c r="OQ46" i="11"/>
  <c r="OR46" i="11" s="1"/>
  <c r="D1425" i="11" s="1"/>
  <c r="OQ25" i="11"/>
  <c r="OR25" i="11" s="1"/>
  <c r="D1404" i="11" s="1"/>
  <c r="OQ38" i="11"/>
  <c r="OR38" i="11" s="1"/>
  <c r="D1417" i="11" s="1"/>
  <c r="OQ68" i="11"/>
  <c r="OR68" i="11" s="1"/>
  <c r="D1447" i="11" s="1"/>
  <c r="OQ44" i="11"/>
  <c r="OR44" i="11" s="1"/>
  <c r="D1423" i="11" s="1"/>
  <c r="OQ17" i="11"/>
  <c r="OR17" i="11" s="1"/>
  <c r="D1396" i="11" s="1"/>
  <c r="OQ66" i="11"/>
  <c r="OR66" i="11" s="1"/>
  <c r="D1445" i="11" s="1"/>
  <c r="OQ39" i="11"/>
  <c r="OR39" i="11" s="1"/>
  <c r="D1418" i="11" s="1"/>
  <c r="OQ50" i="11"/>
  <c r="OR50" i="11" s="1"/>
  <c r="D1429" i="11" s="1"/>
  <c r="OQ15" i="11"/>
  <c r="OR15" i="11" s="1"/>
  <c r="D1394" i="11" s="1"/>
  <c r="OQ29" i="11"/>
  <c r="OR29" i="11" s="1"/>
  <c r="D1408" i="11" s="1"/>
  <c r="OR63" i="11"/>
  <c r="D1442" i="11" s="1"/>
  <c r="OQ52" i="11"/>
  <c r="OR52" i="11" s="1"/>
  <c r="D1431" i="11" s="1"/>
  <c r="OR58" i="11"/>
  <c r="D1437" i="11" s="1"/>
  <c r="OQ28" i="11"/>
  <c r="OR28" i="11" s="1"/>
  <c r="D1407" i="11" s="1"/>
  <c r="OQ18" i="11"/>
  <c r="OR18" i="11" s="1"/>
  <c r="D1397" i="11" s="1"/>
  <c r="OQ49" i="11"/>
  <c r="OR49" i="11" s="1"/>
  <c r="D1428" i="11" s="1"/>
  <c r="OQ9" i="11"/>
  <c r="OR9" i="11" s="1"/>
  <c r="D1388" i="11" s="1"/>
  <c r="OA5" i="11"/>
  <c r="OQ14" i="11"/>
  <c r="OR14" i="11" s="1"/>
  <c r="D1393" i="11" s="1"/>
  <c r="OQ22" i="11"/>
  <c r="OR22" i="11" s="1"/>
  <c r="D1401" i="11" s="1"/>
  <c r="OQ23" i="11"/>
  <c r="OR23" i="11" s="1"/>
  <c r="D1402" i="11" s="1"/>
  <c r="OQ40" i="11"/>
  <c r="OR40" i="11" s="1"/>
  <c r="D1419" i="11" s="1"/>
  <c r="OQ47" i="11"/>
  <c r="OR47" i="11" s="1"/>
  <c r="D1426" i="11" s="1"/>
  <c r="OQ42" i="11"/>
  <c r="OR42" i="11" s="1"/>
  <c r="D1421" i="11" s="1"/>
  <c r="OQ62" i="11"/>
  <c r="SY13" i="11"/>
  <c r="TA13" i="11" s="1"/>
  <c r="F352" i="11" s="1"/>
  <c r="SX14" i="11"/>
  <c r="D1446" i="11" l="1"/>
  <c r="SZ13" i="11"/>
  <c r="D352" i="11" s="1"/>
  <c r="OR62" i="11"/>
  <c r="D1441" i="11" s="1"/>
  <c r="SY14" i="11"/>
  <c r="TA14" i="11" s="1"/>
  <c r="F353" i="11" s="1"/>
  <c r="SX15" i="11"/>
  <c r="OA6" i="11"/>
  <c r="OB6" i="11" s="1"/>
  <c r="OC6" i="11" s="1"/>
  <c r="E1493" i="11" s="1"/>
  <c r="NZ72" i="11"/>
  <c r="NZ66" i="11"/>
  <c r="NZ27" i="11"/>
  <c r="NZ91" i="11"/>
  <c r="NZ22" i="11"/>
  <c r="NZ86" i="11"/>
  <c r="NZ12" i="11"/>
  <c r="OB5" i="11"/>
  <c r="OC5" i="11" s="1"/>
  <c r="D1493" i="11" s="1"/>
  <c r="NZ67" i="11"/>
  <c r="NZ60" i="11"/>
  <c r="NZ79" i="11"/>
  <c r="NZ40" i="11"/>
  <c r="NZ65" i="11"/>
  <c r="NZ80" i="11"/>
  <c r="NZ34" i="11"/>
  <c r="NZ76" i="11"/>
  <c r="NZ92" i="11"/>
  <c r="NZ110" i="11"/>
  <c r="NZ50" i="11"/>
  <c r="NZ94" i="11"/>
  <c r="NZ19" i="11"/>
  <c r="NZ84" i="11"/>
  <c r="NZ14" i="11"/>
  <c r="NZ26" i="11"/>
  <c r="NZ54" i="11"/>
  <c r="NZ58" i="11"/>
  <c r="NZ48" i="11"/>
  <c r="NZ32" i="11"/>
  <c r="NZ81" i="11"/>
  <c r="NZ57" i="11"/>
  <c r="NZ109" i="11"/>
  <c r="PG5" i="11"/>
  <c r="NZ70" i="11"/>
  <c r="NZ102" i="11"/>
  <c r="NZ69" i="11"/>
  <c r="OA69" i="11" s="1"/>
  <c r="NZ104" i="11"/>
  <c r="NZ36" i="11"/>
  <c r="NZ88" i="11"/>
  <c r="NZ35" i="11"/>
  <c r="OA35" i="11" s="1"/>
  <c r="D1519" i="11" s="1"/>
  <c r="NZ49" i="11"/>
  <c r="NZ93" i="11"/>
  <c r="NZ61" i="11"/>
  <c r="NZ13" i="11"/>
  <c r="NZ11" i="11"/>
  <c r="NZ31" i="11"/>
  <c r="OA31" i="11" s="1"/>
  <c r="NZ29" i="11"/>
  <c r="NZ106" i="11"/>
  <c r="NZ16" i="11"/>
  <c r="NZ38" i="11"/>
  <c r="NZ107" i="11"/>
  <c r="NZ89" i="11"/>
  <c r="NZ56" i="11"/>
  <c r="NZ108" i="11"/>
  <c r="NZ99" i="11"/>
  <c r="NZ15" i="11"/>
  <c r="NZ95" i="11"/>
  <c r="NZ21" i="11"/>
  <c r="OA21" i="11" s="1"/>
  <c r="NZ63" i="11"/>
  <c r="NZ71" i="11"/>
  <c r="NZ24" i="11"/>
  <c r="NZ25" i="11"/>
  <c r="NZ28" i="11"/>
  <c r="NZ43" i="11"/>
  <c r="NZ51" i="11"/>
  <c r="NZ18" i="11"/>
  <c r="NZ105" i="11"/>
  <c r="NZ74" i="11"/>
  <c r="NZ23" i="11"/>
  <c r="NZ17" i="11"/>
  <c r="NZ44" i="11"/>
  <c r="NZ52" i="11"/>
  <c r="NZ59" i="11"/>
  <c r="NZ33" i="11"/>
  <c r="NZ73" i="11"/>
  <c r="NZ62" i="11"/>
  <c r="NZ47" i="11"/>
  <c r="NZ87" i="11"/>
  <c r="NZ101" i="11"/>
  <c r="NZ98" i="11"/>
  <c r="NZ39" i="11"/>
  <c r="NZ75" i="11"/>
  <c r="NZ96" i="11"/>
  <c r="NZ10" i="11"/>
  <c r="OA10" i="11" s="1"/>
  <c r="OB10" i="11" s="1"/>
  <c r="D1494" i="11" s="1"/>
  <c r="NZ30" i="11"/>
  <c r="NZ64" i="11"/>
  <c r="NZ20" i="11"/>
  <c r="NZ97" i="11"/>
  <c r="NZ83" i="11"/>
  <c r="NZ78" i="11"/>
  <c r="NZ45" i="11"/>
  <c r="NZ53" i="11"/>
  <c r="NZ77" i="11"/>
  <c r="NZ37" i="11"/>
  <c r="NZ46" i="11"/>
  <c r="OA46" i="11" s="1"/>
  <c r="D1530" i="11" s="1"/>
  <c r="NZ85" i="11"/>
  <c r="NZ103" i="11"/>
  <c r="NZ68" i="11"/>
  <c r="NZ41" i="11"/>
  <c r="OA41" i="11" s="1"/>
  <c r="D1525" i="11" s="1"/>
  <c r="NZ100" i="11"/>
  <c r="NZ90" i="11"/>
  <c r="NZ55" i="11"/>
  <c r="OA55" i="11" s="1"/>
  <c r="D1539" i="11" s="1"/>
  <c r="NZ42" i="11"/>
  <c r="NZ82" i="11"/>
  <c r="OA34" i="11" l="1"/>
  <c r="OB34" i="11" s="1"/>
  <c r="OA33" i="11"/>
  <c r="OA32" i="11"/>
  <c r="OB31" i="11"/>
  <c r="D1515" i="11" s="1"/>
  <c r="OA29" i="11"/>
  <c r="OA28" i="11"/>
  <c r="OB28" i="11" s="1"/>
  <c r="OA26" i="11"/>
  <c r="OB26" i="11" s="1"/>
  <c r="OA25" i="11"/>
  <c r="OB25" i="11" s="1"/>
  <c r="D1509" i="11" s="1"/>
  <c r="OA23" i="11"/>
  <c r="OB23" i="11" s="1"/>
  <c r="OA22" i="11"/>
  <c r="OB22" i="11" s="1"/>
  <c r="OB21" i="11"/>
  <c r="D1505" i="11" s="1"/>
  <c r="OA18" i="11"/>
  <c r="OB18" i="11" s="1"/>
  <c r="OA17" i="11"/>
  <c r="OB17" i="11" s="1"/>
  <c r="D1501" i="11" s="1"/>
  <c r="OA16" i="11"/>
  <c r="OB16" i="11" s="1"/>
  <c r="OA14" i="11"/>
  <c r="OB14" i="11" s="1"/>
  <c r="OA13" i="11"/>
  <c r="OB13" i="11" s="1"/>
  <c r="OA12" i="11"/>
  <c r="OB12" i="11" s="1"/>
  <c r="D1496" i="11" s="1"/>
  <c r="OA67" i="11"/>
  <c r="OB67" i="11" s="1"/>
  <c r="OA53" i="11"/>
  <c r="OA38" i="11"/>
  <c r="OB38" i="11" s="1"/>
  <c r="OA27" i="11"/>
  <c r="OB27" i="11" s="1"/>
  <c r="D1511" i="11" s="1"/>
  <c r="OA30" i="11"/>
  <c r="OB30" i="11" s="1"/>
  <c r="OA24" i="11"/>
  <c r="OB24" i="11" s="1"/>
  <c r="D1508" i="11" s="1"/>
  <c r="OA19" i="11"/>
  <c r="OB19" i="11" s="1"/>
  <c r="D1503" i="11" s="1"/>
  <c r="OA20" i="11"/>
  <c r="OB20" i="11" s="1"/>
  <c r="OA15" i="11"/>
  <c r="OB15" i="11" s="1"/>
  <c r="OA11" i="11"/>
  <c r="OB11" i="11" s="1"/>
  <c r="SZ14" i="11"/>
  <c r="D353" i="11" s="1"/>
  <c r="OB69" i="11"/>
  <c r="D1553" i="11" s="1"/>
  <c r="SY15" i="11"/>
  <c r="TA15" i="11" s="1"/>
  <c r="F354" i="11" s="1"/>
  <c r="SX16" i="11"/>
  <c r="PF56" i="11"/>
  <c r="PF68" i="11"/>
  <c r="PF61" i="11"/>
  <c r="PF67" i="11"/>
  <c r="PF9" i="11"/>
  <c r="PF37" i="11"/>
  <c r="PG6" i="11"/>
  <c r="PH6" i="11" s="1"/>
  <c r="PI6" i="11" s="1"/>
  <c r="E1598" i="11" s="1"/>
  <c r="PF29" i="11"/>
  <c r="PF32" i="11"/>
  <c r="PF22" i="11"/>
  <c r="PF15" i="11"/>
  <c r="PF31" i="11"/>
  <c r="PH5" i="11"/>
  <c r="PI5" i="11" s="1"/>
  <c r="D1598" i="11" s="1"/>
  <c r="PF46" i="11"/>
  <c r="PF21" i="11"/>
  <c r="PF35" i="11"/>
  <c r="PF53" i="11"/>
  <c r="PF49" i="11"/>
  <c r="PF54" i="11"/>
  <c r="PF51" i="11"/>
  <c r="PF39" i="11"/>
  <c r="PF13" i="11"/>
  <c r="PF24" i="11"/>
  <c r="PF65" i="11"/>
  <c r="PG65" i="11" s="1"/>
  <c r="PF10" i="11"/>
  <c r="PF26" i="11"/>
  <c r="PF52" i="11"/>
  <c r="PF55" i="11"/>
  <c r="PF38" i="11"/>
  <c r="PF34" i="11"/>
  <c r="PF66" i="11"/>
  <c r="PF60" i="11"/>
  <c r="PG60" i="11" s="1"/>
  <c r="PF63" i="11"/>
  <c r="PG63" i="11" s="1"/>
  <c r="OY5" i="11"/>
  <c r="PF44" i="11"/>
  <c r="PF48" i="11"/>
  <c r="PF14" i="11"/>
  <c r="PF30" i="11"/>
  <c r="PF42" i="11"/>
  <c r="PF47" i="11"/>
  <c r="PF19" i="11"/>
  <c r="PF41" i="11"/>
  <c r="PF33" i="11"/>
  <c r="PF28" i="11"/>
  <c r="PF43" i="11"/>
  <c r="PF62" i="11"/>
  <c r="PF59" i="11"/>
  <c r="PG59" i="11" s="1"/>
  <c r="PF58" i="11"/>
  <c r="PF18" i="11"/>
  <c r="PF40" i="11"/>
  <c r="PF20" i="11"/>
  <c r="PF50" i="11"/>
  <c r="PF17" i="11"/>
  <c r="PF23" i="11"/>
  <c r="PF69" i="11"/>
  <c r="PG69" i="11" s="1"/>
  <c r="PF64" i="11"/>
  <c r="PG64" i="11" s="1"/>
  <c r="PF57" i="11"/>
  <c r="PG57" i="11" s="1"/>
  <c r="PF12" i="11"/>
  <c r="PF36" i="11"/>
  <c r="PF27" i="11"/>
  <c r="PF45" i="11"/>
  <c r="PF16" i="11"/>
  <c r="PF11" i="11"/>
  <c r="PF25" i="11"/>
  <c r="D1518" i="11" l="1"/>
  <c r="OB33" i="11"/>
  <c r="D1517" i="11" s="1"/>
  <c r="OB32" i="11"/>
  <c r="D1516" i="11" s="1"/>
  <c r="D1512" i="11"/>
  <c r="OB29" i="11"/>
  <c r="D1513" i="11" s="1"/>
  <c r="D1510" i="11"/>
  <c r="D1507" i="11"/>
  <c r="D1502" i="11"/>
  <c r="D1506" i="11"/>
  <c r="D1500" i="11"/>
  <c r="D1498" i="11"/>
  <c r="D1497" i="11"/>
  <c r="D1551" i="11"/>
  <c r="OB53" i="11"/>
  <c r="D1537" i="11" s="1"/>
  <c r="D1522" i="11"/>
  <c r="D1514" i="11"/>
  <c r="D1495" i="11"/>
  <c r="D1504" i="11"/>
  <c r="D1499" i="11"/>
  <c r="PG11" i="11"/>
  <c r="PH11" i="11" s="1"/>
  <c r="D1601" i="11" s="1"/>
  <c r="PG36" i="11"/>
  <c r="PH36" i="11" s="1"/>
  <c r="D1626" i="11" s="1"/>
  <c r="PH69" i="11"/>
  <c r="D1659" i="11" s="1"/>
  <c r="PG20" i="11"/>
  <c r="PH20" i="11" s="1"/>
  <c r="D1610" i="11" s="1"/>
  <c r="PH59" i="11"/>
  <c r="D1649" i="11" s="1"/>
  <c r="PG33" i="11"/>
  <c r="PH33" i="11" s="1"/>
  <c r="D1623" i="11" s="1"/>
  <c r="PG42" i="11"/>
  <c r="PH42" i="11" s="1"/>
  <c r="D1632" i="11" s="1"/>
  <c r="PG44" i="11"/>
  <c r="PH44" i="11" s="1"/>
  <c r="D1634" i="11" s="1"/>
  <c r="PG66" i="11"/>
  <c r="PH66" i="11" s="1"/>
  <c r="D1656" i="11" s="1"/>
  <c r="PG52" i="11"/>
  <c r="PH52" i="11" s="1"/>
  <c r="D1642" i="11" s="1"/>
  <c r="PG24" i="11"/>
  <c r="PH24" i="11" s="1"/>
  <c r="D1614" i="11" s="1"/>
  <c r="PG54" i="11"/>
  <c r="PH54" i="11" s="1"/>
  <c r="D1644" i="11" s="1"/>
  <c r="PG21" i="11"/>
  <c r="PH21" i="11" s="1"/>
  <c r="D1611" i="11" s="1"/>
  <c r="PG15" i="11"/>
  <c r="PH15" i="11" s="1"/>
  <c r="D1605" i="11" s="1"/>
  <c r="SY16" i="11"/>
  <c r="TA16" i="11" s="1"/>
  <c r="F355" i="11" s="1"/>
  <c r="SX17" i="11"/>
  <c r="PG16" i="11"/>
  <c r="PH16" i="11" s="1"/>
  <c r="D1606" i="11" s="1"/>
  <c r="PG12" i="11"/>
  <c r="PH12" i="11" s="1"/>
  <c r="D1602" i="11" s="1"/>
  <c r="PG23" i="11"/>
  <c r="PH23" i="11" s="1"/>
  <c r="D1613" i="11" s="1"/>
  <c r="PG62" i="11"/>
  <c r="PH62" i="11" s="1"/>
  <c r="D1652" i="11" s="1"/>
  <c r="PG41" i="11"/>
  <c r="PH41" i="11" s="1"/>
  <c r="D1631" i="11" s="1"/>
  <c r="PG30" i="11"/>
  <c r="PH30" i="11" s="1"/>
  <c r="D1620" i="11" s="1"/>
  <c r="OX9" i="11"/>
  <c r="OY9" i="11" s="1"/>
  <c r="OX11" i="11"/>
  <c r="OX57" i="11"/>
  <c r="OX101" i="11"/>
  <c r="OX93" i="11"/>
  <c r="OX24" i="11"/>
  <c r="OX38" i="11"/>
  <c r="OX62" i="11"/>
  <c r="OX19" i="11"/>
  <c r="OX17" i="11"/>
  <c r="OX21" i="11"/>
  <c r="OX35" i="11"/>
  <c r="OX81" i="11"/>
  <c r="OX18" i="11"/>
  <c r="OX64" i="11"/>
  <c r="OX34" i="11"/>
  <c r="OX30" i="11"/>
  <c r="OX109" i="11"/>
  <c r="IH5" i="11"/>
  <c r="OX107" i="11"/>
  <c r="OX89" i="11"/>
  <c r="OX50" i="11"/>
  <c r="OX94" i="11"/>
  <c r="OX104" i="11"/>
  <c r="OX15" i="11"/>
  <c r="OX88" i="11"/>
  <c r="OX10" i="11"/>
  <c r="OX16" i="11"/>
  <c r="OX102" i="11"/>
  <c r="OX42" i="11"/>
  <c r="OX44" i="11"/>
  <c r="OX87" i="11"/>
  <c r="OX45" i="11"/>
  <c r="OX46" i="11"/>
  <c r="OX108" i="11"/>
  <c r="OX39" i="11"/>
  <c r="OX72" i="11"/>
  <c r="OX95" i="11"/>
  <c r="OX78" i="11"/>
  <c r="OX73" i="11"/>
  <c r="OX63" i="11"/>
  <c r="OX70" i="11"/>
  <c r="OX68" i="11"/>
  <c r="OX65" i="11"/>
  <c r="OX66" i="11"/>
  <c r="OX100" i="11"/>
  <c r="OX20" i="11"/>
  <c r="OX27" i="11"/>
  <c r="OX51" i="11"/>
  <c r="OX82" i="11"/>
  <c r="OX58" i="11"/>
  <c r="OX23" i="11"/>
  <c r="OX41" i="11"/>
  <c r="OX48" i="11"/>
  <c r="OX60" i="11"/>
  <c r="OX14" i="11"/>
  <c r="OX49" i="11"/>
  <c r="OX13" i="11"/>
  <c r="OX92" i="11"/>
  <c r="OX103" i="11"/>
  <c r="OX33" i="11"/>
  <c r="OX32" i="11"/>
  <c r="OX96" i="11"/>
  <c r="OX43" i="11"/>
  <c r="OX85" i="11"/>
  <c r="OX52" i="11"/>
  <c r="OX106" i="11"/>
  <c r="OX25" i="11"/>
  <c r="OX31" i="11"/>
  <c r="OX54" i="11"/>
  <c r="OX59" i="11"/>
  <c r="OX75" i="11"/>
  <c r="OX12" i="11"/>
  <c r="OX90" i="11"/>
  <c r="OX74" i="11"/>
  <c r="OX97" i="11"/>
  <c r="OX77" i="11"/>
  <c r="OX80" i="11"/>
  <c r="OX98" i="11"/>
  <c r="OX76" i="11"/>
  <c r="OX67" i="11"/>
  <c r="OX110" i="11"/>
  <c r="OX53" i="11"/>
  <c r="OX71" i="11"/>
  <c r="OX36" i="11"/>
  <c r="OX86" i="11"/>
  <c r="OX61" i="11"/>
  <c r="OX56" i="11"/>
  <c r="OX79" i="11"/>
  <c r="OX91" i="11"/>
  <c r="OX55" i="11"/>
  <c r="OX29" i="11"/>
  <c r="OX84" i="11"/>
  <c r="OX83" i="11"/>
  <c r="OX40" i="11"/>
  <c r="OX22" i="11"/>
  <c r="OX28" i="11"/>
  <c r="OY6" i="11"/>
  <c r="OZ6" i="11" s="1"/>
  <c r="PA6" i="11" s="1"/>
  <c r="E1704" i="11" s="1"/>
  <c r="OX26" i="11"/>
  <c r="OX37" i="11"/>
  <c r="OX69" i="11"/>
  <c r="OX105" i="11"/>
  <c r="OZ5" i="11"/>
  <c r="PA5" i="11" s="1"/>
  <c r="D1704" i="11" s="1"/>
  <c r="OX99" i="11"/>
  <c r="OX47" i="11"/>
  <c r="PG34" i="11"/>
  <c r="PH34" i="11" s="1"/>
  <c r="D1624" i="11" s="1"/>
  <c r="PG26" i="11"/>
  <c r="PH26" i="11" s="1"/>
  <c r="D1616" i="11" s="1"/>
  <c r="PG13" i="11"/>
  <c r="PH13" i="11" s="1"/>
  <c r="D1603" i="11" s="1"/>
  <c r="PG49" i="11"/>
  <c r="PH49" i="11" s="1"/>
  <c r="D1639" i="11" s="1"/>
  <c r="PG46" i="11"/>
  <c r="PH46" i="11" s="1"/>
  <c r="D1636" i="11" s="1"/>
  <c r="PG22" i="11"/>
  <c r="PH22" i="11" s="1"/>
  <c r="D1612" i="11" s="1"/>
  <c r="PG37" i="11"/>
  <c r="PH37" i="11" s="1"/>
  <c r="D1627" i="11" s="1"/>
  <c r="PG68" i="11"/>
  <c r="PH68" i="11" s="1"/>
  <c r="PG45" i="11"/>
  <c r="PH45" i="11" s="1"/>
  <c r="D1635" i="11" s="1"/>
  <c r="PH57" i="11"/>
  <c r="D1647" i="11" s="1"/>
  <c r="PG17" i="11"/>
  <c r="PH17" i="11" s="1"/>
  <c r="D1607" i="11" s="1"/>
  <c r="PG18" i="11"/>
  <c r="PH18" i="11" s="1"/>
  <c r="D1608" i="11" s="1"/>
  <c r="PG43" i="11"/>
  <c r="PH43" i="11" s="1"/>
  <c r="D1633" i="11" s="1"/>
  <c r="PG19" i="11"/>
  <c r="PH19" i="11" s="1"/>
  <c r="D1609" i="11" s="1"/>
  <c r="PG14" i="11"/>
  <c r="PH14" i="11" s="1"/>
  <c r="D1604" i="11" s="1"/>
  <c r="PH63" i="11"/>
  <c r="D1653" i="11" s="1"/>
  <c r="PG38" i="11"/>
  <c r="PH38" i="11" s="1"/>
  <c r="D1628" i="11" s="1"/>
  <c r="PG10" i="11"/>
  <c r="PH10" i="11" s="1"/>
  <c r="D1600" i="11" s="1"/>
  <c r="PG39" i="11"/>
  <c r="PH39" i="11" s="1"/>
  <c r="D1629" i="11" s="1"/>
  <c r="PG53" i="11"/>
  <c r="PH53" i="11" s="1"/>
  <c r="PG32" i="11"/>
  <c r="PH32" i="11" s="1"/>
  <c r="D1622" i="11" s="1"/>
  <c r="PG9" i="11"/>
  <c r="PH9" i="11" s="1"/>
  <c r="D1599" i="11" s="1"/>
  <c r="PG56" i="11"/>
  <c r="PH56" i="11" s="1"/>
  <c r="D1646" i="11" s="1"/>
  <c r="PG61" i="11"/>
  <c r="PH61" i="11" s="1"/>
  <c r="D1651" i="11" s="1"/>
  <c r="PG40" i="11"/>
  <c r="PH40" i="11" s="1"/>
  <c r="D1630" i="11" s="1"/>
  <c r="PG25" i="11"/>
  <c r="PH25" i="11" s="1"/>
  <c r="D1615" i="11" s="1"/>
  <c r="PG27" i="11"/>
  <c r="PH27" i="11" s="1"/>
  <c r="D1617" i="11" s="1"/>
  <c r="PH64" i="11"/>
  <c r="D1654" i="11" s="1"/>
  <c r="PG50" i="11"/>
  <c r="PH50" i="11" s="1"/>
  <c r="D1640" i="11" s="1"/>
  <c r="PG58" i="11"/>
  <c r="PH58" i="11" s="1"/>
  <c r="D1648" i="11" s="1"/>
  <c r="PG28" i="11"/>
  <c r="PH28" i="11" s="1"/>
  <c r="D1618" i="11" s="1"/>
  <c r="PG47" i="11"/>
  <c r="PH47" i="11" s="1"/>
  <c r="D1637" i="11" s="1"/>
  <c r="PG48" i="11"/>
  <c r="PH48" i="11" s="1"/>
  <c r="D1638" i="11" s="1"/>
  <c r="PH60" i="11"/>
  <c r="D1650" i="11" s="1"/>
  <c r="PG55" i="11"/>
  <c r="PH55" i="11" s="1"/>
  <c r="D1645" i="11" s="1"/>
  <c r="PH65" i="11"/>
  <c r="D1655" i="11" s="1"/>
  <c r="PG51" i="11"/>
  <c r="PH51" i="11" s="1"/>
  <c r="D1641" i="11" s="1"/>
  <c r="PG35" i="11"/>
  <c r="PH35" i="11" s="1"/>
  <c r="D1625" i="11" s="1"/>
  <c r="PG31" i="11"/>
  <c r="PH31" i="11" s="1"/>
  <c r="D1621" i="11" s="1"/>
  <c r="PG29" i="11"/>
  <c r="PH29" i="11" s="1"/>
  <c r="D1619" i="11" s="1"/>
  <c r="PG67" i="11"/>
  <c r="PH67" i="11" s="1"/>
  <c r="D1657" i="11" s="1"/>
  <c r="SZ15" i="11"/>
  <c r="D354" i="11" s="1"/>
  <c r="SZ16" i="11" l="1"/>
  <c r="D355" i="11" s="1"/>
  <c r="OY47" i="11"/>
  <c r="OZ47" i="11" s="1"/>
  <c r="D1743" i="11" s="1"/>
  <c r="OY28" i="11"/>
  <c r="OZ28" i="11" s="1"/>
  <c r="D1724" i="11" s="1"/>
  <c r="OY79" i="11"/>
  <c r="OZ79" i="11" s="1"/>
  <c r="D1775" i="11" s="1"/>
  <c r="OY36" i="11"/>
  <c r="OZ36" i="11" s="1"/>
  <c r="D1732" i="11" s="1"/>
  <c r="OY77" i="11"/>
  <c r="OZ77" i="11" s="1"/>
  <c r="D1773" i="11" s="1"/>
  <c r="OY31" i="11"/>
  <c r="OZ31" i="11" s="1"/>
  <c r="D1727" i="11" s="1"/>
  <c r="OY33" i="11"/>
  <c r="OZ33" i="11" s="1"/>
  <c r="D1729" i="11" s="1"/>
  <c r="OY41" i="11"/>
  <c r="OZ41" i="11" s="1"/>
  <c r="D1737" i="11" s="1"/>
  <c r="OY51" i="11"/>
  <c r="OZ51" i="11" s="1"/>
  <c r="D1747" i="11" s="1"/>
  <c r="OY63" i="11"/>
  <c r="OZ63" i="11" s="1"/>
  <c r="D1759" i="11" s="1"/>
  <c r="OY45" i="11"/>
  <c r="OZ45" i="11" s="1"/>
  <c r="D1741" i="11" s="1"/>
  <c r="OY15" i="11"/>
  <c r="OZ15" i="11" s="1"/>
  <c r="D1711" i="11" s="1"/>
  <c r="OY30" i="11"/>
  <c r="OZ30" i="11" s="1"/>
  <c r="D1726" i="11" s="1"/>
  <c r="OY19" i="11"/>
  <c r="OZ19" i="11" s="1"/>
  <c r="D1715" i="11" s="1"/>
  <c r="OZ9" i="11"/>
  <c r="D1705" i="11" s="1"/>
  <c r="D1658" i="11"/>
  <c r="OY99" i="11"/>
  <c r="OZ99" i="11" s="1"/>
  <c r="D1795" i="11" s="1"/>
  <c r="OY22" i="11"/>
  <c r="OZ22" i="11" s="1"/>
  <c r="D1718" i="11" s="1"/>
  <c r="OY56" i="11"/>
  <c r="OZ56" i="11" s="1"/>
  <c r="D1752" i="11" s="1"/>
  <c r="OY71" i="11"/>
  <c r="OZ71" i="11" s="1"/>
  <c r="D1767" i="11" s="1"/>
  <c r="OY76" i="11"/>
  <c r="OZ76" i="11" s="1"/>
  <c r="D1772" i="11" s="1"/>
  <c r="OY97" i="11"/>
  <c r="OZ97" i="11" s="1"/>
  <c r="D1793" i="11" s="1"/>
  <c r="OY75" i="11"/>
  <c r="OZ75" i="11" s="1"/>
  <c r="D1771" i="11" s="1"/>
  <c r="OY43" i="11"/>
  <c r="OZ43" i="11" s="1"/>
  <c r="D1739" i="11" s="1"/>
  <c r="OY103" i="11"/>
  <c r="OZ103" i="11" s="1"/>
  <c r="D1799" i="11" s="1"/>
  <c r="OY14" i="11"/>
  <c r="OZ14" i="11" s="1"/>
  <c r="D1710" i="11" s="1"/>
  <c r="OY23" i="11"/>
  <c r="OZ23" i="11" s="1"/>
  <c r="D1719" i="11" s="1"/>
  <c r="OY27" i="11"/>
  <c r="OZ27" i="11" s="1"/>
  <c r="D1723" i="11" s="1"/>
  <c r="OY65" i="11"/>
  <c r="OZ65" i="11" s="1"/>
  <c r="D1761" i="11" s="1"/>
  <c r="OY73" i="11"/>
  <c r="OZ73" i="11" s="1"/>
  <c r="D1769" i="11" s="1"/>
  <c r="OY39" i="11"/>
  <c r="OZ39" i="11" s="1"/>
  <c r="D1735" i="11" s="1"/>
  <c r="OY87" i="11"/>
  <c r="OZ87" i="11" s="1"/>
  <c r="D1783" i="11" s="1"/>
  <c r="OY16" i="11"/>
  <c r="OZ16" i="11" s="1"/>
  <c r="D1712" i="11" s="1"/>
  <c r="OY104" i="11"/>
  <c r="OZ104" i="11" s="1"/>
  <c r="D1800" i="11" s="1"/>
  <c r="OY107" i="11"/>
  <c r="OZ107" i="11" s="1"/>
  <c r="D1803" i="11" s="1"/>
  <c r="OY34" i="11"/>
  <c r="OZ34" i="11" s="1"/>
  <c r="D1730" i="11" s="1"/>
  <c r="OY35" i="11"/>
  <c r="OZ35" i="11" s="1"/>
  <c r="D1731" i="11" s="1"/>
  <c r="OY62" i="11"/>
  <c r="OZ62" i="11" s="1"/>
  <c r="D1758" i="11" s="1"/>
  <c r="OY101" i="11"/>
  <c r="OZ101" i="11" s="1"/>
  <c r="D1797" i="11" s="1"/>
  <c r="OY26" i="11"/>
  <c r="OZ26" i="11" s="1"/>
  <c r="D1722" i="11" s="1"/>
  <c r="OY40" i="11"/>
  <c r="OZ40" i="11" s="1"/>
  <c r="D1736" i="11" s="1"/>
  <c r="OY55" i="11"/>
  <c r="OZ55" i="11" s="1"/>
  <c r="D1751" i="11" s="1"/>
  <c r="OY61" i="11"/>
  <c r="OZ61" i="11" s="1"/>
  <c r="D1757" i="11" s="1"/>
  <c r="OY53" i="11"/>
  <c r="OZ53" i="11" s="1"/>
  <c r="D1749" i="11" s="1"/>
  <c r="OY98" i="11"/>
  <c r="OZ98" i="11" s="1"/>
  <c r="D1794" i="11" s="1"/>
  <c r="OY74" i="11"/>
  <c r="OZ74" i="11" s="1"/>
  <c r="D1770" i="11" s="1"/>
  <c r="OY59" i="11"/>
  <c r="OZ59" i="11" s="1"/>
  <c r="D1755" i="11" s="1"/>
  <c r="OY106" i="11"/>
  <c r="OZ106" i="11" s="1"/>
  <c r="D1802" i="11" s="1"/>
  <c r="OY96" i="11"/>
  <c r="OZ96" i="11" s="1"/>
  <c r="D1792" i="11" s="1"/>
  <c r="OY92" i="11"/>
  <c r="OZ92" i="11" s="1"/>
  <c r="D1788" i="11" s="1"/>
  <c r="OY60" i="11"/>
  <c r="OZ60" i="11" s="1"/>
  <c r="D1756" i="11" s="1"/>
  <c r="OY58" i="11"/>
  <c r="OZ58" i="11" s="1"/>
  <c r="D1754" i="11" s="1"/>
  <c r="OY20" i="11"/>
  <c r="OZ20" i="11" s="1"/>
  <c r="D1716" i="11" s="1"/>
  <c r="OY68" i="11"/>
  <c r="OZ68" i="11" s="1"/>
  <c r="D1764" i="11" s="1"/>
  <c r="OY78" i="11"/>
  <c r="OZ78" i="11" s="1"/>
  <c r="D1774" i="11" s="1"/>
  <c r="OY108" i="11"/>
  <c r="OZ108" i="11" s="1"/>
  <c r="D1804" i="11" s="1"/>
  <c r="OY44" i="11"/>
  <c r="OZ44" i="11" s="1"/>
  <c r="D1740" i="11" s="1"/>
  <c r="OY10" i="11"/>
  <c r="OZ10" i="11" s="1"/>
  <c r="D1706" i="11" s="1"/>
  <c r="OY94" i="11"/>
  <c r="OZ94" i="11" s="1"/>
  <c r="D1790" i="11" s="1"/>
  <c r="IG55" i="11"/>
  <c r="IG56" i="11"/>
  <c r="IG68" i="11"/>
  <c r="IG65" i="11"/>
  <c r="IG59" i="11"/>
  <c r="IG46" i="11"/>
  <c r="IG37" i="11"/>
  <c r="IG51" i="11"/>
  <c r="IG36" i="11"/>
  <c r="IG40" i="11"/>
  <c r="IG21" i="11"/>
  <c r="IG12" i="11"/>
  <c r="IG52" i="11"/>
  <c r="IG27" i="11"/>
  <c r="IG23" i="11"/>
  <c r="IG34" i="11"/>
  <c r="IG31" i="11"/>
  <c r="IG41" i="11"/>
  <c r="IG28" i="11"/>
  <c r="IG50" i="11"/>
  <c r="IG42" i="11"/>
  <c r="IG54" i="11"/>
  <c r="IG17" i="11"/>
  <c r="IG69" i="11"/>
  <c r="IG30" i="11"/>
  <c r="IG45" i="11"/>
  <c r="IG24" i="11"/>
  <c r="IG53" i="11"/>
  <c r="IG15" i="11"/>
  <c r="IG43" i="11"/>
  <c r="IG20" i="11"/>
  <c r="IG32" i="11"/>
  <c r="IG14" i="11"/>
  <c r="IG66" i="11"/>
  <c r="IG63" i="11"/>
  <c r="IG64" i="11"/>
  <c r="IG10" i="11"/>
  <c r="IG47" i="11"/>
  <c r="IG39" i="11"/>
  <c r="IG35" i="11"/>
  <c r="IG26" i="11"/>
  <c r="IG13" i="11"/>
  <c r="IG44" i="11"/>
  <c r="IG19" i="11"/>
  <c r="IH6" i="11"/>
  <c r="IG25" i="11"/>
  <c r="IG38" i="11"/>
  <c r="IG11" i="11"/>
  <c r="IG67" i="11"/>
  <c r="IG61" i="11"/>
  <c r="IG58" i="11"/>
  <c r="IH58" i="11" s="1"/>
  <c r="IG9" i="11"/>
  <c r="IG18" i="11"/>
  <c r="IG33" i="11"/>
  <c r="II5" i="11"/>
  <c r="IJ5" i="11" s="1"/>
  <c r="D1810" i="11" s="1"/>
  <c r="IG29" i="11"/>
  <c r="IG48" i="11"/>
  <c r="IG62" i="11"/>
  <c r="IG60" i="11"/>
  <c r="IG57" i="11"/>
  <c r="IG22" i="11"/>
  <c r="IG49" i="11"/>
  <c r="IG16" i="11"/>
  <c r="OY64" i="11"/>
  <c r="OZ64" i="11" s="1"/>
  <c r="D1760" i="11" s="1"/>
  <c r="OY21" i="11"/>
  <c r="OZ21" i="11" s="1"/>
  <c r="D1717" i="11" s="1"/>
  <c r="OY38" i="11"/>
  <c r="OZ38" i="11" s="1"/>
  <c r="D1734" i="11" s="1"/>
  <c r="OY57" i="11"/>
  <c r="OZ57" i="11" s="1"/>
  <c r="D1753" i="11" s="1"/>
  <c r="SX18" i="11"/>
  <c r="SY17" i="11"/>
  <c r="TA17" i="11" s="1"/>
  <c r="F356" i="11" s="1"/>
  <c r="OY69" i="11"/>
  <c r="OZ69" i="11" s="1"/>
  <c r="D1765" i="11" s="1"/>
  <c r="OY84" i="11"/>
  <c r="OZ84" i="11" s="1"/>
  <c r="D1780" i="11" s="1"/>
  <c r="OY67" i="11"/>
  <c r="OZ67" i="11" s="1"/>
  <c r="D1763" i="11" s="1"/>
  <c r="OY12" i="11"/>
  <c r="OZ12" i="11" s="1"/>
  <c r="D1708" i="11" s="1"/>
  <c r="OY85" i="11"/>
  <c r="OZ85" i="11" s="1"/>
  <c r="D1781" i="11" s="1"/>
  <c r="OY49" i="11"/>
  <c r="OZ49" i="11" s="1"/>
  <c r="D1745" i="11" s="1"/>
  <c r="OY66" i="11"/>
  <c r="OZ66" i="11" s="1"/>
  <c r="D1762" i="11" s="1"/>
  <c r="OY72" i="11"/>
  <c r="OZ72" i="11" s="1"/>
  <c r="D1768" i="11" s="1"/>
  <c r="OY102" i="11"/>
  <c r="OZ102" i="11" s="1"/>
  <c r="D1798" i="11" s="1"/>
  <c r="OY89" i="11"/>
  <c r="OZ89" i="11" s="1"/>
  <c r="D1785" i="11" s="1"/>
  <c r="OY81" i="11"/>
  <c r="OZ81" i="11" s="1"/>
  <c r="D1777" i="11" s="1"/>
  <c r="OY93" i="11"/>
  <c r="OZ93" i="11" s="1"/>
  <c r="D1789" i="11" s="1"/>
  <c r="D1643" i="11"/>
  <c r="OY37" i="11"/>
  <c r="OZ37" i="11" s="1"/>
  <c r="D1733" i="11" s="1"/>
  <c r="OY29" i="11"/>
  <c r="OZ29" i="11" s="1"/>
  <c r="D1725" i="11" s="1"/>
  <c r="OY25" i="11"/>
  <c r="OZ25" i="11" s="1"/>
  <c r="D1721" i="11" s="1"/>
  <c r="OY105" i="11"/>
  <c r="OZ105" i="11" s="1"/>
  <c r="D1801" i="11" s="1"/>
  <c r="OY83" i="11"/>
  <c r="OZ83" i="11" s="1"/>
  <c r="D1779" i="11" s="1"/>
  <c r="OY91" i="11"/>
  <c r="OZ91" i="11" s="1"/>
  <c r="D1787" i="11" s="1"/>
  <c r="OY86" i="11"/>
  <c r="OZ86" i="11" s="1"/>
  <c r="D1782" i="11" s="1"/>
  <c r="OY110" i="11"/>
  <c r="OZ110" i="11" s="1"/>
  <c r="D1806" i="11" s="1"/>
  <c r="OY80" i="11"/>
  <c r="OZ80" i="11" s="1"/>
  <c r="D1776" i="11" s="1"/>
  <c r="OY90" i="11"/>
  <c r="OZ90" i="11" s="1"/>
  <c r="D1786" i="11" s="1"/>
  <c r="OY54" i="11"/>
  <c r="OZ54" i="11" s="1"/>
  <c r="D1750" i="11" s="1"/>
  <c r="OY52" i="11"/>
  <c r="OZ52" i="11" s="1"/>
  <c r="D1748" i="11" s="1"/>
  <c r="OY32" i="11"/>
  <c r="OZ32" i="11" s="1"/>
  <c r="D1728" i="11" s="1"/>
  <c r="OY13" i="11"/>
  <c r="OZ13" i="11" s="1"/>
  <c r="D1709" i="11" s="1"/>
  <c r="OY48" i="11"/>
  <c r="OZ48" i="11" s="1"/>
  <c r="D1744" i="11" s="1"/>
  <c r="OY82" i="11"/>
  <c r="OZ82" i="11" s="1"/>
  <c r="D1778" i="11" s="1"/>
  <c r="OY100" i="11"/>
  <c r="OZ100" i="11" s="1"/>
  <c r="D1796" i="11" s="1"/>
  <c r="OY70" i="11"/>
  <c r="OZ70" i="11" s="1"/>
  <c r="D1766" i="11" s="1"/>
  <c r="OY95" i="11"/>
  <c r="OZ95" i="11" s="1"/>
  <c r="D1791" i="11" s="1"/>
  <c r="OY46" i="11"/>
  <c r="OZ46" i="11" s="1"/>
  <c r="D1742" i="11" s="1"/>
  <c r="OY42" i="11"/>
  <c r="OZ42" i="11" s="1"/>
  <c r="D1738" i="11" s="1"/>
  <c r="OY88" i="11"/>
  <c r="OZ88" i="11" s="1"/>
  <c r="D1784" i="11" s="1"/>
  <c r="OY50" i="11"/>
  <c r="OZ50" i="11" s="1"/>
  <c r="D1746" i="11" s="1"/>
  <c r="OY109" i="11"/>
  <c r="OZ109" i="11" s="1"/>
  <c r="D1805" i="11" s="1"/>
  <c r="OY18" i="11"/>
  <c r="OZ18" i="11" s="1"/>
  <c r="D1714" i="11" s="1"/>
  <c r="OY17" i="11"/>
  <c r="OZ17" i="11" s="1"/>
  <c r="D1713" i="11" s="1"/>
  <c r="OY24" i="11"/>
  <c r="OZ24" i="11" s="1"/>
  <c r="D1720" i="11" s="1"/>
  <c r="OY11" i="11"/>
  <c r="OZ11" i="11" s="1"/>
  <c r="D1707" i="11" s="1"/>
  <c r="SZ17" i="11" l="1"/>
  <c r="D356" i="11" s="1"/>
  <c r="IH16" i="11"/>
  <c r="II16" i="11" s="1"/>
  <c r="D1818" i="11" s="1"/>
  <c r="IH60" i="11"/>
  <c r="II60" i="11" s="1"/>
  <c r="D1862" i="11" s="1"/>
  <c r="II58" i="11"/>
  <c r="D1860" i="11" s="1"/>
  <c r="IH44" i="11"/>
  <c r="II44" i="11" s="1"/>
  <c r="D1846" i="11" s="1"/>
  <c r="IH63" i="11"/>
  <c r="II63" i="11" s="1"/>
  <c r="D1865" i="11" s="1"/>
  <c r="IH24" i="11"/>
  <c r="II24" i="11" s="1"/>
  <c r="D1826" i="11" s="1"/>
  <c r="IH28" i="11"/>
  <c r="II28" i="11" s="1"/>
  <c r="D1830" i="11" s="1"/>
  <c r="IH21" i="11"/>
  <c r="II21" i="11" s="1"/>
  <c r="D1823" i="11" s="1"/>
  <c r="IH68" i="11"/>
  <c r="II68" i="11" s="1"/>
  <c r="IH49" i="11"/>
  <c r="II49" i="11" s="1"/>
  <c r="D1851" i="11" s="1"/>
  <c r="IH33" i="11"/>
  <c r="II33" i="11" s="1"/>
  <c r="D1835" i="11" s="1"/>
  <c r="IH61" i="11"/>
  <c r="II61" i="11" s="1"/>
  <c r="D1863" i="11" s="1"/>
  <c r="IH13" i="11"/>
  <c r="II13" i="11" s="1"/>
  <c r="D1815" i="11" s="1"/>
  <c r="IH47" i="11"/>
  <c r="II47" i="11" s="1"/>
  <c r="D1849" i="11" s="1"/>
  <c r="IH43" i="11"/>
  <c r="II43" i="11" s="1"/>
  <c r="D1845" i="11" s="1"/>
  <c r="IH45" i="11"/>
  <c r="II45" i="11" s="1"/>
  <c r="D1847" i="11" s="1"/>
  <c r="IH54" i="11"/>
  <c r="II54" i="11" s="1"/>
  <c r="D1856" i="11" s="1"/>
  <c r="IH41" i="11"/>
  <c r="II41" i="11" s="1"/>
  <c r="D1843" i="11" s="1"/>
  <c r="IH27" i="11"/>
  <c r="II27" i="11" s="1"/>
  <c r="D1829" i="11" s="1"/>
  <c r="IH40" i="11"/>
  <c r="II40" i="11" s="1"/>
  <c r="D1842" i="11" s="1"/>
  <c r="IH46" i="11"/>
  <c r="II46" i="11" s="1"/>
  <c r="D1848" i="11" s="1"/>
  <c r="IH56" i="11"/>
  <c r="II56" i="11" s="1"/>
  <c r="D1858" i="11" s="1"/>
  <c r="IH22" i="11"/>
  <c r="II22" i="11" s="1"/>
  <c r="D1824" i="11" s="1"/>
  <c r="IH48" i="11"/>
  <c r="II48" i="11" s="1"/>
  <c r="D1850" i="11" s="1"/>
  <c r="IH18" i="11"/>
  <c r="II18" i="11" s="1"/>
  <c r="D1820" i="11" s="1"/>
  <c r="IH67" i="11"/>
  <c r="II67" i="11" s="1"/>
  <c r="II6" i="11"/>
  <c r="RE11" i="11" s="1"/>
  <c r="RF11" i="11" s="1"/>
  <c r="IH26" i="11"/>
  <c r="II26" i="11" s="1"/>
  <c r="D1828" i="11" s="1"/>
  <c r="IH10" i="11"/>
  <c r="II10" i="11" s="1"/>
  <c r="D1812" i="11" s="1"/>
  <c r="IH14" i="11"/>
  <c r="II14" i="11" s="1"/>
  <c r="D1816" i="11" s="1"/>
  <c r="IH15" i="11"/>
  <c r="II15" i="11" s="1"/>
  <c r="D1817" i="11" s="1"/>
  <c r="IH30" i="11"/>
  <c r="II30" i="11" s="1"/>
  <c r="D1832" i="11" s="1"/>
  <c r="IH42" i="11"/>
  <c r="II42" i="11" s="1"/>
  <c r="D1844" i="11" s="1"/>
  <c r="IH31" i="11"/>
  <c r="II31" i="11" s="1"/>
  <c r="D1833" i="11" s="1"/>
  <c r="IH52" i="11"/>
  <c r="II52" i="11" s="1"/>
  <c r="D1854" i="11" s="1"/>
  <c r="IH36" i="11"/>
  <c r="II36" i="11" s="1"/>
  <c r="D1838" i="11" s="1"/>
  <c r="IH59" i="11"/>
  <c r="II59" i="11" s="1"/>
  <c r="D1861" i="11" s="1"/>
  <c r="IH55" i="11"/>
  <c r="II55" i="11" s="1"/>
  <c r="D1857" i="11" s="1"/>
  <c r="IH38" i="11"/>
  <c r="II38" i="11" s="1"/>
  <c r="D1840" i="11" s="1"/>
  <c r="IH39" i="11"/>
  <c r="II39" i="11" s="1"/>
  <c r="D1841" i="11" s="1"/>
  <c r="IH20" i="11"/>
  <c r="II20" i="11" s="1"/>
  <c r="D1822" i="11" s="1"/>
  <c r="IH17" i="11"/>
  <c r="II17" i="11" s="1"/>
  <c r="D1819" i="11" s="1"/>
  <c r="IH23" i="11"/>
  <c r="II23" i="11" s="1"/>
  <c r="D1825" i="11" s="1"/>
  <c r="IH37" i="11"/>
  <c r="II37" i="11" s="1"/>
  <c r="D1839" i="11" s="1"/>
  <c r="IH62" i="11"/>
  <c r="II62" i="11" s="1"/>
  <c r="IH25" i="11"/>
  <c r="II25" i="11" s="1"/>
  <c r="D1827" i="11" s="1"/>
  <c r="IH66" i="11"/>
  <c r="II66" i="11" s="1"/>
  <c r="D1868" i="11" s="1"/>
  <c r="SY18" i="11"/>
  <c r="TA18" i="11" s="1"/>
  <c r="F357" i="11" s="1"/>
  <c r="SX19" i="11"/>
  <c r="IH57" i="11"/>
  <c r="II57" i="11" s="1"/>
  <c r="IH29" i="11"/>
  <c r="II29" i="11" s="1"/>
  <c r="D1831" i="11" s="1"/>
  <c r="IH9" i="11"/>
  <c r="II9" i="11" s="1"/>
  <c r="D1811" i="11" s="1"/>
  <c r="IH11" i="11"/>
  <c r="II11" i="11" s="1"/>
  <c r="D1813" i="11" s="1"/>
  <c r="IH19" i="11"/>
  <c r="II19" i="11" s="1"/>
  <c r="D1821" i="11" s="1"/>
  <c r="IH35" i="11"/>
  <c r="II35" i="11" s="1"/>
  <c r="D1837" i="11" s="1"/>
  <c r="IH64" i="11"/>
  <c r="II64" i="11" s="1"/>
  <c r="D1866" i="11" s="1"/>
  <c r="IH32" i="11"/>
  <c r="II32" i="11" s="1"/>
  <c r="D1834" i="11" s="1"/>
  <c r="IH53" i="11"/>
  <c r="II53" i="11" s="1"/>
  <c r="D1855" i="11" s="1"/>
  <c r="IH69" i="11"/>
  <c r="II69" i="11" s="1"/>
  <c r="D1871" i="11" s="1"/>
  <c r="IH50" i="11"/>
  <c r="II50" i="11" s="1"/>
  <c r="D1852" i="11" s="1"/>
  <c r="IH34" i="11"/>
  <c r="II34" i="11" s="1"/>
  <c r="D1836" i="11" s="1"/>
  <c r="IH12" i="11"/>
  <c r="II12" i="11" s="1"/>
  <c r="D1814" i="11" s="1"/>
  <c r="IH51" i="11"/>
  <c r="II51" i="11" s="1"/>
  <c r="D1853" i="11" s="1"/>
  <c r="IH65" i="11"/>
  <c r="II65" i="11" s="1"/>
  <c r="D1867" i="11" s="1"/>
  <c r="D1869" i="11" l="1"/>
  <c r="D1859" i="11"/>
  <c r="IJ6" i="11"/>
  <c r="E1810" i="11" s="1"/>
  <c r="SX20" i="11"/>
  <c r="SY19" i="11"/>
  <c r="TA19" i="11" s="1"/>
  <c r="F358" i="11" s="1"/>
  <c r="SZ18" i="11"/>
  <c r="D357" i="11" s="1"/>
  <c r="D1864" i="11"/>
  <c r="RG11" i="11"/>
  <c r="RD2" i="11" s="1"/>
  <c r="D1870" i="11"/>
  <c r="SX21" i="11" l="1"/>
  <c r="SY20" i="11"/>
  <c r="TA20" i="11" s="1"/>
  <c r="F359" i="11" s="1"/>
  <c r="F15" i="11"/>
  <c r="SZ19" i="11"/>
  <c r="D358" i="11" s="1"/>
  <c r="SZ20" i="11" l="1"/>
  <c r="D359" i="11" s="1"/>
  <c r="SY21" i="11"/>
  <c r="TA21" i="11" s="1"/>
  <c r="F360" i="11" s="1"/>
  <c r="SX22" i="11"/>
  <c r="SZ21" i="11" l="1"/>
  <c r="D360" i="11" s="1"/>
  <c r="SY22" i="11"/>
  <c r="TA22" i="11" s="1"/>
  <c r="F361" i="11" s="1"/>
  <c r="SX23" i="11"/>
  <c r="SZ22" i="11" l="1"/>
  <c r="D361" i="11" s="1"/>
  <c r="SX24" i="11"/>
  <c r="SY23" i="11"/>
  <c r="TA23" i="11" s="1"/>
  <c r="F362" i="11" s="1"/>
  <c r="SZ23" i="11" l="1"/>
  <c r="D362" i="11" s="1"/>
  <c r="SX25" i="11"/>
  <c r="SY24" i="11"/>
  <c r="TA24" i="11" s="1"/>
  <c r="F363" i="11" s="1"/>
  <c r="SZ24" i="11" l="1"/>
  <c r="D363" i="11" s="1"/>
  <c r="SX26" i="11"/>
  <c r="SY25" i="11"/>
  <c r="TA25" i="11" s="1"/>
  <c r="F364" i="11" s="1"/>
  <c r="SZ25" i="11" l="1"/>
  <c r="D364" i="11" s="1"/>
  <c r="SY26" i="11"/>
  <c r="TA26" i="11" s="1"/>
  <c r="F365" i="11" s="1"/>
  <c r="SX27" i="11"/>
  <c r="SZ26" i="11" l="1"/>
  <c r="D365" i="11" s="1"/>
  <c r="SY27" i="11"/>
  <c r="TA27" i="11" s="1"/>
  <c r="F366" i="11" s="1"/>
  <c r="SX28" i="11"/>
  <c r="SZ27" i="11" l="1"/>
  <c r="D366" i="11" s="1"/>
  <c r="SY28" i="11"/>
  <c r="TA28" i="11" s="1"/>
  <c r="F367" i="11" s="1"/>
  <c r="SX29" i="11"/>
  <c r="SZ28" i="11" l="1"/>
  <c r="D367" i="11" s="1"/>
  <c r="SY29" i="11"/>
  <c r="TA29" i="11" s="1"/>
  <c r="F368" i="11" s="1"/>
  <c r="SX30" i="11"/>
  <c r="SZ29" i="11" l="1"/>
  <c r="D368" i="11" s="1"/>
  <c r="SX31" i="11"/>
  <c r="SY30" i="11"/>
  <c r="TA30" i="11" s="1"/>
  <c r="F369" i="11" s="1"/>
  <c r="SZ30" i="11" l="1"/>
  <c r="D369" i="11" s="1"/>
  <c r="SX32" i="11"/>
  <c r="SY31" i="11"/>
  <c r="TA31" i="11" s="1"/>
  <c r="F370" i="11" s="1"/>
  <c r="SZ31" i="11" l="1"/>
  <c r="D370" i="11" s="1"/>
  <c r="SY32" i="11"/>
  <c r="TA32" i="11" s="1"/>
  <c r="F371" i="11" s="1"/>
  <c r="SX33" i="11"/>
  <c r="SZ32" i="11" l="1"/>
  <c r="D371" i="11" s="1"/>
  <c r="SY33" i="11"/>
  <c r="TA33" i="11" s="1"/>
  <c r="F372" i="11" s="1"/>
  <c r="SX34" i="11"/>
  <c r="SZ33" i="11" l="1"/>
  <c r="D372" i="11" s="1"/>
  <c r="SX35" i="11"/>
  <c r="SY34" i="11"/>
  <c r="TA34" i="11" s="1"/>
  <c r="F373" i="11" s="1"/>
  <c r="SZ34" i="11" l="1"/>
  <c r="D373" i="11" s="1"/>
  <c r="SX36" i="11"/>
  <c r="SY35" i="11"/>
  <c r="TA35" i="11" s="1"/>
  <c r="F374" i="11" s="1"/>
  <c r="SZ35" i="11" l="1"/>
  <c r="D374" i="11" s="1"/>
  <c r="SY36" i="11"/>
  <c r="TA36" i="11" s="1"/>
  <c r="F375" i="11" s="1"/>
  <c r="SX37" i="11"/>
  <c r="SZ36" i="11" l="1"/>
  <c r="D375" i="11" s="1"/>
  <c r="SY37" i="11"/>
  <c r="TA37" i="11" s="1"/>
  <c r="F376" i="11" s="1"/>
  <c r="SX38" i="11"/>
  <c r="SZ37" i="11" l="1"/>
  <c r="D376" i="11" s="1"/>
  <c r="SY38" i="11"/>
  <c r="TA38" i="11" s="1"/>
  <c r="F377" i="11" s="1"/>
  <c r="SX39" i="11"/>
  <c r="SZ38" i="11" l="1"/>
  <c r="D377" i="11" s="1"/>
  <c r="SX40" i="11"/>
  <c r="SY39" i="11"/>
  <c r="TA39" i="11" s="1"/>
  <c r="F378" i="11" s="1"/>
  <c r="SZ39" i="11" l="1"/>
  <c r="D378" i="11" s="1"/>
  <c r="SY40" i="11"/>
  <c r="TA40" i="11" s="1"/>
  <c r="F379" i="11" s="1"/>
  <c r="SX41" i="11"/>
  <c r="SZ40" i="11" l="1"/>
  <c r="D379" i="11" s="1"/>
  <c r="SX42" i="11"/>
  <c r="SY41" i="11"/>
  <c r="TA41" i="11" s="1"/>
  <c r="F380" i="11" s="1"/>
  <c r="SZ41" i="11" l="1"/>
  <c r="D380" i="11" s="1"/>
  <c r="SX43" i="11"/>
  <c r="SY42" i="11"/>
  <c r="TA42" i="11" s="1"/>
  <c r="F381" i="11" s="1"/>
  <c r="SZ42" i="11" l="1"/>
  <c r="D381" i="11" s="1"/>
  <c r="SX44" i="11"/>
  <c r="SY43" i="11"/>
  <c r="TA43" i="11" s="1"/>
  <c r="F382" i="11" s="1"/>
  <c r="SZ43" i="11" l="1"/>
  <c r="D382" i="11" s="1"/>
  <c r="SY44" i="11"/>
  <c r="TA44" i="11" s="1"/>
  <c r="F383" i="11" s="1"/>
  <c r="SX45" i="11"/>
  <c r="SZ44" i="11" l="1"/>
  <c r="D383" i="11" s="1"/>
  <c r="SY45" i="11"/>
  <c r="TA45" i="11" s="1"/>
  <c r="F384" i="11" s="1"/>
  <c r="SX46" i="11"/>
  <c r="SZ45" i="11" l="1"/>
  <c r="D384" i="11" s="1"/>
  <c r="SX47" i="11"/>
  <c r="SY46" i="11"/>
  <c r="TA46" i="11" s="1"/>
  <c r="F385" i="11" s="1"/>
  <c r="SZ46" i="11" l="1"/>
  <c r="D385" i="11" s="1"/>
  <c r="SX48" i="11"/>
  <c r="SY47" i="11"/>
  <c r="TA47" i="11" s="1"/>
  <c r="F386" i="11" s="1"/>
  <c r="SZ47" i="11" l="1"/>
  <c r="D386" i="11" s="1"/>
  <c r="SX49" i="11"/>
  <c r="SY48" i="11"/>
  <c r="TA48" i="11" s="1"/>
  <c r="F387" i="11" s="1"/>
  <c r="SZ48" i="11" l="1"/>
  <c r="D387" i="11" s="1"/>
  <c r="SX50" i="11"/>
  <c r="SY49" i="11"/>
  <c r="TA49" i="11" s="1"/>
  <c r="F388" i="11" s="1"/>
  <c r="SZ49" i="11" l="1"/>
  <c r="D388" i="11" s="1"/>
  <c r="SY50" i="11"/>
  <c r="TA50" i="11" s="1"/>
  <c r="F389" i="11" s="1"/>
  <c r="SX51" i="11"/>
  <c r="SZ50" i="11" l="1"/>
  <c r="D389" i="11" s="1"/>
  <c r="SY51" i="11"/>
  <c r="TA51" i="11" s="1"/>
  <c r="F390" i="11" s="1"/>
  <c r="SX52" i="11"/>
  <c r="SZ51" i="11" l="1"/>
  <c r="D390" i="11" s="1"/>
  <c r="SY52" i="11"/>
  <c r="TA52" i="11" s="1"/>
  <c r="F391" i="11" s="1"/>
  <c r="SX53" i="11"/>
  <c r="SZ52" i="11" l="1"/>
  <c r="D391" i="11" s="1"/>
  <c r="SX54" i="11"/>
  <c r="SY53" i="11"/>
  <c r="TA53" i="11" s="1"/>
  <c r="F392" i="11" s="1"/>
  <c r="SZ53" i="11" l="1"/>
  <c r="D392" i="11" s="1"/>
  <c r="SY54" i="11"/>
  <c r="TA54" i="11" s="1"/>
  <c r="F393" i="11" s="1"/>
  <c r="SX55" i="11"/>
  <c r="SZ54" i="11" l="1"/>
  <c r="D393" i="11" s="1"/>
  <c r="SX56" i="11"/>
  <c r="SY55" i="11"/>
  <c r="TA55" i="11" s="1"/>
  <c r="F394" i="11" s="1"/>
  <c r="SZ55" i="11" l="1"/>
  <c r="D394" i="11" s="1"/>
  <c r="SY56" i="11"/>
  <c r="TA56" i="11" s="1"/>
  <c r="F395" i="11" s="1"/>
  <c r="SX57" i="11"/>
  <c r="YM4" i="11"/>
  <c r="AIJ4" i="11"/>
  <c r="AIJ5" i="11" s="1"/>
  <c r="SZ56" i="11" l="1"/>
  <c r="D395" i="11" s="1"/>
  <c r="SY57" i="11"/>
  <c r="TA57" i="11" s="1"/>
  <c r="F396" i="11" s="1"/>
  <c r="SX58" i="11"/>
  <c r="UQ110" i="11"/>
  <c r="UQ80" i="11"/>
  <c r="UQ40" i="11"/>
  <c r="UQ105" i="11"/>
  <c r="UQ35" i="11"/>
  <c r="UQ65" i="11"/>
  <c r="UQ45" i="11"/>
  <c r="UQ25" i="11"/>
  <c r="UQ15" i="11"/>
  <c r="UQ60" i="11"/>
  <c r="UQ70" i="11"/>
  <c r="UQ75" i="11"/>
  <c r="UQ55" i="11"/>
  <c r="UQ100" i="11"/>
  <c r="UQ85" i="11"/>
  <c r="UQ95" i="11"/>
  <c r="UQ50" i="11"/>
  <c r="UQ30" i="11"/>
  <c r="UQ90" i="11"/>
  <c r="UQ20" i="11"/>
  <c r="AFH100" i="11"/>
  <c r="AFI100" i="11" s="1"/>
  <c r="AFY100" i="11" s="1"/>
  <c r="AFH60" i="11"/>
  <c r="AFI60" i="11" s="1"/>
  <c r="AFY60" i="11" s="1"/>
  <c r="AGX60" i="11" s="1"/>
  <c r="AFH25" i="11"/>
  <c r="AFI25" i="11" s="1"/>
  <c r="AFY25" i="11" s="1"/>
  <c r="AGX25" i="11" s="1"/>
  <c r="AFH66" i="11"/>
  <c r="AFI66" i="11" s="1"/>
  <c r="AFY66" i="11" s="1"/>
  <c r="AGX66" i="11" s="1"/>
  <c r="AFH30" i="11"/>
  <c r="AFI30" i="11" s="1"/>
  <c r="AFY30" i="11" s="1"/>
  <c r="AGX30" i="11" s="1"/>
  <c r="AFH45" i="11"/>
  <c r="AFI45" i="11" s="1"/>
  <c r="AFY45" i="11" s="1"/>
  <c r="AGX45" i="11" s="1"/>
  <c r="AFH95" i="11"/>
  <c r="AFI95" i="11" s="1"/>
  <c r="AFY95" i="11" s="1"/>
  <c r="AFH57" i="11"/>
  <c r="AFI57" i="11" s="1"/>
  <c r="AFY57" i="11" s="1"/>
  <c r="AGX57" i="11" s="1"/>
  <c r="AFH110" i="11"/>
  <c r="AFI110" i="11" s="1"/>
  <c r="AFY110" i="11" s="1"/>
  <c r="AFH70" i="11"/>
  <c r="AFI70" i="11" s="1"/>
  <c r="AFY70" i="11" s="1"/>
  <c r="AFH22" i="11"/>
  <c r="AFI22" i="11" s="1"/>
  <c r="AFY22" i="11" s="1"/>
  <c r="AGX22" i="11" s="1"/>
  <c r="AFH80" i="11"/>
  <c r="AFI80" i="11" s="1"/>
  <c r="AFY80" i="11" s="1"/>
  <c r="AFH90" i="11"/>
  <c r="AFI90" i="11" s="1"/>
  <c r="AFY90" i="11" s="1"/>
  <c r="AFH82" i="11"/>
  <c r="AFI82" i="11" s="1"/>
  <c r="AFY82" i="11" s="1"/>
  <c r="AFH46" i="11"/>
  <c r="AFI46" i="11" s="1"/>
  <c r="AFY46" i="11" s="1"/>
  <c r="AGX46" i="11" s="1"/>
  <c r="AFH62" i="11"/>
  <c r="AFI62" i="11" s="1"/>
  <c r="AFY62" i="11" s="1"/>
  <c r="AGX62" i="11" s="1"/>
  <c r="AFH65" i="11"/>
  <c r="AFI65" i="11" s="1"/>
  <c r="AFY65" i="11" s="1"/>
  <c r="AGX65" i="11" s="1"/>
  <c r="AFH55" i="11"/>
  <c r="AFI55" i="11" s="1"/>
  <c r="AFY55" i="11" s="1"/>
  <c r="AGX55" i="11" s="1"/>
  <c r="AFH51" i="11"/>
  <c r="AFI51" i="11" s="1"/>
  <c r="AFY51" i="11" s="1"/>
  <c r="AGX51" i="11" s="1"/>
  <c r="AFH85" i="11"/>
  <c r="AFI85" i="11" s="1"/>
  <c r="AFY85" i="11" s="1"/>
  <c r="AFH50" i="11"/>
  <c r="AFI50" i="11" s="1"/>
  <c r="AFY50" i="11" s="1"/>
  <c r="AGX50" i="11" s="1"/>
  <c r="AFH35" i="11"/>
  <c r="AFI35" i="11" s="1"/>
  <c r="AFY35" i="11" s="1"/>
  <c r="AGX35" i="11" s="1"/>
  <c r="AFH97" i="11"/>
  <c r="AFI97" i="11" s="1"/>
  <c r="AFY97" i="11" s="1"/>
  <c r="AFH32" i="11"/>
  <c r="AFI32" i="11" s="1"/>
  <c r="AFY32" i="11" s="1"/>
  <c r="AGX32" i="11" s="1"/>
  <c r="AFH71" i="11"/>
  <c r="AFI71" i="11" s="1"/>
  <c r="AFY71" i="11" s="1"/>
  <c r="AFH96" i="11"/>
  <c r="AFI96" i="11" s="1"/>
  <c r="AFY96" i="11" s="1"/>
  <c r="AFH91" i="11"/>
  <c r="AFI91" i="11" s="1"/>
  <c r="AFY91" i="11" s="1"/>
  <c r="AFH52" i="11"/>
  <c r="AFI52" i="11" s="1"/>
  <c r="AFY52" i="11" s="1"/>
  <c r="AGX52" i="11" s="1"/>
  <c r="AFH23" i="11"/>
  <c r="AFI23" i="11" s="1"/>
  <c r="AFY23" i="11" s="1"/>
  <c r="AGX23" i="11" s="1"/>
  <c r="AFH36" i="11"/>
  <c r="AFI36" i="11" s="1"/>
  <c r="AFY36" i="11" s="1"/>
  <c r="AGX36" i="11" s="1"/>
  <c r="AFH33" i="11"/>
  <c r="AFI33" i="11" s="1"/>
  <c r="AFY33" i="11" s="1"/>
  <c r="AGX33" i="11" s="1"/>
  <c r="AFH107" i="11"/>
  <c r="AFI107" i="11" s="1"/>
  <c r="AFY107" i="11" s="1"/>
  <c r="AFH105" i="11"/>
  <c r="AFI105" i="11" s="1"/>
  <c r="AFY105" i="11" s="1"/>
  <c r="AFH102" i="11"/>
  <c r="AFI102" i="11" s="1"/>
  <c r="AFY102" i="11" s="1"/>
  <c r="AFH73" i="11"/>
  <c r="AFI73" i="11" s="1"/>
  <c r="AFY73" i="11" s="1"/>
  <c r="AFH88" i="11"/>
  <c r="AFI88" i="11" s="1"/>
  <c r="AFY88" i="11" s="1"/>
  <c r="AFE45" i="11"/>
  <c r="AFF45" i="11" s="1"/>
  <c r="AFM45" i="11" s="1"/>
  <c r="AGD45" i="11" s="1"/>
  <c r="AFH12" i="11"/>
  <c r="AFI12" i="11" s="1"/>
  <c r="AFY12" i="11" s="1"/>
  <c r="AFH108" i="11"/>
  <c r="AFI108" i="11" s="1"/>
  <c r="AFY108" i="11" s="1"/>
  <c r="AFH63" i="11"/>
  <c r="AFI63" i="11" s="1"/>
  <c r="AFY63" i="11" s="1"/>
  <c r="AGX63" i="11" s="1"/>
  <c r="AFH75" i="11"/>
  <c r="AFI75" i="11" s="1"/>
  <c r="AFY75" i="11" s="1"/>
  <c r="AFH21" i="11"/>
  <c r="AFI21" i="11" s="1"/>
  <c r="AFY21" i="11" s="1"/>
  <c r="AGX21" i="11" s="1"/>
  <c r="AFH41" i="11"/>
  <c r="AFI41" i="11" s="1"/>
  <c r="AFY41" i="11" s="1"/>
  <c r="AGX41" i="11" s="1"/>
  <c r="AFH56" i="11"/>
  <c r="AFI56" i="11" s="1"/>
  <c r="AFY56" i="11" s="1"/>
  <c r="AGX56" i="11" s="1"/>
  <c r="AFH78" i="11"/>
  <c r="AFI78" i="11" s="1"/>
  <c r="AFY78" i="11" s="1"/>
  <c r="AFH42" i="11"/>
  <c r="AFI42" i="11" s="1"/>
  <c r="AFY42" i="11" s="1"/>
  <c r="AGX42" i="11" s="1"/>
  <c r="AFH101" i="11"/>
  <c r="AFI101" i="11" s="1"/>
  <c r="AFY101" i="11" s="1"/>
  <c r="AFH106" i="11"/>
  <c r="AFI106" i="11" s="1"/>
  <c r="AFY106" i="11" s="1"/>
  <c r="AFH61" i="11"/>
  <c r="AFI61" i="11" s="1"/>
  <c r="AFY61" i="11" s="1"/>
  <c r="AGX61" i="11" s="1"/>
  <c r="AFE54" i="11"/>
  <c r="AFF54" i="11" s="1"/>
  <c r="AFM54" i="11" s="1"/>
  <c r="AGD54" i="11" s="1"/>
  <c r="AFE102" i="11"/>
  <c r="AFF102" i="11" s="1"/>
  <c r="AFM102" i="11" s="1"/>
  <c r="AFH109" i="11"/>
  <c r="AFI109" i="11" s="1"/>
  <c r="AFY109" i="11" s="1"/>
  <c r="AFH58" i="11"/>
  <c r="AFI58" i="11" s="1"/>
  <c r="AFY58" i="11" s="1"/>
  <c r="AGX58" i="11" s="1"/>
  <c r="AFE73" i="11"/>
  <c r="AFF73" i="11" s="1"/>
  <c r="AFM73" i="11" s="1"/>
  <c r="AFH81" i="11"/>
  <c r="AFI81" i="11" s="1"/>
  <c r="AFY81" i="11" s="1"/>
  <c r="AFH47" i="11"/>
  <c r="AFI47" i="11" s="1"/>
  <c r="AFY47" i="11" s="1"/>
  <c r="AGX47" i="11" s="1"/>
  <c r="AFH72" i="11"/>
  <c r="AFI72" i="11" s="1"/>
  <c r="AFY72" i="11" s="1"/>
  <c r="AFE35" i="11"/>
  <c r="AFF35" i="11" s="1"/>
  <c r="AFM35" i="11" s="1"/>
  <c r="AGD35" i="11" s="1"/>
  <c r="AFH43" i="11"/>
  <c r="AFI43" i="11" s="1"/>
  <c r="AFY43" i="11" s="1"/>
  <c r="AGX43" i="11" s="1"/>
  <c r="AFE78" i="11"/>
  <c r="AFF78" i="11" s="1"/>
  <c r="AFM78" i="11" s="1"/>
  <c r="AFH68" i="11"/>
  <c r="AFI68" i="11" s="1"/>
  <c r="AFY68" i="11" s="1"/>
  <c r="AGX68" i="11" s="1"/>
  <c r="AFE69" i="11"/>
  <c r="AFF69" i="11" s="1"/>
  <c r="AFM69" i="11" s="1"/>
  <c r="AGD69" i="11" s="1"/>
  <c r="AFE98" i="11"/>
  <c r="AFF98" i="11" s="1"/>
  <c r="AFM98" i="11" s="1"/>
  <c r="AFE38" i="11"/>
  <c r="AFF38" i="11" s="1"/>
  <c r="AFM38" i="11" s="1"/>
  <c r="AGD38" i="11" s="1"/>
  <c r="AFE50" i="11"/>
  <c r="AFF50" i="11" s="1"/>
  <c r="AFM50" i="11" s="1"/>
  <c r="AGD50" i="11" s="1"/>
  <c r="AFE65" i="11"/>
  <c r="AFF65" i="11" s="1"/>
  <c r="AFM65" i="11" s="1"/>
  <c r="AGD65" i="11" s="1"/>
  <c r="AFH53" i="11"/>
  <c r="AFI53" i="11" s="1"/>
  <c r="AFY53" i="11" s="1"/>
  <c r="AGX53" i="11" s="1"/>
  <c r="AFH93" i="11"/>
  <c r="AFI93" i="11" s="1"/>
  <c r="AFY93" i="11" s="1"/>
  <c r="AFE104" i="11"/>
  <c r="AFF104" i="11" s="1"/>
  <c r="AFM104" i="11" s="1"/>
  <c r="AFE89" i="11"/>
  <c r="AFF89" i="11" s="1"/>
  <c r="AFM89" i="11" s="1"/>
  <c r="AFE86" i="11"/>
  <c r="AFF86" i="11" s="1"/>
  <c r="AFM86" i="11" s="1"/>
  <c r="AFE24" i="11"/>
  <c r="AFF24" i="11" s="1"/>
  <c r="AFM24" i="11" s="1"/>
  <c r="AGD24" i="11" s="1"/>
  <c r="AFE30" i="11"/>
  <c r="AFF30" i="11" s="1"/>
  <c r="AFM30" i="11" s="1"/>
  <c r="AGD30" i="11" s="1"/>
  <c r="AFH103" i="11"/>
  <c r="AFI103" i="11" s="1"/>
  <c r="AFY103" i="11" s="1"/>
  <c r="AFH86" i="11"/>
  <c r="AFI86" i="11" s="1"/>
  <c r="AFY86" i="11" s="1"/>
  <c r="AFH67" i="11"/>
  <c r="AFI67" i="11" s="1"/>
  <c r="AFY67" i="11" s="1"/>
  <c r="AGX67" i="11" s="1"/>
  <c r="AFH38" i="11"/>
  <c r="AFI38" i="11" s="1"/>
  <c r="AFY38" i="11" s="1"/>
  <c r="AGX38" i="11" s="1"/>
  <c r="AFE95" i="11"/>
  <c r="AFF95" i="11" s="1"/>
  <c r="AFM95" i="11" s="1"/>
  <c r="AFE70" i="11"/>
  <c r="AFF70" i="11" s="1"/>
  <c r="AFM70" i="11" s="1"/>
  <c r="AFH44" i="11"/>
  <c r="AFI44" i="11" s="1"/>
  <c r="AFY44" i="11" s="1"/>
  <c r="AGX44" i="11" s="1"/>
  <c r="AFE76" i="11"/>
  <c r="AFF76" i="11" s="1"/>
  <c r="AFM76" i="11" s="1"/>
  <c r="AFE40" i="11"/>
  <c r="AFF40" i="11" s="1"/>
  <c r="AFM40" i="11" s="1"/>
  <c r="AGD40" i="11" s="1"/>
  <c r="AFE71" i="11"/>
  <c r="AFF71" i="11" s="1"/>
  <c r="AFM71" i="11" s="1"/>
  <c r="AFH59" i="11"/>
  <c r="AFI59" i="11" s="1"/>
  <c r="AFY59" i="11" s="1"/>
  <c r="AGX59" i="11" s="1"/>
  <c r="AFE67" i="11"/>
  <c r="AFF67" i="11" s="1"/>
  <c r="AFM67" i="11" s="1"/>
  <c r="AGD67" i="11" s="1"/>
  <c r="AFE103" i="11"/>
  <c r="AFF103" i="11" s="1"/>
  <c r="AFM103" i="11" s="1"/>
  <c r="AFE85" i="11"/>
  <c r="AFF85" i="11" s="1"/>
  <c r="AFM85" i="11" s="1"/>
  <c r="AFE101" i="11"/>
  <c r="AFF101" i="11" s="1"/>
  <c r="AFM101" i="11" s="1"/>
  <c r="AFE22" i="11"/>
  <c r="AFF22" i="11" s="1"/>
  <c r="AFM22" i="11" s="1"/>
  <c r="AGD22" i="11" s="1"/>
  <c r="AFH40" i="11"/>
  <c r="AFI40" i="11" s="1"/>
  <c r="AFY40" i="11" s="1"/>
  <c r="AGX40" i="11" s="1"/>
  <c r="AFH28" i="11"/>
  <c r="AFI28" i="11" s="1"/>
  <c r="AFY28" i="11" s="1"/>
  <c r="AGX28" i="11" s="1"/>
  <c r="AFE106" i="11"/>
  <c r="AFF106" i="11" s="1"/>
  <c r="AFM106" i="11" s="1"/>
  <c r="AFH31" i="11"/>
  <c r="AFI31" i="11" s="1"/>
  <c r="AFY31" i="11" s="1"/>
  <c r="AGX31" i="11" s="1"/>
  <c r="AFE80" i="11"/>
  <c r="AFF80" i="11" s="1"/>
  <c r="AFM80" i="11" s="1"/>
  <c r="AFE37" i="11"/>
  <c r="AFF37" i="11" s="1"/>
  <c r="AFM37" i="11" s="1"/>
  <c r="AGD37" i="11" s="1"/>
  <c r="AFE36" i="11"/>
  <c r="AFF36" i="11" s="1"/>
  <c r="AFM36" i="11" s="1"/>
  <c r="AGD36" i="11" s="1"/>
  <c r="AFE46" i="11"/>
  <c r="AFF46" i="11" s="1"/>
  <c r="AFM46" i="11" s="1"/>
  <c r="AGD46" i="11" s="1"/>
  <c r="AFE41" i="11"/>
  <c r="AFF41" i="11" s="1"/>
  <c r="AFM41" i="11" s="1"/>
  <c r="AGD41" i="11" s="1"/>
  <c r="AFE82" i="11"/>
  <c r="AFF82" i="11" s="1"/>
  <c r="AFM82" i="11" s="1"/>
  <c r="AFE110" i="11"/>
  <c r="AFF110" i="11" s="1"/>
  <c r="AFM110" i="11" s="1"/>
  <c r="AFH69" i="11"/>
  <c r="AFI69" i="11" s="1"/>
  <c r="AFY69" i="11" s="1"/>
  <c r="AGX69" i="11" s="1"/>
  <c r="AFH48" i="11"/>
  <c r="AFI48" i="11" s="1"/>
  <c r="AFY48" i="11" s="1"/>
  <c r="AGX48" i="11" s="1"/>
  <c r="AFE72" i="11"/>
  <c r="AFF72" i="11" s="1"/>
  <c r="AFM72" i="11" s="1"/>
  <c r="AFE34" i="11"/>
  <c r="AFF34" i="11" s="1"/>
  <c r="AFM34" i="11" s="1"/>
  <c r="AGD34" i="11" s="1"/>
  <c r="AFE74" i="11"/>
  <c r="AFF74" i="11" s="1"/>
  <c r="AFM74" i="11" s="1"/>
  <c r="AFH14" i="11"/>
  <c r="AFI14" i="11" s="1"/>
  <c r="AFY14" i="11" s="1"/>
  <c r="AFH24" i="11"/>
  <c r="AFI24" i="11" s="1"/>
  <c r="AFY24" i="11" s="1"/>
  <c r="AGX24" i="11" s="1"/>
  <c r="AFH64" i="11"/>
  <c r="AFI64" i="11" s="1"/>
  <c r="AFY64" i="11" s="1"/>
  <c r="AGX64" i="11" s="1"/>
  <c r="AFE88" i="11"/>
  <c r="AFF88" i="11" s="1"/>
  <c r="AFM88" i="11" s="1"/>
  <c r="AFH49" i="11"/>
  <c r="AFI49" i="11" s="1"/>
  <c r="AFY49" i="11" s="1"/>
  <c r="AGX49" i="11" s="1"/>
  <c r="AFE92" i="11"/>
  <c r="AFF92" i="11" s="1"/>
  <c r="AFM92" i="11" s="1"/>
  <c r="AFH11" i="11"/>
  <c r="AFI11" i="11" s="1"/>
  <c r="AFY11" i="11" s="1"/>
  <c r="AFH29" i="11"/>
  <c r="AFI29" i="11" s="1"/>
  <c r="AFY29" i="11" s="1"/>
  <c r="AGX29" i="11" s="1"/>
  <c r="AFH84" i="11"/>
  <c r="AFI84" i="11" s="1"/>
  <c r="AFY84" i="11" s="1"/>
  <c r="AFE42" i="11"/>
  <c r="AFF42" i="11" s="1"/>
  <c r="AFM42" i="11" s="1"/>
  <c r="AGD42" i="11" s="1"/>
  <c r="AFE87" i="11"/>
  <c r="AFF87" i="11" s="1"/>
  <c r="AFM87" i="11" s="1"/>
  <c r="AFE33" i="11"/>
  <c r="AFF33" i="11" s="1"/>
  <c r="AFM33" i="11" s="1"/>
  <c r="AGD33" i="11" s="1"/>
  <c r="AFH99" i="11"/>
  <c r="AFI99" i="11" s="1"/>
  <c r="AFY99" i="11" s="1"/>
  <c r="AFE20" i="11"/>
  <c r="AFF20" i="11" s="1"/>
  <c r="AFM20" i="11" s="1"/>
  <c r="AFE10" i="11"/>
  <c r="AFF10" i="11" s="1"/>
  <c r="AFM10" i="11" s="1"/>
  <c r="AGD10" i="11" s="1"/>
  <c r="AFE56" i="11"/>
  <c r="AFF56" i="11" s="1"/>
  <c r="AFM56" i="11" s="1"/>
  <c r="AGD56" i="11" s="1"/>
  <c r="AFE31" i="11"/>
  <c r="AFF31" i="11" s="1"/>
  <c r="AFM31" i="11" s="1"/>
  <c r="AGD31" i="11" s="1"/>
  <c r="AFH104" i="11"/>
  <c r="AFI104" i="11" s="1"/>
  <c r="AFY104" i="11" s="1"/>
  <c r="AFH98" i="11"/>
  <c r="AFI98" i="11" s="1"/>
  <c r="AFY98" i="11" s="1"/>
  <c r="AFE44" i="11"/>
  <c r="AFF44" i="11" s="1"/>
  <c r="AFM44" i="11" s="1"/>
  <c r="AGD44" i="11" s="1"/>
  <c r="AFE93" i="11"/>
  <c r="AFF93" i="11" s="1"/>
  <c r="AFM93" i="11" s="1"/>
  <c r="AFE59" i="11"/>
  <c r="AFF59" i="11" s="1"/>
  <c r="AFM59" i="11" s="1"/>
  <c r="AGD59" i="11" s="1"/>
  <c r="AFE58" i="11"/>
  <c r="AFF58" i="11" s="1"/>
  <c r="AFM58" i="11" s="1"/>
  <c r="AGD58" i="11" s="1"/>
  <c r="AFE75" i="11"/>
  <c r="AFF75" i="11" s="1"/>
  <c r="AFM75" i="11" s="1"/>
  <c r="AFE28" i="11"/>
  <c r="AFF28" i="11" s="1"/>
  <c r="AFM28" i="11" s="1"/>
  <c r="AGD28" i="11" s="1"/>
  <c r="AFE99" i="11"/>
  <c r="AFF99" i="11" s="1"/>
  <c r="AFM99" i="11" s="1"/>
  <c r="AFH13" i="11"/>
  <c r="AFI13" i="11" s="1"/>
  <c r="AFY13" i="11" s="1"/>
  <c r="AFH77" i="11"/>
  <c r="AFI77" i="11" s="1"/>
  <c r="AFY77" i="11" s="1"/>
  <c r="AFE83" i="11"/>
  <c r="AFF83" i="11" s="1"/>
  <c r="AFM83" i="11" s="1"/>
  <c r="AFE29" i="11"/>
  <c r="AFF29" i="11" s="1"/>
  <c r="AFM29" i="11" s="1"/>
  <c r="AGD29" i="11" s="1"/>
  <c r="AFH89" i="11"/>
  <c r="AFI89" i="11" s="1"/>
  <c r="AFY89" i="11" s="1"/>
  <c r="AFE21" i="11"/>
  <c r="AFF21" i="11" s="1"/>
  <c r="AFM21" i="11" s="1"/>
  <c r="AGD21" i="11" s="1"/>
  <c r="AFE48" i="11"/>
  <c r="AFF48" i="11" s="1"/>
  <c r="AFM48" i="11" s="1"/>
  <c r="AGD48" i="11" s="1"/>
  <c r="AFE51" i="11"/>
  <c r="AFF51" i="11" s="1"/>
  <c r="AFM51" i="11" s="1"/>
  <c r="AGD51" i="11" s="1"/>
  <c r="AFE107" i="11"/>
  <c r="AFF107" i="11" s="1"/>
  <c r="AFM107" i="11" s="1"/>
  <c r="AFE109" i="11"/>
  <c r="AFF109" i="11" s="1"/>
  <c r="AFM109" i="11" s="1"/>
  <c r="AFH20" i="11"/>
  <c r="AFI20" i="11" s="1"/>
  <c r="AFY20" i="11" s="1"/>
  <c r="AFH10" i="11"/>
  <c r="AFI10" i="11" s="1"/>
  <c r="AFY10" i="11" s="1"/>
  <c r="AFE60" i="11"/>
  <c r="AFF60" i="11" s="1"/>
  <c r="AFM60" i="11" s="1"/>
  <c r="AGD60" i="11" s="1"/>
  <c r="AFE23" i="11"/>
  <c r="AFF23" i="11" s="1"/>
  <c r="AFM23" i="11" s="1"/>
  <c r="AGD23" i="11" s="1"/>
  <c r="AFE47" i="11"/>
  <c r="AFF47" i="11" s="1"/>
  <c r="AFM47" i="11" s="1"/>
  <c r="AGD47" i="11" s="1"/>
  <c r="AFE100" i="11"/>
  <c r="AFF100" i="11" s="1"/>
  <c r="AFM100" i="11" s="1"/>
  <c r="AFE12" i="11"/>
  <c r="AFF12" i="11" s="1"/>
  <c r="AFM12" i="11" s="1"/>
  <c r="AFH39" i="11"/>
  <c r="AFI39" i="11" s="1"/>
  <c r="AFY39" i="11" s="1"/>
  <c r="AGX39" i="11" s="1"/>
  <c r="AFE15" i="11"/>
  <c r="AFF15" i="11" s="1"/>
  <c r="AFM15" i="11" s="1"/>
  <c r="AFE13" i="11"/>
  <c r="AFF13" i="11" s="1"/>
  <c r="AFM13" i="11" s="1"/>
  <c r="AFH54" i="11"/>
  <c r="AFI54" i="11" s="1"/>
  <c r="AFY54" i="11" s="1"/>
  <c r="AGX54" i="11" s="1"/>
  <c r="AFE16" i="11"/>
  <c r="AFF16" i="11" s="1"/>
  <c r="AFM16" i="11" s="1"/>
  <c r="AFE19" i="11"/>
  <c r="AFF19" i="11" s="1"/>
  <c r="AFM19" i="11" s="1"/>
  <c r="AFH83" i="11"/>
  <c r="AFI83" i="11" s="1"/>
  <c r="AFY83" i="11" s="1"/>
  <c r="AFH94" i="11"/>
  <c r="AFI94" i="11" s="1"/>
  <c r="AFY94" i="11" s="1"/>
  <c r="AFE108" i="11"/>
  <c r="AFF108" i="11" s="1"/>
  <c r="AFM108" i="11" s="1"/>
  <c r="AFE84" i="11"/>
  <c r="AFF84" i="11" s="1"/>
  <c r="AFM84" i="11" s="1"/>
  <c r="AFE61" i="11"/>
  <c r="AFF61" i="11" s="1"/>
  <c r="AFM61" i="11" s="1"/>
  <c r="AGD61" i="11" s="1"/>
  <c r="AFE26" i="11"/>
  <c r="AFF26" i="11" s="1"/>
  <c r="AFM26" i="11" s="1"/>
  <c r="AGD26" i="11" s="1"/>
  <c r="AFE62" i="11"/>
  <c r="AFF62" i="11" s="1"/>
  <c r="AFM62" i="11" s="1"/>
  <c r="AGD62" i="11" s="1"/>
  <c r="AFH19" i="11"/>
  <c r="AFI19" i="11" s="1"/>
  <c r="AFY19" i="11" s="1"/>
  <c r="AFE27" i="11"/>
  <c r="AFF27" i="11" s="1"/>
  <c r="AFM27" i="11" s="1"/>
  <c r="AGD27" i="11" s="1"/>
  <c r="AFH37" i="11"/>
  <c r="AFI37" i="11" s="1"/>
  <c r="AFY37" i="11" s="1"/>
  <c r="AGX37" i="11" s="1"/>
  <c r="AFE91" i="11"/>
  <c r="AFF91" i="11" s="1"/>
  <c r="AFM91" i="11" s="1"/>
  <c r="AFE94" i="11"/>
  <c r="AFF94" i="11" s="1"/>
  <c r="AFM94" i="11" s="1"/>
  <c r="AFH34" i="11"/>
  <c r="AFI34" i="11" s="1"/>
  <c r="AFY34" i="11" s="1"/>
  <c r="AGX34" i="11" s="1"/>
  <c r="AFE52" i="11"/>
  <c r="AFF52" i="11" s="1"/>
  <c r="AFM52" i="11" s="1"/>
  <c r="AGD52" i="11" s="1"/>
  <c r="AFH18" i="11"/>
  <c r="AFI18" i="11" s="1"/>
  <c r="AFY18" i="11" s="1"/>
  <c r="AFE68" i="11"/>
  <c r="AFF68" i="11" s="1"/>
  <c r="AFM68" i="11" s="1"/>
  <c r="AGD68" i="11" s="1"/>
  <c r="AFE79" i="11"/>
  <c r="AFF79" i="11" s="1"/>
  <c r="AFM79" i="11" s="1"/>
  <c r="AFE66" i="11"/>
  <c r="AFF66" i="11" s="1"/>
  <c r="AFM66" i="11" s="1"/>
  <c r="AGD66" i="11" s="1"/>
  <c r="AFE43" i="11"/>
  <c r="AFF43" i="11" s="1"/>
  <c r="AFM43" i="11" s="1"/>
  <c r="AGD43" i="11" s="1"/>
  <c r="AFH16" i="11"/>
  <c r="AFI16" i="11" s="1"/>
  <c r="AFY16" i="11" s="1"/>
  <c r="AFE11" i="11"/>
  <c r="AFF11" i="11" s="1"/>
  <c r="AFM11" i="11" s="1"/>
  <c r="AFE18" i="11"/>
  <c r="AFF18" i="11" s="1"/>
  <c r="AFM18" i="11" s="1"/>
  <c r="AFH79" i="11"/>
  <c r="AFI79" i="11" s="1"/>
  <c r="AFY79" i="11" s="1"/>
  <c r="UV6" i="11"/>
  <c r="AFH26" i="11"/>
  <c r="AFI26" i="11" s="1"/>
  <c r="AFY26" i="11" s="1"/>
  <c r="AGX26" i="11" s="1"/>
  <c r="AFH92" i="11"/>
  <c r="AFI92" i="11" s="1"/>
  <c r="AFY92" i="11" s="1"/>
  <c r="AFE55" i="11"/>
  <c r="AFF55" i="11" s="1"/>
  <c r="AFM55" i="11" s="1"/>
  <c r="AGD55" i="11" s="1"/>
  <c r="AFE25" i="11"/>
  <c r="AFF25" i="11" s="1"/>
  <c r="AFM25" i="11" s="1"/>
  <c r="AGD25" i="11" s="1"/>
  <c r="AFH27" i="11"/>
  <c r="AFI27" i="11" s="1"/>
  <c r="AFY27" i="11" s="1"/>
  <c r="AGX27" i="11" s="1"/>
  <c r="AFH87" i="11"/>
  <c r="AFI87" i="11" s="1"/>
  <c r="AFY87" i="11" s="1"/>
  <c r="AFE39" i="11"/>
  <c r="AFF39" i="11" s="1"/>
  <c r="AFM39" i="11" s="1"/>
  <c r="AGD39" i="11" s="1"/>
  <c r="AFE49" i="11"/>
  <c r="AFF49" i="11" s="1"/>
  <c r="AFM49" i="11" s="1"/>
  <c r="AGD49" i="11" s="1"/>
  <c r="AFE53" i="11"/>
  <c r="AFF53" i="11" s="1"/>
  <c r="AFM53" i="11" s="1"/>
  <c r="AGD53" i="11" s="1"/>
  <c r="AFE64" i="11"/>
  <c r="AFF64" i="11" s="1"/>
  <c r="AFM64" i="11" s="1"/>
  <c r="AGD64" i="11" s="1"/>
  <c r="AFH76" i="11"/>
  <c r="AFI76" i="11" s="1"/>
  <c r="AFY76" i="11" s="1"/>
  <c r="AFH74" i="11"/>
  <c r="AFI74" i="11" s="1"/>
  <c r="AFY74" i="11" s="1"/>
  <c r="AFE90" i="11"/>
  <c r="AFF90" i="11" s="1"/>
  <c r="AFM90" i="11" s="1"/>
  <c r="AFE77" i="11"/>
  <c r="AFF77" i="11" s="1"/>
  <c r="AFM77" i="11" s="1"/>
  <c r="AFE97" i="11"/>
  <c r="AFF97" i="11" s="1"/>
  <c r="AFM97" i="11" s="1"/>
  <c r="AFE57" i="11"/>
  <c r="AFF57" i="11" s="1"/>
  <c r="AFM57" i="11" s="1"/>
  <c r="AGD57" i="11" s="1"/>
  <c r="AFE32" i="11"/>
  <c r="AFF32" i="11" s="1"/>
  <c r="AFM32" i="11" s="1"/>
  <c r="AGD32" i="11" s="1"/>
  <c r="AFE81" i="11"/>
  <c r="AFF81" i="11" s="1"/>
  <c r="AFM81" i="11" s="1"/>
  <c r="AFE63" i="11"/>
  <c r="AFF63" i="11" s="1"/>
  <c r="AFM63" i="11" s="1"/>
  <c r="AGD63" i="11" s="1"/>
  <c r="AFE105" i="11"/>
  <c r="AFF105" i="11" s="1"/>
  <c r="AFM105" i="11" s="1"/>
  <c r="AFE96" i="11"/>
  <c r="AFF96" i="11" s="1"/>
  <c r="AFM96" i="11" s="1"/>
  <c r="AFH15" i="11"/>
  <c r="AFI15" i="11" s="1"/>
  <c r="AFY15" i="11" s="1"/>
  <c r="AFH17" i="11"/>
  <c r="AFI17" i="11" s="1"/>
  <c r="AFY17" i="11" s="1"/>
  <c r="AFE17" i="11"/>
  <c r="AFF17" i="11" s="1"/>
  <c r="AFM17" i="11" s="1"/>
  <c r="AFE14" i="11"/>
  <c r="AFF14" i="11" s="1"/>
  <c r="AFM14" i="11" s="1"/>
  <c r="SZ57" i="11" l="1"/>
  <c r="D396" i="11" s="1"/>
  <c r="SX59" i="11"/>
  <c r="SY58" i="11"/>
  <c r="TA58" i="11" s="1"/>
  <c r="F397" i="11" s="1"/>
  <c r="AGX17" i="11"/>
  <c r="AFZ17" i="11"/>
  <c r="AGA17" i="11" s="1"/>
  <c r="UB17" i="11"/>
  <c r="TZ97" i="11"/>
  <c r="AFN97" i="11"/>
  <c r="AFO97" i="11" s="1"/>
  <c r="AHY97" i="11"/>
  <c r="TZ39" i="11"/>
  <c r="AFN39" i="11"/>
  <c r="AFO39" i="11" s="1"/>
  <c r="TZ55" i="11"/>
  <c r="AFN55" i="11"/>
  <c r="AFO55" i="11" s="1"/>
  <c r="AFN43" i="11"/>
  <c r="AFO43" i="11" s="1"/>
  <c r="TZ43" i="11"/>
  <c r="TZ91" i="11"/>
  <c r="AFN91" i="11"/>
  <c r="AFO91" i="11" s="1"/>
  <c r="AHY91" i="11"/>
  <c r="TZ16" i="11"/>
  <c r="AFN16" i="11"/>
  <c r="AFO16" i="11" s="1"/>
  <c r="AGD16" i="11"/>
  <c r="AGD14" i="11"/>
  <c r="TZ14" i="11"/>
  <c r="AFN14" i="11"/>
  <c r="AFO14" i="11" s="1"/>
  <c r="AFN96" i="11"/>
  <c r="AFO96" i="11" s="1"/>
  <c r="TZ96" i="11"/>
  <c r="AHY96" i="11"/>
  <c r="TZ32" i="11"/>
  <c r="AFN32" i="11"/>
  <c r="AFO32" i="11" s="1"/>
  <c r="AFN90" i="11"/>
  <c r="AFO90" i="11" s="1"/>
  <c r="TZ90" i="11"/>
  <c r="AHY90" i="11"/>
  <c r="TZ53" i="11"/>
  <c r="AFN53" i="11"/>
  <c r="AFO53" i="11" s="1"/>
  <c r="AFZ27" i="11"/>
  <c r="AGA27" i="11" s="1"/>
  <c r="UB27" i="11"/>
  <c r="UB26" i="11"/>
  <c r="AFZ26" i="11"/>
  <c r="AGA26" i="11" s="1"/>
  <c r="AFN11" i="11"/>
  <c r="AFO11" i="11" s="1"/>
  <c r="TZ11" i="11"/>
  <c r="AGD11" i="11"/>
  <c r="TZ79" i="11"/>
  <c r="AFN79" i="11"/>
  <c r="AFO79" i="11" s="1"/>
  <c r="AHY79" i="11"/>
  <c r="AFZ34" i="11"/>
  <c r="AGA34" i="11" s="1"/>
  <c r="UB34" i="11"/>
  <c r="AFN27" i="11"/>
  <c r="AFO27" i="11" s="1"/>
  <c r="TZ27" i="11"/>
  <c r="TZ61" i="11"/>
  <c r="AFN61" i="11"/>
  <c r="AFO61" i="11" s="1"/>
  <c r="UB83" i="11"/>
  <c r="AFZ83" i="11"/>
  <c r="AGA83" i="11" s="1"/>
  <c r="AIK83" i="11"/>
  <c r="TZ13" i="11"/>
  <c r="AGD13" i="11"/>
  <c r="AFN13" i="11"/>
  <c r="AFO13" i="11" s="1"/>
  <c r="AFN100" i="11"/>
  <c r="AFO100" i="11" s="1"/>
  <c r="TZ100" i="11"/>
  <c r="AHY100" i="11"/>
  <c r="UB10" i="11"/>
  <c r="AGX10" i="11"/>
  <c r="AFZ10" i="11"/>
  <c r="AGA10" i="11" s="1"/>
  <c r="TZ51" i="11"/>
  <c r="AFN51" i="11"/>
  <c r="AFO51" i="11" s="1"/>
  <c r="AFN29" i="11"/>
  <c r="AFO29" i="11" s="1"/>
  <c r="TZ29" i="11"/>
  <c r="AFN99" i="11"/>
  <c r="AFO99" i="11" s="1"/>
  <c r="TZ99" i="11"/>
  <c r="AHY99" i="11"/>
  <c r="AFN59" i="11"/>
  <c r="AFO59" i="11" s="1"/>
  <c r="TZ59" i="11"/>
  <c r="AFZ104" i="11"/>
  <c r="AGA104" i="11" s="1"/>
  <c r="UB104" i="11"/>
  <c r="AIK104" i="11"/>
  <c r="TZ20" i="11"/>
  <c r="AGD20" i="11"/>
  <c r="AFN20" i="11"/>
  <c r="AFO20" i="11" s="1"/>
  <c r="AFN42" i="11"/>
  <c r="AFO42" i="11" s="1"/>
  <c r="TZ42" i="11"/>
  <c r="TZ92" i="11"/>
  <c r="AFN92" i="11"/>
  <c r="AFO92" i="11" s="1"/>
  <c r="AHY92" i="11"/>
  <c r="AFZ24" i="11"/>
  <c r="AGA24" i="11" s="1"/>
  <c r="UB24" i="11"/>
  <c r="TZ72" i="11"/>
  <c r="AFN72" i="11"/>
  <c r="AFO72" i="11" s="1"/>
  <c r="AHY72" i="11"/>
  <c r="AFN82" i="11"/>
  <c r="AFO82" i="11" s="1"/>
  <c r="TZ82" i="11"/>
  <c r="AHY82" i="11"/>
  <c r="AFN37" i="11"/>
  <c r="AFO37" i="11" s="1"/>
  <c r="TZ37" i="11"/>
  <c r="AFZ28" i="11"/>
  <c r="AGA28" i="11" s="1"/>
  <c r="UB28" i="11"/>
  <c r="TZ85" i="11"/>
  <c r="AFN85" i="11"/>
  <c r="AFO85" i="11" s="1"/>
  <c r="AHY85" i="11"/>
  <c r="TZ71" i="11"/>
  <c r="AFN71" i="11"/>
  <c r="AFO71" i="11" s="1"/>
  <c r="AHY71" i="11"/>
  <c r="AFN70" i="11"/>
  <c r="AFO70" i="11" s="1"/>
  <c r="TZ70" i="11"/>
  <c r="AHY70" i="11"/>
  <c r="UB86" i="11"/>
  <c r="AFZ86" i="11"/>
  <c r="AGA86" i="11" s="1"/>
  <c r="AIK86" i="11"/>
  <c r="TZ86" i="11"/>
  <c r="AFN86" i="11"/>
  <c r="AFO86" i="11" s="1"/>
  <c r="AHY86" i="11"/>
  <c r="AFZ53" i="11"/>
  <c r="AGA53" i="11" s="1"/>
  <c r="UB53" i="11"/>
  <c r="TZ98" i="11"/>
  <c r="AFN98" i="11"/>
  <c r="AFO98" i="11" s="1"/>
  <c r="AHY98" i="11"/>
  <c r="UB43" i="11"/>
  <c r="AFZ43" i="11"/>
  <c r="AGA43" i="11" s="1"/>
  <c r="UB81" i="11"/>
  <c r="AFZ81" i="11"/>
  <c r="AGA81" i="11" s="1"/>
  <c r="AIK81" i="11"/>
  <c r="TZ102" i="11"/>
  <c r="AFN102" i="11"/>
  <c r="AFO102" i="11" s="1"/>
  <c r="AHY102" i="11"/>
  <c r="UB101" i="11"/>
  <c r="AFZ101" i="11"/>
  <c r="AGA101" i="11" s="1"/>
  <c r="AIK101" i="11"/>
  <c r="AFZ41" i="11"/>
  <c r="AGA41" i="11" s="1"/>
  <c r="UB41" i="11"/>
  <c r="AFZ108" i="11"/>
  <c r="AGA108" i="11" s="1"/>
  <c r="UB108" i="11"/>
  <c r="AIK108" i="11"/>
  <c r="UB73" i="11"/>
  <c r="AFZ73" i="11"/>
  <c r="AGA73" i="11" s="1"/>
  <c r="AIK73" i="11"/>
  <c r="AFZ33" i="11"/>
  <c r="AGA33" i="11" s="1"/>
  <c r="UB33" i="11"/>
  <c r="UB91" i="11"/>
  <c r="AFZ91" i="11"/>
  <c r="AGA91" i="11" s="1"/>
  <c r="AIK91" i="11"/>
  <c r="AFZ97" i="11"/>
  <c r="AGA97" i="11" s="1"/>
  <c r="UB97" i="11"/>
  <c r="AIK97" i="11"/>
  <c r="AFZ51" i="11"/>
  <c r="AGA51" i="11" s="1"/>
  <c r="UB51" i="11"/>
  <c r="UB46" i="11"/>
  <c r="AFZ46" i="11"/>
  <c r="AGA46" i="11" s="1"/>
  <c r="AFZ22" i="11"/>
  <c r="AGA22" i="11" s="1"/>
  <c r="UB22" i="11"/>
  <c r="AFZ95" i="11"/>
  <c r="AGA95" i="11" s="1"/>
  <c r="UB95" i="11"/>
  <c r="AIK95" i="11"/>
  <c r="UB25" i="11"/>
  <c r="AFZ25" i="11"/>
  <c r="AGA25" i="11" s="1"/>
  <c r="UR90" i="11"/>
  <c r="US90" i="11" s="1"/>
  <c r="VT90" i="11"/>
  <c r="UK90" i="11"/>
  <c r="ADR90" i="11"/>
  <c r="UQ91" i="11"/>
  <c r="UW90" i="11"/>
  <c r="UR85" i="11"/>
  <c r="US85" i="11" s="1"/>
  <c r="VT85" i="11"/>
  <c r="UW85" i="11"/>
  <c r="UK85" i="11"/>
  <c r="ADR85" i="11"/>
  <c r="UQ86" i="11"/>
  <c r="UR75" i="11"/>
  <c r="US75" i="11" s="1"/>
  <c r="VT75" i="11"/>
  <c r="UK75" i="11"/>
  <c r="UW75" i="11"/>
  <c r="ADR75" i="11"/>
  <c r="UQ76" i="11"/>
  <c r="UR25" i="11"/>
  <c r="VT25" i="11"/>
  <c r="UW25" i="11"/>
  <c r="UK25" i="11"/>
  <c r="UQ26" i="11"/>
  <c r="ADR25" i="11"/>
  <c r="UR105" i="11"/>
  <c r="US105" i="11" s="1"/>
  <c r="VT105" i="11"/>
  <c r="UW105" i="11"/>
  <c r="UK105" i="11"/>
  <c r="ADR105" i="11"/>
  <c r="UQ106" i="11"/>
  <c r="AGD17" i="11"/>
  <c r="TZ17" i="11"/>
  <c r="AFN17" i="11"/>
  <c r="AFO17" i="11" s="1"/>
  <c r="TZ105" i="11"/>
  <c r="AFN105" i="11"/>
  <c r="AFO105" i="11" s="1"/>
  <c r="AHY105" i="11"/>
  <c r="TZ57" i="11"/>
  <c r="AFN57" i="11"/>
  <c r="AFO57" i="11" s="1"/>
  <c r="AFZ74" i="11"/>
  <c r="AGA74" i="11" s="1"/>
  <c r="UB74" i="11"/>
  <c r="AIK74" i="11"/>
  <c r="AFN49" i="11"/>
  <c r="AFO49" i="11" s="1"/>
  <c r="TZ49" i="11"/>
  <c r="AFN25" i="11"/>
  <c r="AFO25" i="11" s="1"/>
  <c r="TZ25" i="11"/>
  <c r="UZ85" i="11"/>
  <c r="UZ45" i="11"/>
  <c r="UZ50" i="11"/>
  <c r="UZ46" i="11"/>
  <c r="UZ26" i="11"/>
  <c r="UZ106" i="11"/>
  <c r="UZ36" i="11"/>
  <c r="UZ21" i="11"/>
  <c r="UZ92" i="11"/>
  <c r="UZ80" i="11"/>
  <c r="UZ87" i="11"/>
  <c r="UZ97" i="11"/>
  <c r="UZ108" i="11"/>
  <c r="UZ99" i="11"/>
  <c r="UZ104" i="11"/>
  <c r="UZ63" i="11"/>
  <c r="UZ88" i="11"/>
  <c r="UZ34" i="11"/>
  <c r="UZ93" i="11"/>
  <c r="UZ98" i="11"/>
  <c r="UZ64" i="11"/>
  <c r="UZ78" i="11"/>
  <c r="UZ65" i="11"/>
  <c r="UZ110" i="11"/>
  <c r="UZ90" i="11"/>
  <c r="UZ91" i="11"/>
  <c r="UZ40" i="11"/>
  <c r="UZ60" i="11"/>
  <c r="UZ25" i="11"/>
  <c r="UZ37" i="11"/>
  <c r="UZ47" i="11"/>
  <c r="UZ67" i="11"/>
  <c r="UZ61" i="11"/>
  <c r="UZ52" i="11"/>
  <c r="UZ23" i="11"/>
  <c r="UZ59" i="11"/>
  <c r="UZ89" i="11"/>
  <c r="UZ42" i="11"/>
  <c r="UZ48" i="11"/>
  <c r="UZ39" i="11"/>
  <c r="UZ56" i="11"/>
  <c r="UZ43" i="11"/>
  <c r="UZ54" i="11"/>
  <c r="UZ44" i="11"/>
  <c r="UZ70" i="11"/>
  <c r="UZ35" i="11"/>
  <c r="UZ105" i="11"/>
  <c r="UZ51" i="11"/>
  <c r="UZ32" i="11"/>
  <c r="UZ62" i="11"/>
  <c r="UZ73" i="11"/>
  <c r="UZ49" i="11"/>
  <c r="UZ68" i="11"/>
  <c r="UZ77" i="11"/>
  <c r="UZ29" i="11"/>
  <c r="UN40" i="11"/>
  <c r="UZ11" i="11"/>
  <c r="UN61" i="11"/>
  <c r="UN50" i="11"/>
  <c r="UZ75" i="11"/>
  <c r="UZ41" i="11"/>
  <c r="UZ81" i="11"/>
  <c r="UZ22" i="11"/>
  <c r="UZ57" i="11"/>
  <c r="UZ72" i="11"/>
  <c r="UZ79" i="11"/>
  <c r="UZ83" i="11"/>
  <c r="UZ24" i="11"/>
  <c r="UZ103" i="11"/>
  <c r="UZ109" i="11"/>
  <c r="UZ15" i="11"/>
  <c r="UN70" i="11"/>
  <c r="UN80" i="11"/>
  <c r="UN15" i="11"/>
  <c r="UN86" i="11"/>
  <c r="UN71" i="11"/>
  <c r="UN90" i="11"/>
  <c r="UZ20" i="11"/>
  <c r="UZ101" i="11"/>
  <c r="UZ82" i="11"/>
  <c r="UZ27" i="11"/>
  <c r="UZ28" i="11"/>
  <c r="UZ53" i="11"/>
  <c r="UZ31" i="11"/>
  <c r="UN21" i="11"/>
  <c r="UN105" i="11"/>
  <c r="UN60" i="11"/>
  <c r="UN26" i="11"/>
  <c r="UN17" i="11"/>
  <c r="UN83" i="11"/>
  <c r="UZ95" i="11"/>
  <c r="UZ76" i="11"/>
  <c r="UZ30" i="11"/>
  <c r="UZ94" i="11"/>
  <c r="UZ69" i="11"/>
  <c r="UZ33" i="11"/>
  <c r="UZ100" i="11"/>
  <c r="UN95" i="11"/>
  <c r="UN55" i="11"/>
  <c r="UN20" i="11"/>
  <c r="UN85" i="11"/>
  <c r="UN102" i="11"/>
  <c r="UN48" i="11"/>
  <c r="UZ13" i="11"/>
  <c r="UN44" i="11"/>
  <c r="UN84" i="11"/>
  <c r="UZ71" i="11"/>
  <c r="UZ96" i="11"/>
  <c r="UN110" i="11"/>
  <c r="UN35" i="11"/>
  <c r="UN11" i="11"/>
  <c r="UN77" i="11"/>
  <c r="UN108" i="11"/>
  <c r="UN29" i="11"/>
  <c r="UN36" i="11"/>
  <c r="UN96" i="11"/>
  <c r="UN89" i="11"/>
  <c r="UN109" i="11"/>
  <c r="UN106" i="11"/>
  <c r="UN81" i="11"/>
  <c r="UN13" i="11"/>
  <c r="UZ12" i="11"/>
  <c r="UN92" i="11"/>
  <c r="UN34" i="11"/>
  <c r="UN78" i="11"/>
  <c r="UN24" i="11"/>
  <c r="UN57" i="11"/>
  <c r="UN107" i="11"/>
  <c r="UZ55" i="11"/>
  <c r="UZ107" i="11"/>
  <c r="UZ74" i="11"/>
  <c r="UN30" i="11"/>
  <c r="UN100" i="11"/>
  <c r="UZ10" i="11"/>
  <c r="UN66" i="11"/>
  <c r="UN63" i="11"/>
  <c r="UN45" i="11"/>
  <c r="UN42" i="11"/>
  <c r="UN98" i="11"/>
  <c r="UN18" i="11"/>
  <c r="UN54" i="11"/>
  <c r="UZ19" i="11"/>
  <c r="UN62" i="11"/>
  <c r="UZ18" i="11"/>
  <c r="UN38" i="11"/>
  <c r="UN93" i="11"/>
  <c r="UN49" i="11"/>
  <c r="UN14" i="11"/>
  <c r="UZ14" i="11"/>
  <c r="UN25" i="11"/>
  <c r="UN65" i="11"/>
  <c r="UN31" i="11"/>
  <c r="UN101" i="11"/>
  <c r="UN39" i="11"/>
  <c r="UN37" i="11"/>
  <c r="UN32" i="11"/>
  <c r="UN12" i="11"/>
  <c r="UN52" i="11"/>
  <c r="UN23" i="11"/>
  <c r="UZ66" i="11"/>
  <c r="UZ102" i="11"/>
  <c r="UZ58" i="11"/>
  <c r="UN56" i="11"/>
  <c r="UN51" i="11"/>
  <c r="UN75" i="11"/>
  <c r="UN41" i="11"/>
  <c r="UN88" i="11"/>
  <c r="UN53" i="11"/>
  <c r="UN27" i="11"/>
  <c r="UN22" i="11"/>
  <c r="UN59" i="11"/>
  <c r="UN64" i="11"/>
  <c r="UN72" i="11"/>
  <c r="UN68" i="11"/>
  <c r="UN79" i="11"/>
  <c r="UZ17" i="11"/>
  <c r="UZ86" i="11"/>
  <c r="UZ38" i="11"/>
  <c r="UZ84" i="11"/>
  <c r="UN10" i="11"/>
  <c r="UN91" i="11"/>
  <c r="UN76" i="11"/>
  <c r="UN67" i="11"/>
  <c r="UN87" i="11"/>
  <c r="UN73" i="11"/>
  <c r="UN103" i="11"/>
  <c r="UN69" i="11"/>
  <c r="UN94" i="11"/>
  <c r="UN99" i="11"/>
  <c r="UZ16" i="11"/>
  <c r="UN97" i="11"/>
  <c r="UN82" i="11"/>
  <c r="UN28" i="11"/>
  <c r="UN43" i="11"/>
  <c r="UN33" i="11"/>
  <c r="UN19" i="11"/>
  <c r="UN74" i="11"/>
  <c r="UN16" i="11"/>
  <c r="UN46" i="11"/>
  <c r="UN58" i="11"/>
  <c r="UN47" i="11"/>
  <c r="UN104" i="11"/>
  <c r="AGX16" i="11"/>
  <c r="UB16" i="11"/>
  <c r="AFZ16" i="11"/>
  <c r="AGA16" i="11" s="1"/>
  <c r="AFN68" i="11"/>
  <c r="AFO68" i="11" s="1"/>
  <c r="TZ68" i="11"/>
  <c r="TZ94" i="11"/>
  <c r="AFN94" i="11"/>
  <c r="AFO94" i="11" s="1"/>
  <c r="AHY94" i="11"/>
  <c r="AGX19" i="11"/>
  <c r="UB19" i="11"/>
  <c r="AFZ19" i="11"/>
  <c r="AGA19" i="11" s="1"/>
  <c r="AFN84" i="11"/>
  <c r="AFO84" i="11" s="1"/>
  <c r="TZ84" i="11"/>
  <c r="AHY84" i="11"/>
  <c r="TZ19" i="11"/>
  <c r="AGD19" i="11"/>
  <c r="AFN19" i="11"/>
  <c r="AFO19" i="11" s="1"/>
  <c r="TZ15" i="11"/>
  <c r="AGD15" i="11"/>
  <c r="AFN15" i="11"/>
  <c r="AFO15" i="11" s="1"/>
  <c r="TZ47" i="11"/>
  <c r="AFN47" i="11"/>
  <c r="AFO47" i="11" s="1"/>
  <c r="AFZ20" i="11"/>
  <c r="AGA20" i="11" s="1"/>
  <c r="AGX20" i="11"/>
  <c r="UB20" i="11"/>
  <c r="TZ48" i="11"/>
  <c r="AFN48" i="11"/>
  <c r="AFO48" i="11" s="1"/>
  <c r="AFN83" i="11"/>
  <c r="AFO83" i="11" s="1"/>
  <c r="TZ83" i="11"/>
  <c r="AHY83" i="11"/>
  <c r="TZ28" i="11"/>
  <c r="AFN28" i="11"/>
  <c r="AFO28" i="11" s="1"/>
  <c r="AFN93" i="11"/>
  <c r="AFO93" i="11" s="1"/>
  <c r="TZ93" i="11"/>
  <c r="AHY93" i="11"/>
  <c r="TZ31" i="11"/>
  <c r="AFN31" i="11"/>
  <c r="AFO31" i="11" s="1"/>
  <c r="AFZ99" i="11"/>
  <c r="AGA99" i="11" s="1"/>
  <c r="UB99" i="11"/>
  <c r="AIK99" i="11"/>
  <c r="AFZ84" i="11"/>
  <c r="AGA84" i="11" s="1"/>
  <c r="UB84" i="11"/>
  <c r="AIK84" i="11"/>
  <c r="AFZ49" i="11"/>
  <c r="AGA49" i="11" s="1"/>
  <c r="UB49" i="11"/>
  <c r="AFZ14" i="11"/>
  <c r="AGA14" i="11" s="1"/>
  <c r="AGX14" i="11"/>
  <c r="UB14" i="11"/>
  <c r="UB48" i="11"/>
  <c r="AFZ48" i="11"/>
  <c r="AGA48" i="11" s="1"/>
  <c r="AFN41" i="11"/>
  <c r="AFO41" i="11" s="1"/>
  <c r="TZ41" i="11"/>
  <c r="AFN80" i="11"/>
  <c r="AFO80" i="11" s="1"/>
  <c r="TZ80" i="11"/>
  <c r="AHY80" i="11"/>
  <c r="UB40" i="11"/>
  <c r="AFZ40" i="11"/>
  <c r="AGA40" i="11" s="1"/>
  <c r="TZ103" i="11"/>
  <c r="AFN103" i="11"/>
  <c r="AFO103" i="11" s="1"/>
  <c r="AHY103" i="11"/>
  <c r="TZ40" i="11"/>
  <c r="AFN40" i="11"/>
  <c r="AFO40" i="11" s="1"/>
  <c r="AFN95" i="11"/>
  <c r="AFO95" i="11" s="1"/>
  <c r="TZ95" i="11"/>
  <c r="AHY95" i="11"/>
  <c r="AFZ103" i="11"/>
  <c r="AGA103" i="11" s="1"/>
  <c r="UB103" i="11"/>
  <c r="AIK103" i="11"/>
  <c r="AFN89" i="11"/>
  <c r="AFO89" i="11" s="1"/>
  <c r="TZ89" i="11"/>
  <c r="AHY89" i="11"/>
  <c r="TZ65" i="11"/>
  <c r="AFN65" i="11"/>
  <c r="AFO65" i="11" s="1"/>
  <c r="AFN69" i="11"/>
  <c r="AFO69" i="11" s="1"/>
  <c r="TZ69" i="11"/>
  <c r="AFN35" i="11"/>
  <c r="AFO35" i="11" s="1"/>
  <c r="TZ35" i="11"/>
  <c r="AFN73" i="11"/>
  <c r="AFO73" i="11" s="1"/>
  <c r="TZ73" i="11"/>
  <c r="AHY73" i="11"/>
  <c r="AFN54" i="11"/>
  <c r="AFO54" i="11" s="1"/>
  <c r="TZ54" i="11"/>
  <c r="AFZ42" i="11"/>
  <c r="AGA42" i="11" s="1"/>
  <c r="UB42" i="11"/>
  <c r="AFZ21" i="11"/>
  <c r="AGA21" i="11" s="1"/>
  <c r="UB21" i="11"/>
  <c r="AGX12" i="11"/>
  <c r="AFZ12" i="11"/>
  <c r="AGA12" i="11" s="1"/>
  <c r="UB12" i="11"/>
  <c r="AFZ102" i="11"/>
  <c r="AGA102" i="11" s="1"/>
  <c r="UB102" i="11"/>
  <c r="AIK102" i="11"/>
  <c r="UB36" i="11"/>
  <c r="AFZ36" i="11"/>
  <c r="AGA36" i="11" s="1"/>
  <c r="AFZ96" i="11"/>
  <c r="AGA96" i="11" s="1"/>
  <c r="UB96" i="11"/>
  <c r="AIK96" i="11"/>
  <c r="UB35" i="11"/>
  <c r="AFZ35" i="11"/>
  <c r="AGA35" i="11" s="1"/>
  <c r="AFZ55" i="11"/>
  <c r="AGA55" i="11" s="1"/>
  <c r="UB55" i="11"/>
  <c r="UB82" i="11"/>
  <c r="AFZ82" i="11"/>
  <c r="AGA82" i="11" s="1"/>
  <c r="AIK82" i="11"/>
  <c r="AFZ70" i="11"/>
  <c r="AGA70" i="11" s="1"/>
  <c r="UB70" i="11"/>
  <c r="AIK70" i="11"/>
  <c r="UB45" i="11"/>
  <c r="AFZ45" i="11"/>
  <c r="AGA45" i="11" s="1"/>
  <c r="AFZ60" i="11"/>
  <c r="AGA60" i="11" s="1"/>
  <c r="UB60" i="11"/>
  <c r="UR30" i="11"/>
  <c r="VT30" i="11"/>
  <c r="UW30" i="11"/>
  <c r="UQ31" i="11"/>
  <c r="ADR30" i="11"/>
  <c r="UK30" i="11"/>
  <c r="UR10" i="11"/>
  <c r="VT10" i="11"/>
  <c r="UK10" i="11"/>
  <c r="UW10" i="11"/>
  <c r="UR70" i="11"/>
  <c r="US70" i="11" s="1"/>
  <c r="UK70" i="11"/>
  <c r="VT70" i="11"/>
  <c r="UW70" i="11"/>
  <c r="ADR70" i="11"/>
  <c r="UQ71" i="11"/>
  <c r="UR45" i="11"/>
  <c r="VT45" i="11"/>
  <c r="UK45" i="11"/>
  <c r="UW45" i="11"/>
  <c r="ADR45" i="11"/>
  <c r="UQ46" i="11"/>
  <c r="UR40" i="11"/>
  <c r="VT40" i="11"/>
  <c r="UK40" i="11"/>
  <c r="ADR40" i="11"/>
  <c r="UQ41" i="11"/>
  <c r="UW40" i="11"/>
  <c r="AFN63" i="11"/>
  <c r="AFO63" i="11" s="1"/>
  <c r="TZ63" i="11"/>
  <c r="AFZ76" i="11"/>
  <c r="AGA76" i="11" s="1"/>
  <c r="UB76" i="11"/>
  <c r="AIK76" i="11"/>
  <c r="UB79" i="11"/>
  <c r="AFZ79" i="11"/>
  <c r="AGA79" i="11" s="1"/>
  <c r="AIK79" i="11"/>
  <c r="AGX18" i="11"/>
  <c r="UB18" i="11"/>
  <c r="AFZ18" i="11"/>
  <c r="AGA18" i="11" s="1"/>
  <c r="TZ62" i="11"/>
  <c r="AFN62" i="11"/>
  <c r="AFO62" i="11" s="1"/>
  <c r="AFN108" i="11"/>
  <c r="AFO108" i="11" s="1"/>
  <c r="TZ108" i="11"/>
  <c r="AHY108" i="11"/>
  <c r="UB39" i="11"/>
  <c r="AFZ39" i="11"/>
  <c r="AGA39" i="11" s="1"/>
  <c r="AFN23" i="11"/>
  <c r="AFO23" i="11" s="1"/>
  <c r="TZ23" i="11"/>
  <c r="AFN109" i="11"/>
  <c r="AFO109" i="11" s="1"/>
  <c r="TZ109" i="11"/>
  <c r="AHY109" i="11"/>
  <c r="AFN21" i="11"/>
  <c r="AFO21" i="11" s="1"/>
  <c r="TZ21" i="11"/>
  <c r="UB77" i="11"/>
  <c r="AFZ77" i="11"/>
  <c r="AGA77" i="11" s="1"/>
  <c r="AIK77" i="11"/>
  <c r="AFN75" i="11"/>
  <c r="AFO75" i="11" s="1"/>
  <c r="TZ75" i="11"/>
  <c r="AHY75" i="11"/>
  <c r="TZ44" i="11"/>
  <c r="AFN44" i="11"/>
  <c r="AFO44" i="11" s="1"/>
  <c r="AFN56" i="11"/>
  <c r="AFO56" i="11" s="1"/>
  <c r="TZ56" i="11"/>
  <c r="TZ33" i="11"/>
  <c r="AFN33" i="11"/>
  <c r="AFO33" i="11" s="1"/>
  <c r="AFZ29" i="11"/>
  <c r="AGA29" i="11" s="1"/>
  <c r="UB29" i="11"/>
  <c r="AFN88" i="11"/>
  <c r="AFO88" i="11" s="1"/>
  <c r="TZ88" i="11"/>
  <c r="AHY88" i="11"/>
  <c r="AFN74" i="11"/>
  <c r="AFO74" i="11" s="1"/>
  <c r="TZ74" i="11"/>
  <c r="AHY74" i="11"/>
  <c r="AFZ69" i="11"/>
  <c r="AGA69" i="11" s="1"/>
  <c r="UB69" i="11"/>
  <c r="TZ46" i="11"/>
  <c r="AFN46" i="11"/>
  <c r="AFO46" i="11" s="1"/>
  <c r="UB31" i="11"/>
  <c r="AFZ31" i="11"/>
  <c r="AGA31" i="11" s="1"/>
  <c r="AFN22" i="11"/>
  <c r="AFO22" i="11" s="1"/>
  <c r="TZ22" i="11"/>
  <c r="AFN67" i="11"/>
  <c r="AFO67" i="11" s="1"/>
  <c r="TZ67" i="11"/>
  <c r="TZ76" i="11"/>
  <c r="AFN76" i="11"/>
  <c r="AFO76" i="11" s="1"/>
  <c r="AHY76" i="11"/>
  <c r="UB38" i="11"/>
  <c r="AFZ38" i="11"/>
  <c r="AGA38" i="11" s="1"/>
  <c r="TZ30" i="11"/>
  <c r="AFN30" i="11"/>
  <c r="AFO30" i="11" s="1"/>
  <c r="AFN104" i="11"/>
  <c r="AFO104" i="11" s="1"/>
  <c r="TZ104" i="11"/>
  <c r="AHY104" i="11"/>
  <c r="AFN50" i="11"/>
  <c r="AFO50" i="11" s="1"/>
  <c r="TZ50" i="11"/>
  <c r="AFZ68" i="11"/>
  <c r="AGA68" i="11" s="1"/>
  <c r="UB68" i="11"/>
  <c r="UB72" i="11"/>
  <c r="AFZ72" i="11"/>
  <c r="AGA72" i="11" s="1"/>
  <c r="AIK72" i="11"/>
  <c r="UB58" i="11"/>
  <c r="AFZ58" i="11"/>
  <c r="AGA58" i="11" s="1"/>
  <c r="UB61" i="11"/>
  <c r="AFZ61" i="11"/>
  <c r="AGA61" i="11" s="1"/>
  <c r="AFZ78" i="11"/>
  <c r="AGA78" i="11" s="1"/>
  <c r="UB78" i="11"/>
  <c r="AIK78" i="11"/>
  <c r="AFZ75" i="11"/>
  <c r="AGA75" i="11" s="1"/>
  <c r="UB75" i="11"/>
  <c r="AIK75" i="11"/>
  <c r="AFN45" i="11"/>
  <c r="AFO45" i="11" s="1"/>
  <c r="TZ45" i="11"/>
  <c r="AFZ105" i="11"/>
  <c r="AGA105" i="11" s="1"/>
  <c r="UB105" i="11"/>
  <c r="AIK105" i="11"/>
  <c r="UB23" i="11"/>
  <c r="AFZ23" i="11"/>
  <c r="AGA23" i="11" s="1"/>
  <c r="AFZ71" i="11"/>
  <c r="AGA71" i="11" s="1"/>
  <c r="UB71" i="11"/>
  <c r="AIK71" i="11"/>
  <c r="AFZ50" i="11"/>
  <c r="AGA50" i="11" s="1"/>
  <c r="UB50" i="11"/>
  <c r="UB65" i="11"/>
  <c r="AFZ65" i="11"/>
  <c r="AGA65" i="11" s="1"/>
  <c r="AFZ90" i="11"/>
  <c r="AGA90" i="11" s="1"/>
  <c r="UB90" i="11"/>
  <c r="AIK90" i="11"/>
  <c r="UB110" i="11"/>
  <c r="AFZ110" i="11"/>
  <c r="AGA110" i="11" s="1"/>
  <c r="AIK110" i="11"/>
  <c r="AFZ30" i="11"/>
  <c r="AGA30" i="11" s="1"/>
  <c r="UB30" i="11"/>
  <c r="AFZ100" i="11"/>
  <c r="AGA100" i="11" s="1"/>
  <c r="UB100" i="11"/>
  <c r="AIK100" i="11"/>
  <c r="UR50" i="11"/>
  <c r="VT50" i="11"/>
  <c r="UK50" i="11"/>
  <c r="ADR50" i="11"/>
  <c r="UQ51" i="11"/>
  <c r="UW50" i="11"/>
  <c r="UR100" i="11"/>
  <c r="US100" i="11" s="1"/>
  <c r="UW100" i="11"/>
  <c r="VT100" i="11"/>
  <c r="UK100" i="11"/>
  <c r="ADR100" i="11"/>
  <c r="UQ101" i="11"/>
  <c r="UR60" i="11"/>
  <c r="VT60" i="11"/>
  <c r="UK60" i="11"/>
  <c r="UW60" i="11"/>
  <c r="ADR60" i="11"/>
  <c r="UQ61" i="11"/>
  <c r="UR65" i="11"/>
  <c r="VT65" i="11"/>
  <c r="UW65" i="11"/>
  <c r="UK65" i="11"/>
  <c r="ADR65" i="11"/>
  <c r="UQ66" i="11"/>
  <c r="UR80" i="11"/>
  <c r="US80" i="11" s="1"/>
  <c r="VT80" i="11"/>
  <c r="UW80" i="11"/>
  <c r="ADR80" i="11"/>
  <c r="UK80" i="11"/>
  <c r="UQ81" i="11"/>
  <c r="UB15" i="11"/>
  <c r="AFZ15" i="11"/>
  <c r="AGA15" i="11" s="1"/>
  <c r="AGX15" i="11"/>
  <c r="AFN81" i="11"/>
  <c r="AFO81" i="11" s="1"/>
  <c r="TZ81" i="11"/>
  <c r="AHY81" i="11"/>
  <c r="AFN77" i="11"/>
  <c r="AFO77" i="11" s="1"/>
  <c r="TZ77" i="11"/>
  <c r="AHY77" i="11"/>
  <c r="AFN64" i="11"/>
  <c r="AFO64" i="11" s="1"/>
  <c r="TZ64" i="11"/>
  <c r="UB87" i="11"/>
  <c r="AFZ87" i="11"/>
  <c r="AGA87" i="11" s="1"/>
  <c r="AIK87" i="11"/>
  <c r="UB92" i="11"/>
  <c r="AFZ92" i="11"/>
  <c r="AGA92" i="11" s="1"/>
  <c r="AIK92" i="11"/>
  <c r="AFN18" i="11"/>
  <c r="AFO18" i="11" s="1"/>
  <c r="AGD18" i="11"/>
  <c r="TZ18" i="11"/>
  <c r="TZ66" i="11"/>
  <c r="AFN66" i="11"/>
  <c r="AFO66" i="11" s="1"/>
  <c r="AFN52" i="11"/>
  <c r="AFO52" i="11" s="1"/>
  <c r="TZ52" i="11"/>
  <c r="AFZ37" i="11"/>
  <c r="AGA37" i="11" s="1"/>
  <c r="UB37" i="11"/>
  <c r="AFN26" i="11"/>
  <c r="AFO26" i="11" s="1"/>
  <c r="TZ26" i="11"/>
  <c r="AFZ94" i="11"/>
  <c r="AGA94" i="11" s="1"/>
  <c r="UB94" i="11"/>
  <c r="AIK94" i="11"/>
  <c r="UB54" i="11"/>
  <c r="AFZ54" i="11"/>
  <c r="AGA54" i="11" s="1"/>
  <c r="TZ12" i="11"/>
  <c r="AFN12" i="11"/>
  <c r="AFO12" i="11" s="1"/>
  <c r="AGD12" i="11"/>
  <c r="AFN60" i="11"/>
  <c r="AFO60" i="11" s="1"/>
  <c r="TZ60" i="11"/>
  <c r="TZ107" i="11"/>
  <c r="AFN107" i="11"/>
  <c r="AFO107" i="11" s="1"/>
  <c r="AHY107" i="11"/>
  <c r="AFZ89" i="11"/>
  <c r="AGA89" i="11" s="1"/>
  <c r="UB89" i="11"/>
  <c r="AIK89" i="11"/>
  <c r="UB13" i="11"/>
  <c r="AFZ13" i="11"/>
  <c r="AGA13" i="11" s="1"/>
  <c r="AGX13" i="11"/>
  <c r="AFN58" i="11"/>
  <c r="AFO58" i="11" s="1"/>
  <c r="TZ58" i="11"/>
  <c r="UB98" i="11"/>
  <c r="AFZ98" i="11"/>
  <c r="AGA98" i="11" s="1"/>
  <c r="AIK98" i="11"/>
  <c r="TZ10" i="11"/>
  <c r="AFN10" i="11"/>
  <c r="AFO10" i="11" s="1"/>
  <c r="TZ87" i="11"/>
  <c r="AFN87" i="11"/>
  <c r="AFO87" i="11" s="1"/>
  <c r="AHY87" i="11"/>
  <c r="AFZ11" i="11"/>
  <c r="AGA11" i="11" s="1"/>
  <c r="UB11" i="11"/>
  <c r="AGX11" i="11"/>
  <c r="AFZ64" i="11"/>
  <c r="AGA64" i="11" s="1"/>
  <c r="UB64" i="11"/>
  <c r="AFN34" i="11"/>
  <c r="AFO34" i="11" s="1"/>
  <c r="TZ34" i="11"/>
  <c r="TZ110" i="11"/>
  <c r="AFN110" i="11"/>
  <c r="AFO110" i="11" s="1"/>
  <c r="AHY110" i="11"/>
  <c r="AFN36" i="11"/>
  <c r="AFO36" i="11" s="1"/>
  <c r="TZ36" i="11"/>
  <c r="AFN106" i="11"/>
  <c r="AFO106" i="11" s="1"/>
  <c r="TZ106" i="11"/>
  <c r="AHY106" i="11"/>
  <c r="AFN101" i="11"/>
  <c r="AFO101" i="11" s="1"/>
  <c r="TZ101" i="11"/>
  <c r="AHY101" i="11"/>
  <c r="UB59" i="11"/>
  <c r="AFZ59" i="11"/>
  <c r="AGA59" i="11" s="1"/>
  <c r="UB44" i="11"/>
  <c r="AFZ44" i="11"/>
  <c r="AGA44" i="11" s="1"/>
  <c r="UB67" i="11"/>
  <c r="AFZ67" i="11"/>
  <c r="AGA67" i="11" s="1"/>
  <c r="TZ24" i="11"/>
  <c r="AFN24" i="11"/>
  <c r="AFO24" i="11" s="1"/>
  <c r="UB93" i="11"/>
  <c r="AFZ93" i="11"/>
  <c r="AGA93" i="11" s="1"/>
  <c r="AIK93" i="11"/>
  <c r="AFN38" i="11"/>
  <c r="AFO38" i="11" s="1"/>
  <c r="TZ38" i="11"/>
  <c r="TZ78" i="11"/>
  <c r="AFN78" i="11"/>
  <c r="AFO78" i="11" s="1"/>
  <c r="AHY78" i="11"/>
  <c r="AFZ47" i="11"/>
  <c r="AGA47" i="11" s="1"/>
  <c r="UB47" i="11"/>
  <c r="AFZ109" i="11"/>
  <c r="AGA109" i="11" s="1"/>
  <c r="UB109" i="11"/>
  <c r="AIK109" i="11"/>
  <c r="AFZ106" i="11"/>
  <c r="AGA106" i="11" s="1"/>
  <c r="UB106" i="11"/>
  <c r="AIK106" i="11"/>
  <c r="UB56" i="11"/>
  <c r="AFZ56" i="11"/>
  <c r="AGA56" i="11" s="1"/>
  <c r="AFZ63" i="11"/>
  <c r="AGA63" i="11" s="1"/>
  <c r="UB63" i="11"/>
  <c r="AFZ88" i="11"/>
  <c r="AGA88" i="11" s="1"/>
  <c r="UB88" i="11"/>
  <c r="AIK88" i="11"/>
  <c r="AFZ107" i="11"/>
  <c r="AGA107" i="11" s="1"/>
  <c r="UB107" i="11"/>
  <c r="AIK107" i="11"/>
  <c r="AFZ52" i="11"/>
  <c r="AGA52" i="11" s="1"/>
  <c r="UB52" i="11"/>
  <c r="AFZ32" i="11"/>
  <c r="AGA32" i="11" s="1"/>
  <c r="UB32" i="11"/>
  <c r="AFZ85" i="11"/>
  <c r="AGA85" i="11" s="1"/>
  <c r="UB85" i="11"/>
  <c r="AIK85" i="11"/>
  <c r="AFZ62" i="11"/>
  <c r="AGA62" i="11" s="1"/>
  <c r="UB62" i="11"/>
  <c r="AFZ80" i="11"/>
  <c r="AGA80" i="11" s="1"/>
  <c r="UB80" i="11"/>
  <c r="AIK80" i="11"/>
  <c r="UB57" i="11"/>
  <c r="AFZ57" i="11"/>
  <c r="AGA57" i="11" s="1"/>
  <c r="AFZ66" i="11"/>
  <c r="AGA66" i="11" s="1"/>
  <c r="UB66" i="11"/>
  <c r="UR20" i="11"/>
  <c r="UQ21" i="11"/>
  <c r="UW20" i="11"/>
  <c r="ADR20" i="11"/>
  <c r="UK20" i="11"/>
  <c r="VT20" i="11"/>
  <c r="UR95" i="11"/>
  <c r="US95" i="11" s="1"/>
  <c r="VT95" i="11"/>
  <c r="UW95" i="11"/>
  <c r="ADR95" i="11"/>
  <c r="UQ96" i="11"/>
  <c r="UK95" i="11"/>
  <c r="UR55" i="11"/>
  <c r="VT55" i="11"/>
  <c r="UW55" i="11"/>
  <c r="ADR55" i="11"/>
  <c r="UK55" i="11"/>
  <c r="UQ56" i="11"/>
  <c r="UR15" i="11"/>
  <c r="US15" i="11" s="1"/>
  <c r="UW15" i="11"/>
  <c r="UK15" i="11"/>
  <c r="UQ16" i="11"/>
  <c r="VT15" i="11"/>
  <c r="ADR15" i="11"/>
  <c r="UR35" i="11"/>
  <c r="VT35" i="11"/>
  <c r="UW35" i="11"/>
  <c r="UK35" i="11"/>
  <c r="UQ36" i="11"/>
  <c r="ADR35" i="11"/>
  <c r="UR110" i="11"/>
  <c r="US110" i="11" s="1"/>
  <c r="VT110" i="11"/>
  <c r="UK110" i="11"/>
  <c r="UW110" i="11"/>
  <c r="ADR110" i="11"/>
  <c r="SZ58" i="11" l="1"/>
  <c r="D397" i="11" s="1"/>
  <c r="SX60" i="11"/>
  <c r="SY59" i="11"/>
  <c r="TA59" i="11" s="1"/>
  <c r="F398" i="11" s="1"/>
  <c r="US65" i="11"/>
  <c r="VE65" i="11" s="1"/>
  <c r="AEH69" i="11"/>
  <c r="AGC69" i="11"/>
  <c r="AGE69" i="11" s="1"/>
  <c r="AEE69" i="11"/>
  <c r="L506" i="11" s="1"/>
  <c r="AGC67" i="11"/>
  <c r="AGE67" i="11" s="1"/>
  <c r="AEE67" i="11"/>
  <c r="L504" i="11" s="1"/>
  <c r="AEH67" i="11"/>
  <c r="AEE59" i="11"/>
  <c r="L496" i="11" s="1"/>
  <c r="AEH59" i="11"/>
  <c r="AGC59" i="11"/>
  <c r="AGE59" i="11" s="1"/>
  <c r="AGC65" i="11"/>
  <c r="AGE65" i="11" s="1"/>
  <c r="AEH65" i="11"/>
  <c r="AEE65" i="11"/>
  <c r="L502" i="11" s="1"/>
  <c r="AEH62" i="11"/>
  <c r="AGC62" i="11"/>
  <c r="AGE62" i="11" s="1"/>
  <c r="AEE62" i="11"/>
  <c r="L499" i="11" s="1"/>
  <c r="AEH66" i="11"/>
  <c r="AGC66" i="11"/>
  <c r="AGE66" i="11" s="1"/>
  <c r="AEE66" i="11"/>
  <c r="L503" i="11" s="1"/>
  <c r="AEH57" i="11"/>
  <c r="AEE57" i="11"/>
  <c r="L494" i="11" s="1"/>
  <c r="AGC57" i="11"/>
  <c r="AGE57" i="11" s="1"/>
  <c r="AGW69" i="11"/>
  <c r="AGY69" i="11" s="1"/>
  <c r="AEG69" i="11"/>
  <c r="L708" i="11" s="1"/>
  <c r="AEJ69" i="11"/>
  <c r="AEE60" i="11"/>
  <c r="L497" i="11" s="1"/>
  <c r="AEH60" i="11"/>
  <c r="AGC60" i="11"/>
  <c r="AGE60" i="11" s="1"/>
  <c r="AEJ65" i="11"/>
  <c r="AGW65" i="11"/>
  <c r="AGY65" i="11" s="1"/>
  <c r="AEG65" i="11"/>
  <c r="L704" i="11" s="1"/>
  <c r="AEE68" i="11"/>
  <c r="L505" i="11" s="1"/>
  <c r="AEH68" i="11"/>
  <c r="AGC68" i="11"/>
  <c r="AGE68" i="11" s="1"/>
  <c r="US60" i="11"/>
  <c r="VE60" i="11" s="1"/>
  <c r="AGW68" i="11"/>
  <c r="AGY68" i="11" s="1"/>
  <c r="AEG68" i="11"/>
  <c r="L707" i="11" s="1"/>
  <c r="AEJ68" i="11"/>
  <c r="AEJ61" i="11"/>
  <c r="AGW61" i="11"/>
  <c r="AGY61" i="11" s="1"/>
  <c r="AEG61" i="11"/>
  <c r="L700" i="11" s="1"/>
  <c r="AEJ64" i="11"/>
  <c r="AGW64" i="11"/>
  <c r="AGY64" i="11" s="1"/>
  <c r="AEG64" i="11"/>
  <c r="L703" i="11" s="1"/>
  <c r="AGW58" i="11"/>
  <c r="AGY58" i="11" s="1"/>
  <c r="AEJ58" i="11"/>
  <c r="AEG58" i="11"/>
  <c r="L697" i="11" s="1"/>
  <c r="AEE61" i="11"/>
  <c r="L498" i="11" s="1"/>
  <c r="AEH61" i="11"/>
  <c r="AGC61" i="11"/>
  <c r="AGE61" i="11" s="1"/>
  <c r="AGW62" i="11"/>
  <c r="AGY62" i="11" s="1"/>
  <c r="AEG62" i="11"/>
  <c r="L701" i="11" s="1"/>
  <c r="AEJ62" i="11"/>
  <c r="AEE58" i="11"/>
  <c r="L495" i="11" s="1"/>
  <c r="AEH58" i="11"/>
  <c r="AGC58" i="11"/>
  <c r="AGE58" i="11" s="1"/>
  <c r="AEE64" i="11"/>
  <c r="L501" i="11" s="1"/>
  <c r="AEH64" i="11"/>
  <c r="AGC64" i="11"/>
  <c r="AGE64" i="11" s="1"/>
  <c r="AGW66" i="11"/>
  <c r="AGY66" i="11" s="1"/>
  <c r="AEG66" i="11"/>
  <c r="L705" i="11" s="1"/>
  <c r="AEJ66" i="11"/>
  <c r="AGC63" i="11"/>
  <c r="AGE63" i="11" s="1"/>
  <c r="AEH63" i="11"/>
  <c r="AEE63" i="11"/>
  <c r="L500" i="11" s="1"/>
  <c r="AGW57" i="11"/>
  <c r="AGY57" i="11" s="1"/>
  <c r="AEG57" i="11"/>
  <c r="L696" i="11" s="1"/>
  <c r="AEJ57" i="11"/>
  <c r="AGW59" i="11"/>
  <c r="AGY59" i="11" s="1"/>
  <c r="AEJ59" i="11"/>
  <c r="AEG59" i="11"/>
  <c r="L698" i="11" s="1"/>
  <c r="AGW67" i="11"/>
  <c r="AGY67" i="11" s="1"/>
  <c r="AEG67" i="11"/>
  <c r="L706" i="11" s="1"/>
  <c r="AEJ67" i="11"/>
  <c r="AEG60" i="11"/>
  <c r="L699" i="11" s="1"/>
  <c r="AGW60" i="11"/>
  <c r="AGY60" i="11" s="1"/>
  <c r="AEJ60" i="11"/>
  <c r="AGW63" i="11"/>
  <c r="AGY63" i="11" s="1"/>
  <c r="AEG63" i="11"/>
  <c r="L702" i="11" s="1"/>
  <c r="AEJ63" i="11"/>
  <c r="US55" i="11"/>
  <c r="VE55" i="11" s="1"/>
  <c r="US50" i="11"/>
  <c r="VE50" i="11" s="1"/>
  <c r="AEH47" i="11"/>
  <c r="AEE47" i="11"/>
  <c r="L484" i="11" s="1"/>
  <c r="AGC47" i="11"/>
  <c r="AGE47" i="11" s="1"/>
  <c r="AEH54" i="11"/>
  <c r="AEE54" i="11"/>
  <c r="L491" i="11" s="1"/>
  <c r="AGC54" i="11"/>
  <c r="AGE54" i="11" s="1"/>
  <c r="AEE45" i="11"/>
  <c r="L482" i="11" s="1"/>
  <c r="AEH45" i="11"/>
  <c r="AGC45" i="11"/>
  <c r="AGE45" i="11" s="1"/>
  <c r="AEG55" i="11"/>
  <c r="L694" i="11" s="1"/>
  <c r="AGW55" i="11"/>
  <c r="AGY55" i="11" s="1"/>
  <c r="AEJ55" i="11"/>
  <c r="AEH44" i="11"/>
  <c r="AGC44" i="11"/>
  <c r="AGE44" i="11" s="1"/>
  <c r="AEE44" i="11"/>
  <c r="L481" i="11" s="1"/>
  <c r="AEJ56" i="11"/>
  <c r="AGW56" i="11"/>
  <c r="AGY56" i="11" s="1"/>
  <c r="AEG56" i="11"/>
  <c r="L695" i="11" s="1"/>
  <c r="AEH53" i="11"/>
  <c r="AGC53" i="11"/>
  <c r="AGE53" i="11" s="1"/>
  <c r="AEE53" i="11"/>
  <c r="L490" i="11" s="1"/>
  <c r="AEE51" i="11"/>
  <c r="L488" i="11" s="1"/>
  <c r="AGC51" i="11"/>
  <c r="AGE51" i="11" s="1"/>
  <c r="AEH51" i="11"/>
  <c r="AEJ49" i="11"/>
  <c r="AEG49" i="11"/>
  <c r="L688" i="11" s="1"/>
  <c r="AGW49" i="11"/>
  <c r="AGY49" i="11" s="1"/>
  <c r="AGW51" i="11"/>
  <c r="AGY51" i="11" s="1"/>
  <c r="AEG51" i="11"/>
  <c r="L690" i="11" s="1"/>
  <c r="AEJ51" i="11"/>
  <c r="AEJ44" i="11"/>
  <c r="AGW44" i="11"/>
  <c r="AGY44" i="11" s="1"/>
  <c r="AEG44" i="11"/>
  <c r="L683" i="11" s="1"/>
  <c r="AEJ46" i="11"/>
  <c r="AEG46" i="11"/>
  <c r="L685" i="11" s="1"/>
  <c r="AGW46" i="11"/>
  <c r="AGY46" i="11" s="1"/>
  <c r="US45" i="11"/>
  <c r="VE45" i="11" s="1"/>
  <c r="AGC46" i="11"/>
  <c r="AGE46" i="11" s="1"/>
  <c r="AEH46" i="11"/>
  <c r="AEE46" i="11"/>
  <c r="L483" i="11" s="1"/>
  <c r="AEE56" i="11"/>
  <c r="L493" i="11" s="1"/>
  <c r="AEH56" i="11"/>
  <c r="AGC56" i="11"/>
  <c r="AGE56" i="11" s="1"/>
  <c r="AGC49" i="11"/>
  <c r="AGE49" i="11" s="1"/>
  <c r="AEH49" i="11"/>
  <c r="AEE49" i="11"/>
  <c r="L486" i="11" s="1"/>
  <c r="AGC48" i="11"/>
  <c r="AGE48" i="11" s="1"/>
  <c r="AEH48" i="11"/>
  <c r="AEE48" i="11"/>
  <c r="L485" i="11" s="1"/>
  <c r="AEH55" i="11"/>
  <c r="AGC55" i="11"/>
  <c r="AGE55" i="11" s="1"/>
  <c r="AEE55" i="11"/>
  <c r="L492" i="11" s="1"/>
  <c r="AGW53" i="11"/>
  <c r="AGY53" i="11" s="1"/>
  <c r="AEJ53" i="11"/>
  <c r="AEG53" i="11"/>
  <c r="L692" i="11" s="1"/>
  <c r="AEH50" i="11"/>
  <c r="AEE50" i="11"/>
  <c r="L487" i="11" s="1"/>
  <c r="AGC50" i="11"/>
  <c r="AGE50" i="11" s="1"/>
  <c r="AEJ54" i="11"/>
  <c r="AGW54" i="11"/>
  <c r="AGY54" i="11" s="1"/>
  <c r="AEG54" i="11"/>
  <c r="L693" i="11" s="1"/>
  <c r="AEJ48" i="11"/>
  <c r="AGW48" i="11"/>
  <c r="AGY48" i="11" s="1"/>
  <c r="AEG48" i="11"/>
  <c r="L687" i="11" s="1"/>
  <c r="AGW47" i="11"/>
  <c r="AGY47" i="11" s="1"/>
  <c r="AEG47" i="11"/>
  <c r="L686" i="11" s="1"/>
  <c r="AEJ47" i="11"/>
  <c r="AGW50" i="11"/>
  <c r="AGY50" i="11" s="1"/>
  <c r="AEG50" i="11"/>
  <c r="L689" i="11" s="1"/>
  <c r="AEJ50" i="11"/>
  <c r="AEH43" i="11"/>
  <c r="AGC43" i="11"/>
  <c r="AGE43" i="11" s="1"/>
  <c r="AEE43" i="11"/>
  <c r="L480" i="11" s="1"/>
  <c r="AGC52" i="11"/>
  <c r="AGE52" i="11" s="1"/>
  <c r="AEE52" i="11"/>
  <c r="L489" i="11" s="1"/>
  <c r="AEH52" i="11"/>
  <c r="AEE42" i="11"/>
  <c r="L479" i="11" s="1"/>
  <c r="AEH42" i="11"/>
  <c r="AGC42" i="11"/>
  <c r="AGE42" i="11" s="1"/>
  <c r="AEJ43" i="11"/>
  <c r="AGW43" i="11"/>
  <c r="AGY43" i="11" s="1"/>
  <c r="AEG43" i="11"/>
  <c r="L682" i="11" s="1"/>
  <c r="AGW42" i="11"/>
  <c r="AGY42" i="11" s="1"/>
  <c r="AEJ42" i="11"/>
  <c r="AEG42" i="11"/>
  <c r="L681" i="11" s="1"/>
  <c r="AGW52" i="11"/>
  <c r="AGY52" i="11" s="1"/>
  <c r="AEG52" i="11"/>
  <c r="L691" i="11" s="1"/>
  <c r="AEJ52" i="11"/>
  <c r="AEJ45" i="11"/>
  <c r="AGW45" i="11"/>
  <c r="AGY45" i="11" s="1"/>
  <c r="AEG45" i="11"/>
  <c r="L684" i="11" s="1"/>
  <c r="AGC22" i="11"/>
  <c r="AGE22" i="11" s="1"/>
  <c r="AEH22" i="11"/>
  <c r="AEE22" i="11"/>
  <c r="L459" i="11" s="1"/>
  <c r="AGC39" i="11"/>
  <c r="AGE39" i="11" s="1"/>
  <c r="AEE39" i="11"/>
  <c r="L476" i="11" s="1"/>
  <c r="AEH39" i="11"/>
  <c r="AGC28" i="11"/>
  <c r="AGE28" i="11" s="1"/>
  <c r="AEE28" i="11"/>
  <c r="L465" i="11" s="1"/>
  <c r="AEH28" i="11"/>
  <c r="AEH27" i="11"/>
  <c r="AGC27" i="11"/>
  <c r="AGE27" i="11" s="1"/>
  <c r="AEE27" i="11"/>
  <c r="L464" i="11" s="1"/>
  <c r="AEH38" i="11"/>
  <c r="AGC38" i="11"/>
  <c r="AGE38" i="11" s="1"/>
  <c r="AEE38" i="11"/>
  <c r="L475" i="11" s="1"/>
  <c r="AGW30" i="11"/>
  <c r="AGY30" i="11" s="1"/>
  <c r="AEJ30" i="11"/>
  <c r="AEG30" i="11"/>
  <c r="L669" i="11" s="1"/>
  <c r="AEH21" i="11"/>
  <c r="AGC21" i="11"/>
  <c r="AGE21" i="11" s="1"/>
  <c r="AEE21" i="11"/>
  <c r="L458" i="11" s="1"/>
  <c r="AGW27" i="11"/>
  <c r="AGY27" i="11" s="1"/>
  <c r="AEG27" i="11"/>
  <c r="L666" i="11" s="1"/>
  <c r="AEJ27" i="11"/>
  <c r="AGW41" i="11"/>
  <c r="AGY41" i="11" s="1"/>
  <c r="AEG41" i="11"/>
  <c r="L680" i="11" s="1"/>
  <c r="AEJ41" i="11"/>
  <c r="AGW32" i="11"/>
  <c r="AGY32" i="11" s="1"/>
  <c r="AEG32" i="11"/>
  <c r="L671" i="11" s="1"/>
  <c r="AEJ32" i="11"/>
  <c r="AEJ25" i="11"/>
  <c r="AEG25" i="11"/>
  <c r="L664" i="11" s="1"/>
  <c r="AGW25" i="11"/>
  <c r="AGY25" i="11" s="1"/>
  <c r="AEG26" i="11"/>
  <c r="L665" i="11" s="1"/>
  <c r="AEJ26" i="11"/>
  <c r="AGW26" i="11"/>
  <c r="AGY26" i="11" s="1"/>
  <c r="AEE41" i="11"/>
  <c r="L478" i="11" s="1"/>
  <c r="AGC41" i="11"/>
  <c r="AGE41" i="11" s="1"/>
  <c r="AEH41" i="11"/>
  <c r="AEE24" i="11"/>
  <c r="L461" i="11" s="1"/>
  <c r="AEH24" i="11"/>
  <c r="AGC24" i="11"/>
  <c r="AGE24" i="11" s="1"/>
  <c r="AGC35" i="11"/>
  <c r="AGE35" i="11" s="1"/>
  <c r="AEE35" i="11"/>
  <c r="L472" i="11" s="1"/>
  <c r="AEH35" i="11"/>
  <c r="AEG28" i="11"/>
  <c r="L667" i="11" s="1"/>
  <c r="AEJ28" i="11"/>
  <c r="AGW28" i="11"/>
  <c r="AGY28" i="11" s="1"/>
  <c r="AGW34" i="11"/>
  <c r="AGY34" i="11" s="1"/>
  <c r="AEG34" i="11"/>
  <c r="L673" i="11" s="1"/>
  <c r="AEJ34" i="11"/>
  <c r="US35" i="11"/>
  <c r="VE35" i="11" s="1"/>
  <c r="AEE32" i="11"/>
  <c r="L469" i="11" s="1"/>
  <c r="AEH32" i="11"/>
  <c r="AGC32" i="11"/>
  <c r="AGE32" i="11" s="1"/>
  <c r="AEH31" i="11"/>
  <c r="AEE31" i="11"/>
  <c r="L468" i="11" s="1"/>
  <c r="AGC31" i="11"/>
  <c r="AGE31" i="11" s="1"/>
  <c r="AEE30" i="11"/>
  <c r="L467" i="11" s="1"/>
  <c r="AEH30" i="11"/>
  <c r="AGC30" i="11"/>
  <c r="AGE30" i="11" s="1"/>
  <c r="AEE34" i="11"/>
  <c r="L471" i="11" s="1"/>
  <c r="AEH34" i="11"/>
  <c r="AGC34" i="11"/>
  <c r="AGE34" i="11" s="1"/>
  <c r="AEG33" i="11"/>
  <c r="L672" i="11" s="1"/>
  <c r="AEJ33" i="11"/>
  <c r="AGW33" i="11"/>
  <c r="AGY33" i="11" s="1"/>
  <c r="AGC26" i="11"/>
  <c r="AGE26" i="11" s="1"/>
  <c r="AEH26" i="11"/>
  <c r="AEE26" i="11"/>
  <c r="L463" i="11" s="1"/>
  <c r="AEG31" i="11"/>
  <c r="L670" i="11" s="1"/>
  <c r="AGW31" i="11"/>
  <c r="AGY31" i="11" s="1"/>
  <c r="AEJ31" i="11"/>
  <c r="AEJ24" i="11"/>
  <c r="AGW24" i="11"/>
  <c r="AGY24" i="11" s="1"/>
  <c r="AEG24" i="11"/>
  <c r="L663" i="11" s="1"/>
  <c r="AEE40" i="11"/>
  <c r="L477" i="11" s="1"/>
  <c r="AGC40" i="11"/>
  <c r="AGE40" i="11" s="1"/>
  <c r="AEH40" i="11"/>
  <c r="AGW39" i="11"/>
  <c r="AGY39" i="11" s="1"/>
  <c r="AEJ39" i="11"/>
  <c r="AEG39" i="11"/>
  <c r="L678" i="11" s="1"/>
  <c r="AEG21" i="11"/>
  <c r="L660" i="11" s="1"/>
  <c r="AGW21" i="11"/>
  <c r="AGY21" i="11" s="1"/>
  <c r="AEJ21" i="11"/>
  <c r="US25" i="11"/>
  <c r="VE25" i="11" s="1"/>
  <c r="AEJ38" i="11"/>
  <c r="AGW38" i="11"/>
  <c r="AGY38" i="11" s="1"/>
  <c r="AEG38" i="11"/>
  <c r="L677" i="11" s="1"/>
  <c r="AGC25" i="11"/>
  <c r="AGE25" i="11" s="1"/>
  <c r="AEE25" i="11"/>
  <c r="L462" i="11" s="1"/>
  <c r="AEH25" i="11"/>
  <c r="AEH29" i="11"/>
  <c r="AGC29" i="11"/>
  <c r="AGE29" i="11" s="1"/>
  <c r="AEE29" i="11"/>
  <c r="L466" i="11" s="1"/>
  <c r="AEJ35" i="11"/>
  <c r="AEG35" i="11"/>
  <c r="L674" i="11" s="1"/>
  <c r="AGW35" i="11"/>
  <c r="AGY35" i="11" s="1"/>
  <c r="AGW37" i="11"/>
  <c r="AGY37" i="11" s="1"/>
  <c r="AEJ37" i="11"/>
  <c r="AEG37" i="11"/>
  <c r="L676" i="11" s="1"/>
  <c r="US40" i="11"/>
  <c r="VE40" i="11" s="1"/>
  <c r="US30" i="11"/>
  <c r="VE30" i="11" s="1"/>
  <c r="AGC33" i="11"/>
  <c r="AGE33" i="11" s="1"/>
  <c r="AEE33" i="11"/>
  <c r="L470" i="11" s="1"/>
  <c r="AEH33" i="11"/>
  <c r="AEH23" i="11"/>
  <c r="AGC23" i="11"/>
  <c r="AGE23" i="11" s="1"/>
  <c r="AEE23" i="11"/>
  <c r="L460" i="11" s="1"/>
  <c r="AEH37" i="11"/>
  <c r="AGC37" i="11"/>
  <c r="AGE37" i="11" s="1"/>
  <c r="AEE37" i="11"/>
  <c r="L474" i="11" s="1"/>
  <c r="AGC36" i="11"/>
  <c r="AGE36" i="11" s="1"/>
  <c r="AEE36" i="11"/>
  <c r="L473" i="11" s="1"/>
  <c r="AEH36" i="11"/>
  <c r="AEG22" i="11"/>
  <c r="L661" i="11" s="1"/>
  <c r="AEJ22" i="11"/>
  <c r="AGW22" i="11"/>
  <c r="AGY22" i="11" s="1"/>
  <c r="AGW29" i="11"/>
  <c r="AGY29" i="11" s="1"/>
  <c r="AEJ29" i="11"/>
  <c r="AEG29" i="11"/>
  <c r="L668" i="11" s="1"/>
  <c r="AGW23" i="11"/>
  <c r="AGY23" i="11" s="1"/>
  <c r="AEG23" i="11"/>
  <c r="L662" i="11" s="1"/>
  <c r="AEJ23" i="11"/>
  <c r="AGW40" i="11"/>
  <c r="AGY40" i="11" s="1"/>
  <c r="AEJ40" i="11"/>
  <c r="AEG40" i="11"/>
  <c r="L679" i="11" s="1"/>
  <c r="AEG36" i="11"/>
  <c r="L675" i="11" s="1"/>
  <c r="AGW36" i="11"/>
  <c r="AGY36" i="11" s="1"/>
  <c r="AEJ36" i="11"/>
  <c r="UL110" i="11"/>
  <c r="UM110" i="11" s="1"/>
  <c r="VN110" i="11"/>
  <c r="ADS35" i="11"/>
  <c r="ADT35" i="11" s="1"/>
  <c r="ADX35" i="11"/>
  <c r="ADL35" i="11"/>
  <c r="ZZ35" i="11"/>
  <c r="AFP35" i="11"/>
  <c r="VU35" i="11"/>
  <c r="ZT35" i="11"/>
  <c r="XP35" i="11"/>
  <c r="AKR35" i="11"/>
  <c r="AEQ35" i="11" s="1"/>
  <c r="ZT15" i="11"/>
  <c r="VU15" i="11"/>
  <c r="VV15" i="11" s="1"/>
  <c r="XP15" i="11"/>
  <c r="AKR15" i="11"/>
  <c r="UX95" i="11"/>
  <c r="UY95" i="11" s="1"/>
  <c r="VZ95" i="11"/>
  <c r="ZT20" i="11"/>
  <c r="VU20" i="11"/>
  <c r="VV20" i="11" s="1"/>
  <c r="AKR20" i="11"/>
  <c r="XP20" i="11"/>
  <c r="UR21" i="11"/>
  <c r="VT21" i="11"/>
  <c r="UK21" i="11"/>
  <c r="ADR21" i="11"/>
  <c r="UQ22" i="11"/>
  <c r="UW21" i="11"/>
  <c r="AIL87" i="11"/>
  <c r="AIM87" i="11" s="1"/>
  <c r="AIR87" i="11"/>
  <c r="WI87" i="11"/>
  <c r="AHZ77" i="11"/>
  <c r="AIA77" i="11" s="1"/>
  <c r="AIQ77" i="11"/>
  <c r="VK77" i="11"/>
  <c r="UR66" i="11"/>
  <c r="VT66" i="11"/>
  <c r="UK66" i="11"/>
  <c r="UW66" i="11"/>
  <c r="ADR66" i="11"/>
  <c r="UQ67" i="11"/>
  <c r="ZT65" i="11"/>
  <c r="VU65" i="11"/>
  <c r="XP65" i="11"/>
  <c r="AKR65" i="11"/>
  <c r="AEQ65" i="11" s="1"/>
  <c r="UL100" i="11"/>
  <c r="UM100" i="11" s="1"/>
  <c r="VN100" i="11"/>
  <c r="UL50" i="11"/>
  <c r="VN50" i="11"/>
  <c r="YK50" i="11" s="1"/>
  <c r="AIL110" i="11"/>
  <c r="AIM110" i="11" s="1"/>
  <c r="WI110" i="11"/>
  <c r="AIR110" i="11"/>
  <c r="AIL75" i="11"/>
  <c r="AIM75" i="11" s="1"/>
  <c r="WI75" i="11"/>
  <c r="AIR75" i="11"/>
  <c r="AIL72" i="11"/>
  <c r="AIM72" i="11" s="1"/>
  <c r="WI72" i="11"/>
  <c r="AIR72" i="11"/>
  <c r="AHZ88" i="11"/>
  <c r="AIA88" i="11" s="1"/>
  <c r="VK88" i="11"/>
  <c r="AIQ88" i="11"/>
  <c r="AIL77" i="11"/>
  <c r="AIM77" i="11" s="1"/>
  <c r="AIR77" i="11"/>
  <c r="WI77" i="11"/>
  <c r="AHZ109" i="11"/>
  <c r="AIA109" i="11" s="1"/>
  <c r="VK109" i="11"/>
  <c r="AIQ109" i="11"/>
  <c r="UL40" i="11"/>
  <c r="VN40" i="11"/>
  <c r="YK40" i="11" s="1"/>
  <c r="UR46" i="11"/>
  <c r="VT46" i="11"/>
  <c r="UW46" i="11"/>
  <c r="ADR46" i="11"/>
  <c r="UK46" i="11"/>
  <c r="UQ47" i="11"/>
  <c r="ZT45" i="11"/>
  <c r="VU45" i="11"/>
  <c r="XP45" i="11"/>
  <c r="AKR45" i="11"/>
  <c r="AEQ45" i="11" s="1"/>
  <c r="ADS70" i="11"/>
  <c r="ADT70" i="11" s="1"/>
  <c r="ADX70" i="11"/>
  <c r="ZZ70" i="11"/>
  <c r="AFP70" i="11"/>
  <c r="ADL70" i="11"/>
  <c r="UX30" i="11"/>
  <c r="VZ30" i="11"/>
  <c r="YZ30" i="11" s="1"/>
  <c r="AIL70" i="11"/>
  <c r="AIM70" i="11" s="1"/>
  <c r="AIR70" i="11"/>
  <c r="WI70" i="11"/>
  <c r="AIL82" i="11"/>
  <c r="AIM82" i="11" s="1"/>
  <c r="AIR82" i="11"/>
  <c r="WI82" i="11"/>
  <c r="AIL96" i="11"/>
  <c r="AIM96" i="11" s="1"/>
  <c r="WI96" i="11"/>
  <c r="AIR96" i="11"/>
  <c r="AIL102" i="11"/>
  <c r="AIM102" i="11" s="1"/>
  <c r="AIR102" i="11"/>
  <c r="WI102" i="11"/>
  <c r="TW47" i="11"/>
  <c r="UC47" i="11" s="1"/>
  <c r="UF47" i="11" s="1"/>
  <c r="UO47" i="11"/>
  <c r="UP47" i="11" s="1"/>
  <c r="VQ47" i="11"/>
  <c r="UO74" i="11"/>
  <c r="UP74" i="11" s="1"/>
  <c r="TW74" i="11"/>
  <c r="VQ74" i="11"/>
  <c r="UO28" i="11"/>
  <c r="UP28" i="11" s="1"/>
  <c r="TW28" i="11"/>
  <c r="UC28" i="11" s="1"/>
  <c r="UF28" i="11" s="1"/>
  <c r="VQ28" i="11"/>
  <c r="TW99" i="11"/>
  <c r="UO99" i="11"/>
  <c r="UP99" i="11" s="1"/>
  <c r="VQ99" i="11"/>
  <c r="UO73" i="11"/>
  <c r="UP73" i="11" s="1"/>
  <c r="TW73" i="11"/>
  <c r="VQ73" i="11"/>
  <c r="TW91" i="11"/>
  <c r="UO91" i="11"/>
  <c r="UP91" i="11" s="1"/>
  <c r="VQ91" i="11"/>
  <c r="VA86" i="11"/>
  <c r="VB86" i="11" s="1"/>
  <c r="TY86" i="11"/>
  <c r="WC86" i="11"/>
  <c r="TW72" i="11"/>
  <c r="UO72" i="11"/>
  <c r="UP72" i="11" s="1"/>
  <c r="VQ72" i="11"/>
  <c r="TW27" i="11"/>
  <c r="UC27" i="11" s="1"/>
  <c r="UF27" i="11" s="1"/>
  <c r="UO27" i="11"/>
  <c r="UP27" i="11" s="1"/>
  <c r="VQ27" i="11"/>
  <c r="UO75" i="11"/>
  <c r="UP75" i="11" s="1"/>
  <c r="TW75" i="11"/>
  <c r="VQ75" i="11"/>
  <c r="TY102" i="11"/>
  <c r="VA102" i="11"/>
  <c r="VB102" i="11" s="1"/>
  <c r="WC102" i="11"/>
  <c r="UO12" i="11"/>
  <c r="UP12" i="11" s="1"/>
  <c r="AEE12" i="11"/>
  <c r="L449" i="11" s="1"/>
  <c r="TW12" i="11"/>
  <c r="UC12" i="11" s="1"/>
  <c r="UF12" i="11" s="1"/>
  <c r="AGC12" i="11"/>
  <c r="AGE12" i="11" s="1"/>
  <c r="AEH12" i="11"/>
  <c r="VQ12" i="11"/>
  <c r="TW101" i="11"/>
  <c r="UO101" i="11"/>
  <c r="UP101" i="11" s="1"/>
  <c r="VQ101" i="11"/>
  <c r="AEG14" i="11"/>
  <c r="L653" i="11" s="1"/>
  <c r="VA14" i="11"/>
  <c r="VB14" i="11" s="1"/>
  <c r="TY14" i="11"/>
  <c r="UE14" i="11" s="1"/>
  <c r="UH14" i="11" s="1"/>
  <c r="AEJ14" i="11"/>
  <c r="AGW14" i="11"/>
  <c r="AGY14" i="11" s="1"/>
  <c r="WC14" i="11"/>
  <c r="TW38" i="11"/>
  <c r="UC38" i="11" s="1"/>
  <c r="UF38" i="11" s="1"/>
  <c r="UO38" i="11"/>
  <c r="UP38" i="11" s="1"/>
  <c r="VQ38" i="11"/>
  <c r="TW54" i="11"/>
  <c r="UC54" i="11" s="1"/>
  <c r="UF54" i="11" s="1"/>
  <c r="UO54" i="11"/>
  <c r="UP54" i="11" s="1"/>
  <c r="VQ54" i="11"/>
  <c r="UO45" i="11"/>
  <c r="UP45" i="11" s="1"/>
  <c r="TW45" i="11"/>
  <c r="UC45" i="11" s="1"/>
  <c r="UF45" i="11" s="1"/>
  <c r="VQ45" i="11"/>
  <c r="UO100" i="11"/>
  <c r="UP100" i="11" s="1"/>
  <c r="TW100" i="11"/>
  <c r="VQ100" i="11"/>
  <c r="VA55" i="11"/>
  <c r="VB55" i="11" s="1"/>
  <c r="TY55" i="11"/>
  <c r="UE55" i="11" s="1"/>
  <c r="UH55" i="11" s="1"/>
  <c r="WC55" i="11"/>
  <c r="TW78" i="11"/>
  <c r="UO78" i="11"/>
  <c r="UP78" i="11" s="1"/>
  <c r="VQ78" i="11"/>
  <c r="UO13" i="11"/>
  <c r="UP13" i="11" s="1"/>
  <c r="TW13" i="11"/>
  <c r="UC13" i="11" s="1"/>
  <c r="UF13" i="11" s="1"/>
  <c r="AEE13" i="11"/>
  <c r="L450" i="11" s="1"/>
  <c r="AGC13" i="11"/>
  <c r="AGE13" i="11" s="1"/>
  <c r="AEH13" i="11"/>
  <c r="VQ13" i="11"/>
  <c r="TW89" i="11"/>
  <c r="UO89" i="11"/>
  <c r="UP89" i="11" s="1"/>
  <c r="VQ89" i="11"/>
  <c r="TW108" i="11"/>
  <c r="UO108" i="11"/>
  <c r="UP108" i="11" s="1"/>
  <c r="VQ108" i="11"/>
  <c r="TW110" i="11"/>
  <c r="UO110" i="11"/>
  <c r="UP110" i="11" s="1"/>
  <c r="VQ110" i="11"/>
  <c r="TW44" i="11"/>
  <c r="UC44" i="11" s="1"/>
  <c r="UF44" i="11" s="1"/>
  <c r="UO44" i="11"/>
  <c r="UP44" i="11" s="1"/>
  <c r="VQ44" i="11"/>
  <c r="UO85" i="11"/>
  <c r="UP85" i="11" s="1"/>
  <c r="TW85" i="11"/>
  <c r="VQ85" i="11"/>
  <c r="TY100" i="11"/>
  <c r="VA100" i="11"/>
  <c r="VB100" i="11" s="1"/>
  <c r="WC100" i="11"/>
  <c r="VA30" i="11"/>
  <c r="VB30" i="11" s="1"/>
  <c r="TY30" i="11"/>
  <c r="UE30" i="11" s="1"/>
  <c r="UH30" i="11" s="1"/>
  <c r="WC30" i="11"/>
  <c r="UO17" i="11"/>
  <c r="UP17" i="11" s="1"/>
  <c r="AEE17" i="11"/>
  <c r="L454" i="11" s="1"/>
  <c r="TW17" i="11"/>
  <c r="UC17" i="11" s="1"/>
  <c r="UF17" i="11" s="1"/>
  <c r="AEH17" i="11"/>
  <c r="VQ17" i="11"/>
  <c r="AGC17" i="11"/>
  <c r="AGE17" i="11" s="1"/>
  <c r="UO21" i="11"/>
  <c r="UP21" i="11" s="1"/>
  <c r="TW21" i="11"/>
  <c r="UC21" i="11" s="1"/>
  <c r="UF21" i="11" s="1"/>
  <c r="VQ21" i="11"/>
  <c r="VA27" i="11"/>
  <c r="VB27" i="11" s="1"/>
  <c r="TY27" i="11"/>
  <c r="UE27" i="11" s="1"/>
  <c r="UH27" i="11" s="1"/>
  <c r="WC27" i="11"/>
  <c r="UO90" i="11"/>
  <c r="UP90" i="11" s="1"/>
  <c r="TW90" i="11"/>
  <c r="VQ90" i="11"/>
  <c r="TW80" i="11"/>
  <c r="UO80" i="11"/>
  <c r="UP80" i="11" s="1"/>
  <c r="VQ80" i="11"/>
  <c r="TY103" i="11"/>
  <c r="VA103" i="11"/>
  <c r="VB103" i="11" s="1"/>
  <c r="WC103" i="11"/>
  <c r="VA72" i="11"/>
  <c r="VB72" i="11" s="1"/>
  <c r="TY72" i="11"/>
  <c r="WC72" i="11"/>
  <c r="VA41" i="11"/>
  <c r="VB41" i="11" s="1"/>
  <c r="TY41" i="11"/>
  <c r="UE41" i="11" s="1"/>
  <c r="UH41" i="11" s="1"/>
  <c r="WC41" i="11"/>
  <c r="VA11" i="11"/>
  <c r="VB11" i="11" s="1"/>
  <c r="TY11" i="11"/>
  <c r="UE11" i="11" s="1"/>
  <c r="UH11" i="11" s="1"/>
  <c r="AGW11" i="11"/>
  <c r="AGY11" i="11" s="1"/>
  <c r="AEG11" i="11"/>
  <c r="L650" i="11" s="1"/>
  <c r="AEJ11" i="11"/>
  <c r="WC11" i="11"/>
  <c r="TY68" i="11"/>
  <c r="UE68" i="11" s="1"/>
  <c r="UH68" i="11" s="1"/>
  <c r="VA68" i="11"/>
  <c r="VB68" i="11" s="1"/>
  <c r="WC68" i="11"/>
  <c r="TY32" i="11"/>
  <c r="UE32" i="11" s="1"/>
  <c r="UH32" i="11" s="1"/>
  <c r="VA32" i="11"/>
  <c r="VB32" i="11" s="1"/>
  <c r="WC32" i="11"/>
  <c r="TY70" i="11"/>
  <c r="VA70" i="11"/>
  <c r="VB70" i="11" s="1"/>
  <c r="WC70" i="11"/>
  <c r="VA56" i="11"/>
  <c r="VB56" i="11" s="1"/>
  <c r="TY56" i="11"/>
  <c r="UE56" i="11" s="1"/>
  <c r="UH56" i="11" s="1"/>
  <c r="WC56" i="11"/>
  <c r="VA89" i="11"/>
  <c r="VB89" i="11" s="1"/>
  <c r="TY89" i="11"/>
  <c r="WC89" i="11"/>
  <c r="VA61" i="11"/>
  <c r="VB61" i="11" s="1"/>
  <c r="TY61" i="11"/>
  <c r="UE61" i="11" s="1"/>
  <c r="UH61" i="11" s="1"/>
  <c r="WC61" i="11"/>
  <c r="TY25" i="11"/>
  <c r="UE25" i="11" s="1"/>
  <c r="UH25" i="11" s="1"/>
  <c r="VA25" i="11"/>
  <c r="VB25" i="11" s="1"/>
  <c r="WC25" i="11"/>
  <c r="VA90" i="11"/>
  <c r="VB90" i="11" s="1"/>
  <c r="TY90" i="11"/>
  <c r="WC90" i="11"/>
  <c r="VA64" i="11"/>
  <c r="VB64" i="11" s="1"/>
  <c r="TY64" i="11"/>
  <c r="UE64" i="11" s="1"/>
  <c r="UH64" i="11" s="1"/>
  <c r="WC64" i="11"/>
  <c r="TY88" i="11"/>
  <c r="VA88" i="11"/>
  <c r="VB88" i="11" s="1"/>
  <c r="WC88" i="11"/>
  <c r="VA108" i="11"/>
  <c r="VB108" i="11" s="1"/>
  <c r="TY108" i="11"/>
  <c r="WC108" i="11"/>
  <c r="TY92" i="11"/>
  <c r="VA92" i="11"/>
  <c r="VB92" i="11" s="1"/>
  <c r="WC92" i="11"/>
  <c r="TY26" i="11"/>
  <c r="UE26" i="11" s="1"/>
  <c r="UH26" i="11" s="1"/>
  <c r="VA26" i="11"/>
  <c r="VB26" i="11" s="1"/>
  <c r="WC26" i="11"/>
  <c r="VA85" i="11"/>
  <c r="VB85" i="11" s="1"/>
  <c r="TY85" i="11"/>
  <c r="WC85" i="11"/>
  <c r="UL105" i="11"/>
  <c r="UM105" i="11" s="1"/>
  <c r="VN105" i="11"/>
  <c r="UX25" i="11"/>
  <c r="VZ25" i="11"/>
  <c r="YZ25" i="11" s="1"/>
  <c r="UR76" i="11"/>
  <c r="US76" i="11" s="1"/>
  <c r="UK76" i="11"/>
  <c r="UW76" i="11"/>
  <c r="VT76" i="11"/>
  <c r="UQ77" i="11"/>
  <c r="ADR76" i="11"/>
  <c r="VU75" i="11"/>
  <c r="VV75" i="11" s="1"/>
  <c r="ZT75" i="11"/>
  <c r="XP75" i="11"/>
  <c r="AKR75" i="11"/>
  <c r="ADS85" i="11"/>
  <c r="ADT85" i="11" s="1"/>
  <c r="ZZ85" i="11"/>
  <c r="ADX85" i="11"/>
  <c r="ADL85" i="11"/>
  <c r="AFP85" i="11"/>
  <c r="ADS90" i="11"/>
  <c r="ADT90" i="11" s="1"/>
  <c r="ZZ90" i="11"/>
  <c r="ADX90" i="11"/>
  <c r="ADL90" i="11"/>
  <c r="AFP90" i="11"/>
  <c r="AIL83" i="11"/>
  <c r="AIM83" i="11" s="1"/>
  <c r="AIR83" i="11"/>
  <c r="WI83" i="11"/>
  <c r="AHZ79" i="11"/>
  <c r="AIA79" i="11" s="1"/>
  <c r="AIQ79" i="11"/>
  <c r="VK79" i="11"/>
  <c r="XP110" i="11"/>
  <c r="ZT110" i="11"/>
  <c r="VU110" i="11"/>
  <c r="VV110" i="11" s="1"/>
  <c r="AKR110" i="11"/>
  <c r="UR36" i="11"/>
  <c r="UW36" i="11"/>
  <c r="UK36" i="11"/>
  <c r="VT36" i="11"/>
  <c r="ADR36" i="11"/>
  <c r="UQ37" i="11"/>
  <c r="UR16" i="11"/>
  <c r="VT16" i="11"/>
  <c r="ADR16" i="11"/>
  <c r="UW16" i="11"/>
  <c r="UK16" i="11"/>
  <c r="UQ17" i="11"/>
  <c r="UX55" i="11"/>
  <c r="VZ55" i="11"/>
  <c r="YZ55" i="11" s="1"/>
  <c r="UL95" i="11"/>
  <c r="UM95" i="11" s="1"/>
  <c r="VN95" i="11"/>
  <c r="XP95" i="11"/>
  <c r="ZT95" i="11"/>
  <c r="VU95" i="11"/>
  <c r="VV95" i="11" s="1"/>
  <c r="AKR95" i="11"/>
  <c r="UL20" i="11"/>
  <c r="VN20" i="11"/>
  <c r="AIL98" i="11"/>
  <c r="AIM98" i="11" s="1"/>
  <c r="AIR98" i="11"/>
  <c r="WI98" i="11"/>
  <c r="UR81" i="11"/>
  <c r="US81" i="11" s="1"/>
  <c r="UW81" i="11"/>
  <c r="VT81" i="11"/>
  <c r="ADR81" i="11"/>
  <c r="UQ82" i="11"/>
  <c r="UK81" i="11"/>
  <c r="VU80" i="11"/>
  <c r="VV80" i="11" s="1"/>
  <c r="XP80" i="11"/>
  <c r="AKR80" i="11"/>
  <c r="ZT80" i="11"/>
  <c r="ZZ65" i="11"/>
  <c r="ADX65" i="11"/>
  <c r="ADS65" i="11"/>
  <c r="ADT65" i="11" s="1"/>
  <c r="ADL65" i="11"/>
  <c r="AFP65" i="11"/>
  <c r="UX60" i="11"/>
  <c r="VZ60" i="11"/>
  <c r="YZ60" i="11" s="1"/>
  <c r="ZT100" i="11"/>
  <c r="VU100" i="11"/>
  <c r="VV100" i="11" s="1"/>
  <c r="XP100" i="11"/>
  <c r="AKR100" i="11"/>
  <c r="UX50" i="11"/>
  <c r="VZ50" i="11"/>
  <c r="YZ50" i="11" s="1"/>
  <c r="ZT50" i="11"/>
  <c r="XP50" i="11"/>
  <c r="VU50" i="11"/>
  <c r="AKR50" i="11"/>
  <c r="AEQ50" i="11" s="1"/>
  <c r="AIL79" i="11"/>
  <c r="AIM79" i="11" s="1"/>
  <c r="AIR79" i="11"/>
  <c r="WI79" i="11"/>
  <c r="AIL76" i="11"/>
  <c r="AIM76" i="11" s="1"/>
  <c r="AIR76" i="11"/>
  <c r="WI76" i="11"/>
  <c r="UX40" i="11"/>
  <c r="VZ40" i="11"/>
  <c r="YZ40" i="11" s="1"/>
  <c r="ZT40" i="11"/>
  <c r="XP40" i="11"/>
  <c r="VU40" i="11"/>
  <c r="AKR40" i="11"/>
  <c r="AEQ40" i="11" s="1"/>
  <c r="AER40" i="11" s="1"/>
  <c r="ZZ45" i="11"/>
  <c r="ADX45" i="11"/>
  <c r="ADL45" i="11"/>
  <c r="ADS45" i="11"/>
  <c r="ADT45" i="11" s="1"/>
  <c r="AFP45" i="11"/>
  <c r="UX70" i="11"/>
  <c r="UY70" i="11" s="1"/>
  <c r="VZ70" i="11"/>
  <c r="ZZ10" i="11"/>
  <c r="ADS10" i="11"/>
  <c r="ADT10" i="11" s="1"/>
  <c r="ADL10" i="11"/>
  <c r="ADX10" i="11"/>
  <c r="UL30" i="11"/>
  <c r="VN30" i="11"/>
  <c r="YK30" i="11" s="1"/>
  <c r="XP30" i="11"/>
  <c r="VU30" i="11"/>
  <c r="ZT30" i="11"/>
  <c r="AKR30" i="11"/>
  <c r="AEQ30" i="11" s="1"/>
  <c r="AER30" i="11" s="1"/>
  <c r="AHZ73" i="11"/>
  <c r="AIA73" i="11" s="1"/>
  <c r="VK73" i="11"/>
  <c r="AIQ73" i="11"/>
  <c r="AHZ89" i="11"/>
  <c r="AIA89" i="11" s="1"/>
  <c r="AIQ89" i="11"/>
  <c r="VK89" i="11"/>
  <c r="AIL103" i="11"/>
  <c r="AIM103" i="11" s="1"/>
  <c r="AIR103" i="11"/>
  <c r="WI103" i="11"/>
  <c r="AHZ95" i="11"/>
  <c r="AIA95" i="11" s="1"/>
  <c r="VK95" i="11"/>
  <c r="AIQ95" i="11"/>
  <c r="AHZ103" i="11"/>
  <c r="AIA103" i="11" s="1"/>
  <c r="AIQ103" i="11"/>
  <c r="VK103" i="11"/>
  <c r="AHZ80" i="11"/>
  <c r="AIA80" i="11" s="1"/>
  <c r="AIQ80" i="11"/>
  <c r="VK80" i="11"/>
  <c r="AHZ84" i="11"/>
  <c r="AIA84" i="11" s="1"/>
  <c r="VK84" i="11"/>
  <c r="AIQ84" i="11"/>
  <c r="UO58" i="11"/>
  <c r="UP58" i="11" s="1"/>
  <c r="TW58" i="11"/>
  <c r="UC58" i="11" s="1"/>
  <c r="UF58" i="11" s="1"/>
  <c r="VQ58" i="11"/>
  <c r="AEE19" i="11"/>
  <c r="L456" i="11" s="1"/>
  <c r="UO19" i="11"/>
  <c r="UP19" i="11" s="1"/>
  <c r="TW19" i="11"/>
  <c r="UC19" i="11" s="1"/>
  <c r="UF19" i="11" s="1"/>
  <c r="AGC19" i="11"/>
  <c r="AGE19" i="11" s="1"/>
  <c r="AEH19" i="11"/>
  <c r="VQ19" i="11"/>
  <c r="TW82" i="11"/>
  <c r="UO82" i="11"/>
  <c r="UP82" i="11" s="1"/>
  <c r="VQ82" i="11"/>
  <c r="UO94" i="11"/>
  <c r="UP94" i="11" s="1"/>
  <c r="TW94" i="11"/>
  <c r="VQ94" i="11"/>
  <c r="TW87" i="11"/>
  <c r="UO87" i="11"/>
  <c r="UP87" i="11" s="1"/>
  <c r="VQ87" i="11"/>
  <c r="UO10" i="11"/>
  <c r="UP10" i="11" s="1"/>
  <c r="TW10" i="11"/>
  <c r="UC10" i="11" s="1"/>
  <c r="UF10" i="11" s="1"/>
  <c r="AEE10" i="11"/>
  <c r="L447" i="11" s="1"/>
  <c r="AGC10" i="11"/>
  <c r="AGE10" i="11" s="1"/>
  <c r="VQ10" i="11"/>
  <c r="AEH10" i="11"/>
  <c r="VA17" i="11"/>
  <c r="VB17" i="11" s="1"/>
  <c r="TY17" i="11"/>
  <c r="UE17" i="11" s="1"/>
  <c r="UH17" i="11" s="1"/>
  <c r="AEG17" i="11"/>
  <c r="L656" i="11" s="1"/>
  <c r="AGW17" i="11"/>
  <c r="AGY17" i="11" s="1"/>
  <c r="AEJ17" i="11"/>
  <c r="WC17" i="11"/>
  <c r="TW64" i="11"/>
  <c r="UC64" i="11" s="1"/>
  <c r="UF64" i="11" s="1"/>
  <c r="UO64" i="11"/>
  <c r="UP64" i="11" s="1"/>
  <c r="VQ64" i="11"/>
  <c r="UO53" i="11"/>
  <c r="UP53" i="11" s="1"/>
  <c r="TW53" i="11"/>
  <c r="UC53" i="11" s="1"/>
  <c r="UF53" i="11" s="1"/>
  <c r="VQ53" i="11"/>
  <c r="UO51" i="11"/>
  <c r="UP51" i="11" s="1"/>
  <c r="TW51" i="11"/>
  <c r="UC51" i="11" s="1"/>
  <c r="UF51" i="11" s="1"/>
  <c r="VQ51" i="11"/>
  <c r="VA66" i="11"/>
  <c r="VB66" i="11" s="1"/>
  <c r="TY66" i="11"/>
  <c r="UE66" i="11" s="1"/>
  <c r="UH66" i="11" s="1"/>
  <c r="WC66" i="11"/>
  <c r="UO32" i="11"/>
  <c r="UP32" i="11" s="1"/>
  <c r="TW32" i="11"/>
  <c r="UC32" i="11" s="1"/>
  <c r="UF32" i="11" s="1"/>
  <c r="VQ32" i="11"/>
  <c r="UO31" i="11"/>
  <c r="UP31" i="11" s="1"/>
  <c r="TW31" i="11"/>
  <c r="UC31" i="11" s="1"/>
  <c r="UF31" i="11" s="1"/>
  <c r="VQ31" i="11"/>
  <c r="TW14" i="11"/>
  <c r="UC14" i="11" s="1"/>
  <c r="UF14" i="11" s="1"/>
  <c r="AEE14" i="11"/>
  <c r="L451" i="11" s="1"/>
  <c r="UO14" i="11"/>
  <c r="UP14" i="11" s="1"/>
  <c r="AGC14" i="11"/>
  <c r="AGE14" i="11" s="1"/>
  <c r="AEH14" i="11"/>
  <c r="VQ14" i="11"/>
  <c r="VA18" i="11"/>
  <c r="VB18" i="11" s="1"/>
  <c r="TY18" i="11"/>
  <c r="UE18" i="11" s="1"/>
  <c r="UH18" i="11" s="1"/>
  <c r="AEG18" i="11"/>
  <c r="L657" i="11" s="1"/>
  <c r="AGW18" i="11"/>
  <c r="AGY18" i="11" s="1"/>
  <c r="AEJ18" i="11"/>
  <c r="WC18" i="11"/>
  <c r="UO18" i="11"/>
  <c r="UP18" i="11" s="1"/>
  <c r="AEE18" i="11"/>
  <c r="L455" i="11" s="1"/>
  <c r="TW18" i="11"/>
  <c r="UC18" i="11" s="1"/>
  <c r="UF18" i="11" s="1"/>
  <c r="AGC18" i="11"/>
  <c r="AGE18" i="11" s="1"/>
  <c r="VQ18" i="11"/>
  <c r="AEH18" i="11"/>
  <c r="TW63" i="11"/>
  <c r="UC63" i="11" s="1"/>
  <c r="UF63" i="11" s="1"/>
  <c r="UO63" i="11"/>
  <c r="UP63" i="11" s="1"/>
  <c r="VQ63" i="11"/>
  <c r="UO30" i="11"/>
  <c r="UP30" i="11" s="1"/>
  <c r="TW30" i="11"/>
  <c r="UC30" i="11" s="1"/>
  <c r="UF30" i="11" s="1"/>
  <c r="VQ30" i="11"/>
  <c r="UO107" i="11"/>
  <c r="UP107" i="11" s="1"/>
  <c r="TW107" i="11"/>
  <c r="VQ107" i="11"/>
  <c r="UO34" i="11"/>
  <c r="UP34" i="11" s="1"/>
  <c r="TW34" i="11"/>
  <c r="UC34" i="11" s="1"/>
  <c r="UF34" i="11" s="1"/>
  <c r="VQ34" i="11"/>
  <c r="TW81" i="11"/>
  <c r="UO81" i="11"/>
  <c r="UP81" i="11" s="1"/>
  <c r="VQ81" i="11"/>
  <c r="TW96" i="11"/>
  <c r="UO96" i="11"/>
  <c r="UP96" i="11" s="1"/>
  <c r="VQ96" i="11"/>
  <c r="TW77" i="11"/>
  <c r="UO77" i="11"/>
  <c r="UP77" i="11" s="1"/>
  <c r="VQ77" i="11"/>
  <c r="TY96" i="11"/>
  <c r="VA96" i="11"/>
  <c r="VB96" i="11" s="1"/>
  <c r="WC96" i="11"/>
  <c r="TY13" i="11"/>
  <c r="UE13" i="11" s="1"/>
  <c r="UH13" i="11" s="1"/>
  <c r="AEG13" i="11"/>
  <c r="L652" i="11" s="1"/>
  <c r="VA13" i="11"/>
  <c r="VB13" i="11" s="1"/>
  <c r="AEJ13" i="11"/>
  <c r="AGW13" i="11"/>
  <c r="AGY13" i="11" s="1"/>
  <c r="WC13" i="11"/>
  <c r="UO20" i="11"/>
  <c r="UP20" i="11" s="1"/>
  <c r="TW20" i="11"/>
  <c r="UC20" i="11" s="1"/>
  <c r="UF20" i="11" s="1"/>
  <c r="AEE20" i="11"/>
  <c r="L457" i="11" s="1"/>
  <c r="AGC20" i="11"/>
  <c r="AGE20" i="11" s="1"/>
  <c r="AEH20" i="11"/>
  <c r="VQ20" i="11"/>
  <c r="VA33" i="11"/>
  <c r="VB33" i="11" s="1"/>
  <c r="TY33" i="11"/>
  <c r="UE33" i="11" s="1"/>
  <c r="UH33" i="11" s="1"/>
  <c r="WC33" i="11"/>
  <c r="VA76" i="11"/>
  <c r="VB76" i="11" s="1"/>
  <c r="TY76" i="11"/>
  <c r="WC76" i="11"/>
  <c r="UO26" i="11"/>
  <c r="UP26" i="11" s="1"/>
  <c r="TW26" i="11"/>
  <c r="UC26" i="11" s="1"/>
  <c r="UF26" i="11" s="1"/>
  <c r="VQ26" i="11"/>
  <c r="VA31" i="11"/>
  <c r="VB31" i="11" s="1"/>
  <c r="TY31" i="11"/>
  <c r="UE31" i="11" s="1"/>
  <c r="UH31" i="11" s="1"/>
  <c r="WC31" i="11"/>
  <c r="VA82" i="11"/>
  <c r="VB82" i="11" s="1"/>
  <c r="TY82" i="11"/>
  <c r="WC82" i="11"/>
  <c r="UO71" i="11"/>
  <c r="UP71" i="11" s="1"/>
  <c r="TW71" i="11"/>
  <c r="VQ71" i="11"/>
  <c r="TW70" i="11"/>
  <c r="UO70" i="11"/>
  <c r="UP70" i="11" s="1"/>
  <c r="VQ70" i="11"/>
  <c r="VA24" i="11"/>
  <c r="VB24" i="11" s="1"/>
  <c r="TY24" i="11"/>
  <c r="UE24" i="11" s="1"/>
  <c r="UH24" i="11" s="1"/>
  <c r="WC24" i="11"/>
  <c r="VA57" i="11"/>
  <c r="VB57" i="11" s="1"/>
  <c r="TY57" i="11"/>
  <c r="UE57" i="11" s="1"/>
  <c r="UH57" i="11" s="1"/>
  <c r="WC57" i="11"/>
  <c r="TY75" i="11"/>
  <c r="VA75" i="11"/>
  <c r="VB75" i="11" s="1"/>
  <c r="WC75" i="11"/>
  <c r="UO40" i="11"/>
  <c r="UP40" i="11" s="1"/>
  <c r="TW40" i="11"/>
  <c r="UC40" i="11" s="1"/>
  <c r="UF40" i="11" s="1"/>
  <c r="VQ40" i="11"/>
  <c r="TY49" i="11"/>
  <c r="UE49" i="11" s="1"/>
  <c r="UH49" i="11" s="1"/>
  <c r="VA49" i="11"/>
  <c r="VB49" i="11" s="1"/>
  <c r="WC49" i="11"/>
  <c r="TY51" i="11"/>
  <c r="UE51" i="11" s="1"/>
  <c r="UH51" i="11" s="1"/>
  <c r="VA51" i="11"/>
  <c r="VB51" i="11" s="1"/>
  <c r="WC51" i="11"/>
  <c r="TY44" i="11"/>
  <c r="UE44" i="11" s="1"/>
  <c r="UH44" i="11" s="1"/>
  <c r="VA44" i="11"/>
  <c r="VB44" i="11" s="1"/>
  <c r="WC44" i="11"/>
  <c r="VA39" i="11"/>
  <c r="VB39" i="11" s="1"/>
  <c r="TY39" i="11"/>
  <c r="UE39" i="11" s="1"/>
  <c r="UH39" i="11" s="1"/>
  <c r="WC39" i="11"/>
  <c r="VA59" i="11"/>
  <c r="VB59" i="11" s="1"/>
  <c r="TY59" i="11"/>
  <c r="UE59" i="11" s="1"/>
  <c r="UH59" i="11" s="1"/>
  <c r="WC59" i="11"/>
  <c r="VA67" i="11"/>
  <c r="VB67" i="11" s="1"/>
  <c r="TY67" i="11"/>
  <c r="UE67" i="11" s="1"/>
  <c r="UH67" i="11" s="1"/>
  <c r="WC67" i="11"/>
  <c r="VA60" i="11"/>
  <c r="VB60" i="11" s="1"/>
  <c r="TY60" i="11"/>
  <c r="UE60" i="11" s="1"/>
  <c r="UH60" i="11" s="1"/>
  <c r="WC60" i="11"/>
  <c r="VA110" i="11"/>
  <c r="VB110" i="11" s="1"/>
  <c r="TY110" i="11"/>
  <c r="WC110" i="11"/>
  <c r="TY98" i="11"/>
  <c r="VA98" i="11"/>
  <c r="VB98" i="11" s="1"/>
  <c r="WC98" i="11"/>
  <c r="VA63" i="11"/>
  <c r="VB63" i="11" s="1"/>
  <c r="TY63" i="11"/>
  <c r="UE63" i="11" s="1"/>
  <c r="UH63" i="11" s="1"/>
  <c r="WC63" i="11"/>
  <c r="VA97" i="11"/>
  <c r="VB97" i="11" s="1"/>
  <c r="TY97" i="11"/>
  <c r="WC97" i="11"/>
  <c r="VA21" i="11"/>
  <c r="VB21" i="11" s="1"/>
  <c r="TY21" i="11"/>
  <c r="UE21" i="11" s="1"/>
  <c r="UH21" i="11" s="1"/>
  <c r="WC21" i="11"/>
  <c r="VA46" i="11"/>
  <c r="VB46" i="11" s="1"/>
  <c r="TY46" i="11"/>
  <c r="UE46" i="11" s="1"/>
  <c r="UH46" i="11" s="1"/>
  <c r="WC46" i="11"/>
  <c r="AIL74" i="11"/>
  <c r="AIM74" i="11" s="1"/>
  <c r="AIR74" i="11"/>
  <c r="WI74" i="11"/>
  <c r="AHZ105" i="11"/>
  <c r="AIA105" i="11" s="1"/>
  <c r="AIQ105" i="11"/>
  <c r="VK105" i="11"/>
  <c r="UX105" i="11"/>
  <c r="UY105" i="11" s="1"/>
  <c r="VZ105" i="11"/>
  <c r="ZZ25" i="11"/>
  <c r="ADS25" i="11"/>
  <c r="ADT25" i="11" s="1"/>
  <c r="ADL25" i="11"/>
  <c r="ADX25" i="11"/>
  <c r="AFP25" i="11"/>
  <c r="ZT25" i="11"/>
  <c r="XP25" i="11"/>
  <c r="VU25" i="11"/>
  <c r="AKR25" i="11"/>
  <c r="AEQ25" i="11" s="1"/>
  <c r="ADS75" i="11"/>
  <c r="ADT75" i="11" s="1"/>
  <c r="ZZ75" i="11"/>
  <c r="ADX75" i="11"/>
  <c r="ADL75" i="11"/>
  <c r="AFP75" i="11"/>
  <c r="UL85" i="11"/>
  <c r="UM85" i="11" s="1"/>
  <c r="VN85" i="11"/>
  <c r="UL90" i="11"/>
  <c r="UM90" i="11" s="1"/>
  <c r="VN90" i="11"/>
  <c r="AIL95" i="11"/>
  <c r="AIM95" i="11" s="1"/>
  <c r="AIR95" i="11"/>
  <c r="WI95" i="11"/>
  <c r="AIL97" i="11"/>
  <c r="AIM97" i="11" s="1"/>
  <c r="AIR97" i="11"/>
  <c r="WI97" i="11"/>
  <c r="AIL91" i="11"/>
  <c r="AIM91" i="11" s="1"/>
  <c r="AIR91" i="11"/>
  <c r="WI91" i="11"/>
  <c r="AIL73" i="11"/>
  <c r="AIM73" i="11" s="1"/>
  <c r="AIR73" i="11"/>
  <c r="WI73" i="11"/>
  <c r="AIL108" i="11"/>
  <c r="AIM108" i="11" s="1"/>
  <c r="AIR108" i="11"/>
  <c r="WI108" i="11"/>
  <c r="AIL101" i="11"/>
  <c r="AIM101" i="11" s="1"/>
  <c r="AIR101" i="11"/>
  <c r="WI101" i="11"/>
  <c r="AHZ102" i="11"/>
  <c r="AIA102" i="11" s="1"/>
  <c r="VK102" i="11"/>
  <c r="AIQ102" i="11"/>
  <c r="AIL81" i="11"/>
  <c r="AIM81" i="11" s="1"/>
  <c r="AIR81" i="11"/>
  <c r="WI81" i="11"/>
  <c r="AHZ98" i="11"/>
  <c r="AIA98" i="11" s="1"/>
  <c r="AIQ98" i="11"/>
  <c r="VK98" i="11"/>
  <c r="AHZ86" i="11"/>
  <c r="AIA86" i="11" s="1"/>
  <c r="VK86" i="11"/>
  <c r="AIQ86" i="11"/>
  <c r="AIL86" i="11"/>
  <c r="AIM86" i="11" s="1"/>
  <c r="AIR86" i="11"/>
  <c r="WI86" i="11"/>
  <c r="AHZ70" i="11"/>
  <c r="AIA70" i="11" s="1"/>
  <c r="VK70" i="11"/>
  <c r="AIQ70" i="11"/>
  <c r="AHZ71" i="11"/>
  <c r="AIA71" i="11" s="1"/>
  <c r="VK71" i="11"/>
  <c r="AIQ71" i="11"/>
  <c r="AHZ85" i="11"/>
  <c r="AIA85" i="11" s="1"/>
  <c r="AIQ85" i="11"/>
  <c r="VK85" i="11"/>
  <c r="AHZ82" i="11"/>
  <c r="AIA82" i="11" s="1"/>
  <c r="VK82" i="11"/>
  <c r="AIQ82" i="11"/>
  <c r="AHZ72" i="11"/>
  <c r="AIA72" i="11" s="1"/>
  <c r="AIQ72" i="11"/>
  <c r="VK72" i="11"/>
  <c r="AHZ92" i="11"/>
  <c r="AIA92" i="11" s="1"/>
  <c r="VK92" i="11"/>
  <c r="AIQ92" i="11"/>
  <c r="AHZ90" i="11"/>
  <c r="AIA90" i="11" s="1"/>
  <c r="VK90" i="11"/>
  <c r="AIQ90" i="11"/>
  <c r="AHZ96" i="11"/>
  <c r="AIA96" i="11" s="1"/>
  <c r="AIQ96" i="11"/>
  <c r="VK96" i="11"/>
  <c r="ADS110" i="11"/>
  <c r="ADT110" i="11" s="1"/>
  <c r="ADL110" i="11"/>
  <c r="ADX110" i="11"/>
  <c r="ZZ110" i="11"/>
  <c r="AFP110" i="11"/>
  <c r="UL35" i="11"/>
  <c r="VN35" i="11"/>
  <c r="YK35" i="11" s="1"/>
  <c r="UL15" i="11"/>
  <c r="VN15" i="11"/>
  <c r="UW56" i="11"/>
  <c r="UK56" i="11"/>
  <c r="VT56" i="11"/>
  <c r="ADR56" i="11"/>
  <c r="UR56" i="11"/>
  <c r="UQ57" i="11"/>
  <c r="VU55" i="11"/>
  <c r="XP55" i="11"/>
  <c r="ZT55" i="11"/>
  <c r="AKR55" i="11"/>
  <c r="AEQ55" i="11" s="1"/>
  <c r="VT96" i="11"/>
  <c r="UR96" i="11"/>
  <c r="US96" i="11" s="1"/>
  <c r="UW96" i="11"/>
  <c r="UK96" i="11"/>
  <c r="ADR96" i="11"/>
  <c r="UQ97" i="11"/>
  <c r="ZZ20" i="11"/>
  <c r="ADS20" i="11"/>
  <c r="ADT20" i="11" s="1"/>
  <c r="ADX20" i="11"/>
  <c r="ADL20" i="11"/>
  <c r="AFP20" i="11"/>
  <c r="US20" i="11"/>
  <c r="VE20" i="11" s="1"/>
  <c r="AIL89" i="11"/>
  <c r="AIM89" i="11" s="1"/>
  <c r="AIR89" i="11"/>
  <c r="WI89" i="11"/>
  <c r="AHZ107" i="11"/>
  <c r="AIA107" i="11" s="1"/>
  <c r="AIQ107" i="11"/>
  <c r="VK107" i="11"/>
  <c r="UL80" i="11"/>
  <c r="UM80" i="11" s="1"/>
  <c r="VN80" i="11"/>
  <c r="UL65" i="11"/>
  <c r="VN65" i="11"/>
  <c r="YK65" i="11" s="1"/>
  <c r="UL60" i="11"/>
  <c r="VN60" i="11"/>
  <c r="YK60" i="11" s="1"/>
  <c r="UR101" i="11"/>
  <c r="US101" i="11" s="1"/>
  <c r="UW101" i="11"/>
  <c r="UK101" i="11"/>
  <c r="UQ102" i="11"/>
  <c r="ADR101" i="11"/>
  <c r="VT101" i="11"/>
  <c r="UX100" i="11"/>
  <c r="UY100" i="11" s="1"/>
  <c r="VZ100" i="11"/>
  <c r="UR51" i="11"/>
  <c r="UW51" i="11"/>
  <c r="UK51" i="11"/>
  <c r="VT51" i="11"/>
  <c r="UQ52" i="11"/>
  <c r="ADR51" i="11"/>
  <c r="UR41" i="11"/>
  <c r="UK41" i="11"/>
  <c r="VT41" i="11"/>
  <c r="UW41" i="11"/>
  <c r="ADR41" i="11"/>
  <c r="UQ42" i="11"/>
  <c r="UX45" i="11"/>
  <c r="VZ45" i="11"/>
  <c r="YZ45" i="11" s="1"/>
  <c r="XP70" i="11"/>
  <c r="ZT70" i="11"/>
  <c r="AKR70" i="11"/>
  <c r="VU70" i="11"/>
  <c r="VV70" i="11" s="1"/>
  <c r="UX10" i="11"/>
  <c r="UY10" i="11" s="1"/>
  <c r="VZ10" i="11"/>
  <c r="ZT10" i="11"/>
  <c r="XP10" i="11"/>
  <c r="VU10" i="11"/>
  <c r="VV10" i="11" s="1"/>
  <c r="AKR10" i="11"/>
  <c r="APS10" i="11" s="1"/>
  <c r="APM10" i="11" s="1"/>
  <c r="ADS30" i="11"/>
  <c r="ADT30" i="11" s="1"/>
  <c r="ZZ30" i="11"/>
  <c r="ADX30" i="11"/>
  <c r="ADL30" i="11"/>
  <c r="AFP30" i="11"/>
  <c r="AIL84" i="11"/>
  <c r="AIM84" i="11" s="1"/>
  <c r="AIR84" i="11"/>
  <c r="WI84" i="11"/>
  <c r="AIL99" i="11"/>
  <c r="AIM99" i="11" s="1"/>
  <c r="AIR99" i="11"/>
  <c r="WI99" i="11"/>
  <c r="AHZ93" i="11"/>
  <c r="AIA93" i="11" s="1"/>
  <c r="VK93" i="11"/>
  <c r="AIQ93" i="11"/>
  <c r="AHZ83" i="11"/>
  <c r="AIA83" i="11" s="1"/>
  <c r="VK83" i="11"/>
  <c r="AIQ83" i="11"/>
  <c r="AHZ94" i="11"/>
  <c r="AIA94" i="11" s="1"/>
  <c r="VK94" i="11"/>
  <c r="AIQ94" i="11"/>
  <c r="UO46" i="11"/>
  <c r="UP46" i="11" s="1"/>
  <c r="TW46" i="11"/>
  <c r="UC46" i="11" s="1"/>
  <c r="UF46" i="11" s="1"/>
  <c r="VQ46" i="11"/>
  <c r="TW33" i="11"/>
  <c r="UC33" i="11" s="1"/>
  <c r="UF33" i="11" s="1"/>
  <c r="UO33" i="11"/>
  <c r="UP33" i="11" s="1"/>
  <c r="VQ33" i="11"/>
  <c r="UO97" i="11"/>
  <c r="UP97" i="11" s="1"/>
  <c r="TW97" i="11"/>
  <c r="VQ97" i="11"/>
  <c r="UO69" i="11"/>
  <c r="UP69" i="11" s="1"/>
  <c r="TW69" i="11"/>
  <c r="UC69" i="11" s="1"/>
  <c r="UF69" i="11" s="1"/>
  <c r="VQ69" i="11"/>
  <c r="UO67" i="11"/>
  <c r="UP67" i="11" s="1"/>
  <c r="TW67" i="11"/>
  <c r="UC67" i="11" s="1"/>
  <c r="UF67" i="11" s="1"/>
  <c r="VQ67" i="11"/>
  <c r="VA84" i="11"/>
  <c r="VB84" i="11" s="1"/>
  <c r="TY84" i="11"/>
  <c r="WC84" i="11"/>
  <c r="TW79" i="11"/>
  <c r="UO79" i="11"/>
  <c r="UP79" i="11" s="1"/>
  <c r="VQ79" i="11"/>
  <c r="UO59" i="11"/>
  <c r="UP59" i="11" s="1"/>
  <c r="TW59" i="11"/>
  <c r="UC59" i="11" s="1"/>
  <c r="UF59" i="11" s="1"/>
  <c r="VQ59" i="11"/>
  <c r="TW88" i="11"/>
  <c r="UO88" i="11"/>
  <c r="UP88" i="11" s="1"/>
  <c r="VQ88" i="11"/>
  <c r="TW56" i="11"/>
  <c r="UC56" i="11" s="1"/>
  <c r="UF56" i="11" s="1"/>
  <c r="UO56" i="11"/>
  <c r="UP56" i="11" s="1"/>
  <c r="VQ56" i="11"/>
  <c r="UO23" i="11"/>
  <c r="UP23" i="11" s="1"/>
  <c r="TW23" i="11"/>
  <c r="UC23" i="11" s="1"/>
  <c r="UF23" i="11" s="1"/>
  <c r="VQ23" i="11"/>
  <c r="TW37" i="11"/>
  <c r="UC37" i="11" s="1"/>
  <c r="UF37" i="11" s="1"/>
  <c r="UO37" i="11"/>
  <c r="UP37" i="11" s="1"/>
  <c r="VQ37" i="11"/>
  <c r="UO65" i="11"/>
  <c r="UP65" i="11" s="1"/>
  <c r="TW65" i="11"/>
  <c r="UC65" i="11" s="1"/>
  <c r="UF65" i="11" s="1"/>
  <c r="VQ65" i="11"/>
  <c r="TW49" i="11"/>
  <c r="UC49" i="11" s="1"/>
  <c r="UF49" i="11" s="1"/>
  <c r="UO49" i="11"/>
  <c r="UP49" i="11" s="1"/>
  <c r="VQ49" i="11"/>
  <c r="TW62" i="11"/>
  <c r="UC62" i="11" s="1"/>
  <c r="UF62" i="11" s="1"/>
  <c r="UO62" i="11"/>
  <c r="UP62" i="11" s="1"/>
  <c r="VQ62" i="11"/>
  <c r="UO98" i="11"/>
  <c r="UP98" i="11" s="1"/>
  <c r="TW98" i="11"/>
  <c r="VQ98" i="11"/>
  <c r="UO66" i="11"/>
  <c r="UP66" i="11" s="1"/>
  <c r="TW66" i="11"/>
  <c r="UC66" i="11" s="1"/>
  <c r="UF66" i="11" s="1"/>
  <c r="VQ66" i="11"/>
  <c r="TY74" i="11"/>
  <c r="VA74" i="11"/>
  <c r="VB74" i="11" s="1"/>
  <c r="WC74" i="11"/>
  <c r="UO57" i="11"/>
  <c r="UP57" i="11" s="1"/>
  <c r="TW57" i="11"/>
  <c r="UC57" i="11" s="1"/>
  <c r="UF57" i="11" s="1"/>
  <c r="VQ57" i="11"/>
  <c r="TW92" i="11"/>
  <c r="UO92" i="11"/>
  <c r="UP92" i="11" s="1"/>
  <c r="VQ92" i="11"/>
  <c r="UO106" i="11"/>
  <c r="UP106" i="11" s="1"/>
  <c r="TW106" i="11"/>
  <c r="VQ106" i="11"/>
  <c r="TW36" i="11"/>
  <c r="UC36" i="11" s="1"/>
  <c r="UF36" i="11" s="1"/>
  <c r="UO36" i="11"/>
  <c r="UP36" i="11" s="1"/>
  <c r="VQ36" i="11"/>
  <c r="TW11" i="11"/>
  <c r="UC11" i="11" s="1"/>
  <c r="UF11" i="11" s="1"/>
  <c r="AEE11" i="11"/>
  <c r="L448" i="11" s="1"/>
  <c r="UO11" i="11"/>
  <c r="UP11" i="11" s="1"/>
  <c r="AGC11" i="11"/>
  <c r="AGE11" i="11" s="1"/>
  <c r="VQ11" i="11"/>
  <c r="AEH11" i="11"/>
  <c r="TY71" i="11"/>
  <c r="VA71" i="11"/>
  <c r="VB71" i="11" s="1"/>
  <c r="WC71" i="11"/>
  <c r="TW48" i="11"/>
  <c r="UC48" i="11" s="1"/>
  <c r="UF48" i="11" s="1"/>
  <c r="UO48" i="11"/>
  <c r="UP48" i="11" s="1"/>
  <c r="VQ48" i="11"/>
  <c r="TW55" i="11"/>
  <c r="UC55" i="11" s="1"/>
  <c r="UF55" i="11" s="1"/>
  <c r="UO55" i="11"/>
  <c r="UP55" i="11" s="1"/>
  <c r="VQ55" i="11"/>
  <c r="TY69" i="11"/>
  <c r="UE69" i="11" s="1"/>
  <c r="UH69" i="11" s="1"/>
  <c r="VA69" i="11"/>
  <c r="VB69" i="11" s="1"/>
  <c r="WC69" i="11"/>
  <c r="TY95" i="11"/>
  <c r="VA95" i="11"/>
  <c r="VB95" i="11" s="1"/>
  <c r="WC95" i="11"/>
  <c r="TW60" i="11"/>
  <c r="UC60" i="11" s="1"/>
  <c r="UF60" i="11" s="1"/>
  <c r="UO60" i="11"/>
  <c r="UP60" i="11" s="1"/>
  <c r="VQ60" i="11"/>
  <c r="VA53" i="11"/>
  <c r="VB53" i="11" s="1"/>
  <c r="TY53" i="11"/>
  <c r="UE53" i="11" s="1"/>
  <c r="UH53" i="11" s="1"/>
  <c r="WC53" i="11"/>
  <c r="VA101" i="11"/>
  <c r="VB101" i="11" s="1"/>
  <c r="TY101" i="11"/>
  <c r="WC101" i="11"/>
  <c r="TW86" i="11"/>
  <c r="UO86" i="11"/>
  <c r="UP86" i="11" s="1"/>
  <c r="VQ86" i="11"/>
  <c r="TY15" i="11"/>
  <c r="UE15" i="11" s="1"/>
  <c r="UH15" i="11" s="1"/>
  <c r="VA15" i="11"/>
  <c r="VB15" i="11" s="1"/>
  <c r="AEG15" i="11"/>
  <c r="L654" i="11" s="1"/>
  <c r="AGW15" i="11"/>
  <c r="AGY15" i="11" s="1"/>
  <c r="WC15" i="11"/>
  <c r="AEJ15" i="11"/>
  <c r="TY83" i="11"/>
  <c r="VA83" i="11"/>
  <c r="VB83" i="11" s="1"/>
  <c r="WC83" i="11"/>
  <c r="VA22" i="11"/>
  <c r="VB22" i="11" s="1"/>
  <c r="TY22" i="11"/>
  <c r="UE22" i="11" s="1"/>
  <c r="UH22" i="11" s="1"/>
  <c r="WC22" i="11"/>
  <c r="UO50" i="11"/>
  <c r="UP50" i="11" s="1"/>
  <c r="TW50" i="11"/>
  <c r="UC50" i="11" s="1"/>
  <c r="UF50" i="11" s="1"/>
  <c r="VQ50" i="11"/>
  <c r="VA29" i="11"/>
  <c r="VB29" i="11" s="1"/>
  <c r="TY29" i="11"/>
  <c r="UE29" i="11" s="1"/>
  <c r="UH29" i="11" s="1"/>
  <c r="WC29" i="11"/>
  <c r="VA73" i="11"/>
  <c r="VB73" i="11" s="1"/>
  <c r="TY73" i="11"/>
  <c r="WC73" i="11"/>
  <c r="VA105" i="11"/>
  <c r="VB105" i="11" s="1"/>
  <c r="TY105" i="11"/>
  <c r="WC105" i="11"/>
  <c r="VA54" i="11"/>
  <c r="VB54" i="11" s="1"/>
  <c r="TY54" i="11"/>
  <c r="UE54" i="11" s="1"/>
  <c r="UH54" i="11" s="1"/>
  <c r="WC54" i="11"/>
  <c r="VA48" i="11"/>
  <c r="VB48" i="11" s="1"/>
  <c r="TY48" i="11"/>
  <c r="UE48" i="11" s="1"/>
  <c r="UH48" i="11" s="1"/>
  <c r="WC48" i="11"/>
  <c r="VA23" i="11"/>
  <c r="VB23" i="11" s="1"/>
  <c r="TY23" i="11"/>
  <c r="UE23" i="11" s="1"/>
  <c r="UH23" i="11" s="1"/>
  <c r="WC23" i="11"/>
  <c r="TY47" i="11"/>
  <c r="UE47" i="11" s="1"/>
  <c r="UH47" i="11" s="1"/>
  <c r="VA47" i="11"/>
  <c r="VB47" i="11" s="1"/>
  <c r="WC47" i="11"/>
  <c r="VA40" i="11"/>
  <c r="VB40" i="11" s="1"/>
  <c r="TY40" i="11"/>
  <c r="UE40" i="11" s="1"/>
  <c r="UH40" i="11" s="1"/>
  <c r="WC40" i="11"/>
  <c r="TY65" i="11"/>
  <c r="UE65" i="11" s="1"/>
  <c r="UH65" i="11" s="1"/>
  <c r="VA65" i="11"/>
  <c r="VB65" i="11" s="1"/>
  <c r="WC65" i="11"/>
  <c r="TY93" i="11"/>
  <c r="VA93" i="11"/>
  <c r="VB93" i="11" s="1"/>
  <c r="WC93" i="11"/>
  <c r="VA104" i="11"/>
  <c r="VB104" i="11" s="1"/>
  <c r="TY104" i="11"/>
  <c r="WC104" i="11"/>
  <c r="VA87" i="11"/>
  <c r="VB87" i="11" s="1"/>
  <c r="TY87" i="11"/>
  <c r="WC87" i="11"/>
  <c r="VA36" i="11"/>
  <c r="VB36" i="11" s="1"/>
  <c r="TY36" i="11"/>
  <c r="UE36" i="11" s="1"/>
  <c r="UH36" i="11" s="1"/>
  <c r="WC36" i="11"/>
  <c r="TY50" i="11"/>
  <c r="UE50" i="11" s="1"/>
  <c r="UH50" i="11" s="1"/>
  <c r="VA50" i="11"/>
  <c r="VB50" i="11" s="1"/>
  <c r="WC50" i="11"/>
  <c r="UR106" i="11"/>
  <c r="US106" i="11" s="1"/>
  <c r="VT106" i="11"/>
  <c r="UK106" i="11"/>
  <c r="ADR106" i="11"/>
  <c r="UW106" i="11"/>
  <c r="UQ107" i="11"/>
  <c r="ZT105" i="11"/>
  <c r="VU105" i="11"/>
  <c r="VV105" i="11" s="1"/>
  <c r="XP105" i="11"/>
  <c r="AKR105" i="11"/>
  <c r="UR26" i="11"/>
  <c r="UW26" i="11"/>
  <c r="VT26" i="11"/>
  <c r="UK26" i="11"/>
  <c r="ADR26" i="11"/>
  <c r="UQ27" i="11"/>
  <c r="UX75" i="11"/>
  <c r="UY75" i="11" s="1"/>
  <c r="VZ75" i="11"/>
  <c r="UX85" i="11"/>
  <c r="UY85" i="11" s="1"/>
  <c r="VZ85" i="11"/>
  <c r="UX90" i="11"/>
  <c r="UY90" i="11" s="1"/>
  <c r="VZ90" i="11"/>
  <c r="VU90" i="11"/>
  <c r="VV90" i="11" s="1"/>
  <c r="XP90" i="11"/>
  <c r="ZT90" i="11"/>
  <c r="AKR90" i="11"/>
  <c r="AIL104" i="11"/>
  <c r="AIM104" i="11" s="1"/>
  <c r="AIR104" i="11"/>
  <c r="WI104" i="11"/>
  <c r="AHZ99" i="11"/>
  <c r="AIA99" i="11" s="1"/>
  <c r="AIQ99" i="11"/>
  <c r="VK99" i="11"/>
  <c r="VE15" i="11"/>
  <c r="ZZ55" i="11"/>
  <c r="ADX55" i="11"/>
  <c r="ADL55" i="11"/>
  <c r="ADS55" i="11"/>
  <c r="ADT55" i="11" s="1"/>
  <c r="AFP55" i="11"/>
  <c r="AHZ87" i="11"/>
  <c r="AIA87" i="11" s="1"/>
  <c r="VK87" i="11"/>
  <c r="AIQ87" i="11"/>
  <c r="AIL92" i="11"/>
  <c r="AIM92" i="11" s="1"/>
  <c r="AIR92" i="11"/>
  <c r="WI92" i="11"/>
  <c r="AHZ81" i="11"/>
  <c r="AIA81" i="11" s="1"/>
  <c r="AIQ81" i="11"/>
  <c r="VK81" i="11"/>
  <c r="UX80" i="11"/>
  <c r="UY80" i="11" s="1"/>
  <c r="VZ80" i="11"/>
  <c r="ADS60" i="11"/>
  <c r="ADT60" i="11" s="1"/>
  <c r="ZZ60" i="11"/>
  <c r="ADX60" i="11"/>
  <c r="ADL60" i="11"/>
  <c r="AFP60" i="11"/>
  <c r="AIL100" i="11"/>
  <c r="AIM100" i="11" s="1"/>
  <c r="WI100" i="11"/>
  <c r="AIR100" i="11"/>
  <c r="AIL90" i="11"/>
  <c r="AIM90" i="11" s="1"/>
  <c r="WI90" i="11"/>
  <c r="AIR90" i="11"/>
  <c r="AIL71" i="11"/>
  <c r="AIM71" i="11" s="1"/>
  <c r="AIR71" i="11"/>
  <c r="WI71" i="11"/>
  <c r="AIL105" i="11"/>
  <c r="AIM105" i="11" s="1"/>
  <c r="AIR105" i="11"/>
  <c r="WI105" i="11"/>
  <c r="AIL78" i="11"/>
  <c r="AIM78" i="11" s="1"/>
  <c r="WI78" i="11"/>
  <c r="AIR78" i="11"/>
  <c r="AHZ104" i="11"/>
  <c r="AIA104" i="11" s="1"/>
  <c r="AIQ104" i="11"/>
  <c r="VK104" i="11"/>
  <c r="AHZ76" i="11"/>
  <c r="AIA76" i="11" s="1"/>
  <c r="VK76" i="11"/>
  <c r="AIQ76" i="11"/>
  <c r="AHZ74" i="11"/>
  <c r="AIA74" i="11" s="1"/>
  <c r="VK74" i="11"/>
  <c r="AIQ74" i="11"/>
  <c r="AHZ75" i="11"/>
  <c r="AIA75" i="11" s="1"/>
  <c r="VK75" i="11"/>
  <c r="AIQ75" i="11"/>
  <c r="AHZ108" i="11"/>
  <c r="AIA108" i="11" s="1"/>
  <c r="VK108" i="11"/>
  <c r="AIQ108" i="11"/>
  <c r="UR11" i="11"/>
  <c r="UK11" i="11"/>
  <c r="ADR11" i="11"/>
  <c r="UW11" i="11"/>
  <c r="UQ12" i="11"/>
  <c r="VT11" i="11"/>
  <c r="UX110" i="11"/>
  <c r="UY110" i="11" s="1"/>
  <c r="VZ110" i="11"/>
  <c r="UX35" i="11"/>
  <c r="VZ35" i="11"/>
  <c r="YZ35" i="11" s="1"/>
  <c r="ADS15" i="11"/>
  <c r="ADT15" i="11" s="1"/>
  <c r="ZZ15" i="11"/>
  <c r="ADL15" i="11"/>
  <c r="ADX15" i="11"/>
  <c r="AFP15" i="11"/>
  <c r="UX15" i="11"/>
  <c r="UY15" i="11" s="1"/>
  <c r="VZ15" i="11"/>
  <c r="UL55" i="11"/>
  <c r="VN55" i="11"/>
  <c r="YK55" i="11" s="1"/>
  <c r="ADS95" i="11"/>
  <c r="ADT95" i="11" s="1"/>
  <c r="ZZ95" i="11"/>
  <c r="ADX95" i="11"/>
  <c r="ADL95" i="11"/>
  <c r="AFP95" i="11"/>
  <c r="UX20" i="11"/>
  <c r="VZ20" i="11"/>
  <c r="AIL80" i="11"/>
  <c r="AIM80" i="11" s="1"/>
  <c r="WI80" i="11"/>
  <c r="AIR80" i="11"/>
  <c r="AIL85" i="11"/>
  <c r="AIM85" i="11" s="1"/>
  <c r="AIR85" i="11"/>
  <c r="WI85" i="11"/>
  <c r="AIL107" i="11"/>
  <c r="AIM107" i="11" s="1"/>
  <c r="AIR107" i="11"/>
  <c r="WI107" i="11"/>
  <c r="AIL88" i="11"/>
  <c r="AIM88" i="11" s="1"/>
  <c r="WI88" i="11"/>
  <c r="AIR88" i="11"/>
  <c r="AIL106" i="11"/>
  <c r="AIM106" i="11" s="1"/>
  <c r="AIR106" i="11"/>
  <c r="WI106" i="11"/>
  <c r="AIL109" i="11"/>
  <c r="AIM109" i="11" s="1"/>
  <c r="AIR109" i="11"/>
  <c r="WI109" i="11"/>
  <c r="AHZ78" i="11"/>
  <c r="AIA78" i="11" s="1"/>
  <c r="VK78" i="11"/>
  <c r="AIQ78" i="11"/>
  <c r="AIL93" i="11"/>
  <c r="AIM93" i="11" s="1"/>
  <c r="AIR93" i="11"/>
  <c r="WI93" i="11"/>
  <c r="AHZ101" i="11"/>
  <c r="AIA101" i="11" s="1"/>
  <c r="VK101" i="11"/>
  <c r="AIQ101" i="11"/>
  <c r="AHZ106" i="11"/>
  <c r="AIA106" i="11" s="1"/>
  <c r="VK106" i="11"/>
  <c r="AIQ106" i="11"/>
  <c r="AHZ110" i="11"/>
  <c r="AIA110" i="11" s="1"/>
  <c r="VK110" i="11"/>
  <c r="AIQ110" i="11"/>
  <c r="AIL94" i="11"/>
  <c r="AIM94" i="11" s="1"/>
  <c r="AIR94" i="11"/>
  <c r="WI94" i="11"/>
  <c r="ZZ80" i="11"/>
  <c r="ADS80" i="11"/>
  <c r="ADT80" i="11" s="1"/>
  <c r="ADL80" i="11"/>
  <c r="ADX80" i="11"/>
  <c r="AFP80" i="11"/>
  <c r="UX65" i="11"/>
  <c r="VZ65" i="11"/>
  <c r="YZ65" i="11" s="1"/>
  <c r="UR61" i="11"/>
  <c r="VT61" i="11"/>
  <c r="UW61" i="11"/>
  <c r="UK61" i="11"/>
  <c r="UQ62" i="11"/>
  <c r="ADR61" i="11"/>
  <c r="XP60" i="11"/>
  <c r="ZT60" i="11"/>
  <c r="VU60" i="11"/>
  <c r="AKR60" i="11"/>
  <c r="AEQ60" i="11" s="1"/>
  <c r="ZZ100" i="11"/>
  <c r="ADL100" i="11"/>
  <c r="ADS100" i="11"/>
  <c r="ADT100" i="11" s="1"/>
  <c r="ADX100" i="11"/>
  <c r="AFP100" i="11"/>
  <c r="ADS50" i="11"/>
  <c r="ADT50" i="11" s="1"/>
  <c r="ADX50" i="11"/>
  <c r="ADL50" i="11"/>
  <c r="ZZ50" i="11"/>
  <c r="AFP50" i="11"/>
  <c r="ADS40" i="11"/>
  <c r="ADT40" i="11" s="1"/>
  <c r="ZZ40" i="11"/>
  <c r="ADX40" i="11"/>
  <c r="ADL40" i="11"/>
  <c r="AFP40" i="11"/>
  <c r="UL45" i="11"/>
  <c r="VN45" i="11"/>
  <c r="YK45" i="11" s="1"/>
  <c r="UR71" i="11"/>
  <c r="US71" i="11" s="1"/>
  <c r="VT71" i="11"/>
  <c r="UW71" i="11"/>
  <c r="UK71" i="11"/>
  <c r="UQ72" i="11"/>
  <c r="ADR71" i="11"/>
  <c r="UL70" i="11"/>
  <c r="UM70" i="11" s="1"/>
  <c r="VN70" i="11"/>
  <c r="UL10" i="11"/>
  <c r="UM10" i="11" s="1"/>
  <c r="VN10" i="11"/>
  <c r="US10" i="11"/>
  <c r="VE10" i="11" s="1"/>
  <c r="UR31" i="11"/>
  <c r="VT31" i="11"/>
  <c r="UK31" i="11"/>
  <c r="UW31" i="11"/>
  <c r="ADR31" i="11"/>
  <c r="UQ32" i="11"/>
  <c r="TW104" i="11"/>
  <c r="UO104" i="11"/>
  <c r="UP104" i="11" s="1"/>
  <c r="VQ104" i="11"/>
  <c r="TW16" i="11"/>
  <c r="UC16" i="11" s="1"/>
  <c r="UF16" i="11" s="1"/>
  <c r="UO16" i="11"/>
  <c r="UP16" i="11" s="1"/>
  <c r="AEE16" i="11"/>
  <c r="L453" i="11" s="1"/>
  <c r="AGC16" i="11"/>
  <c r="AGE16" i="11" s="1"/>
  <c r="VQ16" i="11"/>
  <c r="AEH16" i="11"/>
  <c r="UO43" i="11"/>
  <c r="UP43" i="11" s="1"/>
  <c r="TW43" i="11"/>
  <c r="UC43" i="11" s="1"/>
  <c r="UF43" i="11" s="1"/>
  <c r="VQ43" i="11"/>
  <c r="AEG16" i="11"/>
  <c r="L655" i="11" s="1"/>
  <c r="VA16" i="11"/>
  <c r="VB16" i="11" s="1"/>
  <c r="TY16" i="11"/>
  <c r="UE16" i="11" s="1"/>
  <c r="UH16" i="11" s="1"/>
  <c r="AGW16" i="11"/>
  <c r="AGY16" i="11" s="1"/>
  <c r="WC16" i="11"/>
  <c r="AEJ16" i="11"/>
  <c r="TW103" i="11"/>
  <c r="UO103" i="11"/>
  <c r="UP103" i="11" s="1"/>
  <c r="VQ103" i="11"/>
  <c r="TW76" i="11"/>
  <c r="UO76" i="11"/>
  <c r="UP76" i="11" s="1"/>
  <c r="VQ76" i="11"/>
  <c r="TY38" i="11"/>
  <c r="UE38" i="11" s="1"/>
  <c r="UH38" i="11" s="1"/>
  <c r="VA38" i="11"/>
  <c r="VB38" i="11" s="1"/>
  <c r="WC38" i="11"/>
  <c r="TW68" i="11"/>
  <c r="UC68" i="11" s="1"/>
  <c r="UF68" i="11" s="1"/>
  <c r="UO68" i="11"/>
  <c r="UP68" i="11" s="1"/>
  <c r="VQ68" i="11"/>
  <c r="TW22" i="11"/>
  <c r="UC22" i="11" s="1"/>
  <c r="UF22" i="11" s="1"/>
  <c r="UO22" i="11"/>
  <c r="UP22" i="11" s="1"/>
  <c r="VQ22" i="11"/>
  <c r="TW41" i="11"/>
  <c r="UC41" i="11" s="1"/>
  <c r="UF41" i="11" s="1"/>
  <c r="UO41" i="11"/>
  <c r="UP41" i="11" s="1"/>
  <c r="VQ41" i="11"/>
  <c r="VA58" i="11"/>
  <c r="VB58" i="11" s="1"/>
  <c r="TY58" i="11"/>
  <c r="UE58" i="11" s="1"/>
  <c r="UH58" i="11" s="1"/>
  <c r="WC58" i="11"/>
  <c r="UO52" i="11"/>
  <c r="UP52" i="11" s="1"/>
  <c r="TW52" i="11"/>
  <c r="UC52" i="11" s="1"/>
  <c r="UF52" i="11" s="1"/>
  <c r="VQ52" i="11"/>
  <c r="UO39" i="11"/>
  <c r="UP39" i="11" s="1"/>
  <c r="TW39" i="11"/>
  <c r="UC39" i="11" s="1"/>
  <c r="UF39" i="11" s="1"/>
  <c r="VQ39" i="11"/>
  <c r="TW25" i="11"/>
  <c r="UC25" i="11" s="1"/>
  <c r="UF25" i="11" s="1"/>
  <c r="UO25" i="11"/>
  <c r="UP25" i="11" s="1"/>
  <c r="VQ25" i="11"/>
  <c r="UO93" i="11"/>
  <c r="UP93" i="11" s="1"/>
  <c r="TW93" i="11"/>
  <c r="VQ93" i="11"/>
  <c r="TY19" i="11"/>
  <c r="UE19" i="11" s="1"/>
  <c r="UH19" i="11" s="1"/>
  <c r="AEG19" i="11"/>
  <c r="L658" i="11" s="1"/>
  <c r="VA19" i="11"/>
  <c r="VB19" i="11" s="1"/>
  <c r="AGW19" i="11"/>
  <c r="AGY19" i="11" s="1"/>
  <c r="AEJ19" i="11"/>
  <c r="WC19" i="11"/>
  <c r="TW42" i="11"/>
  <c r="UC42" i="11" s="1"/>
  <c r="UF42" i="11" s="1"/>
  <c r="UO42" i="11"/>
  <c r="UP42" i="11" s="1"/>
  <c r="VQ42" i="11"/>
  <c r="VA10" i="11"/>
  <c r="VB10" i="11" s="1"/>
  <c r="TY10" i="11"/>
  <c r="UE10" i="11" s="1"/>
  <c r="UH10" i="11" s="1"/>
  <c r="AEG10" i="11"/>
  <c r="L649" i="11" s="1"/>
  <c r="AGW10" i="11"/>
  <c r="AGY10" i="11" s="1"/>
  <c r="AEJ10" i="11"/>
  <c r="WC10" i="11"/>
  <c r="TY107" i="11"/>
  <c r="VA107" i="11"/>
  <c r="VB107" i="11" s="1"/>
  <c r="WC107" i="11"/>
  <c r="UO24" i="11"/>
  <c r="UP24" i="11" s="1"/>
  <c r="TW24" i="11"/>
  <c r="UC24" i="11" s="1"/>
  <c r="UF24" i="11" s="1"/>
  <c r="VQ24" i="11"/>
  <c r="TY12" i="11"/>
  <c r="UE12" i="11" s="1"/>
  <c r="UH12" i="11" s="1"/>
  <c r="VA12" i="11"/>
  <c r="VB12" i="11" s="1"/>
  <c r="AEG12" i="11"/>
  <c r="L651" i="11" s="1"/>
  <c r="AGW12" i="11"/>
  <c r="AGY12" i="11" s="1"/>
  <c r="AEJ12" i="11"/>
  <c r="WC12" i="11"/>
  <c r="TW109" i="11"/>
  <c r="UO109" i="11"/>
  <c r="UP109" i="11" s="1"/>
  <c r="VQ109" i="11"/>
  <c r="UO29" i="11"/>
  <c r="UP29" i="11" s="1"/>
  <c r="TW29" i="11"/>
  <c r="UC29" i="11" s="1"/>
  <c r="UF29" i="11" s="1"/>
  <c r="VQ29" i="11"/>
  <c r="UO35" i="11"/>
  <c r="UP35" i="11" s="1"/>
  <c r="TW35" i="11"/>
  <c r="UC35" i="11" s="1"/>
  <c r="UF35" i="11" s="1"/>
  <c r="VQ35" i="11"/>
  <c r="UO84" i="11"/>
  <c r="UP84" i="11" s="1"/>
  <c r="TW84" i="11"/>
  <c r="VQ84" i="11"/>
  <c r="TW102" i="11"/>
  <c r="UO102" i="11"/>
  <c r="UP102" i="11" s="1"/>
  <c r="VQ102" i="11"/>
  <c r="TW95" i="11"/>
  <c r="UO95" i="11"/>
  <c r="UP95" i="11" s="1"/>
  <c r="VQ95" i="11"/>
  <c r="VA94" i="11"/>
  <c r="VB94" i="11" s="1"/>
  <c r="TY94" i="11"/>
  <c r="WC94" i="11"/>
  <c r="UO83" i="11"/>
  <c r="UP83" i="11" s="1"/>
  <c r="TW83" i="11"/>
  <c r="VQ83" i="11"/>
  <c r="TW105" i="11"/>
  <c r="UO105" i="11"/>
  <c r="UP105" i="11" s="1"/>
  <c r="VQ105" i="11"/>
  <c r="VA28" i="11"/>
  <c r="VB28" i="11" s="1"/>
  <c r="TY28" i="11"/>
  <c r="UE28" i="11" s="1"/>
  <c r="UH28" i="11" s="1"/>
  <c r="WC28" i="11"/>
  <c r="TY20" i="11"/>
  <c r="UE20" i="11" s="1"/>
  <c r="UH20" i="11" s="1"/>
  <c r="AEG20" i="11"/>
  <c r="L659" i="11" s="1"/>
  <c r="VA20" i="11"/>
  <c r="VB20" i="11" s="1"/>
  <c r="AGW20" i="11"/>
  <c r="AGY20" i="11" s="1"/>
  <c r="AEJ20" i="11"/>
  <c r="WC20" i="11"/>
  <c r="UO15" i="11"/>
  <c r="UP15" i="11" s="1"/>
  <c r="TW15" i="11"/>
  <c r="UC15" i="11" s="1"/>
  <c r="UF15" i="11" s="1"/>
  <c r="AEE15" i="11"/>
  <c r="L452" i="11" s="1"/>
  <c r="AGC15" i="11"/>
  <c r="AGE15" i="11" s="1"/>
  <c r="AEH15" i="11"/>
  <c r="VQ15" i="11"/>
  <c r="VA109" i="11"/>
  <c r="VB109" i="11" s="1"/>
  <c r="TY109" i="11"/>
  <c r="WC109" i="11"/>
  <c r="VA79" i="11"/>
  <c r="VB79" i="11" s="1"/>
  <c r="TY79" i="11"/>
  <c r="WC79" i="11"/>
  <c r="TY81" i="11"/>
  <c r="VA81" i="11"/>
  <c r="VB81" i="11" s="1"/>
  <c r="WC81" i="11"/>
  <c r="UO61" i="11"/>
  <c r="UP61" i="11" s="1"/>
  <c r="TW61" i="11"/>
  <c r="UC61" i="11" s="1"/>
  <c r="UF61" i="11" s="1"/>
  <c r="VQ61" i="11"/>
  <c r="TY77" i="11"/>
  <c r="VA77" i="11"/>
  <c r="VB77" i="11" s="1"/>
  <c r="WC77" i="11"/>
  <c r="VA62" i="11"/>
  <c r="VB62" i="11" s="1"/>
  <c r="TY62" i="11"/>
  <c r="UE62" i="11" s="1"/>
  <c r="UH62" i="11" s="1"/>
  <c r="WC62" i="11"/>
  <c r="VA35" i="11"/>
  <c r="VB35" i="11" s="1"/>
  <c r="TY35" i="11"/>
  <c r="UE35" i="11" s="1"/>
  <c r="UH35" i="11" s="1"/>
  <c r="WC35" i="11"/>
  <c r="VA43" i="11"/>
  <c r="VB43" i="11" s="1"/>
  <c r="TY43" i="11"/>
  <c r="UE43" i="11" s="1"/>
  <c r="UH43" i="11" s="1"/>
  <c r="WC43" i="11"/>
  <c r="VA42" i="11"/>
  <c r="VB42" i="11" s="1"/>
  <c r="TY42" i="11"/>
  <c r="UE42" i="11" s="1"/>
  <c r="UH42" i="11" s="1"/>
  <c r="WC42" i="11"/>
  <c r="TY52" i="11"/>
  <c r="UE52" i="11" s="1"/>
  <c r="UH52" i="11" s="1"/>
  <c r="VA52" i="11"/>
  <c r="VB52" i="11" s="1"/>
  <c r="WC52" i="11"/>
  <c r="TY37" i="11"/>
  <c r="UE37" i="11" s="1"/>
  <c r="UH37" i="11" s="1"/>
  <c r="VA37" i="11"/>
  <c r="VB37" i="11" s="1"/>
  <c r="WC37" i="11"/>
  <c r="VA91" i="11"/>
  <c r="VB91" i="11" s="1"/>
  <c r="TY91" i="11"/>
  <c r="WC91" i="11"/>
  <c r="VA78" i="11"/>
  <c r="VB78" i="11" s="1"/>
  <c r="TY78" i="11"/>
  <c r="WC78" i="11"/>
  <c r="VA34" i="11"/>
  <c r="VB34" i="11" s="1"/>
  <c r="TY34" i="11"/>
  <c r="UE34" i="11" s="1"/>
  <c r="UH34" i="11" s="1"/>
  <c r="WC34" i="11"/>
  <c r="VA99" i="11"/>
  <c r="VB99" i="11" s="1"/>
  <c r="TY99" i="11"/>
  <c r="WC99" i="11"/>
  <c r="VA80" i="11"/>
  <c r="VB80" i="11" s="1"/>
  <c r="TY80" i="11"/>
  <c r="WC80" i="11"/>
  <c r="TY106" i="11"/>
  <c r="VA106" i="11"/>
  <c r="VB106" i="11" s="1"/>
  <c r="WC106" i="11"/>
  <c r="VA45" i="11"/>
  <c r="VB45" i="11" s="1"/>
  <c r="TY45" i="11"/>
  <c r="UE45" i="11" s="1"/>
  <c r="UH45" i="11" s="1"/>
  <c r="WC45" i="11"/>
  <c r="ZZ105" i="11"/>
  <c r="ADL105" i="11"/>
  <c r="ADS105" i="11"/>
  <c r="ADT105" i="11" s="1"/>
  <c r="ADX105" i="11"/>
  <c r="AFP105" i="11"/>
  <c r="UL25" i="11"/>
  <c r="VN25" i="11"/>
  <c r="YK25" i="11" s="1"/>
  <c r="UL75" i="11"/>
  <c r="UM75" i="11" s="1"/>
  <c r="VN75" i="11"/>
  <c r="UR86" i="11"/>
  <c r="US86" i="11" s="1"/>
  <c r="UK86" i="11"/>
  <c r="UW86" i="11"/>
  <c r="UQ87" i="11"/>
  <c r="VT86" i="11"/>
  <c r="ADR86" i="11"/>
  <c r="VU85" i="11"/>
  <c r="VV85" i="11" s="1"/>
  <c r="ZT85" i="11"/>
  <c r="XP85" i="11"/>
  <c r="AKR85" i="11"/>
  <c r="UR91" i="11"/>
  <c r="US91" i="11" s="1"/>
  <c r="VT91" i="11"/>
  <c r="UW91" i="11"/>
  <c r="UK91" i="11"/>
  <c r="ADR91" i="11"/>
  <c r="UQ92" i="11"/>
  <c r="AHZ100" i="11"/>
  <c r="AIA100" i="11" s="1"/>
  <c r="AIQ100" i="11"/>
  <c r="VK100" i="11"/>
  <c r="AHZ91" i="11"/>
  <c r="AIA91" i="11" s="1"/>
  <c r="AIQ91" i="11"/>
  <c r="VK91" i="11"/>
  <c r="AHZ97" i="11"/>
  <c r="AIA97" i="11" s="1"/>
  <c r="VK97" i="11"/>
  <c r="AIQ97" i="11"/>
  <c r="SZ59" i="11" l="1"/>
  <c r="D398" i="11" s="1"/>
  <c r="SY60" i="11"/>
  <c r="TA60" i="11" s="1"/>
  <c r="F399" i="11" s="1"/>
  <c r="SX61" i="11"/>
  <c r="UI45" i="11"/>
  <c r="UI46" i="11" s="1"/>
  <c r="UI35" i="11"/>
  <c r="UI36" i="11" s="1"/>
  <c r="UI55" i="11"/>
  <c r="UI56" i="11" s="1"/>
  <c r="UI30" i="11"/>
  <c r="UI31" i="11" s="1"/>
  <c r="UI65" i="11"/>
  <c r="AIO65" i="11" s="1"/>
  <c r="UI40" i="11"/>
  <c r="UI41" i="11" s="1"/>
  <c r="UI60" i="11"/>
  <c r="AIO60" i="11" s="1"/>
  <c r="UI50" i="11"/>
  <c r="UI51" i="11" s="1"/>
  <c r="YL60" i="11"/>
  <c r="WT60" i="11"/>
  <c r="US66" i="11"/>
  <c r="VE66" i="11" s="1"/>
  <c r="BJ69" i="11"/>
  <c r="M70" i="9" s="1"/>
  <c r="YL61" i="11"/>
  <c r="WT61" i="11"/>
  <c r="YL66" i="11"/>
  <c r="WT66" i="11"/>
  <c r="WT65" i="11"/>
  <c r="YL65" i="11"/>
  <c r="YL67" i="11"/>
  <c r="WT67" i="11"/>
  <c r="ZA60" i="11"/>
  <c r="WX60" i="11"/>
  <c r="AER65" i="11"/>
  <c r="AES65" i="11" s="1"/>
  <c r="AGZ63" i="11"/>
  <c r="AHC63" i="11" s="1"/>
  <c r="AHD63" i="11" s="1"/>
  <c r="AHF63" i="11" s="1"/>
  <c r="AHJ63" i="11"/>
  <c r="BL67" i="11"/>
  <c r="O68" i="9" s="1"/>
  <c r="BL59" i="11"/>
  <c r="O60" i="9" s="1"/>
  <c r="AHE57" i="11"/>
  <c r="AHF57" i="11"/>
  <c r="AHJ57" i="11"/>
  <c r="AGZ57" i="11"/>
  <c r="AHC57" i="11" s="1"/>
  <c r="AHD57" i="11" s="1"/>
  <c r="BL66" i="11"/>
  <c r="O67" i="9" s="1"/>
  <c r="BJ64" i="11"/>
  <c r="M65" i="9" s="1"/>
  <c r="AGP61" i="11"/>
  <c r="AGF61" i="11"/>
  <c r="AGI61" i="11" s="1"/>
  <c r="AGJ61" i="11" s="1"/>
  <c r="AGL61" i="11" s="1"/>
  <c r="BL58" i="11"/>
  <c r="O59" i="9" s="1"/>
  <c r="BL64" i="11"/>
  <c r="O65" i="9" s="1"/>
  <c r="BL68" i="11"/>
  <c r="O69" i="9" s="1"/>
  <c r="BJ60" i="11"/>
  <c r="M61" i="9" s="1"/>
  <c r="AHE69" i="11"/>
  <c r="AGZ69" i="11"/>
  <c r="AHC69" i="11" s="1"/>
  <c r="AHD69" i="11" s="1"/>
  <c r="AHF69" i="11"/>
  <c r="AHJ69" i="11"/>
  <c r="AGF62" i="11"/>
  <c r="AGI62" i="11" s="1"/>
  <c r="AGJ62" i="11" s="1"/>
  <c r="AGL62" i="11" s="1"/>
  <c r="AGP62" i="11"/>
  <c r="AGF65" i="11"/>
  <c r="AGI65" i="11" s="1"/>
  <c r="AGJ65" i="11" s="1"/>
  <c r="AGL65" i="11" s="1"/>
  <c r="AGP65" i="11"/>
  <c r="BJ67" i="11"/>
  <c r="M68" i="9" s="1"/>
  <c r="AGF69" i="11"/>
  <c r="AGI69" i="11" s="1"/>
  <c r="AGJ69" i="11" s="1"/>
  <c r="AGL69" i="11" s="1"/>
  <c r="AGP69" i="11"/>
  <c r="UY65" i="11"/>
  <c r="VF65" i="11" s="1"/>
  <c r="BL60" i="11"/>
  <c r="O61" i="9" s="1"/>
  <c r="AGZ59" i="11"/>
  <c r="AHC59" i="11" s="1"/>
  <c r="AHD59" i="11" s="1"/>
  <c r="AHF59" i="11" s="1"/>
  <c r="AHJ59" i="11"/>
  <c r="BL62" i="11"/>
  <c r="O63" i="9" s="1"/>
  <c r="BJ61" i="11"/>
  <c r="M62" i="9" s="1"/>
  <c r="AGF68" i="11"/>
  <c r="AGI68" i="11" s="1"/>
  <c r="AGJ68" i="11" s="1"/>
  <c r="AGL68" i="11" s="1"/>
  <c r="AGP68" i="11"/>
  <c r="AHJ65" i="11"/>
  <c r="AGZ65" i="11"/>
  <c r="AHC65" i="11" s="1"/>
  <c r="AHD65" i="11" s="1"/>
  <c r="AHF65" i="11" s="1"/>
  <c r="AGP66" i="11"/>
  <c r="AGF66" i="11"/>
  <c r="AGI66" i="11" s="1"/>
  <c r="AGJ66" i="11" s="1"/>
  <c r="AGL66" i="11" s="1"/>
  <c r="YL68" i="11"/>
  <c r="WT68" i="11"/>
  <c r="AER60" i="11"/>
  <c r="AES60" i="11" s="1"/>
  <c r="ZA65" i="11"/>
  <c r="WX65" i="11"/>
  <c r="WT57" i="11"/>
  <c r="YL57" i="11"/>
  <c r="YL62" i="11"/>
  <c r="WT62" i="11"/>
  <c r="WX59" i="11"/>
  <c r="ZA59" i="11"/>
  <c r="AIO40" i="11"/>
  <c r="ZA66" i="11"/>
  <c r="WX66" i="11"/>
  <c r="UY60" i="11"/>
  <c r="VF60" i="11" s="1"/>
  <c r="ZA64" i="11"/>
  <c r="WX64" i="11"/>
  <c r="ZA68" i="11"/>
  <c r="WX68" i="11"/>
  <c r="VV65" i="11"/>
  <c r="WO65" i="11" s="1"/>
  <c r="BL63" i="11"/>
  <c r="O64" i="9" s="1"/>
  <c r="AGZ60" i="11"/>
  <c r="AHC60" i="11" s="1"/>
  <c r="AHD60" i="11" s="1"/>
  <c r="AHF60" i="11" s="1"/>
  <c r="AHJ60" i="11"/>
  <c r="AHF67" i="11"/>
  <c r="AHJ67" i="11"/>
  <c r="AGZ67" i="11"/>
  <c r="AHC67" i="11" s="1"/>
  <c r="AHD67" i="11" s="1"/>
  <c r="AHE67" i="11"/>
  <c r="BL57" i="11"/>
  <c r="O58" i="9" s="1"/>
  <c r="BJ63" i="11"/>
  <c r="M64" i="9" s="1"/>
  <c r="AGZ66" i="11"/>
  <c r="AHC66" i="11" s="1"/>
  <c r="AHD66" i="11" s="1"/>
  <c r="AHF66" i="11" s="1"/>
  <c r="AHJ66" i="11"/>
  <c r="AGP58" i="11"/>
  <c r="AGF58" i="11"/>
  <c r="AGI58" i="11" s="1"/>
  <c r="AGJ58" i="11" s="1"/>
  <c r="AGL58" i="11" s="1"/>
  <c r="AGZ61" i="11"/>
  <c r="AHC61" i="11" s="1"/>
  <c r="AHD61" i="11" s="1"/>
  <c r="AHF61" i="11" s="1"/>
  <c r="AHJ61" i="11"/>
  <c r="AHJ68" i="11"/>
  <c r="AGZ68" i="11"/>
  <c r="AHC68" i="11" s="1"/>
  <c r="AHD68" i="11" s="1"/>
  <c r="AHF68" i="11" s="1"/>
  <c r="BJ68" i="11"/>
  <c r="M69" i="9" s="1"/>
  <c r="BL65" i="11"/>
  <c r="O66" i="9" s="1"/>
  <c r="BL69" i="11"/>
  <c r="O70" i="9" s="1"/>
  <c r="BJ66" i="11"/>
  <c r="M67" i="9" s="1"/>
  <c r="BJ59" i="11"/>
  <c r="M60" i="9" s="1"/>
  <c r="AGF67" i="11"/>
  <c r="AGI67" i="11" s="1"/>
  <c r="AGJ67" i="11" s="1"/>
  <c r="AGL67" i="11" s="1"/>
  <c r="AGP67" i="11"/>
  <c r="ZA58" i="11"/>
  <c r="WX58" i="11"/>
  <c r="UM65" i="11"/>
  <c r="VD65" i="11" s="1"/>
  <c r="WT58" i="11"/>
  <c r="YL58" i="11"/>
  <c r="AGZ58" i="11"/>
  <c r="AHC58" i="11" s="1"/>
  <c r="AHD58" i="11" s="1"/>
  <c r="AHF58" i="11" s="1"/>
  <c r="AHJ58" i="11"/>
  <c r="AGF57" i="11"/>
  <c r="AGI57" i="11" s="1"/>
  <c r="AGJ57" i="11" s="1"/>
  <c r="AGL57" i="11" s="1"/>
  <c r="AGP57" i="11"/>
  <c r="BJ62" i="11"/>
  <c r="M63" i="9" s="1"/>
  <c r="AGP59" i="11"/>
  <c r="AGF59" i="11"/>
  <c r="AGI59" i="11" s="1"/>
  <c r="AGJ59" i="11" s="1"/>
  <c r="AGL59" i="11" s="1"/>
  <c r="ZA62" i="11"/>
  <c r="WX62" i="11"/>
  <c r="VV60" i="11"/>
  <c r="WO60" i="11" s="1"/>
  <c r="US61" i="11"/>
  <c r="VE61" i="11" s="1"/>
  <c r="ZA69" i="11"/>
  <c r="WX69" i="11"/>
  <c r="WT59" i="11"/>
  <c r="YL59" i="11"/>
  <c r="YL69" i="11"/>
  <c r="WT69" i="11"/>
  <c r="UM60" i="11"/>
  <c r="VD60" i="11" s="1"/>
  <c r="ZA63" i="11"/>
  <c r="WX63" i="11"/>
  <c r="WX67" i="11"/>
  <c r="ZA67" i="11"/>
  <c r="ZA57" i="11"/>
  <c r="WX57" i="11"/>
  <c r="YL63" i="11"/>
  <c r="WT63" i="11"/>
  <c r="WT64" i="11"/>
  <c r="YL64" i="11"/>
  <c r="ZA61" i="11"/>
  <c r="WX61" i="11"/>
  <c r="AGF63" i="11"/>
  <c r="AGI63" i="11" s="1"/>
  <c r="AGJ63" i="11" s="1"/>
  <c r="AGL63" i="11" s="1"/>
  <c r="AGP63" i="11"/>
  <c r="AGP64" i="11"/>
  <c r="AGF64" i="11"/>
  <c r="AGI64" i="11" s="1"/>
  <c r="AGJ64" i="11" s="1"/>
  <c r="AGL64" i="11" s="1"/>
  <c r="BJ58" i="11"/>
  <c r="M59" i="9" s="1"/>
  <c r="AHJ62" i="11"/>
  <c r="AGZ62" i="11"/>
  <c r="AHC62" i="11" s="1"/>
  <c r="AHD62" i="11" s="1"/>
  <c r="AHF62" i="11" s="1"/>
  <c r="AGZ64" i="11"/>
  <c r="AHC64" i="11" s="1"/>
  <c r="AHD64" i="11" s="1"/>
  <c r="AHF64" i="11" s="1"/>
  <c r="AHJ64" i="11"/>
  <c r="BL61" i="11"/>
  <c r="O62" i="9" s="1"/>
  <c r="AGP60" i="11"/>
  <c r="AGF60" i="11"/>
  <c r="AGI60" i="11" s="1"/>
  <c r="AGJ60" i="11" s="1"/>
  <c r="AGL60" i="11" s="1"/>
  <c r="BJ57" i="11"/>
  <c r="M58" i="9" s="1"/>
  <c r="BJ65" i="11"/>
  <c r="M66" i="9" s="1"/>
  <c r="AES40" i="11"/>
  <c r="UI25" i="11"/>
  <c r="AIO25" i="11" s="1"/>
  <c r="UI20" i="11"/>
  <c r="AIO20" i="11" s="1"/>
  <c r="APY10" i="11"/>
  <c r="WX42" i="11"/>
  <c r="ZA42" i="11"/>
  <c r="UM45" i="11"/>
  <c r="VD45" i="11" s="1"/>
  <c r="ZA50" i="11"/>
  <c r="WX50" i="11"/>
  <c r="UY45" i="11"/>
  <c r="VF45" i="11" s="1"/>
  <c r="US51" i="11"/>
  <c r="VE51" i="11" s="1"/>
  <c r="AER55" i="11"/>
  <c r="WX44" i="11"/>
  <c r="ZA44" i="11"/>
  <c r="WT53" i="11"/>
  <c r="YL53" i="11"/>
  <c r="YL45" i="11"/>
  <c r="WT45" i="11"/>
  <c r="BL52" i="11"/>
  <c r="O53" i="9" s="1"/>
  <c r="BL42" i="11"/>
  <c r="O43" i="9" s="1"/>
  <c r="BL43" i="11"/>
  <c r="O44" i="9" s="1"/>
  <c r="BJ52" i="11"/>
  <c r="M53" i="9" s="1"/>
  <c r="AGP43" i="11"/>
  <c r="AGF43" i="11"/>
  <c r="AGI43" i="11" s="1"/>
  <c r="AGJ43" i="11" s="1"/>
  <c r="AGL43" i="11" s="1"/>
  <c r="AHJ50" i="11"/>
  <c r="AGZ50" i="11"/>
  <c r="AHC50" i="11" s="1"/>
  <c r="AHD50" i="11" s="1"/>
  <c r="AHF50" i="11" s="1"/>
  <c r="AHJ54" i="11"/>
  <c r="AGZ54" i="11"/>
  <c r="AHC54" i="11" s="1"/>
  <c r="AHD54" i="11" s="1"/>
  <c r="AHF54" i="11" s="1"/>
  <c r="BJ50" i="11"/>
  <c r="M51" i="9" s="1"/>
  <c r="BJ48" i="11"/>
  <c r="M49" i="9" s="1"/>
  <c r="AGF49" i="11"/>
  <c r="AGI49" i="11" s="1"/>
  <c r="AGJ49" i="11" s="1"/>
  <c r="AGL49" i="11" s="1"/>
  <c r="AGP49" i="11"/>
  <c r="AGZ46" i="11"/>
  <c r="AHC46" i="11" s="1"/>
  <c r="AHD46" i="11" s="1"/>
  <c r="AHF46" i="11" s="1"/>
  <c r="AHJ46" i="11"/>
  <c r="AGZ44" i="11"/>
  <c r="AHC44" i="11" s="1"/>
  <c r="AHD44" i="11" s="1"/>
  <c r="AHF44" i="11" s="1"/>
  <c r="AHJ44" i="11"/>
  <c r="AGZ51" i="11"/>
  <c r="AHC51" i="11" s="1"/>
  <c r="AHD51" i="11" s="1"/>
  <c r="AHF51" i="11" s="1"/>
  <c r="AHJ51" i="11"/>
  <c r="BJ51" i="11"/>
  <c r="M52" i="9" s="1"/>
  <c r="AGF53" i="11"/>
  <c r="AGI53" i="11" s="1"/>
  <c r="AGJ53" i="11" s="1"/>
  <c r="AGL53" i="11" s="1"/>
  <c r="AGP53" i="11"/>
  <c r="BL56" i="11"/>
  <c r="O57" i="9" s="1"/>
  <c r="BL55" i="11"/>
  <c r="O56" i="9" s="1"/>
  <c r="BJ45" i="11"/>
  <c r="M46" i="9" s="1"/>
  <c r="BJ54" i="11"/>
  <c r="M55" i="9" s="1"/>
  <c r="ZA45" i="11"/>
  <c r="WX45" i="11"/>
  <c r="ZA52" i="11"/>
  <c r="WX52" i="11"/>
  <c r="YL52" i="11"/>
  <c r="WT52" i="11"/>
  <c r="ZA47" i="11"/>
  <c r="WX47" i="11"/>
  <c r="YL46" i="11"/>
  <c r="WT46" i="11"/>
  <c r="US56" i="11"/>
  <c r="VE56" i="11" s="1"/>
  <c r="YL51" i="11"/>
  <c r="WT51" i="11"/>
  <c r="AER50" i="11"/>
  <c r="YL44" i="11"/>
  <c r="WT44" i="11"/>
  <c r="AER45" i="11"/>
  <c r="UM50" i="11"/>
  <c r="VD50" i="11" s="1"/>
  <c r="AGZ42" i="11"/>
  <c r="AHC42" i="11" s="1"/>
  <c r="AHD42" i="11" s="1"/>
  <c r="AHF42" i="11" s="1"/>
  <c r="AHJ42" i="11"/>
  <c r="AGF42" i="11"/>
  <c r="AGI42" i="11" s="1"/>
  <c r="AGJ42" i="11" s="1"/>
  <c r="AGL42" i="11" s="1"/>
  <c r="AGP42" i="11"/>
  <c r="BJ43" i="11"/>
  <c r="M44" i="9" s="1"/>
  <c r="BL47" i="11"/>
  <c r="O48" i="9" s="1"/>
  <c r="AGZ48" i="11"/>
  <c r="AHC48" i="11" s="1"/>
  <c r="AHD48" i="11" s="1"/>
  <c r="AHF48" i="11" s="1"/>
  <c r="AHJ48" i="11"/>
  <c r="BL54" i="11"/>
  <c r="O55" i="9" s="1"/>
  <c r="AGP55" i="11"/>
  <c r="AGF55" i="11"/>
  <c r="AGI55" i="11" s="1"/>
  <c r="AGJ55" i="11" s="1"/>
  <c r="AGL55" i="11" s="1"/>
  <c r="AGP48" i="11"/>
  <c r="AGF48" i="11"/>
  <c r="AGI48" i="11" s="1"/>
  <c r="AGJ48" i="11" s="1"/>
  <c r="AGL48" i="11" s="1"/>
  <c r="AGP56" i="11"/>
  <c r="AGF56" i="11"/>
  <c r="AGI56" i="11" s="1"/>
  <c r="AGJ56" i="11" s="1"/>
  <c r="AGL56" i="11" s="1"/>
  <c r="BJ46" i="11"/>
  <c r="M47" i="9" s="1"/>
  <c r="BL44" i="11"/>
  <c r="O45" i="9" s="1"/>
  <c r="AHJ49" i="11"/>
  <c r="AGZ49" i="11"/>
  <c r="AHC49" i="11" s="1"/>
  <c r="AHD49" i="11" s="1"/>
  <c r="AHF49" i="11" s="1"/>
  <c r="AGP51" i="11"/>
  <c r="AGF51" i="11"/>
  <c r="AGI51" i="11" s="1"/>
  <c r="AGJ51" i="11" s="1"/>
  <c r="AGL51" i="11" s="1"/>
  <c r="BJ53" i="11"/>
  <c r="M54" i="9" s="1"/>
  <c r="AGZ55" i="11"/>
  <c r="AHC55" i="11" s="1"/>
  <c r="AHD55" i="11" s="1"/>
  <c r="AHF55" i="11" s="1"/>
  <c r="AHJ55" i="11"/>
  <c r="AGF47" i="11"/>
  <c r="AGI47" i="11" s="1"/>
  <c r="AGJ47" i="11" s="1"/>
  <c r="AGL47" i="11" s="1"/>
  <c r="AGP47" i="11"/>
  <c r="ZA54" i="11"/>
  <c r="WX54" i="11"/>
  <c r="YL50" i="11"/>
  <c r="WT50" i="11"/>
  <c r="YL48" i="11"/>
  <c r="WT48" i="11"/>
  <c r="YL49" i="11"/>
  <c r="WT49" i="11"/>
  <c r="WT56" i="11"/>
  <c r="YL56" i="11"/>
  <c r="ZA46" i="11"/>
  <c r="WX46" i="11"/>
  <c r="ZA49" i="11"/>
  <c r="WX49" i="11"/>
  <c r="VV50" i="11"/>
  <c r="WO50" i="11" s="1"/>
  <c r="UY50" i="11"/>
  <c r="VF50" i="11" s="1"/>
  <c r="ZA55" i="11"/>
  <c r="WX55" i="11"/>
  <c r="YL47" i="11"/>
  <c r="WT47" i="11"/>
  <c r="US46" i="11"/>
  <c r="VE46" i="11" s="1"/>
  <c r="AGZ45" i="11"/>
  <c r="AHC45" i="11" s="1"/>
  <c r="AHD45" i="11" s="1"/>
  <c r="AHF45" i="11" s="1"/>
  <c r="AHJ45" i="11"/>
  <c r="AHJ52" i="11"/>
  <c r="AGZ52" i="11"/>
  <c r="AHC52" i="11" s="1"/>
  <c r="AHD52" i="11" s="1"/>
  <c r="AHF52" i="11" s="1"/>
  <c r="BJ42" i="11"/>
  <c r="M43" i="9" s="1"/>
  <c r="AGF52" i="11"/>
  <c r="AGI52" i="11" s="1"/>
  <c r="AGJ52" i="11" s="1"/>
  <c r="AGL52" i="11" s="1"/>
  <c r="AGP52" i="11"/>
  <c r="BL50" i="11"/>
  <c r="O51" i="9" s="1"/>
  <c r="BL48" i="11"/>
  <c r="O49" i="9" s="1"/>
  <c r="AGP50" i="11"/>
  <c r="AGF50" i="11"/>
  <c r="AGI50" i="11" s="1"/>
  <c r="AGJ50" i="11" s="1"/>
  <c r="AGL50" i="11" s="1"/>
  <c r="BL53" i="11"/>
  <c r="O54" i="9" s="1"/>
  <c r="BJ55" i="11"/>
  <c r="M56" i="9" s="1"/>
  <c r="BJ56" i="11"/>
  <c r="M57" i="9" s="1"/>
  <c r="AGP46" i="11"/>
  <c r="AGF46" i="11"/>
  <c r="AGI46" i="11" s="1"/>
  <c r="AGJ46" i="11" s="1"/>
  <c r="AGL46" i="11" s="1"/>
  <c r="BL46" i="11"/>
  <c r="O47" i="9" s="1"/>
  <c r="BL51" i="11"/>
  <c r="O52" i="9" s="1"/>
  <c r="AGP44" i="11"/>
  <c r="AGF44" i="11"/>
  <c r="AGI44" i="11" s="1"/>
  <c r="AGJ44" i="11" s="1"/>
  <c r="AGL44" i="11" s="1"/>
  <c r="AGP54" i="11"/>
  <c r="AGF54" i="11"/>
  <c r="AGI54" i="11" s="1"/>
  <c r="AGJ54" i="11" s="1"/>
  <c r="AGL54" i="11" s="1"/>
  <c r="WX43" i="11"/>
  <c r="ZA43" i="11"/>
  <c r="WT42" i="11"/>
  <c r="YL42" i="11"/>
  <c r="WT43" i="11"/>
  <c r="YL43" i="11"/>
  <c r="UM55" i="11"/>
  <c r="VD55" i="11" s="1"/>
  <c r="WX48" i="11"/>
  <c r="ZA48" i="11"/>
  <c r="ZA53" i="11"/>
  <c r="WX53" i="11"/>
  <c r="YL55" i="11"/>
  <c r="WT55" i="11"/>
  <c r="VV55" i="11"/>
  <c r="WO55" i="11" s="1"/>
  <c r="ZA51" i="11"/>
  <c r="WX51" i="11"/>
  <c r="UY55" i="11"/>
  <c r="VF55" i="11" s="1"/>
  <c r="ZA56" i="11"/>
  <c r="WX56" i="11"/>
  <c r="YL54" i="11"/>
  <c r="WT54" i="11"/>
  <c r="VV45" i="11"/>
  <c r="WO45" i="11" s="1"/>
  <c r="BL45" i="11"/>
  <c r="O46" i="9" s="1"/>
  <c r="AGZ43" i="11"/>
  <c r="AHC43" i="11" s="1"/>
  <c r="AHD43" i="11" s="1"/>
  <c r="AHF43" i="11" s="1"/>
  <c r="AHJ43" i="11"/>
  <c r="AGZ47" i="11"/>
  <c r="AHC47" i="11" s="1"/>
  <c r="AHD47" i="11" s="1"/>
  <c r="AHF47" i="11" s="1"/>
  <c r="AHJ47" i="11"/>
  <c r="AGZ53" i="11"/>
  <c r="AHC53" i="11" s="1"/>
  <c r="AHD53" i="11" s="1"/>
  <c r="AHF53" i="11" s="1"/>
  <c r="AHJ53" i="11"/>
  <c r="BJ49" i="11"/>
  <c r="M50" i="9" s="1"/>
  <c r="BL49" i="11"/>
  <c r="O50" i="9" s="1"/>
  <c r="AGZ56" i="11"/>
  <c r="AHC56" i="11" s="1"/>
  <c r="AHD56" i="11" s="1"/>
  <c r="AHF56" i="11" s="1"/>
  <c r="AHJ56" i="11"/>
  <c r="BJ44" i="11"/>
  <c r="M45" i="9" s="1"/>
  <c r="AGF45" i="11"/>
  <c r="AGI45" i="11" s="1"/>
  <c r="AGJ45" i="11" s="1"/>
  <c r="AGL45" i="11" s="1"/>
  <c r="AGP45" i="11"/>
  <c r="BJ47" i="11"/>
  <c r="M48" i="9" s="1"/>
  <c r="WT35" i="11"/>
  <c r="YL35" i="11"/>
  <c r="WX38" i="11"/>
  <c r="ZA38" i="11"/>
  <c r="US41" i="11"/>
  <c r="VE41" i="11" s="1"/>
  <c r="ZA21" i="11"/>
  <c r="WX21" i="11"/>
  <c r="ZA39" i="11"/>
  <c r="WX39" i="11"/>
  <c r="YL26" i="11"/>
  <c r="WT26" i="11"/>
  <c r="ZA26" i="11"/>
  <c r="WX26" i="11"/>
  <c r="ZA27" i="11"/>
  <c r="WX27" i="11"/>
  <c r="WX30" i="11"/>
  <c r="ZA30" i="11"/>
  <c r="AHJ35" i="11"/>
  <c r="AGZ35" i="11"/>
  <c r="AHC35" i="11" s="1"/>
  <c r="AHD35" i="11" s="1"/>
  <c r="AHF35" i="11" s="1"/>
  <c r="AGP25" i="11"/>
  <c r="AGF25" i="11"/>
  <c r="AGI25" i="11" s="1"/>
  <c r="AGJ25" i="11" s="1"/>
  <c r="AGL25" i="11" s="1"/>
  <c r="BJ40" i="11"/>
  <c r="M41" i="9" s="1"/>
  <c r="AGZ24" i="11"/>
  <c r="AHC24" i="11" s="1"/>
  <c r="AHD24" i="11" s="1"/>
  <c r="AHF24" i="11" s="1"/>
  <c r="AHJ24" i="11"/>
  <c r="AGZ33" i="11"/>
  <c r="AHC33" i="11" s="1"/>
  <c r="AHD33" i="11" s="1"/>
  <c r="AHF33" i="11" s="1"/>
  <c r="AHJ33" i="11"/>
  <c r="BJ34" i="11"/>
  <c r="M35" i="9" s="1"/>
  <c r="AGP32" i="11"/>
  <c r="AGF32" i="11"/>
  <c r="AGI32" i="11" s="1"/>
  <c r="AGJ32" i="11" s="1"/>
  <c r="AGL32" i="11" s="1"/>
  <c r="AGZ32" i="11"/>
  <c r="AHC32" i="11" s="1"/>
  <c r="AHD32" i="11" s="1"/>
  <c r="AHF32" i="11" s="1"/>
  <c r="AHJ32" i="11"/>
  <c r="BL27" i="11"/>
  <c r="O28" i="9" s="1"/>
  <c r="AGF21" i="11"/>
  <c r="AGI21" i="11" s="1"/>
  <c r="AGJ21" i="11" s="1"/>
  <c r="AGL21" i="11" s="1"/>
  <c r="AGP21" i="11"/>
  <c r="AHJ30" i="11"/>
  <c r="AGZ30" i="11"/>
  <c r="AHC30" i="11" s="1"/>
  <c r="AHD30" i="11" s="1"/>
  <c r="AHF30" i="11" s="1"/>
  <c r="AGF39" i="11"/>
  <c r="AGI39" i="11" s="1"/>
  <c r="AGJ39" i="11" s="1"/>
  <c r="AGL39" i="11" s="1"/>
  <c r="AGP39" i="11"/>
  <c r="WX34" i="11"/>
  <c r="ZA34" i="11"/>
  <c r="UY35" i="11"/>
  <c r="VF35" i="11" s="1"/>
  <c r="US26" i="11"/>
  <c r="VE26" i="11" s="1"/>
  <c r="WX22" i="11"/>
  <c r="ZA22" i="11"/>
  <c r="ZA24" i="11"/>
  <c r="WX24" i="11"/>
  <c r="ZA31" i="11"/>
  <c r="WX31" i="11"/>
  <c r="WT34" i="11"/>
  <c r="YL34" i="11"/>
  <c r="VV40" i="11"/>
  <c r="WO40" i="11" s="1"/>
  <c r="UY40" i="11"/>
  <c r="VF40" i="11" s="1"/>
  <c r="US36" i="11"/>
  <c r="VE36" i="11" s="1"/>
  <c r="WX32" i="11"/>
  <c r="ZA32" i="11"/>
  <c r="WX41" i="11"/>
  <c r="ZA41" i="11"/>
  <c r="UY30" i="11"/>
  <c r="VF30" i="11" s="1"/>
  <c r="AHJ29" i="11"/>
  <c r="AGZ29" i="11"/>
  <c r="AHC29" i="11" s="1"/>
  <c r="AHD29" i="11" s="1"/>
  <c r="AHF29" i="11" s="1"/>
  <c r="BJ36" i="11"/>
  <c r="M37" i="9" s="1"/>
  <c r="AGP37" i="11"/>
  <c r="AGF37" i="11"/>
  <c r="AGI37" i="11" s="1"/>
  <c r="AGJ37" i="11" s="1"/>
  <c r="AGL37" i="11" s="1"/>
  <c r="BJ23" i="11"/>
  <c r="M24" i="9" s="1"/>
  <c r="BJ29" i="11"/>
  <c r="M30" i="9" s="1"/>
  <c r="AGP40" i="11"/>
  <c r="AGF40" i="11"/>
  <c r="AGI40" i="11" s="1"/>
  <c r="AGJ40" i="11" s="1"/>
  <c r="AGL40" i="11" s="1"/>
  <c r="BL24" i="11"/>
  <c r="O25" i="9" s="1"/>
  <c r="BL33" i="11"/>
  <c r="O34" i="9" s="1"/>
  <c r="AGF31" i="11"/>
  <c r="AGI31" i="11" s="1"/>
  <c r="AGJ31" i="11" s="1"/>
  <c r="AGL31" i="11" s="1"/>
  <c r="AGP31" i="11"/>
  <c r="BJ32" i="11"/>
  <c r="M33" i="9" s="1"/>
  <c r="BL34" i="11"/>
  <c r="O35" i="9" s="1"/>
  <c r="BL28" i="11"/>
  <c r="O29" i="9" s="1"/>
  <c r="AGP35" i="11"/>
  <c r="AGF35" i="11"/>
  <c r="AGI35" i="11" s="1"/>
  <c r="AGJ35" i="11" s="1"/>
  <c r="AGL35" i="11" s="1"/>
  <c r="BJ41" i="11"/>
  <c r="M42" i="9" s="1"/>
  <c r="BL26" i="11"/>
  <c r="O27" i="9" s="1"/>
  <c r="BL25" i="11"/>
  <c r="O26" i="9" s="1"/>
  <c r="BL41" i="11"/>
  <c r="O42" i="9" s="1"/>
  <c r="BJ21" i="11"/>
  <c r="M22" i="9" s="1"/>
  <c r="AGF27" i="11"/>
  <c r="AGI27" i="11" s="1"/>
  <c r="AGJ27" i="11" s="1"/>
  <c r="AGL27" i="11" s="1"/>
  <c r="AGP27" i="11"/>
  <c r="AGF28" i="11"/>
  <c r="AGI28" i="11" s="1"/>
  <c r="AGJ28" i="11" s="1"/>
  <c r="AGL28" i="11" s="1"/>
  <c r="AGP28" i="11"/>
  <c r="AHJ28" i="11"/>
  <c r="AGZ28" i="11"/>
  <c r="AHC28" i="11" s="1"/>
  <c r="AHD28" i="11" s="1"/>
  <c r="AHF28" i="11" s="1"/>
  <c r="AGZ26" i="11"/>
  <c r="AHC26" i="11" s="1"/>
  <c r="AHD26" i="11" s="1"/>
  <c r="AHF26" i="11" s="1"/>
  <c r="AHJ26" i="11"/>
  <c r="WX37" i="11"/>
  <c r="ZA37" i="11"/>
  <c r="WX35" i="11"/>
  <c r="ZA35" i="11"/>
  <c r="YL39" i="11"/>
  <c r="WT39" i="11"/>
  <c r="YL22" i="11"/>
  <c r="WT22" i="11"/>
  <c r="WX40" i="11"/>
  <c r="ZA40" i="11"/>
  <c r="WT36" i="11"/>
  <c r="YL36" i="11"/>
  <c r="YL33" i="11"/>
  <c r="WT33" i="11"/>
  <c r="WX33" i="11"/>
  <c r="ZA33" i="11"/>
  <c r="WT32" i="11"/>
  <c r="YL32" i="11"/>
  <c r="AES30" i="11"/>
  <c r="UY25" i="11"/>
  <c r="VF25" i="11" s="1"/>
  <c r="ZA25" i="11"/>
  <c r="WX25" i="11"/>
  <c r="YL38" i="11"/>
  <c r="WT38" i="11"/>
  <c r="YL27" i="11"/>
  <c r="WT27" i="11"/>
  <c r="UM40" i="11"/>
  <c r="VD40" i="11" s="1"/>
  <c r="VV35" i="11"/>
  <c r="WO35" i="11" s="1"/>
  <c r="BL36" i="11"/>
  <c r="O37" i="9" s="1"/>
  <c r="BL40" i="11"/>
  <c r="O41" i="9" s="1"/>
  <c r="AHJ23" i="11"/>
  <c r="AGZ23" i="11"/>
  <c r="AHC23" i="11" s="1"/>
  <c r="AHD23" i="11" s="1"/>
  <c r="AHF23" i="11" s="1"/>
  <c r="AHJ22" i="11"/>
  <c r="AGZ22" i="11"/>
  <c r="AHC22" i="11" s="1"/>
  <c r="AHD22" i="11" s="1"/>
  <c r="AHF22" i="11" s="1"/>
  <c r="BJ37" i="11"/>
  <c r="M38" i="9" s="1"/>
  <c r="BJ33" i="11"/>
  <c r="M34" i="9" s="1"/>
  <c r="BL37" i="11"/>
  <c r="O38" i="9" s="1"/>
  <c r="BL35" i="11"/>
  <c r="O36" i="9" s="1"/>
  <c r="BJ25" i="11"/>
  <c r="M26" i="9" s="1"/>
  <c r="AHJ38" i="11"/>
  <c r="AGZ38" i="11"/>
  <c r="AHC38" i="11" s="1"/>
  <c r="AHD38" i="11" s="1"/>
  <c r="AHF38" i="11" s="1"/>
  <c r="BL21" i="11"/>
  <c r="O22" i="9" s="1"/>
  <c r="BL39" i="11"/>
  <c r="O40" i="9" s="1"/>
  <c r="BL31" i="11"/>
  <c r="O32" i="9" s="1"/>
  <c r="BJ26" i="11"/>
  <c r="M27" i="9" s="1"/>
  <c r="AGP30" i="11"/>
  <c r="AGF30" i="11"/>
  <c r="AGI30" i="11" s="1"/>
  <c r="AGJ30" i="11" s="1"/>
  <c r="AGL30" i="11" s="1"/>
  <c r="AGF24" i="11"/>
  <c r="AGI24" i="11" s="1"/>
  <c r="AGJ24" i="11" s="1"/>
  <c r="AGL24" i="11" s="1"/>
  <c r="AGP24" i="11"/>
  <c r="AGF41" i="11"/>
  <c r="AGI41" i="11" s="1"/>
  <c r="AGJ41" i="11" s="1"/>
  <c r="AGL41" i="11" s="1"/>
  <c r="AGP41" i="11"/>
  <c r="BL32" i="11"/>
  <c r="O33" i="9" s="1"/>
  <c r="AGZ27" i="11"/>
  <c r="AHC27" i="11" s="1"/>
  <c r="AHD27" i="11" s="1"/>
  <c r="AHF27" i="11" s="1"/>
  <c r="AHJ27" i="11"/>
  <c r="AGP38" i="11"/>
  <c r="AGF38" i="11"/>
  <c r="AGI38" i="11" s="1"/>
  <c r="AGJ38" i="11" s="1"/>
  <c r="AGL38" i="11" s="1"/>
  <c r="BJ27" i="11"/>
  <c r="M28" i="9" s="1"/>
  <c r="BJ39" i="11"/>
  <c r="M40" i="9" s="1"/>
  <c r="BJ22" i="11"/>
  <c r="M23" i="9" s="1"/>
  <c r="ZA23" i="11"/>
  <c r="WX23" i="11"/>
  <c r="WT37" i="11"/>
  <c r="YL37" i="11"/>
  <c r="VV25" i="11"/>
  <c r="WO25" i="11" s="1"/>
  <c r="WT40" i="11"/>
  <c r="YL40" i="11"/>
  <c r="VV30" i="11"/>
  <c r="WO30" i="11" s="1"/>
  <c r="YL28" i="11"/>
  <c r="WT28" i="11"/>
  <c r="US21" i="11"/>
  <c r="VE21" i="11" s="1"/>
  <c r="BL23" i="11"/>
  <c r="O24" i="9" s="1"/>
  <c r="BL29" i="11"/>
  <c r="O30" i="9" s="1"/>
  <c r="AGP23" i="11"/>
  <c r="AGF23" i="11"/>
  <c r="AGI23" i="11" s="1"/>
  <c r="AGJ23" i="11" s="1"/>
  <c r="AGL23" i="11" s="1"/>
  <c r="AGF33" i="11"/>
  <c r="AGI33" i="11" s="1"/>
  <c r="AGJ33" i="11" s="1"/>
  <c r="AGL33" i="11" s="1"/>
  <c r="AGP33" i="11"/>
  <c r="AGP29" i="11"/>
  <c r="AGF29" i="11"/>
  <c r="AGI29" i="11" s="1"/>
  <c r="AGJ29" i="11" s="1"/>
  <c r="AGL29" i="11" s="1"/>
  <c r="UM25" i="11"/>
  <c r="VD25" i="11" s="1"/>
  <c r="ZA28" i="11"/>
  <c r="WX28" i="11"/>
  <c r="YL29" i="11"/>
  <c r="WT29" i="11"/>
  <c r="YL24" i="11"/>
  <c r="WT24" i="11"/>
  <c r="WT25" i="11"/>
  <c r="YL25" i="11"/>
  <c r="WT41" i="11"/>
  <c r="YL41" i="11"/>
  <c r="US31" i="11"/>
  <c r="VE31" i="11" s="1"/>
  <c r="WX36" i="11"/>
  <c r="ZA36" i="11"/>
  <c r="ZA29" i="11"/>
  <c r="WX29" i="11"/>
  <c r="WT23" i="11"/>
  <c r="YL23" i="11"/>
  <c r="UM35" i="11"/>
  <c r="VD35" i="11" s="1"/>
  <c r="AER25" i="11"/>
  <c r="WT30" i="11"/>
  <c r="YL30" i="11"/>
  <c r="WT31" i="11"/>
  <c r="YL31" i="11"/>
  <c r="UM30" i="11"/>
  <c r="VD30" i="11" s="1"/>
  <c r="YL21" i="11"/>
  <c r="WT21" i="11"/>
  <c r="AER35" i="11"/>
  <c r="AHJ36" i="11"/>
  <c r="AGZ36" i="11"/>
  <c r="AHC36" i="11" s="1"/>
  <c r="AHD36" i="11" s="1"/>
  <c r="AHF36" i="11" s="1"/>
  <c r="AHJ40" i="11"/>
  <c r="AGZ40" i="11"/>
  <c r="AHC40" i="11" s="1"/>
  <c r="AHD40" i="11" s="1"/>
  <c r="AHF40" i="11" s="1"/>
  <c r="BL22" i="11"/>
  <c r="O23" i="9" s="1"/>
  <c r="AGP36" i="11"/>
  <c r="AGF36" i="11"/>
  <c r="AGI36" i="11" s="1"/>
  <c r="AGJ36" i="11" s="1"/>
  <c r="AGL36" i="11" s="1"/>
  <c r="AGZ37" i="11"/>
  <c r="AHC37" i="11" s="1"/>
  <c r="AHD37" i="11" s="1"/>
  <c r="AHF37" i="11" s="1"/>
  <c r="AHJ37" i="11"/>
  <c r="BL38" i="11"/>
  <c r="O39" i="9" s="1"/>
  <c r="AHJ21" i="11"/>
  <c r="AGZ21" i="11"/>
  <c r="AHC21" i="11" s="1"/>
  <c r="AHD21" i="11" s="1"/>
  <c r="AHF21" i="11" s="1"/>
  <c r="AHJ39" i="11"/>
  <c r="AGZ39" i="11"/>
  <c r="AHC39" i="11" s="1"/>
  <c r="AHD39" i="11" s="1"/>
  <c r="AHF39" i="11" s="1"/>
  <c r="AGZ31" i="11"/>
  <c r="AHC31" i="11" s="1"/>
  <c r="AHD31" i="11" s="1"/>
  <c r="AHF31" i="11" s="1"/>
  <c r="AHJ31" i="11"/>
  <c r="AGP26" i="11"/>
  <c r="AGF26" i="11"/>
  <c r="AGI26" i="11" s="1"/>
  <c r="AGJ26" i="11" s="1"/>
  <c r="AGL26" i="11" s="1"/>
  <c r="AGP34" i="11"/>
  <c r="AGF34" i="11"/>
  <c r="AGI34" i="11" s="1"/>
  <c r="AGJ34" i="11" s="1"/>
  <c r="AGL34" i="11" s="1"/>
  <c r="BJ30" i="11"/>
  <c r="M31" i="9" s="1"/>
  <c r="BJ31" i="11"/>
  <c r="M32" i="9" s="1"/>
  <c r="AGZ34" i="11"/>
  <c r="AHC34" i="11" s="1"/>
  <c r="AHD34" i="11" s="1"/>
  <c r="AHF34" i="11" s="1"/>
  <c r="AHJ34" i="11"/>
  <c r="BJ35" i="11"/>
  <c r="M36" i="9" s="1"/>
  <c r="BJ24" i="11"/>
  <c r="M25" i="9" s="1"/>
  <c r="AHJ25" i="11"/>
  <c r="AGZ25" i="11"/>
  <c r="AHC25" i="11" s="1"/>
  <c r="AHD25" i="11" s="1"/>
  <c r="AHF25" i="11" s="1"/>
  <c r="AHJ41" i="11"/>
  <c r="AGZ41" i="11"/>
  <c r="AHC41" i="11" s="1"/>
  <c r="AHD41" i="11" s="1"/>
  <c r="AHF41" i="11" s="1"/>
  <c r="BL30" i="11"/>
  <c r="O31" i="9" s="1"/>
  <c r="BJ38" i="11"/>
  <c r="M39" i="9" s="1"/>
  <c r="BJ28" i="11"/>
  <c r="M29" i="9" s="1"/>
  <c r="AGP22" i="11"/>
  <c r="AGF22" i="11"/>
  <c r="AGI22" i="11" s="1"/>
  <c r="AGJ22" i="11" s="1"/>
  <c r="AGL22" i="11" s="1"/>
  <c r="UI10" i="11"/>
  <c r="UI15" i="11"/>
  <c r="UL91" i="11"/>
  <c r="UM91" i="11" s="1"/>
  <c r="VN91" i="11"/>
  <c r="UR87" i="11"/>
  <c r="US87" i="11" s="1"/>
  <c r="VT87" i="11"/>
  <c r="UW87" i="11"/>
  <c r="UK87" i="11"/>
  <c r="ADR87" i="11"/>
  <c r="UQ88" i="11"/>
  <c r="ZR25" i="11"/>
  <c r="AKL25" i="11"/>
  <c r="AEK25" i="11" s="1"/>
  <c r="VO25" i="11"/>
  <c r="ADY105" i="11"/>
  <c r="ADZ105" i="11" s="1"/>
  <c r="ZA20" i="11"/>
  <c r="WX20" i="11"/>
  <c r="WD20" i="11"/>
  <c r="WE20" i="11" s="1"/>
  <c r="ZW20" i="11"/>
  <c r="BL12" i="11"/>
  <c r="O13" i="9" s="1"/>
  <c r="AKD91" i="11"/>
  <c r="VL91" i="11"/>
  <c r="VM91" i="11" s="1"/>
  <c r="AKE91" i="11"/>
  <c r="AKC91" i="11"/>
  <c r="YJ91" i="11"/>
  <c r="ZQ91" i="11"/>
  <c r="AKC100" i="11"/>
  <c r="AKE100" i="11"/>
  <c r="VL100" i="11"/>
  <c r="VM100" i="11" s="1"/>
  <c r="AKD100" i="11"/>
  <c r="YJ100" i="11"/>
  <c r="ZQ100" i="11"/>
  <c r="UR92" i="11"/>
  <c r="US92" i="11" s="1"/>
  <c r="VT92" i="11"/>
  <c r="UK92" i="11"/>
  <c r="ADR92" i="11"/>
  <c r="UQ93" i="11"/>
  <c r="UW92" i="11"/>
  <c r="XP91" i="11"/>
  <c r="ZT91" i="11"/>
  <c r="VU91" i="11"/>
  <c r="VV91" i="11" s="1"/>
  <c r="AKR91" i="11"/>
  <c r="ADS86" i="11"/>
  <c r="ADT86" i="11" s="1"/>
  <c r="ADX86" i="11"/>
  <c r="ZZ86" i="11"/>
  <c r="ADL86" i="11"/>
  <c r="AFP86" i="11"/>
  <c r="UL86" i="11"/>
  <c r="UM86" i="11" s="1"/>
  <c r="VN86" i="11"/>
  <c r="ADM105" i="11"/>
  <c r="ADN105" i="11" s="1"/>
  <c r="BJ15" i="11"/>
  <c r="M16" i="9" s="1"/>
  <c r="AGZ20" i="11"/>
  <c r="AHC20" i="11" s="1"/>
  <c r="AHD20" i="11" s="1"/>
  <c r="AHF20" i="11" s="1"/>
  <c r="AHJ20" i="11"/>
  <c r="VR24" i="11"/>
  <c r="VS24" i="11" s="1"/>
  <c r="ZS24" i="11"/>
  <c r="WD107" i="11"/>
  <c r="WE107" i="11" s="1"/>
  <c r="ZW107" i="11"/>
  <c r="WD10" i="11"/>
  <c r="WE10" i="11" s="1"/>
  <c r="ZA10" i="11"/>
  <c r="WX10" i="11"/>
  <c r="ZW10" i="11"/>
  <c r="BL19" i="11"/>
  <c r="O20" i="9" s="1"/>
  <c r="AGZ16" i="11"/>
  <c r="AHC16" i="11" s="1"/>
  <c r="AHD16" i="11" s="1"/>
  <c r="AHF16" i="11" s="1"/>
  <c r="AHJ16" i="11"/>
  <c r="VR104" i="11"/>
  <c r="VS104" i="11" s="1"/>
  <c r="ZS104" i="11"/>
  <c r="UR32" i="11"/>
  <c r="UW32" i="11"/>
  <c r="VT32" i="11"/>
  <c r="UK32" i="11"/>
  <c r="ADR32" i="11"/>
  <c r="UQ33" i="11"/>
  <c r="ZT31" i="11"/>
  <c r="VU31" i="11"/>
  <c r="XP31" i="11"/>
  <c r="AKR31" i="11"/>
  <c r="AEQ31" i="11" s="1"/>
  <c r="ZR10" i="11"/>
  <c r="VO10" i="11"/>
  <c r="YK10" i="11"/>
  <c r="AKL10" i="11"/>
  <c r="AOF10" i="11" s="1"/>
  <c r="UL71" i="11"/>
  <c r="UM71" i="11" s="1"/>
  <c r="VN71" i="11"/>
  <c r="AIB40" i="11"/>
  <c r="AFV40" i="11"/>
  <c r="AFJ40" i="11"/>
  <c r="AFQ40" i="11"/>
  <c r="AFR40" i="11" s="1"/>
  <c r="ADM50" i="11"/>
  <c r="ADN50" i="11" s="1"/>
  <c r="AFQ100" i="11"/>
  <c r="AFR100" i="11" s="1"/>
  <c r="AIB100" i="11"/>
  <c r="AFV100" i="11"/>
  <c r="AFJ100" i="11"/>
  <c r="ADM100" i="11"/>
  <c r="ADN100" i="11" s="1"/>
  <c r="UR62" i="11"/>
  <c r="VT62" i="11"/>
  <c r="UK62" i="11"/>
  <c r="UW62" i="11"/>
  <c r="ADR62" i="11"/>
  <c r="UQ63" i="11"/>
  <c r="ADM80" i="11"/>
  <c r="ADN80" i="11" s="1"/>
  <c r="VL110" i="11"/>
  <c r="VM110" i="11" s="1"/>
  <c r="AKE110" i="11"/>
  <c r="AKC110" i="11"/>
  <c r="YJ110" i="11"/>
  <c r="AKD110" i="11"/>
  <c r="ZQ110" i="11"/>
  <c r="VL106" i="11"/>
  <c r="VM106" i="11" s="1"/>
  <c r="AKE106" i="11"/>
  <c r="AKD106" i="11"/>
  <c r="YJ106" i="11"/>
  <c r="AKC106" i="11"/>
  <c r="ZQ106" i="11"/>
  <c r="YJ101" i="11"/>
  <c r="AKC101" i="11"/>
  <c r="AKE101" i="11"/>
  <c r="AKD101" i="11"/>
  <c r="VL101" i="11"/>
  <c r="VM101" i="11" s="1"/>
  <c r="ZQ101" i="11"/>
  <c r="VL78" i="11"/>
  <c r="VM78" i="11" s="1"/>
  <c r="YJ78" i="11"/>
  <c r="AKE78" i="11"/>
  <c r="AKD78" i="11"/>
  <c r="AKC78" i="11"/>
  <c r="ZQ78" i="11"/>
  <c r="WJ88" i="11"/>
  <c r="WK88" i="11" s="1"/>
  <c r="YY88" i="11"/>
  <c r="ZY88" i="11"/>
  <c r="YY80" i="11"/>
  <c r="WJ80" i="11"/>
  <c r="WK80" i="11" s="1"/>
  <c r="ZY80" i="11"/>
  <c r="ADY95" i="11"/>
  <c r="ADZ95" i="11" s="1"/>
  <c r="VO55" i="11"/>
  <c r="ZR55" i="11"/>
  <c r="AKL55" i="11"/>
  <c r="AEK55" i="11" s="1"/>
  <c r="ADM15" i="11"/>
  <c r="ADN15" i="11" s="1"/>
  <c r="WA35" i="11"/>
  <c r="AKX35" i="11"/>
  <c r="AEW35" i="11" s="1"/>
  <c r="ZV35" i="11"/>
  <c r="UX11" i="11"/>
  <c r="UY11" i="11" s="1"/>
  <c r="VZ11" i="11"/>
  <c r="ADM55" i="11"/>
  <c r="ADN55" i="11" s="1"/>
  <c r="WA75" i="11"/>
  <c r="WB75" i="11" s="1"/>
  <c r="ZV75" i="11"/>
  <c r="AKX75" i="11"/>
  <c r="ZZ26" i="11"/>
  <c r="ADS26" i="11"/>
  <c r="ADT26" i="11" s="1"/>
  <c r="ADL26" i="11"/>
  <c r="ADX26" i="11"/>
  <c r="AFP26" i="11"/>
  <c r="UX106" i="11"/>
  <c r="UY106" i="11" s="1"/>
  <c r="VZ106" i="11"/>
  <c r="AGZ15" i="11"/>
  <c r="AHC15" i="11" s="1"/>
  <c r="AHD15" i="11" s="1"/>
  <c r="AHF15" i="11" s="1"/>
  <c r="AHJ15" i="11"/>
  <c r="VR36" i="11"/>
  <c r="VS36" i="11" s="1"/>
  <c r="ZS36" i="11"/>
  <c r="VR106" i="11"/>
  <c r="VS106" i="11" s="1"/>
  <c r="ZS106" i="11"/>
  <c r="VR92" i="11"/>
  <c r="VS92" i="11" s="1"/>
  <c r="ZS92" i="11"/>
  <c r="VR57" i="11"/>
  <c r="VS57" i="11" s="1"/>
  <c r="ZS57" i="11"/>
  <c r="WD74" i="11"/>
  <c r="WE74" i="11" s="1"/>
  <c r="ZW74" i="11"/>
  <c r="VR66" i="11"/>
  <c r="VS66" i="11" s="1"/>
  <c r="ZS66" i="11"/>
  <c r="VR98" i="11"/>
  <c r="VS98" i="11" s="1"/>
  <c r="ZS98" i="11"/>
  <c r="VR62" i="11"/>
  <c r="VS62" i="11" s="1"/>
  <c r="ZS62" i="11"/>
  <c r="VR49" i="11"/>
  <c r="VS49" i="11" s="1"/>
  <c r="ZS49" i="11"/>
  <c r="VR65" i="11"/>
  <c r="VS65" i="11" s="1"/>
  <c r="ZS65" i="11"/>
  <c r="VR37" i="11"/>
  <c r="VS37" i="11" s="1"/>
  <c r="ZS37" i="11"/>
  <c r="VR23" i="11"/>
  <c r="VS23" i="11" s="1"/>
  <c r="ZS23" i="11"/>
  <c r="VR56" i="11"/>
  <c r="VS56" i="11" s="1"/>
  <c r="ZS56" i="11"/>
  <c r="VR88" i="11"/>
  <c r="VS88" i="11" s="1"/>
  <c r="ZS88" i="11"/>
  <c r="VR59" i="11"/>
  <c r="VS59" i="11" s="1"/>
  <c r="ZS59" i="11"/>
  <c r="VR79" i="11"/>
  <c r="VS79" i="11" s="1"/>
  <c r="ZS79" i="11"/>
  <c r="WD84" i="11"/>
  <c r="WE84" i="11" s="1"/>
  <c r="ZW84" i="11"/>
  <c r="VR67" i="11"/>
  <c r="VS67" i="11" s="1"/>
  <c r="ZS67" i="11"/>
  <c r="VR69" i="11"/>
  <c r="VS69" i="11" s="1"/>
  <c r="ZS69" i="11"/>
  <c r="VR97" i="11"/>
  <c r="VS97" i="11" s="1"/>
  <c r="ZS97" i="11"/>
  <c r="VR33" i="11"/>
  <c r="VS33" i="11" s="1"/>
  <c r="ZS33" i="11"/>
  <c r="VR46" i="11"/>
  <c r="VS46" i="11" s="1"/>
  <c r="ZS46" i="11"/>
  <c r="YY99" i="11"/>
  <c r="WJ99" i="11"/>
  <c r="WK99" i="11" s="1"/>
  <c r="ZY99" i="11"/>
  <c r="YY84" i="11"/>
  <c r="WJ84" i="11"/>
  <c r="WK84" i="11" s="1"/>
  <c r="ZY84" i="11"/>
  <c r="AFQ30" i="11"/>
  <c r="AFR30" i="11" s="1"/>
  <c r="AIB30" i="11"/>
  <c r="AFV30" i="11"/>
  <c r="AFJ30" i="11"/>
  <c r="WA45" i="11"/>
  <c r="ZV45" i="11"/>
  <c r="AKX45" i="11"/>
  <c r="AEW45" i="11" s="1"/>
  <c r="UX41" i="11"/>
  <c r="VZ41" i="11"/>
  <c r="YZ41" i="11" s="1"/>
  <c r="UL51" i="11"/>
  <c r="VN51" i="11"/>
  <c r="YK51" i="11" s="1"/>
  <c r="WA100" i="11"/>
  <c r="WB100" i="11" s="1"/>
  <c r="ZV100" i="11"/>
  <c r="AKX100" i="11"/>
  <c r="ZZ101" i="11"/>
  <c r="ADS101" i="11"/>
  <c r="ADT101" i="11" s="1"/>
  <c r="ADL101" i="11"/>
  <c r="ADX101" i="11"/>
  <c r="AFP101" i="11"/>
  <c r="VO80" i="11"/>
  <c r="VP80" i="11" s="1"/>
  <c r="ZR80" i="11"/>
  <c r="AKL80" i="11"/>
  <c r="AFQ20" i="11"/>
  <c r="AFR20" i="11" s="1"/>
  <c r="AIB20" i="11"/>
  <c r="AFJ20" i="11"/>
  <c r="AFV20" i="11"/>
  <c r="UL96" i="11"/>
  <c r="UM96" i="11" s="1"/>
  <c r="VN96" i="11"/>
  <c r="ZZ56" i="11"/>
  <c r="ADL56" i="11"/>
  <c r="ADX56" i="11"/>
  <c r="ADS56" i="11"/>
  <c r="ADT56" i="11" s="1"/>
  <c r="AFP56" i="11"/>
  <c r="ZR35" i="11"/>
  <c r="VO35" i="11"/>
  <c r="AKL35" i="11"/>
  <c r="AEK35" i="11" s="1"/>
  <c r="VO85" i="11"/>
  <c r="VP85" i="11" s="1"/>
  <c r="ZR85" i="11"/>
  <c r="AKL85" i="11"/>
  <c r="ADM75" i="11"/>
  <c r="ADN75" i="11" s="1"/>
  <c r="ADY25" i="11"/>
  <c r="ADZ25" i="11" s="1"/>
  <c r="WA105" i="11"/>
  <c r="WB105" i="11" s="1"/>
  <c r="ZV105" i="11"/>
  <c r="AKX105" i="11"/>
  <c r="BJ20" i="11"/>
  <c r="M21" i="9" s="1"/>
  <c r="BL13" i="11"/>
  <c r="O14" i="9" s="1"/>
  <c r="WX18" i="11"/>
  <c r="WD18" i="11"/>
  <c r="WE18" i="11" s="1"/>
  <c r="ZA18" i="11"/>
  <c r="ZW18" i="11"/>
  <c r="BJ14" i="11"/>
  <c r="M15" i="9" s="1"/>
  <c r="AGZ17" i="11"/>
  <c r="AHC17" i="11" s="1"/>
  <c r="AHD17" i="11" s="1"/>
  <c r="AHF17" i="11" s="1"/>
  <c r="AHJ17" i="11"/>
  <c r="VR87" i="11"/>
  <c r="VS87" i="11" s="1"/>
  <c r="ZS87" i="11"/>
  <c r="VR94" i="11"/>
  <c r="VS94" i="11" s="1"/>
  <c r="ZS94" i="11"/>
  <c r="VR82" i="11"/>
  <c r="VS82" i="11" s="1"/>
  <c r="ZS82" i="11"/>
  <c r="VR19" i="11"/>
  <c r="VS19" i="11" s="1"/>
  <c r="WT19" i="11"/>
  <c r="YL19" i="11"/>
  <c r="ZS19" i="11"/>
  <c r="VL84" i="11"/>
  <c r="VM84" i="11" s="1"/>
  <c r="AKD84" i="11"/>
  <c r="AKC84" i="11"/>
  <c r="YJ84" i="11"/>
  <c r="AKE84" i="11"/>
  <c r="ZQ84" i="11"/>
  <c r="AKD95" i="11"/>
  <c r="AKE95" i="11"/>
  <c r="AKC95" i="11"/>
  <c r="VL95" i="11"/>
  <c r="VM95" i="11" s="1"/>
  <c r="YJ95" i="11"/>
  <c r="ZQ95" i="11"/>
  <c r="AKC73" i="11"/>
  <c r="AKD73" i="11"/>
  <c r="YJ73" i="11"/>
  <c r="AKE73" i="11"/>
  <c r="VL73" i="11"/>
  <c r="VM73" i="11" s="1"/>
  <c r="ZQ73" i="11"/>
  <c r="VO30" i="11"/>
  <c r="ZR30" i="11"/>
  <c r="AKL30" i="11"/>
  <c r="AEK30" i="11" s="1"/>
  <c r="AEL30" i="11" s="1"/>
  <c r="ADY10" i="11"/>
  <c r="ADZ10" i="11" s="1"/>
  <c r="AFQ45" i="11"/>
  <c r="AFR45" i="11" s="1"/>
  <c r="AFJ45" i="11"/>
  <c r="AFV45" i="11"/>
  <c r="AIB45" i="11"/>
  <c r="XP81" i="11"/>
  <c r="VU81" i="11"/>
  <c r="VV81" i="11" s="1"/>
  <c r="ZT81" i="11"/>
  <c r="AKR81" i="11"/>
  <c r="WJ98" i="11"/>
  <c r="WK98" i="11" s="1"/>
  <c r="YY98" i="11"/>
  <c r="ZY98" i="11"/>
  <c r="AKS95" i="11"/>
  <c r="AKT95" i="11" s="1"/>
  <c r="APS95" i="11"/>
  <c r="AOL95" i="11"/>
  <c r="ALY95" i="11"/>
  <c r="AND95" i="11" s="1"/>
  <c r="WA55" i="11"/>
  <c r="ZV55" i="11"/>
  <c r="AKX55" i="11"/>
  <c r="AEW55" i="11" s="1"/>
  <c r="UL16" i="11"/>
  <c r="VN16" i="11"/>
  <c r="XP36" i="11"/>
  <c r="VU36" i="11"/>
  <c r="ZT36" i="11"/>
  <c r="AKR36" i="11"/>
  <c r="AEQ36" i="11" s="1"/>
  <c r="ADY90" i="11"/>
  <c r="ADZ90" i="11" s="1"/>
  <c r="AIB85" i="11"/>
  <c r="AFQ85" i="11"/>
  <c r="AFR85" i="11" s="1"/>
  <c r="AFV85" i="11"/>
  <c r="AFJ85" i="11"/>
  <c r="UR77" i="11"/>
  <c r="US77" i="11" s="1"/>
  <c r="VT77" i="11"/>
  <c r="UW77" i="11"/>
  <c r="ADR77" i="11"/>
  <c r="UK77" i="11"/>
  <c r="UQ78" i="11"/>
  <c r="WD85" i="11"/>
  <c r="WE85" i="11" s="1"/>
  <c r="ZW85" i="11"/>
  <c r="WD26" i="11"/>
  <c r="WE26" i="11" s="1"/>
  <c r="ZW26" i="11"/>
  <c r="WD92" i="11"/>
  <c r="WE92" i="11" s="1"/>
  <c r="ZW92" i="11"/>
  <c r="WD108" i="11"/>
  <c r="WE108" i="11" s="1"/>
  <c r="ZW108" i="11"/>
  <c r="WD88" i="11"/>
  <c r="WE88" i="11" s="1"/>
  <c r="ZW88" i="11"/>
  <c r="WD64" i="11"/>
  <c r="WE64" i="11" s="1"/>
  <c r="ZW64" i="11"/>
  <c r="WD90" i="11"/>
  <c r="WE90" i="11" s="1"/>
  <c r="ZW90" i="11"/>
  <c r="WD25" i="11"/>
  <c r="WE25" i="11" s="1"/>
  <c r="ZW25" i="11"/>
  <c r="WD61" i="11"/>
  <c r="WE61" i="11" s="1"/>
  <c r="ZW61" i="11"/>
  <c r="WD89" i="11"/>
  <c r="WE89" i="11" s="1"/>
  <c r="ZW89" i="11"/>
  <c r="WD56" i="11"/>
  <c r="WE56" i="11" s="1"/>
  <c r="ZW56" i="11"/>
  <c r="WD70" i="11"/>
  <c r="WE70" i="11" s="1"/>
  <c r="ZW70" i="11"/>
  <c r="WD32" i="11"/>
  <c r="WE32" i="11" s="1"/>
  <c r="ZW32" i="11"/>
  <c r="WD68" i="11"/>
  <c r="WE68" i="11" s="1"/>
  <c r="ZW68" i="11"/>
  <c r="WD11" i="11"/>
  <c r="WE11" i="11" s="1"/>
  <c r="ZA11" i="11"/>
  <c r="WX11" i="11"/>
  <c r="ZW11" i="11"/>
  <c r="VR17" i="11"/>
  <c r="VS17" i="11" s="1"/>
  <c r="YL17" i="11"/>
  <c r="WT17" i="11"/>
  <c r="ZS17" i="11"/>
  <c r="AGP13" i="11"/>
  <c r="AGF13" i="11"/>
  <c r="AGI13" i="11" s="1"/>
  <c r="AGJ13" i="11" s="1"/>
  <c r="AGL13" i="11" s="1"/>
  <c r="VR101" i="11"/>
  <c r="VS101" i="11" s="1"/>
  <c r="ZS101" i="11"/>
  <c r="WT12" i="11"/>
  <c r="YL12" i="11"/>
  <c r="VR12" i="11"/>
  <c r="VS12" i="11" s="1"/>
  <c r="ZS12" i="11"/>
  <c r="WJ96" i="11"/>
  <c r="WK96" i="11" s="1"/>
  <c r="YY96" i="11"/>
  <c r="ZY96" i="11"/>
  <c r="AFQ70" i="11"/>
  <c r="AFR70" i="11" s="1"/>
  <c r="AIB70" i="11"/>
  <c r="AFJ70" i="11"/>
  <c r="AFV70" i="11"/>
  <c r="ZZ46" i="11"/>
  <c r="ADS46" i="11"/>
  <c r="ADT46" i="11" s="1"/>
  <c r="ADX46" i="11"/>
  <c r="ADL46" i="11"/>
  <c r="AFP46" i="11"/>
  <c r="WJ77" i="11"/>
  <c r="WK77" i="11" s="1"/>
  <c r="YY77" i="11"/>
  <c r="ZY77" i="11"/>
  <c r="ZR50" i="11"/>
  <c r="VO50" i="11"/>
  <c r="AKL50" i="11"/>
  <c r="AEK50" i="11" s="1"/>
  <c r="ADS66" i="11"/>
  <c r="ADT66" i="11" s="1"/>
  <c r="ADX66" i="11"/>
  <c r="ZZ66" i="11"/>
  <c r="ADL66" i="11"/>
  <c r="AFP66" i="11"/>
  <c r="ZZ21" i="11"/>
  <c r="ADL21" i="11"/>
  <c r="ADS21" i="11"/>
  <c r="ADT21" i="11" s="1"/>
  <c r="ADX21" i="11"/>
  <c r="AFP21" i="11"/>
  <c r="VL97" i="11"/>
  <c r="VM97" i="11" s="1"/>
  <c r="AKE97" i="11"/>
  <c r="AKD97" i="11"/>
  <c r="YJ97" i="11"/>
  <c r="AKC97" i="11"/>
  <c r="ZQ97" i="11"/>
  <c r="ADS91" i="11"/>
  <c r="ADT91" i="11" s="1"/>
  <c r="ADX91" i="11"/>
  <c r="ADL91" i="11"/>
  <c r="ZZ91" i="11"/>
  <c r="AFP91" i="11"/>
  <c r="VU86" i="11"/>
  <c r="VV86" i="11" s="1"/>
  <c r="ZT86" i="11"/>
  <c r="XP86" i="11"/>
  <c r="AKR86" i="11"/>
  <c r="AFQ105" i="11"/>
  <c r="AFR105" i="11" s="1"/>
  <c r="AIB105" i="11"/>
  <c r="AFV105" i="11"/>
  <c r="AFJ105" i="11"/>
  <c r="AGF15" i="11"/>
  <c r="AGI15" i="11" s="1"/>
  <c r="AGP15" i="11"/>
  <c r="WD28" i="11"/>
  <c r="WE28" i="11" s="1"/>
  <c r="ZW28" i="11"/>
  <c r="VR105" i="11"/>
  <c r="VS105" i="11" s="1"/>
  <c r="ZS105" i="11"/>
  <c r="VR83" i="11"/>
  <c r="VS83" i="11" s="1"/>
  <c r="ZS83" i="11"/>
  <c r="WD94" i="11"/>
  <c r="WE94" i="11" s="1"/>
  <c r="ZW94" i="11"/>
  <c r="VR95" i="11"/>
  <c r="VS95" i="11" s="1"/>
  <c r="ZS95" i="11"/>
  <c r="VR102" i="11"/>
  <c r="VS102" i="11" s="1"/>
  <c r="ZS102" i="11"/>
  <c r="VR84" i="11"/>
  <c r="VS84" i="11" s="1"/>
  <c r="ZS84" i="11"/>
  <c r="VR35" i="11"/>
  <c r="VS35" i="11" s="1"/>
  <c r="ZS35" i="11"/>
  <c r="VR29" i="11"/>
  <c r="VS29" i="11" s="1"/>
  <c r="ZS29" i="11"/>
  <c r="VR109" i="11"/>
  <c r="VS109" i="11" s="1"/>
  <c r="ZS109" i="11"/>
  <c r="ZA12" i="11"/>
  <c r="WD12" i="11"/>
  <c r="WE12" i="11" s="1"/>
  <c r="WX12" i="11"/>
  <c r="ZW12" i="11"/>
  <c r="BL10" i="11"/>
  <c r="O11" i="9" s="1"/>
  <c r="AGZ19" i="11"/>
  <c r="AHC19" i="11" s="1"/>
  <c r="AHD19" i="11" s="1"/>
  <c r="AHF19" i="11" s="1"/>
  <c r="AHJ19" i="11"/>
  <c r="VR43" i="11"/>
  <c r="VS43" i="11" s="1"/>
  <c r="ZS43" i="11"/>
  <c r="BJ16" i="11"/>
  <c r="M17" i="9" s="1"/>
  <c r="ZZ31" i="11"/>
  <c r="ADX31" i="11"/>
  <c r="ADS31" i="11"/>
  <c r="ADT31" i="11" s="1"/>
  <c r="ADL31" i="11"/>
  <c r="AFP31" i="11"/>
  <c r="VD10" i="11"/>
  <c r="UX71" i="11"/>
  <c r="UY71" i="11" s="1"/>
  <c r="VZ71" i="11"/>
  <c r="ZR45" i="11"/>
  <c r="VO45" i="11"/>
  <c r="AKL45" i="11"/>
  <c r="AEK45" i="11" s="1"/>
  <c r="ADM40" i="11"/>
  <c r="ADN40" i="11" s="1"/>
  <c r="ADY50" i="11"/>
  <c r="ADZ50" i="11" s="1"/>
  <c r="ADY100" i="11"/>
  <c r="ADZ100" i="11" s="1"/>
  <c r="UL61" i="11"/>
  <c r="VN61" i="11"/>
  <c r="YK61" i="11" s="1"/>
  <c r="AFQ80" i="11"/>
  <c r="AFR80" i="11" s="1"/>
  <c r="AFJ80" i="11"/>
  <c r="AFV80" i="11"/>
  <c r="AIB80" i="11"/>
  <c r="UY20" i="11"/>
  <c r="VF20" i="11" s="1"/>
  <c r="VF15" i="11"/>
  <c r="ADS11" i="11"/>
  <c r="ADT11" i="11" s="1"/>
  <c r="ADX11" i="11"/>
  <c r="ADL11" i="11"/>
  <c r="ZZ11" i="11"/>
  <c r="AFP11" i="11"/>
  <c r="AKC104" i="11"/>
  <c r="AKE104" i="11"/>
  <c r="YJ104" i="11"/>
  <c r="VL104" i="11"/>
  <c r="VM104" i="11" s="1"/>
  <c r="AKD104" i="11"/>
  <c r="ZQ104" i="11"/>
  <c r="WJ105" i="11"/>
  <c r="WK105" i="11" s="1"/>
  <c r="YY105" i="11"/>
  <c r="ZY105" i="11"/>
  <c r="YY71" i="11"/>
  <c r="WJ71" i="11"/>
  <c r="WK71" i="11" s="1"/>
  <c r="ZY71" i="11"/>
  <c r="AFQ60" i="11"/>
  <c r="AFR60" i="11" s="1"/>
  <c r="AIB60" i="11"/>
  <c r="AFV60" i="11"/>
  <c r="AFJ60" i="11"/>
  <c r="ADY55" i="11"/>
  <c r="ADZ55" i="11" s="1"/>
  <c r="AKD99" i="11"/>
  <c r="AKE99" i="11"/>
  <c r="AKC99" i="11"/>
  <c r="VL99" i="11"/>
  <c r="VM99" i="11" s="1"/>
  <c r="YJ99" i="11"/>
  <c r="ZQ99" i="11"/>
  <c r="YY104" i="11"/>
  <c r="WJ104" i="11"/>
  <c r="WK104" i="11" s="1"/>
  <c r="ZY104" i="11"/>
  <c r="AKS90" i="11"/>
  <c r="AKT90" i="11" s="1"/>
  <c r="ALY90" i="11"/>
  <c r="AND90" i="11" s="1"/>
  <c r="APS90" i="11"/>
  <c r="AOL90" i="11"/>
  <c r="WA85" i="11"/>
  <c r="WB85" i="11" s="1"/>
  <c r="AKX85" i="11"/>
  <c r="ZV85" i="11"/>
  <c r="UL26" i="11"/>
  <c r="VN26" i="11"/>
  <c r="YK26" i="11" s="1"/>
  <c r="ZZ106" i="11"/>
  <c r="ADS106" i="11"/>
  <c r="ADT106" i="11" s="1"/>
  <c r="ADL106" i="11"/>
  <c r="AFP106" i="11"/>
  <c r="ADX106" i="11"/>
  <c r="VR86" i="11"/>
  <c r="VS86" i="11" s="1"/>
  <c r="ZS86" i="11"/>
  <c r="WD101" i="11"/>
  <c r="WE101" i="11" s="1"/>
  <c r="ZW101" i="11"/>
  <c r="WD53" i="11"/>
  <c r="WE53" i="11" s="1"/>
  <c r="ZW53" i="11"/>
  <c r="VR60" i="11"/>
  <c r="VS60" i="11" s="1"/>
  <c r="ZS60" i="11"/>
  <c r="WD95" i="11"/>
  <c r="WE95" i="11" s="1"/>
  <c r="ZW95" i="11"/>
  <c r="WD69" i="11"/>
  <c r="WE69" i="11" s="1"/>
  <c r="ZW69" i="11"/>
  <c r="VR55" i="11"/>
  <c r="VS55" i="11" s="1"/>
  <c r="ZS55" i="11"/>
  <c r="VR48" i="11"/>
  <c r="VS48" i="11" s="1"/>
  <c r="ZS48" i="11"/>
  <c r="WD71" i="11"/>
  <c r="WE71" i="11" s="1"/>
  <c r="ZW71" i="11"/>
  <c r="BJ11" i="11"/>
  <c r="M12" i="9" s="1"/>
  <c r="AKE94" i="11"/>
  <c r="YJ94" i="11"/>
  <c r="VL94" i="11"/>
  <c r="VM94" i="11" s="1"/>
  <c r="AKD94" i="11"/>
  <c r="AKC94" i="11"/>
  <c r="ZQ94" i="11"/>
  <c r="AKD83" i="11"/>
  <c r="VL83" i="11"/>
  <c r="VM83" i="11" s="1"/>
  <c r="AKE83" i="11"/>
  <c r="AKC83" i="11"/>
  <c r="YJ83" i="11"/>
  <c r="ZQ83" i="11"/>
  <c r="AKD93" i="11"/>
  <c r="AKC93" i="11"/>
  <c r="VL93" i="11"/>
  <c r="VM93" i="11" s="1"/>
  <c r="AKE93" i="11"/>
  <c r="YJ93" i="11"/>
  <c r="ZQ93" i="11"/>
  <c r="ADM30" i="11"/>
  <c r="ADN30" i="11" s="1"/>
  <c r="VF10" i="11"/>
  <c r="VU41" i="11"/>
  <c r="XP41" i="11"/>
  <c r="ZT41" i="11"/>
  <c r="AKR41" i="11"/>
  <c r="AEQ41" i="11" s="1"/>
  <c r="ADS51" i="11"/>
  <c r="ADT51" i="11" s="1"/>
  <c r="ZZ51" i="11"/>
  <c r="ADX51" i="11"/>
  <c r="ADL51" i="11"/>
  <c r="AFP51" i="11"/>
  <c r="UX51" i="11"/>
  <c r="VZ51" i="11"/>
  <c r="YZ51" i="11" s="1"/>
  <c r="UR102" i="11"/>
  <c r="US102" i="11" s="1"/>
  <c r="VT102" i="11"/>
  <c r="UK102" i="11"/>
  <c r="UQ103" i="11"/>
  <c r="UW102" i="11"/>
  <c r="ADR102" i="11"/>
  <c r="ZR65" i="11"/>
  <c r="VO65" i="11"/>
  <c r="AKL65" i="11"/>
  <c r="AEK65" i="11" s="1"/>
  <c r="ADM20" i="11"/>
  <c r="ADN20" i="11" s="1"/>
  <c r="UX96" i="11"/>
  <c r="UY96" i="11" s="1"/>
  <c r="VZ96" i="11"/>
  <c r="AOL55" i="11"/>
  <c r="AKS55" i="11"/>
  <c r="AKT55" i="11" s="1"/>
  <c r="APS55" i="11"/>
  <c r="ALY55" i="11"/>
  <c r="AND55" i="11" s="1"/>
  <c r="VU56" i="11"/>
  <c r="XP56" i="11"/>
  <c r="ZT56" i="11"/>
  <c r="AKR56" i="11"/>
  <c r="AEQ56" i="11" s="1"/>
  <c r="YK15" i="11"/>
  <c r="ZR15" i="11"/>
  <c r="VO15" i="11"/>
  <c r="VP15" i="11" s="1"/>
  <c r="AKL15" i="11"/>
  <c r="ADY110" i="11"/>
  <c r="ADZ110" i="11" s="1"/>
  <c r="VL96" i="11"/>
  <c r="VM96" i="11" s="1"/>
  <c r="AKD96" i="11"/>
  <c r="YJ96" i="11"/>
  <c r="AKE96" i="11"/>
  <c r="AKC96" i="11"/>
  <c r="ZQ96" i="11"/>
  <c r="VL72" i="11"/>
  <c r="VM72" i="11" s="1"/>
  <c r="AKC72" i="11"/>
  <c r="AKD72" i="11"/>
  <c r="YJ72" i="11"/>
  <c r="AKE72" i="11"/>
  <c r="ZQ72" i="11"/>
  <c r="AKE85" i="11"/>
  <c r="VL85" i="11"/>
  <c r="VM85" i="11" s="1"/>
  <c r="AKD85" i="11"/>
  <c r="AKC85" i="11"/>
  <c r="YJ85" i="11"/>
  <c r="ZQ85" i="11"/>
  <c r="YY86" i="11"/>
  <c r="WJ86" i="11"/>
  <c r="WK86" i="11" s="1"/>
  <c r="ZY86" i="11"/>
  <c r="AKD98" i="11"/>
  <c r="YJ98" i="11"/>
  <c r="VL98" i="11"/>
  <c r="VM98" i="11" s="1"/>
  <c r="AKE98" i="11"/>
  <c r="AKC98" i="11"/>
  <c r="ZQ98" i="11"/>
  <c r="YY81" i="11"/>
  <c r="WJ81" i="11"/>
  <c r="WK81" i="11" s="1"/>
  <c r="ZY81" i="11"/>
  <c r="YY101" i="11"/>
  <c r="WJ101" i="11"/>
  <c r="WK101" i="11" s="1"/>
  <c r="ZY101" i="11"/>
  <c r="WJ108" i="11"/>
  <c r="WK108" i="11" s="1"/>
  <c r="YY108" i="11"/>
  <c r="ZY108" i="11"/>
  <c r="WJ73" i="11"/>
  <c r="WK73" i="11" s="1"/>
  <c r="YY73" i="11"/>
  <c r="ZY73" i="11"/>
  <c r="YY91" i="11"/>
  <c r="WJ91" i="11"/>
  <c r="WK91" i="11" s="1"/>
  <c r="ZY91" i="11"/>
  <c r="YY97" i="11"/>
  <c r="WJ97" i="11"/>
  <c r="WK97" i="11" s="1"/>
  <c r="ZY97" i="11"/>
  <c r="WJ95" i="11"/>
  <c r="WK95" i="11" s="1"/>
  <c r="YY95" i="11"/>
  <c r="ZY95" i="11"/>
  <c r="VO90" i="11"/>
  <c r="VP90" i="11" s="1"/>
  <c r="ZR90" i="11"/>
  <c r="AKL90" i="11"/>
  <c r="ADY75" i="11"/>
  <c r="ADZ75" i="11" s="1"/>
  <c r="AKS25" i="11"/>
  <c r="AKT25" i="11" s="1"/>
  <c r="AOL25" i="11"/>
  <c r="ALY25" i="11"/>
  <c r="AND25" i="11" s="1"/>
  <c r="APS25" i="11"/>
  <c r="ADM25" i="11"/>
  <c r="ADN25" i="11" s="1"/>
  <c r="AGP20" i="11"/>
  <c r="AGF20" i="11"/>
  <c r="AGI20" i="11" s="1"/>
  <c r="AGJ20" i="11" s="1"/>
  <c r="AGL20" i="11" s="1"/>
  <c r="WD96" i="11"/>
  <c r="WE96" i="11" s="1"/>
  <c r="ZW96" i="11"/>
  <c r="VR77" i="11"/>
  <c r="VS77" i="11" s="1"/>
  <c r="ZS77" i="11"/>
  <c r="VR96" i="11"/>
  <c r="VS96" i="11" s="1"/>
  <c r="ZS96" i="11"/>
  <c r="VR81" i="11"/>
  <c r="VS81" i="11" s="1"/>
  <c r="ZS81" i="11"/>
  <c r="VR34" i="11"/>
  <c r="VS34" i="11" s="1"/>
  <c r="ZS34" i="11"/>
  <c r="VR107" i="11"/>
  <c r="VS107" i="11" s="1"/>
  <c r="ZS107" i="11"/>
  <c r="VR30" i="11"/>
  <c r="VS30" i="11" s="1"/>
  <c r="ZS30" i="11"/>
  <c r="VR63" i="11"/>
  <c r="VS63" i="11" s="1"/>
  <c r="ZS63" i="11"/>
  <c r="BJ18" i="11"/>
  <c r="M19" i="9" s="1"/>
  <c r="BL18" i="11"/>
  <c r="O19" i="9" s="1"/>
  <c r="AGP14" i="11"/>
  <c r="AGF14" i="11"/>
  <c r="AGI14" i="11" s="1"/>
  <c r="AGJ14" i="11" s="1"/>
  <c r="AGL14" i="11" s="1"/>
  <c r="BJ10" i="11"/>
  <c r="M11" i="9" s="1"/>
  <c r="BJ19" i="11"/>
  <c r="M20" i="9" s="1"/>
  <c r="ADM10" i="11"/>
  <c r="ADN10" i="11" s="1"/>
  <c r="ADY65" i="11"/>
  <c r="ADZ65" i="11" s="1"/>
  <c r="AOL80" i="11"/>
  <c r="ALY80" i="11"/>
  <c r="AND80" i="11" s="1"/>
  <c r="AKS80" i="11"/>
  <c r="AKT80" i="11" s="1"/>
  <c r="APS80" i="11"/>
  <c r="UL81" i="11"/>
  <c r="UM81" i="11" s="1"/>
  <c r="VN81" i="11"/>
  <c r="UX81" i="11"/>
  <c r="UY81" i="11" s="1"/>
  <c r="VZ81" i="11"/>
  <c r="ZR20" i="11"/>
  <c r="YK20" i="11"/>
  <c r="VO20" i="11"/>
  <c r="VP20" i="11" s="1"/>
  <c r="AKL20" i="11"/>
  <c r="ZR95" i="11"/>
  <c r="VO95" i="11"/>
  <c r="VP95" i="11" s="1"/>
  <c r="AKL95" i="11"/>
  <c r="UX16" i="11"/>
  <c r="VZ16" i="11"/>
  <c r="US16" i="11"/>
  <c r="VE16" i="11" s="1"/>
  <c r="UL36" i="11"/>
  <c r="VN36" i="11"/>
  <c r="YK36" i="11" s="1"/>
  <c r="AOL110" i="11"/>
  <c r="ALY110" i="11"/>
  <c r="AND110" i="11" s="1"/>
  <c r="APS110" i="11"/>
  <c r="AKS110" i="11"/>
  <c r="AKT110" i="11" s="1"/>
  <c r="ADM85" i="11"/>
  <c r="ADN85" i="11" s="1"/>
  <c r="XP76" i="11"/>
  <c r="ZT76" i="11"/>
  <c r="AKR76" i="11"/>
  <c r="VU76" i="11"/>
  <c r="VV76" i="11" s="1"/>
  <c r="VO105" i="11"/>
  <c r="VP105" i="11" s="1"/>
  <c r="ZR105" i="11"/>
  <c r="AKL105" i="11"/>
  <c r="BL11" i="11"/>
  <c r="O12" i="9" s="1"/>
  <c r="BJ17" i="11"/>
  <c r="M18" i="9" s="1"/>
  <c r="VR78" i="11"/>
  <c r="VS78" i="11" s="1"/>
  <c r="ZS78" i="11"/>
  <c r="WD55" i="11"/>
  <c r="WE55" i="11" s="1"/>
  <c r="ZW55" i="11"/>
  <c r="VR100" i="11"/>
  <c r="VS100" i="11" s="1"/>
  <c r="ZS100" i="11"/>
  <c r="VR45" i="11"/>
  <c r="VS45" i="11" s="1"/>
  <c r="ZS45" i="11"/>
  <c r="VR54" i="11"/>
  <c r="VS54" i="11" s="1"/>
  <c r="ZS54" i="11"/>
  <c r="VR38" i="11"/>
  <c r="VS38" i="11" s="1"/>
  <c r="ZS38" i="11"/>
  <c r="WD14" i="11"/>
  <c r="WE14" i="11" s="1"/>
  <c r="WX14" i="11"/>
  <c r="ZA14" i="11"/>
  <c r="ZW14" i="11"/>
  <c r="BJ12" i="11"/>
  <c r="M13" i="9" s="1"/>
  <c r="ALY45" i="11"/>
  <c r="AND45" i="11" s="1"/>
  <c r="AOL45" i="11"/>
  <c r="AKS45" i="11"/>
  <c r="AKT45" i="11" s="1"/>
  <c r="APS45" i="11"/>
  <c r="UX46" i="11"/>
  <c r="VZ46" i="11"/>
  <c r="YZ46" i="11" s="1"/>
  <c r="VO40" i="11"/>
  <c r="ZR40" i="11"/>
  <c r="AKL40" i="11"/>
  <c r="AEK40" i="11" s="1"/>
  <c r="AKE109" i="11"/>
  <c r="VL109" i="11"/>
  <c r="VM109" i="11" s="1"/>
  <c r="AKD109" i="11"/>
  <c r="AKC109" i="11"/>
  <c r="YJ109" i="11"/>
  <c r="ZQ109" i="11"/>
  <c r="VL88" i="11"/>
  <c r="VM88" i="11" s="1"/>
  <c r="AKD88" i="11"/>
  <c r="AKE88" i="11"/>
  <c r="YJ88" i="11"/>
  <c r="AKC88" i="11"/>
  <c r="ZQ88" i="11"/>
  <c r="YY72" i="11"/>
  <c r="WJ72" i="11"/>
  <c r="WK72" i="11" s="1"/>
  <c r="ZY72" i="11"/>
  <c r="YY75" i="11"/>
  <c r="ZY75" i="11"/>
  <c r="WJ75" i="11"/>
  <c r="WK75" i="11" s="1"/>
  <c r="YY110" i="11"/>
  <c r="WJ110" i="11"/>
  <c r="WK110" i="11" s="1"/>
  <c r="ZY110" i="11"/>
  <c r="UX66" i="11"/>
  <c r="VZ66" i="11"/>
  <c r="YZ66" i="11" s="1"/>
  <c r="UL21" i="11"/>
  <c r="VN21" i="11"/>
  <c r="YK21" i="11" s="1"/>
  <c r="AKS15" i="11"/>
  <c r="AEQ15" i="11"/>
  <c r="ALY15" i="11"/>
  <c r="AND15" i="11" s="1"/>
  <c r="AOL15" i="11"/>
  <c r="APS15" i="11"/>
  <c r="ADM35" i="11"/>
  <c r="ADN35" i="11" s="1"/>
  <c r="ZR110" i="11"/>
  <c r="VO110" i="11"/>
  <c r="VP110" i="11" s="1"/>
  <c r="AKL110" i="11"/>
  <c r="AGZ10" i="11"/>
  <c r="AHC10" i="11" s="1"/>
  <c r="AHD10" i="11" s="1"/>
  <c r="AHF10" i="11" s="1"/>
  <c r="AHJ10" i="11"/>
  <c r="VR93" i="11"/>
  <c r="VS93" i="11" s="1"/>
  <c r="ZS93" i="11"/>
  <c r="VR25" i="11"/>
  <c r="VS25" i="11" s="1"/>
  <c r="ZS25" i="11"/>
  <c r="VR39" i="11"/>
  <c r="VS39" i="11" s="1"/>
  <c r="ZS39" i="11"/>
  <c r="VR52" i="11"/>
  <c r="VS52" i="11" s="1"/>
  <c r="ZS52" i="11"/>
  <c r="WD58" i="11"/>
  <c r="WE58" i="11" s="1"/>
  <c r="ZW58" i="11"/>
  <c r="VR41" i="11"/>
  <c r="VS41" i="11" s="1"/>
  <c r="ZS41" i="11"/>
  <c r="VR22" i="11"/>
  <c r="VS22" i="11" s="1"/>
  <c r="ZS22" i="11"/>
  <c r="VR68" i="11"/>
  <c r="VS68" i="11" s="1"/>
  <c r="ZS68" i="11"/>
  <c r="WD38" i="11"/>
  <c r="WE38" i="11" s="1"/>
  <c r="ZW38" i="11"/>
  <c r="VR76" i="11"/>
  <c r="VS76" i="11" s="1"/>
  <c r="ZS76" i="11"/>
  <c r="VR103" i="11"/>
  <c r="VS103" i="11" s="1"/>
  <c r="ZS103" i="11"/>
  <c r="BL16" i="11"/>
  <c r="O17" i="9" s="1"/>
  <c r="WT16" i="11"/>
  <c r="YL16" i="11"/>
  <c r="VR16" i="11"/>
  <c r="VS16" i="11" s="1"/>
  <c r="ZS16" i="11"/>
  <c r="UX31" i="11"/>
  <c r="VZ31" i="11"/>
  <c r="YZ31" i="11" s="1"/>
  <c r="ZZ71" i="11"/>
  <c r="ADS71" i="11"/>
  <c r="ADT71" i="11" s="1"/>
  <c r="ADX71" i="11"/>
  <c r="ADL71" i="11"/>
  <c r="AFP71" i="11"/>
  <c r="VU71" i="11"/>
  <c r="VV71" i="11" s="1"/>
  <c r="XP71" i="11"/>
  <c r="ZT71" i="11"/>
  <c r="AKR71" i="11"/>
  <c r="ADY40" i="11"/>
  <c r="ADZ40" i="11" s="1"/>
  <c r="AFQ50" i="11"/>
  <c r="AFR50" i="11" s="1"/>
  <c r="AFV50" i="11"/>
  <c r="AIB50" i="11"/>
  <c r="AFJ50" i="11"/>
  <c r="AKS60" i="11"/>
  <c r="AKT60" i="11" s="1"/>
  <c r="ALY60" i="11"/>
  <c r="AND60" i="11" s="1"/>
  <c r="AOL60" i="11"/>
  <c r="APS60" i="11"/>
  <c r="UX61" i="11"/>
  <c r="VZ61" i="11"/>
  <c r="YZ61" i="11" s="1"/>
  <c r="WA65" i="11"/>
  <c r="ZV65" i="11"/>
  <c r="AKX65" i="11"/>
  <c r="AEW65" i="11" s="1"/>
  <c r="AFQ95" i="11"/>
  <c r="AFR95" i="11" s="1"/>
  <c r="AIB95" i="11"/>
  <c r="AFV95" i="11"/>
  <c r="AFJ95" i="11"/>
  <c r="AFQ15" i="11"/>
  <c r="AFR15" i="11" s="1"/>
  <c r="AIB15" i="11"/>
  <c r="AFJ15" i="11"/>
  <c r="AFV15" i="11"/>
  <c r="ZT11" i="11"/>
  <c r="VU11" i="11"/>
  <c r="VV11" i="11" s="1"/>
  <c r="XP11" i="11"/>
  <c r="AKR11" i="11"/>
  <c r="UL11" i="11"/>
  <c r="VN11" i="11"/>
  <c r="AKD108" i="11"/>
  <c r="VL108" i="11"/>
  <c r="VM108" i="11" s="1"/>
  <c r="YJ108" i="11"/>
  <c r="AKC108" i="11"/>
  <c r="AKE108" i="11"/>
  <c r="ZQ108" i="11"/>
  <c r="AKD75" i="11"/>
  <c r="VL75" i="11"/>
  <c r="VM75" i="11" s="1"/>
  <c r="AKC75" i="11"/>
  <c r="AKE75" i="11"/>
  <c r="YJ75" i="11"/>
  <c r="ZQ75" i="11"/>
  <c r="VL74" i="11"/>
  <c r="VM74" i="11" s="1"/>
  <c r="YJ74" i="11"/>
  <c r="AKE74" i="11"/>
  <c r="AKC74" i="11"/>
  <c r="AKD74" i="11"/>
  <c r="ZQ74" i="11"/>
  <c r="AKC76" i="11"/>
  <c r="AKE76" i="11"/>
  <c r="YJ76" i="11"/>
  <c r="VL76" i="11"/>
  <c r="VM76" i="11" s="1"/>
  <c r="AKD76" i="11"/>
  <c r="ZQ76" i="11"/>
  <c r="WJ78" i="11"/>
  <c r="WK78" i="11" s="1"/>
  <c r="YY78" i="11"/>
  <c r="ZY78" i="11"/>
  <c r="WJ90" i="11"/>
  <c r="WK90" i="11" s="1"/>
  <c r="YY90" i="11"/>
  <c r="ZY90" i="11"/>
  <c r="WJ100" i="11"/>
  <c r="WK100" i="11" s="1"/>
  <c r="YY100" i="11"/>
  <c r="ZY100" i="11"/>
  <c r="ADM60" i="11"/>
  <c r="ADN60" i="11" s="1"/>
  <c r="AKE81" i="11"/>
  <c r="VL81" i="11"/>
  <c r="VM81" i="11" s="1"/>
  <c r="AKC81" i="11"/>
  <c r="AKD81" i="11"/>
  <c r="YJ81" i="11"/>
  <c r="ZQ81" i="11"/>
  <c r="WJ92" i="11"/>
  <c r="WK92" i="11" s="1"/>
  <c r="YY92" i="11"/>
  <c r="ZY92" i="11"/>
  <c r="AFQ55" i="11"/>
  <c r="AFR55" i="11" s="1"/>
  <c r="AIB55" i="11"/>
  <c r="AFJ55" i="11"/>
  <c r="AFV55" i="11"/>
  <c r="WA90" i="11"/>
  <c r="WB90" i="11" s="1"/>
  <c r="ZV90" i="11"/>
  <c r="AKX90" i="11"/>
  <c r="XP26" i="11"/>
  <c r="VU26" i="11"/>
  <c r="ZT26" i="11"/>
  <c r="AKR26" i="11"/>
  <c r="AEQ26" i="11" s="1"/>
  <c r="AKS105" i="11"/>
  <c r="AKT105" i="11" s="1"/>
  <c r="AOL105" i="11"/>
  <c r="APS105" i="11"/>
  <c r="ALY105" i="11"/>
  <c r="AND105" i="11" s="1"/>
  <c r="UL106" i="11"/>
  <c r="UM106" i="11" s="1"/>
  <c r="VN106" i="11"/>
  <c r="WD50" i="11"/>
  <c r="WE50" i="11" s="1"/>
  <c r="ZW50" i="11"/>
  <c r="WD36" i="11"/>
  <c r="WE36" i="11" s="1"/>
  <c r="ZW36" i="11"/>
  <c r="WD87" i="11"/>
  <c r="WE87" i="11" s="1"/>
  <c r="ZW87" i="11"/>
  <c r="WD104" i="11"/>
  <c r="WE104" i="11" s="1"/>
  <c r="ZW104" i="11"/>
  <c r="ZW93" i="11"/>
  <c r="WD93" i="11"/>
  <c r="WE93" i="11" s="1"/>
  <c r="WD65" i="11"/>
  <c r="WE65" i="11" s="1"/>
  <c r="ZW65" i="11"/>
  <c r="WD40" i="11"/>
  <c r="WE40" i="11" s="1"/>
  <c r="ZW40" i="11"/>
  <c r="WD47" i="11"/>
  <c r="WE47" i="11" s="1"/>
  <c r="ZW47" i="11"/>
  <c r="WD23" i="11"/>
  <c r="WE23" i="11" s="1"/>
  <c r="ZW23" i="11"/>
  <c r="ZW48" i="11"/>
  <c r="WD48" i="11"/>
  <c r="WE48" i="11" s="1"/>
  <c r="WD54" i="11"/>
  <c r="WE54" i="11" s="1"/>
  <c r="ZW54" i="11"/>
  <c r="WD105" i="11"/>
  <c r="WE105" i="11" s="1"/>
  <c r="ZW105" i="11"/>
  <c r="ZW73" i="11"/>
  <c r="WD73" i="11"/>
  <c r="WE73" i="11" s="1"/>
  <c r="WD29" i="11"/>
  <c r="WE29" i="11" s="1"/>
  <c r="ZW29" i="11"/>
  <c r="VR50" i="11"/>
  <c r="VS50" i="11" s="1"/>
  <c r="ZS50" i="11"/>
  <c r="WD22" i="11"/>
  <c r="WE22" i="11" s="1"/>
  <c r="ZW22" i="11"/>
  <c r="WD83" i="11"/>
  <c r="WE83" i="11" s="1"/>
  <c r="ZW83" i="11"/>
  <c r="BL15" i="11"/>
  <c r="O16" i="9" s="1"/>
  <c r="VR11" i="11"/>
  <c r="VS11" i="11" s="1"/>
  <c r="YL11" i="11"/>
  <c r="WT11" i="11"/>
  <c r="ZS11" i="11"/>
  <c r="ADY30" i="11"/>
  <c r="ADZ30" i="11" s="1"/>
  <c r="AOJ3" i="11"/>
  <c r="AKS10" i="11"/>
  <c r="AKT10" i="11" s="1"/>
  <c r="AEQ10" i="11"/>
  <c r="AOL10" i="11"/>
  <c r="AMU3" i="11"/>
  <c r="ALY10" i="11"/>
  <c r="AND10" i="11" s="1"/>
  <c r="AMT3" i="11" s="1"/>
  <c r="UR42" i="11"/>
  <c r="UK42" i="11"/>
  <c r="VT42" i="11"/>
  <c r="UW42" i="11"/>
  <c r="ADR42" i="11"/>
  <c r="UQ43" i="11"/>
  <c r="UL41" i="11"/>
  <c r="VN41" i="11"/>
  <c r="YK41" i="11" s="1"/>
  <c r="UR52" i="11"/>
  <c r="VT52" i="11"/>
  <c r="UQ53" i="11"/>
  <c r="UK52" i="11"/>
  <c r="ADR52" i="11"/>
  <c r="UW52" i="11"/>
  <c r="UL101" i="11"/>
  <c r="UM101" i="11" s="1"/>
  <c r="VN101" i="11"/>
  <c r="ZR60" i="11"/>
  <c r="VO60" i="11"/>
  <c r="AKL60" i="11"/>
  <c r="AEK60" i="11" s="1"/>
  <c r="ADY20" i="11"/>
  <c r="ADZ20" i="11" s="1"/>
  <c r="VT97" i="11"/>
  <c r="UR97" i="11"/>
  <c r="US97" i="11" s="1"/>
  <c r="UK97" i="11"/>
  <c r="UW97" i="11"/>
  <c r="ADR97" i="11"/>
  <c r="UQ98" i="11"/>
  <c r="UR57" i="11"/>
  <c r="VT57" i="11"/>
  <c r="UK57" i="11"/>
  <c r="ADR57" i="11"/>
  <c r="UW57" i="11"/>
  <c r="UQ58" i="11"/>
  <c r="UL56" i="11"/>
  <c r="VN56" i="11"/>
  <c r="YK56" i="11" s="1"/>
  <c r="ADM110" i="11"/>
  <c r="ADN110" i="11" s="1"/>
  <c r="VL90" i="11"/>
  <c r="VM90" i="11" s="1"/>
  <c r="AKC90" i="11"/>
  <c r="AKD90" i="11"/>
  <c r="AKE90" i="11"/>
  <c r="YJ90" i="11"/>
  <c r="ZQ90" i="11"/>
  <c r="AKE92" i="11"/>
  <c r="AKD92" i="11"/>
  <c r="AKC92" i="11"/>
  <c r="VL92" i="11"/>
  <c r="VM92" i="11" s="1"/>
  <c r="YJ92" i="11"/>
  <c r="ZQ92" i="11"/>
  <c r="AKE82" i="11"/>
  <c r="AKC82" i="11"/>
  <c r="AKD82" i="11"/>
  <c r="VL82" i="11"/>
  <c r="VM82" i="11" s="1"/>
  <c r="YJ82" i="11"/>
  <c r="ZQ82" i="11"/>
  <c r="YJ71" i="11"/>
  <c r="VL71" i="11"/>
  <c r="VM71" i="11" s="1"/>
  <c r="AKC71" i="11"/>
  <c r="AKE71" i="11"/>
  <c r="AKD71" i="11"/>
  <c r="ZQ71" i="11"/>
  <c r="AKD70" i="11"/>
  <c r="VL70" i="11"/>
  <c r="VM70" i="11" s="1"/>
  <c r="YJ70" i="11"/>
  <c r="AKE70" i="11"/>
  <c r="AKC70" i="11"/>
  <c r="ZQ70" i="11"/>
  <c r="YJ86" i="11"/>
  <c r="VL86" i="11"/>
  <c r="VM86" i="11" s="1"/>
  <c r="AKD86" i="11"/>
  <c r="AKC86" i="11"/>
  <c r="AKE86" i="11"/>
  <c r="ZQ86" i="11"/>
  <c r="AKC102" i="11"/>
  <c r="AKD102" i="11"/>
  <c r="AKE102" i="11"/>
  <c r="VL102" i="11"/>
  <c r="VM102" i="11" s="1"/>
  <c r="YJ102" i="11"/>
  <c r="ZQ102" i="11"/>
  <c r="AFQ25" i="11"/>
  <c r="AFR25" i="11" s="1"/>
  <c r="AIB25" i="11"/>
  <c r="AFV25" i="11"/>
  <c r="AFJ25" i="11"/>
  <c r="ZA13" i="11"/>
  <c r="WD13" i="11"/>
  <c r="WE13" i="11" s="1"/>
  <c r="ZW13" i="11"/>
  <c r="WX13" i="11"/>
  <c r="VR18" i="11"/>
  <c r="VS18" i="11" s="1"/>
  <c r="YL18" i="11"/>
  <c r="WT18" i="11"/>
  <c r="ZS18" i="11"/>
  <c r="AGZ18" i="11"/>
  <c r="AHC18" i="11" s="1"/>
  <c r="AHD18" i="11" s="1"/>
  <c r="AHF18" i="11" s="1"/>
  <c r="AHJ18" i="11"/>
  <c r="VR31" i="11"/>
  <c r="VS31" i="11" s="1"/>
  <c r="ZS31" i="11"/>
  <c r="VR32" i="11"/>
  <c r="VS32" i="11" s="1"/>
  <c r="ZS32" i="11"/>
  <c r="WD66" i="11"/>
  <c r="WE66" i="11" s="1"/>
  <c r="ZW66" i="11"/>
  <c r="VR51" i="11"/>
  <c r="VS51" i="11" s="1"/>
  <c r="ZS51" i="11"/>
  <c r="VR53" i="11"/>
  <c r="VS53" i="11" s="1"/>
  <c r="ZS53" i="11"/>
  <c r="VR64" i="11"/>
  <c r="VS64" i="11" s="1"/>
  <c r="ZS64" i="11"/>
  <c r="WD17" i="11"/>
  <c r="WE17" i="11" s="1"/>
  <c r="ZA17" i="11"/>
  <c r="WX17" i="11"/>
  <c r="ZW17" i="11"/>
  <c r="VR10" i="11"/>
  <c r="VS10" i="11" s="1"/>
  <c r="YL10" i="11"/>
  <c r="WT10" i="11"/>
  <c r="ZS10" i="11"/>
  <c r="AGF19" i="11"/>
  <c r="AGI19" i="11" s="1"/>
  <c r="AGP19" i="11"/>
  <c r="WA70" i="11"/>
  <c r="WB70" i="11" s="1"/>
  <c r="ZV70" i="11"/>
  <c r="AKX70" i="11"/>
  <c r="ADM45" i="11"/>
  <c r="ADN45" i="11" s="1"/>
  <c r="AKS40" i="11"/>
  <c r="AKT40" i="11" s="1"/>
  <c r="APS40" i="11"/>
  <c r="AOL40" i="11"/>
  <c r="ALY40" i="11"/>
  <c r="AND40" i="11" s="1"/>
  <c r="WJ76" i="11"/>
  <c r="WK76" i="11" s="1"/>
  <c r="YY76" i="11"/>
  <c r="ZY76" i="11"/>
  <c r="WJ79" i="11"/>
  <c r="WK79" i="11" s="1"/>
  <c r="YY79" i="11"/>
  <c r="ZY79" i="11"/>
  <c r="AKS50" i="11"/>
  <c r="AKT50" i="11" s="1"/>
  <c r="ALY50" i="11"/>
  <c r="AND50" i="11" s="1"/>
  <c r="AOL50" i="11"/>
  <c r="APS50" i="11"/>
  <c r="AKS100" i="11"/>
  <c r="AKT100" i="11" s="1"/>
  <c r="AOL100" i="11"/>
  <c r="ALY100" i="11"/>
  <c r="AND100" i="11" s="1"/>
  <c r="APS100" i="11"/>
  <c r="AFQ65" i="11"/>
  <c r="AFR65" i="11" s="1"/>
  <c r="AIB65" i="11"/>
  <c r="AFV65" i="11"/>
  <c r="AFJ65" i="11"/>
  <c r="UR82" i="11"/>
  <c r="US82" i="11" s="1"/>
  <c r="VT82" i="11"/>
  <c r="UW82" i="11"/>
  <c r="UK82" i="11"/>
  <c r="UQ83" i="11"/>
  <c r="ADR82" i="11"/>
  <c r="ADS16" i="11"/>
  <c r="ADT16" i="11" s="1"/>
  <c r="ZZ16" i="11"/>
  <c r="ADL16" i="11"/>
  <c r="ADX16" i="11"/>
  <c r="AFP16" i="11"/>
  <c r="UR37" i="11"/>
  <c r="UW37" i="11"/>
  <c r="UK37" i="11"/>
  <c r="ADR37" i="11"/>
  <c r="VT37" i="11"/>
  <c r="UQ38" i="11"/>
  <c r="UX36" i="11"/>
  <c r="VZ36" i="11"/>
  <c r="YZ36" i="11" s="1"/>
  <c r="YJ79" i="11"/>
  <c r="AKE79" i="11"/>
  <c r="AKC79" i="11"/>
  <c r="AKD79" i="11"/>
  <c r="VL79" i="11"/>
  <c r="VM79" i="11" s="1"/>
  <c r="ZQ79" i="11"/>
  <c r="WJ83" i="11"/>
  <c r="WK83" i="11" s="1"/>
  <c r="YY83" i="11"/>
  <c r="ZY83" i="11"/>
  <c r="AFQ90" i="11"/>
  <c r="AFR90" i="11" s="1"/>
  <c r="AIB90" i="11"/>
  <c r="AFJ90" i="11"/>
  <c r="AFV90" i="11"/>
  <c r="ADY85" i="11"/>
  <c r="ADZ85" i="11" s="1"/>
  <c r="ALY75" i="11"/>
  <c r="AND75" i="11" s="1"/>
  <c r="APS75" i="11"/>
  <c r="AKS75" i="11"/>
  <c r="AKT75" i="11" s="1"/>
  <c r="AOL75" i="11"/>
  <c r="UX76" i="11"/>
  <c r="UY76" i="11" s="1"/>
  <c r="VZ76" i="11"/>
  <c r="WA25" i="11"/>
  <c r="ZV25" i="11"/>
  <c r="AKX25" i="11"/>
  <c r="AEW25" i="11" s="1"/>
  <c r="WD30" i="11"/>
  <c r="WE30" i="11" s="1"/>
  <c r="ZW30" i="11"/>
  <c r="WD100" i="11"/>
  <c r="WE100" i="11" s="1"/>
  <c r="ZW100" i="11"/>
  <c r="VR85" i="11"/>
  <c r="VS85" i="11" s="1"/>
  <c r="ZS85" i="11"/>
  <c r="VR44" i="11"/>
  <c r="VS44" i="11" s="1"/>
  <c r="ZS44" i="11"/>
  <c r="VR110" i="11"/>
  <c r="VS110" i="11" s="1"/>
  <c r="ZS110" i="11"/>
  <c r="VR108" i="11"/>
  <c r="VS108" i="11" s="1"/>
  <c r="ZS108" i="11"/>
  <c r="VR89" i="11"/>
  <c r="VS89" i="11" s="1"/>
  <c r="ZS89" i="11"/>
  <c r="YL13" i="11"/>
  <c r="VR13" i="11"/>
  <c r="VS13" i="11" s="1"/>
  <c r="WT13" i="11"/>
  <c r="ZS13" i="11"/>
  <c r="AGZ14" i="11"/>
  <c r="AHC14" i="11" s="1"/>
  <c r="AHD14" i="11" s="1"/>
  <c r="AHF14" i="11" s="1"/>
  <c r="AHJ14" i="11"/>
  <c r="AGP12" i="11"/>
  <c r="AGF12" i="11"/>
  <c r="AGI12" i="11" s="1"/>
  <c r="ADY70" i="11"/>
  <c r="ADZ70" i="11" s="1"/>
  <c r="UR47" i="11"/>
  <c r="UK47" i="11"/>
  <c r="UW47" i="11"/>
  <c r="ADR47" i="11"/>
  <c r="UQ48" i="11"/>
  <c r="VT47" i="11"/>
  <c r="XP46" i="11"/>
  <c r="VU46" i="11"/>
  <c r="ZT46" i="11"/>
  <c r="AKR46" i="11"/>
  <c r="AEQ46" i="11" s="1"/>
  <c r="AKS65" i="11"/>
  <c r="AKT65" i="11" s="1"/>
  <c r="AOL65" i="11"/>
  <c r="APS65" i="11"/>
  <c r="ALY65" i="11"/>
  <c r="AND65" i="11" s="1"/>
  <c r="UL66" i="11"/>
  <c r="VN66" i="11"/>
  <c r="YK66" i="11" s="1"/>
  <c r="VL77" i="11"/>
  <c r="VM77" i="11" s="1"/>
  <c r="YJ77" i="11"/>
  <c r="AKD77" i="11"/>
  <c r="AKC77" i="11"/>
  <c r="AKE77" i="11"/>
  <c r="ZQ77" i="11"/>
  <c r="WJ87" i="11"/>
  <c r="WK87" i="11" s="1"/>
  <c r="YY87" i="11"/>
  <c r="ZY87" i="11"/>
  <c r="UX21" i="11"/>
  <c r="VZ21" i="11"/>
  <c r="YZ21" i="11" s="1"/>
  <c r="XP21" i="11"/>
  <c r="VU21" i="11"/>
  <c r="ZT21" i="11"/>
  <c r="AKR21" i="11"/>
  <c r="AEQ21" i="11" s="1"/>
  <c r="AKS20" i="11"/>
  <c r="AEQ20" i="11"/>
  <c r="APS20" i="11"/>
  <c r="AOL20" i="11"/>
  <c r="ALY20" i="11"/>
  <c r="AND20" i="11" s="1"/>
  <c r="WA95" i="11"/>
  <c r="WB95" i="11" s="1"/>
  <c r="ZV95" i="11"/>
  <c r="AKX95" i="11"/>
  <c r="AKS35" i="11"/>
  <c r="AKT35" i="11" s="1"/>
  <c r="AOL35" i="11"/>
  <c r="APS35" i="11"/>
  <c r="ALY35" i="11"/>
  <c r="AND35" i="11" s="1"/>
  <c r="ADY35" i="11"/>
  <c r="ADZ35" i="11" s="1"/>
  <c r="UX91" i="11"/>
  <c r="UY91" i="11" s="1"/>
  <c r="VZ91" i="11"/>
  <c r="AKS85" i="11"/>
  <c r="AKT85" i="11" s="1"/>
  <c r="ALY85" i="11"/>
  <c r="AND85" i="11" s="1"/>
  <c r="APS85" i="11"/>
  <c r="AOL85" i="11"/>
  <c r="UX86" i="11"/>
  <c r="UY86" i="11" s="1"/>
  <c r="VZ86" i="11"/>
  <c r="VO75" i="11"/>
  <c r="VP75" i="11" s="1"/>
  <c r="ZR75" i="11"/>
  <c r="AKL75" i="11"/>
  <c r="WD45" i="11"/>
  <c r="WE45" i="11" s="1"/>
  <c r="ZW45" i="11"/>
  <c r="WD106" i="11"/>
  <c r="WE106" i="11" s="1"/>
  <c r="ZW106" i="11"/>
  <c r="WD80" i="11"/>
  <c r="WE80" i="11" s="1"/>
  <c r="ZW80" i="11"/>
  <c r="WD99" i="11"/>
  <c r="WE99" i="11" s="1"/>
  <c r="ZW99" i="11"/>
  <c r="WD34" i="11"/>
  <c r="WE34" i="11" s="1"/>
  <c r="ZW34" i="11"/>
  <c r="WD78" i="11"/>
  <c r="WE78" i="11" s="1"/>
  <c r="ZW78" i="11"/>
  <c r="WD91" i="11"/>
  <c r="WE91" i="11" s="1"/>
  <c r="ZW91" i="11"/>
  <c r="WD37" i="11"/>
  <c r="WE37" i="11" s="1"/>
  <c r="ZW37" i="11"/>
  <c r="WD52" i="11"/>
  <c r="WE52" i="11" s="1"/>
  <c r="ZW52" i="11"/>
  <c r="WD42" i="11"/>
  <c r="WE42" i="11" s="1"/>
  <c r="ZW42" i="11"/>
  <c r="WD43" i="11"/>
  <c r="WE43" i="11" s="1"/>
  <c r="ZW43" i="11"/>
  <c r="WD35" i="11"/>
  <c r="WE35" i="11" s="1"/>
  <c r="ZW35" i="11"/>
  <c r="WD62" i="11"/>
  <c r="WE62" i="11" s="1"/>
  <c r="ZW62" i="11"/>
  <c r="WD77" i="11"/>
  <c r="WE77" i="11" s="1"/>
  <c r="ZW77" i="11"/>
  <c r="VR61" i="11"/>
  <c r="VS61" i="11" s="1"/>
  <c r="ZS61" i="11"/>
  <c r="WD81" i="11"/>
  <c r="WE81" i="11" s="1"/>
  <c r="ZW81" i="11"/>
  <c r="WD79" i="11"/>
  <c r="WE79" i="11" s="1"/>
  <c r="ZW79" i="11"/>
  <c r="WD109" i="11"/>
  <c r="WE109" i="11" s="1"/>
  <c r="ZW109" i="11"/>
  <c r="YL15" i="11"/>
  <c r="VR15" i="11"/>
  <c r="VS15" i="11" s="1"/>
  <c r="WT15" i="11"/>
  <c r="ZS15" i="11"/>
  <c r="BL20" i="11"/>
  <c r="O21" i="9" s="1"/>
  <c r="AGZ12" i="11"/>
  <c r="AHC12" i="11" s="1"/>
  <c r="AHD12" i="11" s="1"/>
  <c r="AHF12" i="11" s="1"/>
  <c r="AHJ12" i="11"/>
  <c r="VR42" i="11"/>
  <c r="VS42" i="11" s="1"/>
  <c r="ZS42" i="11"/>
  <c r="WX19" i="11"/>
  <c r="ZA19" i="11"/>
  <c r="WD19" i="11"/>
  <c r="WE19" i="11" s="1"/>
  <c r="ZW19" i="11"/>
  <c r="ZA16" i="11"/>
  <c r="WX16" i="11"/>
  <c r="WD16" i="11"/>
  <c r="WE16" i="11" s="1"/>
  <c r="ZW16" i="11"/>
  <c r="AGF16" i="11"/>
  <c r="AGI16" i="11" s="1"/>
  <c r="AGJ16" i="11" s="1"/>
  <c r="AGL16" i="11" s="1"/>
  <c r="AGP16" i="11"/>
  <c r="UL31" i="11"/>
  <c r="VN31" i="11"/>
  <c r="YK31" i="11" s="1"/>
  <c r="VO70" i="11"/>
  <c r="VP70" i="11" s="1"/>
  <c r="ZR70" i="11"/>
  <c r="AKL70" i="11"/>
  <c r="UR72" i="11"/>
  <c r="US72" i="11" s="1"/>
  <c r="VT72" i="11"/>
  <c r="UQ73" i="11"/>
  <c r="UW72" i="11"/>
  <c r="ADR72" i="11"/>
  <c r="UK72" i="11"/>
  <c r="ZZ61" i="11"/>
  <c r="ADX61" i="11"/>
  <c r="ADS61" i="11"/>
  <c r="ADT61" i="11" s="1"/>
  <c r="ADL61" i="11"/>
  <c r="AFP61" i="11"/>
  <c r="VU61" i="11"/>
  <c r="XP61" i="11"/>
  <c r="ZT61" i="11"/>
  <c r="AKR61" i="11"/>
  <c r="AEQ61" i="11" s="1"/>
  <c r="ADY80" i="11"/>
  <c r="ADZ80" i="11" s="1"/>
  <c r="YY94" i="11"/>
  <c r="WJ94" i="11"/>
  <c r="WK94" i="11" s="1"/>
  <c r="ZY94" i="11"/>
  <c r="WJ93" i="11"/>
  <c r="WK93" i="11" s="1"/>
  <c r="YY93" i="11"/>
  <c r="ZY93" i="11"/>
  <c r="WJ109" i="11"/>
  <c r="WK109" i="11" s="1"/>
  <c r="YY109" i="11"/>
  <c r="ZY109" i="11"/>
  <c r="WJ106" i="11"/>
  <c r="WK106" i="11" s="1"/>
  <c r="YY106" i="11"/>
  <c r="ZY106" i="11"/>
  <c r="WJ107" i="11"/>
  <c r="WK107" i="11" s="1"/>
  <c r="YY107" i="11"/>
  <c r="ZY107" i="11"/>
  <c r="WJ85" i="11"/>
  <c r="WK85" i="11" s="1"/>
  <c r="YY85" i="11"/>
  <c r="ZY85" i="11"/>
  <c r="YZ20" i="11"/>
  <c r="WA20" i="11"/>
  <c r="ZV20" i="11"/>
  <c r="AKX20" i="11"/>
  <c r="ADM95" i="11"/>
  <c r="ADN95" i="11" s="1"/>
  <c r="YZ15" i="11"/>
  <c r="ZV15" i="11"/>
  <c r="WA15" i="11"/>
  <c r="WB15" i="11" s="1"/>
  <c r="AKX15" i="11"/>
  <c r="ADY15" i="11"/>
  <c r="ADZ15" i="11" s="1"/>
  <c r="WA110" i="11"/>
  <c r="WB110" i="11" s="1"/>
  <c r="ZV110" i="11"/>
  <c r="AKX110" i="11"/>
  <c r="UR12" i="11"/>
  <c r="VT12" i="11"/>
  <c r="UW12" i="11"/>
  <c r="UK12" i="11"/>
  <c r="ADR12" i="11"/>
  <c r="UQ13" i="11"/>
  <c r="US11" i="11"/>
  <c r="VE11" i="11" s="1"/>
  <c r="ADY60" i="11"/>
  <c r="ADZ60" i="11" s="1"/>
  <c r="ZV80" i="11"/>
  <c r="WA80" i="11"/>
  <c r="WB80" i="11" s="1"/>
  <c r="AKX80" i="11"/>
  <c r="AKE87" i="11"/>
  <c r="YJ87" i="11"/>
  <c r="AKD87" i="11"/>
  <c r="AKC87" i="11"/>
  <c r="VL87" i="11"/>
  <c r="VM87" i="11" s="1"/>
  <c r="ZQ87" i="11"/>
  <c r="UR27" i="11"/>
  <c r="VT27" i="11"/>
  <c r="UK27" i="11"/>
  <c r="UQ28" i="11"/>
  <c r="UW27" i="11"/>
  <c r="ADR27" i="11"/>
  <c r="UX26" i="11"/>
  <c r="VZ26" i="11"/>
  <c r="YZ26" i="11" s="1"/>
  <c r="UR107" i="11"/>
  <c r="US107" i="11" s="1"/>
  <c r="VT107" i="11"/>
  <c r="UK107" i="11"/>
  <c r="UW107" i="11"/>
  <c r="ADR107" i="11"/>
  <c r="UQ108" i="11"/>
  <c r="VU106" i="11"/>
  <c r="VV106" i="11" s="1"/>
  <c r="XP106" i="11"/>
  <c r="ZT106" i="11"/>
  <c r="AKR106" i="11"/>
  <c r="ZA15" i="11"/>
  <c r="WD15" i="11"/>
  <c r="WE15" i="11" s="1"/>
  <c r="WX15" i="11"/>
  <c r="ZW15" i="11"/>
  <c r="AGP11" i="11"/>
  <c r="AGF11" i="11"/>
  <c r="AGI11" i="11" s="1"/>
  <c r="AGJ11" i="11" s="1"/>
  <c r="AGL11" i="11" s="1"/>
  <c r="WO10" i="11"/>
  <c r="YZ10" i="11"/>
  <c r="ZV10" i="11"/>
  <c r="WA10" i="11"/>
  <c r="WB10" i="11" s="1"/>
  <c r="AKX10" i="11"/>
  <c r="AKS70" i="11"/>
  <c r="AKT70" i="11" s="1"/>
  <c r="ALY70" i="11"/>
  <c r="AND70" i="11" s="1"/>
  <c r="AOL70" i="11"/>
  <c r="APS70" i="11"/>
  <c r="ZZ41" i="11"/>
  <c r="ADS41" i="11"/>
  <c r="ADT41" i="11" s="1"/>
  <c r="ADX41" i="11"/>
  <c r="ADL41" i="11"/>
  <c r="AFP41" i="11"/>
  <c r="XP51" i="11"/>
  <c r="ZT51" i="11"/>
  <c r="VU51" i="11"/>
  <c r="AKR51" i="11"/>
  <c r="AEQ51" i="11" s="1"/>
  <c r="VU101" i="11"/>
  <c r="VV101" i="11" s="1"/>
  <c r="XP101" i="11"/>
  <c r="ZT101" i="11"/>
  <c r="AKR101" i="11"/>
  <c r="UX101" i="11"/>
  <c r="UY101" i="11" s="1"/>
  <c r="VZ101" i="11"/>
  <c r="AKC107" i="11"/>
  <c r="VL107" i="11"/>
  <c r="VM107" i="11" s="1"/>
  <c r="AKE107" i="11"/>
  <c r="AKD107" i="11"/>
  <c r="YJ107" i="11"/>
  <c r="ZQ107" i="11"/>
  <c r="WJ89" i="11"/>
  <c r="WK89" i="11" s="1"/>
  <c r="YY89" i="11"/>
  <c r="ZY89" i="11"/>
  <c r="ADS96" i="11"/>
  <c r="ADT96" i="11" s="1"/>
  <c r="ADX96" i="11"/>
  <c r="ADL96" i="11"/>
  <c r="ZZ96" i="11"/>
  <c r="AFP96" i="11"/>
  <c r="VU96" i="11"/>
  <c r="VV96" i="11" s="1"/>
  <c r="ZT96" i="11"/>
  <c r="XP96" i="11"/>
  <c r="AKR96" i="11"/>
  <c r="UX56" i="11"/>
  <c r="VZ56" i="11"/>
  <c r="YZ56" i="11" s="1"/>
  <c r="UM15" i="11"/>
  <c r="VD15" i="11" s="1"/>
  <c r="AFQ110" i="11"/>
  <c r="AFR110" i="11" s="1"/>
  <c r="AIB110" i="11"/>
  <c r="AFJ110" i="11"/>
  <c r="AFV110" i="11"/>
  <c r="AFQ75" i="11"/>
  <c r="AFR75" i="11" s="1"/>
  <c r="AIB75" i="11"/>
  <c r="AFV75" i="11"/>
  <c r="AFJ75" i="11"/>
  <c r="VL105" i="11"/>
  <c r="VM105" i="11" s="1"/>
  <c r="AKD105" i="11"/>
  <c r="YJ105" i="11"/>
  <c r="AKC105" i="11"/>
  <c r="AKE105" i="11"/>
  <c r="ZQ105" i="11"/>
  <c r="WJ74" i="11"/>
  <c r="WK74" i="11" s="1"/>
  <c r="YY74" i="11"/>
  <c r="ZY74" i="11"/>
  <c r="WD46" i="11"/>
  <c r="WE46" i="11" s="1"/>
  <c r="ZW46" i="11"/>
  <c r="WD21" i="11"/>
  <c r="WE21" i="11" s="1"/>
  <c r="ZW21" i="11"/>
  <c r="WD97" i="11"/>
  <c r="WE97" i="11" s="1"/>
  <c r="ZW97" i="11"/>
  <c r="WD63" i="11"/>
  <c r="WE63" i="11" s="1"/>
  <c r="ZW63" i="11"/>
  <c r="WD98" i="11"/>
  <c r="WE98" i="11" s="1"/>
  <c r="ZW98" i="11"/>
  <c r="WD110" i="11"/>
  <c r="WE110" i="11" s="1"/>
  <c r="ZW110" i="11"/>
  <c r="WD60" i="11"/>
  <c r="WE60" i="11" s="1"/>
  <c r="ZW60" i="11"/>
  <c r="WD67" i="11"/>
  <c r="WE67" i="11" s="1"/>
  <c r="ZW67" i="11"/>
  <c r="WD59" i="11"/>
  <c r="WE59" i="11" s="1"/>
  <c r="ZW59" i="11"/>
  <c r="WD39" i="11"/>
  <c r="WE39" i="11" s="1"/>
  <c r="ZW39" i="11"/>
  <c r="WD44" i="11"/>
  <c r="WE44" i="11" s="1"/>
  <c r="ZW44" i="11"/>
  <c r="WD51" i="11"/>
  <c r="WE51" i="11" s="1"/>
  <c r="ZW51" i="11"/>
  <c r="WD49" i="11"/>
  <c r="WE49" i="11" s="1"/>
  <c r="ZW49" i="11"/>
  <c r="VR40" i="11"/>
  <c r="VS40" i="11" s="1"/>
  <c r="ZS40" i="11"/>
  <c r="WD75" i="11"/>
  <c r="WE75" i="11" s="1"/>
  <c r="ZW75" i="11"/>
  <c r="WD57" i="11"/>
  <c r="WE57" i="11" s="1"/>
  <c r="ZW57" i="11"/>
  <c r="WD24" i="11"/>
  <c r="WE24" i="11" s="1"/>
  <c r="ZW24" i="11"/>
  <c r="VR70" i="11"/>
  <c r="VS70" i="11" s="1"/>
  <c r="ZS70" i="11"/>
  <c r="VR71" i="11"/>
  <c r="VS71" i="11" s="1"/>
  <c r="ZS71" i="11"/>
  <c r="WD82" i="11"/>
  <c r="WE82" i="11" s="1"/>
  <c r="ZW82" i="11"/>
  <c r="WD31" i="11"/>
  <c r="WE31" i="11" s="1"/>
  <c r="ZW31" i="11"/>
  <c r="VR26" i="11"/>
  <c r="VS26" i="11" s="1"/>
  <c r="ZS26" i="11"/>
  <c r="WD76" i="11"/>
  <c r="WE76" i="11" s="1"/>
  <c r="ZW76" i="11"/>
  <c r="WD33" i="11"/>
  <c r="WE33" i="11" s="1"/>
  <c r="ZW33" i="11"/>
  <c r="VR20" i="11"/>
  <c r="VS20" i="11" s="1"/>
  <c r="YL20" i="11"/>
  <c r="WT20" i="11"/>
  <c r="ZS20" i="11"/>
  <c r="AHJ13" i="11"/>
  <c r="AGZ13" i="11"/>
  <c r="AHC13" i="11" s="1"/>
  <c r="AHD13" i="11" s="1"/>
  <c r="AHF13" i="11" s="1"/>
  <c r="AGF18" i="11"/>
  <c r="AGI18" i="11" s="1"/>
  <c r="AGJ18" i="11" s="1"/>
  <c r="AGL18" i="11" s="1"/>
  <c r="AGP18" i="11"/>
  <c r="WT14" i="11"/>
  <c r="VR14" i="11"/>
  <c r="VS14" i="11" s="1"/>
  <c r="YL14" i="11"/>
  <c r="ZS14" i="11"/>
  <c r="BL17" i="11"/>
  <c r="O18" i="9" s="1"/>
  <c r="AGP10" i="11"/>
  <c r="AGF10" i="11"/>
  <c r="AGI10" i="11" s="1"/>
  <c r="AGJ10" i="11" s="1"/>
  <c r="AGL10" i="11" s="1"/>
  <c r="VR58" i="11"/>
  <c r="VS58" i="11" s="1"/>
  <c r="ZS58" i="11"/>
  <c r="AKC80" i="11"/>
  <c r="YJ80" i="11"/>
  <c r="AKD80" i="11"/>
  <c r="AKE80" i="11"/>
  <c r="VL80" i="11"/>
  <c r="VM80" i="11" s="1"/>
  <c r="ZQ80" i="11"/>
  <c r="AKE103" i="11"/>
  <c r="VL103" i="11"/>
  <c r="VM103" i="11" s="1"/>
  <c r="AKD103" i="11"/>
  <c r="AKC103" i="11"/>
  <c r="YJ103" i="11"/>
  <c r="ZQ103" i="11"/>
  <c r="YY103" i="11"/>
  <c r="WJ103" i="11"/>
  <c r="WK103" i="11" s="1"/>
  <c r="ZY103" i="11"/>
  <c r="YJ89" i="11"/>
  <c r="VL89" i="11"/>
  <c r="VM89" i="11" s="1"/>
  <c r="AKE89" i="11"/>
  <c r="AKD89" i="11"/>
  <c r="AKC89" i="11"/>
  <c r="ZQ89" i="11"/>
  <c r="AOL30" i="11"/>
  <c r="AKS30" i="11"/>
  <c r="AKT30" i="11" s="1"/>
  <c r="ALY30" i="11"/>
  <c r="AND30" i="11" s="1"/>
  <c r="APS30" i="11"/>
  <c r="AFQ10" i="11"/>
  <c r="AFR10" i="11" s="1"/>
  <c r="AFJ10" i="11"/>
  <c r="AFV10" i="11"/>
  <c r="ADY45" i="11"/>
  <c r="ADZ45" i="11" s="1"/>
  <c r="WA40" i="11"/>
  <c r="ZV40" i="11"/>
  <c r="AKX40" i="11"/>
  <c r="AEW40" i="11" s="1"/>
  <c r="WA50" i="11"/>
  <c r="ZV50" i="11"/>
  <c r="AKX50" i="11"/>
  <c r="AEW50" i="11" s="1"/>
  <c r="WA60" i="11"/>
  <c r="ZV60" i="11"/>
  <c r="AKX60" i="11"/>
  <c r="AEW60" i="11" s="1"/>
  <c r="ADM65" i="11"/>
  <c r="ADN65" i="11" s="1"/>
  <c r="ADS81" i="11"/>
  <c r="ADT81" i="11" s="1"/>
  <c r="ZZ81" i="11"/>
  <c r="ADX81" i="11"/>
  <c r="ADL81" i="11"/>
  <c r="AFP81" i="11"/>
  <c r="UM20" i="11"/>
  <c r="VD20" i="11" s="1"/>
  <c r="UR17" i="11"/>
  <c r="US17" i="11" s="1"/>
  <c r="UK17" i="11"/>
  <c r="UQ18" i="11"/>
  <c r="VT17" i="11"/>
  <c r="UW17" i="11"/>
  <c r="ADR17" i="11"/>
  <c r="ZT16" i="11"/>
  <c r="XP16" i="11"/>
  <c r="VU16" i="11"/>
  <c r="VV16" i="11" s="1"/>
  <c r="AKR16" i="11"/>
  <c r="ZZ36" i="11"/>
  <c r="ADX36" i="11"/>
  <c r="ADS36" i="11"/>
  <c r="ADT36" i="11" s="1"/>
  <c r="ADL36" i="11"/>
  <c r="AFP36" i="11"/>
  <c r="ADM90" i="11"/>
  <c r="ADN90" i="11" s="1"/>
  <c r="ZZ76" i="11"/>
  <c r="ADS76" i="11"/>
  <c r="ADT76" i="11" s="1"/>
  <c r="ADL76" i="11"/>
  <c r="ADX76" i="11"/>
  <c r="AFP76" i="11"/>
  <c r="UL76" i="11"/>
  <c r="UM76" i="11" s="1"/>
  <c r="VN76" i="11"/>
  <c r="AGZ11" i="11"/>
  <c r="AHC11" i="11" s="1"/>
  <c r="AHD11" i="11" s="1"/>
  <c r="AHF11" i="11" s="1"/>
  <c r="AHJ11" i="11"/>
  <c r="WD41" i="11"/>
  <c r="WE41" i="11" s="1"/>
  <c r="ZW41" i="11"/>
  <c r="WD72" i="11"/>
  <c r="WE72" i="11" s="1"/>
  <c r="ZW72" i="11"/>
  <c r="WD103" i="11"/>
  <c r="WE103" i="11" s="1"/>
  <c r="ZW103" i="11"/>
  <c r="VR80" i="11"/>
  <c r="VS80" i="11" s="1"/>
  <c r="ZS80" i="11"/>
  <c r="VR90" i="11"/>
  <c r="VS90" i="11" s="1"/>
  <c r="ZS90" i="11"/>
  <c r="WD27" i="11"/>
  <c r="WE27" i="11" s="1"/>
  <c r="ZW27" i="11"/>
  <c r="VR21" i="11"/>
  <c r="VS21" i="11" s="1"/>
  <c r="ZS21" i="11"/>
  <c r="AGF17" i="11"/>
  <c r="AGI17" i="11" s="1"/>
  <c r="AGJ17" i="11" s="1"/>
  <c r="AGL17" i="11" s="1"/>
  <c r="AGP17" i="11"/>
  <c r="BJ13" i="11"/>
  <c r="M14" i="9" s="1"/>
  <c r="BL14" i="11"/>
  <c r="O15" i="9" s="1"/>
  <c r="WD102" i="11"/>
  <c r="WE102" i="11" s="1"/>
  <c r="ZW102" i="11"/>
  <c r="VR75" i="11"/>
  <c r="VS75" i="11" s="1"/>
  <c r="ZS75" i="11"/>
  <c r="VR27" i="11"/>
  <c r="VS27" i="11" s="1"/>
  <c r="ZS27" i="11"/>
  <c r="VR72" i="11"/>
  <c r="VS72" i="11" s="1"/>
  <c r="ZS72" i="11"/>
  <c r="WD86" i="11"/>
  <c r="WE86" i="11" s="1"/>
  <c r="ZW86" i="11"/>
  <c r="VR91" i="11"/>
  <c r="VS91" i="11" s="1"/>
  <c r="ZS91" i="11"/>
  <c r="VR73" i="11"/>
  <c r="VS73" i="11" s="1"/>
  <c r="ZS73" i="11"/>
  <c r="VR99" i="11"/>
  <c r="VS99" i="11" s="1"/>
  <c r="ZS99" i="11"/>
  <c r="VR28" i="11"/>
  <c r="VS28" i="11" s="1"/>
  <c r="ZS28" i="11"/>
  <c r="VR74" i="11"/>
  <c r="VS74" i="11" s="1"/>
  <c r="ZS74" i="11"/>
  <c r="VR47" i="11"/>
  <c r="VS47" i="11" s="1"/>
  <c r="ZS47" i="11"/>
  <c r="WJ102" i="11"/>
  <c r="WK102" i="11" s="1"/>
  <c r="YY102" i="11"/>
  <c r="ZY102" i="11"/>
  <c r="WJ82" i="11"/>
  <c r="WK82" i="11" s="1"/>
  <c r="YY82" i="11"/>
  <c r="ZY82" i="11"/>
  <c r="WJ70" i="11"/>
  <c r="WK70" i="11" s="1"/>
  <c r="YY70" i="11"/>
  <c r="ZY70" i="11"/>
  <c r="ZV30" i="11"/>
  <c r="AKX30" i="11"/>
  <c r="AEW30" i="11" s="1"/>
  <c r="AEX30" i="11" s="1"/>
  <c r="WA30" i="11"/>
  <c r="ADM70" i="11"/>
  <c r="ADN70" i="11" s="1"/>
  <c r="UL46" i="11"/>
  <c r="VN46" i="11"/>
  <c r="YK46" i="11" s="1"/>
  <c r="ZR100" i="11"/>
  <c r="VO100" i="11"/>
  <c r="VP100" i="11" s="1"/>
  <c r="AKL100" i="11"/>
  <c r="UR67" i="11"/>
  <c r="UK67" i="11"/>
  <c r="VT67" i="11"/>
  <c r="UQ68" i="11"/>
  <c r="ADR67" i="11"/>
  <c r="UW67" i="11"/>
  <c r="XP66" i="11"/>
  <c r="VU66" i="11"/>
  <c r="ZT66" i="11"/>
  <c r="AKR66" i="11"/>
  <c r="AEQ66" i="11" s="1"/>
  <c r="UR22" i="11"/>
  <c r="VT22" i="11"/>
  <c r="UK22" i="11"/>
  <c r="UW22" i="11"/>
  <c r="ADR22" i="11"/>
  <c r="UQ23" i="11"/>
  <c r="WO20" i="11"/>
  <c r="WO15" i="11"/>
  <c r="AFQ35" i="11"/>
  <c r="AFR35" i="11" s="1"/>
  <c r="AIB35" i="11"/>
  <c r="AFV35" i="11"/>
  <c r="AFJ35" i="11"/>
  <c r="AGK69" i="11" l="1"/>
  <c r="AIO35" i="11"/>
  <c r="AGK66" i="11"/>
  <c r="AHE66" i="11"/>
  <c r="AHE68" i="11"/>
  <c r="AGK60" i="11"/>
  <c r="AGK59" i="11"/>
  <c r="AHE65" i="11"/>
  <c r="AHE58" i="11"/>
  <c r="AHE61" i="11"/>
  <c r="AGK68" i="11"/>
  <c r="AHE64" i="11"/>
  <c r="AHE62" i="11"/>
  <c r="AGK63" i="11"/>
  <c r="AHE59" i="11"/>
  <c r="AHE63" i="11"/>
  <c r="AGK62" i="11"/>
  <c r="AGK57" i="11"/>
  <c r="AGK58" i="11"/>
  <c r="AHE60" i="11"/>
  <c r="AGK61" i="11"/>
  <c r="AGK64" i="11"/>
  <c r="SZ60" i="11"/>
  <c r="D399" i="11" s="1"/>
  <c r="UI66" i="11"/>
  <c r="AIO66" i="11" s="1"/>
  <c r="AIO45" i="11"/>
  <c r="AGK67" i="11"/>
  <c r="AGK65" i="11"/>
  <c r="SX62" i="11"/>
  <c r="SY61" i="11"/>
  <c r="TA61" i="11" s="1"/>
  <c r="F400" i="11" s="1"/>
  <c r="AIO30" i="11"/>
  <c r="UI61" i="11"/>
  <c r="AIO61" i="11" s="1"/>
  <c r="AIO50" i="11"/>
  <c r="AIO55" i="11"/>
  <c r="VV61" i="11"/>
  <c r="WO61" i="11" s="1"/>
  <c r="AER66" i="11"/>
  <c r="AES66" i="11" s="1"/>
  <c r="US67" i="11"/>
  <c r="VE67" i="11" s="1"/>
  <c r="VV66" i="11"/>
  <c r="WO66" i="11" s="1"/>
  <c r="AEX60" i="11"/>
  <c r="AEY60" i="11" s="1"/>
  <c r="AEX65" i="11"/>
  <c r="AEY65" i="11" s="1"/>
  <c r="UY61" i="11"/>
  <c r="VF61" i="11" s="1"/>
  <c r="UM61" i="11"/>
  <c r="VD61" i="11" s="1"/>
  <c r="US62" i="11"/>
  <c r="VE62" i="11" s="1"/>
  <c r="AHK62" i="11"/>
  <c r="AHL62" i="11" s="1"/>
  <c r="AHM62" i="11" s="1"/>
  <c r="AHO62" i="11" s="1"/>
  <c r="AHS62" i="11" s="1"/>
  <c r="AGQ63" i="11"/>
  <c r="AGR63" i="11" s="1"/>
  <c r="AGS63" i="11" s="1"/>
  <c r="AGU63" i="11" s="1"/>
  <c r="AHQ63" i="11" s="1"/>
  <c r="UI47" i="11"/>
  <c r="AIO46" i="11"/>
  <c r="AGQ57" i="11"/>
  <c r="AGR57" i="11" s="1"/>
  <c r="AGS57" i="11" s="1"/>
  <c r="AGU57" i="11" s="1"/>
  <c r="AHQ57" i="11" s="1"/>
  <c r="AHK58" i="11"/>
  <c r="AHL58" i="11" s="1"/>
  <c r="AHM58" i="11" s="1"/>
  <c r="AHO58" i="11" s="1"/>
  <c r="AHS58" i="11" s="1"/>
  <c r="AGQ67" i="11"/>
  <c r="AGR67" i="11" s="1"/>
  <c r="AGS67" i="11" s="1"/>
  <c r="AGU67" i="11" s="1"/>
  <c r="AHQ67" i="11" s="1"/>
  <c r="AGT67" i="11"/>
  <c r="AHK66" i="11"/>
  <c r="AHL66" i="11" s="1"/>
  <c r="AHM66" i="11" s="1"/>
  <c r="AHO66" i="11" s="1"/>
  <c r="AHS66" i="11" s="1"/>
  <c r="AHK60" i="11"/>
  <c r="AHL60" i="11" s="1"/>
  <c r="AHM60" i="11" s="1"/>
  <c r="AHO60" i="11" s="1"/>
  <c r="AHS60" i="11" s="1"/>
  <c r="AIH60" i="11" s="1"/>
  <c r="AGQ68" i="11"/>
  <c r="AGR68" i="11" s="1"/>
  <c r="AGS68" i="11" s="1"/>
  <c r="AGU68" i="11" s="1"/>
  <c r="AHQ68" i="11" s="1"/>
  <c r="UM66" i="11"/>
  <c r="VD66" i="11" s="1"/>
  <c r="AEL60" i="11"/>
  <c r="AEM60" i="11" s="1"/>
  <c r="UI42" i="11"/>
  <c r="AIO41" i="11"/>
  <c r="UI52" i="11"/>
  <c r="AIO51" i="11"/>
  <c r="UI37" i="11"/>
  <c r="AIO36" i="11"/>
  <c r="AGQ66" i="11"/>
  <c r="AGR66" i="11" s="1"/>
  <c r="AGS66" i="11" s="1"/>
  <c r="AGU66" i="11" s="1"/>
  <c r="AHQ66" i="11" s="1"/>
  <c r="AHK65" i="11"/>
  <c r="AHL65" i="11" s="1"/>
  <c r="AHM65" i="11" s="1"/>
  <c r="AHO65" i="11" s="1"/>
  <c r="AHS65" i="11" s="1"/>
  <c r="AIH65" i="11" s="1"/>
  <c r="AGQ69" i="11"/>
  <c r="AGR69" i="11" s="1"/>
  <c r="AGS69" i="11" s="1"/>
  <c r="AGU69" i="11" s="1"/>
  <c r="AHQ69" i="11" s="1"/>
  <c r="AGQ61" i="11"/>
  <c r="AGR61" i="11" s="1"/>
  <c r="AGS61" i="11" s="1"/>
  <c r="AGU61" i="11" s="1"/>
  <c r="AHQ61" i="11" s="1"/>
  <c r="AIO56" i="11"/>
  <c r="UI57" i="11"/>
  <c r="WB60" i="11"/>
  <c r="WP60" i="11" s="1"/>
  <c r="AER61" i="11"/>
  <c r="AES61" i="11" s="1"/>
  <c r="VP60" i="11"/>
  <c r="WN60" i="11" s="1"/>
  <c r="WB65" i="11"/>
  <c r="WP65" i="11" s="1"/>
  <c r="UY66" i="11"/>
  <c r="VF66" i="11" s="1"/>
  <c r="VP65" i="11"/>
  <c r="WN65" i="11" s="1"/>
  <c r="AGQ60" i="11"/>
  <c r="AGR60" i="11" s="1"/>
  <c r="AGS60" i="11" s="1"/>
  <c r="AGU60" i="11" s="1"/>
  <c r="AHQ60" i="11" s="1"/>
  <c r="AHV60" i="11" s="1"/>
  <c r="AHK67" i="11"/>
  <c r="AHL67" i="11" s="1"/>
  <c r="AHM67" i="11" s="1"/>
  <c r="AHO67" i="11" s="1"/>
  <c r="AHS67" i="11" s="1"/>
  <c r="AHK59" i="11"/>
  <c r="AHL59" i="11" s="1"/>
  <c r="AHM59" i="11" s="1"/>
  <c r="AHO59" i="11" s="1"/>
  <c r="AHS59" i="11" s="1"/>
  <c r="AGQ65" i="11"/>
  <c r="AGR65" i="11" s="1"/>
  <c r="AGS65" i="11" s="1"/>
  <c r="AGU65" i="11"/>
  <c r="AHQ65" i="11" s="1"/>
  <c r="AHV65" i="11" s="1"/>
  <c r="AHK69" i="11"/>
  <c r="AHL69" i="11" s="1"/>
  <c r="AHM69" i="11" s="1"/>
  <c r="AHO69" i="11" s="1"/>
  <c r="AHS69" i="11" s="1"/>
  <c r="AHK63" i="11"/>
  <c r="AHL63" i="11" s="1"/>
  <c r="AHM63" i="11" s="1"/>
  <c r="AHO63" i="11" s="1"/>
  <c r="AHS63" i="11" s="1"/>
  <c r="US57" i="11"/>
  <c r="VE57" i="11" s="1"/>
  <c r="AEL65" i="11"/>
  <c r="AEM65" i="11" s="1"/>
  <c r="AGQ59" i="11"/>
  <c r="AGR59" i="11" s="1"/>
  <c r="AGS59" i="11" s="1"/>
  <c r="AGU59" i="11" s="1"/>
  <c r="AHQ59" i="11" s="1"/>
  <c r="AHK61" i="11"/>
  <c r="AHL61" i="11" s="1"/>
  <c r="AHM61" i="11" s="1"/>
  <c r="AHO61" i="11" s="1"/>
  <c r="AHS61" i="11" s="1"/>
  <c r="AIO31" i="11"/>
  <c r="UI32" i="11"/>
  <c r="AHK64" i="11"/>
  <c r="AHL64" i="11" s="1"/>
  <c r="AHM64" i="11" s="1"/>
  <c r="AHO64" i="11" s="1"/>
  <c r="AHS64" i="11" s="1"/>
  <c r="AGQ64" i="11"/>
  <c r="AGR64" i="11" s="1"/>
  <c r="AGS64" i="11" s="1"/>
  <c r="AGU64" i="11" s="1"/>
  <c r="AHQ64" i="11" s="1"/>
  <c r="AHK68" i="11"/>
  <c r="AHL68" i="11" s="1"/>
  <c r="AHM68" i="11" s="1"/>
  <c r="AHO68" i="11" s="1"/>
  <c r="AHS68" i="11" s="1"/>
  <c r="AGQ58" i="11"/>
  <c r="AGR58" i="11" s="1"/>
  <c r="AGS58" i="11" s="1"/>
  <c r="AGU58" i="11" s="1"/>
  <c r="AHQ58" i="11" s="1"/>
  <c r="AGQ62" i="11"/>
  <c r="AGR62" i="11" s="1"/>
  <c r="AGS62" i="11" s="1"/>
  <c r="AGU62" i="11" s="1"/>
  <c r="AHQ62" i="11" s="1"/>
  <c r="AHK57" i="11"/>
  <c r="AHL57" i="11" s="1"/>
  <c r="AHM57" i="11" s="1"/>
  <c r="AHO57" i="11" s="1"/>
  <c r="AHS57" i="11" s="1"/>
  <c r="AES35" i="11"/>
  <c r="AEY30" i="11"/>
  <c r="AES45" i="11"/>
  <c r="AES50" i="11"/>
  <c r="UI26" i="11"/>
  <c r="UI27" i="11" s="1"/>
  <c r="UI28" i="11" s="1"/>
  <c r="UI21" i="11"/>
  <c r="AIO21" i="11" s="1"/>
  <c r="APY50" i="11"/>
  <c r="APM50" i="11"/>
  <c r="APY105" i="11"/>
  <c r="APM105" i="11"/>
  <c r="APY45" i="11"/>
  <c r="APM45" i="11"/>
  <c r="APY110" i="11"/>
  <c r="APM110" i="11"/>
  <c r="APY25" i="11"/>
  <c r="APM25" i="11"/>
  <c r="APM95" i="11"/>
  <c r="APY95" i="11"/>
  <c r="APM35" i="11"/>
  <c r="APY35" i="11"/>
  <c r="APY20" i="11"/>
  <c r="APM20" i="11"/>
  <c r="APM75" i="11"/>
  <c r="APY75" i="11"/>
  <c r="APY30" i="11"/>
  <c r="APM30" i="11"/>
  <c r="APY85" i="11"/>
  <c r="APM85" i="11"/>
  <c r="APY65" i="11"/>
  <c r="APM65" i="11"/>
  <c r="APM55" i="11"/>
  <c r="APY55" i="11"/>
  <c r="APM90" i="11"/>
  <c r="APY90" i="11"/>
  <c r="APY100" i="11"/>
  <c r="APM100" i="11"/>
  <c r="APY40" i="11"/>
  <c r="APM40" i="11"/>
  <c r="APY60" i="11"/>
  <c r="APM60" i="11"/>
  <c r="APM15" i="11"/>
  <c r="APY15" i="11"/>
  <c r="APY80" i="11"/>
  <c r="APM80" i="11"/>
  <c r="APM70" i="11"/>
  <c r="APY70" i="11"/>
  <c r="AMX85" i="11"/>
  <c r="AMR85" i="11" s="1"/>
  <c r="AMS85" i="11" s="1"/>
  <c r="AMT85" i="11" s="1"/>
  <c r="ANJ85" i="11"/>
  <c r="ANE85" i="11"/>
  <c r="ANF85" i="11" s="1"/>
  <c r="AMX105" i="11"/>
  <c r="AMR105" i="11" s="1"/>
  <c r="ANJ105" i="11"/>
  <c r="ANP105" i="11" s="1"/>
  <c r="ANQ105" i="11" s="1"/>
  <c r="ANR105" i="11" s="1"/>
  <c r="ANE105" i="11"/>
  <c r="ANF105" i="11" s="1"/>
  <c r="AMX15" i="11"/>
  <c r="ANJ15" i="11"/>
  <c r="ANP15" i="11" s="1"/>
  <c r="ANE15" i="11"/>
  <c r="ANJ45" i="11"/>
  <c r="ANE45" i="11"/>
  <c r="ANF45" i="11" s="1"/>
  <c r="AMX45" i="11"/>
  <c r="ANJ80" i="11"/>
  <c r="ANE80" i="11"/>
  <c r="ANF80" i="11" s="1"/>
  <c r="AMX80" i="11"/>
  <c r="AMR80" i="11" s="1"/>
  <c r="ANJ35" i="11"/>
  <c r="ANP35" i="11" s="1"/>
  <c r="AMX35" i="11"/>
  <c r="ANE35" i="11"/>
  <c r="ANF35" i="11" s="1"/>
  <c r="ANJ75" i="11"/>
  <c r="AMX75" i="11"/>
  <c r="ANE75" i="11"/>
  <c r="ANF75" i="11" s="1"/>
  <c r="ANJ50" i="11"/>
  <c r="ANP50" i="11" s="1"/>
  <c r="AMX50" i="11"/>
  <c r="AMR50" i="11" s="1"/>
  <c r="ANE50" i="11"/>
  <c r="ANF50" i="11" s="1"/>
  <c r="ANJ40" i="11"/>
  <c r="ANP40" i="11" s="1"/>
  <c r="ANE40" i="11"/>
  <c r="ANF40" i="11" s="1"/>
  <c r="AMX40" i="11"/>
  <c r="AMR40" i="11" s="1"/>
  <c r="ANJ60" i="11"/>
  <c r="ANP60" i="11" s="1"/>
  <c r="AMX60" i="11"/>
  <c r="ANE60" i="11"/>
  <c r="ANF60" i="11" s="1"/>
  <c r="ANJ95" i="11"/>
  <c r="ANP95" i="11" s="1"/>
  <c r="AMX95" i="11"/>
  <c r="AMR95" i="11" s="1"/>
  <c r="ANE95" i="11"/>
  <c r="ANF95" i="11" s="1"/>
  <c r="AMX30" i="11"/>
  <c r="ANJ30" i="11"/>
  <c r="ANP30" i="11" s="1"/>
  <c r="ANE30" i="11"/>
  <c r="ANF30" i="11" s="1"/>
  <c r="ANJ20" i="11"/>
  <c r="ANP20" i="11" s="1"/>
  <c r="AMX20" i="11"/>
  <c r="ANE20" i="11"/>
  <c r="ANF20" i="11" s="1"/>
  <c r="ANJ10" i="11"/>
  <c r="AMX10" i="11"/>
  <c r="AMS3" i="11" s="1"/>
  <c r="ANE10" i="11"/>
  <c r="AMX90" i="11"/>
  <c r="AMR90" i="11" s="1"/>
  <c r="ANJ90" i="11"/>
  <c r="ANP90" i="11" s="1"/>
  <c r="ANE90" i="11"/>
  <c r="ANF90" i="11" s="1"/>
  <c r="AMX70" i="11"/>
  <c r="ANJ70" i="11"/>
  <c r="ANP70" i="11" s="1"/>
  <c r="ANE70" i="11"/>
  <c r="ANF70" i="11" s="1"/>
  <c r="ANJ65" i="11"/>
  <c r="AMX65" i="11"/>
  <c r="ANE65" i="11"/>
  <c r="ANF65" i="11" s="1"/>
  <c r="ANJ100" i="11"/>
  <c r="ANP100" i="11" s="1"/>
  <c r="AMX100" i="11"/>
  <c r="AMR100" i="11" s="1"/>
  <c r="ANE100" i="11"/>
  <c r="ANF100" i="11" s="1"/>
  <c r="AMX110" i="11"/>
  <c r="ANJ110" i="11"/>
  <c r="ANP110" i="11" s="1"/>
  <c r="ANE110" i="11"/>
  <c r="ANF110" i="11" s="1"/>
  <c r="ANJ25" i="11"/>
  <c r="ANP25" i="11" s="1"/>
  <c r="ANQ25" i="11" s="1"/>
  <c r="ANE25" i="11"/>
  <c r="AMX25" i="11"/>
  <c r="ANE55" i="11"/>
  <c r="ANF55" i="11" s="1"/>
  <c r="ANJ55" i="11"/>
  <c r="AMX55" i="11"/>
  <c r="AMR55" i="11" s="1"/>
  <c r="AHE42" i="11"/>
  <c r="AGK51" i="11"/>
  <c r="AHE43" i="11"/>
  <c r="AGK48" i="11"/>
  <c r="AGK54" i="11"/>
  <c r="AGK47" i="11"/>
  <c r="AHE56" i="11"/>
  <c r="AGK56" i="11"/>
  <c r="AHE53" i="11"/>
  <c r="AHE50" i="11"/>
  <c r="AHE47" i="11"/>
  <c r="AHE48" i="11"/>
  <c r="AHE51" i="11"/>
  <c r="AHE44" i="11"/>
  <c r="AGK49" i="11"/>
  <c r="AGK44" i="11"/>
  <c r="AGK46" i="11"/>
  <c r="AHE55" i="11"/>
  <c r="AHE49" i="11"/>
  <c r="AGK42" i="11"/>
  <c r="AHE46" i="11"/>
  <c r="AGK43" i="11"/>
  <c r="AEX50" i="11"/>
  <c r="AER51" i="11"/>
  <c r="VV46" i="11"/>
  <c r="WO46" i="11" s="1"/>
  <c r="VV56" i="11"/>
  <c r="WO56" i="11" s="1"/>
  <c r="VP45" i="11"/>
  <c r="WN45" i="11" s="1"/>
  <c r="VP50" i="11"/>
  <c r="WN50" i="11" s="1"/>
  <c r="AEX55" i="11"/>
  <c r="WB45" i="11"/>
  <c r="WP45" i="11" s="1"/>
  <c r="VP55" i="11"/>
  <c r="WN55" i="11" s="1"/>
  <c r="AHK56" i="11"/>
  <c r="AHL56" i="11" s="1"/>
  <c r="AHM56" i="11" s="1"/>
  <c r="AHO56" i="11" s="1"/>
  <c r="AHS56" i="11" s="1"/>
  <c r="AHK47" i="11"/>
  <c r="AHL47" i="11" s="1"/>
  <c r="AHM47" i="11" s="1"/>
  <c r="AHO47" i="11" s="1"/>
  <c r="AHS47" i="11" s="1"/>
  <c r="AGQ46" i="11"/>
  <c r="AGR46" i="11" s="1"/>
  <c r="AGS46" i="11" s="1"/>
  <c r="AGU46" i="11" s="1"/>
  <c r="AHQ46" i="11" s="1"/>
  <c r="AGK55" i="11"/>
  <c r="AGQ53" i="11"/>
  <c r="AGR53" i="11" s="1"/>
  <c r="AGS53" i="11" s="1"/>
  <c r="AGU53" i="11" s="1"/>
  <c r="AHQ53" i="11" s="1"/>
  <c r="AHK44" i="11"/>
  <c r="AHL44" i="11" s="1"/>
  <c r="AHM44" i="11" s="1"/>
  <c r="AHO44" i="11" s="1"/>
  <c r="AHS44" i="11" s="1"/>
  <c r="AHK54" i="11"/>
  <c r="AHL54" i="11" s="1"/>
  <c r="AHM54" i="11" s="1"/>
  <c r="AHO54" i="11" s="1"/>
  <c r="AHS54" i="11" s="1"/>
  <c r="UM46" i="11"/>
  <c r="VD46" i="11" s="1"/>
  <c r="UY56" i="11"/>
  <c r="VF56" i="11" s="1"/>
  <c r="VV51" i="11"/>
  <c r="WO51" i="11" s="1"/>
  <c r="UM56" i="11"/>
  <c r="VD56" i="11" s="1"/>
  <c r="US52" i="11"/>
  <c r="VE52" i="11" s="1"/>
  <c r="US42" i="11"/>
  <c r="VE42" i="11" s="1"/>
  <c r="UY46" i="11"/>
  <c r="VF46" i="11" s="1"/>
  <c r="AER56" i="11"/>
  <c r="AES56" i="11" s="1"/>
  <c r="AGK45" i="11"/>
  <c r="AGQ54" i="11"/>
  <c r="AGR54" i="11" s="1"/>
  <c r="AGS54" i="11" s="1"/>
  <c r="AGU54" i="11" s="1"/>
  <c r="AHQ54" i="11" s="1"/>
  <c r="AGQ44" i="11"/>
  <c r="AGR44" i="11" s="1"/>
  <c r="AGS44" i="11" s="1"/>
  <c r="AGU44" i="11" s="1"/>
  <c r="AHQ44" i="11" s="1"/>
  <c r="AGK50" i="11"/>
  <c r="AGQ52" i="11"/>
  <c r="AGR52" i="11" s="1"/>
  <c r="AGS52" i="11" s="1"/>
  <c r="AGU52" i="11" s="1"/>
  <c r="AHQ52" i="11" s="1"/>
  <c r="AHE52" i="11"/>
  <c r="AHE45" i="11"/>
  <c r="AGQ47" i="11"/>
  <c r="AGR47" i="11" s="1"/>
  <c r="AGS47" i="11" s="1"/>
  <c r="AGU47" i="11" s="1"/>
  <c r="AHQ47" i="11" s="1"/>
  <c r="AHK55" i="11"/>
  <c r="AHL55" i="11" s="1"/>
  <c r="AHM55" i="11" s="1"/>
  <c r="AHO55" i="11" s="1"/>
  <c r="AHS55" i="11" s="1"/>
  <c r="AIH55" i="11" s="1"/>
  <c r="AHK50" i="11"/>
  <c r="AHL50" i="11" s="1"/>
  <c r="AHM50" i="11" s="1"/>
  <c r="AHO50" i="11" s="1"/>
  <c r="AHS50" i="11" s="1"/>
  <c r="AIH50" i="11" s="1"/>
  <c r="AGQ43" i="11"/>
  <c r="AGR43" i="11" s="1"/>
  <c r="AGS43" i="11" s="1"/>
  <c r="AGU43" i="11" s="1"/>
  <c r="AHQ43" i="11" s="1"/>
  <c r="AES55" i="11"/>
  <c r="WB50" i="11"/>
  <c r="WP50" i="11" s="1"/>
  <c r="AER46" i="11"/>
  <c r="UY51" i="11"/>
  <c r="VF51" i="11" s="1"/>
  <c r="WB55" i="11"/>
  <c r="WP55" i="11" s="1"/>
  <c r="AEX45" i="11"/>
  <c r="AEL55" i="11"/>
  <c r="AGQ45" i="11"/>
  <c r="AGR45" i="11" s="1"/>
  <c r="AGS45" i="11" s="1"/>
  <c r="AGU45" i="11" s="1"/>
  <c r="AHQ45" i="11" s="1"/>
  <c r="AHV45" i="11" s="1"/>
  <c r="AHK53" i="11"/>
  <c r="AHL53" i="11" s="1"/>
  <c r="AHM53" i="11" s="1"/>
  <c r="AHO53" i="11" s="1"/>
  <c r="AHS53" i="11" s="1"/>
  <c r="AHK43" i="11"/>
  <c r="AHL43" i="11" s="1"/>
  <c r="AHM43" i="11" s="1"/>
  <c r="AHO43" i="11" s="1"/>
  <c r="AHS43" i="11" s="1"/>
  <c r="AGQ50" i="11"/>
  <c r="AGR50" i="11" s="1"/>
  <c r="AGS50" i="11" s="1"/>
  <c r="AGU50" i="11" s="1"/>
  <c r="AHQ50" i="11" s="1"/>
  <c r="AHV50" i="11" s="1"/>
  <c r="AGQ51" i="11"/>
  <c r="AGR51" i="11" s="1"/>
  <c r="AGS51" i="11" s="1"/>
  <c r="AGU51" i="11" s="1"/>
  <c r="AHQ51" i="11" s="1"/>
  <c r="AHK49" i="11"/>
  <c r="AHL49" i="11" s="1"/>
  <c r="AHM49" i="11" s="1"/>
  <c r="AHO49" i="11" s="1"/>
  <c r="AHS49" i="11" s="1"/>
  <c r="AGQ48" i="11"/>
  <c r="AGR48" i="11" s="1"/>
  <c r="AGS48" i="11" s="1"/>
  <c r="AGU48" i="11" s="1"/>
  <c r="AHQ48" i="11" s="1"/>
  <c r="AGQ42" i="11"/>
  <c r="AGR42" i="11" s="1"/>
  <c r="AGS42" i="11" s="1"/>
  <c r="AGU42" i="11" s="1"/>
  <c r="AHQ42" i="11" s="1"/>
  <c r="AHK42" i="11"/>
  <c r="AHL42" i="11" s="1"/>
  <c r="AHM42" i="11" s="1"/>
  <c r="AHO42" i="11" s="1"/>
  <c r="AHS42" i="11" s="1"/>
  <c r="AHK51" i="11"/>
  <c r="AHL51" i="11" s="1"/>
  <c r="AHM51" i="11" s="1"/>
  <c r="AHO51" i="11" s="1"/>
  <c r="AHS51" i="11" s="1"/>
  <c r="AGQ49" i="11"/>
  <c r="AGR49" i="11" s="1"/>
  <c r="AGS49" i="11" s="1"/>
  <c r="AGU49" i="11" s="1"/>
  <c r="AHQ49" i="11" s="1"/>
  <c r="US47" i="11"/>
  <c r="VE47" i="11" s="1"/>
  <c r="AEL45" i="11"/>
  <c r="AEL50" i="11"/>
  <c r="UM51" i="11"/>
  <c r="VD51" i="11" s="1"/>
  <c r="AGK52" i="11"/>
  <c r="AHK52" i="11"/>
  <c r="AHL52" i="11" s="1"/>
  <c r="AHM52" i="11" s="1"/>
  <c r="AHO52" i="11" s="1"/>
  <c r="AHS52" i="11" s="1"/>
  <c r="AHK45" i="11"/>
  <c r="AHL45" i="11" s="1"/>
  <c r="AHM45" i="11" s="1"/>
  <c r="AHO45" i="11" s="1"/>
  <c r="AHS45" i="11" s="1"/>
  <c r="AIH45" i="11" s="1"/>
  <c r="AGQ56" i="11"/>
  <c r="AGR56" i="11" s="1"/>
  <c r="AGS56" i="11" s="1"/>
  <c r="AGU56" i="11" s="1"/>
  <c r="AHQ56" i="11" s="1"/>
  <c r="AGQ55" i="11"/>
  <c r="AGR55" i="11" s="1"/>
  <c r="AGS55" i="11" s="1"/>
  <c r="AGU55" i="11" s="1"/>
  <c r="AHQ55" i="11" s="1"/>
  <c r="AHV55" i="11" s="1"/>
  <c r="AHK48" i="11"/>
  <c r="AHL48" i="11" s="1"/>
  <c r="AHM48" i="11" s="1"/>
  <c r="AHO48" i="11" s="1"/>
  <c r="AHS48" i="11" s="1"/>
  <c r="AGK53" i="11"/>
  <c r="AHK46" i="11"/>
  <c r="AHL46" i="11" s="1"/>
  <c r="AHM46" i="11" s="1"/>
  <c r="AHO46" i="11" s="1"/>
  <c r="AHS46" i="11" s="1"/>
  <c r="AHE54" i="11"/>
  <c r="AHE26" i="11"/>
  <c r="AGK40" i="11"/>
  <c r="AHE29" i="11"/>
  <c r="AGK31" i="11"/>
  <c r="AGK39" i="11"/>
  <c r="AHE24" i="11"/>
  <c r="AGK34" i="11"/>
  <c r="AGK38" i="11"/>
  <c r="AHE23" i="11"/>
  <c r="AGK35" i="11"/>
  <c r="AGK36" i="11"/>
  <c r="AHE38" i="11"/>
  <c r="AGK25" i="11"/>
  <c r="AHE27" i="11"/>
  <c r="AGK41" i="11"/>
  <c r="AGK22" i="11"/>
  <c r="AHE25" i="11"/>
  <c r="AGK26" i="11"/>
  <c r="AHE21" i="11"/>
  <c r="AHE36" i="11"/>
  <c r="AGK23" i="11"/>
  <c r="AGK24" i="11"/>
  <c r="AHE31" i="11"/>
  <c r="AHE33" i="11"/>
  <c r="UM41" i="11"/>
  <c r="VD41" i="11" s="1"/>
  <c r="VP40" i="11"/>
  <c r="WN40" i="11" s="1"/>
  <c r="AHK37" i="11"/>
  <c r="AHL37" i="11" s="1"/>
  <c r="AHM37" i="11" s="1"/>
  <c r="AHO37" i="11" s="1"/>
  <c r="AHS37" i="11" s="1"/>
  <c r="AGQ36" i="11"/>
  <c r="AGR36" i="11" s="1"/>
  <c r="AGS36" i="11" s="1"/>
  <c r="AGU36" i="11" s="1"/>
  <c r="AHQ36" i="11" s="1"/>
  <c r="AHK36" i="11"/>
  <c r="AHL36" i="11" s="1"/>
  <c r="AHM36" i="11" s="1"/>
  <c r="AHO36" i="11" s="1"/>
  <c r="AHS36" i="11" s="1"/>
  <c r="AHK27" i="11"/>
  <c r="AHL27" i="11" s="1"/>
  <c r="AHM27" i="11" s="1"/>
  <c r="AHO27" i="11" s="1"/>
  <c r="AHS27" i="11" s="1"/>
  <c r="AGQ30" i="11"/>
  <c r="AGR30" i="11" s="1"/>
  <c r="AGS30" i="11" s="1"/>
  <c r="AGU30" i="11" s="1"/>
  <c r="AHQ30" i="11" s="1"/>
  <c r="AHV30" i="11" s="1"/>
  <c r="AHK22" i="11"/>
  <c r="AHL22" i="11" s="1"/>
  <c r="AHM22" i="11" s="1"/>
  <c r="AHO22" i="11" s="1"/>
  <c r="AHS22" i="11" s="1"/>
  <c r="US27" i="11"/>
  <c r="VE27" i="11" s="1"/>
  <c r="UY21" i="11"/>
  <c r="VF21" i="11" s="1"/>
  <c r="WB25" i="11"/>
  <c r="WP25" i="11" s="1"/>
  <c r="VV26" i="11"/>
  <c r="WO26" i="11" s="1"/>
  <c r="UY31" i="11"/>
  <c r="VF31" i="11" s="1"/>
  <c r="UM21" i="11"/>
  <c r="VD21" i="11" s="1"/>
  <c r="VV41" i="11"/>
  <c r="WO41" i="11" s="1"/>
  <c r="UM26" i="11"/>
  <c r="VD26" i="11" s="1"/>
  <c r="US32" i="11"/>
  <c r="VE32" i="11" s="1"/>
  <c r="AEL25" i="11"/>
  <c r="AHK31" i="11"/>
  <c r="AHL31" i="11" s="1"/>
  <c r="AHM31" i="11" s="1"/>
  <c r="AHO31" i="11" s="1"/>
  <c r="AHS31" i="11" s="1"/>
  <c r="AHK39" i="11"/>
  <c r="AHL39" i="11" s="1"/>
  <c r="AHM39" i="11" s="1"/>
  <c r="AHO39" i="11" s="1"/>
  <c r="AHS39" i="11" s="1"/>
  <c r="AHK40" i="11"/>
  <c r="AHL40" i="11" s="1"/>
  <c r="AHM40" i="11" s="1"/>
  <c r="AHO40" i="11" s="1"/>
  <c r="AHS40" i="11" s="1"/>
  <c r="AIH40" i="11" s="1"/>
  <c r="AGQ29" i="11"/>
  <c r="AGR29" i="11" s="1"/>
  <c r="AGS29" i="11" s="1"/>
  <c r="AGU29" i="11" s="1"/>
  <c r="AHQ29" i="11" s="1"/>
  <c r="AGQ41" i="11"/>
  <c r="AGR41" i="11" s="1"/>
  <c r="AGS41" i="11" s="1"/>
  <c r="AGU41" i="11" s="1"/>
  <c r="AHQ41" i="11" s="1"/>
  <c r="AHK26" i="11"/>
  <c r="AHL26" i="11" s="1"/>
  <c r="AHM26" i="11" s="1"/>
  <c r="AHO26" i="11" s="1"/>
  <c r="AHS26" i="11" s="1"/>
  <c r="AHK28" i="11"/>
  <c r="AHL28" i="11" s="1"/>
  <c r="AHM28" i="11" s="1"/>
  <c r="AHO28" i="11" s="1"/>
  <c r="AHS28" i="11" s="1"/>
  <c r="AGK27" i="11"/>
  <c r="AGK37" i="11"/>
  <c r="AGQ21" i="11"/>
  <c r="AGR21" i="11" s="1"/>
  <c r="AGS21" i="11" s="1"/>
  <c r="AGU21" i="11" s="1"/>
  <c r="AHQ21" i="11" s="1"/>
  <c r="AGQ32" i="11"/>
  <c r="AGR32" i="11" s="1"/>
  <c r="AGS32" i="11" s="1"/>
  <c r="AGU32" i="11" s="1"/>
  <c r="AHQ32" i="11" s="1"/>
  <c r="AHK33" i="11"/>
  <c r="AHL33" i="11" s="1"/>
  <c r="AHM33" i="11" s="1"/>
  <c r="AHO33" i="11" s="1"/>
  <c r="AHS33" i="11" s="1"/>
  <c r="AHK35" i="11"/>
  <c r="AHL35" i="11" s="1"/>
  <c r="AHM35" i="11" s="1"/>
  <c r="AHO35" i="11" s="1"/>
  <c r="AHS35" i="11" s="1"/>
  <c r="AIH35" i="11" s="1"/>
  <c r="AER21" i="11"/>
  <c r="UY36" i="11"/>
  <c r="VF36" i="11" s="1"/>
  <c r="AER31" i="11"/>
  <c r="AGQ34" i="11"/>
  <c r="AGR34" i="11" s="1"/>
  <c r="AGS34" i="11" s="1"/>
  <c r="AGU34" i="11" s="1"/>
  <c r="AHQ34" i="11" s="1"/>
  <c r="AGQ31" i="11"/>
  <c r="AGR31" i="11" s="1"/>
  <c r="AGS31" i="11" s="1"/>
  <c r="AGU31" i="11" s="1"/>
  <c r="AHQ31" i="11" s="1"/>
  <c r="AGQ40" i="11"/>
  <c r="AGR40" i="11" s="1"/>
  <c r="AGS40" i="11" s="1"/>
  <c r="AGU40" i="11" s="1"/>
  <c r="AHQ40" i="11" s="1"/>
  <c r="AHV40" i="11" s="1"/>
  <c r="AHK29" i="11"/>
  <c r="AHL29" i="11" s="1"/>
  <c r="AHM29" i="11" s="1"/>
  <c r="AHO29" i="11" s="1"/>
  <c r="AHS29" i="11" s="1"/>
  <c r="AHK32" i="11"/>
  <c r="AHL32" i="11" s="1"/>
  <c r="AHM32" i="11" s="1"/>
  <c r="AHO32" i="11" s="1"/>
  <c r="AHS32" i="11" s="1"/>
  <c r="US22" i="11"/>
  <c r="VE22" i="11" s="1"/>
  <c r="WB40" i="11"/>
  <c r="WP40" i="11" s="1"/>
  <c r="VV21" i="11"/>
  <c r="WO21" i="11" s="1"/>
  <c r="US37" i="11"/>
  <c r="VE37" i="11" s="1"/>
  <c r="AEL40" i="11"/>
  <c r="AER41" i="11"/>
  <c r="AER36" i="11"/>
  <c r="VP30" i="11"/>
  <c r="WN30" i="11" s="1"/>
  <c r="AEL35" i="11"/>
  <c r="UY41" i="11"/>
  <c r="VF41" i="11" s="1"/>
  <c r="AEX35" i="11"/>
  <c r="VV31" i="11"/>
  <c r="WO31" i="11" s="1"/>
  <c r="AGQ22" i="11"/>
  <c r="AGR22" i="11" s="1"/>
  <c r="AGS22" i="11" s="1"/>
  <c r="AGU22" i="11" s="1"/>
  <c r="AHQ22" i="11" s="1"/>
  <c r="AHE41" i="11"/>
  <c r="AHK25" i="11"/>
  <c r="AHL25" i="11" s="1"/>
  <c r="AHM25" i="11" s="1"/>
  <c r="AHO25" i="11" s="1"/>
  <c r="AHS25" i="11" s="1"/>
  <c r="AIH25" i="11" s="1"/>
  <c r="AGK33" i="11"/>
  <c r="AGQ38" i="11"/>
  <c r="AGR38" i="11" s="1"/>
  <c r="AGS38" i="11" s="1"/>
  <c r="AGU38" i="11" s="1"/>
  <c r="AHQ38" i="11" s="1"/>
  <c r="AGK30" i="11"/>
  <c r="AHE22" i="11"/>
  <c r="AGK28" i="11"/>
  <c r="AGQ27" i="11"/>
  <c r="AGR27" i="11" s="1"/>
  <c r="AGS27" i="11" s="1"/>
  <c r="AGU27" i="11" s="1"/>
  <c r="AHQ27" i="11" s="1"/>
  <c r="AHE30" i="11"/>
  <c r="AGK21" i="11"/>
  <c r="AHE32" i="11"/>
  <c r="AGK32" i="11"/>
  <c r="AGQ25" i="11"/>
  <c r="AGR25" i="11" s="1"/>
  <c r="AGS25" i="11" s="1"/>
  <c r="AGU25" i="11" s="1"/>
  <c r="AHQ25" i="11" s="1"/>
  <c r="AHV25" i="11" s="1"/>
  <c r="AEX40" i="11"/>
  <c r="VV36" i="11"/>
  <c r="WO36" i="11" s="1"/>
  <c r="AEM30" i="11"/>
  <c r="VP25" i="11"/>
  <c r="WN25" i="11" s="1"/>
  <c r="AHK34" i="11"/>
  <c r="AHL34" i="11" s="1"/>
  <c r="AHM34" i="11" s="1"/>
  <c r="AHO34" i="11" s="1"/>
  <c r="AHS34" i="11" s="1"/>
  <c r="AHK21" i="11"/>
  <c r="AHL21" i="11" s="1"/>
  <c r="AHM21" i="11" s="1"/>
  <c r="AHO21" i="11" s="1"/>
  <c r="AHS21" i="11" s="1"/>
  <c r="AGQ24" i="11"/>
  <c r="AGR24" i="11" s="1"/>
  <c r="AGS24" i="11" s="1"/>
  <c r="AGU24" i="11" s="1"/>
  <c r="AHQ24" i="11" s="1"/>
  <c r="AGQ35" i="11"/>
  <c r="AGR35" i="11" s="1"/>
  <c r="AGS35" i="11" s="1"/>
  <c r="AGU35" i="11" s="1"/>
  <c r="AHQ35" i="11" s="1"/>
  <c r="AHV35" i="11" s="1"/>
  <c r="AGQ39" i="11"/>
  <c r="AGR39" i="11" s="1"/>
  <c r="AGS39" i="11" s="1"/>
  <c r="AGU39" i="11" s="1"/>
  <c r="AHQ39" i="11" s="1"/>
  <c r="AHK30" i="11"/>
  <c r="AHL30" i="11" s="1"/>
  <c r="AHM30" i="11" s="1"/>
  <c r="AHO30" i="11" s="1"/>
  <c r="AHS30" i="11" s="1"/>
  <c r="AIH30" i="11" s="1"/>
  <c r="AHK24" i="11"/>
  <c r="AHL24" i="11" s="1"/>
  <c r="AHM24" i="11" s="1"/>
  <c r="AHO24" i="11" s="1"/>
  <c r="AHS24" i="11" s="1"/>
  <c r="WB30" i="11"/>
  <c r="WP30" i="11" s="1"/>
  <c r="UY26" i="11"/>
  <c r="VF26" i="11" s="1"/>
  <c r="UM31" i="11"/>
  <c r="VD31" i="11" s="1"/>
  <c r="AEX25" i="11"/>
  <c r="AER26" i="11"/>
  <c r="UM36" i="11"/>
  <c r="VD36" i="11" s="1"/>
  <c r="VP35" i="11"/>
  <c r="WN35" i="11" s="1"/>
  <c r="WB35" i="11"/>
  <c r="WP35" i="11" s="1"/>
  <c r="AHK41" i="11"/>
  <c r="AHL41" i="11" s="1"/>
  <c r="AHM41" i="11" s="1"/>
  <c r="AHO41" i="11" s="1"/>
  <c r="AHS41" i="11" s="1"/>
  <c r="AHE34" i="11"/>
  <c r="AGQ26" i="11"/>
  <c r="AGR26" i="11" s="1"/>
  <c r="AGS26" i="11" s="1"/>
  <c r="AGU26" i="11" s="1"/>
  <c r="AHQ26" i="11" s="1"/>
  <c r="AHE39" i="11"/>
  <c r="AHE37" i="11"/>
  <c r="AHE40" i="11"/>
  <c r="AES25" i="11"/>
  <c r="AGK29" i="11"/>
  <c r="AGQ33" i="11"/>
  <c r="AGR33" i="11" s="1"/>
  <c r="AGS33" i="11" s="1"/>
  <c r="AGU33" i="11" s="1"/>
  <c r="AHQ33" i="11" s="1"/>
  <c r="AGQ23" i="11"/>
  <c r="AGR23" i="11" s="1"/>
  <c r="AGS23" i="11" s="1"/>
  <c r="AGU23" i="11" s="1"/>
  <c r="AHQ23" i="11" s="1"/>
  <c r="AHK38" i="11"/>
  <c r="AHL38" i="11" s="1"/>
  <c r="AHM38" i="11" s="1"/>
  <c r="AHO38" i="11" s="1"/>
  <c r="AHS38" i="11" s="1"/>
  <c r="AHK23" i="11"/>
  <c r="AHL23" i="11" s="1"/>
  <c r="AHM23" i="11" s="1"/>
  <c r="AHO23" i="11" s="1"/>
  <c r="AHS23" i="11" s="1"/>
  <c r="AHE28" i="11"/>
  <c r="AGQ28" i="11"/>
  <c r="AGR28" i="11" s="1"/>
  <c r="AGS28" i="11" s="1"/>
  <c r="AGU28" i="11" s="1"/>
  <c r="AHQ28" i="11" s="1"/>
  <c r="AGQ37" i="11"/>
  <c r="AGR37" i="11" s="1"/>
  <c r="AGS37" i="11" s="1"/>
  <c r="AGU37" i="11" s="1"/>
  <c r="AHQ37" i="11" s="1"/>
  <c r="AHE35" i="11"/>
  <c r="AAD25" i="11"/>
  <c r="AAD55" i="11"/>
  <c r="AIO10" i="11"/>
  <c r="AJB15" i="11" s="1"/>
  <c r="UI11" i="11"/>
  <c r="AIO15" i="11"/>
  <c r="UI16" i="11"/>
  <c r="AAF105" i="11"/>
  <c r="AAD50" i="11"/>
  <c r="AAD80" i="11"/>
  <c r="AAF90" i="11"/>
  <c r="AAF70" i="11"/>
  <c r="AAD40" i="11"/>
  <c r="AGK14" i="11"/>
  <c r="AGK10" i="11"/>
  <c r="AAF95" i="11"/>
  <c r="AAD15" i="11"/>
  <c r="AHE14" i="11"/>
  <c r="AHE18" i="11"/>
  <c r="AAD10" i="11"/>
  <c r="AHE20" i="11"/>
  <c r="AGK17" i="11"/>
  <c r="AGK18" i="11"/>
  <c r="AGJ15" i="11"/>
  <c r="AGL15" i="11" s="1"/>
  <c r="AGK15" i="11"/>
  <c r="AGJ12" i="11"/>
  <c r="AGL12" i="11" s="1"/>
  <c r="AGK12" i="11"/>
  <c r="AGJ19" i="11"/>
  <c r="AGL19" i="11" s="1"/>
  <c r="AGK19" i="11"/>
  <c r="AHE17" i="11"/>
  <c r="AAD35" i="11"/>
  <c r="AAD110" i="11"/>
  <c r="AAD75" i="11"/>
  <c r="AAD95" i="11"/>
  <c r="AAD65" i="11"/>
  <c r="AHE10" i="11"/>
  <c r="AAD85" i="11"/>
  <c r="AHK11" i="11"/>
  <c r="AHL11" i="11" s="1"/>
  <c r="AHM11" i="11" s="1"/>
  <c r="AHO11" i="11" s="1"/>
  <c r="AHS11" i="11" s="1"/>
  <c r="ADM76" i="11"/>
  <c r="ADN76" i="11" s="1"/>
  <c r="UR18" i="11"/>
  <c r="US18" i="11" s="1"/>
  <c r="UW18" i="11"/>
  <c r="UQ19" i="11"/>
  <c r="ADR18" i="11"/>
  <c r="VT18" i="11"/>
  <c r="UK18" i="11"/>
  <c r="AFQ81" i="11"/>
  <c r="AFR81" i="11" s="1"/>
  <c r="AIB81" i="11"/>
  <c r="AFV81" i="11"/>
  <c r="AFJ81" i="11"/>
  <c r="AKY60" i="11"/>
  <c r="AKZ60" i="11" s="1"/>
  <c r="AMK60" i="11"/>
  <c r="ABG60" i="11" s="1"/>
  <c r="AOX60" i="11"/>
  <c r="AOR60" i="11"/>
  <c r="AQE60" i="11"/>
  <c r="AQE50" i="11"/>
  <c r="AOX50" i="11"/>
  <c r="AKY50" i="11"/>
  <c r="AKZ50" i="11" s="1"/>
  <c r="AMK50" i="11"/>
  <c r="ABG50" i="11" s="1"/>
  <c r="AOR50" i="11"/>
  <c r="AGQ10" i="11"/>
  <c r="AGR10" i="11" s="1"/>
  <c r="AGS10" i="11" s="1"/>
  <c r="AGU10" i="11" s="1"/>
  <c r="AHQ10" i="11" s="1"/>
  <c r="AHV10" i="11" s="1"/>
  <c r="AAL76" i="11"/>
  <c r="AAL97" i="11"/>
  <c r="ALZ70" i="11"/>
  <c r="AMA70" i="11" s="1"/>
  <c r="VU27" i="11"/>
  <c r="XP27" i="11"/>
  <c r="ZT27" i="11"/>
  <c r="AKR27" i="11"/>
  <c r="AEQ27" i="11" s="1"/>
  <c r="AER27" i="11" s="1"/>
  <c r="UR13" i="11"/>
  <c r="UQ14" i="11"/>
  <c r="UK13" i="11"/>
  <c r="VT13" i="11"/>
  <c r="UW13" i="11"/>
  <c r="ADR13" i="11"/>
  <c r="XP12" i="11"/>
  <c r="ZT12" i="11"/>
  <c r="AKR12" i="11"/>
  <c r="VU12" i="11"/>
  <c r="VV12" i="11" s="1"/>
  <c r="AEW20" i="11"/>
  <c r="AOX20" i="11"/>
  <c r="AQE20" i="11"/>
  <c r="AMK20" i="11"/>
  <c r="ABG20" i="11" s="1"/>
  <c r="ABH20" i="11" s="1"/>
  <c r="AKY20" i="11"/>
  <c r="AKZ20" i="11" s="1"/>
  <c r="AOR20" i="11"/>
  <c r="AFK35" i="11"/>
  <c r="AFL35" i="11" s="1"/>
  <c r="ADS22" i="11"/>
  <c r="ADT22" i="11" s="1"/>
  <c r="ADX22" i="11"/>
  <c r="ZZ22" i="11"/>
  <c r="ADL22" i="11"/>
  <c r="AFP22" i="11"/>
  <c r="ZZ67" i="11"/>
  <c r="ADL67" i="11"/>
  <c r="ADS67" i="11"/>
  <c r="ADT67" i="11" s="1"/>
  <c r="ADX67" i="11"/>
  <c r="AFP67" i="11"/>
  <c r="AKY30" i="11"/>
  <c r="AKZ30" i="11" s="1"/>
  <c r="AQE30" i="11"/>
  <c r="AOX30" i="11"/>
  <c r="AOR30" i="11"/>
  <c r="AMK30" i="11"/>
  <c r="ABG30" i="11" s="1"/>
  <c r="ABH30" i="11" s="1"/>
  <c r="AAL103" i="11"/>
  <c r="AFQ76" i="11"/>
  <c r="AFR76" i="11" s="1"/>
  <c r="AIB76" i="11"/>
  <c r="AFJ76" i="11"/>
  <c r="AFV76" i="11"/>
  <c r="ADM36" i="11"/>
  <c r="ADN36" i="11" s="1"/>
  <c r="UX17" i="11"/>
  <c r="UY17" i="11" s="1"/>
  <c r="VZ17" i="11"/>
  <c r="VE17" i="11"/>
  <c r="ADM81" i="11"/>
  <c r="ADN81" i="11" s="1"/>
  <c r="AFK10" i="11"/>
  <c r="AFL10" i="11" s="1"/>
  <c r="APT30" i="11"/>
  <c r="APU30" i="11" s="1"/>
  <c r="AAI89" i="11"/>
  <c r="AAL82" i="11"/>
  <c r="AAL98" i="11"/>
  <c r="XN110" i="11"/>
  <c r="AIY110" i="11"/>
  <c r="AIC110" i="11"/>
  <c r="AID110" i="11" s="1"/>
  <c r="ZV56" i="11"/>
  <c r="WA56" i="11"/>
  <c r="AKX56" i="11"/>
  <c r="AEW56" i="11" s="1"/>
  <c r="APS96" i="11"/>
  <c r="ALY96" i="11"/>
  <c r="AND96" i="11" s="1"/>
  <c r="AKS96" i="11"/>
  <c r="AKT96" i="11" s="1"/>
  <c r="AOL96" i="11"/>
  <c r="AFQ96" i="11"/>
  <c r="AFR96" i="11" s="1"/>
  <c r="AIB96" i="11"/>
  <c r="AFV96" i="11"/>
  <c r="AFJ96" i="11"/>
  <c r="WA101" i="11"/>
  <c r="WB101" i="11" s="1"/>
  <c r="ZV101" i="11"/>
  <c r="AAF101" i="11" s="1"/>
  <c r="AKX101" i="11"/>
  <c r="AKS51" i="11"/>
  <c r="AKT51" i="11" s="1"/>
  <c r="ALY51" i="11"/>
  <c r="AND51" i="11" s="1"/>
  <c r="APS51" i="11"/>
  <c r="AOL51" i="11"/>
  <c r="ADY41" i="11"/>
  <c r="ADZ41" i="11" s="1"/>
  <c r="AEW10" i="11"/>
  <c r="AOX10" i="11"/>
  <c r="AOR10" i="11"/>
  <c r="AKY10" i="11"/>
  <c r="AQE10" i="11"/>
  <c r="AMK10" i="11"/>
  <c r="UR108" i="11"/>
  <c r="US108" i="11" s="1"/>
  <c r="VT108" i="11"/>
  <c r="UK108" i="11"/>
  <c r="UQ109" i="11"/>
  <c r="UW108" i="11"/>
  <c r="ADR108" i="11"/>
  <c r="XP107" i="11"/>
  <c r="ZT107" i="11"/>
  <c r="AKR107" i="11"/>
  <c r="VU107" i="11"/>
  <c r="VV107" i="11" s="1"/>
  <c r="UR28" i="11"/>
  <c r="VT28" i="11"/>
  <c r="UQ29" i="11"/>
  <c r="ADR28" i="11"/>
  <c r="UK28" i="11"/>
  <c r="UW28" i="11"/>
  <c r="VN12" i="11"/>
  <c r="UL12" i="11"/>
  <c r="UL72" i="11"/>
  <c r="UM72" i="11" s="1"/>
  <c r="VN72" i="11"/>
  <c r="XP72" i="11"/>
  <c r="VU72" i="11"/>
  <c r="VV72" i="11" s="1"/>
  <c r="ZT72" i="11"/>
  <c r="AKR72" i="11"/>
  <c r="AAL81" i="11"/>
  <c r="AAL99" i="11"/>
  <c r="AKM75" i="11"/>
  <c r="AKN75" i="11" s="1"/>
  <c r="AOF75" i="11"/>
  <c r="ALM75" i="11"/>
  <c r="ANZ75" i="11"/>
  <c r="APG75" i="11"/>
  <c r="WA86" i="11"/>
  <c r="WB86" i="11" s="1"/>
  <c r="ZV86" i="11"/>
  <c r="AKX86" i="11"/>
  <c r="APT85" i="11"/>
  <c r="APU85" i="11" s="1"/>
  <c r="ZV91" i="11"/>
  <c r="AAF91" i="11" s="1"/>
  <c r="AKX91" i="11"/>
  <c r="WA91" i="11"/>
  <c r="WB91" i="11" s="1"/>
  <c r="AOM35" i="11"/>
  <c r="AON35" i="11" s="1"/>
  <c r="APT20" i="11"/>
  <c r="APU20" i="11" s="1"/>
  <c r="AOL21" i="11"/>
  <c r="AKS21" i="11"/>
  <c r="AKT21" i="11" s="1"/>
  <c r="APS21" i="11"/>
  <c r="ALY21" i="11"/>
  <c r="AND21" i="11" s="1"/>
  <c r="AAI77" i="11"/>
  <c r="AOM65" i="11"/>
  <c r="AON65" i="11" s="1"/>
  <c r="XP47" i="11"/>
  <c r="ZT47" i="11"/>
  <c r="VU47" i="11"/>
  <c r="AKR47" i="11"/>
  <c r="AEQ47" i="11" s="1"/>
  <c r="UL47" i="11"/>
  <c r="VN47" i="11"/>
  <c r="YK47" i="11" s="1"/>
  <c r="APT75" i="11"/>
  <c r="APU75" i="11" s="1"/>
  <c r="ZV36" i="11"/>
  <c r="AKX36" i="11"/>
  <c r="AEW36" i="11" s="1"/>
  <c r="WA36" i="11"/>
  <c r="ZT37" i="11"/>
  <c r="VU37" i="11"/>
  <c r="XP37" i="11"/>
  <c r="AKR37" i="11"/>
  <c r="AEQ37" i="11" s="1"/>
  <c r="UX82" i="11"/>
  <c r="UY82" i="11" s="1"/>
  <c r="VZ82" i="11"/>
  <c r="AFK65" i="11"/>
  <c r="AFL65" i="11" s="1"/>
  <c r="ALZ50" i="11"/>
  <c r="AMA50" i="11" s="1"/>
  <c r="AOM40" i="11"/>
  <c r="AON40" i="11" s="1"/>
  <c r="AFK25" i="11"/>
  <c r="AFL25" i="11" s="1"/>
  <c r="AAI86" i="11"/>
  <c r="AAI92" i="11"/>
  <c r="ADS57" i="11"/>
  <c r="ADT57" i="11" s="1"/>
  <c r="ZZ57" i="11"/>
  <c r="ADX57" i="11"/>
  <c r="ADL57" i="11"/>
  <c r="AFP57" i="11"/>
  <c r="UL97" i="11"/>
  <c r="UM97" i="11" s="1"/>
  <c r="VN97" i="11"/>
  <c r="UR53" i="11"/>
  <c r="UW53" i="11"/>
  <c r="UQ54" i="11"/>
  <c r="VT53" i="11"/>
  <c r="ADR53" i="11"/>
  <c r="UK53" i="11"/>
  <c r="VO41" i="11"/>
  <c r="ZR41" i="11"/>
  <c r="AKL41" i="11"/>
  <c r="AEK41" i="11" s="1"/>
  <c r="ZZ42" i="11"/>
  <c r="ADS42" i="11"/>
  <c r="ADT42" i="11" s="1"/>
  <c r="ADL42" i="11"/>
  <c r="ADX42" i="11"/>
  <c r="AFP42" i="11"/>
  <c r="APQ3" i="11"/>
  <c r="AOI3" i="11"/>
  <c r="AOM10" i="11"/>
  <c r="ALZ105" i="11"/>
  <c r="AMA105" i="11" s="1"/>
  <c r="AFW55" i="11"/>
  <c r="AFX55" i="11" s="1"/>
  <c r="AAI108" i="11"/>
  <c r="AFK15" i="11"/>
  <c r="AFL15" i="11" s="1"/>
  <c r="AFK95" i="11"/>
  <c r="AFL95" i="11" s="1"/>
  <c r="AHV95" i="11"/>
  <c r="APT60" i="11"/>
  <c r="APU60" i="11" s="1"/>
  <c r="AKS71" i="11"/>
  <c r="AKT71" i="11" s="1"/>
  <c r="ALY71" i="11"/>
  <c r="AND71" i="11" s="1"/>
  <c r="AOL71" i="11"/>
  <c r="APS71" i="11"/>
  <c r="APT15" i="11"/>
  <c r="APU15" i="11" s="1"/>
  <c r="AAF110" i="11"/>
  <c r="ALZ45" i="11"/>
  <c r="AMA45" i="11" s="1"/>
  <c r="ALY76" i="11"/>
  <c r="AND76" i="11" s="1"/>
  <c r="AKS76" i="11"/>
  <c r="AKT76" i="11" s="1"/>
  <c r="APS76" i="11"/>
  <c r="AOL76" i="11"/>
  <c r="ALZ110" i="11"/>
  <c r="AMA110" i="11" s="1"/>
  <c r="APT80" i="11"/>
  <c r="APU80" i="11" s="1"/>
  <c r="AGQ20" i="11"/>
  <c r="AGR20" i="11" s="1"/>
  <c r="AGS20" i="11" s="1"/>
  <c r="AGU20" i="11" s="1"/>
  <c r="AHQ20" i="11" s="1"/>
  <c r="AHV20" i="11" s="1"/>
  <c r="ALZ25" i="11"/>
  <c r="AMA25" i="11" s="1"/>
  <c r="WN15" i="11"/>
  <c r="ALZ55" i="11"/>
  <c r="AMA55" i="11" s="1"/>
  <c r="UR103" i="11"/>
  <c r="US103" i="11" s="1"/>
  <c r="VT103" i="11"/>
  <c r="UW103" i="11"/>
  <c r="UQ104" i="11"/>
  <c r="ADR103" i="11"/>
  <c r="UK103" i="11"/>
  <c r="AFQ51" i="11"/>
  <c r="AFR51" i="11" s="1"/>
  <c r="AIB51" i="11"/>
  <c r="AFJ51" i="11"/>
  <c r="AFV51" i="11"/>
  <c r="AAI83" i="11"/>
  <c r="AAL71" i="11"/>
  <c r="AFQ106" i="11"/>
  <c r="AFR106" i="11" s="1"/>
  <c r="AIB106" i="11"/>
  <c r="AFJ106" i="11"/>
  <c r="AFV106" i="11"/>
  <c r="AOM90" i="11"/>
  <c r="AON90" i="11" s="1"/>
  <c r="ADM11" i="11"/>
  <c r="ADN11" i="11" s="1"/>
  <c r="AHV80" i="11"/>
  <c r="AFK80" i="11"/>
  <c r="AFL80" i="11" s="1"/>
  <c r="AKM45" i="11"/>
  <c r="AKN45" i="11" s="1"/>
  <c r="AOF45" i="11"/>
  <c r="ANZ45" i="11"/>
  <c r="APG45" i="11"/>
  <c r="ALM45" i="11"/>
  <c r="WA71" i="11"/>
  <c r="WB71" i="11" s="1"/>
  <c r="ZV71" i="11"/>
  <c r="AAF71" i="11" s="1"/>
  <c r="AKX71" i="11"/>
  <c r="AFQ31" i="11"/>
  <c r="AFR31" i="11" s="1"/>
  <c r="AIB31" i="11"/>
  <c r="AFV31" i="11"/>
  <c r="AFJ31" i="11"/>
  <c r="AAL94" i="11"/>
  <c r="AFK105" i="11"/>
  <c r="AFL105" i="11" s="1"/>
  <c r="AHV105" i="11"/>
  <c r="ADM91" i="11"/>
  <c r="ADN91" i="11" s="1"/>
  <c r="AFQ66" i="11"/>
  <c r="AFR66" i="11" s="1"/>
  <c r="AIB66" i="11"/>
  <c r="AFJ66" i="11"/>
  <c r="AFV66" i="11"/>
  <c r="AFQ46" i="11"/>
  <c r="AFR46" i="11" s="1"/>
  <c r="AFV46" i="11"/>
  <c r="AIB46" i="11"/>
  <c r="AFJ46" i="11"/>
  <c r="AIC70" i="11"/>
  <c r="AID70" i="11" s="1"/>
  <c r="XN70" i="11"/>
  <c r="AIY70" i="11"/>
  <c r="AGQ13" i="11"/>
  <c r="AGR13" i="11" s="1"/>
  <c r="AGS13" i="11" s="1"/>
  <c r="AGU13" i="11" s="1"/>
  <c r="AHQ13" i="11" s="1"/>
  <c r="AAL88" i="11"/>
  <c r="AAL85" i="11"/>
  <c r="UL77" i="11"/>
  <c r="UM77" i="11" s="1"/>
  <c r="VN77" i="11"/>
  <c r="AOM95" i="11"/>
  <c r="AON95" i="11" s="1"/>
  <c r="XN45" i="11"/>
  <c r="AIC45" i="11"/>
  <c r="AID45" i="11" s="1"/>
  <c r="AIY45" i="11"/>
  <c r="AFW20" i="11"/>
  <c r="AFX20" i="11" s="1"/>
  <c r="AAD100" i="11"/>
  <c r="XN30" i="11"/>
  <c r="AIC30" i="11"/>
  <c r="AID30" i="11" s="1"/>
  <c r="AIY30" i="11"/>
  <c r="AAB110" i="11"/>
  <c r="AAI110" i="11"/>
  <c r="UR63" i="11"/>
  <c r="UQ64" i="11"/>
  <c r="ADR63" i="11"/>
  <c r="VT63" i="11"/>
  <c r="UW63" i="11"/>
  <c r="UK63" i="11"/>
  <c r="XP62" i="11"/>
  <c r="VU62" i="11"/>
  <c r="AKR62" i="11"/>
  <c r="AEQ62" i="11" s="1"/>
  <c r="ZT62" i="11"/>
  <c r="AOK3" i="11"/>
  <c r="AKM10" i="11"/>
  <c r="AKN10" i="11" s="1"/>
  <c r="AEK10" i="11"/>
  <c r="APG10" i="11"/>
  <c r="ALM10" i="11"/>
  <c r="ALS10" i="11" s="1"/>
  <c r="ACH10" i="11" s="1"/>
  <c r="ACW10" i="11" s="1"/>
  <c r="ANZ10" i="11"/>
  <c r="UL32" i="11"/>
  <c r="VN32" i="11"/>
  <c r="YK32" i="11" s="1"/>
  <c r="AHK16" i="11"/>
  <c r="AHL16" i="11" s="1"/>
  <c r="AHM16" i="11" s="1"/>
  <c r="AHO16" i="11" s="1"/>
  <c r="AHS16" i="11" s="1"/>
  <c r="ADM86" i="11"/>
  <c r="ADN86" i="11" s="1"/>
  <c r="ZZ92" i="11"/>
  <c r="ADX92" i="11"/>
  <c r="ADL92" i="11"/>
  <c r="ADS92" i="11"/>
  <c r="ADT92" i="11" s="1"/>
  <c r="AFP92" i="11"/>
  <c r="AAI91" i="11"/>
  <c r="UL87" i="11"/>
  <c r="UM87" i="11" s="1"/>
  <c r="VN87" i="11"/>
  <c r="AFW35" i="11"/>
  <c r="AFX35" i="11" s="1"/>
  <c r="UX22" i="11"/>
  <c r="VZ22" i="11"/>
  <c r="YZ22" i="11" s="1"/>
  <c r="UR68" i="11"/>
  <c r="VT68" i="11"/>
  <c r="UW68" i="11"/>
  <c r="ADR68" i="11"/>
  <c r="UQ69" i="11"/>
  <c r="UK68" i="11"/>
  <c r="AAD30" i="11"/>
  <c r="AAL86" i="11"/>
  <c r="AGQ17" i="11"/>
  <c r="AGR17" i="11" s="1"/>
  <c r="AGS17" i="11" s="1"/>
  <c r="AGU17" i="11" s="1"/>
  <c r="AHQ17" i="11" s="1"/>
  <c r="VO76" i="11"/>
  <c r="VP76" i="11" s="1"/>
  <c r="ZR76" i="11"/>
  <c r="AAB76" i="11" s="1"/>
  <c r="AKL76" i="11"/>
  <c r="ADY76" i="11"/>
  <c r="ADZ76" i="11" s="1"/>
  <c r="ALY16" i="11"/>
  <c r="AND16" i="11" s="1"/>
  <c r="AOL16" i="11"/>
  <c r="AKS16" i="11"/>
  <c r="AKT16" i="11" s="1"/>
  <c r="APS16" i="11"/>
  <c r="AEQ16" i="11"/>
  <c r="ZT17" i="11"/>
  <c r="VU17" i="11"/>
  <c r="XP17" i="11"/>
  <c r="AKR17" i="11"/>
  <c r="ADY81" i="11"/>
  <c r="ADZ81" i="11" s="1"/>
  <c r="AKY40" i="11"/>
  <c r="AKZ40" i="11" s="1"/>
  <c r="AQE40" i="11"/>
  <c r="AMK40" i="11"/>
  <c r="ABG40" i="11" s="1"/>
  <c r="ABH40" i="11" s="1"/>
  <c r="AOR40" i="11"/>
  <c r="AOX40" i="11"/>
  <c r="AIC10" i="11"/>
  <c r="AID10" i="11" s="1"/>
  <c r="XN10" i="11"/>
  <c r="AIY10" i="11"/>
  <c r="ALZ30" i="11"/>
  <c r="AMA30" i="11" s="1"/>
  <c r="AAB80" i="11"/>
  <c r="AAI80" i="11"/>
  <c r="AHE13" i="11"/>
  <c r="AAL110" i="11"/>
  <c r="AFK75" i="11"/>
  <c r="AFL75" i="11" s="1"/>
  <c r="AHV75" i="11"/>
  <c r="AFQ41" i="11"/>
  <c r="AFR41" i="11" s="1"/>
  <c r="AIB41" i="11"/>
  <c r="AFV41" i="11"/>
  <c r="AFJ41" i="11"/>
  <c r="AOM70" i="11"/>
  <c r="AON70" i="11" s="1"/>
  <c r="WP10" i="11"/>
  <c r="AGQ11" i="11"/>
  <c r="AGR11" i="11" s="1"/>
  <c r="AGS11" i="11" s="1"/>
  <c r="AGU11" i="11" s="1"/>
  <c r="AHQ11" i="11" s="1"/>
  <c r="ADS107" i="11"/>
  <c r="ADT107" i="11" s="1"/>
  <c r="ZZ107" i="11"/>
  <c r="ADL107" i="11"/>
  <c r="AFP107" i="11"/>
  <c r="ADX107" i="11"/>
  <c r="UL27" i="11"/>
  <c r="VN27" i="11"/>
  <c r="YK27" i="11" s="1"/>
  <c r="AAI87" i="11"/>
  <c r="UX12" i="11"/>
  <c r="VZ12" i="11"/>
  <c r="AKY110" i="11"/>
  <c r="AKZ110" i="11" s="1"/>
  <c r="AOX110" i="11"/>
  <c r="AOR110" i="11"/>
  <c r="AQE110" i="11"/>
  <c r="AMK110" i="11"/>
  <c r="WP15" i="11"/>
  <c r="WB20" i="11"/>
  <c r="WP20" i="11" s="1"/>
  <c r="AKS61" i="11"/>
  <c r="AKT61" i="11" s="1"/>
  <c r="AOL61" i="11"/>
  <c r="ALY61" i="11"/>
  <c r="AND61" i="11" s="1"/>
  <c r="APS61" i="11"/>
  <c r="ADY61" i="11"/>
  <c r="ADZ61" i="11" s="1"/>
  <c r="ADS72" i="11"/>
  <c r="ADT72" i="11" s="1"/>
  <c r="ADX72" i="11"/>
  <c r="ADL72" i="11"/>
  <c r="ZZ72" i="11"/>
  <c r="AFP72" i="11"/>
  <c r="AHE12" i="11"/>
  <c r="AAL79" i="11"/>
  <c r="ALZ85" i="11"/>
  <c r="AMA85" i="11" s="1"/>
  <c r="AER20" i="11"/>
  <c r="WA21" i="11"/>
  <c r="ZV21" i="11"/>
  <c r="AKX21" i="11"/>
  <c r="AEW21" i="11" s="1"/>
  <c r="UR48" i="11"/>
  <c r="VT48" i="11"/>
  <c r="UK48" i="11"/>
  <c r="UW48" i="11"/>
  <c r="UQ49" i="11"/>
  <c r="ADR48" i="11"/>
  <c r="AAL100" i="11"/>
  <c r="ALZ75" i="11"/>
  <c r="AMA75" i="11" s="1"/>
  <c r="AFW90" i="11"/>
  <c r="AFX90" i="11" s="1"/>
  <c r="AIH90" i="11"/>
  <c r="AAI79" i="11"/>
  <c r="ADS37" i="11"/>
  <c r="ADT37" i="11" s="1"/>
  <c r="ZZ37" i="11"/>
  <c r="ADX37" i="11"/>
  <c r="ADL37" i="11"/>
  <c r="AFP37" i="11"/>
  <c r="ADM16" i="11"/>
  <c r="ADN16" i="11" s="1"/>
  <c r="ZZ82" i="11"/>
  <c r="ADS82" i="11"/>
  <c r="ADT82" i="11" s="1"/>
  <c r="ADL82" i="11"/>
  <c r="AFP82" i="11"/>
  <c r="ADX82" i="11"/>
  <c r="VU82" i="11"/>
  <c r="VV82" i="11" s="1"/>
  <c r="XP82" i="11"/>
  <c r="AKR82" i="11"/>
  <c r="ZT82" i="11"/>
  <c r="AFW65" i="11"/>
  <c r="AFX65" i="11" s="1"/>
  <c r="APT100" i="11"/>
  <c r="APU100" i="11" s="1"/>
  <c r="APT40" i="11"/>
  <c r="APU40" i="11" s="1"/>
  <c r="AFW25" i="11"/>
  <c r="AFX25" i="11" s="1"/>
  <c r="AAI102" i="11"/>
  <c r="AAI82" i="11"/>
  <c r="UL57" i="11"/>
  <c r="VN57" i="11"/>
  <c r="YK57" i="11" s="1"/>
  <c r="UR98" i="11"/>
  <c r="US98" i="11" s="1"/>
  <c r="VT98" i="11"/>
  <c r="UW98" i="11"/>
  <c r="ADR98" i="11"/>
  <c r="UK98" i="11"/>
  <c r="UQ99" i="11"/>
  <c r="UX52" i="11"/>
  <c r="VZ52" i="11"/>
  <c r="YZ52" i="11" s="1"/>
  <c r="VU52" i="11"/>
  <c r="XP52" i="11"/>
  <c r="AKR52" i="11"/>
  <c r="AEQ52" i="11" s="1"/>
  <c r="ZT52" i="11"/>
  <c r="UX42" i="11"/>
  <c r="VZ42" i="11"/>
  <c r="YZ42" i="11" s="1"/>
  <c r="AER10" i="11"/>
  <c r="AAL105" i="11"/>
  <c r="AAL104" i="11"/>
  <c r="AAL87" i="11"/>
  <c r="VO106" i="11"/>
  <c r="VP106" i="11" s="1"/>
  <c r="ZR106" i="11"/>
  <c r="AAB106" i="11" s="1"/>
  <c r="AKL106" i="11"/>
  <c r="APT105" i="11"/>
  <c r="APU105" i="11" s="1"/>
  <c r="AKS26" i="11"/>
  <c r="AKT26" i="11" s="1"/>
  <c r="AOL26" i="11"/>
  <c r="ALY26" i="11"/>
  <c r="AND26" i="11" s="1"/>
  <c r="APS26" i="11"/>
  <c r="AFK55" i="11"/>
  <c r="AFL55" i="11" s="1"/>
  <c r="AAI81" i="11"/>
  <c r="AAB75" i="11"/>
  <c r="AAI75" i="11"/>
  <c r="UM11" i="11"/>
  <c r="VD11" i="11" s="1"/>
  <c r="WO11" i="11"/>
  <c r="AIC15" i="11"/>
  <c r="AID15" i="11" s="1"/>
  <c r="XN15" i="11"/>
  <c r="AIY15" i="11"/>
  <c r="AFW95" i="11"/>
  <c r="AFX95" i="11" s="1"/>
  <c r="AIH95" i="11"/>
  <c r="AOX65" i="11"/>
  <c r="AQE65" i="11"/>
  <c r="AMK65" i="11"/>
  <c r="ABG65" i="11" s="1"/>
  <c r="AKY65" i="11"/>
  <c r="AKZ65" i="11" s="1"/>
  <c r="AOR65" i="11"/>
  <c r="WA61" i="11"/>
  <c r="ZV61" i="11"/>
  <c r="AKX61" i="11"/>
  <c r="AEW61" i="11" s="1"/>
  <c r="AOM60" i="11"/>
  <c r="AON60" i="11" s="1"/>
  <c r="AFK50" i="11"/>
  <c r="AFL50" i="11" s="1"/>
  <c r="AFQ71" i="11"/>
  <c r="AFR71" i="11" s="1"/>
  <c r="AFV71" i="11"/>
  <c r="AIB71" i="11"/>
  <c r="AFJ71" i="11"/>
  <c r="AOM15" i="11"/>
  <c r="AON15" i="11" s="1"/>
  <c r="AKT15" i="11"/>
  <c r="ZV66" i="11"/>
  <c r="AKX66" i="11"/>
  <c r="AEW66" i="11" s="1"/>
  <c r="WA66" i="11"/>
  <c r="AAF75" i="11"/>
  <c r="AAI88" i="11"/>
  <c r="APT45" i="11"/>
  <c r="APU45" i="11" s="1"/>
  <c r="AOM110" i="11"/>
  <c r="AON110" i="11" s="1"/>
  <c r="UY16" i="11"/>
  <c r="VF16" i="11" s="1"/>
  <c r="ZR81" i="11"/>
  <c r="AAB81" i="11" s="1"/>
  <c r="VO81" i="11"/>
  <c r="VP81" i="11" s="1"/>
  <c r="AKL81" i="11"/>
  <c r="AGK20" i="11"/>
  <c r="AOM25" i="11"/>
  <c r="AON25" i="11" s="1"/>
  <c r="AAB85" i="11"/>
  <c r="AAI85" i="11"/>
  <c r="AAI96" i="11"/>
  <c r="APT55" i="11"/>
  <c r="APU55" i="11" s="1"/>
  <c r="WA96" i="11"/>
  <c r="WB96" i="11" s="1"/>
  <c r="ZV96" i="11"/>
  <c r="AKX96" i="11"/>
  <c r="UL102" i="11"/>
  <c r="UM102" i="11" s="1"/>
  <c r="VN102" i="11"/>
  <c r="WA51" i="11"/>
  <c r="ZV51" i="11"/>
  <c r="AKX51" i="11"/>
  <c r="AEW51" i="11" s="1"/>
  <c r="AAL95" i="11"/>
  <c r="AAL101" i="11"/>
  <c r="ZR26" i="11"/>
  <c r="VO26" i="11"/>
  <c r="AKL26" i="11"/>
  <c r="AEK26" i="11" s="1"/>
  <c r="AOR85" i="11"/>
  <c r="AKY85" i="11"/>
  <c r="AKZ85" i="11" s="1"/>
  <c r="AQE85" i="11"/>
  <c r="AMK85" i="11"/>
  <c r="AOX85" i="11"/>
  <c r="APT90" i="11"/>
  <c r="APU90" i="11" s="1"/>
  <c r="AAI99" i="11"/>
  <c r="AFK60" i="11"/>
  <c r="AFL60" i="11" s="1"/>
  <c r="ADY11" i="11"/>
  <c r="ADZ11" i="11" s="1"/>
  <c r="ADM31" i="11"/>
  <c r="ADN31" i="11" s="1"/>
  <c r="AHE19" i="11"/>
  <c r="AGQ15" i="11"/>
  <c r="AGR15" i="11" s="1"/>
  <c r="AGS15" i="11" s="1"/>
  <c r="AGU15" i="11" s="1"/>
  <c r="AIH105" i="11"/>
  <c r="AFW105" i="11"/>
  <c r="AFX105" i="11" s="1"/>
  <c r="AKS86" i="11"/>
  <c r="AKT86" i="11" s="1"/>
  <c r="AOL86" i="11"/>
  <c r="ALY86" i="11"/>
  <c r="AND86" i="11" s="1"/>
  <c r="APS86" i="11"/>
  <c r="ADY91" i="11"/>
  <c r="ADZ91" i="11" s="1"/>
  <c r="ADM21" i="11"/>
  <c r="ADN21" i="11" s="1"/>
  <c r="ADM66" i="11"/>
  <c r="ADN66" i="11" s="1"/>
  <c r="ADM46" i="11"/>
  <c r="ADN46" i="11" s="1"/>
  <c r="AGK13" i="11"/>
  <c r="ADS77" i="11"/>
  <c r="ADT77" i="11" s="1"/>
  <c r="ADX77" i="11"/>
  <c r="ADL77" i="11"/>
  <c r="ZZ77" i="11"/>
  <c r="AFP77" i="11"/>
  <c r="XN85" i="11"/>
  <c r="AIC85" i="11"/>
  <c r="AID85" i="11" s="1"/>
  <c r="AIY85" i="11"/>
  <c r="UM16" i="11"/>
  <c r="VD16" i="11" s="1"/>
  <c r="APT95" i="11"/>
  <c r="APU95" i="11" s="1"/>
  <c r="AFW45" i="11"/>
  <c r="AFX45" i="11" s="1"/>
  <c r="AAI84" i="11"/>
  <c r="AAD105" i="11"/>
  <c r="ADY56" i="11"/>
  <c r="ADZ56" i="11" s="1"/>
  <c r="ZR96" i="11"/>
  <c r="AAB96" i="11" s="1"/>
  <c r="VO96" i="11"/>
  <c r="VP96" i="11" s="1"/>
  <c r="AKL96" i="11"/>
  <c r="AFK20" i="11"/>
  <c r="AFL20" i="11" s="1"/>
  <c r="AKM80" i="11"/>
  <c r="AKN80" i="11" s="1"/>
  <c r="APG80" i="11"/>
  <c r="ALM80" i="11"/>
  <c r="ANZ80" i="11"/>
  <c r="AOF80" i="11"/>
  <c r="AFQ101" i="11"/>
  <c r="AFR101" i="11" s="1"/>
  <c r="AFV101" i="11"/>
  <c r="AFJ101" i="11"/>
  <c r="AIB101" i="11"/>
  <c r="AOR45" i="11"/>
  <c r="AQE45" i="11"/>
  <c r="AKY45" i="11"/>
  <c r="AKZ45" i="11" s="1"/>
  <c r="AMK45" i="11"/>
  <c r="ABG45" i="11" s="1"/>
  <c r="AOX45" i="11"/>
  <c r="AFK30" i="11"/>
  <c r="AFL30" i="11" s="1"/>
  <c r="AHK15" i="11"/>
  <c r="AHL15" i="11" s="1"/>
  <c r="AHM15" i="11" s="1"/>
  <c r="AHO15" i="11" s="1"/>
  <c r="AHS15" i="11" s="1"/>
  <c r="AIH15" i="11" s="1"/>
  <c r="WA106" i="11"/>
  <c r="WB106" i="11" s="1"/>
  <c r="ZV106" i="11"/>
  <c r="AAF106" i="11" s="1"/>
  <c r="AKX106" i="11"/>
  <c r="AFQ26" i="11"/>
  <c r="AFR26" i="11" s="1"/>
  <c r="AIB26" i="11"/>
  <c r="AFJ26" i="11"/>
  <c r="AFV26" i="11"/>
  <c r="YZ11" i="11"/>
  <c r="ZV11" i="11"/>
  <c r="WA11" i="11"/>
  <c r="WB11" i="11" s="1"/>
  <c r="AKX11" i="11"/>
  <c r="AKY35" i="11"/>
  <c r="AKZ35" i="11" s="1"/>
  <c r="AQE35" i="11"/>
  <c r="AOX35" i="11"/>
  <c r="AOR35" i="11"/>
  <c r="AMK35" i="11"/>
  <c r="ABG35" i="11" s="1"/>
  <c r="ABH35" i="11" s="1"/>
  <c r="AAF80" i="11"/>
  <c r="AAI78" i="11"/>
  <c r="ZZ62" i="11"/>
  <c r="ADL62" i="11"/>
  <c r="ADS62" i="11"/>
  <c r="ADT62" i="11" s="1"/>
  <c r="ADX62" i="11"/>
  <c r="AFP62" i="11"/>
  <c r="AFK100" i="11"/>
  <c r="AFL100" i="11" s="1"/>
  <c r="AHV100" i="11"/>
  <c r="AFK40" i="11"/>
  <c r="AFL40" i="11" s="1"/>
  <c r="VO71" i="11"/>
  <c r="VP71" i="11" s="1"/>
  <c r="ZR71" i="11"/>
  <c r="AAB71" i="11" s="1"/>
  <c r="AKL71" i="11"/>
  <c r="ALY31" i="11"/>
  <c r="AND31" i="11" s="1"/>
  <c r="AKS31" i="11"/>
  <c r="AKT31" i="11" s="1"/>
  <c r="AOL31" i="11"/>
  <c r="APS31" i="11"/>
  <c r="ZT32" i="11"/>
  <c r="VU32" i="11"/>
  <c r="AKR32" i="11"/>
  <c r="AEQ32" i="11" s="1"/>
  <c r="XP32" i="11"/>
  <c r="AHK20" i="11"/>
  <c r="AHL20" i="11" s="1"/>
  <c r="AHM20" i="11" s="1"/>
  <c r="AHO20" i="11" s="1"/>
  <c r="AHS20" i="11" s="1"/>
  <c r="AIH20" i="11" s="1"/>
  <c r="VO86" i="11"/>
  <c r="VP86" i="11" s="1"/>
  <c r="ZR86" i="11"/>
  <c r="AAB86" i="11" s="1"/>
  <c r="AKL86" i="11"/>
  <c r="ALY91" i="11"/>
  <c r="AND91" i="11" s="1"/>
  <c r="AOL91" i="11"/>
  <c r="AKS91" i="11"/>
  <c r="AKT91" i="11" s="1"/>
  <c r="APS91" i="11"/>
  <c r="UL92" i="11"/>
  <c r="UM92" i="11" s="1"/>
  <c r="VN92" i="11"/>
  <c r="AAB100" i="11"/>
  <c r="AAI100" i="11"/>
  <c r="UX87" i="11"/>
  <c r="UY87" i="11" s="1"/>
  <c r="VZ87" i="11"/>
  <c r="ZR91" i="11"/>
  <c r="AAB91" i="11" s="1"/>
  <c r="VO91" i="11"/>
  <c r="VP91" i="11" s="1"/>
  <c r="AKL91" i="11"/>
  <c r="AIC35" i="11"/>
  <c r="AID35" i="11" s="1"/>
  <c r="AIY35" i="11"/>
  <c r="XN35" i="11"/>
  <c r="UL22" i="11"/>
  <c r="VN22" i="11"/>
  <c r="YK22" i="11" s="1"/>
  <c r="AKS66" i="11"/>
  <c r="AKT66" i="11" s="1"/>
  <c r="APS66" i="11"/>
  <c r="AOL66" i="11"/>
  <c r="ALY66" i="11"/>
  <c r="AND66" i="11" s="1"/>
  <c r="XP67" i="11"/>
  <c r="ZT67" i="11"/>
  <c r="VU67" i="11"/>
  <c r="AKR67" i="11"/>
  <c r="AEQ67" i="11" s="1"/>
  <c r="ANZ100" i="11"/>
  <c r="ALM100" i="11"/>
  <c r="AKM100" i="11"/>
  <c r="AKN100" i="11" s="1"/>
  <c r="APG100" i="11"/>
  <c r="AOF100" i="11"/>
  <c r="ZR46" i="11"/>
  <c r="VO46" i="11"/>
  <c r="AKL46" i="11"/>
  <c r="AEK46" i="11" s="1"/>
  <c r="AAL102" i="11"/>
  <c r="WO16" i="11"/>
  <c r="AAI103" i="11"/>
  <c r="AAL75" i="11"/>
  <c r="AAB105" i="11"/>
  <c r="AAI105" i="11"/>
  <c r="AFW75" i="11"/>
  <c r="AFX75" i="11" s="1"/>
  <c r="AIH75" i="11"/>
  <c r="AFW110" i="11"/>
  <c r="AFX110" i="11" s="1"/>
  <c r="AIH110" i="11"/>
  <c r="ADM96" i="11"/>
  <c r="ADN96" i="11" s="1"/>
  <c r="AAI107" i="11"/>
  <c r="UX107" i="11"/>
  <c r="UY107" i="11" s="1"/>
  <c r="VZ107" i="11"/>
  <c r="ZZ27" i="11"/>
  <c r="ADS27" i="11"/>
  <c r="ADT27" i="11" s="1"/>
  <c r="ADL27" i="11"/>
  <c r="ADX27" i="11"/>
  <c r="AFP27" i="11"/>
  <c r="AFQ61" i="11"/>
  <c r="AFR61" i="11" s="1"/>
  <c r="AFV61" i="11"/>
  <c r="AIB61" i="11"/>
  <c r="AFJ61" i="11"/>
  <c r="UX72" i="11"/>
  <c r="UY72" i="11" s="1"/>
  <c r="VZ72" i="11"/>
  <c r="AGQ16" i="11"/>
  <c r="AGR16" i="11" s="1"/>
  <c r="AGS16" i="11" s="1"/>
  <c r="AGU16" i="11" s="1"/>
  <c r="AHQ16" i="11" s="1"/>
  <c r="AAL109" i="11"/>
  <c r="AAL77" i="11"/>
  <c r="AAL78" i="11"/>
  <c r="AAL106" i="11"/>
  <c r="ALZ35" i="11"/>
  <c r="AMA35" i="11" s="1"/>
  <c r="AKY95" i="11"/>
  <c r="AKZ95" i="11" s="1"/>
  <c r="AQE95" i="11"/>
  <c r="AOR95" i="11"/>
  <c r="AOX95" i="11"/>
  <c r="AMK95" i="11"/>
  <c r="ALZ20" i="11"/>
  <c r="AMA20" i="11" s="1"/>
  <c r="ALZ65" i="11"/>
  <c r="AMA65" i="11" s="1"/>
  <c r="ZZ47" i="11"/>
  <c r="ADS47" i="11"/>
  <c r="ADT47" i="11" s="1"/>
  <c r="ADX47" i="11"/>
  <c r="ADL47" i="11"/>
  <c r="AFP47" i="11"/>
  <c r="AHK14" i="11"/>
  <c r="AHL14" i="11" s="1"/>
  <c r="AHM14" i="11" s="1"/>
  <c r="AHO14" i="11" s="1"/>
  <c r="AHS14" i="11" s="1"/>
  <c r="AOM75" i="11"/>
  <c r="AON75" i="11" s="1"/>
  <c r="AFK90" i="11"/>
  <c r="AFL90" i="11" s="1"/>
  <c r="AHV90" i="11"/>
  <c r="UL37" i="11"/>
  <c r="VN37" i="11"/>
  <c r="YK37" i="11" s="1"/>
  <c r="AFQ16" i="11"/>
  <c r="AFR16" i="11" s="1"/>
  <c r="AFV16" i="11"/>
  <c r="AIB16" i="11"/>
  <c r="AFJ16" i="11"/>
  <c r="UR83" i="11"/>
  <c r="US83" i="11" s="1"/>
  <c r="VT83" i="11"/>
  <c r="UW83" i="11"/>
  <c r="UK83" i="11"/>
  <c r="UQ84" i="11"/>
  <c r="ADR83" i="11"/>
  <c r="AIC65" i="11"/>
  <c r="AID65" i="11" s="1"/>
  <c r="XN65" i="11"/>
  <c r="AIY65" i="11"/>
  <c r="ALZ100" i="11"/>
  <c r="AMA100" i="11" s="1"/>
  <c r="APT50" i="11"/>
  <c r="APU50" i="11" s="1"/>
  <c r="AKY70" i="11"/>
  <c r="AKZ70" i="11" s="1"/>
  <c r="AMK70" i="11"/>
  <c r="AOR70" i="11"/>
  <c r="AQE70" i="11"/>
  <c r="AOX70" i="11"/>
  <c r="AHK18" i="11"/>
  <c r="AHL18" i="11" s="1"/>
  <c r="AHM18" i="11" s="1"/>
  <c r="AHO18" i="11" s="1"/>
  <c r="AHS18" i="11" s="1"/>
  <c r="AIC25" i="11"/>
  <c r="AID25" i="11" s="1"/>
  <c r="XN25" i="11"/>
  <c r="AIY25" i="11"/>
  <c r="AAI71" i="11"/>
  <c r="AAB90" i="11"/>
  <c r="AAI90" i="11"/>
  <c r="UR58" i="11"/>
  <c r="VT58" i="11"/>
  <c r="UW58" i="11"/>
  <c r="UQ59" i="11"/>
  <c r="UK58" i="11"/>
  <c r="ADR58" i="11"/>
  <c r="ZT57" i="11"/>
  <c r="XP57" i="11"/>
  <c r="AKR57" i="11"/>
  <c r="AEQ57" i="11" s="1"/>
  <c r="VU57" i="11"/>
  <c r="ADS97" i="11"/>
  <c r="ADT97" i="11" s="1"/>
  <c r="ZZ97" i="11"/>
  <c r="ADL97" i="11"/>
  <c r="ADX97" i="11"/>
  <c r="AFP97" i="11"/>
  <c r="VU97" i="11"/>
  <c r="VV97" i="11" s="1"/>
  <c r="ZT97" i="11"/>
  <c r="XP97" i="11"/>
  <c r="AKR97" i="11"/>
  <c r="ANZ60" i="11"/>
  <c r="AKM60" i="11"/>
  <c r="AKN60" i="11" s="1"/>
  <c r="APG60" i="11"/>
  <c r="ALM60" i="11"/>
  <c r="AOF60" i="11"/>
  <c r="ADS52" i="11"/>
  <c r="ADT52" i="11" s="1"/>
  <c r="ADX52" i="11"/>
  <c r="ADL52" i="11"/>
  <c r="ZZ52" i="11"/>
  <c r="AFP52" i="11"/>
  <c r="XP42" i="11"/>
  <c r="ZT42" i="11"/>
  <c r="VU42" i="11"/>
  <c r="AKR42" i="11"/>
  <c r="AEQ42" i="11" s="1"/>
  <c r="ALZ10" i="11"/>
  <c r="AMA10" i="11" s="1"/>
  <c r="AAL83" i="11"/>
  <c r="AOM105" i="11"/>
  <c r="AON105" i="11" s="1"/>
  <c r="AKY90" i="11"/>
  <c r="AKZ90" i="11" s="1"/>
  <c r="AOX90" i="11"/>
  <c r="AMK90" i="11"/>
  <c r="AOR90" i="11"/>
  <c r="AQE90" i="11"/>
  <c r="AIC55" i="11"/>
  <c r="AID55" i="11" s="1"/>
  <c r="XN55" i="11"/>
  <c r="AIY55" i="11"/>
  <c r="AAI76" i="11"/>
  <c r="AEQ11" i="11"/>
  <c r="AOL11" i="11"/>
  <c r="AKS11" i="11"/>
  <c r="AKT11" i="11" s="1"/>
  <c r="APS11" i="11"/>
  <c r="ALY11" i="11"/>
  <c r="AND11" i="11" s="1"/>
  <c r="AIC95" i="11"/>
  <c r="AID95" i="11" s="1"/>
  <c r="XN95" i="11"/>
  <c r="AIY95" i="11"/>
  <c r="ALZ60" i="11"/>
  <c r="AMA60" i="11" s="1"/>
  <c r="XN50" i="11"/>
  <c r="AIY50" i="11"/>
  <c r="AIC50" i="11"/>
  <c r="AID50" i="11" s="1"/>
  <c r="ADM71" i="11"/>
  <c r="ADN71" i="11" s="1"/>
  <c r="AKM110" i="11"/>
  <c r="AKN110" i="11" s="1"/>
  <c r="ANZ110" i="11"/>
  <c r="APG110" i="11"/>
  <c r="AOF110" i="11"/>
  <c r="ALM110" i="11"/>
  <c r="ALZ15" i="11"/>
  <c r="AMA15" i="11" s="1"/>
  <c r="ZR21" i="11"/>
  <c r="VO21" i="11"/>
  <c r="AKL21" i="11"/>
  <c r="AEK21" i="11" s="1"/>
  <c r="ANZ40" i="11"/>
  <c r="APG40" i="11"/>
  <c r="AOF40" i="11"/>
  <c r="ALM40" i="11"/>
  <c r="AKM40" i="11"/>
  <c r="AKN40" i="11" s="1"/>
  <c r="WA46" i="11"/>
  <c r="ZV46" i="11"/>
  <c r="AKX46" i="11"/>
  <c r="AEW46" i="11" s="1"/>
  <c r="AKM95" i="11"/>
  <c r="AKN95" i="11" s="1"/>
  <c r="ANZ95" i="11"/>
  <c r="AOF95" i="11"/>
  <c r="ALM95" i="11"/>
  <c r="APG95" i="11"/>
  <c r="AEK20" i="11"/>
  <c r="AKM20" i="11"/>
  <c r="APG20" i="11"/>
  <c r="ALM20" i="11"/>
  <c r="ANZ20" i="11"/>
  <c r="AOF20" i="11"/>
  <c r="WA81" i="11"/>
  <c r="WB81" i="11" s="1"/>
  <c r="ZV81" i="11"/>
  <c r="AKX81" i="11"/>
  <c r="ALZ80" i="11"/>
  <c r="AMA80" i="11" s="1"/>
  <c r="AGQ14" i="11"/>
  <c r="AGR14" i="11" s="1"/>
  <c r="AGS14" i="11" s="1"/>
  <c r="AGU14" i="11" s="1"/>
  <c r="AHQ14" i="11" s="1"/>
  <c r="AAL96" i="11"/>
  <c r="AOF90" i="11"/>
  <c r="ALM90" i="11"/>
  <c r="AKM90" i="11"/>
  <c r="AKN90" i="11" s="1"/>
  <c r="APG90" i="11"/>
  <c r="ANZ90" i="11"/>
  <c r="AAI98" i="11"/>
  <c r="ANZ65" i="11"/>
  <c r="AOF65" i="11"/>
  <c r="AKM65" i="11"/>
  <c r="AKN65" i="11" s="1"/>
  <c r="APG65" i="11"/>
  <c r="ALM65" i="11"/>
  <c r="ADS102" i="11"/>
  <c r="ADT102" i="11" s="1"/>
  <c r="ADX102" i="11"/>
  <c r="ADL102" i="11"/>
  <c r="ZZ102" i="11"/>
  <c r="AFP102" i="11"/>
  <c r="VU102" i="11"/>
  <c r="VV102" i="11" s="1"/>
  <c r="ZT102" i="11"/>
  <c r="XP102" i="11"/>
  <c r="AKR102" i="11"/>
  <c r="ADM51" i="11"/>
  <c r="ADN51" i="11" s="1"/>
  <c r="AKS41" i="11"/>
  <c r="AKT41" i="11" s="1"/>
  <c r="ALY41" i="11"/>
  <c r="AND41" i="11" s="1"/>
  <c r="APS41" i="11"/>
  <c r="AOL41" i="11"/>
  <c r="AAI93" i="11"/>
  <c r="ADM106" i="11"/>
  <c r="ADN106" i="11" s="1"/>
  <c r="ALZ90" i="11"/>
  <c r="AMA90" i="11" s="1"/>
  <c r="AFW60" i="11"/>
  <c r="AFX60" i="11" s="1"/>
  <c r="AAI104" i="11"/>
  <c r="AFQ11" i="11"/>
  <c r="AFR11" i="11" s="1"/>
  <c r="AIB11" i="11"/>
  <c r="AFJ11" i="11"/>
  <c r="AFV11" i="11"/>
  <c r="AIC80" i="11"/>
  <c r="AID80" i="11" s="1"/>
  <c r="XN80" i="11"/>
  <c r="AIY80" i="11"/>
  <c r="XN105" i="11"/>
  <c r="AIC105" i="11"/>
  <c r="AID105" i="11" s="1"/>
  <c r="AIY105" i="11"/>
  <c r="AFV91" i="11"/>
  <c r="AFJ91" i="11"/>
  <c r="AIB91" i="11"/>
  <c r="AFQ91" i="11"/>
  <c r="AFR91" i="11" s="1"/>
  <c r="AFQ21" i="11"/>
  <c r="AFR21" i="11" s="1"/>
  <c r="AIB21" i="11"/>
  <c r="AFV21" i="11"/>
  <c r="AFJ21" i="11"/>
  <c r="ANZ50" i="11"/>
  <c r="AOF50" i="11"/>
  <c r="AKM50" i="11"/>
  <c r="AKN50" i="11" s="1"/>
  <c r="ALM50" i="11"/>
  <c r="APG50" i="11"/>
  <c r="ADY46" i="11"/>
  <c r="ADZ46" i="11" s="1"/>
  <c r="AFW70" i="11"/>
  <c r="AFX70" i="11" s="1"/>
  <c r="AIH70" i="11"/>
  <c r="AAL89" i="11"/>
  <c r="AAL90" i="11"/>
  <c r="AAL92" i="11"/>
  <c r="UX77" i="11"/>
  <c r="UY77" i="11" s="1"/>
  <c r="VZ77" i="11"/>
  <c r="AFK85" i="11"/>
  <c r="AFL85" i="11" s="1"/>
  <c r="AHV85" i="11"/>
  <c r="AKS36" i="11"/>
  <c r="AKT36" i="11" s="1"/>
  <c r="AOL36" i="11"/>
  <c r="APS36" i="11"/>
  <c r="ALY36" i="11"/>
  <c r="AND36" i="11" s="1"/>
  <c r="AQE55" i="11"/>
  <c r="AOR55" i="11"/>
  <c r="AOX55" i="11"/>
  <c r="AMK55" i="11"/>
  <c r="ABG55" i="11" s="1"/>
  <c r="AKY55" i="11"/>
  <c r="AKZ55" i="11" s="1"/>
  <c r="AFK45" i="11"/>
  <c r="AFL45" i="11" s="1"/>
  <c r="AAI73" i="11"/>
  <c r="ADM56" i="11"/>
  <c r="ADN56" i="11" s="1"/>
  <c r="AIC20" i="11"/>
  <c r="AID20" i="11" s="1"/>
  <c r="XN20" i="11"/>
  <c r="AIY20" i="11"/>
  <c r="ADY101" i="11"/>
  <c r="ADZ101" i="11" s="1"/>
  <c r="WA41" i="11"/>
  <c r="AKX41" i="11"/>
  <c r="AEW41" i="11" s="1"/>
  <c r="ZV41" i="11"/>
  <c r="AAD45" i="11"/>
  <c r="AFW30" i="11"/>
  <c r="AFX30" i="11" s="1"/>
  <c r="AAL84" i="11"/>
  <c r="AAL74" i="11"/>
  <c r="ADY26" i="11"/>
  <c r="ADZ26" i="11" s="1"/>
  <c r="AKY75" i="11"/>
  <c r="AKZ75" i="11" s="1"/>
  <c r="AOR75" i="11"/>
  <c r="AQE75" i="11"/>
  <c r="AMK75" i="11"/>
  <c r="AOX75" i="11"/>
  <c r="AKM55" i="11"/>
  <c r="AKN55" i="11" s="1"/>
  <c r="ANZ55" i="11"/>
  <c r="ALM55" i="11"/>
  <c r="APG55" i="11"/>
  <c r="AOF55" i="11"/>
  <c r="AAI106" i="11"/>
  <c r="UX62" i="11"/>
  <c r="VZ62" i="11"/>
  <c r="YZ62" i="11" s="1"/>
  <c r="AFW100" i="11"/>
  <c r="AFX100" i="11" s="1"/>
  <c r="AIH100" i="11"/>
  <c r="AFW40" i="11"/>
  <c r="AFX40" i="11" s="1"/>
  <c r="UW33" i="11"/>
  <c r="UK33" i="11"/>
  <c r="UQ34" i="11"/>
  <c r="UR33" i="11"/>
  <c r="VT33" i="11"/>
  <c r="ADR33" i="11"/>
  <c r="UX32" i="11"/>
  <c r="VZ32" i="11"/>
  <c r="YZ32" i="11" s="1"/>
  <c r="AAL107" i="11"/>
  <c r="ADY86" i="11"/>
  <c r="ADZ86" i="11" s="1"/>
  <c r="UX92" i="11"/>
  <c r="UY92" i="11" s="1"/>
  <c r="VZ92" i="11"/>
  <c r="VU92" i="11"/>
  <c r="VV92" i="11" s="1"/>
  <c r="ZT92" i="11"/>
  <c r="XP92" i="11"/>
  <c r="AKR92" i="11"/>
  <c r="UR88" i="11"/>
  <c r="US88" i="11" s="1"/>
  <c r="UW88" i="11"/>
  <c r="UK88" i="11"/>
  <c r="UQ89" i="11"/>
  <c r="VT88" i="11"/>
  <c r="ADR88" i="11"/>
  <c r="VU87" i="11"/>
  <c r="VV87" i="11" s="1"/>
  <c r="XP87" i="11"/>
  <c r="ZT87" i="11"/>
  <c r="AKR87" i="11"/>
  <c r="UR23" i="11"/>
  <c r="UK23" i="11"/>
  <c r="UW23" i="11"/>
  <c r="ADR23" i="11"/>
  <c r="VT23" i="11"/>
  <c r="UQ24" i="11"/>
  <c r="ZT22" i="11"/>
  <c r="VU22" i="11"/>
  <c r="AKR22" i="11"/>
  <c r="AEQ22" i="11" s="1"/>
  <c r="XP22" i="11"/>
  <c r="UX67" i="11"/>
  <c r="VZ67" i="11"/>
  <c r="YZ67" i="11" s="1"/>
  <c r="UL67" i="11"/>
  <c r="VN67" i="11"/>
  <c r="YK67" i="11" s="1"/>
  <c r="AAL72" i="11"/>
  <c r="AHE11" i="11"/>
  <c r="AFQ36" i="11"/>
  <c r="AFR36" i="11" s="1"/>
  <c r="AIB36" i="11"/>
  <c r="AFV36" i="11"/>
  <c r="AFJ36" i="11"/>
  <c r="ADY36" i="11"/>
  <c r="ADZ36" i="11" s="1"/>
  <c r="ADS17" i="11"/>
  <c r="ADT17" i="11" s="1"/>
  <c r="ZZ17" i="11"/>
  <c r="ADL17" i="11"/>
  <c r="ADX17" i="11"/>
  <c r="AFP17" i="11"/>
  <c r="UL17" i="11"/>
  <c r="UM17" i="11" s="1"/>
  <c r="VN17" i="11"/>
  <c r="AAD60" i="11"/>
  <c r="AFW10" i="11"/>
  <c r="AFX10" i="11" s="1"/>
  <c r="AOM30" i="11"/>
  <c r="AON30" i="11" s="1"/>
  <c r="AGQ18" i="11"/>
  <c r="AGR18" i="11" s="1"/>
  <c r="AGS18" i="11" s="1"/>
  <c r="AGU18" i="11" s="1"/>
  <c r="AHQ18" i="11" s="1"/>
  <c r="AHK13" i="11"/>
  <c r="AHL13" i="11" s="1"/>
  <c r="AHM13" i="11" s="1"/>
  <c r="AHO13" i="11" s="1"/>
  <c r="AHS13" i="11" s="1"/>
  <c r="AIC75" i="11"/>
  <c r="AID75" i="11" s="1"/>
  <c r="AIY75" i="11"/>
  <c r="XN75" i="11"/>
  <c r="AFK110" i="11"/>
  <c r="AFL110" i="11" s="1"/>
  <c r="AHV110" i="11"/>
  <c r="ADY96" i="11"/>
  <c r="ADZ96" i="11" s="1"/>
  <c r="AKS101" i="11"/>
  <c r="AKT101" i="11" s="1"/>
  <c r="ALY101" i="11"/>
  <c r="AND101" i="11" s="1"/>
  <c r="APS101" i="11"/>
  <c r="AOL101" i="11"/>
  <c r="ADM41" i="11"/>
  <c r="ADN41" i="11" s="1"/>
  <c r="APT70" i="11"/>
  <c r="APU70" i="11" s="1"/>
  <c r="AGK11" i="11"/>
  <c r="AKS106" i="11"/>
  <c r="AKT106" i="11" s="1"/>
  <c r="APS106" i="11"/>
  <c r="ALY106" i="11"/>
  <c r="AND106" i="11" s="1"/>
  <c r="AOL106" i="11"/>
  <c r="UL107" i="11"/>
  <c r="UM107" i="11" s="1"/>
  <c r="VN107" i="11"/>
  <c r="AKX26" i="11"/>
  <c r="AEW26" i="11" s="1"/>
  <c r="ZV26" i="11"/>
  <c r="WA26" i="11"/>
  <c r="UX27" i="11"/>
  <c r="VZ27" i="11"/>
  <c r="YZ27" i="11" s="1"/>
  <c r="AOX80" i="11"/>
  <c r="AMK80" i="11"/>
  <c r="AQE80" i="11"/>
  <c r="AKY80" i="11"/>
  <c r="AKZ80" i="11" s="1"/>
  <c r="AOR80" i="11"/>
  <c r="ZZ12" i="11"/>
  <c r="ADL12" i="11"/>
  <c r="ADX12" i="11"/>
  <c r="ADS12" i="11"/>
  <c r="ADT12" i="11" s="1"/>
  <c r="AFP12" i="11"/>
  <c r="US12" i="11"/>
  <c r="VE12" i="11" s="1"/>
  <c r="AKY15" i="11"/>
  <c r="AEW15" i="11"/>
  <c r="AQE15" i="11"/>
  <c r="AOX15" i="11"/>
  <c r="AOR15" i="11"/>
  <c r="AMK15" i="11"/>
  <c r="AAD20" i="11"/>
  <c r="AAF85" i="11"/>
  <c r="ADM61" i="11"/>
  <c r="ADN61" i="11" s="1"/>
  <c r="UR73" i="11"/>
  <c r="US73" i="11" s="1"/>
  <c r="VT73" i="11"/>
  <c r="UK73" i="11"/>
  <c r="UW73" i="11"/>
  <c r="ADR73" i="11"/>
  <c r="UQ74" i="11"/>
  <c r="APG70" i="11"/>
  <c r="AKM70" i="11"/>
  <c r="AKN70" i="11" s="1"/>
  <c r="AOF70" i="11"/>
  <c r="ALM70" i="11"/>
  <c r="ANZ70" i="11"/>
  <c r="ZR31" i="11"/>
  <c r="VO31" i="11"/>
  <c r="AKL31" i="11"/>
  <c r="AEK31" i="11" s="1"/>
  <c r="AGK16" i="11"/>
  <c r="AHK12" i="11"/>
  <c r="AHL12" i="11" s="1"/>
  <c r="AHM12" i="11" s="1"/>
  <c r="AHO12" i="11" s="1"/>
  <c r="AHS12" i="11" s="1"/>
  <c r="AAL91" i="11"/>
  <c r="AAL80" i="11"/>
  <c r="AOM85" i="11"/>
  <c r="AON85" i="11" s="1"/>
  <c r="APT35" i="11"/>
  <c r="APU35" i="11" s="1"/>
  <c r="AOM20" i="11"/>
  <c r="AON20" i="11" s="1"/>
  <c r="AKT20" i="11"/>
  <c r="ZR66" i="11"/>
  <c r="VO66" i="11"/>
  <c r="AKL66" i="11"/>
  <c r="AEK66" i="11" s="1"/>
  <c r="APT65" i="11"/>
  <c r="APU65" i="11" s="1"/>
  <c r="AKS46" i="11"/>
  <c r="AKT46" i="11" s="1"/>
  <c r="ALY46" i="11"/>
  <c r="AND46" i="11" s="1"/>
  <c r="AOL46" i="11"/>
  <c r="APS46" i="11"/>
  <c r="UX47" i="11"/>
  <c r="VZ47" i="11"/>
  <c r="YZ47" i="11" s="1"/>
  <c r="AGQ12" i="11"/>
  <c r="AGR12" i="11" s="1"/>
  <c r="AGS12" i="11" s="1"/>
  <c r="AGU12" i="11" s="1"/>
  <c r="AKY25" i="11"/>
  <c r="AKZ25" i="11" s="1"/>
  <c r="AOR25" i="11"/>
  <c r="AQE25" i="11"/>
  <c r="AOX25" i="11"/>
  <c r="AMK25" i="11"/>
  <c r="ABG25" i="11" s="1"/>
  <c r="ABH25" i="11" s="1"/>
  <c r="WA76" i="11"/>
  <c r="WB76" i="11" s="1"/>
  <c r="ZV76" i="11"/>
  <c r="AAF76" i="11" s="1"/>
  <c r="AKX76" i="11"/>
  <c r="XN90" i="11"/>
  <c r="AIY90" i="11"/>
  <c r="AIC90" i="11"/>
  <c r="AID90" i="11" s="1"/>
  <c r="UR38" i="11"/>
  <c r="VT38" i="11"/>
  <c r="UK38" i="11"/>
  <c r="UW38" i="11"/>
  <c r="ADR38" i="11"/>
  <c r="UQ39" i="11"/>
  <c r="UX37" i="11"/>
  <c r="VZ37" i="11"/>
  <c r="YZ37" i="11" s="1"/>
  <c r="ADY16" i="11"/>
  <c r="ADZ16" i="11" s="1"/>
  <c r="UL82" i="11"/>
  <c r="UM82" i="11" s="1"/>
  <c r="VN82" i="11"/>
  <c r="AOM100" i="11"/>
  <c r="AON100" i="11" s="1"/>
  <c r="AOM50" i="11"/>
  <c r="AON50" i="11" s="1"/>
  <c r="ALZ40" i="11"/>
  <c r="AMA40" i="11" s="1"/>
  <c r="AAD70" i="11"/>
  <c r="AGQ19" i="11"/>
  <c r="AGR19" i="11" s="1"/>
  <c r="AGS19" i="11" s="1"/>
  <c r="AGU19" i="11" s="1"/>
  <c r="AAB70" i="11"/>
  <c r="AAI70" i="11"/>
  <c r="ZR56" i="11"/>
  <c r="VO56" i="11"/>
  <c r="AKL56" i="11"/>
  <c r="AEK56" i="11" s="1"/>
  <c r="UX57" i="11"/>
  <c r="VZ57" i="11"/>
  <c r="YZ57" i="11" s="1"/>
  <c r="UX97" i="11"/>
  <c r="UY97" i="11" s="1"/>
  <c r="VZ97" i="11"/>
  <c r="ZR101" i="11"/>
  <c r="AAB101" i="11" s="1"/>
  <c r="VO101" i="11"/>
  <c r="VP101" i="11" s="1"/>
  <c r="AKL101" i="11"/>
  <c r="UL52" i="11"/>
  <c r="VN52" i="11"/>
  <c r="YK52" i="11" s="1"/>
  <c r="UR43" i="11"/>
  <c r="VT43" i="11"/>
  <c r="UK43" i="11"/>
  <c r="UW43" i="11"/>
  <c r="UQ44" i="11"/>
  <c r="ADR43" i="11"/>
  <c r="UL42" i="11"/>
  <c r="VN42" i="11"/>
  <c r="YK42" i="11" s="1"/>
  <c r="APP3" i="11"/>
  <c r="APT10" i="11"/>
  <c r="APU10" i="11" s="1"/>
  <c r="AAL73" i="11"/>
  <c r="AAL93" i="11"/>
  <c r="AAD90" i="11"/>
  <c r="AAF100" i="11"/>
  <c r="AAI74" i="11"/>
  <c r="ZR11" i="11"/>
  <c r="YK11" i="11"/>
  <c r="VO11" i="11"/>
  <c r="VP11" i="11" s="1"/>
  <c r="AKL11" i="11"/>
  <c r="AFW15" i="11"/>
  <c r="AFX15" i="11" s="1"/>
  <c r="AFW50" i="11"/>
  <c r="AFX50" i="11" s="1"/>
  <c r="ADY71" i="11"/>
  <c r="ADZ71" i="11" s="1"/>
  <c r="WA31" i="11"/>
  <c r="ZV31" i="11"/>
  <c r="AKX31" i="11"/>
  <c r="AEW31" i="11" s="1"/>
  <c r="AHK10" i="11"/>
  <c r="AHL10" i="11" s="1"/>
  <c r="AHM10" i="11" s="1"/>
  <c r="AHO10" i="11" s="1"/>
  <c r="AHS10" i="11" s="1"/>
  <c r="AIH10" i="11" s="1"/>
  <c r="AER15" i="11"/>
  <c r="AAI109" i="11"/>
  <c r="AOM45" i="11"/>
  <c r="AON45" i="11" s="1"/>
  <c r="ANZ105" i="11"/>
  <c r="APG105" i="11"/>
  <c r="AOF105" i="11"/>
  <c r="ALM105" i="11"/>
  <c r="AKM105" i="11"/>
  <c r="AKN105" i="11" s="1"/>
  <c r="APT110" i="11"/>
  <c r="APU110" i="11" s="1"/>
  <c r="VO36" i="11"/>
  <c r="ZR36" i="11"/>
  <c r="AKL36" i="11"/>
  <c r="AEK36" i="11" s="1"/>
  <c r="ZV16" i="11"/>
  <c r="YZ16" i="11"/>
  <c r="AKX16" i="11"/>
  <c r="WA16" i="11"/>
  <c r="WB16" i="11" s="1"/>
  <c r="WN20" i="11"/>
  <c r="AOM80" i="11"/>
  <c r="AON80" i="11" s="1"/>
  <c r="APT25" i="11"/>
  <c r="APU25" i="11" s="1"/>
  <c r="AAI72" i="11"/>
  <c r="AEK15" i="11"/>
  <c r="ANZ15" i="11"/>
  <c r="AKM15" i="11"/>
  <c r="APG15" i="11"/>
  <c r="AOF15" i="11"/>
  <c r="ALM15" i="11"/>
  <c r="AKS56" i="11"/>
  <c r="AKT56" i="11" s="1"/>
  <c r="ALY56" i="11"/>
  <c r="AND56" i="11" s="1"/>
  <c r="AOL56" i="11"/>
  <c r="APS56" i="11"/>
  <c r="AOM55" i="11"/>
  <c r="AON55" i="11" s="1"/>
  <c r="UX102" i="11"/>
  <c r="UY102" i="11" s="1"/>
  <c r="VZ102" i="11"/>
  <c r="ADY51" i="11"/>
  <c r="ADZ51" i="11" s="1"/>
  <c r="AAI94" i="11"/>
  <c r="ADY106" i="11"/>
  <c r="ADZ106" i="11" s="1"/>
  <c r="AIC60" i="11"/>
  <c r="AID60" i="11" s="1"/>
  <c r="AIY60" i="11"/>
  <c r="XN60" i="11"/>
  <c r="AFW80" i="11"/>
  <c r="AFX80" i="11" s="1"/>
  <c r="AIH80" i="11"/>
  <c r="VO61" i="11"/>
  <c r="ZR61" i="11"/>
  <c r="AKL61" i="11"/>
  <c r="AEK61" i="11" s="1"/>
  <c r="ADY31" i="11"/>
  <c r="ADZ31" i="11" s="1"/>
  <c r="AHK19" i="11"/>
  <c r="AHL19" i="11" s="1"/>
  <c r="AHM19" i="11" s="1"/>
  <c r="AHO19" i="11" s="1"/>
  <c r="AHS19" i="11" s="1"/>
  <c r="AAI97" i="11"/>
  <c r="ADY21" i="11"/>
  <c r="ADZ21" i="11" s="1"/>
  <c r="ADY66" i="11"/>
  <c r="ADZ66" i="11" s="1"/>
  <c r="AFK70" i="11"/>
  <c r="AFL70" i="11" s="1"/>
  <c r="AHV70" i="11"/>
  <c r="AAL70" i="11"/>
  <c r="AAL108" i="11"/>
  <c r="UR78" i="11"/>
  <c r="US78" i="11" s="1"/>
  <c r="UK78" i="11"/>
  <c r="ADR78" i="11"/>
  <c r="UW78" i="11"/>
  <c r="VT78" i="11"/>
  <c r="UQ79" i="11"/>
  <c r="ZT77" i="11"/>
  <c r="XP77" i="11"/>
  <c r="VU77" i="11"/>
  <c r="VV77" i="11" s="1"/>
  <c r="AKR77" i="11"/>
  <c r="AFW85" i="11"/>
  <c r="AFX85" i="11" s="1"/>
  <c r="AIH85" i="11"/>
  <c r="ZR16" i="11"/>
  <c r="YK16" i="11"/>
  <c r="AKL16" i="11"/>
  <c r="VO16" i="11"/>
  <c r="VP16" i="11" s="1"/>
  <c r="ALZ95" i="11"/>
  <c r="AMA95" i="11" s="1"/>
  <c r="AKS81" i="11"/>
  <c r="AKT81" i="11" s="1"/>
  <c r="ALY81" i="11"/>
  <c r="AND81" i="11" s="1"/>
  <c r="APS81" i="11"/>
  <c r="AOL81" i="11"/>
  <c r="APG30" i="11"/>
  <c r="AKM30" i="11"/>
  <c r="AKN30" i="11" s="1"/>
  <c r="AOF30" i="11"/>
  <c r="ANZ30" i="11"/>
  <c r="ALM30" i="11"/>
  <c r="AAB95" i="11"/>
  <c r="AAI95" i="11"/>
  <c r="AHK17" i="11"/>
  <c r="AHL17" i="11" s="1"/>
  <c r="AHM17" i="11" s="1"/>
  <c r="AHO17" i="11" s="1"/>
  <c r="AHS17" i="11" s="1"/>
  <c r="AKY105" i="11"/>
  <c r="AKZ105" i="11" s="1"/>
  <c r="AOX105" i="11"/>
  <c r="AMK105" i="11"/>
  <c r="AOR105" i="11"/>
  <c r="AQE105" i="11"/>
  <c r="AKM85" i="11"/>
  <c r="AKN85" i="11" s="1"/>
  <c r="AOF85" i="11"/>
  <c r="APG85" i="11"/>
  <c r="ANZ85" i="11"/>
  <c r="ALM85" i="11"/>
  <c r="AOF35" i="11"/>
  <c r="APG35" i="11"/>
  <c r="ANZ35" i="11"/>
  <c r="AKM35" i="11"/>
  <c r="AKN35" i="11" s="1"/>
  <c r="ALM35" i="11"/>
  <c r="AFQ56" i="11"/>
  <c r="AFR56" i="11" s="1"/>
  <c r="AIB56" i="11"/>
  <c r="AFV56" i="11"/>
  <c r="AFJ56" i="11"/>
  <c r="ADM101" i="11"/>
  <c r="ADN101" i="11" s="1"/>
  <c r="AOX100" i="11"/>
  <c r="AQE100" i="11"/>
  <c r="AKY100" i="11"/>
  <c r="AKZ100" i="11" s="1"/>
  <c r="AOR100" i="11"/>
  <c r="AMK100" i="11"/>
  <c r="VO51" i="11"/>
  <c r="ZR51" i="11"/>
  <c r="AKL51" i="11"/>
  <c r="AEK51" i="11" s="1"/>
  <c r="AHE15" i="11"/>
  <c r="ADM26" i="11"/>
  <c r="ADN26" i="11" s="1"/>
  <c r="VF11" i="11"/>
  <c r="AAI101" i="11"/>
  <c r="UL62" i="11"/>
  <c r="VN62" i="11"/>
  <c r="YK62" i="11" s="1"/>
  <c r="AIC100" i="11"/>
  <c r="AID100" i="11" s="1"/>
  <c r="AIY100" i="11"/>
  <c r="XN100" i="11"/>
  <c r="XN40" i="11"/>
  <c r="AIC40" i="11"/>
  <c r="AID40" i="11" s="1"/>
  <c r="AIY40" i="11"/>
  <c r="VP10" i="11"/>
  <c r="WN10" i="11" s="1"/>
  <c r="ADS32" i="11"/>
  <c r="ADT32" i="11" s="1"/>
  <c r="ADX32" i="11"/>
  <c r="ZZ32" i="11"/>
  <c r="ADL32" i="11"/>
  <c r="AFP32" i="11"/>
  <c r="AHE16" i="11"/>
  <c r="AFQ86" i="11"/>
  <c r="AFR86" i="11" s="1"/>
  <c r="AIB86" i="11"/>
  <c r="AFJ86" i="11"/>
  <c r="AFV86" i="11"/>
  <c r="VT93" i="11"/>
  <c r="UR93" i="11"/>
  <c r="US93" i="11" s="1"/>
  <c r="UK93" i="11"/>
  <c r="UW93" i="11"/>
  <c r="ADR93" i="11"/>
  <c r="UQ94" i="11"/>
  <c r="AKM25" i="11"/>
  <c r="AKN25" i="11" s="1"/>
  <c r="ANZ25" i="11"/>
  <c r="AOF25" i="11"/>
  <c r="ALM25" i="11"/>
  <c r="APG25" i="11"/>
  <c r="ZZ87" i="11"/>
  <c r="ADS87" i="11"/>
  <c r="ADT87" i="11" s="1"/>
  <c r="ADX87" i="11"/>
  <c r="ADL87" i="11"/>
  <c r="AFP87" i="11"/>
  <c r="UI62" i="11" l="1"/>
  <c r="UI63" i="11" s="1"/>
  <c r="AGT65" i="11"/>
  <c r="AHR65" i="11" s="1"/>
  <c r="AHY65" i="11" s="1"/>
  <c r="VK65" i="11" s="1"/>
  <c r="VL65" i="11" s="1"/>
  <c r="VM65" i="11" s="1"/>
  <c r="UI67" i="11"/>
  <c r="AIO67" i="11" s="1"/>
  <c r="AGT38" i="11"/>
  <c r="AHR38" i="11" s="1"/>
  <c r="AHY38" i="11" s="1"/>
  <c r="WS38" i="11" s="1"/>
  <c r="XI38" i="11" s="1"/>
  <c r="AGT43" i="11"/>
  <c r="AHR43" i="11" s="1"/>
  <c r="AHY43" i="11" s="1"/>
  <c r="AIQ43" i="11" s="1"/>
  <c r="AHN39" i="11"/>
  <c r="AHT39" i="11" s="1"/>
  <c r="AIK39" i="11" s="1"/>
  <c r="AIR39" i="11" s="1"/>
  <c r="AGT64" i="11"/>
  <c r="AHR64" i="11" s="1"/>
  <c r="AHY64" i="11" s="1"/>
  <c r="WS64" i="11" s="1"/>
  <c r="SZ61" i="11"/>
  <c r="D400" i="11" s="1"/>
  <c r="AHN59" i="11"/>
  <c r="AHT59" i="11" s="1"/>
  <c r="AIK59" i="11" s="1"/>
  <c r="WW59" i="11" s="1"/>
  <c r="AHN65" i="11"/>
  <c r="AHT65" i="11" s="1"/>
  <c r="AIK65" i="11" s="1"/>
  <c r="WW65" i="11" s="1"/>
  <c r="AHN49" i="11"/>
  <c r="AHT49" i="11" s="1"/>
  <c r="AIK49" i="11" s="1"/>
  <c r="AIR49" i="11" s="1"/>
  <c r="AGT69" i="11"/>
  <c r="AHR69" i="11" s="1"/>
  <c r="AHY69" i="11" s="1"/>
  <c r="WS69" i="11" s="1"/>
  <c r="AHN38" i="11"/>
  <c r="AHT38" i="11" s="1"/>
  <c r="AIK38" i="11" s="1"/>
  <c r="WW38" i="11" s="1"/>
  <c r="XE38" i="11" s="1"/>
  <c r="AHN56" i="11"/>
  <c r="AHT56" i="11" s="1"/>
  <c r="AIK56" i="11" s="1"/>
  <c r="AIL56" i="11" s="1"/>
  <c r="AIM56" i="11" s="1"/>
  <c r="AGT59" i="11"/>
  <c r="AHR59" i="11" s="1"/>
  <c r="AHY59" i="11" s="1"/>
  <c r="WS59" i="11" s="1"/>
  <c r="AGT62" i="11"/>
  <c r="AHR62" i="11" s="1"/>
  <c r="AHY62" i="11" s="1"/>
  <c r="WS62" i="11" s="1"/>
  <c r="AGT41" i="11"/>
  <c r="AHR41" i="11" s="1"/>
  <c r="AHY41" i="11" s="1"/>
  <c r="AIQ41" i="11" s="1"/>
  <c r="AGT55" i="11"/>
  <c r="AHR55" i="11" s="1"/>
  <c r="AHY55" i="11" s="1"/>
  <c r="VK55" i="11" s="1"/>
  <c r="AGT54" i="11"/>
  <c r="AHR54" i="11" s="1"/>
  <c r="AHY54" i="11" s="1"/>
  <c r="WS54" i="11" s="1"/>
  <c r="XA54" i="11" s="1"/>
  <c r="AGT58" i="11"/>
  <c r="AHR58" i="11" s="1"/>
  <c r="AHY58" i="11" s="1"/>
  <c r="AHZ58" i="11" s="1"/>
  <c r="AIA58" i="11" s="1"/>
  <c r="AGT61" i="11"/>
  <c r="AHR61" i="11" s="1"/>
  <c r="AHY61" i="11" s="1"/>
  <c r="AIQ61" i="11" s="1"/>
  <c r="AHR67" i="11"/>
  <c r="AHY67" i="11" s="1"/>
  <c r="WS67" i="11" s="1"/>
  <c r="AHN29" i="11"/>
  <c r="AHT29" i="11" s="1"/>
  <c r="AIK29" i="11" s="1"/>
  <c r="WW29" i="11" s="1"/>
  <c r="XJ29" i="11" s="1"/>
  <c r="AGT40" i="11"/>
  <c r="AHR40" i="11" s="1"/>
  <c r="AHY40" i="11" s="1"/>
  <c r="WS40" i="11" s="1"/>
  <c r="XI40" i="11" s="1"/>
  <c r="AGT42" i="11"/>
  <c r="AHR42" i="11" s="1"/>
  <c r="AHY42" i="11" s="1"/>
  <c r="VK42" i="11" s="1"/>
  <c r="AHN69" i="11"/>
  <c r="AHT69" i="11" s="1"/>
  <c r="AIK69" i="11" s="1"/>
  <c r="AIR69" i="11" s="1"/>
  <c r="AHN41" i="11"/>
  <c r="AHT41" i="11" s="1"/>
  <c r="AIK41" i="11" s="1"/>
  <c r="AIR41" i="11" s="1"/>
  <c r="AGT39" i="11"/>
  <c r="AHR39" i="11" s="1"/>
  <c r="AHY39" i="11" s="1"/>
  <c r="AIQ39" i="11" s="1"/>
  <c r="AHN48" i="11"/>
  <c r="AHT48" i="11" s="1"/>
  <c r="AIK48" i="11" s="1"/>
  <c r="WI48" i="11" s="1"/>
  <c r="AGT56" i="11"/>
  <c r="AHR56" i="11" s="1"/>
  <c r="AHY56" i="11" s="1"/>
  <c r="WS56" i="11" s="1"/>
  <c r="WY56" i="11" s="1"/>
  <c r="AAR56" i="11" s="1"/>
  <c r="AGT48" i="11"/>
  <c r="AHR48" i="11" s="1"/>
  <c r="AHY48" i="11" s="1"/>
  <c r="AIQ48" i="11" s="1"/>
  <c r="AHN43" i="11"/>
  <c r="AHT43" i="11" s="1"/>
  <c r="AIK43" i="11" s="1"/>
  <c r="AIL43" i="11" s="1"/>
  <c r="AIM43" i="11" s="1"/>
  <c r="AHN54" i="11"/>
  <c r="AHT54" i="11" s="1"/>
  <c r="AIK54" i="11" s="1"/>
  <c r="AIR54" i="11" s="1"/>
  <c r="AHN68" i="11"/>
  <c r="AHT68" i="11" s="1"/>
  <c r="AIK68" i="11" s="1"/>
  <c r="AHN64" i="11"/>
  <c r="AHT64" i="11" s="1"/>
  <c r="AIK64" i="11" s="1"/>
  <c r="WI64" i="11" s="1"/>
  <c r="AHN61" i="11"/>
  <c r="AHT61" i="11" s="1"/>
  <c r="AIK61" i="11" s="1"/>
  <c r="AIL61" i="11" s="1"/>
  <c r="AIM61" i="11" s="1"/>
  <c r="AHN63" i="11"/>
  <c r="AHT63" i="11" s="1"/>
  <c r="AIK63" i="11" s="1"/>
  <c r="AIL63" i="11" s="1"/>
  <c r="AIM63" i="11" s="1"/>
  <c r="AHN67" i="11"/>
  <c r="AHT67" i="11" s="1"/>
  <c r="AIK67" i="11" s="1"/>
  <c r="AGT60" i="11"/>
  <c r="AHR60" i="11" s="1"/>
  <c r="AHY60" i="11" s="1"/>
  <c r="VK60" i="11" s="1"/>
  <c r="AGT66" i="11"/>
  <c r="AHR66" i="11" s="1"/>
  <c r="AHY66" i="11" s="1"/>
  <c r="AGT68" i="11"/>
  <c r="AHR68" i="11" s="1"/>
  <c r="AHY68" i="11" s="1"/>
  <c r="AIQ68" i="11" s="1"/>
  <c r="AGT57" i="11"/>
  <c r="AHR57" i="11" s="1"/>
  <c r="AHY57" i="11" s="1"/>
  <c r="WS57" i="11" s="1"/>
  <c r="AHN55" i="11"/>
  <c r="AHT55" i="11" s="1"/>
  <c r="AIK55" i="11" s="1"/>
  <c r="AIR55" i="11" s="1"/>
  <c r="AHN57" i="11"/>
  <c r="AHT57" i="11" s="1"/>
  <c r="AIK57" i="11" s="1"/>
  <c r="AIR57" i="11" s="1"/>
  <c r="AHN60" i="11"/>
  <c r="AHT60" i="11" s="1"/>
  <c r="AIK60" i="11" s="1"/>
  <c r="AIR60" i="11" s="1"/>
  <c r="AHN40" i="11"/>
  <c r="AHT40" i="11" s="1"/>
  <c r="AIK40" i="11" s="1"/>
  <c r="WI40" i="11" s="1"/>
  <c r="AGT49" i="11"/>
  <c r="AHR49" i="11" s="1"/>
  <c r="AHY49" i="11" s="1"/>
  <c r="AHZ49" i="11" s="1"/>
  <c r="AIA49" i="11" s="1"/>
  <c r="AHN42" i="11"/>
  <c r="AHT42" i="11" s="1"/>
  <c r="AIK42" i="11" s="1"/>
  <c r="WW42" i="11" s="1"/>
  <c r="AHN66" i="11"/>
  <c r="AHT66" i="11" s="1"/>
  <c r="AIK66" i="11" s="1"/>
  <c r="AIR66" i="11" s="1"/>
  <c r="AHN58" i="11"/>
  <c r="AHT58" i="11" s="1"/>
  <c r="AIK58" i="11" s="1"/>
  <c r="WW58" i="11" s="1"/>
  <c r="AGT63" i="11"/>
  <c r="AHR63" i="11" s="1"/>
  <c r="AHY63" i="11" s="1"/>
  <c r="AHZ63" i="11" s="1"/>
  <c r="AIA63" i="11" s="1"/>
  <c r="AHN62" i="11"/>
  <c r="AHT62" i="11" s="1"/>
  <c r="AIK62" i="11" s="1"/>
  <c r="AIR62" i="11" s="1"/>
  <c r="SY62" i="11"/>
  <c r="TA62" i="11" s="1"/>
  <c r="F401" i="11" s="1"/>
  <c r="SX63" i="11"/>
  <c r="AEL61" i="11"/>
  <c r="WB66" i="11"/>
  <c r="WP66" i="11" s="1"/>
  <c r="US68" i="11"/>
  <c r="VE68" i="11" s="1"/>
  <c r="VV62" i="11"/>
  <c r="WO62" i="11" s="1"/>
  <c r="UM67" i="11"/>
  <c r="VD67" i="11" s="1"/>
  <c r="VP61" i="11"/>
  <c r="WN61" i="11" s="1"/>
  <c r="UM62" i="11"/>
  <c r="VD62" i="11" s="1"/>
  <c r="VP66" i="11"/>
  <c r="WN66" i="11" s="1"/>
  <c r="UY67" i="11"/>
  <c r="VF67" i="11" s="1"/>
  <c r="VV57" i="11"/>
  <c r="WO57" i="11" s="1"/>
  <c r="AEX61" i="11"/>
  <c r="AEY61" i="11" s="1"/>
  <c r="AER62" i="11"/>
  <c r="AES62" i="11" s="1"/>
  <c r="US63" i="11"/>
  <c r="VE63" i="11" s="1"/>
  <c r="AIL57" i="11"/>
  <c r="AIM57" i="11" s="1"/>
  <c r="UI58" i="11"/>
  <c r="AIO57" i="11"/>
  <c r="UY62" i="11"/>
  <c r="VF62" i="11" s="1"/>
  <c r="US58" i="11"/>
  <c r="VE58" i="11" s="1"/>
  <c r="AIO52" i="11"/>
  <c r="UI53" i="11"/>
  <c r="UY57" i="11"/>
  <c r="VF57" i="11" s="1"/>
  <c r="AER67" i="11"/>
  <c r="AES67" i="11" s="1"/>
  <c r="AEX66" i="11"/>
  <c r="AEY66" i="11" s="1"/>
  <c r="WB61" i="11"/>
  <c r="WP61" i="11" s="1"/>
  <c r="AER57" i="11"/>
  <c r="AES57" i="11" s="1"/>
  <c r="YF65" i="11"/>
  <c r="ZB65" i="11" s="1"/>
  <c r="XY65" i="11"/>
  <c r="YM65" i="11" s="1"/>
  <c r="ABH65" i="11"/>
  <c r="ABI65" i="11" s="1"/>
  <c r="YF60" i="11"/>
  <c r="ZB60" i="11" s="1"/>
  <c r="XY60" i="11"/>
  <c r="YM60" i="11" s="1"/>
  <c r="AEL66" i="11"/>
  <c r="AEM66" i="11" s="1"/>
  <c r="VV67" i="11"/>
  <c r="WO67" i="11" s="1"/>
  <c r="UM57" i="11"/>
  <c r="VD57" i="11" s="1"/>
  <c r="ABH60" i="11"/>
  <c r="ABI60" i="11" s="1"/>
  <c r="AIO32" i="11"/>
  <c r="UI33" i="11"/>
  <c r="UI38" i="11"/>
  <c r="AIO37" i="11"/>
  <c r="UI43" i="11"/>
  <c r="AIO42" i="11"/>
  <c r="UI48" i="11"/>
  <c r="AIO47" i="11"/>
  <c r="AHN35" i="11"/>
  <c r="AHT35" i="11" s="1"/>
  <c r="AIK35" i="11" s="1"/>
  <c r="AIR35" i="11" s="1"/>
  <c r="AHN37" i="11"/>
  <c r="AHT37" i="11" s="1"/>
  <c r="AIK37" i="11" s="1"/>
  <c r="WI37" i="11" s="1"/>
  <c r="AHN36" i="11"/>
  <c r="AHT36" i="11" s="1"/>
  <c r="AIK36" i="11" s="1"/>
  <c r="AIL36" i="11" s="1"/>
  <c r="AIM36" i="11" s="1"/>
  <c r="AGT37" i="11"/>
  <c r="AHR37" i="11" s="1"/>
  <c r="AHY37" i="11" s="1"/>
  <c r="WS37" i="11" s="1"/>
  <c r="AGT36" i="11"/>
  <c r="AHR36" i="11" s="1"/>
  <c r="AHY36" i="11" s="1"/>
  <c r="VK36" i="11" s="1"/>
  <c r="AKC36" i="11" s="1"/>
  <c r="AHN34" i="11"/>
  <c r="AHT34" i="11" s="1"/>
  <c r="AIK34" i="11" s="1"/>
  <c r="WI34" i="11" s="1"/>
  <c r="AGT34" i="11"/>
  <c r="AHR34" i="11" s="1"/>
  <c r="AHY34" i="11" s="1"/>
  <c r="VK34" i="11" s="1"/>
  <c r="AKC34" i="11" s="1"/>
  <c r="AGT35" i="11"/>
  <c r="AHR35" i="11" s="1"/>
  <c r="AHY35" i="11" s="1"/>
  <c r="WS35" i="11" s="1"/>
  <c r="XA35" i="11" s="1"/>
  <c r="AES10" i="11"/>
  <c r="ABI30" i="11"/>
  <c r="AEY35" i="11"/>
  <c r="AEY45" i="11"/>
  <c r="AEY50" i="11"/>
  <c r="ABI35" i="11"/>
  <c r="ABI20" i="11"/>
  <c r="AEM55" i="11"/>
  <c r="AEM25" i="11"/>
  <c r="ABI25" i="11"/>
  <c r="ABI40" i="11"/>
  <c r="AEM35" i="11"/>
  <c r="AEM40" i="11"/>
  <c r="AEM45" i="11"/>
  <c r="AEY55" i="11"/>
  <c r="AES26" i="11"/>
  <c r="AES36" i="11"/>
  <c r="AES41" i="11"/>
  <c r="AES31" i="11"/>
  <c r="AES21" i="11"/>
  <c r="AES46" i="11"/>
  <c r="AHN28" i="11"/>
  <c r="AHT28" i="11" s="1"/>
  <c r="AIK28" i="11" s="1"/>
  <c r="AIL28" i="11" s="1"/>
  <c r="AIM28" i="11" s="1"/>
  <c r="AGT28" i="11"/>
  <c r="AHR28" i="11" s="1"/>
  <c r="AHY28" i="11" s="1"/>
  <c r="AHZ28" i="11" s="1"/>
  <c r="AIA28" i="11" s="1"/>
  <c r="AGT29" i="11"/>
  <c r="AHR29" i="11" s="1"/>
  <c r="AHY29" i="11" s="1"/>
  <c r="AHZ29" i="11" s="1"/>
  <c r="AIA29" i="11" s="1"/>
  <c r="AHN21" i="11"/>
  <c r="AHT21" i="11" s="1"/>
  <c r="AIK21" i="11" s="1"/>
  <c r="AIL21" i="11" s="1"/>
  <c r="AIM21" i="11" s="1"/>
  <c r="AIO27" i="11"/>
  <c r="AIO26" i="11"/>
  <c r="AGT21" i="11"/>
  <c r="AHR21" i="11" s="1"/>
  <c r="AHY21" i="11" s="1"/>
  <c r="UI22" i="11"/>
  <c r="AIO22" i="11" s="1"/>
  <c r="UI29" i="11"/>
  <c r="AIO29" i="11" s="1"/>
  <c r="AIO28" i="11"/>
  <c r="AGT22" i="11"/>
  <c r="AHR22" i="11" s="1"/>
  <c r="AHY22" i="11" s="1"/>
  <c r="VK22" i="11" s="1"/>
  <c r="VL22" i="11" s="1"/>
  <c r="VM22" i="11" s="1"/>
  <c r="AHN23" i="11"/>
  <c r="AHT23" i="11" s="1"/>
  <c r="AIK23" i="11" s="1"/>
  <c r="AIL23" i="11" s="1"/>
  <c r="AIM23" i="11" s="1"/>
  <c r="AGT23" i="11"/>
  <c r="AHR23" i="11" s="1"/>
  <c r="AHY23" i="11" s="1"/>
  <c r="AHZ23" i="11" s="1"/>
  <c r="AIA23" i="11" s="1"/>
  <c r="AHN22" i="11"/>
  <c r="AHT22" i="11" s="1"/>
  <c r="AIK22" i="11" s="1"/>
  <c r="WI22" i="11" s="1"/>
  <c r="AHN24" i="11"/>
  <c r="AHT24" i="11" s="1"/>
  <c r="AIK24" i="11" s="1"/>
  <c r="WI24" i="11" s="1"/>
  <c r="ZY24" i="11" s="1"/>
  <c r="AGT24" i="11"/>
  <c r="AHR24" i="11" s="1"/>
  <c r="AHY24" i="11" s="1"/>
  <c r="VK24" i="11" s="1"/>
  <c r="ZQ24" i="11" s="1"/>
  <c r="AGT26" i="11"/>
  <c r="AHR26" i="11" s="1"/>
  <c r="AHY26" i="11" s="1"/>
  <c r="AHZ26" i="11" s="1"/>
  <c r="AIA26" i="11" s="1"/>
  <c r="AHN26" i="11"/>
  <c r="AHT26" i="11" s="1"/>
  <c r="AIK26" i="11" s="1"/>
  <c r="AHN31" i="11"/>
  <c r="AHT31" i="11" s="1"/>
  <c r="AIK31" i="11" s="1"/>
  <c r="WW31" i="11" s="1"/>
  <c r="XF31" i="11" s="1"/>
  <c r="AHN53" i="11"/>
  <c r="AHT53" i="11" s="1"/>
  <c r="AIK53" i="11" s="1"/>
  <c r="WW53" i="11" s="1"/>
  <c r="AHN30" i="11"/>
  <c r="AHT30" i="11" s="1"/>
  <c r="AIK30" i="11" s="1"/>
  <c r="AIR30" i="11" s="1"/>
  <c r="AHN51" i="11"/>
  <c r="AHT51" i="11" s="1"/>
  <c r="AIK51" i="11" s="1"/>
  <c r="AIR51" i="11" s="1"/>
  <c r="AHN25" i="11"/>
  <c r="AHT25" i="11" s="1"/>
  <c r="AIK25" i="11" s="1"/>
  <c r="WW25" i="11" s="1"/>
  <c r="XJ25" i="11" s="1"/>
  <c r="AGT50" i="11"/>
  <c r="AHR50" i="11" s="1"/>
  <c r="AHY50" i="11" s="1"/>
  <c r="AIQ50" i="11" s="1"/>
  <c r="AHN50" i="11"/>
  <c r="AHT50" i="11" s="1"/>
  <c r="AIK50" i="11" s="1"/>
  <c r="AIL50" i="11" s="1"/>
  <c r="AIM50" i="11" s="1"/>
  <c r="AGT46" i="11"/>
  <c r="AHR46" i="11" s="1"/>
  <c r="AHY46" i="11" s="1"/>
  <c r="WS46" i="11" s="1"/>
  <c r="XA46" i="11" s="1"/>
  <c r="AHN46" i="11"/>
  <c r="AHT46" i="11" s="1"/>
  <c r="AIK46" i="11" s="1"/>
  <c r="AIL46" i="11" s="1"/>
  <c r="AIM46" i="11" s="1"/>
  <c r="AGT47" i="11"/>
  <c r="AHR47" i="11" s="1"/>
  <c r="AHY47" i="11" s="1"/>
  <c r="WS47" i="11" s="1"/>
  <c r="AGT52" i="11"/>
  <c r="AHR52" i="11" s="1"/>
  <c r="AHY52" i="11" s="1"/>
  <c r="WS52" i="11" s="1"/>
  <c r="AGT27" i="11"/>
  <c r="AHR27" i="11" s="1"/>
  <c r="AHY27" i="11" s="1"/>
  <c r="AIQ27" i="11" s="1"/>
  <c r="AHN44" i="11"/>
  <c r="AHT44" i="11" s="1"/>
  <c r="AIK44" i="11" s="1"/>
  <c r="WI44" i="11" s="1"/>
  <c r="AHN52" i="11"/>
  <c r="AHT52" i="11" s="1"/>
  <c r="AIK52" i="11" s="1"/>
  <c r="AIR52" i="11" s="1"/>
  <c r="AGT51" i="11"/>
  <c r="AHR51" i="11" s="1"/>
  <c r="AHY51" i="11" s="1"/>
  <c r="WS51" i="11" s="1"/>
  <c r="WY51" i="11" s="1"/>
  <c r="AAR51" i="11" s="1"/>
  <c r="AGT31" i="11"/>
  <c r="AHR31" i="11" s="1"/>
  <c r="AHY31" i="11" s="1"/>
  <c r="AIQ31" i="11" s="1"/>
  <c r="AGT30" i="11"/>
  <c r="AHR30" i="11" s="1"/>
  <c r="AHY30" i="11" s="1"/>
  <c r="AHZ30" i="11" s="1"/>
  <c r="AIA30" i="11" s="1"/>
  <c r="AHN27" i="11"/>
  <c r="AHT27" i="11" s="1"/>
  <c r="AIK27" i="11" s="1"/>
  <c r="WI27" i="11" s="1"/>
  <c r="YY27" i="11" s="1"/>
  <c r="AHN45" i="11"/>
  <c r="AHT45" i="11" s="1"/>
  <c r="AIK45" i="11" s="1"/>
  <c r="AIR45" i="11" s="1"/>
  <c r="AHN47" i="11"/>
  <c r="AHT47" i="11" s="1"/>
  <c r="AIK47" i="11" s="1"/>
  <c r="WI47" i="11" s="1"/>
  <c r="AGT25" i="11"/>
  <c r="AHR25" i="11" s="1"/>
  <c r="AHY25" i="11" s="1"/>
  <c r="VK25" i="11" s="1"/>
  <c r="YJ25" i="11" s="1"/>
  <c r="AGT45" i="11"/>
  <c r="AHR45" i="11" s="1"/>
  <c r="AHY45" i="11" s="1"/>
  <c r="WS45" i="11" s="1"/>
  <c r="AGT44" i="11"/>
  <c r="AHR44" i="11" s="1"/>
  <c r="AHY44" i="11" s="1"/>
  <c r="WS44" i="11" s="1"/>
  <c r="WY44" i="11" s="1"/>
  <c r="AAR44" i="11" s="1"/>
  <c r="AGT53" i="11"/>
  <c r="AHR53" i="11" s="1"/>
  <c r="AHY53" i="11" s="1"/>
  <c r="AHZ53" i="11" s="1"/>
  <c r="AIA53" i="11" s="1"/>
  <c r="APM11" i="11"/>
  <c r="APY11" i="11"/>
  <c r="APM91" i="11"/>
  <c r="APY91" i="11"/>
  <c r="APM31" i="11"/>
  <c r="APY31" i="11"/>
  <c r="APY96" i="11"/>
  <c r="APM96" i="11"/>
  <c r="APY41" i="11"/>
  <c r="APM41" i="11"/>
  <c r="APY16" i="11"/>
  <c r="APM16" i="11"/>
  <c r="APY81" i="11"/>
  <c r="APM81" i="11"/>
  <c r="APY46" i="11"/>
  <c r="APM46" i="11"/>
  <c r="APY36" i="11"/>
  <c r="APM36" i="11"/>
  <c r="APY86" i="11"/>
  <c r="APM86" i="11"/>
  <c r="APY66" i="11"/>
  <c r="APM66" i="11"/>
  <c r="APM26" i="11"/>
  <c r="APY26" i="11"/>
  <c r="APY61" i="11"/>
  <c r="APM61" i="11"/>
  <c r="APY106" i="11"/>
  <c r="APM106" i="11"/>
  <c r="APM71" i="11"/>
  <c r="APY71" i="11"/>
  <c r="APY56" i="11"/>
  <c r="APM56" i="11"/>
  <c r="APY101" i="11"/>
  <c r="APM101" i="11"/>
  <c r="APY76" i="11"/>
  <c r="APM76" i="11"/>
  <c r="APY21" i="11"/>
  <c r="APM21" i="11"/>
  <c r="APM51" i="11"/>
  <c r="APY51" i="11"/>
  <c r="AMS95" i="11"/>
  <c r="AMT95" i="11" s="1"/>
  <c r="ANQ60" i="11"/>
  <c r="ANR60" i="11" s="1"/>
  <c r="AMS105" i="11"/>
  <c r="AMT105" i="11" s="1"/>
  <c r="ANQ90" i="11"/>
  <c r="ANR90" i="11" s="1"/>
  <c r="ANQ70" i="11"/>
  <c r="ANR70" i="11" s="1"/>
  <c r="AMS80" i="11"/>
  <c r="AMT80" i="11" s="1"/>
  <c r="ANQ110" i="11"/>
  <c r="ANR110" i="11" s="1"/>
  <c r="ANK75" i="11"/>
  <c r="ANL75" i="11" s="1"/>
  <c r="ANP75" i="11"/>
  <c r="ANQ75" i="11" s="1"/>
  <c r="ANR75" i="11" s="1"/>
  <c r="AMY45" i="11"/>
  <c r="AMZ45" i="11" s="1"/>
  <c r="AMR45" i="11"/>
  <c r="AMS45" i="11" s="1"/>
  <c r="AMY25" i="11"/>
  <c r="AMZ25" i="11" s="1"/>
  <c r="AMR25" i="11"/>
  <c r="AMS25" i="11" s="1"/>
  <c r="AMY20" i="11"/>
  <c r="AMZ20" i="11" s="1"/>
  <c r="AMR20" i="11"/>
  <c r="AMS20" i="11" s="1"/>
  <c r="AMT20" i="11" s="1"/>
  <c r="AMY30" i="11"/>
  <c r="AMZ30" i="11" s="1"/>
  <c r="AMR30" i="11"/>
  <c r="AMS30" i="11" s="1"/>
  <c r="AMT30" i="11" s="1"/>
  <c r="ANQ95" i="11"/>
  <c r="ANR95" i="11" s="1"/>
  <c r="AMS100" i="11"/>
  <c r="AMT100" i="11" s="1"/>
  <c r="AMY110" i="11"/>
  <c r="AMZ110" i="11" s="1"/>
  <c r="AMR110" i="11"/>
  <c r="AMS110" i="11" s="1"/>
  <c r="AMT110" i="11" s="1"/>
  <c r="AMY10" i="11"/>
  <c r="AMZ10" i="11" s="1"/>
  <c r="AMR10" i="11"/>
  <c r="AMR3" i="11" s="1"/>
  <c r="AMY60" i="11"/>
  <c r="AMZ60" i="11" s="1"/>
  <c r="AMR60" i="11"/>
  <c r="AMS60" i="11" s="1"/>
  <c r="AMT60" i="11" s="1"/>
  <c r="AMY35" i="11"/>
  <c r="AMZ35" i="11" s="1"/>
  <c r="AMR35" i="11"/>
  <c r="AMS35" i="11" s="1"/>
  <c r="ANK80" i="11"/>
  <c r="ANL80" i="11" s="1"/>
  <c r="ANP80" i="11"/>
  <c r="ANQ80" i="11" s="1"/>
  <c r="ANR80" i="11" s="1"/>
  <c r="ANK45" i="11"/>
  <c r="ANL45" i="11" s="1"/>
  <c r="ANP45" i="11"/>
  <c r="ANQ45" i="11" s="1"/>
  <c r="ANR45" i="11" s="1"/>
  <c r="ANK85" i="11"/>
  <c r="ANL85" i="11" s="1"/>
  <c r="ANP85" i="11"/>
  <c r="ANQ85" i="11" s="1"/>
  <c r="ANR85" i="11" s="1"/>
  <c r="ANK65" i="11"/>
  <c r="ANL65" i="11" s="1"/>
  <c r="ANP65" i="11"/>
  <c r="ANQ65" i="11" s="1"/>
  <c r="ANR65" i="11" s="1"/>
  <c r="AMY70" i="11"/>
  <c r="AMZ70" i="11" s="1"/>
  <c r="AMR70" i="11"/>
  <c r="AMS70" i="11" s="1"/>
  <c r="AMT70" i="11" s="1"/>
  <c r="AMY15" i="11"/>
  <c r="AMZ15" i="11" s="1"/>
  <c r="AMR15" i="11"/>
  <c r="AMS15" i="11" s="1"/>
  <c r="AMT15" i="11" s="1"/>
  <c r="ANQ100" i="11"/>
  <c r="ANR100" i="11" s="1"/>
  <c r="AMS90" i="11"/>
  <c r="AMT90" i="11" s="1"/>
  <c r="AMS40" i="11"/>
  <c r="AMT40" i="11" s="1"/>
  <c r="ANK55" i="11"/>
  <c r="ANL55" i="11" s="1"/>
  <c r="ANP55" i="11"/>
  <c r="ANQ55" i="11" s="1"/>
  <c r="AMY65" i="11"/>
  <c r="AMZ65" i="11" s="1"/>
  <c r="AMR65" i="11"/>
  <c r="AMS65" i="11" s="1"/>
  <c r="AMT65" i="11" s="1"/>
  <c r="ANK10" i="11"/>
  <c r="ANL10" i="11" s="1"/>
  <c r="ANP10" i="11"/>
  <c r="AMY75" i="11"/>
  <c r="AMZ75" i="11" s="1"/>
  <c r="AMR75" i="11"/>
  <c r="AMS75" i="11" s="1"/>
  <c r="AMT75" i="11" s="1"/>
  <c r="AMX101" i="11"/>
  <c r="AMR101" i="11" s="1"/>
  <c r="ANE101" i="11"/>
  <c r="ANF101" i="11" s="1"/>
  <c r="ANJ101" i="11"/>
  <c r="ANP101" i="11" s="1"/>
  <c r="AMX36" i="11"/>
  <c r="AMR36" i="11" s="1"/>
  <c r="ANE36" i="11"/>
  <c r="ANF36" i="11" s="1"/>
  <c r="ANJ36" i="11"/>
  <c r="ANP36" i="11" s="1"/>
  <c r="ANJ71" i="11"/>
  <c r="ANP71" i="11" s="1"/>
  <c r="AMX71" i="11"/>
  <c r="ANE71" i="11"/>
  <c r="ANF71" i="11" s="1"/>
  <c r="AMY95" i="11"/>
  <c r="AMZ95" i="11" s="1"/>
  <c r="ANK35" i="11"/>
  <c r="ANL35" i="11" s="1"/>
  <c r="ANF15" i="11"/>
  <c r="ANQ35" i="11"/>
  <c r="ANR35" i="11" s="1"/>
  <c r="ANQ30" i="11"/>
  <c r="ANR30" i="11" s="1"/>
  <c r="ANK90" i="11"/>
  <c r="ANL90" i="11" s="1"/>
  <c r="ANK105" i="11"/>
  <c r="ANL105" i="11" s="1"/>
  <c r="ANJ56" i="11"/>
  <c r="ANP56" i="11" s="1"/>
  <c r="ANQ56" i="11" s="1"/>
  <c r="ANR56" i="11" s="1"/>
  <c r="AMX56" i="11"/>
  <c r="AMR56" i="11" s="1"/>
  <c r="ANE56" i="11"/>
  <c r="ANF56" i="11" s="1"/>
  <c r="ANR25" i="11"/>
  <c r="ANQ15" i="11"/>
  <c r="ANR15" i="11" s="1"/>
  <c r="AMS50" i="11"/>
  <c r="AMT50" i="11" s="1"/>
  <c r="ANJ91" i="11"/>
  <c r="ANP91" i="11" s="1"/>
  <c r="AMX91" i="11"/>
  <c r="ANE91" i="11"/>
  <c r="ANF91" i="11" s="1"/>
  <c r="AMX31" i="11"/>
  <c r="AMR31" i="11" s="1"/>
  <c r="ANE31" i="11"/>
  <c r="ANF31" i="11" s="1"/>
  <c r="ANJ31" i="11"/>
  <c r="ANQ40" i="11"/>
  <c r="ANJ16" i="11"/>
  <c r="ANP16" i="11" s="1"/>
  <c r="AMX16" i="11"/>
  <c r="ANE16" i="11"/>
  <c r="ANJ21" i="11"/>
  <c r="ANE21" i="11"/>
  <c r="AMX21" i="11"/>
  <c r="ANJ51" i="11"/>
  <c r="AMX51" i="11"/>
  <c r="ANE51" i="11"/>
  <c r="ANF51" i="11" s="1"/>
  <c r="ANF10" i="11"/>
  <c r="ANK30" i="11"/>
  <c r="AMY50" i="11"/>
  <c r="AMZ50" i="11" s="1"/>
  <c r="AMX106" i="11"/>
  <c r="ANJ106" i="11"/>
  <c r="ANE106" i="11"/>
  <c r="ANF106" i="11" s="1"/>
  <c r="ANQ20" i="11"/>
  <c r="ANR20" i="11" s="1"/>
  <c r="ANK60" i="11"/>
  <c r="ANL60" i="11" s="1"/>
  <c r="ANK40" i="11"/>
  <c r="ANL40" i="11" s="1"/>
  <c r="ANK50" i="11"/>
  <c r="ANL50" i="11" s="1"/>
  <c r="AMX81" i="11"/>
  <c r="ANJ81" i="11"/>
  <c r="ANP81" i="11" s="1"/>
  <c r="ANE81" i="11"/>
  <c r="ANF81" i="11" s="1"/>
  <c r="AMX46" i="11"/>
  <c r="AMR46" i="11" s="1"/>
  <c r="ANJ46" i="11"/>
  <c r="ANP46" i="11" s="1"/>
  <c r="ANE46" i="11"/>
  <c r="ANF46" i="11" s="1"/>
  <c r="AMX11" i="11"/>
  <c r="ANJ11" i="11"/>
  <c r="ANE11" i="11"/>
  <c r="ANQ50" i="11"/>
  <c r="ANR50" i="11" s="1"/>
  <c r="AMY55" i="11"/>
  <c r="AMZ55" i="11" s="1"/>
  <c r="ANF25" i="11"/>
  <c r="ANK110" i="11"/>
  <c r="ANL110" i="11" s="1"/>
  <c r="AMY100" i="11"/>
  <c r="AMZ100" i="11" s="1"/>
  <c r="ANK70" i="11"/>
  <c r="ANL70" i="11" s="1"/>
  <c r="ANK20" i="11"/>
  <c r="ANL20" i="11" s="1"/>
  <c r="ANK95" i="11"/>
  <c r="ANL95" i="11" s="1"/>
  <c r="AMY80" i="11"/>
  <c r="AMZ80" i="11" s="1"/>
  <c r="ANK15" i="11"/>
  <c r="ANL15" i="11" s="1"/>
  <c r="AMS55" i="11"/>
  <c r="AMT55" i="11" s="1"/>
  <c r="ANJ41" i="11"/>
  <c r="AMX41" i="11"/>
  <c r="AMR41" i="11" s="1"/>
  <c r="ANE41" i="11"/>
  <c r="ANF41" i="11" s="1"/>
  <c r="ANJ66" i="11"/>
  <c r="ANP66" i="11" s="1"/>
  <c r="AMX66" i="11"/>
  <c r="AMR66" i="11" s="1"/>
  <c r="ANE66" i="11"/>
  <c r="ANF66" i="11" s="1"/>
  <c r="AMX86" i="11"/>
  <c r="AMR86" i="11" s="1"/>
  <c r="ANJ86" i="11"/>
  <c r="ANP86" i="11" s="1"/>
  <c r="ANQ86" i="11" s="1"/>
  <c r="ANR86" i="11" s="1"/>
  <c r="ANE86" i="11"/>
  <c r="ANF86" i="11" s="1"/>
  <c r="AMX26" i="11"/>
  <c r="ANJ26" i="11"/>
  <c r="ANP26" i="11" s="1"/>
  <c r="ANE26" i="11"/>
  <c r="ANJ61" i="11"/>
  <c r="ANP61" i="11" s="1"/>
  <c r="ANE61" i="11"/>
  <c r="ANF61" i="11" s="1"/>
  <c r="AMX61" i="11"/>
  <c r="AMR61" i="11" s="1"/>
  <c r="ANJ76" i="11"/>
  <c r="ANP76" i="11" s="1"/>
  <c r="AMX76" i="11"/>
  <c r="AMR76" i="11" s="1"/>
  <c r="ANE76" i="11"/>
  <c r="ANF76" i="11" s="1"/>
  <c r="ANJ96" i="11"/>
  <c r="ANE96" i="11"/>
  <c r="ANF96" i="11" s="1"/>
  <c r="AMX96" i="11"/>
  <c r="ANK25" i="11"/>
  <c r="ANL25" i="11" s="1"/>
  <c r="ANK100" i="11"/>
  <c r="ANL100" i="11" s="1"/>
  <c r="AMY90" i="11"/>
  <c r="AMZ90" i="11" s="1"/>
  <c r="AMY40" i="11"/>
  <c r="AMZ40" i="11" s="1"/>
  <c r="AMY105" i="11"/>
  <c r="AMZ105" i="11" s="1"/>
  <c r="AMY85" i="11"/>
  <c r="AMZ85" i="11" s="1"/>
  <c r="ALS1" i="11"/>
  <c r="VP51" i="11"/>
  <c r="WN51" i="11" s="1"/>
  <c r="UM42" i="11"/>
  <c r="VD42" i="11" s="1"/>
  <c r="UM52" i="11"/>
  <c r="VD52" i="11" s="1"/>
  <c r="AEL56" i="11"/>
  <c r="UY47" i="11"/>
  <c r="VF47" i="11" s="1"/>
  <c r="WB46" i="11"/>
  <c r="WP46" i="11" s="1"/>
  <c r="YF50" i="11"/>
  <c r="ZB50" i="11" s="1"/>
  <c r="XY50" i="11"/>
  <c r="YM50" i="11" s="1"/>
  <c r="VV42" i="11"/>
  <c r="WO42" i="11" s="1"/>
  <c r="ABH45" i="11"/>
  <c r="AEX51" i="11"/>
  <c r="VP56" i="11"/>
  <c r="WN56" i="11" s="1"/>
  <c r="YF55" i="11"/>
  <c r="ZB55" i="11" s="1"/>
  <c r="XY55" i="11"/>
  <c r="YM55" i="11" s="1"/>
  <c r="AEL46" i="11"/>
  <c r="AER52" i="11"/>
  <c r="UY52" i="11"/>
  <c r="VF52" i="11" s="1"/>
  <c r="UM47" i="11"/>
  <c r="VD47" i="11" s="1"/>
  <c r="AES51" i="11"/>
  <c r="AEL51" i="11"/>
  <c r="US43" i="11"/>
  <c r="VE43" i="11" s="1"/>
  <c r="ABH55" i="11"/>
  <c r="AEX46" i="11"/>
  <c r="VP46" i="11"/>
  <c r="WN46" i="11" s="1"/>
  <c r="WB51" i="11"/>
  <c r="WP51" i="11" s="1"/>
  <c r="XY45" i="11"/>
  <c r="YM45" i="11" s="1"/>
  <c r="YF45" i="11"/>
  <c r="ZB45" i="11" s="1"/>
  <c r="AER47" i="11"/>
  <c r="AEX56" i="11"/>
  <c r="ABH50" i="11"/>
  <c r="AER42" i="11"/>
  <c r="UY42" i="11"/>
  <c r="VF42" i="11" s="1"/>
  <c r="VV52" i="11"/>
  <c r="WO52" i="11" s="1"/>
  <c r="US48" i="11"/>
  <c r="VE48" i="11" s="1"/>
  <c r="US53" i="11"/>
  <c r="VE53" i="11" s="1"/>
  <c r="VV47" i="11"/>
  <c r="WO47" i="11" s="1"/>
  <c r="WB56" i="11"/>
  <c r="WP56" i="11" s="1"/>
  <c r="AEM50" i="11"/>
  <c r="AGT33" i="11"/>
  <c r="AHR33" i="11" s="1"/>
  <c r="AHY33" i="11" s="1"/>
  <c r="AGT32" i="11"/>
  <c r="AHR32" i="11" s="1"/>
  <c r="AHY32" i="11" s="1"/>
  <c r="AHN32" i="11"/>
  <c r="AHT32" i="11" s="1"/>
  <c r="AIK32" i="11" s="1"/>
  <c r="AHN33" i="11"/>
  <c r="AHT33" i="11" s="1"/>
  <c r="AIK33" i="11" s="1"/>
  <c r="VP26" i="11"/>
  <c r="WN26" i="11" s="1"/>
  <c r="VP36" i="11"/>
  <c r="WN36" i="11" s="1"/>
  <c r="AEX31" i="11"/>
  <c r="UY37" i="11"/>
  <c r="VF37" i="11" s="1"/>
  <c r="VP31" i="11"/>
  <c r="WN31" i="11" s="1"/>
  <c r="XY25" i="11"/>
  <c r="YM25" i="11" s="1"/>
  <c r="YF25" i="11"/>
  <c r="ZB25" i="11" s="1"/>
  <c r="UM22" i="11"/>
  <c r="VD22" i="11" s="1"/>
  <c r="VV32" i="11"/>
  <c r="WO32" i="11" s="1"/>
  <c r="AEX21" i="11"/>
  <c r="YF30" i="11"/>
  <c r="ZB30" i="11" s="1"/>
  <c r="XY30" i="11"/>
  <c r="YM30" i="11" s="1"/>
  <c r="VP41" i="11"/>
  <c r="WN41" i="11" s="1"/>
  <c r="AER37" i="11"/>
  <c r="WB36" i="11"/>
  <c r="WP36" i="11" s="1"/>
  <c r="AEL31" i="11"/>
  <c r="AER32" i="11"/>
  <c r="UM32" i="11"/>
  <c r="VD32" i="11" s="1"/>
  <c r="US28" i="11"/>
  <c r="VE28" i="11" s="1"/>
  <c r="AES27" i="11"/>
  <c r="AEX26" i="11"/>
  <c r="AER22" i="11"/>
  <c r="US23" i="11"/>
  <c r="VE23" i="11" s="1"/>
  <c r="AEX41" i="11"/>
  <c r="AEL21" i="11"/>
  <c r="UM37" i="11"/>
  <c r="VD37" i="11" s="1"/>
  <c r="XY35" i="11"/>
  <c r="YM35" i="11" s="1"/>
  <c r="YF35" i="11"/>
  <c r="ZB35" i="11" s="1"/>
  <c r="UY22" i="11"/>
  <c r="VF22" i="11" s="1"/>
  <c r="AEX36" i="11"/>
  <c r="WB26" i="11"/>
  <c r="WP26" i="11" s="1"/>
  <c r="UY32" i="11"/>
  <c r="VF32" i="11" s="1"/>
  <c r="YF40" i="11"/>
  <c r="ZB40" i="11" s="1"/>
  <c r="XY40" i="11"/>
  <c r="YM40" i="11" s="1"/>
  <c r="AEL36" i="11"/>
  <c r="WB31" i="11"/>
  <c r="WP31" i="11" s="1"/>
  <c r="US38" i="11"/>
  <c r="VE38" i="11" s="1"/>
  <c r="UY27" i="11"/>
  <c r="VF27" i="11" s="1"/>
  <c r="VV22" i="11"/>
  <c r="WO22" i="11" s="1"/>
  <c r="US33" i="11"/>
  <c r="VE33" i="11" s="1"/>
  <c r="WB41" i="11"/>
  <c r="WP41" i="11" s="1"/>
  <c r="VP21" i="11"/>
  <c r="WN21" i="11" s="1"/>
  <c r="AEL26" i="11"/>
  <c r="WB21" i="11"/>
  <c r="WP21" i="11" s="1"/>
  <c r="UM27" i="11"/>
  <c r="VD27" i="11" s="1"/>
  <c r="AEL41" i="11"/>
  <c r="VV37" i="11"/>
  <c r="WO37" i="11" s="1"/>
  <c r="VV27" i="11"/>
  <c r="WO27" i="11" s="1"/>
  <c r="AEY25" i="11"/>
  <c r="AEY40" i="11"/>
  <c r="AGT19" i="11"/>
  <c r="AHR19" i="11" s="1"/>
  <c r="AHY19" i="11" s="1"/>
  <c r="VK19" i="11" s="1"/>
  <c r="AKD19" i="11" s="1"/>
  <c r="UI17" i="11"/>
  <c r="AIO16" i="11"/>
  <c r="AIO11" i="11"/>
  <c r="AJB16" i="11" s="1"/>
  <c r="UI12" i="11"/>
  <c r="AJB20" i="11"/>
  <c r="ACR15" i="11"/>
  <c r="AJC15" i="11"/>
  <c r="AJD15" i="11" s="1"/>
  <c r="ADI15" i="11"/>
  <c r="AAD76" i="11"/>
  <c r="AGT18" i="11"/>
  <c r="AHR18" i="11" s="1"/>
  <c r="AHY18" i="11" s="1"/>
  <c r="WS18" i="11" s="1"/>
  <c r="XI18" i="11" s="1"/>
  <c r="AHN17" i="11"/>
  <c r="AHT17" i="11" s="1"/>
  <c r="AIK17" i="11" s="1"/>
  <c r="WI17" i="11" s="1"/>
  <c r="AGT16" i="11"/>
  <c r="AHR16" i="11" s="1"/>
  <c r="AHY16" i="11" s="1"/>
  <c r="AHN13" i="11"/>
  <c r="AHT13" i="11" s="1"/>
  <c r="AIK13" i="11" s="1"/>
  <c r="AHN18" i="11"/>
  <c r="AHT18" i="11" s="1"/>
  <c r="AIK18" i="11" s="1"/>
  <c r="AHN20" i="11"/>
  <c r="AHT20" i="11" s="1"/>
  <c r="AIK20" i="11" s="1"/>
  <c r="AGT15" i="11"/>
  <c r="AHR15" i="11" s="1"/>
  <c r="AHY15" i="11" s="1"/>
  <c r="WS15" i="11" s="1"/>
  <c r="XI15" i="11" s="1"/>
  <c r="AHN11" i="11"/>
  <c r="AHT11" i="11" s="1"/>
  <c r="AIK11" i="11" s="1"/>
  <c r="AGT10" i="11"/>
  <c r="AHR10" i="11" s="1"/>
  <c r="AHY10" i="11" s="1"/>
  <c r="WS10" i="11" s="1"/>
  <c r="AHN19" i="11"/>
  <c r="AHT19" i="11" s="1"/>
  <c r="AIK19" i="11" s="1"/>
  <c r="AGT17" i="11"/>
  <c r="AHR17" i="11" s="1"/>
  <c r="AHY17" i="11" s="1"/>
  <c r="VK17" i="11" s="1"/>
  <c r="AHN16" i="11"/>
  <c r="AHT16" i="11" s="1"/>
  <c r="AIK16" i="11" s="1"/>
  <c r="WI16" i="11" s="1"/>
  <c r="AGT13" i="11"/>
  <c r="AHR13" i="11" s="1"/>
  <c r="AHY13" i="11" s="1"/>
  <c r="AGT20" i="11"/>
  <c r="AHR20" i="11" s="1"/>
  <c r="AHY20" i="11" s="1"/>
  <c r="AHQ19" i="11"/>
  <c r="AHN10" i="11"/>
  <c r="AHT10" i="11" s="1"/>
  <c r="AIK10" i="11" s="1"/>
  <c r="AIR10" i="11" s="1"/>
  <c r="AJH10" i="11" s="1"/>
  <c r="AHN12" i="11"/>
  <c r="AHT12" i="11" s="1"/>
  <c r="AIK12" i="11" s="1"/>
  <c r="AGT14" i="11"/>
  <c r="AHR14" i="11" s="1"/>
  <c r="AHY14" i="11" s="1"/>
  <c r="AHN15" i="11"/>
  <c r="AHT15" i="11" s="1"/>
  <c r="AIK15" i="11" s="1"/>
  <c r="AHQ15" i="11"/>
  <c r="AHV15" i="11" s="1"/>
  <c r="AIS15" i="11" s="1"/>
  <c r="AGT12" i="11"/>
  <c r="AHR12" i="11" s="1"/>
  <c r="AHY12" i="11" s="1"/>
  <c r="AIQ12" i="11" s="1"/>
  <c r="AIV12" i="11" s="1"/>
  <c r="AHN14" i="11"/>
  <c r="AHT14" i="11" s="1"/>
  <c r="AIK14" i="11" s="1"/>
  <c r="AGT11" i="11"/>
  <c r="AHR11" i="11" s="1"/>
  <c r="AHY11" i="11" s="1"/>
  <c r="AHQ12" i="11"/>
  <c r="AAD16" i="11"/>
  <c r="AAD66" i="11"/>
  <c r="AAD31" i="11"/>
  <c r="AAD86" i="11"/>
  <c r="AAD96" i="11"/>
  <c r="AAD36" i="11"/>
  <c r="ADY87" i="11"/>
  <c r="ADZ87" i="11" s="1"/>
  <c r="APN25" i="11"/>
  <c r="APO25" i="11" s="1"/>
  <c r="ZZ93" i="11"/>
  <c r="ADS93" i="11"/>
  <c r="ADT93" i="11" s="1"/>
  <c r="ADX93" i="11"/>
  <c r="AFP93" i="11"/>
  <c r="ADL93" i="11"/>
  <c r="XN86" i="11"/>
  <c r="AIY86" i="11"/>
  <c r="AIC86" i="11"/>
  <c r="AID86" i="11" s="1"/>
  <c r="AIZ100" i="11"/>
  <c r="AJA100" i="11" s="1"/>
  <c r="VO62" i="11"/>
  <c r="ZR62" i="11"/>
  <c r="AKL62" i="11"/>
  <c r="AEK62" i="11" s="1"/>
  <c r="AAK101" i="11"/>
  <c r="AAJ101" i="11"/>
  <c r="AOY105" i="11"/>
  <c r="AOZ105" i="11" s="1"/>
  <c r="AAK94" i="11"/>
  <c r="AAJ94" i="11"/>
  <c r="APH15" i="11"/>
  <c r="APN15" i="11"/>
  <c r="APO15" i="11" s="1"/>
  <c r="AOG105" i="11"/>
  <c r="AOH105" i="11" s="1"/>
  <c r="AAN93" i="11"/>
  <c r="AAM93" i="11"/>
  <c r="UX43" i="11"/>
  <c r="VZ43" i="11"/>
  <c r="YZ43" i="11" s="1"/>
  <c r="AQF25" i="11"/>
  <c r="AQG25" i="11" s="1"/>
  <c r="AOM46" i="11"/>
  <c r="AON46" i="11" s="1"/>
  <c r="AAN91" i="11"/>
  <c r="AAM91" i="11"/>
  <c r="AKM31" i="11"/>
  <c r="AKN31" i="11" s="1"/>
  <c r="AOF31" i="11"/>
  <c r="ANZ31" i="11"/>
  <c r="ALM31" i="11"/>
  <c r="APG31" i="11"/>
  <c r="ADM12" i="11"/>
  <c r="ADN12" i="11" s="1"/>
  <c r="AKY26" i="11"/>
  <c r="AKZ26" i="11" s="1"/>
  <c r="AQE26" i="11"/>
  <c r="AOX26" i="11"/>
  <c r="AOR26" i="11"/>
  <c r="AMK26" i="11"/>
  <c r="ABG26" i="11" s="1"/>
  <c r="AII10" i="11"/>
  <c r="AIJ10" i="11" s="1"/>
  <c r="WF10" i="11"/>
  <c r="AJE10" i="11"/>
  <c r="AFK36" i="11"/>
  <c r="AFL36" i="11" s="1"/>
  <c r="AHV36" i="11"/>
  <c r="UX23" i="11"/>
  <c r="VZ23" i="11"/>
  <c r="YZ23" i="11" s="1"/>
  <c r="APS87" i="11"/>
  <c r="ALY87" i="11"/>
  <c r="AND87" i="11" s="1"/>
  <c r="AKS87" i="11"/>
  <c r="AKT87" i="11" s="1"/>
  <c r="AOL87" i="11"/>
  <c r="ADS88" i="11"/>
  <c r="ADT88" i="11" s="1"/>
  <c r="ZZ88" i="11"/>
  <c r="ADL88" i="11"/>
  <c r="AFP88" i="11"/>
  <c r="ADX88" i="11"/>
  <c r="APH55" i="11"/>
  <c r="API55" i="11" s="1"/>
  <c r="AML75" i="11"/>
  <c r="AMM75" i="11" s="1"/>
  <c r="AME75" i="11"/>
  <c r="AAM74" i="11"/>
  <c r="AAN74" i="11"/>
  <c r="AHW45" i="11"/>
  <c r="AHX45" i="11" s="1"/>
  <c r="AIS45" i="11"/>
  <c r="VH45" i="11"/>
  <c r="YI45" i="11" s="1"/>
  <c r="AML55" i="11"/>
  <c r="AMM55" i="11" s="1"/>
  <c r="AME55" i="11"/>
  <c r="ALN50" i="11"/>
  <c r="ALO50" i="11" s="1"/>
  <c r="ALS50" i="11"/>
  <c r="ACH50" i="11" s="1"/>
  <c r="APN50" i="11"/>
  <c r="APO50" i="11" s="1"/>
  <c r="XN21" i="11"/>
  <c r="AIC21" i="11"/>
  <c r="AID21" i="11" s="1"/>
  <c r="AIY21" i="11"/>
  <c r="AIC91" i="11"/>
  <c r="AID91" i="11" s="1"/>
  <c r="XN91" i="11"/>
  <c r="AIY91" i="11"/>
  <c r="AKN20" i="11"/>
  <c r="AOG110" i="11"/>
  <c r="AOH110" i="11" s="1"/>
  <c r="ALZ11" i="11"/>
  <c r="AMA11" i="11" s="1"/>
  <c r="AER11" i="11"/>
  <c r="AAK76" i="11"/>
  <c r="AAJ76" i="11"/>
  <c r="AML90" i="11"/>
  <c r="AMM90" i="11" s="1"/>
  <c r="AME90" i="11"/>
  <c r="UL58" i="11"/>
  <c r="VN58" i="11"/>
  <c r="YK58" i="11" s="1"/>
  <c r="AAK71" i="11"/>
  <c r="AAJ71" i="11"/>
  <c r="UX83" i="11"/>
  <c r="UY83" i="11" s="1"/>
  <c r="VZ83" i="11"/>
  <c r="AFK16" i="11"/>
  <c r="AFL16" i="11" s="1"/>
  <c r="AHV16" i="11"/>
  <c r="AQF95" i="11"/>
  <c r="AQG95" i="11" s="1"/>
  <c r="AAM78" i="11"/>
  <c r="AAN78" i="11"/>
  <c r="AAK100" i="11"/>
  <c r="AAJ100" i="11"/>
  <c r="AFQ62" i="11"/>
  <c r="AFR62" i="11" s="1"/>
  <c r="AIB62" i="11"/>
  <c r="AFJ62" i="11"/>
  <c r="AFV62" i="11"/>
  <c r="AIC26" i="11"/>
  <c r="AID26" i="11" s="1"/>
  <c r="XN26" i="11"/>
  <c r="AIY26" i="11"/>
  <c r="ADM77" i="11"/>
  <c r="ADN77" i="11" s="1"/>
  <c r="AAM95" i="11"/>
  <c r="AAN95" i="11"/>
  <c r="AFQ82" i="11"/>
  <c r="AFR82" i="11" s="1"/>
  <c r="AIB82" i="11"/>
  <c r="AFJ82" i="11"/>
  <c r="AFV82" i="11"/>
  <c r="AFW41" i="11"/>
  <c r="AFX41" i="11" s="1"/>
  <c r="AIH41" i="11"/>
  <c r="AAK91" i="11"/>
  <c r="AAJ91" i="11"/>
  <c r="XP63" i="11"/>
  <c r="VU63" i="11"/>
  <c r="ZT63" i="11"/>
  <c r="AKR63" i="11"/>
  <c r="AEQ63" i="11" s="1"/>
  <c r="AIC46" i="11"/>
  <c r="AID46" i="11" s="1"/>
  <c r="AIY46" i="11"/>
  <c r="XN46" i="11"/>
  <c r="ZZ53" i="11"/>
  <c r="ADS53" i="11"/>
  <c r="ADT53" i="11" s="1"/>
  <c r="ADL53" i="11"/>
  <c r="ADX53" i="11"/>
  <c r="AFP53" i="11"/>
  <c r="ALZ21" i="11"/>
  <c r="AMA21" i="11" s="1"/>
  <c r="AOM21" i="11"/>
  <c r="AON21" i="11" s="1"/>
  <c r="APH75" i="11"/>
  <c r="API75" i="11" s="1"/>
  <c r="AOG75" i="11"/>
  <c r="AOH75" i="11" s="1"/>
  <c r="AKS72" i="11"/>
  <c r="AKT72" i="11" s="1"/>
  <c r="AOL72" i="11"/>
  <c r="ALY72" i="11"/>
  <c r="AND72" i="11" s="1"/>
  <c r="APS72" i="11"/>
  <c r="UL28" i="11"/>
  <c r="VN28" i="11"/>
  <c r="YK28" i="11" s="1"/>
  <c r="AAM82" i="11"/>
  <c r="AAN82" i="11"/>
  <c r="AML30" i="11"/>
  <c r="AMM30" i="11" s="1"/>
  <c r="AME30" i="11"/>
  <c r="AQF30" i="11"/>
  <c r="AQG30" i="11" s="1"/>
  <c r="ADY67" i="11"/>
  <c r="ADZ67" i="11" s="1"/>
  <c r="AAN76" i="11"/>
  <c r="AAM76" i="11"/>
  <c r="ALS25" i="11"/>
  <c r="ACH25" i="11" s="1"/>
  <c r="ALN25" i="11"/>
  <c r="ALO25" i="11" s="1"/>
  <c r="AME100" i="11"/>
  <c r="AML100" i="11"/>
  <c r="AMM100" i="11" s="1"/>
  <c r="AFK56" i="11"/>
  <c r="AFL56" i="11" s="1"/>
  <c r="AHV56" i="11"/>
  <c r="AOA35" i="11"/>
  <c r="AOB35" i="11" s="1"/>
  <c r="ALN85" i="11"/>
  <c r="ALO85" i="11" s="1"/>
  <c r="ALS85" i="11"/>
  <c r="AOS105" i="11"/>
  <c r="AOT105" i="11" s="1"/>
  <c r="APT56" i="11"/>
  <c r="APU56" i="11" s="1"/>
  <c r="AKN15" i="11"/>
  <c r="APH105" i="11"/>
  <c r="API105" i="11" s="1"/>
  <c r="AII50" i="11"/>
  <c r="AIJ50" i="11" s="1"/>
  <c r="AJE50" i="11"/>
  <c r="WF50" i="11"/>
  <c r="YX50" i="11" s="1"/>
  <c r="WN11" i="11"/>
  <c r="AKY76" i="11"/>
  <c r="AKZ76" i="11" s="1"/>
  <c r="AOR76" i="11"/>
  <c r="AQE76" i="11"/>
  <c r="AOX76" i="11"/>
  <c r="AMK76" i="11"/>
  <c r="AME25" i="11"/>
  <c r="AML25" i="11"/>
  <c r="AMM25" i="11" s="1"/>
  <c r="AOS25" i="11"/>
  <c r="AOT25" i="11" s="1"/>
  <c r="ALZ46" i="11"/>
  <c r="AMA46" i="11" s="1"/>
  <c r="APG66" i="11"/>
  <c r="ALM66" i="11"/>
  <c r="AKM66" i="11"/>
  <c r="AKN66" i="11" s="1"/>
  <c r="ANZ66" i="11"/>
  <c r="AOF66" i="11"/>
  <c r="AME15" i="11"/>
  <c r="AML15" i="11"/>
  <c r="ABG15" i="11"/>
  <c r="AQF80" i="11"/>
  <c r="AQG80" i="11" s="1"/>
  <c r="APZ80" i="11"/>
  <c r="AQA80" i="11" s="1"/>
  <c r="AOM106" i="11"/>
  <c r="AON106" i="11" s="1"/>
  <c r="AHW110" i="11"/>
  <c r="AHX110" i="11" s="1"/>
  <c r="VH110" i="11"/>
  <c r="AIS110" i="11"/>
  <c r="ZR67" i="11"/>
  <c r="VO67" i="11"/>
  <c r="AKL67" i="11"/>
  <c r="AEK67" i="11" s="1"/>
  <c r="UR24" i="11"/>
  <c r="VT24" i="11"/>
  <c r="ADR24" i="11"/>
  <c r="UW24" i="11"/>
  <c r="UK24" i="11"/>
  <c r="UL23" i="11"/>
  <c r="VN23" i="11"/>
  <c r="YK23" i="11" s="1"/>
  <c r="XP88" i="11"/>
  <c r="VU88" i="11"/>
  <c r="VV88" i="11" s="1"/>
  <c r="ZT88" i="11"/>
  <c r="AKR88" i="11"/>
  <c r="ALN55" i="11"/>
  <c r="ALO55" i="11" s="1"/>
  <c r="ALS55" i="11"/>
  <c r="ACH55" i="11" s="1"/>
  <c r="AQF75" i="11"/>
  <c r="AQG75" i="11" s="1"/>
  <c r="AOY55" i="11"/>
  <c r="AOZ55" i="11" s="1"/>
  <c r="AQF55" i="11"/>
  <c r="AQG55" i="11" s="1"/>
  <c r="AAM92" i="11"/>
  <c r="AAN92" i="11"/>
  <c r="AAM89" i="11"/>
  <c r="AAN89" i="11"/>
  <c r="AFK91" i="11"/>
  <c r="AFL91" i="11" s="1"/>
  <c r="AHV91" i="11"/>
  <c r="APT41" i="11"/>
  <c r="APU41" i="11" s="1"/>
  <c r="AOG90" i="11"/>
  <c r="AOH90" i="11" s="1"/>
  <c r="ALN40" i="11"/>
  <c r="ALO40" i="11" s="1"/>
  <c r="ALS40" i="11"/>
  <c r="ACH40" i="11" s="1"/>
  <c r="AOA40" i="11"/>
  <c r="AOB40" i="11" s="1"/>
  <c r="AOG60" i="11"/>
  <c r="AOH60" i="11" s="1"/>
  <c r="AIZ25" i="11"/>
  <c r="AJA25" i="11" s="1"/>
  <c r="AQF70" i="11"/>
  <c r="AQG70" i="11" s="1"/>
  <c r="AIZ65" i="11"/>
  <c r="AJA65" i="11" s="1"/>
  <c r="ADS83" i="11"/>
  <c r="ADT83" i="11" s="1"/>
  <c r="ADX83" i="11"/>
  <c r="ZZ83" i="11"/>
  <c r="ADL83" i="11"/>
  <c r="AFP83" i="11"/>
  <c r="ZT83" i="11"/>
  <c r="VU83" i="11"/>
  <c r="VV83" i="11" s="1"/>
  <c r="XP83" i="11"/>
  <c r="AKR83" i="11"/>
  <c r="AIC16" i="11"/>
  <c r="AID16" i="11" s="1"/>
  <c r="XN16" i="11"/>
  <c r="AIY16" i="11"/>
  <c r="ZR37" i="11"/>
  <c r="VO37" i="11"/>
  <c r="AKL37" i="11"/>
  <c r="AEK37" i="11" s="1"/>
  <c r="ADM47" i="11"/>
  <c r="ADN47" i="11" s="1"/>
  <c r="AME95" i="11"/>
  <c r="AML95" i="11"/>
  <c r="AMM95" i="11" s="1"/>
  <c r="APZ95" i="11"/>
  <c r="AQA95" i="11" s="1"/>
  <c r="AAM109" i="11"/>
  <c r="AAN109" i="11"/>
  <c r="AAJ107" i="11"/>
  <c r="AAK107" i="11"/>
  <c r="AII110" i="11"/>
  <c r="AIJ110" i="11" s="1"/>
  <c r="WF110" i="11"/>
  <c r="AJE110" i="11"/>
  <c r="ALN100" i="11"/>
  <c r="ALO100" i="11" s="1"/>
  <c r="ALS100" i="11"/>
  <c r="AKS67" i="11"/>
  <c r="AKT67" i="11" s="1"/>
  <c r="APS67" i="11"/>
  <c r="AOL67" i="11"/>
  <c r="ALY67" i="11"/>
  <c r="AND67" i="11" s="1"/>
  <c r="ALZ66" i="11"/>
  <c r="AMA66" i="11" s="1"/>
  <c r="AKM91" i="11"/>
  <c r="AKN91" i="11" s="1"/>
  <c r="APG91" i="11"/>
  <c r="ALM91" i="11"/>
  <c r="AOF91" i="11"/>
  <c r="ANZ91" i="11"/>
  <c r="APT91" i="11"/>
  <c r="APU91" i="11" s="1"/>
  <c r="ALZ31" i="11"/>
  <c r="AMA31" i="11" s="1"/>
  <c r="AOY35" i="11"/>
  <c r="AOZ35" i="11" s="1"/>
  <c r="AKY11" i="11"/>
  <c r="AKZ11" i="11" s="1"/>
  <c r="AEW11" i="11"/>
  <c r="AOR11" i="11"/>
  <c r="AOX11" i="11"/>
  <c r="AMK11" i="11"/>
  <c r="AQE11" i="11"/>
  <c r="AHW30" i="11"/>
  <c r="AHX30" i="11" s="1"/>
  <c r="VH30" i="11"/>
  <c r="YI30" i="11" s="1"/>
  <c r="AIS30" i="11"/>
  <c r="AOY45" i="11"/>
  <c r="AOZ45" i="11" s="1"/>
  <c r="AOS45" i="11"/>
  <c r="AOT45" i="11" s="1"/>
  <c r="AFW101" i="11"/>
  <c r="AFX101" i="11" s="1"/>
  <c r="AIH101" i="11"/>
  <c r="AOA80" i="11"/>
  <c r="AOB80" i="11" s="1"/>
  <c r="APN80" i="11"/>
  <c r="APO80" i="11" s="1"/>
  <c r="AHW20" i="11"/>
  <c r="AHX20" i="11" s="1"/>
  <c r="AIS20" i="11"/>
  <c r="VH20" i="11"/>
  <c r="AME85" i="11"/>
  <c r="AML85" i="11"/>
  <c r="AMM85" i="11" s="1"/>
  <c r="AKY51" i="11"/>
  <c r="AKZ51" i="11" s="1"/>
  <c r="AQE51" i="11"/>
  <c r="AOX51" i="11"/>
  <c r="AMK51" i="11"/>
  <c r="ABG51" i="11" s="1"/>
  <c r="AOR51" i="11"/>
  <c r="VO102" i="11"/>
  <c r="VP102" i="11" s="1"/>
  <c r="AKL102" i="11"/>
  <c r="ZR102" i="11"/>
  <c r="AAB102" i="11" s="1"/>
  <c r="AAF86" i="11"/>
  <c r="AFK71" i="11"/>
  <c r="AFL71" i="11" s="1"/>
  <c r="AHV71" i="11"/>
  <c r="APZ65" i="11"/>
  <c r="AQA65" i="11" s="1"/>
  <c r="AIZ15" i="11"/>
  <c r="APT26" i="11"/>
  <c r="APU26" i="11" s="1"/>
  <c r="WA42" i="11"/>
  <c r="AKX42" i="11"/>
  <c r="AEW42" i="11" s="1"/>
  <c r="ZV42" i="11"/>
  <c r="WF90" i="11"/>
  <c r="AII90" i="11"/>
  <c r="AIJ90" i="11" s="1"/>
  <c r="AJE90" i="11"/>
  <c r="ADY72" i="11"/>
  <c r="ADZ72" i="11" s="1"/>
  <c r="APT61" i="11"/>
  <c r="APU61" i="11" s="1"/>
  <c r="YZ12" i="11"/>
  <c r="ZV12" i="11"/>
  <c r="AKX12" i="11"/>
  <c r="WA12" i="11"/>
  <c r="AAJ87" i="11"/>
  <c r="AAK87" i="11"/>
  <c r="ADY107" i="11"/>
  <c r="ADZ107" i="11" s="1"/>
  <c r="AIS75" i="11"/>
  <c r="VH75" i="11"/>
  <c r="AHW75" i="11"/>
  <c r="AHX75" i="11" s="1"/>
  <c r="APT16" i="11"/>
  <c r="APU16" i="11" s="1"/>
  <c r="UL68" i="11"/>
  <c r="VN68" i="11"/>
  <c r="YK68" i="11" s="1"/>
  <c r="VU68" i="11"/>
  <c r="ZT68" i="11"/>
  <c r="XP68" i="11"/>
  <c r="AKR68" i="11"/>
  <c r="AEQ68" i="11" s="1"/>
  <c r="VO87" i="11"/>
  <c r="VP87" i="11" s="1"/>
  <c r="AKL87" i="11"/>
  <c r="ZR87" i="11"/>
  <c r="AAB87" i="11" s="1"/>
  <c r="ADY92" i="11"/>
  <c r="ADZ92" i="11" s="1"/>
  <c r="AII20" i="11"/>
  <c r="AIJ20" i="11" s="1"/>
  <c r="WF20" i="11"/>
  <c r="AJE20" i="11"/>
  <c r="AFW46" i="11"/>
  <c r="AFX46" i="11" s="1"/>
  <c r="AIH46" i="11"/>
  <c r="AFK66" i="11"/>
  <c r="AFL66" i="11" s="1"/>
  <c r="AHV66" i="11"/>
  <c r="AAN71" i="11"/>
  <c r="AAM71" i="11"/>
  <c r="ALZ71" i="11"/>
  <c r="AMA71" i="11" s="1"/>
  <c r="AHW95" i="11"/>
  <c r="AHX95" i="11" s="1"/>
  <c r="AIS95" i="11"/>
  <c r="VH95" i="11"/>
  <c r="AAJ108" i="11"/>
  <c r="AAK108" i="11"/>
  <c r="AFQ42" i="11"/>
  <c r="AFR42" i="11" s="1"/>
  <c r="AIB42" i="11"/>
  <c r="AFV42" i="11"/>
  <c r="AFJ42" i="11"/>
  <c r="XP53" i="11"/>
  <c r="ZT53" i="11"/>
  <c r="AKR53" i="11"/>
  <c r="AEQ53" i="11" s="1"/>
  <c r="VU53" i="11"/>
  <c r="AFQ57" i="11"/>
  <c r="AFR57" i="11" s="1"/>
  <c r="AIB57" i="11"/>
  <c r="AFV57" i="11"/>
  <c r="AFJ57" i="11"/>
  <c r="ZR47" i="11"/>
  <c r="VO47" i="11"/>
  <c r="AKL47" i="11"/>
  <c r="AEK47" i="11" s="1"/>
  <c r="ZR72" i="11"/>
  <c r="AAB72" i="11" s="1"/>
  <c r="VO72" i="11"/>
  <c r="VP72" i="11" s="1"/>
  <c r="AKL72" i="11"/>
  <c r="UM12" i="11"/>
  <c r="VD12" i="11" s="1"/>
  <c r="ZZ108" i="11"/>
  <c r="ADS108" i="11"/>
  <c r="ADT108" i="11" s="1"/>
  <c r="ADL108" i="11"/>
  <c r="ADX108" i="11"/>
  <c r="AFP108" i="11"/>
  <c r="XP108" i="11"/>
  <c r="VU108" i="11"/>
  <c r="VV108" i="11" s="1"/>
  <c r="ZT108" i="11"/>
  <c r="AKR108" i="11"/>
  <c r="AQF10" i="11"/>
  <c r="APZ10" i="11"/>
  <c r="AKY56" i="11"/>
  <c r="AKZ56" i="11" s="1"/>
  <c r="AOX56" i="11"/>
  <c r="AQE56" i="11"/>
  <c r="AMK56" i="11"/>
  <c r="ABG56" i="11" s="1"/>
  <c r="AOR56" i="11"/>
  <c r="AIZ110" i="11"/>
  <c r="AJA110" i="11" s="1"/>
  <c r="AAJ89" i="11"/>
  <c r="AAK89" i="11"/>
  <c r="AHW10" i="11"/>
  <c r="AHX10" i="11" s="1"/>
  <c r="VH10" i="11"/>
  <c r="AIS10" i="11"/>
  <c r="AFW76" i="11"/>
  <c r="AFX76" i="11" s="1"/>
  <c r="AIH76" i="11"/>
  <c r="AOS30" i="11"/>
  <c r="AOT30" i="11" s="1"/>
  <c r="AME20" i="11"/>
  <c r="AML20" i="11"/>
  <c r="AMM20" i="11" s="1"/>
  <c r="AEX20" i="11"/>
  <c r="UX13" i="11"/>
  <c r="UY13" i="11" s="1"/>
  <c r="VZ13" i="11"/>
  <c r="AFK81" i="11"/>
  <c r="AFL81" i="11" s="1"/>
  <c r="AHV81" i="11"/>
  <c r="UR19" i="11"/>
  <c r="US19" i="11" s="1"/>
  <c r="UK19" i="11"/>
  <c r="ADR19" i="11"/>
  <c r="VT19" i="11"/>
  <c r="UW19" i="11"/>
  <c r="AFQ87" i="11"/>
  <c r="AFR87" i="11" s="1"/>
  <c r="AIB87" i="11"/>
  <c r="AFV87" i="11"/>
  <c r="AFJ87" i="11"/>
  <c r="AOG25" i="11"/>
  <c r="AOH25" i="11" s="1"/>
  <c r="UL93" i="11"/>
  <c r="UM93" i="11" s="1"/>
  <c r="VN93" i="11"/>
  <c r="AFW86" i="11"/>
  <c r="AFX86" i="11" s="1"/>
  <c r="AIH86" i="11"/>
  <c r="AOS100" i="11"/>
  <c r="AOT100" i="11" s="1"/>
  <c r="AFW56" i="11"/>
  <c r="AFX56" i="11" s="1"/>
  <c r="AIH56" i="11"/>
  <c r="APN35" i="11"/>
  <c r="APO35" i="11" s="1"/>
  <c r="APH35" i="11"/>
  <c r="API35" i="11" s="1"/>
  <c r="AOA85" i="11"/>
  <c r="AOB85" i="11" s="1"/>
  <c r="APN85" i="11"/>
  <c r="APO85" i="11" s="1"/>
  <c r="AML105" i="11"/>
  <c r="AMM105" i="11" s="1"/>
  <c r="AME105" i="11"/>
  <c r="APN30" i="11"/>
  <c r="APO30" i="11" s="1"/>
  <c r="APT81" i="11"/>
  <c r="APU81" i="11" s="1"/>
  <c r="WN16" i="11"/>
  <c r="AKS77" i="11"/>
  <c r="AKT77" i="11" s="1"/>
  <c r="ALY77" i="11"/>
  <c r="AND77" i="11" s="1"/>
  <c r="APS77" i="11"/>
  <c r="AOL77" i="11"/>
  <c r="ZZ78" i="11"/>
  <c r="ADX78" i="11"/>
  <c r="ADL78" i="11"/>
  <c r="ADS78" i="11"/>
  <c r="ADT78" i="11" s="1"/>
  <c r="AFP78" i="11"/>
  <c r="AAF96" i="11"/>
  <c r="AIZ60" i="11"/>
  <c r="AJA60" i="11" s="1"/>
  <c r="AOM56" i="11"/>
  <c r="AON56" i="11" s="1"/>
  <c r="ALN15" i="11"/>
  <c r="ALS15" i="11"/>
  <c r="AOA15" i="11"/>
  <c r="AOB15" i="11" s="1"/>
  <c r="AOA105" i="11"/>
  <c r="AOB105" i="11" s="1"/>
  <c r="AES15" i="11"/>
  <c r="ZZ43" i="11"/>
  <c r="ADS43" i="11"/>
  <c r="ADT43" i="11" s="1"/>
  <c r="ADL43" i="11"/>
  <c r="ADX43" i="11"/>
  <c r="AFP43" i="11"/>
  <c r="ZT43" i="11"/>
  <c r="VU43" i="11"/>
  <c r="XP43" i="11"/>
  <c r="AKR43" i="11"/>
  <c r="AEQ43" i="11" s="1"/>
  <c r="AKM56" i="11"/>
  <c r="AKN56" i="11" s="1"/>
  <c r="ANZ56" i="11"/>
  <c r="AOF56" i="11"/>
  <c r="ALM56" i="11"/>
  <c r="APG56" i="11"/>
  <c r="ZV37" i="11"/>
  <c r="WA37" i="11"/>
  <c r="AKX37" i="11"/>
  <c r="AEW37" i="11" s="1"/>
  <c r="ADS38" i="11"/>
  <c r="ADT38" i="11" s="1"/>
  <c r="ADX38" i="11"/>
  <c r="ADL38" i="11"/>
  <c r="ZZ38" i="11"/>
  <c r="AFP38" i="11"/>
  <c r="APZ25" i="11"/>
  <c r="AQA25" i="11" s="1"/>
  <c r="ALS70" i="11"/>
  <c r="ALN70" i="11"/>
  <c r="ALO70" i="11" s="1"/>
  <c r="UL73" i="11"/>
  <c r="UM73" i="11" s="1"/>
  <c r="VN73" i="11"/>
  <c r="AOS15" i="11"/>
  <c r="AEX15" i="11"/>
  <c r="AML80" i="11"/>
  <c r="AMM80" i="11" s="1"/>
  <c r="AME80" i="11"/>
  <c r="ZR107" i="11"/>
  <c r="AAB107" i="11" s="1"/>
  <c r="VO107" i="11"/>
  <c r="VP107" i="11" s="1"/>
  <c r="AKL107" i="11"/>
  <c r="ALZ106" i="11"/>
  <c r="AMA106" i="11" s="1"/>
  <c r="VD17" i="11"/>
  <c r="ADM17" i="11"/>
  <c r="ADN17" i="11" s="1"/>
  <c r="AIC36" i="11"/>
  <c r="AID36" i="11" s="1"/>
  <c r="XN36" i="11"/>
  <c r="AIY36" i="11"/>
  <c r="AKS22" i="11"/>
  <c r="AKT22" i="11" s="1"/>
  <c r="AOL22" i="11"/>
  <c r="APS22" i="11"/>
  <c r="ALY22" i="11"/>
  <c r="AND22" i="11" s="1"/>
  <c r="XP23" i="11"/>
  <c r="ZT23" i="11"/>
  <c r="VU23" i="11"/>
  <c r="AKR23" i="11"/>
  <c r="AEQ23" i="11" s="1"/>
  <c r="ZZ33" i="11"/>
  <c r="ADX33" i="11"/>
  <c r="ADL33" i="11"/>
  <c r="AFP33" i="11"/>
  <c r="ADS33" i="11"/>
  <c r="ADT33" i="11" s="1"/>
  <c r="UL33" i="11"/>
  <c r="VN33" i="11"/>
  <c r="YK33" i="11" s="1"/>
  <c r="AII40" i="11"/>
  <c r="AIJ40" i="11" s="1"/>
  <c r="WF40" i="11"/>
  <c r="YX40" i="11" s="1"/>
  <c r="AJE40" i="11"/>
  <c r="AOS75" i="11"/>
  <c r="AOT75" i="11" s="1"/>
  <c r="AII30" i="11"/>
  <c r="AIJ30" i="11" s="1"/>
  <c r="WF30" i="11"/>
  <c r="YX30" i="11" s="1"/>
  <c r="AJE30" i="11"/>
  <c r="AAD41" i="11"/>
  <c r="AOS55" i="11"/>
  <c r="AOT55" i="11" s="1"/>
  <c r="ALZ36" i="11"/>
  <c r="AMA36" i="11" s="1"/>
  <c r="ZV77" i="11"/>
  <c r="WA77" i="11"/>
  <c r="WB77" i="11" s="1"/>
  <c r="AKX77" i="11"/>
  <c r="AOG50" i="11"/>
  <c r="AOH50" i="11" s="1"/>
  <c r="AFK21" i="11"/>
  <c r="AFL21" i="11" s="1"/>
  <c r="AHV21" i="11"/>
  <c r="AFW91" i="11"/>
  <c r="AFX91" i="11" s="1"/>
  <c r="AIH91" i="11"/>
  <c r="AIZ80" i="11"/>
  <c r="AJA80" i="11" s="1"/>
  <c r="AFW11" i="11"/>
  <c r="AFX11" i="11" s="1"/>
  <c r="AIH11" i="11"/>
  <c r="ADY102" i="11"/>
  <c r="ADZ102" i="11" s="1"/>
  <c r="APH65" i="11"/>
  <c r="API65" i="11" s="1"/>
  <c r="AOA65" i="11"/>
  <c r="AOB65" i="11" s="1"/>
  <c r="APH90" i="11"/>
  <c r="API90" i="11" s="1"/>
  <c r="APN95" i="11"/>
  <c r="APO95" i="11" s="1"/>
  <c r="AOA95" i="11"/>
  <c r="AOB95" i="11" s="1"/>
  <c r="AAD46" i="11"/>
  <c r="AOG40" i="11"/>
  <c r="AOH40" i="11" s="1"/>
  <c r="AOA110" i="11"/>
  <c r="AOB110" i="11" s="1"/>
  <c r="AQF90" i="11"/>
  <c r="AQG90" i="11" s="1"/>
  <c r="AOY90" i="11"/>
  <c r="AOZ90" i="11" s="1"/>
  <c r="ADM97" i="11"/>
  <c r="ADN97" i="11" s="1"/>
  <c r="UX58" i="11"/>
  <c r="VZ58" i="11"/>
  <c r="YZ58" i="11" s="1"/>
  <c r="AAJ90" i="11"/>
  <c r="AAK90" i="11"/>
  <c r="AOS70" i="11"/>
  <c r="AOT70" i="11" s="1"/>
  <c r="UR84" i="11"/>
  <c r="US84" i="11" s="1"/>
  <c r="VT84" i="11"/>
  <c r="UW84" i="11"/>
  <c r="UK84" i="11"/>
  <c r="ADR84" i="11"/>
  <c r="AFW16" i="11"/>
  <c r="AFX16" i="11" s="1"/>
  <c r="AIH16" i="11"/>
  <c r="ADY47" i="11"/>
  <c r="ADZ47" i="11" s="1"/>
  <c r="AFK61" i="11"/>
  <c r="AFL61" i="11" s="1"/>
  <c r="AHV61" i="11"/>
  <c r="ADM27" i="11"/>
  <c r="ADN27" i="11" s="1"/>
  <c r="AOG100" i="11"/>
  <c r="AOH100" i="11" s="1"/>
  <c r="APN100" i="11"/>
  <c r="APO100" i="11" s="1"/>
  <c r="VO22" i="11"/>
  <c r="ZR22" i="11"/>
  <c r="AKL22" i="11"/>
  <c r="AEK22" i="11" s="1"/>
  <c r="AIZ35" i="11"/>
  <c r="AJA35" i="11" s="1"/>
  <c r="ZR92" i="11"/>
  <c r="AAB92" i="11" s="1"/>
  <c r="VO92" i="11"/>
  <c r="VP92" i="11" s="1"/>
  <c r="AKL92" i="11"/>
  <c r="AKM86" i="11"/>
  <c r="AKN86" i="11" s="1"/>
  <c r="AOF86" i="11"/>
  <c r="ALM86" i="11"/>
  <c r="ANZ86" i="11"/>
  <c r="APG86" i="11"/>
  <c r="AKM71" i="11"/>
  <c r="AKN71" i="11" s="1"/>
  <c r="AOF71" i="11"/>
  <c r="ALM71" i="11"/>
  <c r="APG71" i="11"/>
  <c r="ANZ71" i="11"/>
  <c r="AHW40" i="11"/>
  <c r="AHX40" i="11" s="1"/>
  <c r="AIS40" i="11"/>
  <c r="VH40" i="11"/>
  <c r="YI40" i="11" s="1"/>
  <c r="AAK78" i="11"/>
  <c r="AAJ78" i="11"/>
  <c r="AOR106" i="11"/>
  <c r="AMK106" i="11"/>
  <c r="AOX106" i="11"/>
  <c r="AKY106" i="11"/>
  <c r="AKZ106" i="11" s="1"/>
  <c r="AQE106" i="11"/>
  <c r="AML45" i="11"/>
  <c r="AMM45" i="11" s="1"/>
  <c r="AME45" i="11"/>
  <c r="ALN80" i="11"/>
  <c r="ALO80" i="11" s="1"/>
  <c r="ALS80" i="11"/>
  <c r="ALZ86" i="11"/>
  <c r="AMA86" i="11" s="1"/>
  <c r="APZ85" i="11"/>
  <c r="AQA85" i="11" s="1"/>
  <c r="AOS85" i="11"/>
  <c r="AOT85" i="11" s="1"/>
  <c r="AAJ85" i="11"/>
  <c r="AAK85" i="11"/>
  <c r="AAD61" i="11"/>
  <c r="AML65" i="11"/>
  <c r="AMM65" i="11" s="1"/>
  <c r="AME65" i="11"/>
  <c r="AAK81" i="11"/>
  <c r="AAJ81" i="11"/>
  <c r="AII25" i="11"/>
  <c r="AIJ25" i="11" s="1"/>
  <c r="WF25" i="11"/>
  <c r="YX25" i="11" s="1"/>
  <c r="AJE25" i="11"/>
  <c r="AFQ37" i="11"/>
  <c r="AFR37" i="11" s="1"/>
  <c r="AIB37" i="11"/>
  <c r="AFV37" i="11"/>
  <c r="AFJ37" i="11"/>
  <c r="UX48" i="11"/>
  <c r="VZ48" i="11"/>
  <c r="YZ48" i="11" s="1"/>
  <c r="AFQ72" i="11"/>
  <c r="AFR72" i="11" s="1"/>
  <c r="AFJ72" i="11"/>
  <c r="AFV72" i="11"/>
  <c r="AIB72" i="11"/>
  <c r="APZ110" i="11"/>
  <c r="AQA110" i="11" s="1"/>
  <c r="UY12" i="11"/>
  <c r="VF12" i="11" s="1"/>
  <c r="AFQ107" i="11"/>
  <c r="AFR107" i="11" s="1"/>
  <c r="AIB107" i="11"/>
  <c r="AFJ107" i="11"/>
  <c r="AFV107" i="11"/>
  <c r="AML40" i="11"/>
  <c r="AMM40" i="11" s="1"/>
  <c r="AME40" i="11"/>
  <c r="VV17" i="11"/>
  <c r="WO17" i="11" s="1"/>
  <c r="VT69" i="11"/>
  <c r="ADR69" i="11"/>
  <c r="UR69" i="11"/>
  <c r="UW69" i="11"/>
  <c r="UK69" i="11"/>
  <c r="AIC66" i="11"/>
  <c r="AID66" i="11" s="1"/>
  <c r="XN66" i="11"/>
  <c r="AIY66" i="11"/>
  <c r="APH45" i="11"/>
  <c r="API45" i="11" s="1"/>
  <c r="AIC106" i="11"/>
  <c r="AID106" i="11" s="1"/>
  <c r="AIY106" i="11"/>
  <c r="XN106" i="11"/>
  <c r="ADS103" i="11"/>
  <c r="ADT103" i="11" s="1"/>
  <c r="ZZ103" i="11"/>
  <c r="ADL103" i="11"/>
  <c r="ADX103" i="11"/>
  <c r="AFP103" i="11"/>
  <c r="AII55" i="11"/>
  <c r="AIJ55" i="11" s="1"/>
  <c r="AJE55" i="11"/>
  <c r="WF55" i="11"/>
  <c r="YX55" i="11" s="1"/>
  <c r="AON10" i="11"/>
  <c r="AKS37" i="11"/>
  <c r="AKT37" i="11" s="1"/>
  <c r="APS37" i="11"/>
  <c r="ALY37" i="11"/>
  <c r="AND37" i="11" s="1"/>
  <c r="AOL37" i="11"/>
  <c r="AAN99" i="11"/>
  <c r="AAM99" i="11"/>
  <c r="AKS107" i="11"/>
  <c r="AKT107" i="11" s="1"/>
  <c r="APS107" i="11"/>
  <c r="AOL107" i="11"/>
  <c r="ALY107" i="11"/>
  <c r="AND107" i="11" s="1"/>
  <c r="UX108" i="11"/>
  <c r="UY108" i="11" s="1"/>
  <c r="VZ108" i="11"/>
  <c r="AKZ10" i="11"/>
  <c r="AEX10" i="11"/>
  <c r="ALZ51" i="11"/>
  <c r="AMA51" i="11" s="1"/>
  <c r="AIC96" i="11"/>
  <c r="AID96" i="11" s="1"/>
  <c r="XN96" i="11"/>
  <c r="AIY96" i="11"/>
  <c r="ADY22" i="11"/>
  <c r="ADZ22" i="11" s="1"/>
  <c r="AQF20" i="11"/>
  <c r="AQG20" i="11" s="1"/>
  <c r="ZT13" i="11"/>
  <c r="XP13" i="11"/>
  <c r="AKR13" i="11"/>
  <c r="VU13" i="11"/>
  <c r="VV13" i="11" s="1"/>
  <c r="US13" i="11"/>
  <c r="VE13" i="11" s="1"/>
  <c r="AME60" i="11"/>
  <c r="AML60" i="11"/>
  <c r="AMM60" i="11" s="1"/>
  <c r="AIH81" i="11"/>
  <c r="AFW81" i="11"/>
  <c r="AFX81" i="11" s="1"/>
  <c r="UL18" i="11"/>
  <c r="UM18" i="11" s="1"/>
  <c r="VN18" i="11"/>
  <c r="VZ18" i="11"/>
  <c r="UX18" i="11"/>
  <c r="UY18" i="11" s="1"/>
  <c r="APH25" i="11"/>
  <c r="API25" i="11" s="1"/>
  <c r="XP93" i="11"/>
  <c r="ZT93" i="11"/>
  <c r="VU93" i="11"/>
  <c r="VV93" i="11" s="1"/>
  <c r="AKR93" i="11"/>
  <c r="AFQ32" i="11"/>
  <c r="AFR32" i="11" s="1"/>
  <c r="AIB32" i="11"/>
  <c r="AFJ32" i="11"/>
  <c r="AFV32" i="11"/>
  <c r="AKM51" i="11"/>
  <c r="AKN51" i="11" s="1"/>
  <c r="AOF51" i="11"/>
  <c r="APG51" i="11"/>
  <c r="ALM51" i="11"/>
  <c r="ANZ51" i="11"/>
  <c r="APZ100" i="11"/>
  <c r="AQA100" i="11" s="1"/>
  <c r="AQF100" i="11"/>
  <c r="AQG100" i="11" s="1"/>
  <c r="AOG85" i="11"/>
  <c r="AOH85" i="11" s="1"/>
  <c r="AQF105" i="11"/>
  <c r="AQG105" i="11" s="1"/>
  <c r="AOA30" i="11"/>
  <c r="AOB30" i="11" s="1"/>
  <c r="ZT78" i="11"/>
  <c r="VU78" i="11"/>
  <c r="VV78" i="11" s="1"/>
  <c r="XP78" i="11"/>
  <c r="AKR78" i="11"/>
  <c r="WA102" i="11"/>
  <c r="WB102" i="11" s="1"/>
  <c r="ZV102" i="11"/>
  <c r="AAF102" i="11" s="1"/>
  <c r="AKX102" i="11"/>
  <c r="AAJ72" i="11"/>
  <c r="AAK72" i="11"/>
  <c r="AKY16" i="11"/>
  <c r="AKZ16" i="11" s="1"/>
  <c r="AMK16" i="11"/>
  <c r="AEW16" i="11"/>
  <c r="AOX16" i="11"/>
  <c r="AQE16" i="11"/>
  <c r="AOR16" i="11"/>
  <c r="AKM36" i="11"/>
  <c r="AKN36" i="11" s="1"/>
  <c r="APG36" i="11"/>
  <c r="AOF36" i="11"/>
  <c r="ANZ36" i="11"/>
  <c r="ALM36" i="11"/>
  <c r="AAJ109" i="11"/>
  <c r="AAK109" i="11"/>
  <c r="AJE15" i="11"/>
  <c r="AII15" i="11"/>
  <c r="AIJ15" i="11" s="1"/>
  <c r="WF15" i="11"/>
  <c r="AKM101" i="11"/>
  <c r="AKN101" i="11" s="1"/>
  <c r="AOF101" i="11"/>
  <c r="APG101" i="11"/>
  <c r="ANZ101" i="11"/>
  <c r="ALM101" i="11"/>
  <c r="WA97" i="11"/>
  <c r="WB97" i="11" s="1"/>
  <c r="ZV97" i="11"/>
  <c r="AKX97" i="11"/>
  <c r="APN70" i="11"/>
  <c r="APO70" i="11" s="1"/>
  <c r="ADS73" i="11"/>
  <c r="ADT73" i="11" s="1"/>
  <c r="ZZ73" i="11"/>
  <c r="ADL73" i="11"/>
  <c r="ADX73" i="11"/>
  <c r="AFP73" i="11"/>
  <c r="APT101" i="11"/>
  <c r="APU101" i="11" s="1"/>
  <c r="AFQ17" i="11"/>
  <c r="AFR17" i="11" s="1"/>
  <c r="AIB17" i="11"/>
  <c r="AFJ17" i="11"/>
  <c r="AFV17" i="11"/>
  <c r="UX88" i="11"/>
  <c r="UY88" i="11" s="1"/>
  <c r="VZ88" i="11"/>
  <c r="AII100" i="11"/>
  <c r="AIJ100" i="11" s="1"/>
  <c r="WF100" i="11"/>
  <c r="AJE100" i="11"/>
  <c r="AOA55" i="11"/>
  <c r="AOB55" i="11" s="1"/>
  <c r="AOM36" i="11"/>
  <c r="AON36" i="11" s="1"/>
  <c r="AJE60" i="11"/>
  <c r="AII60" i="11"/>
  <c r="AIJ60" i="11" s="1"/>
  <c r="WF60" i="11"/>
  <c r="YX60" i="11" s="1"/>
  <c r="AOM41" i="11"/>
  <c r="AON41" i="11" s="1"/>
  <c r="AOG65" i="11"/>
  <c r="AOH65" i="11" s="1"/>
  <c r="AOX81" i="11"/>
  <c r="AQE81" i="11"/>
  <c r="AOR81" i="11"/>
  <c r="AKY81" i="11"/>
  <c r="AKZ81" i="11" s="1"/>
  <c r="AMK81" i="11"/>
  <c r="AOA20" i="11"/>
  <c r="AOB20" i="11" s="1"/>
  <c r="ALS95" i="11"/>
  <c r="ALN95" i="11"/>
  <c r="ALO95" i="11" s="1"/>
  <c r="AKY46" i="11"/>
  <c r="AKZ46" i="11" s="1"/>
  <c r="AQE46" i="11"/>
  <c r="AOX46" i="11"/>
  <c r="AMK46" i="11"/>
  <c r="ABG46" i="11" s="1"/>
  <c r="AOR46" i="11"/>
  <c r="APN40" i="11"/>
  <c r="APO40" i="11" s="1"/>
  <c r="APN60" i="11"/>
  <c r="APO60" i="11" s="1"/>
  <c r="AKS97" i="11"/>
  <c r="AKT97" i="11" s="1"/>
  <c r="APS97" i="11"/>
  <c r="AOL97" i="11"/>
  <c r="ALY97" i="11"/>
  <c r="AND97" i="11" s="1"/>
  <c r="AIB97" i="11"/>
  <c r="AFV97" i="11"/>
  <c r="AFJ97" i="11"/>
  <c r="AFQ97" i="11"/>
  <c r="AFR97" i="11" s="1"/>
  <c r="AJE75" i="11"/>
  <c r="WF75" i="11"/>
  <c r="AII75" i="11"/>
  <c r="AIJ75" i="11" s="1"/>
  <c r="AAJ103" i="11"/>
  <c r="AAK103" i="11"/>
  <c r="AAN102" i="11"/>
  <c r="AAM102" i="11"/>
  <c r="ALZ91" i="11"/>
  <c r="AMA91" i="11" s="1"/>
  <c r="AII45" i="11"/>
  <c r="AIJ45" i="11" s="1"/>
  <c r="WF45" i="11"/>
  <c r="YX45" i="11" s="1"/>
  <c r="AJE45" i="11"/>
  <c r="AOM86" i="11"/>
  <c r="AON86" i="11" s="1"/>
  <c r="AKY96" i="11"/>
  <c r="AKZ96" i="11" s="1"/>
  <c r="AQE96" i="11"/>
  <c r="AOX96" i="11"/>
  <c r="AMK96" i="11"/>
  <c r="AOR96" i="11"/>
  <c r="AAN87" i="11"/>
  <c r="AAM87" i="11"/>
  <c r="AKS52" i="11"/>
  <c r="AKT52" i="11" s="1"/>
  <c r="ALY52" i="11"/>
  <c r="AND52" i="11" s="1"/>
  <c r="AOL52" i="11"/>
  <c r="APS52" i="11"/>
  <c r="WA52" i="11"/>
  <c r="AKX52" i="11"/>
  <c r="AEW52" i="11" s="1"/>
  <c r="ZV52" i="11"/>
  <c r="ZZ98" i="11"/>
  <c r="ADX98" i="11"/>
  <c r="ADL98" i="11"/>
  <c r="AFP98" i="11"/>
  <c r="ADS98" i="11"/>
  <c r="ADT98" i="11" s="1"/>
  <c r="AER16" i="11"/>
  <c r="ALZ16" i="11"/>
  <c r="ADM92" i="11"/>
  <c r="ADN92" i="11" s="1"/>
  <c r="AOA10" i="11"/>
  <c r="APO3" i="11"/>
  <c r="APN10" i="11"/>
  <c r="APO10" i="11" s="1"/>
  <c r="AIZ30" i="11"/>
  <c r="AJA30" i="11" s="1"/>
  <c r="AHW105" i="11"/>
  <c r="AHX105" i="11" s="1"/>
  <c r="VH105" i="11"/>
  <c r="AIS105" i="11"/>
  <c r="AOM51" i="11"/>
  <c r="AON51" i="11" s="1"/>
  <c r="UX93" i="11"/>
  <c r="UY93" i="11" s="1"/>
  <c r="VZ93" i="11"/>
  <c r="ADM32" i="11"/>
  <c r="ADN32" i="11" s="1"/>
  <c r="AOY100" i="11"/>
  <c r="AOZ100" i="11" s="1"/>
  <c r="AAK95" i="11"/>
  <c r="AAJ95" i="11"/>
  <c r="AOG30" i="11"/>
  <c r="AOH30" i="11" s="1"/>
  <c r="AOM81" i="11"/>
  <c r="AON81" i="11" s="1"/>
  <c r="UX78" i="11"/>
  <c r="UY78" i="11" s="1"/>
  <c r="VZ78" i="11"/>
  <c r="VH70" i="11"/>
  <c r="AHW70" i="11"/>
  <c r="AHX70" i="11" s="1"/>
  <c r="AIS70" i="11"/>
  <c r="AAM73" i="11"/>
  <c r="AAN73" i="11"/>
  <c r="VO82" i="11"/>
  <c r="VP82" i="11" s="1"/>
  <c r="ZR82" i="11"/>
  <c r="AAB82" i="11" s="1"/>
  <c r="AKL82" i="11"/>
  <c r="UR39" i="11"/>
  <c r="VT39" i="11"/>
  <c r="ADR39" i="11"/>
  <c r="UW39" i="11"/>
  <c r="UK39" i="11"/>
  <c r="ZT38" i="11"/>
  <c r="VU38" i="11"/>
  <c r="XP38" i="11"/>
  <c r="AKR38" i="11"/>
  <c r="AEQ38" i="11" s="1"/>
  <c r="AER38" i="11" s="1"/>
  <c r="AQF15" i="11"/>
  <c r="AQG15" i="11" s="1"/>
  <c r="AFQ12" i="11"/>
  <c r="AFR12" i="11" s="1"/>
  <c r="AFJ12" i="11"/>
  <c r="AIB12" i="11"/>
  <c r="AFV12" i="11"/>
  <c r="ALZ101" i="11"/>
  <c r="AMA101" i="11" s="1"/>
  <c r="AIZ75" i="11"/>
  <c r="AJA75" i="11" s="1"/>
  <c r="AAM107" i="11"/>
  <c r="AAN107" i="11"/>
  <c r="UW34" i="11"/>
  <c r="VT34" i="11"/>
  <c r="ADR34" i="11"/>
  <c r="UR34" i="11"/>
  <c r="UK34" i="11"/>
  <c r="AAK104" i="11"/>
  <c r="AAJ104" i="11"/>
  <c r="AOA90" i="11"/>
  <c r="AOB90" i="11" s="1"/>
  <c r="AAD81" i="11"/>
  <c r="AAF81" i="11"/>
  <c r="ALN20" i="11"/>
  <c r="ALO20" i="11" s="1"/>
  <c r="ALS20" i="11"/>
  <c r="AEL20" i="11"/>
  <c r="AOG95" i="11"/>
  <c r="AOH95" i="11" s="1"/>
  <c r="APN110" i="11"/>
  <c r="APO110" i="11" s="1"/>
  <c r="APH110" i="11"/>
  <c r="API110" i="11" s="1"/>
  <c r="AIZ95" i="11"/>
  <c r="AJA95" i="11" s="1"/>
  <c r="APT11" i="11"/>
  <c r="ADM52" i="11"/>
  <c r="ADN52" i="11" s="1"/>
  <c r="ADM87" i="11"/>
  <c r="ADN87" i="11" s="1"/>
  <c r="AOA25" i="11"/>
  <c r="AOB25" i="11" s="1"/>
  <c r="UR94" i="11"/>
  <c r="US94" i="11" s="1"/>
  <c r="VT94" i="11"/>
  <c r="UK94" i="11"/>
  <c r="UW94" i="11"/>
  <c r="ADR94" i="11"/>
  <c r="AFK86" i="11"/>
  <c r="AFL86" i="11" s="1"/>
  <c r="AHV86" i="11"/>
  <c r="ADY32" i="11"/>
  <c r="ADZ32" i="11" s="1"/>
  <c r="AIZ40" i="11"/>
  <c r="AJA40" i="11" s="1"/>
  <c r="AIC56" i="11"/>
  <c r="AID56" i="11" s="1"/>
  <c r="XN56" i="11"/>
  <c r="AIY56" i="11"/>
  <c r="ALS35" i="11"/>
  <c r="ACH35" i="11" s="1"/>
  <c r="ALN35" i="11"/>
  <c r="ALO35" i="11" s="1"/>
  <c r="AOG35" i="11"/>
  <c r="AOH35" i="11" s="1"/>
  <c r="APH85" i="11"/>
  <c r="API85" i="11" s="1"/>
  <c r="APZ105" i="11"/>
  <c r="AQA105" i="11" s="1"/>
  <c r="ALN30" i="11"/>
  <c r="ALO30" i="11" s="1"/>
  <c r="ALS30" i="11"/>
  <c r="ACH30" i="11" s="1"/>
  <c r="APH30" i="11"/>
  <c r="API30" i="11" s="1"/>
  <c r="ALZ81" i="11"/>
  <c r="AMA81" i="11" s="1"/>
  <c r="AKM16" i="11"/>
  <c r="AKN16" i="11" s="1"/>
  <c r="APG16" i="11"/>
  <c r="AOF16" i="11"/>
  <c r="AEK16" i="11"/>
  <c r="ANZ16" i="11"/>
  <c r="ALM16" i="11"/>
  <c r="AII85" i="11"/>
  <c r="AIJ85" i="11" s="1"/>
  <c r="WF85" i="11"/>
  <c r="AJE85" i="11"/>
  <c r="UR79" i="11"/>
  <c r="US79" i="11" s="1"/>
  <c r="UK79" i="11"/>
  <c r="ADR79" i="11"/>
  <c r="VT79" i="11"/>
  <c r="UW79" i="11"/>
  <c r="UL78" i="11"/>
  <c r="UM78" i="11" s="1"/>
  <c r="VN78" i="11"/>
  <c r="AAN108" i="11"/>
  <c r="AAM108" i="11"/>
  <c r="AAM70" i="11"/>
  <c r="AAN70" i="11"/>
  <c r="AAJ97" i="11"/>
  <c r="AAK97" i="11"/>
  <c r="ANZ61" i="11"/>
  <c r="APG61" i="11"/>
  <c r="AOF61" i="11"/>
  <c r="AKM61" i="11"/>
  <c r="AKN61" i="11" s="1"/>
  <c r="ALM61" i="11"/>
  <c r="AII80" i="11"/>
  <c r="AIJ80" i="11" s="1"/>
  <c r="AJE80" i="11"/>
  <c r="WF80" i="11"/>
  <c r="ALZ56" i="11"/>
  <c r="AMA56" i="11" s="1"/>
  <c r="AOG15" i="11"/>
  <c r="AOH15" i="11" s="1"/>
  <c r="AEL15" i="11"/>
  <c r="WP16" i="11"/>
  <c r="ALN105" i="11"/>
  <c r="ALO105" i="11" s="1"/>
  <c r="ALS105" i="11"/>
  <c r="APN105" i="11"/>
  <c r="APO105" i="11" s="1"/>
  <c r="AKY31" i="11"/>
  <c r="AKZ31" i="11" s="1"/>
  <c r="AOR31" i="11"/>
  <c r="AMK31" i="11"/>
  <c r="ABG31" i="11" s="1"/>
  <c r="ABH31" i="11" s="1"/>
  <c r="AOX31" i="11"/>
  <c r="AQE31" i="11"/>
  <c r="AOF11" i="11"/>
  <c r="AEK11" i="11"/>
  <c r="ALM11" i="11"/>
  <c r="APG11" i="11"/>
  <c r="AKM11" i="11"/>
  <c r="AKN11" i="11" s="1"/>
  <c r="ANZ11" i="11"/>
  <c r="AAJ74" i="11"/>
  <c r="AAK74" i="11"/>
  <c r="ZR42" i="11"/>
  <c r="AKL42" i="11"/>
  <c r="AEK42" i="11" s="1"/>
  <c r="VO42" i="11"/>
  <c r="UR44" i="11"/>
  <c r="UK44" i="11"/>
  <c r="UW44" i="11"/>
  <c r="ADR44" i="11"/>
  <c r="VT44" i="11"/>
  <c r="WA57" i="11"/>
  <c r="ZV57" i="11"/>
  <c r="AKX57" i="11"/>
  <c r="AEW57" i="11" s="1"/>
  <c r="UX38" i="11"/>
  <c r="VZ38" i="11"/>
  <c r="YZ38" i="11" s="1"/>
  <c r="AIZ90" i="11"/>
  <c r="AJA90" i="11" s="1"/>
  <c r="WA47" i="11"/>
  <c r="ZV47" i="11"/>
  <c r="AKX47" i="11"/>
  <c r="AEW47" i="11" s="1"/>
  <c r="AAN80" i="11"/>
  <c r="AAM80" i="11"/>
  <c r="AOG70" i="11"/>
  <c r="AOH70" i="11" s="1"/>
  <c r="UR74" i="11"/>
  <c r="US74" i="11" s="1"/>
  <c r="ADR74" i="11"/>
  <c r="VT74" i="11"/>
  <c r="UW74" i="11"/>
  <c r="UK74" i="11"/>
  <c r="VU73" i="11"/>
  <c r="VV73" i="11" s="1"/>
  <c r="ZT73" i="11"/>
  <c r="AKR73" i="11"/>
  <c r="XP73" i="11"/>
  <c r="APZ15" i="11"/>
  <c r="AQA15" i="11" s="1"/>
  <c r="AKZ15" i="11"/>
  <c r="APT106" i="11"/>
  <c r="APU106" i="11" s="1"/>
  <c r="AAM72" i="11"/>
  <c r="AAN72" i="11"/>
  <c r="UL88" i="11"/>
  <c r="UM88" i="11" s="1"/>
  <c r="VN88" i="11"/>
  <c r="AKS92" i="11"/>
  <c r="AKT92" i="11" s="1"/>
  <c r="AOL92" i="11"/>
  <c r="ALY92" i="11"/>
  <c r="AND92" i="11" s="1"/>
  <c r="APS92" i="11"/>
  <c r="WA62" i="11"/>
  <c r="ZV62" i="11"/>
  <c r="AKX62" i="11"/>
  <c r="AEW62" i="11" s="1"/>
  <c r="AAM84" i="11"/>
  <c r="AAN84" i="11"/>
  <c r="AKY41" i="11"/>
  <c r="AKZ41" i="11" s="1"/>
  <c r="AOX41" i="11"/>
  <c r="AQE41" i="11"/>
  <c r="AOR41" i="11"/>
  <c r="AMK41" i="11"/>
  <c r="ABG41" i="11" s="1"/>
  <c r="YF20" i="11"/>
  <c r="ZB20" i="11" s="1"/>
  <c r="XY20" i="11"/>
  <c r="YM20" i="11" s="1"/>
  <c r="AAJ73" i="11"/>
  <c r="AAK73" i="11"/>
  <c r="AAN90" i="11"/>
  <c r="AAM90" i="11"/>
  <c r="AII70" i="11"/>
  <c r="AIJ70" i="11" s="1"/>
  <c r="AJE70" i="11"/>
  <c r="WF70" i="11"/>
  <c r="AIZ105" i="11"/>
  <c r="AJA105" i="11" s="1"/>
  <c r="AFK11" i="11"/>
  <c r="AFL11" i="11" s="1"/>
  <c r="AHV11" i="11"/>
  <c r="AOL102" i="11"/>
  <c r="AKS102" i="11"/>
  <c r="AKT102" i="11" s="1"/>
  <c r="APS102" i="11"/>
  <c r="ALY102" i="11"/>
  <c r="AND102" i="11" s="1"/>
  <c r="AFQ102" i="11"/>
  <c r="AFR102" i="11" s="1"/>
  <c r="AIB102" i="11"/>
  <c r="AFV102" i="11"/>
  <c r="AFJ102" i="11"/>
  <c r="AAJ98" i="11"/>
  <c r="AAK98" i="11"/>
  <c r="AAN96" i="11"/>
  <c r="AAM96" i="11"/>
  <c r="AOG20" i="11"/>
  <c r="AOH20" i="11" s="1"/>
  <c r="APN20" i="11"/>
  <c r="APO20" i="11" s="1"/>
  <c r="APH95" i="11"/>
  <c r="API95" i="11" s="1"/>
  <c r="AIZ55" i="11"/>
  <c r="AJA55" i="11" s="1"/>
  <c r="AOS90" i="11"/>
  <c r="AOT90" i="11" s="1"/>
  <c r="AAM83" i="11"/>
  <c r="AAN83" i="11"/>
  <c r="AFQ52" i="11"/>
  <c r="AFR52" i="11" s="1"/>
  <c r="AIB52" i="11"/>
  <c r="AFJ52" i="11"/>
  <c r="AFV52" i="11"/>
  <c r="APH60" i="11"/>
  <c r="API60" i="11" s="1"/>
  <c r="AKS57" i="11"/>
  <c r="AKT57" i="11" s="1"/>
  <c r="APS57" i="11"/>
  <c r="ALY57" i="11"/>
  <c r="AND57" i="11" s="1"/>
  <c r="AOL57" i="11"/>
  <c r="ADS58" i="11"/>
  <c r="ADT58" i="11" s="1"/>
  <c r="ZZ58" i="11"/>
  <c r="ADL58" i="11"/>
  <c r="AFP58" i="11"/>
  <c r="ADX58" i="11"/>
  <c r="ZT58" i="11"/>
  <c r="XP58" i="11"/>
  <c r="VU58" i="11"/>
  <c r="AKR58" i="11"/>
  <c r="AEQ58" i="11" s="1"/>
  <c r="APZ70" i="11"/>
  <c r="AQA70" i="11" s="1"/>
  <c r="AHW90" i="11"/>
  <c r="AHX90" i="11" s="1"/>
  <c r="VH90" i="11"/>
  <c r="AIS90" i="11"/>
  <c r="AOS95" i="11"/>
  <c r="AOT95" i="11" s="1"/>
  <c r="AAM77" i="11"/>
  <c r="AAN77" i="11"/>
  <c r="WA72" i="11"/>
  <c r="WB72" i="11" s="1"/>
  <c r="ZV72" i="11"/>
  <c r="AKX72" i="11"/>
  <c r="XN61" i="11"/>
  <c r="AIC61" i="11"/>
  <c r="AID61" i="11" s="1"/>
  <c r="AIY61" i="11"/>
  <c r="AFQ27" i="11"/>
  <c r="AFR27" i="11" s="1"/>
  <c r="AFJ27" i="11"/>
  <c r="AIB27" i="11"/>
  <c r="AFV27" i="11"/>
  <c r="AKM46" i="11"/>
  <c r="AKN46" i="11" s="1"/>
  <c r="AOF46" i="11"/>
  <c r="APG46" i="11"/>
  <c r="ALM46" i="11"/>
  <c r="ANZ46" i="11"/>
  <c r="APT66" i="11"/>
  <c r="APU66" i="11" s="1"/>
  <c r="AOM31" i="11"/>
  <c r="AON31" i="11" s="1"/>
  <c r="ADM62" i="11"/>
  <c r="ADN62" i="11" s="1"/>
  <c r="AOS35" i="11"/>
  <c r="AOT35" i="11" s="1"/>
  <c r="APZ35" i="11"/>
  <c r="AQA35" i="11" s="1"/>
  <c r="AAD11" i="11"/>
  <c r="AFK26" i="11"/>
  <c r="AFL26" i="11" s="1"/>
  <c r="AHV26" i="11"/>
  <c r="AAD106" i="11"/>
  <c r="XN101" i="11"/>
  <c r="AIY101" i="11"/>
  <c r="AIC101" i="11"/>
  <c r="AID101" i="11" s="1"/>
  <c r="AII105" i="11"/>
  <c r="AIJ105" i="11" s="1"/>
  <c r="AJE105" i="11"/>
  <c r="WF105" i="11"/>
  <c r="AHW60" i="11"/>
  <c r="AHX60" i="11" s="1"/>
  <c r="VH60" i="11"/>
  <c r="YI60" i="11" s="1"/>
  <c r="AIS60" i="11"/>
  <c r="AAK99" i="11"/>
  <c r="AAJ99" i="11"/>
  <c r="AKM26" i="11"/>
  <c r="AKN26" i="11" s="1"/>
  <c r="AOF26" i="11"/>
  <c r="APG26" i="11"/>
  <c r="ANZ26" i="11"/>
  <c r="ALM26" i="11"/>
  <c r="AAM101" i="11"/>
  <c r="AAN101" i="11"/>
  <c r="ANZ81" i="11"/>
  <c r="ALM81" i="11"/>
  <c r="APG81" i="11"/>
  <c r="AOF81" i="11"/>
  <c r="AKM81" i="11"/>
  <c r="AKN81" i="11" s="1"/>
  <c r="AKY66" i="11"/>
  <c r="AKZ66" i="11" s="1"/>
  <c r="AOX66" i="11"/>
  <c r="AMK66" i="11"/>
  <c r="ABG66" i="11" s="1"/>
  <c r="AQE66" i="11"/>
  <c r="AOR66" i="11"/>
  <c r="AOM26" i="11"/>
  <c r="AON26" i="11" s="1"/>
  <c r="AKM106" i="11"/>
  <c r="AKN106" i="11" s="1"/>
  <c r="ANZ106" i="11"/>
  <c r="ALM106" i="11"/>
  <c r="APG106" i="11"/>
  <c r="AOF106" i="11"/>
  <c r="UL98" i="11"/>
  <c r="UM98" i="11" s="1"/>
  <c r="VN98" i="11"/>
  <c r="AAK102" i="11"/>
  <c r="AAJ102" i="11"/>
  <c r="AII65" i="11"/>
  <c r="AIJ65" i="11" s="1"/>
  <c r="WF65" i="11"/>
  <c r="YX65" i="11" s="1"/>
  <c r="AJE65" i="11"/>
  <c r="AKS82" i="11"/>
  <c r="AKT82" i="11" s="1"/>
  <c r="AOL82" i="11"/>
  <c r="APS82" i="11"/>
  <c r="ALY82" i="11"/>
  <c r="AND82" i="11" s="1"/>
  <c r="ADY82" i="11"/>
  <c r="ADZ82" i="11" s="1"/>
  <c r="ADM37" i="11"/>
  <c r="ADN37" i="11" s="1"/>
  <c r="UL48" i="11"/>
  <c r="VN48" i="11"/>
  <c r="YK48" i="11" s="1"/>
  <c r="AKY21" i="11"/>
  <c r="AKZ21" i="11" s="1"/>
  <c r="AQE21" i="11"/>
  <c r="AMK21" i="11"/>
  <c r="ABG21" i="11" s="1"/>
  <c r="AOR21" i="11"/>
  <c r="AOX21" i="11"/>
  <c r="AES20" i="11"/>
  <c r="AML110" i="11"/>
  <c r="AMM110" i="11" s="1"/>
  <c r="AME110" i="11"/>
  <c r="AOY110" i="11"/>
  <c r="AOZ110" i="11" s="1"/>
  <c r="AFK41" i="11"/>
  <c r="AFL41" i="11" s="1"/>
  <c r="AHV41" i="11"/>
  <c r="APZ40" i="11"/>
  <c r="AQA40" i="11" s="1"/>
  <c r="APH10" i="11"/>
  <c r="UX63" i="11"/>
  <c r="VZ63" i="11"/>
  <c r="YZ63" i="11" s="1"/>
  <c r="AAN88" i="11"/>
  <c r="AAM88" i="11"/>
  <c r="AAM94" i="11"/>
  <c r="AAN94" i="11"/>
  <c r="AFK31" i="11"/>
  <c r="AFL31" i="11" s="1"/>
  <c r="AHV31" i="11"/>
  <c r="AOA45" i="11"/>
  <c r="AOB45" i="11" s="1"/>
  <c r="AAK83" i="11"/>
  <c r="AAJ83" i="11"/>
  <c r="XN51" i="11"/>
  <c r="AIC51" i="11"/>
  <c r="AID51" i="11" s="1"/>
  <c r="AIY51" i="11"/>
  <c r="UR104" i="11"/>
  <c r="US104" i="11" s="1"/>
  <c r="VT104" i="11"/>
  <c r="UK104" i="11"/>
  <c r="UW104" i="11"/>
  <c r="ADR104" i="11"/>
  <c r="APT76" i="11"/>
  <c r="APU76" i="11" s="1"/>
  <c r="AAD91" i="11"/>
  <c r="AKY86" i="11"/>
  <c r="AKZ86" i="11" s="1"/>
  <c r="AOR86" i="11"/>
  <c r="AMK86" i="11"/>
  <c r="AQE86" i="11"/>
  <c r="AOX86" i="11"/>
  <c r="APN75" i="11"/>
  <c r="APO75" i="11" s="1"/>
  <c r="UX28" i="11"/>
  <c r="VZ28" i="11"/>
  <c r="YZ28" i="11" s="1"/>
  <c r="VU28" i="11"/>
  <c r="ZT28" i="11"/>
  <c r="XP28" i="11"/>
  <c r="AKR28" i="11"/>
  <c r="AEQ28" i="11" s="1"/>
  <c r="AER28" i="11" s="1"/>
  <c r="ALZ96" i="11"/>
  <c r="AMA96" i="11" s="1"/>
  <c r="AAN98" i="11"/>
  <c r="AAM98" i="11"/>
  <c r="AFQ22" i="11"/>
  <c r="AFR22" i="11" s="1"/>
  <c r="AIB22" i="11"/>
  <c r="AFV22" i="11"/>
  <c r="AFJ22" i="11"/>
  <c r="AOY50" i="11"/>
  <c r="AOZ50" i="11" s="1"/>
  <c r="AQF60" i="11"/>
  <c r="AQG60" i="11" s="1"/>
  <c r="UL43" i="11"/>
  <c r="VN43" i="11"/>
  <c r="YK43" i="11" s="1"/>
  <c r="VO52" i="11"/>
  <c r="ZR52" i="11"/>
  <c r="AKL52" i="11"/>
  <c r="AEK52" i="11" s="1"/>
  <c r="AAJ70" i="11"/>
  <c r="AAK70" i="11"/>
  <c r="UL38" i="11"/>
  <c r="VN38" i="11"/>
  <c r="YK38" i="11" s="1"/>
  <c r="AOY25" i="11"/>
  <c r="AOZ25" i="11" s="1"/>
  <c r="APT46" i="11"/>
  <c r="APU46" i="11" s="1"/>
  <c r="AOA70" i="11"/>
  <c r="AOB70" i="11" s="1"/>
  <c r="APH70" i="11"/>
  <c r="API70" i="11" s="1"/>
  <c r="VZ73" i="11"/>
  <c r="UX73" i="11"/>
  <c r="UY73" i="11" s="1"/>
  <c r="AOY15" i="11"/>
  <c r="AOZ15" i="11" s="1"/>
  <c r="ADY12" i="11"/>
  <c r="ADZ12" i="11" s="1"/>
  <c r="AOS80" i="11"/>
  <c r="AOT80" i="11" s="1"/>
  <c r="AOY80" i="11"/>
  <c r="AOZ80" i="11" s="1"/>
  <c r="WA27" i="11"/>
  <c r="ZV27" i="11"/>
  <c r="AKX27" i="11"/>
  <c r="AEW27" i="11" s="1"/>
  <c r="AEX27" i="11" s="1"/>
  <c r="AAD26" i="11"/>
  <c r="AOM101" i="11"/>
  <c r="AON101" i="11" s="1"/>
  <c r="ZR17" i="11"/>
  <c r="YK17" i="11"/>
  <c r="VO17" i="11"/>
  <c r="VP17" i="11" s="1"/>
  <c r="AKL17" i="11"/>
  <c r="ADY17" i="11"/>
  <c r="ADZ17" i="11" s="1"/>
  <c r="AFW36" i="11"/>
  <c r="AFX36" i="11" s="1"/>
  <c r="AIH36" i="11"/>
  <c r="ZV67" i="11"/>
  <c r="WA67" i="11"/>
  <c r="AKX67" i="11"/>
  <c r="AEW67" i="11" s="1"/>
  <c r="ZZ23" i="11"/>
  <c r="ADL23" i="11"/>
  <c r="ADX23" i="11"/>
  <c r="ADS23" i="11"/>
  <c r="ADT23" i="11" s="1"/>
  <c r="AFP23" i="11"/>
  <c r="UR89" i="11"/>
  <c r="US89" i="11" s="1"/>
  <c r="VT89" i="11"/>
  <c r="UK89" i="11"/>
  <c r="UW89" i="11"/>
  <c r="ADR89" i="11"/>
  <c r="WA92" i="11"/>
  <c r="WB92" i="11" s="1"/>
  <c r="AKX92" i="11"/>
  <c r="ZV92" i="11"/>
  <c r="WA32" i="11"/>
  <c r="AKX32" i="11"/>
  <c r="AEW32" i="11" s="1"/>
  <c r="AEX32" i="11" s="1"/>
  <c r="ZV32" i="11"/>
  <c r="XP33" i="11"/>
  <c r="ZT33" i="11"/>
  <c r="VU33" i="11"/>
  <c r="AKR33" i="11"/>
  <c r="AEQ33" i="11" s="1"/>
  <c r="AER33" i="11" s="1"/>
  <c r="UX33" i="11"/>
  <c r="VZ33" i="11"/>
  <c r="YZ33" i="11" s="1"/>
  <c r="AAJ106" i="11"/>
  <c r="AAK106" i="11"/>
  <c r="AOG55" i="11"/>
  <c r="AOH55" i="11" s="1"/>
  <c r="APN55" i="11"/>
  <c r="APO55" i="11" s="1"/>
  <c r="AOY75" i="11"/>
  <c r="AOZ75" i="11" s="1"/>
  <c r="APZ75" i="11"/>
  <c r="AQA75" i="11" s="1"/>
  <c r="AIZ20" i="11"/>
  <c r="AJA20" i="11" s="1"/>
  <c r="APZ55" i="11"/>
  <c r="AQA55" i="11" s="1"/>
  <c r="APT36" i="11"/>
  <c r="APU36" i="11" s="1"/>
  <c r="AHW85" i="11"/>
  <c r="AHX85" i="11" s="1"/>
  <c r="AIS85" i="11"/>
  <c r="VH85" i="11"/>
  <c r="APH50" i="11"/>
  <c r="API50" i="11" s="1"/>
  <c r="AOA50" i="11"/>
  <c r="AOB50" i="11" s="1"/>
  <c r="AFW21" i="11"/>
  <c r="AFX21" i="11" s="1"/>
  <c r="AIH21" i="11"/>
  <c r="AIC11" i="11"/>
  <c r="AID11" i="11" s="1"/>
  <c r="XN11" i="11"/>
  <c r="AIY11" i="11"/>
  <c r="AAJ93" i="11"/>
  <c r="AAK93" i="11"/>
  <c r="ALZ41" i="11"/>
  <c r="AMA41" i="11" s="1"/>
  <c r="ADM102" i="11"/>
  <c r="ADN102" i="11" s="1"/>
  <c r="ALN65" i="11"/>
  <c r="ALO65" i="11" s="1"/>
  <c r="ALS65" i="11"/>
  <c r="ACH65" i="11" s="1"/>
  <c r="APN65" i="11"/>
  <c r="APO65" i="11" s="1"/>
  <c r="APN90" i="11"/>
  <c r="APO90" i="11" s="1"/>
  <c r="ALN90" i="11"/>
  <c r="ALO90" i="11" s="1"/>
  <c r="ALS90" i="11"/>
  <c r="APH20" i="11"/>
  <c r="APH40" i="11"/>
  <c r="API40" i="11" s="1"/>
  <c r="AKM21" i="11"/>
  <c r="AKN21" i="11" s="1"/>
  <c r="AOF21" i="11"/>
  <c r="ANZ21" i="11"/>
  <c r="ALM21" i="11"/>
  <c r="APG21" i="11"/>
  <c r="ALN110" i="11"/>
  <c r="ALO110" i="11" s="1"/>
  <c r="ALS110" i="11"/>
  <c r="AIZ50" i="11"/>
  <c r="AJA50" i="11" s="1"/>
  <c r="AOM11" i="11"/>
  <c r="AON11" i="11" s="1"/>
  <c r="APZ90" i="11"/>
  <c r="AQA90" i="11" s="1"/>
  <c r="AKS42" i="11"/>
  <c r="AKT42" i="11" s="1"/>
  <c r="APS42" i="11"/>
  <c r="AOL42" i="11"/>
  <c r="ALY42" i="11"/>
  <c r="AND42" i="11" s="1"/>
  <c r="ADY52" i="11"/>
  <c r="ADZ52" i="11" s="1"/>
  <c r="ALN60" i="11"/>
  <c r="ALO60" i="11" s="1"/>
  <c r="ALS60" i="11"/>
  <c r="ACH60" i="11" s="1"/>
  <c r="AOA60" i="11"/>
  <c r="AOB60" i="11" s="1"/>
  <c r="ADY97" i="11"/>
  <c r="ADZ97" i="11" s="1"/>
  <c r="UR59" i="11"/>
  <c r="VT59" i="11"/>
  <c r="UK59" i="11"/>
  <c r="UW59" i="11"/>
  <c r="ADR59" i="11"/>
  <c r="AOY70" i="11"/>
  <c r="AOZ70" i="11" s="1"/>
  <c r="AML70" i="11"/>
  <c r="AMM70" i="11" s="1"/>
  <c r="AME70" i="11"/>
  <c r="UL83" i="11"/>
  <c r="UM83" i="11" s="1"/>
  <c r="VN83" i="11"/>
  <c r="AFQ47" i="11"/>
  <c r="AFR47" i="11" s="1"/>
  <c r="AIB47" i="11"/>
  <c r="AFV47" i="11"/>
  <c r="AFJ47" i="11"/>
  <c r="AOY95" i="11"/>
  <c r="AOZ95" i="11" s="1"/>
  <c r="AAM106" i="11"/>
  <c r="AAN106" i="11"/>
  <c r="AFW61" i="11"/>
  <c r="AFX61" i="11" s="1"/>
  <c r="AIH61" i="11"/>
  <c r="ADY27" i="11"/>
  <c r="ADZ27" i="11" s="1"/>
  <c r="WA107" i="11"/>
  <c r="WB107" i="11" s="1"/>
  <c r="AKX107" i="11"/>
  <c r="ZV107" i="11"/>
  <c r="AAJ105" i="11"/>
  <c r="AAK105" i="11"/>
  <c r="AAN75" i="11"/>
  <c r="AAM75" i="11"/>
  <c r="APH100" i="11"/>
  <c r="API100" i="11" s="1"/>
  <c r="AOA100" i="11"/>
  <c r="AOB100" i="11" s="1"/>
  <c r="AOM66" i="11"/>
  <c r="AON66" i="11" s="1"/>
  <c r="WA87" i="11"/>
  <c r="WB87" i="11" s="1"/>
  <c r="ZV87" i="11"/>
  <c r="AKX87" i="11"/>
  <c r="AOM91" i="11"/>
  <c r="AON91" i="11" s="1"/>
  <c r="AKS32" i="11"/>
  <c r="AKT32" i="11" s="1"/>
  <c r="ALY32" i="11"/>
  <c r="AND32" i="11" s="1"/>
  <c r="AOL32" i="11"/>
  <c r="APS32" i="11"/>
  <c r="APT31" i="11"/>
  <c r="APU31" i="11" s="1"/>
  <c r="AHW100" i="11"/>
  <c r="AHX100" i="11" s="1"/>
  <c r="AIS100" i="11"/>
  <c r="VH100" i="11"/>
  <c r="ADY62" i="11"/>
  <c r="ADZ62" i="11" s="1"/>
  <c r="AML35" i="11"/>
  <c r="AMM35" i="11" s="1"/>
  <c r="AME35" i="11"/>
  <c r="AQF35" i="11"/>
  <c r="AQG35" i="11" s="1"/>
  <c r="WP11" i="11"/>
  <c r="AFW26" i="11"/>
  <c r="AFX26" i="11" s="1"/>
  <c r="AIH26" i="11"/>
  <c r="APZ45" i="11"/>
  <c r="AQA45" i="11" s="1"/>
  <c r="AQF45" i="11"/>
  <c r="AQG45" i="11" s="1"/>
  <c r="AFK101" i="11"/>
  <c r="AFL101" i="11" s="1"/>
  <c r="AHV101" i="11"/>
  <c r="AOG80" i="11"/>
  <c r="AOH80" i="11" s="1"/>
  <c r="APH80" i="11"/>
  <c r="API80" i="11" s="1"/>
  <c r="AKM96" i="11"/>
  <c r="AKN96" i="11" s="1"/>
  <c r="APG96" i="11"/>
  <c r="ANZ96" i="11"/>
  <c r="AOF96" i="11"/>
  <c r="ALM96" i="11"/>
  <c r="AAK84" i="11"/>
  <c r="AAJ84" i="11"/>
  <c r="AIZ85" i="11"/>
  <c r="AJA85" i="11" s="1"/>
  <c r="AFQ77" i="11"/>
  <c r="AFR77" i="11" s="1"/>
  <c r="AIB77" i="11"/>
  <c r="AFV77" i="11"/>
  <c r="AFJ77" i="11"/>
  <c r="ADY77" i="11"/>
  <c r="ADZ77" i="11" s="1"/>
  <c r="APT86" i="11"/>
  <c r="APU86" i="11" s="1"/>
  <c r="AOY85" i="11"/>
  <c r="AOZ85" i="11" s="1"/>
  <c r="AQF85" i="11"/>
  <c r="AQG85" i="11" s="1"/>
  <c r="AAD51" i="11"/>
  <c r="AAJ96" i="11"/>
  <c r="AAK96" i="11"/>
  <c r="AAJ88" i="11"/>
  <c r="AAK88" i="11"/>
  <c r="XN71" i="11"/>
  <c r="AIC71" i="11"/>
  <c r="AID71" i="11" s="1"/>
  <c r="AIY71" i="11"/>
  <c r="AHW50" i="11"/>
  <c r="AHX50" i="11" s="1"/>
  <c r="VH50" i="11"/>
  <c r="YI50" i="11" s="1"/>
  <c r="AIS50" i="11"/>
  <c r="AQF65" i="11"/>
  <c r="AQG65" i="11" s="1"/>
  <c r="AII95" i="11"/>
  <c r="AIJ95" i="11" s="1"/>
  <c r="WF95" i="11"/>
  <c r="AJE95" i="11"/>
  <c r="XY15" i="11"/>
  <c r="YM15" i="11" s="1"/>
  <c r="YF15" i="11"/>
  <c r="ZB15" i="11" s="1"/>
  <c r="ALZ26" i="11"/>
  <c r="AMA26" i="11" s="1"/>
  <c r="AAM104" i="11"/>
  <c r="AAN104" i="11"/>
  <c r="UX98" i="11"/>
  <c r="UY98" i="11" s="1"/>
  <c r="VZ98" i="11"/>
  <c r="ZR57" i="11"/>
  <c r="VO57" i="11"/>
  <c r="AKL57" i="11"/>
  <c r="AEK57" i="11" s="1"/>
  <c r="ADM82" i="11"/>
  <c r="ADN82" i="11" s="1"/>
  <c r="ADY37" i="11"/>
  <c r="ADZ37" i="11" s="1"/>
  <c r="AAJ79" i="11"/>
  <c r="AAK79" i="11"/>
  <c r="ADS48" i="11"/>
  <c r="ADT48" i="11" s="1"/>
  <c r="ZZ48" i="11"/>
  <c r="ADL48" i="11"/>
  <c r="ADX48" i="11"/>
  <c r="AFP48" i="11"/>
  <c r="XP48" i="11"/>
  <c r="VU48" i="11"/>
  <c r="ZT48" i="11"/>
  <c r="AKR48" i="11"/>
  <c r="AEQ48" i="11" s="1"/>
  <c r="AAD21" i="11"/>
  <c r="AAM79" i="11"/>
  <c r="AAN79" i="11"/>
  <c r="ALZ61" i="11"/>
  <c r="AMA61" i="11" s="1"/>
  <c r="AQF110" i="11"/>
  <c r="AQG110" i="11" s="1"/>
  <c r="VO27" i="11"/>
  <c r="AKL27" i="11"/>
  <c r="AEK27" i="11" s="1"/>
  <c r="ZR27" i="11"/>
  <c r="ADM107" i="11"/>
  <c r="ADN107" i="11" s="1"/>
  <c r="XN41" i="11"/>
  <c r="AIC41" i="11"/>
  <c r="AID41" i="11" s="1"/>
  <c r="AIY41" i="11"/>
  <c r="AAM110" i="11"/>
  <c r="AAN110" i="11"/>
  <c r="AIZ10" i="11"/>
  <c r="AJA10" i="11" s="1"/>
  <c r="AOY40" i="11"/>
  <c r="AOZ40" i="11" s="1"/>
  <c r="AQF40" i="11"/>
  <c r="AQG40" i="11" s="1"/>
  <c r="AAN86" i="11"/>
  <c r="AAM86" i="11"/>
  <c r="ADS68" i="11"/>
  <c r="ADT68" i="11" s="1"/>
  <c r="ZZ68" i="11"/>
  <c r="ADL68" i="11"/>
  <c r="ADX68" i="11"/>
  <c r="AFP68" i="11"/>
  <c r="AII35" i="11"/>
  <c r="AIJ35" i="11" s="1"/>
  <c r="WF35" i="11"/>
  <c r="YX35" i="11" s="1"/>
  <c r="AJE35" i="11"/>
  <c r="AFQ92" i="11"/>
  <c r="AFR92" i="11" s="1"/>
  <c r="AIB92" i="11"/>
  <c r="AFJ92" i="11"/>
  <c r="AFV92" i="11"/>
  <c r="ZR32" i="11"/>
  <c r="VO32" i="11"/>
  <c r="AKL32" i="11"/>
  <c r="AEK32" i="11" s="1"/>
  <c r="AEL32" i="11" s="1"/>
  <c r="ALN10" i="11"/>
  <c r="ALO10" i="11" s="1"/>
  <c r="AEL10" i="11"/>
  <c r="ADS63" i="11"/>
  <c r="ADT63" i="11" s="1"/>
  <c r="ZZ63" i="11"/>
  <c r="ADL63" i="11"/>
  <c r="ADX63" i="11"/>
  <c r="AFP63" i="11"/>
  <c r="AIZ45" i="11"/>
  <c r="AJA45" i="11" s="1"/>
  <c r="AAM85" i="11"/>
  <c r="AAN85" i="11"/>
  <c r="AFW66" i="11"/>
  <c r="AFX66" i="11" s="1"/>
  <c r="AIH66" i="11"/>
  <c r="AFW31" i="11"/>
  <c r="AFX31" i="11" s="1"/>
  <c r="AIH31" i="11"/>
  <c r="AOR71" i="11"/>
  <c r="AOX71" i="11"/>
  <c r="AKY71" i="11"/>
  <c r="AKZ71" i="11" s="1"/>
  <c r="AQE71" i="11"/>
  <c r="AMK71" i="11"/>
  <c r="ALN45" i="11"/>
  <c r="ALO45" i="11" s="1"/>
  <c r="ALS45" i="11"/>
  <c r="ACH45" i="11" s="1"/>
  <c r="AOG45" i="11"/>
  <c r="AOH45" i="11" s="1"/>
  <c r="AHW80" i="11"/>
  <c r="AHX80" i="11" s="1"/>
  <c r="AIS80" i="11"/>
  <c r="VH80" i="11"/>
  <c r="AFW106" i="11"/>
  <c r="AFX106" i="11" s="1"/>
  <c r="AIH106" i="11"/>
  <c r="AFW51" i="11"/>
  <c r="AFX51" i="11" s="1"/>
  <c r="AIH51" i="11"/>
  <c r="UX103" i="11"/>
  <c r="UY103" i="11" s="1"/>
  <c r="VZ103" i="11"/>
  <c r="APT71" i="11"/>
  <c r="APU71" i="11" s="1"/>
  <c r="ADY42" i="11"/>
  <c r="ADZ42" i="11" s="1"/>
  <c r="UR54" i="11"/>
  <c r="VT54" i="11"/>
  <c r="UW54" i="11"/>
  <c r="UK54" i="11"/>
  <c r="ADR54" i="11"/>
  <c r="VO97" i="11"/>
  <c r="VP97" i="11" s="1"/>
  <c r="ZR97" i="11"/>
  <c r="AAB97" i="11" s="1"/>
  <c r="AKL97" i="11"/>
  <c r="ADM57" i="11"/>
  <c r="ADN57" i="11" s="1"/>
  <c r="AAJ92" i="11"/>
  <c r="AAK92" i="11"/>
  <c r="AHW25" i="11"/>
  <c r="AHX25" i="11" s="1"/>
  <c r="AIS25" i="11"/>
  <c r="VH25" i="11"/>
  <c r="YI25" i="11" s="1"/>
  <c r="WA82" i="11"/>
  <c r="WB82" i="11" s="1"/>
  <c r="AKX82" i="11"/>
  <c r="ZV82" i="11"/>
  <c r="AAK77" i="11"/>
  <c r="AAJ77" i="11"/>
  <c r="APT21" i="11"/>
  <c r="APU21" i="11" s="1"/>
  <c r="AOA75" i="11"/>
  <c r="AOB75" i="11" s="1"/>
  <c r="AAM81" i="11"/>
  <c r="AAN81" i="11"/>
  <c r="VO12" i="11"/>
  <c r="YK12" i="11"/>
  <c r="ZR12" i="11"/>
  <c r="AKL12" i="11"/>
  <c r="ADS28" i="11"/>
  <c r="ADT28" i="11" s="1"/>
  <c r="ZZ28" i="11"/>
  <c r="ADL28" i="11"/>
  <c r="ADX28" i="11"/>
  <c r="AFP28" i="11"/>
  <c r="UR109" i="11"/>
  <c r="US109" i="11" s="1"/>
  <c r="VT109" i="11"/>
  <c r="UW109" i="11"/>
  <c r="UK109" i="11"/>
  <c r="ADR109" i="11"/>
  <c r="AOS10" i="11"/>
  <c r="AOT10" i="11" s="1"/>
  <c r="APT51" i="11"/>
  <c r="APU51" i="11" s="1"/>
  <c r="AKY101" i="11"/>
  <c r="AKZ101" i="11" s="1"/>
  <c r="AOR101" i="11"/>
  <c r="AOX101" i="11"/>
  <c r="AQE101" i="11"/>
  <c r="AMK101" i="11"/>
  <c r="AHV96" i="11"/>
  <c r="AFK96" i="11"/>
  <c r="AFL96" i="11" s="1"/>
  <c r="APT96" i="11"/>
  <c r="APU96" i="11" s="1"/>
  <c r="YZ17" i="11"/>
  <c r="WA17" i="11"/>
  <c r="WB17" i="11" s="1"/>
  <c r="ZV17" i="11"/>
  <c r="AKX17" i="11"/>
  <c r="AFK76" i="11"/>
  <c r="AFL76" i="11" s="1"/>
  <c r="AHV76" i="11"/>
  <c r="AAN103" i="11"/>
  <c r="AAM103" i="11"/>
  <c r="APZ30" i="11"/>
  <c r="AQA30" i="11" s="1"/>
  <c r="ADM67" i="11"/>
  <c r="ADN67" i="11" s="1"/>
  <c r="ADM22" i="11"/>
  <c r="ADN22" i="11" s="1"/>
  <c r="AOS20" i="11"/>
  <c r="APZ20" i="11"/>
  <c r="WO12" i="11"/>
  <c r="UL13" i="11"/>
  <c r="UM13" i="11" s="1"/>
  <c r="VN13" i="11"/>
  <c r="AKS27" i="11"/>
  <c r="AKT27" i="11" s="1"/>
  <c r="ALY27" i="11"/>
  <c r="AND27" i="11" s="1"/>
  <c r="AOL27" i="11"/>
  <c r="APS27" i="11"/>
  <c r="AAN97" i="11"/>
  <c r="AAM97" i="11"/>
  <c r="AOS50" i="11"/>
  <c r="AOT50" i="11" s="1"/>
  <c r="APZ50" i="11"/>
  <c r="AQA50" i="11" s="1"/>
  <c r="AOS60" i="11"/>
  <c r="AOT60" i="11" s="1"/>
  <c r="APZ60" i="11"/>
  <c r="AQA60" i="11" s="1"/>
  <c r="AIC81" i="11"/>
  <c r="AID81" i="11" s="1"/>
  <c r="AIY81" i="11"/>
  <c r="XN81" i="11"/>
  <c r="XP18" i="11"/>
  <c r="VU18" i="11"/>
  <c r="VV18" i="11" s="1"/>
  <c r="ZT18" i="11"/>
  <c r="AKR18" i="11"/>
  <c r="VE18" i="11"/>
  <c r="AFW71" i="11"/>
  <c r="AFX71" i="11" s="1"/>
  <c r="AIH71" i="11"/>
  <c r="AQE61" i="11"/>
  <c r="AOX61" i="11"/>
  <c r="AMK61" i="11"/>
  <c r="ABG61" i="11" s="1"/>
  <c r="AOR61" i="11"/>
  <c r="AKY61" i="11"/>
  <c r="AKZ61" i="11" s="1"/>
  <c r="AOS65" i="11"/>
  <c r="AOT65" i="11" s="1"/>
  <c r="AOY65" i="11"/>
  <c r="AOZ65" i="11" s="1"/>
  <c r="AAJ75" i="11"/>
  <c r="AAK75" i="11"/>
  <c r="AHW55" i="11"/>
  <c r="AHX55" i="11" s="1"/>
  <c r="AIS55" i="11"/>
  <c r="VH55" i="11"/>
  <c r="YI55" i="11" s="1"/>
  <c r="AAM105" i="11"/>
  <c r="AAN105" i="11"/>
  <c r="UR99" i="11"/>
  <c r="US99" i="11" s="1"/>
  <c r="VT99" i="11"/>
  <c r="ADR99" i="11"/>
  <c r="UW99" i="11"/>
  <c r="UK99" i="11"/>
  <c r="ZT98" i="11"/>
  <c r="VU98" i="11"/>
  <c r="VV98" i="11" s="1"/>
  <c r="XP98" i="11"/>
  <c r="AKR98" i="11"/>
  <c r="AAK82" i="11"/>
  <c r="AAJ82" i="11"/>
  <c r="AAN100" i="11"/>
  <c r="AAM100" i="11"/>
  <c r="UR49" i="11"/>
  <c r="ADR49" i="11"/>
  <c r="UW49" i="11"/>
  <c r="VT49" i="11"/>
  <c r="UK49" i="11"/>
  <c r="ADM72" i="11"/>
  <c r="ADN72" i="11" s="1"/>
  <c r="AOM61" i="11"/>
  <c r="AON61" i="11" s="1"/>
  <c r="AOS110" i="11"/>
  <c r="AOT110" i="11" s="1"/>
  <c r="AAK80" i="11"/>
  <c r="AAJ80" i="11"/>
  <c r="YF10" i="11"/>
  <c r="ZB10" i="11" s="1"/>
  <c r="XY10" i="11"/>
  <c r="YM10" i="11" s="1"/>
  <c r="AOS40" i="11"/>
  <c r="AOT40" i="11" s="1"/>
  <c r="AOL17" i="11"/>
  <c r="AEQ17" i="11"/>
  <c r="AKS17" i="11"/>
  <c r="AKT17" i="11" s="1"/>
  <c r="ALY17" i="11"/>
  <c r="AND17" i="11" s="1"/>
  <c r="APS17" i="11"/>
  <c r="AOM16" i="11"/>
  <c r="ALM76" i="11"/>
  <c r="AKM76" i="11"/>
  <c r="AKN76" i="11" s="1"/>
  <c r="ANZ76" i="11"/>
  <c r="AOF76" i="11"/>
  <c r="APG76" i="11"/>
  <c r="UX68" i="11"/>
  <c r="VZ68" i="11"/>
  <c r="YZ68" i="11" s="1"/>
  <c r="WA22" i="11"/>
  <c r="AKX22" i="11"/>
  <c r="AEW22" i="11" s="1"/>
  <c r="ZV22" i="11"/>
  <c r="AOH3" i="11"/>
  <c r="APR3" i="11"/>
  <c r="AOG10" i="11"/>
  <c r="AOH10" i="11" s="1"/>
  <c r="AKS62" i="11"/>
  <c r="AKT62" i="11" s="1"/>
  <c r="AOL62" i="11"/>
  <c r="APS62" i="11"/>
  <c r="ALY62" i="11"/>
  <c r="AND62" i="11" s="1"/>
  <c r="UL63" i="11"/>
  <c r="VN63" i="11"/>
  <c r="YK63" i="11" s="1"/>
  <c r="UR64" i="11"/>
  <c r="VT64" i="11"/>
  <c r="UK64" i="11"/>
  <c r="UW64" i="11"/>
  <c r="ADR64" i="11"/>
  <c r="AAJ110" i="11"/>
  <c r="AAK110" i="11"/>
  <c r="VO77" i="11"/>
  <c r="VP77" i="11" s="1"/>
  <c r="ZR77" i="11"/>
  <c r="AAB77" i="11" s="1"/>
  <c r="AKL77" i="11"/>
  <c r="AIZ70" i="11"/>
  <c r="AJA70" i="11" s="1"/>
  <c r="AFK46" i="11"/>
  <c r="AFL46" i="11" s="1"/>
  <c r="AHV46" i="11"/>
  <c r="AIC31" i="11"/>
  <c r="AID31" i="11" s="1"/>
  <c r="XN31" i="11"/>
  <c r="AIY31" i="11"/>
  <c r="AAD71" i="11"/>
  <c r="APN45" i="11"/>
  <c r="APO45" i="11" s="1"/>
  <c r="AFK106" i="11"/>
  <c r="AFL106" i="11" s="1"/>
  <c r="AHV106" i="11"/>
  <c r="AFK51" i="11"/>
  <c r="AFL51" i="11" s="1"/>
  <c r="AHV51" i="11"/>
  <c r="UL103" i="11"/>
  <c r="UM103" i="11" s="1"/>
  <c r="VN103" i="11"/>
  <c r="ZT103" i="11"/>
  <c r="VU103" i="11"/>
  <c r="VV103" i="11" s="1"/>
  <c r="XP103" i="11"/>
  <c r="AKR103" i="11"/>
  <c r="AOM76" i="11"/>
  <c r="AON76" i="11" s="1"/>
  <c r="ALZ76" i="11"/>
  <c r="AMA76" i="11" s="1"/>
  <c r="AOM71" i="11"/>
  <c r="AON71" i="11" s="1"/>
  <c r="ADM42" i="11"/>
  <c r="ADN42" i="11" s="1"/>
  <c r="AKM41" i="11"/>
  <c r="AKN41" i="11" s="1"/>
  <c r="AOF41" i="11"/>
  <c r="ANZ41" i="11"/>
  <c r="APG41" i="11"/>
  <c r="ALM41" i="11"/>
  <c r="UL53" i="11"/>
  <c r="VN53" i="11"/>
  <c r="YK53" i="11" s="1"/>
  <c r="UX53" i="11"/>
  <c r="VZ53" i="11"/>
  <c r="YZ53" i="11" s="1"/>
  <c r="ADY57" i="11"/>
  <c r="ADZ57" i="11" s="1"/>
  <c r="AAJ86" i="11"/>
  <c r="AAK86" i="11"/>
  <c r="AHW65" i="11"/>
  <c r="AHX65" i="11" s="1"/>
  <c r="AIS65" i="11"/>
  <c r="VH65" i="11"/>
  <c r="YI65" i="11" s="1"/>
  <c r="AMK36" i="11"/>
  <c r="ABG36" i="11" s="1"/>
  <c r="ABH36" i="11" s="1"/>
  <c r="AOR36" i="11"/>
  <c r="AKY36" i="11"/>
  <c r="AKZ36" i="11" s="1"/>
  <c r="AQE36" i="11"/>
  <c r="AOX36" i="11"/>
  <c r="APS47" i="11"/>
  <c r="ALY47" i="11"/>
  <c r="AND47" i="11" s="1"/>
  <c r="AKS47" i="11"/>
  <c r="AKT47" i="11" s="1"/>
  <c r="AOL47" i="11"/>
  <c r="AKY91" i="11"/>
  <c r="AKZ91" i="11" s="1"/>
  <c r="AOR91" i="11"/>
  <c r="AOX91" i="11"/>
  <c r="AMK91" i="11"/>
  <c r="AQE91" i="11"/>
  <c r="ALN75" i="11"/>
  <c r="ALO75" i="11" s="1"/>
  <c r="ALS75" i="11"/>
  <c r="UR29" i="11"/>
  <c r="UK29" i="11"/>
  <c r="ADR29" i="11"/>
  <c r="UW29" i="11"/>
  <c r="VT29" i="11"/>
  <c r="UL108" i="11"/>
  <c r="UM108" i="11" s="1"/>
  <c r="VN108" i="11"/>
  <c r="ABG10" i="11"/>
  <c r="AML10" i="11"/>
  <c r="AMM10" i="11" s="1"/>
  <c r="AME10" i="11"/>
  <c r="AOY10" i="11"/>
  <c r="AOZ10" i="11" s="1"/>
  <c r="AAD101" i="11"/>
  <c r="AFW96" i="11"/>
  <c r="AFX96" i="11" s="1"/>
  <c r="AIH96" i="11"/>
  <c r="AOM96" i="11"/>
  <c r="AON96" i="11" s="1"/>
  <c r="AAD56" i="11"/>
  <c r="VF17" i="11"/>
  <c r="XN76" i="11"/>
  <c r="AIC76" i="11"/>
  <c r="AID76" i="11" s="1"/>
  <c r="AIY76" i="11"/>
  <c r="AOY30" i="11"/>
  <c r="AOZ30" i="11" s="1"/>
  <c r="AFQ67" i="11"/>
  <c r="AFR67" i="11" s="1"/>
  <c r="AIB67" i="11"/>
  <c r="AFJ67" i="11"/>
  <c r="AFV67" i="11"/>
  <c r="AHW35" i="11"/>
  <c r="AHX35" i="11" s="1"/>
  <c r="VH35" i="11"/>
  <c r="YI35" i="11" s="1"/>
  <c r="AIS35" i="11"/>
  <c r="AOY20" i="11"/>
  <c r="AOZ20" i="11" s="1"/>
  <c r="AOL12" i="11"/>
  <c r="AEQ12" i="11"/>
  <c r="ALY12" i="11"/>
  <c r="AND12" i="11" s="1"/>
  <c r="AKS12" i="11"/>
  <c r="APS12" i="11"/>
  <c r="ADS13" i="11"/>
  <c r="ADT13" i="11" s="1"/>
  <c r="ADX13" i="11"/>
  <c r="ZZ13" i="11"/>
  <c r="AFP13" i="11"/>
  <c r="ADL13" i="11"/>
  <c r="UR14" i="11"/>
  <c r="US14" i="11" s="1"/>
  <c r="UK14" i="11"/>
  <c r="VT14" i="11"/>
  <c r="UW14" i="11"/>
  <c r="ADR14" i="11"/>
  <c r="AME50" i="11"/>
  <c r="AML50" i="11"/>
  <c r="AMM50" i="11" s="1"/>
  <c r="AQF50" i="11"/>
  <c r="AQG50" i="11" s="1"/>
  <c r="AOY60" i="11"/>
  <c r="AOZ60" i="11" s="1"/>
  <c r="ADX18" i="11"/>
  <c r="ADS18" i="11"/>
  <c r="ADT18" i="11" s="1"/>
  <c r="ZZ18" i="11"/>
  <c r="AFP18" i="11"/>
  <c r="ADL18" i="11"/>
  <c r="AIO62" i="11" l="1"/>
  <c r="AKC65" i="11"/>
  <c r="AKD65" i="11"/>
  <c r="ZQ65" i="11"/>
  <c r="AAB65" i="11" s="1"/>
  <c r="AKE65" i="11"/>
  <c r="AIQ58" i="11"/>
  <c r="YJ65" i="11"/>
  <c r="AIQ65" i="11"/>
  <c r="AHZ65" i="11"/>
  <c r="AIA65" i="11" s="1"/>
  <c r="WS65" i="11"/>
  <c r="WY65" i="11" s="1"/>
  <c r="AAR65" i="11" s="1"/>
  <c r="WW69" i="11"/>
  <c r="XD69" i="11" s="1"/>
  <c r="AAU69" i="11" s="1"/>
  <c r="UI68" i="11"/>
  <c r="UI69" i="11" s="1"/>
  <c r="AIO69" i="11" s="1"/>
  <c r="AIR59" i="11"/>
  <c r="AHZ60" i="11"/>
  <c r="AIA60" i="11" s="1"/>
  <c r="VK69" i="11"/>
  <c r="AKD69" i="11" s="1"/>
  <c r="AIQ69" i="11"/>
  <c r="AIL65" i="11"/>
  <c r="AIM65" i="11" s="1"/>
  <c r="AIL64" i="11"/>
  <c r="AIM64" i="11" s="1"/>
  <c r="AHZ61" i="11"/>
  <c r="AIA61" i="11" s="1"/>
  <c r="AIQ60" i="11"/>
  <c r="WW60" i="11"/>
  <c r="XK60" i="11" s="1"/>
  <c r="WI65" i="11"/>
  <c r="YY65" i="11" s="1"/>
  <c r="AIR64" i="11"/>
  <c r="VK61" i="11"/>
  <c r="YJ61" i="11" s="1"/>
  <c r="AIR65" i="11"/>
  <c r="VK64" i="11"/>
  <c r="AKC64" i="11" s="1"/>
  <c r="AIQ63" i="11"/>
  <c r="VK63" i="11"/>
  <c r="YJ63" i="11" s="1"/>
  <c r="AIQ64" i="11"/>
  <c r="AIQ59" i="11"/>
  <c r="AHZ64" i="11"/>
  <c r="AIA64" i="11" s="1"/>
  <c r="VK59" i="11"/>
  <c r="ZQ59" i="11" s="1"/>
  <c r="WW61" i="11"/>
  <c r="XC61" i="11" s="1"/>
  <c r="AAT61" i="11" s="1"/>
  <c r="AIQ67" i="11"/>
  <c r="AHZ59" i="11"/>
  <c r="AIA59" i="11" s="1"/>
  <c r="WI59" i="11"/>
  <c r="WJ59" i="11" s="1"/>
  <c r="WK59" i="11" s="1"/>
  <c r="VK57" i="11"/>
  <c r="AKD57" i="11" s="1"/>
  <c r="AIL59" i="11"/>
  <c r="AIM59" i="11" s="1"/>
  <c r="WI58" i="11"/>
  <c r="ZY58" i="11" s="1"/>
  <c r="AIQ62" i="11"/>
  <c r="AIR58" i="11"/>
  <c r="AIQ57" i="11"/>
  <c r="AHZ62" i="11"/>
  <c r="AIA62" i="11" s="1"/>
  <c r="AHZ69" i="11"/>
  <c r="AIA69" i="11" s="1"/>
  <c r="WS58" i="11"/>
  <c r="XI58" i="11" s="1"/>
  <c r="AIL58" i="11"/>
  <c r="AIM58" i="11" s="1"/>
  <c r="AHZ57" i="11"/>
  <c r="AIA57" i="11" s="1"/>
  <c r="VK62" i="11"/>
  <c r="ZQ62" i="11" s="1"/>
  <c r="VK58" i="11"/>
  <c r="YJ58" i="11" s="1"/>
  <c r="WW64" i="11"/>
  <c r="XL64" i="11" s="1"/>
  <c r="WS61" i="11"/>
  <c r="WY61" i="11" s="1"/>
  <c r="AAR61" i="11" s="1"/>
  <c r="WI62" i="11"/>
  <c r="WJ62" i="11" s="1"/>
  <c r="WK62" i="11" s="1"/>
  <c r="WS63" i="11"/>
  <c r="WZ63" i="11" s="1"/>
  <c r="AAS63" i="11" s="1"/>
  <c r="WS60" i="11"/>
  <c r="WZ60" i="11" s="1"/>
  <c r="AAS60" i="11" s="1"/>
  <c r="AIL62" i="11"/>
  <c r="AIM62" i="11" s="1"/>
  <c r="AIR61" i="11"/>
  <c r="VK67" i="11"/>
  <c r="AKC67" i="11" s="1"/>
  <c r="WI57" i="11"/>
  <c r="WJ57" i="11" s="1"/>
  <c r="WK57" i="11" s="1"/>
  <c r="WI69" i="11"/>
  <c r="YY69" i="11" s="1"/>
  <c r="AHZ67" i="11"/>
  <c r="AIA67" i="11" s="1"/>
  <c r="AHZ68" i="11"/>
  <c r="AIA68" i="11" s="1"/>
  <c r="AIL69" i="11"/>
  <c r="AIM69" i="11" s="1"/>
  <c r="WW66" i="11"/>
  <c r="XK66" i="11" s="1"/>
  <c r="WI63" i="11"/>
  <c r="YY63" i="11" s="1"/>
  <c r="WI66" i="11"/>
  <c r="YY66" i="11" s="1"/>
  <c r="WS66" i="11"/>
  <c r="AHZ66" i="11"/>
  <c r="AIA66" i="11" s="1"/>
  <c r="AIQ66" i="11"/>
  <c r="VK66" i="11"/>
  <c r="AIL60" i="11"/>
  <c r="AIM60" i="11" s="1"/>
  <c r="AIL66" i="11"/>
  <c r="AIM66" i="11" s="1"/>
  <c r="WI61" i="11"/>
  <c r="ZY61" i="11" s="1"/>
  <c r="WW62" i="11"/>
  <c r="XC62" i="11" s="1"/>
  <c r="AAT62" i="11" s="1"/>
  <c r="WS68" i="11"/>
  <c r="WZ68" i="11" s="1"/>
  <c r="AAS68" i="11" s="1"/>
  <c r="AIR63" i="11"/>
  <c r="WW57" i="11"/>
  <c r="XL57" i="11" s="1"/>
  <c r="SZ62" i="11"/>
  <c r="D401" i="11" s="1"/>
  <c r="WI60" i="11"/>
  <c r="YY60" i="11" s="1"/>
  <c r="VK68" i="11"/>
  <c r="AKC68" i="11" s="1"/>
  <c r="WW63" i="11"/>
  <c r="XK63" i="11" s="1"/>
  <c r="SX64" i="11"/>
  <c r="SY63" i="11"/>
  <c r="TA63" i="11" s="1"/>
  <c r="F402" i="11" s="1"/>
  <c r="WI67" i="11"/>
  <c r="AIR67" i="11"/>
  <c r="WW67" i="11"/>
  <c r="XL67" i="11" s="1"/>
  <c r="AIL67" i="11"/>
  <c r="AIM67" i="11" s="1"/>
  <c r="AIL68" i="11"/>
  <c r="AIM68" i="11" s="1"/>
  <c r="WI68" i="11"/>
  <c r="WW68" i="11"/>
  <c r="AIR68" i="11"/>
  <c r="UY63" i="11"/>
  <c r="VF63" i="11" s="1"/>
  <c r="VP67" i="11"/>
  <c r="WN67" i="11" s="1"/>
  <c r="VV63" i="11"/>
  <c r="WO63" i="11" s="1"/>
  <c r="XF59" i="11"/>
  <c r="XE59" i="11"/>
  <c r="XD59" i="11"/>
  <c r="AAU59" i="11" s="1"/>
  <c r="XK59" i="11"/>
  <c r="XJ59" i="11"/>
  <c r="XC59" i="11"/>
  <c r="AAT59" i="11" s="1"/>
  <c r="AEL57" i="11"/>
  <c r="AEM57" i="11" s="1"/>
  <c r="UY68" i="11"/>
  <c r="VF68" i="11" s="1"/>
  <c r="ACW65" i="11"/>
  <c r="ACI65" i="11"/>
  <c r="ACJ65" i="11" s="1"/>
  <c r="ACW60" i="11"/>
  <c r="ACI60" i="11"/>
  <c r="ACJ60" i="11" s="1"/>
  <c r="ABH66" i="11"/>
  <c r="ABI66" i="11" s="1"/>
  <c r="YF61" i="11"/>
  <c r="ZB61" i="11" s="1"/>
  <c r="XY61" i="11"/>
  <c r="YM61" i="11" s="1"/>
  <c r="VV58" i="11"/>
  <c r="WO58" i="11" s="1"/>
  <c r="AEX57" i="11"/>
  <c r="YF66" i="11"/>
  <c r="ZB66" i="11" s="1"/>
  <c r="XY66" i="11"/>
  <c r="YM66" i="11" s="1"/>
  <c r="US69" i="11"/>
  <c r="VE69" i="11" s="1"/>
  <c r="ABH56" i="11"/>
  <c r="ABI56" i="11" s="1"/>
  <c r="VV68" i="11"/>
  <c r="WO68" i="11" s="1"/>
  <c r="AEL67" i="11"/>
  <c r="AEM67" i="11" s="1"/>
  <c r="AEL62" i="11"/>
  <c r="AEM62" i="11" s="1"/>
  <c r="AIO43" i="11"/>
  <c r="UI44" i="11"/>
  <c r="AIO44" i="11" s="1"/>
  <c r="WZ69" i="11"/>
  <c r="AAS69" i="11" s="1"/>
  <c r="XB69" i="11"/>
  <c r="WY69" i="11"/>
  <c r="XH69" i="11"/>
  <c r="XA69" i="11"/>
  <c r="XI69" i="11"/>
  <c r="WZ64" i="11"/>
  <c r="AAS64" i="11" s="1"/>
  <c r="XA64" i="11"/>
  <c r="XB64" i="11"/>
  <c r="XH64" i="11"/>
  <c r="XI64" i="11"/>
  <c r="WY64" i="11"/>
  <c r="AAR64" i="11" s="1"/>
  <c r="AKD60" i="11"/>
  <c r="ZQ60" i="11"/>
  <c r="AKC60" i="11"/>
  <c r="VL60" i="11"/>
  <c r="VM60" i="11" s="1"/>
  <c r="AKE60" i="11"/>
  <c r="YJ60" i="11"/>
  <c r="AIO63" i="11"/>
  <c r="UI64" i="11"/>
  <c r="AIO64" i="11" s="1"/>
  <c r="US64" i="11"/>
  <c r="VE64" i="11" s="1"/>
  <c r="WB62" i="11"/>
  <c r="WP62" i="11" s="1"/>
  <c r="AER68" i="11"/>
  <c r="AES68" i="11" s="1"/>
  <c r="UM58" i="11"/>
  <c r="VD58" i="11" s="1"/>
  <c r="XE65" i="11"/>
  <c r="XF65" i="11"/>
  <c r="XK65" i="11"/>
  <c r="XD65" i="11"/>
  <c r="AAU65" i="11" s="1"/>
  <c r="XC65" i="11"/>
  <c r="AAT65" i="11" s="1"/>
  <c r="XJ65" i="11"/>
  <c r="UI54" i="11"/>
  <c r="AIO54" i="11" s="1"/>
  <c r="AIO53" i="11"/>
  <c r="XE58" i="11"/>
  <c r="XF58" i="11"/>
  <c r="XC58" i="11"/>
  <c r="AAT58" i="11" s="1"/>
  <c r="XJ58" i="11"/>
  <c r="XK58" i="11"/>
  <c r="XD58" i="11"/>
  <c r="AAU58" i="11" s="1"/>
  <c r="AEX67" i="11"/>
  <c r="WB57" i="11"/>
  <c r="WP57" i="11" s="1"/>
  <c r="UM68" i="11"/>
  <c r="VD68" i="11" s="1"/>
  <c r="VP62" i="11"/>
  <c r="WN62" i="11" s="1"/>
  <c r="AIO48" i="11"/>
  <c r="UI49" i="11"/>
  <c r="AIO49" i="11" s="1"/>
  <c r="XA57" i="11"/>
  <c r="WZ57" i="11"/>
  <c r="AAS57" i="11" s="1"/>
  <c r="WY57" i="11"/>
  <c r="AAR57" i="11" s="1"/>
  <c r="XB57" i="11"/>
  <c r="XH57" i="11"/>
  <c r="XI57" i="11"/>
  <c r="UI39" i="11"/>
  <c r="AIO39" i="11" s="1"/>
  <c r="AIO38" i="11"/>
  <c r="AIO33" i="11"/>
  <c r="UI34" i="11"/>
  <c r="AIO34" i="11" s="1"/>
  <c r="ZY64" i="11"/>
  <c r="YY64" i="11"/>
  <c r="WJ64" i="11"/>
  <c r="WK64" i="11" s="1"/>
  <c r="XI67" i="11"/>
  <c r="XB67" i="11"/>
  <c r="WY67" i="11"/>
  <c r="AAR67" i="11" s="1"/>
  <c r="XH67" i="11"/>
  <c r="WZ67" i="11"/>
  <c r="AAS67" i="11" s="1"/>
  <c r="XA67" i="11"/>
  <c r="XH59" i="11"/>
  <c r="WZ59" i="11"/>
  <c r="AAS59" i="11" s="1"/>
  <c r="XI59" i="11"/>
  <c r="XL59" i="11"/>
  <c r="WY59" i="11"/>
  <c r="AAR59" i="11" s="1"/>
  <c r="XB59" i="11"/>
  <c r="XA59" i="11"/>
  <c r="AIO58" i="11"/>
  <c r="UI59" i="11"/>
  <c r="AIO59" i="11" s="1"/>
  <c r="US59" i="11"/>
  <c r="VE59" i="11" s="1"/>
  <c r="ABH61" i="11"/>
  <c r="ABI61" i="11" s="1"/>
  <c r="UM63" i="11"/>
  <c r="VD63" i="11" s="1"/>
  <c r="VP57" i="11"/>
  <c r="WN57" i="11" s="1"/>
  <c r="WB67" i="11"/>
  <c r="WP67" i="11" s="1"/>
  <c r="AER58" i="11"/>
  <c r="AES58" i="11" s="1"/>
  <c r="AEX62" i="11"/>
  <c r="AEY62" i="11" s="1"/>
  <c r="UY58" i="11"/>
  <c r="VF58" i="11" s="1"/>
  <c r="AER63" i="11"/>
  <c r="AES63" i="11" s="1"/>
  <c r="WZ62" i="11"/>
  <c r="AAS62" i="11" s="1"/>
  <c r="XH62" i="11"/>
  <c r="XB62" i="11"/>
  <c r="WY62" i="11"/>
  <c r="AAR62" i="11" s="1"/>
  <c r="XI62" i="11"/>
  <c r="XA62" i="11"/>
  <c r="AEM61" i="11"/>
  <c r="WW56" i="11"/>
  <c r="XE56" i="11" s="1"/>
  <c r="ABI50" i="11"/>
  <c r="ABI55" i="11"/>
  <c r="ABI45" i="11"/>
  <c r="AEM15" i="11"/>
  <c r="AEY10" i="11"/>
  <c r="AEY20" i="11"/>
  <c r="AEM32" i="11"/>
  <c r="AEM21" i="11"/>
  <c r="AEY36" i="11"/>
  <c r="AEY21" i="11"/>
  <c r="ABI31" i="11"/>
  <c r="AEM26" i="11"/>
  <c r="AEM36" i="11"/>
  <c r="AEY31" i="11"/>
  <c r="AEM46" i="11"/>
  <c r="AEY51" i="11"/>
  <c r="AEY26" i="11"/>
  <c r="AES32" i="11"/>
  <c r="AEY27" i="11"/>
  <c r="AES22" i="11"/>
  <c r="ABI36" i="11"/>
  <c r="AEY41" i="11"/>
  <c r="AEM31" i="11"/>
  <c r="AEM51" i="11"/>
  <c r="AES52" i="11"/>
  <c r="AEM56" i="11"/>
  <c r="UI23" i="11"/>
  <c r="AIO23" i="11" s="1"/>
  <c r="WI42" i="11"/>
  <c r="ZY42" i="11" s="1"/>
  <c r="AAF42" i="11" s="1"/>
  <c r="AIL35" i="11"/>
  <c r="AIM35" i="11" s="1"/>
  <c r="WI35" i="11"/>
  <c r="ZY35" i="11" s="1"/>
  <c r="AIR42" i="11"/>
  <c r="VK29" i="11"/>
  <c r="AKE29" i="11" s="1"/>
  <c r="AIQ29" i="11"/>
  <c r="WW35" i="11"/>
  <c r="XL35" i="11" s="1"/>
  <c r="AIL42" i="11"/>
  <c r="AIM42" i="11" s="1"/>
  <c r="WS29" i="11"/>
  <c r="XL29" i="11" s="1"/>
  <c r="WI28" i="11"/>
  <c r="WJ28" i="11" s="1"/>
  <c r="WK28" i="11" s="1"/>
  <c r="WW28" i="11"/>
  <c r="XF28" i="11" s="1"/>
  <c r="AIR28" i="11"/>
  <c r="APY12" i="11"/>
  <c r="APM12" i="11"/>
  <c r="APY37" i="11"/>
  <c r="APM37" i="11"/>
  <c r="APM67" i="11"/>
  <c r="APY67" i="11"/>
  <c r="APM87" i="11"/>
  <c r="APY87" i="11"/>
  <c r="APM27" i="11"/>
  <c r="APY27" i="11"/>
  <c r="APM42" i="11"/>
  <c r="APY42" i="11"/>
  <c r="APY52" i="11"/>
  <c r="APM52" i="11"/>
  <c r="APY77" i="11"/>
  <c r="APM77" i="11"/>
  <c r="APM102" i="11"/>
  <c r="APY102" i="11"/>
  <c r="APY97" i="11"/>
  <c r="APM97" i="11"/>
  <c r="APY22" i="11"/>
  <c r="APM22" i="11"/>
  <c r="APY32" i="11"/>
  <c r="APM32" i="11"/>
  <c r="APY62" i="11"/>
  <c r="APM62" i="11"/>
  <c r="APY17" i="11"/>
  <c r="APM17" i="11"/>
  <c r="APM47" i="11"/>
  <c r="APY47" i="11"/>
  <c r="APY82" i="11"/>
  <c r="APM82" i="11"/>
  <c r="APY57" i="11"/>
  <c r="APM57" i="11"/>
  <c r="APY92" i="11"/>
  <c r="APM92" i="11"/>
  <c r="APM107" i="11"/>
  <c r="APY107" i="11"/>
  <c r="APY72" i="11"/>
  <c r="APM72" i="11"/>
  <c r="ANQ61" i="11"/>
  <c r="ANR61" i="11" s="1"/>
  <c r="AMS101" i="11"/>
  <c r="AMT101" i="11" s="1"/>
  <c r="WW43" i="11"/>
  <c r="XE43" i="11" s="1"/>
  <c r="AMT35" i="11"/>
  <c r="AMS10" i="11"/>
  <c r="AMT10" i="11" s="1"/>
  <c r="AMT25" i="11"/>
  <c r="AMS66" i="11"/>
  <c r="AMT66" i="11" s="1"/>
  <c r="WY54" i="11"/>
  <c r="AAR54" i="11" s="1"/>
  <c r="XI54" i="11"/>
  <c r="VK54" i="11"/>
  <c r="AKE54" i="11" s="1"/>
  <c r="ANQ91" i="11"/>
  <c r="ANR91" i="11" s="1"/>
  <c r="ANQ71" i="11"/>
  <c r="ANR71" i="11" s="1"/>
  <c r="AMS86" i="11"/>
  <c r="AMT86" i="11" s="1"/>
  <c r="AMS56" i="11"/>
  <c r="AMT56" i="11" s="1"/>
  <c r="XH54" i="11"/>
  <c r="AHZ54" i="11"/>
  <c r="AIA54" i="11" s="1"/>
  <c r="AMT45" i="11"/>
  <c r="WZ54" i="11"/>
  <c r="XB54" i="11"/>
  <c r="ANQ66" i="11"/>
  <c r="ANR66" i="11" s="1"/>
  <c r="AMS61" i="11"/>
  <c r="AMT61" i="11" s="1"/>
  <c r="ANQ76" i="11"/>
  <c r="ANR76" i="11" s="1"/>
  <c r="AIQ54" i="11"/>
  <c r="ANR55" i="11"/>
  <c r="ANK96" i="11"/>
  <c r="ANL96" i="11" s="1"/>
  <c r="ANP96" i="11"/>
  <c r="ANQ96" i="11" s="1"/>
  <c r="ANR96" i="11" s="1"/>
  <c r="ANK106" i="11"/>
  <c r="ANL106" i="11" s="1"/>
  <c r="ANP106" i="11"/>
  <c r="ANQ106" i="11" s="1"/>
  <c r="ANR106" i="11" s="1"/>
  <c r="AMY51" i="11"/>
  <c r="AMZ51" i="11" s="1"/>
  <c r="AMR51" i="11"/>
  <c r="AMS51" i="11" s="1"/>
  <c r="AMT51" i="11" s="1"/>
  <c r="AMS76" i="11"/>
  <c r="AMT76" i="11" s="1"/>
  <c r="ANQ81" i="11"/>
  <c r="ANR81" i="11" s="1"/>
  <c r="AMY96" i="11"/>
  <c r="AMZ96" i="11" s="1"/>
  <c r="AMR96" i="11"/>
  <c r="ANQ10" i="11"/>
  <c r="ANR10" i="11" s="1"/>
  <c r="AMY21" i="11"/>
  <c r="AMZ21" i="11" s="1"/>
  <c r="AMR21" i="11"/>
  <c r="AMS21" i="11" s="1"/>
  <c r="AMT21" i="11" s="1"/>
  <c r="AMY16" i="11"/>
  <c r="AMZ16" i="11" s="1"/>
  <c r="AMR16" i="11"/>
  <c r="AMS16" i="11" s="1"/>
  <c r="ANK31" i="11"/>
  <c r="ANL31" i="11" s="1"/>
  <c r="ANP31" i="11"/>
  <c r="ANQ31" i="11" s="1"/>
  <c r="ANR31" i="11" s="1"/>
  <c r="AMY26" i="11"/>
  <c r="AMZ26" i="11" s="1"/>
  <c r="AMR26" i="11"/>
  <c r="AMS26" i="11" s="1"/>
  <c r="AMT26" i="11" s="1"/>
  <c r="AMY91" i="11"/>
  <c r="AMZ91" i="11" s="1"/>
  <c r="AMR91" i="11"/>
  <c r="AMS91" i="11" s="1"/>
  <c r="AMT91" i="11" s="1"/>
  <c r="AMS96" i="11"/>
  <c r="AMT96" i="11" s="1"/>
  <c r="ANK11" i="11"/>
  <c r="ANL11" i="11" s="1"/>
  <c r="ANP11" i="11"/>
  <c r="ANQ11" i="11" s="1"/>
  <c r="ANR11" i="11" s="1"/>
  <c r="AMY81" i="11"/>
  <c r="AMZ81" i="11" s="1"/>
  <c r="AMR81" i="11"/>
  <c r="AMS81" i="11" s="1"/>
  <c r="AMT81" i="11" s="1"/>
  <c r="ANK21" i="11"/>
  <c r="ANL21" i="11" s="1"/>
  <c r="ANP21" i="11"/>
  <c r="ANQ21" i="11" s="1"/>
  <c r="ANR21" i="11" s="1"/>
  <c r="ANK41" i="11"/>
  <c r="ANL41" i="11" s="1"/>
  <c r="ANP41" i="11"/>
  <c r="ANQ41" i="11" s="1"/>
  <c r="ANR41" i="11" s="1"/>
  <c r="AMY11" i="11"/>
  <c r="AMZ11" i="11" s="1"/>
  <c r="AMR11" i="11"/>
  <c r="AMS11" i="11" s="1"/>
  <c r="AMT11" i="11" s="1"/>
  <c r="AMY106" i="11"/>
  <c r="AMZ106" i="11" s="1"/>
  <c r="AMR106" i="11"/>
  <c r="AMS106" i="11" s="1"/>
  <c r="AMT106" i="11" s="1"/>
  <c r="ANK51" i="11"/>
  <c r="ANL51" i="11" s="1"/>
  <c r="ANP51" i="11"/>
  <c r="ANQ51" i="11" s="1"/>
  <c r="ANR51" i="11" s="1"/>
  <c r="AMY71" i="11"/>
  <c r="AMZ71" i="11" s="1"/>
  <c r="AMR71" i="11"/>
  <c r="AMS71" i="11" s="1"/>
  <c r="AMT71" i="11" s="1"/>
  <c r="AIQ47" i="11"/>
  <c r="AHZ47" i="11"/>
  <c r="AIA47" i="11" s="1"/>
  <c r="WI43" i="11"/>
  <c r="ZY43" i="11" s="1"/>
  <c r="VK47" i="11"/>
  <c r="YJ47" i="11" s="1"/>
  <c r="AMX102" i="11"/>
  <c r="AMR102" i="11" s="1"/>
  <c r="ANJ102" i="11"/>
  <c r="ANE102" i="11"/>
  <c r="ANF102" i="11" s="1"/>
  <c r="ANJ92" i="11"/>
  <c r="ANP92" i="11" s="1"/>
  <c r="AMX92" i="11"/>
  <c r="AMR92" i="11" s="1"/>
  <c r="ANE92" i="11"/>
  <c r="ANF92" i="11" s="1"/>
  <c r="ANE52" i="11"/>
  <c r="ANJ52" i="11"/>
  <c r="ANP52" i="11" s="1"/>
  <c r="AMX52" i="11"/>
  <c r="AMR52" i="11" s="1"/>
  <c r="AMY76" i="11"/>
  <c r="AMZ76" i="11" s="1"/>
  <c r="AMY86" i="11"/>
  <c r="AMZ86" i="11" s="1"/>
  <c r="AMY31" i="11"/>
  <c r="AMZ31" i="11" s="1"/>
  <c r="ANK91" i="11"/>
  <c r="ANL91" i="11" s="1"/>
  <c r="AMS41" i="11"/>
  <c r="AMT41" i="11" s="1"/>
  <c r="ANQ26" i="11"/>
  <c r="ANR26" i="11" s="1"/>
  <c r="ANK76" i="11"/>
  <c r="ANL76" i="11" s="1"/>
  <c r="ANK61" i="11"/>
  <c r="ANL61" i="11" s="1"/>
  <c r="ANK56" i="11"/>
  <c r="ANL56" i="11" s="1"/>
  <c r="AMY101" i="11"/>
  <c r="AMZ101" i="11" s="1"/>
  <c r="ANE32" i="11"/>
  <c r="ANJ32" i="11"/>
  <c r="ANP32" i="11" s="1"/>
  <c r="AMX32" i="11"/>
  <c r="AMR32" i="11" s="1"/>
  <c r="AMS46" i="11"/>
  <c r="AMT46" i="11" s="1"/>
  <c r="AMX97" i="11"/>
  <c r="AMR97" i="11" s="1"/>
  <c r="ANJ97" i="11"/>
  <c r="ANP97" i="11" s="1"/>
  <c r="ANE97" i="11"/>
  <c r="ANF97" i="11" s="1"/>
  <c r="ANQ46" i="11"/>
  <c r="ANR46" i="11" s="1"/>
  <c r="AMX77" i="11"/>
  <c r="ANJ77" i="11"/>
  <c r="ANE77" i="11"/>
  <c r="ANF77" i="11" s="1"/>
  <c r="ANE67" i="11"/>
  <c r="ANF67" i="11" s="1"/>
  <c r="ANJ67" i="11"/>
  <c r="ANP67" i="11" s="1"/>
  <c r="AMX67" i="11"/>
  <c r="AMR67" i="11" s="1"/>
  <c r="ANF26" i="11"/>
  <c r="AMY66" i="11"/>
  <c r="AMZ66" i="11" s="1"/>
  <c r="AMY41" i="11"/>
  <c r="ANF21" i="11"/>
  <c r="ANK16" i="11"/>
  <c r="ANL16" i="11" s="1"/>
  <c r="ANK101" i="11"/>
  <c r="ANL101" i="11" s="1"/>
  <c r="AMX27" i="11"/>
  <c r="ANE27" i="11"/>
  <c r="ANJ27" i="11"/>
  <c r="ANP27" i="11" s="1"/>
  <c r="AMX82" i="11"/>
  <c r="ANJ82" i="11"/>
  <c r="ANP82" i="11" s="1"/>
  <c r="ANE82" i="11"/>
  <c r="ANF82" i="11" s="1"/>
  <c r="ANQ16" i="11"/>
  <c r="ANR16" i="11" s="1"/>
  <c r="ANJ37" i="11"/>
  <c r="AMX37" i="11"/>
  <c r="ANE37" i="11"/>
  <c r="ANF37" i="11" s="1"/>
  <c r="AMX22" i="11"/>
  <c r="AMR22" i="11" s="1"/>
  <c r="ANJ22" i="11"/>
  <c r="ANE22" i="11"/>
  <c r="ANK46" i="11"/>
  <c r="ANL46" i="11" s="1"/>
  <c r="ANK81" i="11"/>
  <c r="ANL81" i="11" s="1"/>
  <c r="ANF16" i="11"/>
  <c r="AMY56" i="11"/>
  <c r="AMZ56" i="11" s="1"/>
  <c r="ANQ36" i="11"/>
  <c r="ANR36" i="11" s="1"/>
  <c r="ANQ101" i="11"/>
  <c r="ANR101" i="11" s="1"/>
  <c r="ANJ57" i="11"/>
  <c r="AMX57" i="11"/>
  <c r="AMR57" i="11" s="1"/>
  <c r="ANE57" i="11"/>
  <c r="ANF57" i="11" s="1"/>
  <c r="ANJ107" i="11"/>
  <c r="AMX107" i="11"/>
  <c r="AMR107" i="11" s="1"/>
  <c r="ANE107" i="11"/>
  <c r="ANF107" i="11" s="1"/>
  <c r="ANJ72" i="11"/>
  <c r="ANE72" i="11"/>
  <c r="ANF72" i="11" s="1"/>
  <c r="AMX72" i="11"/>
  <c r="AMR72" i="11" s="1"/>
  <c r="ANJ87" i="11"/>
  <c r="AMX87" i="11"/>
  <c r="ANE87" i="11"/>
  <c r="ANF87" i="11" s="1"/>
  <c r="AMS31" i="11"/>
  <c r="AMT31" i="11" s="1"/>
  <c r="AMY46" i="11"/>
  <c r="AMZ46" i="11" s="1"/>
  <c r="AMY36" i="11"/>
  <c r="AMZ36" i="11" s="1"/>
  <c r="ANJ12" i="11"/>
  <c r="ANP12" i="11" s="1"/>
  <c r="AMX12" i="11"/>
  <c r="AMR12" i="11" s="1"/>
  <c r="ANE12" i="11"/>
  <c r="AMX47" i="11"/>
  <c r="ANJ47" i="11"/>
  <c r="ANE47" i="11"/>
  <c r="AMX62" i="11"/>
  <c r="AMR62" i="11" s="1"/>
  <c r="ANJ62" i="11"/>
  <c r="ANP62" i="11" s="1"/>
  <c r="ANQ62" i="11" s="1"/>
  <c r="ANR62" i="11" s="1"/>
  <c r="ANE62" i="11"/>
  <c r="ANF62" i="11" s="1"/>
  <c r="ANJ17" i="11"/>
  <c r="ANP17" i="11" s="1"/>
  <c r="AMX17" i="11"/>
  <c r="ANE17" i="11"/>
  <c r="AMX42" i="11"/>
  <c r="ANE42" i="11"/>
  <c r="ANJ42" i="11"/>
  <c r="ANP42" i="11" s="1"/>
  <c r="AMS36" i="11"/>
  <c r="AMT36" i="11" s="1"/>
  <c r="AMY61" i="11"/>
  <c r="AMZ61" i="11" s="1"/>
  <c r="ANK26" i="11"/>
  <c r="ANK86" i="11"/>
  <c r="ANL86" i="11" s="1"/>
  <c r="ANK66" i="11"/>
  <c r="ANL66" i="11" s="1"/>
  <c r="ANF11" i="11"/>
  <c r="ANL30" i="11"/>
  <c r="ANR40" i="11"/>
  <c r="ANK71" i="11"/>
  <c r="ANL71" i="11" s="1"/>
  <c r="ANK36" i="11"/>
  <c r="XB51" i="11"/>
  <c r="VK51" i="11"/>
  <c r="VL51" i="11" s="1"/>
  <c r="VM51" i="11" s="1"/>
  <c r="AIR43" i="11"/>
  <c r="WZ51" i="11"/>
  <c r="AAS51" i="11" s="1"/>
  <c r="XA51" i="11"/>
  <c r="VK48" i="11"/>
  <c r="AKE48" i="11" s="1"/>
  <c r="AIL47" i="11"/>
  <c r="AIM47" i="11" s="1"/>
  <c r="XH51" i="11"/>
  <c r="XI51" i="11"/>
  <c r="AIQ51" i="11"/>
  <c r="AIQ42" i="11"/>
  <c r="AHZ51" i="11"/>
  <c r="AIA51" i="11" s="1"/>
  <c r="WS48" i="11"/>
  <c r="WY48" i="11" s="1"/>
  <c r="AAR48" i="11" s="1"/>
  <c r="WS42" i="11"/>
  <c r="XH42" i="11" s="1"/>
  <c r="AHZ48" i="11"/>
  <c r="AIA48" i="11" s="1"/>
  <c r="AIL51" i="11"/>
  <c r="AIM51" i="11" s="1"/>
  <c r="AIR44" i="11"/>
  <c r="AHZ42" i="11"/>
  <c r="AIA42" i="11" s="1"/>
  <c r="WW50" i="11"/>
  <c r="XE50" i="11" s="1"/>
  <c r="WI45" i="11"/>
  <c r="YY45" i="11" s="1"/>
  <c r="WI51" i="11"/>
  <c r="YY51" i="11" s="1"/>
  <c r="AIR50" i="11"/>
  <c r="AIL45" i="11"/>
  <c r="AIM45" i="11" s="1"/>
  <c r="VK50" i="11"/>
  <c r="YJ50" i="11" s="1"/>
  <c r="WW51" i="11"/>
  <c r="XL51" i="11" s="1"/>
  <c r="AIR47" i="11"/>
  <c r="WW49" i="11"/>
  <c r="XE49" i="11" s="1"/>
  <c r="AIL49" i="11"/>
  <c r="AIM49" i="11" s="1"/>
  <c r="AIR56" i="11"/>
  <c r="WW45" i="11"/>
  <c r="XJ45" i="11" s="1"/>
  <c r="WW47" i="11"/>
  <c r="XD47" i="11" s="1"/>
  <c r="AAU47" i="11" s="1"/>
  <c r="AHZ45" i="11"/>
  <c r="AIA45" i="11" s="1"/>
  <c r="AIR22" i="11"/>
  <c r="WW52" i="11"/>
  <c r="XE52" i="11" s="1"/>
  <c r="AIR46" i="11"/>
  <c r="WW46" i="11"/>
  <c r="XL46" i="11" s="1"/>
  <c r="AIL52" i="11"/>
  <c r="AIM52" i="11" s="1"/>
  <c r="WI56" i="11"/>
  <c r="ZY56" i="11" s="1"/>
  <c r="XH56" i="11"/>
  <c r="AIR53" i="11"/>
  <c r="WI46" i="11"/>
  <c r="WJ46" i="11" s="1"/>
  <c r="WK46" i="11" s="1"/>
  <c r="VK56" i="11"/>
  <c r="AKC56" i="11" s="1"/>
  <c r="XI56" i="11"/>
  <c r="XI44" i="11"/>
  <c r="WS53" i="11"/>
  <c r="XB53" i="11" s="1"/>
  <c r="AIL48" i="11"/>
  <c r="AIM48" i="11" s="1"/>
  <c r="AIL55" i="11"/>
  <c r="AIM55" i="11" s="1"/>
  <c r="XI46" i="11"/>
  <c r="AIL44" i="11"/>
  <c r="AIM44" i="11" s="1"/>
  <c r="WW44" i="11"/>
  <c r="XF44" i="11" s="1"/>
  <c r="WS50" i="11"/>
  <c r="WY50" i="11" s="1"/>
  <c r="AAR50" i="11" s="1"/>
  <c r="WZ56" i="11"/>
  <c r="WS43" i="11"/>
  <c r="XH43" i="11" s="1"/>
  <c r="WI53" i="11"/>
  <c r="WJ53" i="11" s="1"/>
  <c r="WK53" i="11" s="1"/>
  <c r="XH46" i="11"/>
  <c r="AIQ56" i="11"/>
  <c r="AHZ43" i="11"/>
  <c r="AIA43" i="11" s="1"/>
  <c r="AHZ50" i="11"/>
  <c r="AIA50" i="11" s="1"/>
  <c r="XA56" i="11"/>
  <c r="WS55" i="11"/>
  <c r="WZ55" i="11" s="1"/>
  <c r="VK43" i="11"/>
  <c r="ZQ43" i="11" s="1"/>
  <c r="AHZ56" i="11"/>
  <c r="AIA56" i="11" s="1"/>
  <c r="XB56" i="11"/>
  <c r="VK45" i="11"/>
  <c r="AKC45" i="11" s="1"/>
  <c r="WY46" i="11"/>
  <c r="AAR46" i="11" s="1"/>
  <c r="WS23" i="11"/>
  <c r="XI23" i="11" s="1"/>
  <c r="WY35" i="11"/>
  <c r="AAR35" i="11" s="1"/>
  <c r="WW22" i="11"/>
  <c r="XE22" i="11" s="1"/>
  <c r="WW37" i="11"/>
  <c r="XF37" i="11" s="1"/>
  <c r="WS41" i="11"/>
  <c r="XH41" i="11" s="1"/>
  <c r="AIQ53" i="11"/>
  <c r="WW54" i="11"/>
  <c r="XL54" i="11" s="1"/>
  <c r="AIQ45" i="11"/>
  <c r="AIL53" i="11"/>
  <c r="AIM53" i="11" s="1"/>
  <c r="WZ44" i="11"/>
  <c r="AAS44" i="11" s="1"/>
  <c r="WZ46" i="11"/>
  <c r="AAS46" i="11" s="1"/>
  <c r="WS49" i="11"/>
  <c r="XH49" i="11" s="1"/>
  <c r="WW48" i="11"/>
  <c r="XK48" i="11" s="1"/>
  <c r="WW55" i="11"/>
  <c r="XJ55" i="11" s="1"/>
  <c r="XB46" i="11"/>
  <c r="AIQ49" i="11"/>
  <c r="AIR48" i="11"/>
  <c r="WI55" i="11"/>
  <c r="WJ55" i="11" s="1"/>
  <c r="WK55" i="11" s="1"/>
  <c r="XH44" i="11"/>
  <c r="XB44" i="11"/>
  <c r="AHZ24" i="11"/>
  <c r="AIA24" i="11" s="1"/>
  <c r="VK49" i="11"/>
  <c r="ZQ49" i="11" s="1"/>
  <c r="XA44" i="11"/>
  <c r="WI49" i="11"/>
  <c r="WJ49" i="11" s="1"/>
  <c r="WK49" i="11" s="1"/>
  <c r="WS24" i="11"/>
  <c r="XA24" i="11" s="1"/>
  <c r="VK52" i="11"/>
  <c r="AKD52" i="11" s="1"/>
  <c r="AHZ22" i="11"/>
  <c r="AIA22" i="11" s="1"/>
  <c r="VK53" i="11"/>
  <c r="ZQ53" i="11" s="1"/>
  <c r="WI50" i="11"/>
  <c r="ZY50" i="11" s="1"/>
  <c r="AIL54" i="11"/>
  <c r="AIM54" i="11" s="1"/>
  <c r="AIL39" i="11"/>
  <c r="AIM39" i="11" s="1"/>
  <c r="WI54" i="11"/>
  <c r="YY54" i="11" s="1"/>
  <c r="AHZ55" i="11"/>
  <c r="AIA55" i="11" s="1"/>
  <c r="WI52" i="11"/>
  <c r="YY52" i="11" s="1"/>
  <c r="AIQ55" i="11"/>
  <c r="WW30" i="11"/>
  <c r="XK30" i="11" s="1"/>
  <c r="WW39" i="11"/>
  <c r="XJ39" i="11" s="1"/>
  <c r="VK44" i="11"/>
  <c r="AIQ44" i="11"/>
  <c r="AHZ44" i="11"/>
  <c r="AIA44" i="11" s="1"/>
  <c r="XK38" i="11"/>
  <c r="AHZ46" i="11"/>
  <c r="AIA46" i="11" s="1"/>
  <c r="VK46" i="11"/>
  <c r="AIQ46" i="11"/>
  <c r="XC29" i="11"/>
  <c r="AAT29" i="11" s="1"/>
  <c r="WS39" i="11"/>
  <c r="XH39" i="11" s="1"/>
  <c r="WS31" i="11"/>
  <c r="XH31" i="11" s="1"/>
  <c r="AIL40" i="11"/>
  <c r="AIM40" i="11" s="1"/>
  <c r="AHZ36" i="11"/>
  <c r="AIA36" i="11" s="1"/>
  <c r="VK37" i="11"/>
  <c r="AKD37" i="11" s="1"/>
  <c r="XK29" i="11"/>
  <c r="WW40" i="11"/>
  <c r="XF40" i="11" s="1"/>
  <c r="WS26" i="11"/>
  <c r="WY26" i="11" s="1"/>
  <c r="WS22" i="11"/>
  <c r="WZ22" i="11" s="1"/>
  <c r="AIQ26" i="11"/>
  <c r="AIQ52" i="11"/>
  <c r="AIQ37" i="11"/>
  <c r="XE29" i="11"/>
  <c r="ZY27" i="11"/>
  <c r="AAF27" i="11" s="1"/>
  <c r="AHZ52" i="11"/>
  <c r="AIA52" i="11" s="1"/>
  <c r="VK26" i="11"/>
  <c r="AKC26" i="11" s="1"/>
  <c r="US54" i="11"/>
  <c r="VE54" i="11" s="1"/>
  <c r="AER48" i="11"/>
  <c r="AEL52" i="11"/>
  <c r="UM43" i="11"/>
  <c r="VD43" i="11" s="1"/>
  <c r="XY51" i="11"/>
  <c r="YM51" i="11" s="1"/>
  <c r="YF51" i="11"/>
  <c r="ZB51" i="11" s="1"/>
  <c r="AEL42" i="11"/>
  <c r="VV43" i="11"/>
  <c r="WO43" i="11" s="1"/>
  <c r="VP47" i="11"/>
  <c r="WN47" i="11" s="1"/>
  <c r="AEX42" i="11"/>
  <c r="ABH51" i="11"/>
  <c r="ACW50" i="11"/>
  <c r="ACI50" i="11"/>
  <c r="WJ44" i="11"/>
  <c r="WK44" i="11" s="1"/>
  <c r="ZY44" i="11"/>
  <c r="YY44" i="11"/>
  <c r="XI47" i="11"/>
  <c r="XH47" i="11"/>
  <c r="WY47" i="11"/>
  <c r="AAR47" i="11" s="1"/>
  <c r="XA47" i="11"/>
  <c r="XB47" i="11"/>
  <c r="WZ47" i="11"/>
  <c r="AAS47" i="11" s="1"/>
  <c r="WJ48" i="11"/>
  <c r="WK48" i="11" s="1"/>
  <c r="YY48" i="11"/>
  <c r="ZY48" i="11"/>
  <c r="VL55" i="11"/>
  <c r="VM55" i="11" s="1"/>
  <c r="YJ55" i="11"/>
  <c r="AKC55" i="11"/>
  <c r="AKD55" i="11"/>
  <c r="ZQ55" i="11"/>
  <c r="AKE55" i="11"/>
  <c r="XF42" i="11"/>
  <c r="XE42" i="11"/>
  <c r="XD42" i="11"/>
  <c r="AAU42" i="11" s="1"/>
  <c r="XC42" i="11"/>
  <c r="AAT42" i="11" s="1"/>
  <c r="XJ42" i="11"/>
  <c r="XK42" i="11"/>
  <c r="UY53" i="11"/>
  <c r="VF53" i="11" s="1"/>
  <c r="AEX47" i="11"/>
  <c r="ABH46" i="11"/>
  <c r="WB42" i="11"/>
  <c r="WP42" i="11" s="1"/>
  <c r="AHZ37" i="11"/>
  <c r="AIA37" i="11" s="1"/>
  <c r="XD29" i="11"/>
  <c r="XF29" i="11"/>
  <c r="WI39" i="11"/>
  <c r="ZY39" i="11" s="1"/>
  <c r="AIR40" i="11"/>
  <c r="WJ27" i="11"/>
  <c r="WK27" i="11" s="1"/>
  <c r="AKD36" i="11"/>
  <c r="AIR23" i="11"/>
  <c r="AIR21" i="11"/>
  <c r="WW21" i="11"/>
  <c r="XK21" i="11" s="1"/>
  <c r="WW24" i="11"/>
  <c r="XK24" i="11" s="1"/>
  <c r="WW27" i="11"/>
  <c r="XF27" i="11" s="1"/>
  <c r="AEY56" i="11"/>
  <c r="US49" i="11"/>
  <c r="VE49" i="11" s="1"/>
  <c r="VV48" i="11"/>
  <c r="WO48" i="11" s="1"/>
  <c r="VP52" i="11"/>
  <c r="WN52" i="11" s="1"/>
  <c r="ABH41" i="11"/>
  <c r="US44" i="11"/>
  <c r="VE44" i="11" s="1"/>
  <c r="XY56" i="11"/>
  <c r="YM56" i="11" s="1"/>
  <c r="YF56" i="11"/>
  <c r="ZB56" i="11" s="1"/>
  <c r="AEX52" i="11"/>
  <c r="UY48" i="11"/>
  <c r="VF48" i="11" s="1"/>
  <c r="AER43" i="11"/>
  <c r="VV53" i="11"/>
  <c r="WO53" i="11" s="1"/>
  <c r="ACW55" i="11"/>
  <c r="ACI55" i="11"/>
  <c r="UY43" i="11"/>
  <c r="VF43" i="11" s="1"/>
  <c r="WS30" i="11"/>
  <c r="WY30" i="11" s="1"/>
  <c r="AAR30" i="11" s="1"/>
  <c r="XK25" i="11"/>
  <c r="WS36" i="11"/>
  <c r="XH36" i="11" s="1"/>
  <c r="AKC42" i="11"/>
  <c r="YJ42" i="11"/>
  <c r="AKE42" i="11"/>
  <c r="AKD42" i="11"/>
  <c r="VL42" i="11"/>
  <c r="VM42" i="11" s="1"/>
  <c r="ZQ42" i="11"/>
  <c r="WZ52" i="11"/>
  <c r="AAS52" i="11" s="1"/>
  <c r="XH52" i="11"/>
  <c r="XA52" i="11"/>
  <c r="XB52" i="11"/>
  <c r="XI52" i="11"/>
  <c r="WY52" i="11"/>
  <c r="AAR52" i="11" s="1"/>
  <c r="XH45" i="11"/>
  <c r="WY45" i="11"/>
  <c r="AAR45" i="11" s="1"/>
  <c r="XB45" i="11"/>
  <c r="WZ45" i="11"/>
  <c r="AAS45" i="11" s="1"/>
  <c r="XI45" i="11"/>
  <c r="XA45" i="11"/>
  <c r="XF53" i="11"/>
  <c r="XE53" i="11"/>
  <c r="XJ53" i="11"/>
  <c r="XD53" i="11"/>
  <c r="AAU53" i="11" s="1"/>
  <c r="XC53" i="11"/>
  <c r="AAT53" i="11" s="1"/>
  <c r="XK53" i="11"/>
  <c r="UM53" i="11"/>
  <c r="VD53" i="11" s="1"/>
  <c r="ACI45" i="11"/>
  <c r="ACW45" i="11"/>
  <c r="UM48" i="11"/>
  <c r="VD48" i="11" s="1"/>
  <c r="WB47" i="11"/>
  <c r="WP47" i="11" s="1"/>
  <c r="VP42" i="11"/>
  <c r="WN42" i="11" s="1"/>
  <c r="WB52" i="11"/>
  <c r="WP52" i="11" s="1"/>
  <c r="AEL47" i="11"/>
  <c r="AER53" i="11"/>
  <c r="YF46" i="11"/>
  <c r="ZB46" i="11" s="1"/>
  <c r="XY46" i="11"/>
  <c r="YM46" i="11" s="1"/>
  <c r="WI30" i="11"/>
  <c r="YY30" i="11" s="1"/>
  <c r="WI25" i="11"/>
  <c r="YY25" i="11" s="1"/>
  <c r="WW36" i="11"/>
  <c r="XC36" i="11" s="1"/>
  <c r="AAT36" i="11" s="1"/>
  <c r="VK31" i="11"/>
  <c r="YJ31" i="11" s="1"/>
  <c r="AES42" i="11"/>
  <c r="AES47" i="11"/>
  <c r="AEY46" i="11"/>
  <c r="WJ47" i="11"/>
  <c r="WK47" i="11" s="1"/>
  <c r="YY47" i="11"/>
  <c r="ZY47" i="11"/>
  <c r="AAF47" i="11" s="1"/>
  <c r="WS25" i="11"/>
  <c r="XB25" i="11" s="1"/>
  <c r="AIR26" i="11"/>
  <c r="WW26" i="11"/>
  <c r="WS34" i="11"/>
  <c r="WY34" i="11" s="1"/>
  <c r="WS28" i="11"/>
  <c r="WY28" i="11" s="1"/>
  <c r="WW34" i="11"/>
  <c r="XF34" i="11" s="1"/>
  <c r="WS27" i="11"/>
  <c r="WZ27" i="11" s="1"/>
  <c r="AIR36" i="11"/>
  <c r="XB40" i="11"/>
  <c r="YJ24" i="11"/>
  <c r="AHZ27" i="11"/>
  <c r="AIA27" i="11" s="1"/>
  <c r="VL24" i="11"/>
  <c r="VM24" i="11" s="1"/>
  <c r="WY40" i="11"/>
  <c r="AAR40" i="11" s="1"/>
  <c r="AIR34" i="11"/>
  <c r="AKC24" i="11"/>
  <c r="AIL22" i="11"/>
  <c r="AIM22" i="11" s="1"/>
  <c r="WY38" i="11"/>
  <c r="AAR38" i="11" s="1"/>
  <c r="XC31" i="11"/>
  <c r="AAT31" i="11" s="1"/>
  <c r="VK23" i="11"/>
  <c r="ZQ23" i="11" s="1"/>
  <c r="AIL37" i="11"/>
  <c r="AIM37" i="11" s="1"/>
  <c r="YJ22" i="11"/>
  <c r="VK35" i="11"/>
  <c r="AKD35" i="11" s="1"/>
  <c r="WZ35" i="11"/>
  <c r="AIL34" i="11"/>
  <c r="AIM34" i="11" s="1"/>
  <c r="AKD24" i="11"/>
  <c r="AKE34" i="11"/>
  <c r="XD31" i="11"/>
  <c r="AIQ24" i="11"/>
  <c r="AIL29" i="11"/>
  <c r="AIM29" i="11" s="1"/>
  <c r="AIR27" i="11"/>
  <c r="WI36" i="11"/>
  <c r="WJ36" i="11" s="1"/>
  <c r="WK36" i="11" s="1"/>
  <c r="AIL27" i="11"/>
  <c r="AIM27" i="11" s="1"/>
  <c r="XH35" i="11"/>
  <c r="XH40" i="11"/>
  <c r="AKE24" i="11"/>
  <c r="AIR37" i="11"/>
  <c r="ZQ22" i="11"/>
  <c r="AAB22" i="11" s="1"/>
  <c r="AKC25" i="11"/>
  <c r="WJ24" i="11"/>
  <c r="WK24" i="11" s="1"/>
  <c r="XF38" i="11"/>
  <c r="VK30" i="11"/>
  <c r="AKD30" i="11" s="1"/>
  <c r="ZQ36" i="11"/>
  <c r="AAB36" i="11" s="1"/>
  <c r="XE25" i="11"/>
  <c r="YY24" i="11"/>
  <c r="AKE36" i="11"/>
  <c r="XD38" i="11"/>
  <c r="AAU38" i="11" s="1"/>
  <c r="XD25" i="11"/>
  <c r="AIL25" i="11"/>
  <c r="AIM25" i="11" s="1"/>
  <c r="AIR24" i="11"/>
  <c r="WI21" i="11"/>
  <c r="XB35" i="11"/>
  <c r="WZ40" i="11"/>
  <c r="XA40" i="11"/>
  <c r="AIL30" i="11"/>
  <c r="AIM30" i="11" s="1"/>
  <c r="XJ38" i="11"/>
  <c r="AIQ30" i="11"/>
  <c r="AKD22" i="11"/>
  <c r="AKE22" i="11"/>
  <c r="YJ36" i="11"/>
  <c r="XC25" i="11"/>
  <c r="AAT25" i="11" s="1"/>
  <c r="XF25" i="11"/>
  <c r="AIQ22" i="11"/>
  <c r="AIQ36" i="11"/>
  <c r="AIR38" i="11"/>
  <c r="VK40" i="11"/>
  <c r="AKE40" i="11" s="1"/>
  <c r="AIL38" i="11"/>
  <c r="AIM38" i="11" s="1"/>
  <c r="AIQ40" i="11"/>
  <c r="AHZ35" i="11"/>
  <c r="AIA35" i="11" s="1"/>
  <c r="AIL24" i="11"/>
  <c r="AIM24" i="11" s="1"/>
  <c r="XI35" i="11"/>
  <c r="XC38" i="11"/>
  <c r="AAT38" i="11" s="1"/>
  <c r="WI41" i="11"/>
  <c r="WJ41" i="11" s="1"/>
  <c r="WK41" i="11" s="1"/>
  <c r="AKC22" i="11"/>
  <c r="VL36" i="11"/>
  <c r="VM36" i="11" s="1"/>
  <c r="AIQ23" i="11"/>
  <c r="AIR25" i="11"/>
  <c r="WI38" i="11"/>
  <c r="YY38" i="11" s="1"/>
  <c r="VK41" i="11"/>
  <c r="AIQ35" i="11"/>
  <c r="AHZ40" i="11"/>
  <c r="AIA40" i="11" s="1"/>
  <c r="XL38" i="11"/>
  <c r="AIQ28" i="11"/>
  <c r="XH38" i="11"/>
  <c r="XA38" i="11"/>
  <c r="ZQ34" i="11"/>
  <c r="AKD34" i="11"/>
  <c r="XJ31" i="11"/>
  <c r="AKD25" i="11"/>
  <c r="AKE25" i="11"/>
  <c r="AHZ31" i="11"/>
  <c r="AIA31" i="11" s="1"/>
  <c r="AHZ34" i="11"/>
  <c r="AIA34" i="11" s="1"/>
  <c r="WI29" i="11"/>
  <c r="YY29" i="11" s="1"/>
  <c r="AIR29" i="11"/>
  <c r="AHZ41" i="11"/>
  <c r="AIA41" i="11" s="1"/>
  <c r="AIQ38" i="11"/>
  <c r="AIL26" i="11"/>
  <c r="AIM26" i="11" s="1"/>
  <c r="WI26" i="11"/>
  <c r="VK28" i="11"/>
  <c r="AKE28" i="11" s="1"/>
  <c r="XB38" i="11"/>
  <c r="YJ34" i="11"/>
  <c r="VL34" i="11"/>
  <c r="VM34" i="11" s="1"/>
  <c r="XE31" i="11"/>
  <c r="ZQ25" i="11"/>
  <c r="AAB25" i="11" s="1"/>
  <c r="VL25" i="11"/>
  <c r="VM25" i="11" s="1"/>
  <c r="VK27" i="11"/>
  <c r="VL27" i="11" s="1"/>
  <c r="VM27" i="11" s="1"/>
  <c r="AHZ38" i="11"/>
  <c r="AIA38" i="11" s="1"/>
  <c r="VK38" i="11"/>
  <c r="AKC38" i="11" s="1"/>
  <c r="WI31" i="11"/>
  <c r="YY31" i="11" s="1"/>
  <c r="AIR31" i="11"/>
  <c r="VK39" i="11"/>
  <c r="AHZ39" i="11"/>
  <c r="AIA39" i="11" s="1"/>
  <c r="WZ38" i="11"/>
  <c r="AAS38" i="11" s="1"/>
  <c r="XK31" i="11"/>
  <c r="AIQ25" i="11"/>
  <c r="AHZ25" i="11"/>
  <c r="AIA25" i="11" s="1"/>
  <c r="AIL31" i="11"/>
  <c r="AIM31" i="11" s="1"/>
  <c r="AIQ34" i="11"/>
  <c r="WW23" i="11"/>
  <c r="WI23" i="11"/>
  <c r="WW41" i="11"/>
  <c r="XD41" i="11" s="1"/>
  <c r="AIL41" i="11"/>
  <c r="AIM41" i="11" s="1"/>
  <c r="AIQ32" i="11"/>
  <c r="AHZ32" i="11"/>
  <c r="AIA32" i="11" s="1"/>
  <c r="VK32" i="11"/>
  <c r="AKE32" i="11" s="1"/>
  <c r="WS32" i="11"/>
  <c r="XB32" i="11" s="1"/>
  <c r="VK33" i="11"/>
  <c r="VL33" i="11" s="1"/>
  <c r="VM33" i="11" s="1"/>
  <c r="AIQ33" i="11"/>
  <c r="WS33" i="11"/>
  <c r="WZ33" i="11" s="1"/>
  <c r="AHZ33" i="11"/>
  <c r="AIA33" i="11" s="1"/>
  <c r="AIR32" i="11"/>
  <c r="WI32" i="11"/>
  <c r="YY32" i="11" s="1"/>
  <c r="AIL32" i="11"/>
  <c r="AIM32" i="11" s="1"/>
  <c r="WW32" i="11"/>
  <c r="XE32" i="11" s="1"/>
  <c r="AIL33" i="11"/>
  <c r="AIM33" i="11" s="1"/>
  <c r="AIR33" i="11"/>
  <c r="WW33" i="11"/>
  <c r="WI33" i="11"/>
  <c r="VV33" i="11"/>
  <c r="WO33" i="11" s="1"/>
  <c r="VP22" i="11"/>
  <c r="WN22" i="11" s="1"/>
  <c r="VV23" i="11"/>
  <c r="WO23" i="11" s="1"/>
  <c r="XY36" i="11"/>
  <c r="YM36" i="11" s="1"/>
  <c r="YF36" i="11"/>
  <c r="ZB36" i="11" s="1"/>
  <c r="UY23" i="11"/>
  <c r="VF23" i="11" s="1"/>
  <c r="VP32" i="11"/>
  <c r="WN32" i="11" s="1"/>
  <c r="WB32" i="11"/>
  <c r="WP32" i="11" s="1"/>
  <c r="WB27" i="11"/>
  <c r="WP27" i="11" s="1"/>
  <c r="UY28" i="11"/>
  <c r="VF28" i="11" s="1"/>
  <c r="ACW30" i="11"/>
  <c r="ACX30" i="11" s="1"/>
  <c r="ACI30" i="11"/>
  <c r="US34" i="11"/>
  <c r="VE34" i="11" s="1"/>
  <c r="UM33" i="11"/>
  <c r="VD33" i="11" s="1"/>
  <c r="ACI40" i="11"/>
  <c r="ACW40" i="11"/>
  <c r="ACX40" i="11" s="1"/>
  <c r="UM28" i="11"/>
  <c r="VD28" i="11" s="1"/>
  <c r="WS21" i="11"/>
  <c r="AIQ21" i="11"/>
  <c r="AHZ21" i="11"/>
  <c r="AIA21" i="11" s="1"/>
  <c r="VK21" i="11"/>
  <c r="WJ37" i="11"/>
  <c r="WK37" i="11" s="1"/>
  <c r="ZY37" i="11"/>
  <c r="AAF37" i="11" s="1"/>
  <c r="YY37" i="11"/>
  <c r="AES28" i="11"/>
  <c r="US39" i="11"/>
  <c r="VE39" i="11" s="1"/>
  <c r="US24" i="11"/>
  <c r="VE24" i="11" s="1"/>
  <c r="XY26" i="11"/>
  <c r="YM26" i="11" s="1"/>
  <c r="YF26" i="11"/>
  <c r="ZB26" i="11" s="1"/>
  <c r="YY34" i="11"/>
  <c r="ZY34" i="11"/>
  <c r="WJ34" i="11"/>
  <c r="WK34" i="11" s="1"/>
  <c r="US29" i="11"/>
  <c r="VE29" i="11" s="1"/>
  <c r="AEX22" i="11"/>
  <c r="UY33" i="11"/>
  <c r="VF33" i="11" s="1"/>
  <c r="VV38" i="11"/>
  <c r="WO38" i="11" s="1"/>
  <c r="AEL22" i="11"/>
  <c r="AEX37" i="11"/>
  <c r="YY22" i="11"/>
  <c r="WJ22" i="11"/>
  <c r="WK22" i="11" s="1"/>
  <c r="ZY22" i="11"/>
  <c r="AAF22" i="11" s="1"/>
  <c r="YY40" i="11"/>
  <c r="ZY40" i="11"/>
  <c r="WJ40" i="11"/>
  <c r="WK40" i="11" s="1"/>
  <c r="AES37" i="11"/>
  <c r="YF41" i="11"/>
  <c r="ZB41" i="11" s="1"/>
  <c r="XY41" i="11"/>
  <c r="YM41" i="11" s="1"/>
  <c r="VP27" i="11"/>
  <c r="WN27" i="11" s="1"/>
  <c r="AEY32" i="11"/>
  <c r="AES38" i="11"/>
  <c r="VP37" i="11"/>
  <c r="WN37" i="11" s="1"/>
  <c r="ABH26" i="11"/>
  <c r="YF31" i="11"/>
  <c r="ZB31" i="11" s="1"/>
  <c r="XY31" i="11"/>
  <c r="YM31" i="11" s="1"/>
  <c r="WB22" i="11"/>
  <c r="WP22" i="11" s="1"/>
  <c r="AEL27" i="11"/>
  <c r="AES33" i="11"/>
  <c r="UM38" i="11"/>
  <c r="VD38" i="11" s="1"/>
  <c r="VV28" i="11"/>
  <c r="WO28" i="11" s="1"/>
  <c r="ABH21" i="11"/>
  <c r="UY38" i="11"/>
  <c r="VF38" i="11" s="1"/>
  <c r="ACW35" i="11"/>
  <c r="ACX35" i="11" s="1"/>
  <c r="ACI35" i="11"/>
  <c r="AER23" i="11"/>
  <c r="WB37" i="11"/>
  <c r="WP37" i="11" s="1"/>
  <c r="AEL37" i="11"/>
  <c r="UM23" i="11"/>
  <c r="VD23" i="11" s="1"/>
  <c r="ACW25" i="11"/>
  <c r="ACI25" i="11"/>
  <c r="YF21" i="11"/>
  <c r="ZB21" i="11" s="1"/>
  <c r="XY21" i="11"/>
  <c r="YM21" i="11" s="1"/>
  <c r="XH37" i="11"/>
  <c r="WY37" i="11"/>
  <c r="AAR37" i="11" s="1"/>
  <c r="WZ37" i="11"/>
  <c r="AAS37" i="11" s="1"/>
  <c r="XB37" i="11"/>
  <c r="XI37" i="11"/>
  <c r="XA37" i="11"/>
  <c r="AEM41" i="11"/>
  <c r="UI13" i="11"/>
  <c r="AIO12" i="11"/>
  <c r="AJB17" i="11" s="1"/>
  <c r="ADI16" i="11"/>
  <c r="AJB21" i="11"/>
  <c r="ACR16" i="11"/>
  <c r="AJC16" i="11"/>
  <c r="AJD16" i="11" s="1"/>
  <c r="AJB25" i="11"/>
  <c r="ACR20" i="11"/>
  <c r="ADI20" i="11"/>
  <c r="AJC20" i="11"/>
  <c r="AJD20" i="11" s="1"/>
  <c r="UI18" i="11"/>
  <c r="AIO17" i="11"/>
  <c r="AAD82" i="11"/>
  <c r="AIQ10" i="11"/>
  <c r="AIV10" i="11" s="1"/>
  <c r="AKI10" i="11" s="1"/>
  <c r="AAD72" i="11"/>
  <c r="AAD102" i="11"/>
  <c r="AAO70" i="11"/>
  <c r="AAW70" i="11" s="1"/>
  <c r="WY18" i="11"/>
  <c r="AAO82" i="11"/>
  <c r="AAW82" i="11" s="1"/>
  <c r="AAO99" i="11"/>
  <c r="AAW99" i="11" s="1"/>
  <c r="AAP78" i="11"/>
  <c r="AAX78" i="11" s="1"/>
  <c r="XA18" i="11"/>
  <c r="VH15" i="11"/>
  <c r="ZP15" i="11" s="1"/>
  <c r="AAO80" i="11"/>
  <c r="AAW80" i="11" s="1"/>
  <c r="AAO93" i="11"/>
  <c r="AAW93" i="11" s="1"/>
  <c r="AIQ18" i="11"/>
  <c r="AIR16" i="11"/>
  <c r="AJH16" i="11" s="1"/>
  <c r="ALG16" i="11" s="1"/>
  <c r="WI12" i="11"/>
  <c r="WJ12" i="11" s="1"/>
  <c r="WK12" i="11" s="1"/>
  <c r="WW12" i="11"/>
  <c r="XJ12" i="11" s="1"/>
  <c r="AAO89" i="11"/>
  <c r="AAW89" i="11" s="1"/>
  <c r="AAP88" i="11"/>
  <c r="AAX88" i="11" s="1"/>
  <c r="AIL16" i="11"/>
  <c r="AIM16" i="11" s="1"/>
  <c r="AHZ19" i="11"/>
  <c r="AIA19" i="11" s="1"/>
  <c r="VK10" i="11"/>
  <c r="AKD10" i="11" s="1"/>
  <c r="YJ19" i="11"/>
  <c r="AAO96" i="11"/>
  <c r="AAW96" i="11" s="1"/>
  <c r="AHZ13" i="11"/>
  <c r="AIA13" i="11" s="1"/>
  <c r="WS13" i="11"/>
  <c r="WY13" i="11" s="1"/>
  <c r="VK13" i="11"/>
  <c r="VL13" i="11" s="1"/>
  <c r="VM13" i="11" s="1"/>
  <c r="AIQ13" i="11"/>
  <c r="AIV13" i="11" s="1"/>
  <c r="AKI13" i="11" s="1"/>
  <c r="AIL11" i="11"/>
  <c r="AIM11" i="11" s="1"/>
  <c r="WI11" i="11"/>
  <c r="WJ11" i="11" s="1"/>
  <c r="WK11" i="11" s="1"/>
  <c r="WW11" i="11"/>
  <c r="XF11" i="11" s="1"/>
  <c r="WS16" i="11"/>
  <c r="WZ16" i="11" s="1"/>
  <c r="AIQ16" i="11"/>
  <c r="AIV16" i="11" s="1"/>
  <c r="AIW16" i="11" s="1"/>
  <c r="AHZ16" i="11"/>
  <c r="AIA16" i="11" s="1"/>
  <c r="VK16" i="11"/>
  <c r="AKD16" i="11" s="1"/>
  <c r="WZ18" i="11"/>
  <c r="AIL12" i="11"/>
  <c r="AIM12" i="11" s="1"/>
  <c r="VK18" i="11"/>
  <c r="AKC18" i="11" s="1"/>
  <c r="XH18" i="11"/>
  <c r="XB18" i="11"/>
  <c r="ZQ19" i="11"/>
  <c r="VL19" i="11"/>
  <c r="VM19" i="11" s="1"/>
  <c r="AKC19" i="11"/>
  <c r="AAP75" i="11"/>
  <c r="AAX75" i="11" s="1"/>
  <c r="AKE19" i="11"/>
  <c r="AAO95" i="11"/>
  <c r="AAW95" i="11" s="1"/>
  <c r="AHZ18" i="11"/>
  <c r="AIA18" i="11" s="1"/>
  <c r="WZ10" i="11"/>
  <c r="WY10" i="11"/>
  <c r="XI10" i="11"/>
  <c r="XB10" i="11"/>
  <c r="XA10" i="11"/>
  <c r="XH10" i="11"/>
  <c r="YY17" i="11"/>
  <c r="WJ17" i="11"/>
  <c r="WK17" i="11" s="1"/>
  <c r="ZY17" i="11"/>
  <c r="AAF17" i="11" s="1"/>
  <c r="AJI10" i="11"/>
  <c r="AJJ10" i="11" s="1"/>
  <c r="ACS10" i="11"/>
  <c r="ABE10" i="11"/>
  <c r="VK20" i="11"/>
  <c r="AKC20" i="11" s="1"/>
  <c r="WS20" i="11"/>
  <c r="XH20" i="11" s="1"/>
  <c r="AHZ20" i="11"/>
  <c r="AIA20" i="11" s="1"/>
  <c r="AIQ20" i="11"/>
  <c r="AIV20" i="11" s="1"/>
  <c r="ACQ20" i="11" s="1"/>
  <c r="WW19" i="11"/>
  <c r="XD19" i="11" s="1"/>
  <c r="WI19" i="11"/>
  <c r="YY19" i="11" s="1"/>
  <c r="AIL19" i="11"/>
  <c r="AIM19" i="11" s="1"/>
  <c r="AIR19" i="11"/>
  <c r="WI15" i="11"/>
  <c r="ZY15" i="11" s="1"/>
  <c r="AIR15" i="11"/>
  <c r="AJH15" i="11" s="1"/>
  <c r="ABE15" i="11" s="1"/>
  <c r="WW15" i="11"/>
  <c r="XF15" i="11" s="1"/>
  <c r="AIL15" i="11"/>
  <c r="AIM15" i="11" s="1"/>
  <c r="AIR20" i="11"/>
  <c r="AJH20" i="11" s="1"/>
  <c r="AIL20" i="11"/>
  <c r="AIM20" i="11" s="1"/>
  <c r="WW20" i="11"/>
  <c r="WI20" i="11"/>
  <c r="WW13" i="11"/>
  <c r="XD13" i="11" s="1"/>
  <c r="WI13" i="11"/>
  <c r="YY13" i="11" s="1"/>
  <c r="AIR13" i="11"/>
  <c r="AJH13" i="11" s="1"/>
  <c r="ACS13" i="11" s="1"/>
  <c r="AIL13" i="11"/>
  <c r="AIM13" i="11" s="1"/>
  <c r="WI18" i="11"/>
  <c r="AIL18" i="11"/>
  <c r="AIM18" i="11" s="1"/>
  <c r="AHW15" i="11"/>
  <c r="AHX15" i="11" s="1"/>
  <c r="AIR11" i="11"/>
  <c r="AJH11" i="11" s="1"/>
  <c r="AJI11" i="11" s="1"/>
  <c r="AJJ11" i="11" s="1"/>
  <c r="WW16" i="11"/>
  <c r="XJ16" i="11" s="1"/>
  <c r="AIR18" i="11"/>
  <c r="AHZ10" i="11"/>
  <c r="AIA10" i="11" s="1"/>
  <c r="WS19" i="11"/>
  <c r="AIQ19" i="11"/>
  <c r="WW18" i="11"/>
  <c r="AIL14" i="11"/>
  <c r="AIM14" i="11" s="1"/>
  <c r="AIR14" i="11"/>
  <c r="AJH14" i="11" s="1"/>
  <c r="WW14" i="11"/>
  <c r="WI14" i="11"/>
  <c r="VK11" i="11"/>
  <c r="AKC11" i="11" s="1"/>
  <c r="AHZ11" i="11"/>
  <c r="AIA11" i="11" s="1"/>
  <c r="WS11" i="11"/>
  <c r="XH11" i="11" s="1"/>
  <c r="AIQ11" i="11"/>
  <c r="AIV11" i="11" s="1"/>
  <c r="AIW11" i="11" s="1"/>
  <c r="AIX11" i="11" s="1"/>
  <c r="AIW12" i="11"/>
  <c r="AIX12" i="11" s="1"/>
  <c r="ACQ12" i="11"/>
  <c r="AKI12" i="11"/>
  <c r="AKJ12" i="11" s="1"/>
  <c r="AKK12" i="11" s="1"/>
  <c r="YJ17" i="11"/>
  <c r="AKE17" i="11"/>
  <c r="AKD17" i="11"/>
  <c r="VL17" i="11"/>
  <c r="VM17" i="11" s="1"/>
  <c r="ZQ17" i="11"/>
  <c r="AAB17" i="11" s="1"/>
  <c r="AKC17" i="11"/>
  <c r="AIR17" i="11"/>
  <c r="AIL17" i="11"/>
  <c r="AIM17" i="11" s="1"/>
  <c r="WI10" i="11"/>
  <c r="WW10" i="11"/>
  <c r="AIL10" i="11"/>
  <c r="AIM10" i="11" s="1"/>
  <c r="AAP102" i="11"/>
  <c r="AAX102" i="11" s="1"/>
  <c r="ALG10" i="11"/>
  <c r="ALH10" i="11" s="1"/>
  <c r="ALI10" i="11" s="1"/>
  <c r="AIR12" i="11"/>
  <c r="AJH12" i="11" s="1"/>
  <c r="ABE12" i="11" s="1"/>
  <c r="WW17" i="11"/>
  <c r="WS12" i="11"/>
  <c r="AHZ12" i="11"/>
  <c r="AIA12" i="11" s="1"/>
  <c r="VK12" i="11"/>
  <c r="AIQ14" i="11"/>
  <c r="AIV14" i="11" s="1"/>
  <c r="VK14" i="11"/>
  <c r="AHZ14" i="11"/>
  <c r="AIA14" i="11" s="1"/>
  <c r="WS14" i="11"/>
  <c r="AIQ17" i="11"/>
  <c r="AHZ17" i="11"/>
  <c r="AIA17" i="11" s="1"/>
  <c r="AAP89" i="11"/>
  <c r="AAX89" i="11" s="1"/>
  <c r="WS17" i="11"/>
  <c r="WZ17" i="11" s="1"/>
  <c r="AIQ15" i="11"/>
  <c r="AIV15" i="11" s="1"/>
  <c r="AHZ15" i="11"/>
  <c r="AIA15" i="11" s="1"/>
  <c r="VK15" i="11"/>
  <c r="WY15" i="11"/>
  <c r="WZ15" i="11"/>
  <c r="XB15" i="11"/>
  <c r="XA15" i="11"/>
  <c r="XH15" i="11"/>
  <c r="AAP82" i="11"/>
  <c r="AAX82" i="11" s="1"/>
  <c r="AAO75" i="11"/>
  <c r="AAW75" i="11" s="1"/>
  <c r="AAP77" i="11"/>
  <c r="AAX77" i="11" s="1"/>
  <c r="AAP99" i="11"/>
  <c r="AAX99" i="11" s="1"/>
  <c r="AAP80" i="11"/>
  <c r="AAX80" i="11" s="1"/>
  <c r="AAP92" i="11"/>
  <c r="AAX92" i="11" s="1"/>
  <c r="AAP74" i="11"/>
  <c r="AAX74" i="11" s="1"/>
  <c r="AAO109" i="11"/>
  <c r="AAW109" i="11" s="1"/>
  <c r="AAD37" i="11"/>
  <c r="AAO91" i="11"/>
  <c r="AAW91" i="11" s="1"/>
  <c r="AAP109" i="11"/>
  <c r="AAX109" i="11" s="1"/>
  <c r="AAO71" i="11"/>
  <c r="AAW71" i="11" s="1"/>
  <c r="AAO105" i="11"/>
  <c r="AAW105" i="11" s="1"/>
  <c r="AAD27" i="11"/>
  <c r="AAO83" i="11"/>
  <c r="AAW83" i="11" s="1"/>
  <c r="AAO74" i="11"/>
  <c r="AAW74" i="11" s="1"/>
  <c r="AAP95" i="11"/>
  <c r="AAX95" i="11" s="1"/>
  <c r="AAD52" i="11"/>
  <c r="AAO81" i="11"/>
  <c r="AAW81" i="11" s="1"/>
  <c r="AAO87" i="11"/>
  <c r="AAW87" i="11" s="1"/>
  <c r="AAP84" i="11"/>
  <c r="AAX84" i="11" s="1"/>
  <c r="AAP93" i="11"/>
  <c r="AAX93" i="11" s="1"/>
  <c r="AAO98" i="11"/>
  <c r="AAW98" i="11" s="1"/>
  <c r="AAP86" i="11"/>
  <c r="AAX86" i="11" s="1"/>
  <c r="AAP110" i="11"/>
  <c r="AAX110" i="11" s="1"/>
  <c r="ABB110" i="11" s="1"/>
  <c r="BO110" i="11" s="1"/>
  <c r="R111" i="9" s="1"/>
  <c r="AAD17" i="11"/>
  <c r="AAO77" i="11"/>
  <c r="AAW77" i="11" s="1"/>
  <c r="AAO73" i="11"/>
  <c r="AAW73" i="11" s="1"/>
  <c r="AAP104" i="11"/>
  <c r="AAX104" i="11" s="1"/>
  <c r="AAP72" i="11"/>
  <c r="AAX72" i="11" s="1"/>
  <c r="AAO85" i="11"/>
  <c r="AAW85" i="11" s="1"/>
  <c r="AAO100" i="11"/>
  <c r="AAW100" i="11" s="1"/>
  <c r="AAO101" i="11"/>
  <c r="AAW101" i="11" s="1"/>
  <c r="AFQ18" i="11"/>
  <c r="AFR18" i="11" s="1"/>
  <c r="AFV18" i="11"/>
  <c r="AIB18" i="11"/>
  <c r="AFJ18" i="11"/>
  <c r="ADY13" i="11"/>
  <c r="ADZ13" i="11" s="1"/>
  <c r="AKT12" i="11"/>
  <c r="AML36" i="11"/>
  <c r="AMM36" i="11" s="1"/>
  <c r="AME36" i="11"/>
  <c r="ALZ62" i="11"/>
  <c r="AMA62" i="11" s="1"/>
  <c r="UX99" i="11"/>
  <c r="UY99" i="11" s="1"/>
  <c r="VZ99" i="11"/>
  <c r="AHW76" i="11"/>
  <c r="AHX76" i="11" s="1"/>
  <c r="AIS76" i="11"/>
  <c r="VH76" i="11"/>
  <c r="AKM97" i="11"/>
  <c r="AKN97" i="11" s="1"/>
  <c r="ANZ97" i="11"/>
  <c r="AOF97" i="11"/>
  <c r="ALM97" i="11"/>
  <c r="APG97" i="11"/>
  <c r="ADS54" i="11"/>
  <c r="ADT54" i="11" s="1"/>
  <c r="ADL54" i="11"/>
  <c r="ADX54" i="11"/>
  <c r="AFP54" i="11"/>
  <c r="ZZ54" i="11"/>
  <c r="AII51" i="11"/>
  <c r="AIJ51" i="11" s="1"/>
  <c r="WF51" i="11"/>
  <c r="YX51" i="11" s="1"/>
  <c r="AJE51" i="11"/>
  <c r="AKM27" i="11"/>
  <c r="AKN27" i="11" s="1"/>
  <c r="ANZ27" i="11"/>
  <c r="AOF27" i="11"/>
  <c r="APG27" i="11"/>
  <c r="ALM27" i="11"/>
  <c r="VI50" i="11"/>
  <c r="ZP50" i="11"/>
  <c r="XN77" i="11"/>
  <c r="AIY77" i="11"/>
  <c r="AIC77" i="11"/>
  <c r="AID77" i="11" s="1"/>
  <c r="AHW101" i="11"/>
  <c r="AHX101" i="11" s="1"/>
  <c r="VH101" i="11"/>
  <c r="AIS101" i="11"/>
  <c r="WF26" i="11"/>
  <c r="YX26" i="11" s="1"/>
  <c r="AJE26" i="11"/>
  <c r="AII26" i="11"/>
  <c r="AIJ26" i="11" s="1"/>
  <c r="AIT100" i="11"/>
  <c r="AIU100" i="11" s="1"/>
  <c r="AJZ100" i="11"/>
  <c r="AKF100" i="11"/>
  <c r="AJN100" i="11"/>
  <c r="ALZ32" i="11"/>
  <c r="AMA32" i="11" s="1"/>
  <c r="AMF70" i="11"/>
  <c r="AMG70" i="11" s="1"/>
  <c r="APH21" i="11"/>
  <c r="API21" i="11" s="1"/>
  <c r="YF11" i="11"/>
  <c r="ZB11" i="11" s="1"/>
  <c r="XY11" i="11"/>
  <c r="YM11" i="11" s="1"/>
  <c r="AAP106" i="11"/>
  <c r="AAX106" i="11" s="1"/>
  <c r="UL89" i="11"/>
  <c r="UM89" i="11" s="1"/>
  <c r="VN89" i="11"/>
  <c r="AFQ23" i="11"/>
  <c r="AFR23" i="11" s="1"/>
  <c r="AIB23" i="11"/>
  <c r="AFJ23" i="11"/>
  <c r="AFV23" i="11"/>
  <c r="AOR27" i="11"/>
  <c r="AKY27" i="11"/>
  <c r="AKZ27" i="11" s="1"/>
  <c r="AQE27" i="11"/>
  <c r="AOX27" i="11"/>
  <c r="AMK27" i="11"/>
  <c r="ABG27" i="11" s="1"/>
  <c r="ABH27" i="11" s="1"/>
  <c r="APZ86" i="11"/>
  <c r="AQA86" i="11" s="1"/>
  <c r="AOY21" i="11"/>
  <c r="AOZ21" i="11" s="1"/>
  <c r="AQF21" i="11"/>
  <c r="AQG21" i="11" s="1"/>
  <c r="APT82" i="11"/>
  <c r="APU82" i="11" s="1"/>
  <c r="ZX65" i="11"/>
  <c r="AAE65" i="11" s="1"/>
  <c r="WG65" i="11"/>
  <c r="AQF66" i="11"/>
  <c r="AQG66" i="11" s="1"/>
  <c r="AOG81" i="11"/>
  <c r="AOH81" i="11" s="1"/>
  <c r="APN81" i="11"/>
  <c r="APO81" i="11" s="1"/>
  <c r="ALN26" i="11"/>
  <c r="ALO26" i="11" s="1"/>
  <c r="ALS26" i="11"/>
  <c r="ACH26" i="11" s="1"/>
  <c r="AOG26" i="11"/>
  <c r="AOH26" i="11" s="1"/>
  <c r="APN46" i="11"/>
  <c r="APO46" i="11" s="1"/>
  <c r="AJZ90" i="11"/>
  <c r="AKF90" i="11"/>
  <c r="AJN90" i="11"/>
  <c r="AIT90" i="11"/>
  <c r="AIU90" i="11" s="1"/>
  <c r="AFK52" i="11"/>
  <c r="AFL52" i="11" s="1"/>
  <c r="AHV52" i="11"/>
  <c r="AMF50" i="11"/>
  <c r="AMG50" i="11" s="1"/>
  <c r="VN14" i="11"/>
  <c r="UL14" i="11"/>
  <c r="AFQ13" i="11"/>
  <c r="AFR13" i="11" s="1"/>
  <c r="AIB13" i="11"/>
  <c r="AFV13" i="11"/>
  <c r="AFJ13" i="11"/>
  <c r="AER12" i="11"/>
  <c r="AJZ35" i="11"/>
  <c r="L1096" i="11" s="1"/>
  <c r="AIT35" i="11"/>
  <c r="AIU35" i="11" s="1"/>
  <c r="AJN35" i="11"/>
  <c r="AKF35" i="11"/>
  <c r="AQL35" i="11" s="1"/>
  <c r="AQM35" i="11" s="1"/>
  <c r="AFK67" i="11"/>
  <c r="AFL67" i="11" s="1"/>
  <c r="AHV67" i="11"/>
  <c r="ZZ29" i="11"/>
  <c r="ADX29" i="11"/>
  <c r="ADL29" i="11"/>
  <c r="ADS29" i="11"/>
  <c r="ADT29" i="11" s="1"/>
  <c r="AFP29" i="11"/>
  <c r="AOY91" i="11"/>
  <c r="AOZ91" i="11" s="1"/>
  <c r="AOM47" i="11"/>
  <c r="AON47" i="11" s="1"/>
  <c r="VI65" i="11"/>
  <c r="ZP65" i="11"/>
  <c r="AOA41" i="11"/>
  <c r="AOB41" i="11" s="1"/>
  <c r="AKM77" i="11"/>
  <c r="AKN77" i="11" s="1"/>
  <c r="ANZ77" i="11"/>
  <c r="AOF77" i="11"/>
  <c r="APG77" i="11"/>
  <c r="ALM77" i="11"/>
  <c r="ZT64" i="11"/>
  <c r="XP64" i="11"/>
  <c r="VU64" i="11"/>
  <c r="AKR64" i="11"/>
  <c r="AEQ64" i="11" s="1"/>
  <c r="AOM62" i="11"/>
  <c r="AON62" i="11" s="1"/>
  <c r="AAD22" i="11"/>
  <c r="WA68" i="11"/>
  <c r="ZV68" i="11"/>
  <c r="AKX68" i="11"/>
  <c r="AEW68" i="11" s="1"/>
  <c r="APH76" i="11"/>
  <c r="API76" i="11" s="1"/>
  <c r="ALS76" i="11"/>
  <c r="ALN76" i="11"/>
  <c r="ALO76" i="11" s="1"/>
  <c r="APT17" i="11"/>
  <c r="APU17" i="11" s="1"/>
  <c r="AOM17" i="11"/>
  <c r="AON17" i="11" s="1"/>
  <c r="ZT49" i="11"/>
  <c r="VU49" i="11"/>
  <c r="XP49" i="11"/>
  <c r="AKR49" i="11"/>
  <c r="AEQ49" i="11" s="1"/>
  <c r="AKS98" i="11"/>
  <c r="AKT98" i="11" s="1"/>
  <c r="ALY98" i="11"/>
  <c r="AND98" i="11" s="1"/>
  <c r="AOL98" i="11"/>
  <c r="APS98" i="11"/>
  <c r="XP99" i="11"/>
  <c r="VU99" i="11"/>
  <c r="VV99" i="11" s="1"/>
  <c r="AKR99" i="11"/>
  <c r="ZT99" i="11"/>
  <c r="VI55" i="11"/>
  <c r="ZP55" i="11"/>
  <c r="AQF61" i="11"/>
  <c r="AQG61" i="11" s="1"/>
  <c r="AOM27" i="11"/>
  <c r="AON27" i="11" s="1"/>
  <c r="YK13" i="11"/>
  <c r="VO13" i="11"/>
  <c r="ZR13" i="11"/>
  <c r="AKL13" i="11"/>
  <c r="AIS96" i="11"/>
  <c r="VH96" i="11"/>
  <c r="AHW96" i="11"/>
  <c r="AHX96" i="11" s="1"/>
  <c r="AQF101" i="11"/>
  <c r="AQG101" i="11" s="1"/>
  <c r="XP109" i="11"/>
  <c r="VU109" i="11"/>
  <c r="VV109" i="11" s="1"/>
  <c r="ZT109" i="11"/>
  <c r="AKR109" i="11"/>
  <c r="ADY28" i="11"/>
  <c r="ADZ28" i="11" s="1"/>
  <c r="VI25" i="11"/>
  <c r="ZP25" i="11"/>
  <c r="UX54" i="11"/>
  <c r="VZ54" i="11"/>
  <c r="YZ54" i="11" s="1"/>
  <c r="ALT45" i="11"/>
  <c r="ALU45" i="11" s="1"/>
  <c r="AML71" i="11"/>
  <c r="AMM71" i="11" s="1"/>
  <c r="AME71" i="11"/>
  <c r="AOY71" i="11"/>
  <c r="AOZ71" i="11" s="1"/>
  <c r="WF66" i="11"/>
  <c r="YX66" i="11" s="1"/>
  <c r="AII66" i="11"/>
  <c r="AIJ66" i="11" s="1"/>
  <c r="AJE66" i="11"/>
  <c r="AFQ63" i="11"/>
  <c r="AFR63" i="11" s="1"/>
  <c r="AFV63" i="11"/>
  <c r="AFJ63" i="11"/>
  <c r="AIB63" i="11"/>
  <c r="ALT10" i="11"/>
  <c r="ALU10" i="11" s="1"/>
  <c r="AFK92" i="11"/>
  <c r="AFL92" i="11" s="1"/>
  <c r="AHV92" i="11"/>
  <c r="AKA35" i="11"/>
  <c r="L885" i="11" s="1"/>
  <c r="ALD35" i="11"/>
  <c r="AQO35" i="11" s="1"/>
  <c r="AJT35" i="11"/>
  <c r="AJF35" i="11"/>
  <c r="AJG35" i="11" s="1"/>
  <c r="AFQ68" i="11"/>
  <c r="AFR68" i="11" s="1"/>
  <c r="AIB68" i="11"/>
  <c r="AFV68" i="11"/>
  <c r="AFJ68" i="11"/>
  <c r="AKS48" i="11"/>
  <c r="AKT48" i="11" s="1"/>
  <c r="APS48" i="11"/>
  <c r="AOL48" i="11"/>
  <c r="ALY48" i="11"/>
  <c r="AND48" i="11" s="1"/>
  <c r="AAO79" i="11"/>
  <c r="AAW79" i="11" s="1"/>
  <c r="ZX95" i="11"/>
  <c r="AAE95" i="11" s="1"/>
  <c r="WG95" i="11"/>
  <c r="WH95" i="11" s="1"/>
  <c r="AFK77" i="11"/>
  <c r="AFL77" i="11" s="1"/>
  <c r="AHV77" i="11"/>
  <c r="APH96" i="11"/>
  <c r="API96" i="11" s="1"/>
  <c r="AMF35" i="11"/>
  <c r="AMG35" i="11" s="1"/>
  <c r="AKY87" i="11"/>
  <c r="AKZ87" i="11" s="1"/>
  <c r="AOX87" i="11"/>
  <c r="AQE87" i="11"/>
  <c r="AMK87" i="11"/>
  <c r="AOR87" i="11"/>
  <c r="AKY107" i="11"/>
  <c r="AKZ107" i="11" s="1"/>
  <c r="AOR107" i="11"/>
  <c r="AQE107" i="11"/>
  <c r="AMK107" i="11"/>
  <c r="AOX107" i="11"/>
  <c r="AIC47" i="11"/>
  <c r="AID47" i="11" s="1"/>
  <c r="XN47" i="11"/>
  <c r="AIY47" i="11"/>
  <c r="UX59" i="11"/>
  <c r="VZ59" i="11"/>
  <c r="YZ59" i="11" s="1"/>
  <c r="APT42" i="11"/>
  <c r="APU42" i="11" s="1"/>
  <c r="ALN21" i="11"/>
  <c r="ALO21" i="11" s="1"/>
  <c r="ALS21" i="11"/>
  <c r="ACH21" i="11" s="1"/>
  <c r="VI85" i="11"/>
  <c r="VJ85" i="11" s="1"/>
  <c r="ZP85" i="11"/>
  <c r="WA33" i="11"/>
  <c r="ZV33" i="11"/>
  <c r="AKX33" i="11"/>
  <c r="AEW33" i="11" s="1"/>
  <c r="AAD32" i="11"/>
  <c r="AAD92" i="11"/>
  <c r="AAF92" i="11"/>
  <c r="ADS89" i="11"/>
  <c r="ADT89" i="11" s="1"/>
  <c r="ADX89" i="11"/>
  <c r="ADL89" i="11"/>
  <c r="AFP89" i="11"/>
  <c r="ZZ89" i="11"/>
  <c r="ADY23" i="11"/>
  <c r="ADZ23" i="11" s="1"/>
  <c r="AKY67" i="11"/>
  <c r="AKZ67" i="11" s="1"/>
  <c r="AQE67" i="11"/>
  <c r="AOX67" i="11"/>
  <c r="AOR67" i="11"/>
  <c r="AMK67" i="11"/>
  <c r="ABG67" i="11" s="1"/>
  <c r="AKM52" i="11"/>
  <c r="AKN52" i="11" s="1"/>
  <c r="ANZ52" i="11"/>
  <c r="AOF52" i="11"/>
  <c r="ALM52" i="11"/>
  <c r="APG52" i="11"/>
  <c r="VO43" i="11"/>
  <c r="ZR43" i="11"/>
  <c r="AKL43" i="11"/>
  <c r="AEK43" i="11" s="1"/>
  <c r="AFW22" i="11"/>
  <c r="AFX22" i="11" s="1"/>
  <c r="AIH22" i="11"/>
  <c r="AQF86" i="11"/>
  <c r="AQG86" i="11" s="1"/>
  <c r="UL104" i="11"/>
  <c r="UM104" i="11" s="1"/>
  <c r="VN104" i="11"/>
  <c r="AIZ51" i="11"/>
  <c r="AJA51" i="11" s="1"/>
  <c r="AHW31" i="11"/>
  <c r="AHX31" i="11" s="1"/>
  <c r="VH31" i="11"/>
  <c r="YI31" i="11" s="1"/>
  <c r="AIS31" i="11"/>
  <c r="APZ21" i="11"/>
  <c r="AQA21" i="11" s="1"/>
  <c r="ALZ82" i="11"/>
  <c r="AMA82" i="11" s="1"/>
  <c r="ZR98" i="11"/>
  <c r="AAB98" i="11" s="1"/>
  <c r="AKL98" i="11"/>
  <c r="VO98" i="11"/>
  <c r="VP98" i="11" s="1"/>
  <c r="APH106" i="11"/>
  <c r="API106" i="11" s="1"/>
  <c r="APZ66" i="11"/>
  <c r="AQA66" i="11" s="1"/>
  <c r="ALN81" i="11"/>
  <c r="ALO81" i="11" s="1"/>
  <c r="ALS81" i="11"/>
  <c r="APN26" i="11"/>
  <c r="APO26" i="11" s="1"/>
  <c r="ZX105" i="11"/>
  <c r="AAE105" i="11" s="1"/>
  <c r="WG105" i="11"/>
  <c r="WH105" i="11" s="1"/>
  <c r="AIZ101" i="11"/>
  <c r="AJA101" i="11" s="1"/>
  <c r="AOA46" i="11"/>
  <c r="AOB46" i="11" s="1"/>
  <c r="AOG46" i="11"/>
  <c r="AOH46" i="11" s="1"/>
  <c r="AIC27" i="11"/>
  <c r="AID27" i="11" s="1"/>
  <c r="XN27" i="11"/>
  <c r="AIY27" i="11"/>
  <c r="AIZ61" i="11"/>
  <c r="AJA61" i="11" s="1"/>
  <c r="AKY72" i="11"/>
  <c r="AKZ72" i="11" s="1"/>
  <c r="AOX72" i="11"/>
  <c r="AOR72" i="11"/>
  <c r="AQE72" i="11"/>
  <c r="AMK72" i="11"/>
  <c r="ADY58" i="11"/>
  <c r="ADZ58" i="11" s="1"/>
  <c r="ALZ57" i="11"/>
  <c r="AMA57" i="11" s="1"/>
  <c r="AJF70" i="11"/>
  <c r="AJG70" i="11" s="1"/>
  <c r="AJT70" i="11"/>
  <c r="ALD70" i="11"/>
  <c r="AKA70" i="11"/>
  <c r="AOY41" i="11"/>
  <c r="AOZ41" i="11" s="1"/>
  <c r="AAD62" i="11"/>
  <c r="ALZ92" i="11"/>
  <c r="AMA92" i="11" s="1"/>
  <c r="ZR88" i="11"/>
  <c r="AAB88" i="11" s="1"/>
  <c r="VO88" i="11"/>
  <c r="VP88" i="11" s="1"/>
  <c r="AKL88" i="11"/>
  <c r="AKS73" i="11"/>
  <c r="AKT73" i="11" s="1"/>
  <c r="AOL73" i="11"/>
  <c r="ALY73" i="11"/>
  <c r="AND73" i="11" s="1"/>
  <c r="APS73" i="11"/>
  <c r="VN74" i="11"/>
  <c r="UL74" i="11"/>
  <c r="UM74" i="11" s="1"/>
  <c r="AAD47" i="11"/>
  <c r="UX44" i="11"/>
  <c r="VZ44" i="11"/>
  <c r="YZ44" i="11" s="1"/>
  <c r="AEL11" i="11"/>
  <c r="AOY31" i="11"/>
  <c r="AOZ31" i="11" s="1"/>
  <c r="AOG61" i="11"/>
  <c r="AOH61" i="11" s="1"/>
  <c r="AAP97" i="11"/>
  <c r="AAX97" i="11" s="1"/>
  <c r="UL79" i="11"/>
  <c r="UM79" i="11" s="1"/>
  <c r="VN79" i="11"/>
  <c r="WG85" i="11"/>
  <c r="WH85" i="11" s="1"/>
  <c r="ZX85" i="11"/>
  <c r="AAE85" i="11" s="1"/>
  <c r="AOA16" i="11"/>
  <c r="AOB16" i="11" s="1"/>
  <c r="APN16" i="11"/>
  <c r="APO16" i="11" s="1"/>
  <c r="ALT30" i="11"/>
  <c r="ALU30" i="11" s="1"/>
  <c r="YY16" i="11"/>
  <c r="WJ16" i="11"/>
  <c r="WK16" i="11" s="1"/>
  <c r="ZY16" i="11"/>
  <c r="UL94" i="11"/>
  <c r="UM94" i="11" s="1"/>
  <c r="VN94" i="11"/>
  <c r="ACH20" i="11"/>
  <c r="ALT20" i="11"/>
  <c r="ADX34" i="11"/>
  <c r="ADS34" i="11"/>
  <c r="ADT34" i="11" s="1"/>
  <c r="ZZ34" i="11"/>
  <c r="ADL34" i="11"/>
  <c r="AFP34" i="11"/>
  <c r="AFK12" i="11"/>
  <c r="AFL12" i="11" s="1"/>
  <c r="AHV12" i="11"/>
  <c r="ALY38" i="11"/>
  <c r="AND38" i="11" s="1"/>
  <c r="APS38" i="11"/>
  <c r="AKS38" i="11"/>
  <c r="AKT38" i="11" s="1"/>
  <c r="AOL38" i="11"/>
  <c r="UL39" i="11"/>
  <c r="VN39" i="11"/>
  <c r="YK39" i="11" s="1"/>
  <c r="ZP70" i="11"/>
  <c r="VI70" i="11"/>
  <c r="VJ70" i="11" s="1"/>
  <c r="ADM98" i="11"/>
  <c r="ADN98" i="11" s="1"/>
  <c r="APT52" i="11"/>
  <c r="APU52" i="11" s="1"/>
  <c r="WG75" i="11"/>
  <c r="WH75" i="11" s="1"/>
  <c r="ZX75" i="11"/>
  <c r="AAE75" i="11" s="1"/>
  <c r="AOY46" i="11"/>
  <c r="AOZ46" i="11" s="1"/>
  <c r="AOS81" i="11"/>
  <c r="AOT81" i="11" s="1"/>
  <c r="XN17" i="11"/>
  <c r="AIC17" i="11"/>
  <c r="AID17" i="11" s="1"/>
  <c r="AIY17" i="11"/>
  <c r="ADM73" i="11"/>
  <c r="ADN73" i="11" s="1"/>
  <c r="AKY97" i="11"/>
  <c r="AKZ97" i="11" s="1"/>
  <c r="AQE97" i="11"/>
  <c r="AOR97" i="11"/>
  <c r="AOX97" i="11"/>
  <c r="AMK97" i="11"/>
  <c r="ALN101" i="11"/>
  <c r="ALO101" i="11" s="1"/>
  <c r="ALS101" i="11"/>
  <c r="AKA15" i="11"/>
  <c r="L865" i="11" s="1"/>
  <c r="AJF15" i="11"/>
  <c r="AJG15" i="11" s="1"/>
  <c r="AJT15" i="11"/>
  <c r="ALD15" i="11"/>
  <c r="AOA36" i="11"/>
  <c r="AOB36" i="11" s="1"/>
  <c r="APZ16" i="11"/>
  <c r="AQA16" i="11" s="1"/>
  <c r="AHV32" i="11"/>
  <c r="AFK32" i="11"/>
  <c r="AFL32" i="11" s="1"/>
  <c r="AKS93" i="11"/>
  <c r="AKT93" i="11" s="1"/>
  <c r="APS93" i="11"/>
  <c r="AOL93" i="11"/>
  <c r="ALY93" i="11"/>
  <c r="AND93" i="11" s="1"/>
  <c r="YZ18" i="11"/>
  <c r="ZV18" i="11"/>
  <c r="WA18" i="11"/>
  <c r="WB18" i="11" s="1"/>
  <c r="AKX18" i="11"/>
  <c r="ALZ107" i="11"/>
  <c r="AMA107" i="11" s="1"/>
  <c r="AKA55" i="11"/>
  <c r="L905" i="11" s="1"/>
  <c r="AJF55" i="11"/>
  <c r="AJG55" i="11" s="1"/>
  <c r="AJT55" i="11"/>
  <c r="ALD55" i="11"/>
  <c r="AQO55" i="11" s="1"/>
  <c r="ADY103" i="11"/>
  <c r="ADZ103" i="11" s="1"/>
  <c r="XN107" i="11"/>
  <c r="AIC107" i="11"/>
  <c r="AID107" i="11" s="1"/>
  <c r="AIY107" i="11"/>
  <c r="AFW72" i="11"/>
  <c r="AFX72" i="11" s="1"/>
  <c r="AIH72" i="11"/>
  <c r="ZX25" i="11"/>
  <c r="AAE25" i="11" s="1"/>
  <c r="WG25" i="11"/>
  <c r="AQF106" i="11"/>
  <c r="AQG106" i="11" s="1"/>
  <c r="AOS106" i="11"/>
  <c r="AOT106" i="11" s="1"/>
  <c r="AIT40" i="11"/>
  <c r="AIU40" i="11" s="1"/>
  <c r="AJZ40" i="11"/>
  <c r="L1101" i="11" s="1"/>
  <c r="AKF40" i="11"/>
  <c r="AQL40" i="11" s="1"/>
  <c r="AQM40" i="11" s="1"/>
  <c r="AJN40" i="11"/>
  <c r="APH71" i="11"/>
  <c r="API71" i="11" s="1"/>
  <c r="ALN86" i="11"/>
  <c r="ALO86" i="11" s="1"/>
  <c r="ALS86" i="11"/>
  <c r="AOF22" i="11"/>
  <c r="ANZ22" i="11"/>
  <c r="ALM22" i="11"/>
  <c r="APG22" i="11"/>
  <c r="AKM22" i="11"/>
  <c r="AKN22" i="11" s="1"/>
  <c r="UX84" i="11"/>
  <c r="UY84" i="11" s="1"/>
  <c r="VZ84" i="11"/>
  <c r="WA58" i="11"/>
  <c r="AKX58" i="11"/>
  <c r="AEW58" i="11" s="1"/>
  <c r="ZV58" i="11"/>
  <c r="AKY77" i="11"/>
  <c r="AKZ77" i="11" s="1"/>
  <c r="AOX77" i="11"/>
  <c r="AQE77" i="11"/>
  <c r="AMK77" i="11"/>
  <c r="AOR77" i="11"/>
  <c r="ZX30" i="11"/>
  <c r="AAE30" i="11" s="1"/>
  <c r="WG30" i="11"/>
  <c r="AJF40" i="11"/>
  <c r="AJG40" i="11" s="1"/>
  <c r="AKA40" i="11"/>
  <c r="L890" i="11" s="1"/>
  <c r="AJT40" i="11"/>
  <c r="ALD40" i="11"/>
  <c r="AQO40" i="11" s="1"/>
  <c r="VO33" i="11"/>
  <c r="ZR33" i="11"/>
  <c r="AKL33" i="11"/>
  <c r="AEK33" i="11" s="1"/>
  <c r="AFQ33" i="11"/>
  <c r="AFR33" i="11" s="1"/>
  <c r="AIB33" i="11"/>
  <c r="AFV33" i="11"/>
  <c r="AFJ33" i="11"/>
  <c r="AOM22" i="11"/>
  <c r="AON22" i="11" s="1"/>
  <c r="APG107" i="11"/>
  <c r="AOF107" i="11"/>
  <c r="ALM107" i="11"/>
  <c r="AKM107" i="11"/>
  <c r="AKN107" i="11" s="1"/>
  <c r="ANZ107" i="11"/>
  <c r="ALN56" i="11"/>
  <c r="ALO56" i="11" s="1"/>
  <c r="ALS56" i="11"/>
  <c r="ACH56" i="11" s="1"/>
  <c r="ADY43" i="11"/>
  <c r="ADZ43" i="11" s="1"/>
  <c r="WF56" i="11"/>
  <c r="YX56" i="11" s="1"/>
  <c r="AJE56" i="11"/>
  <c r="AII56" i="11"/>
  <c r="AIJ56" i="11" s="1"/>
  <c r="ZR93" i="11"/>
  <c r="AAB93" i="11" s="1"/>
  <c r="VO93" i="11"/>
  <c r="VP93" i="11" s="1"/>
  <c r="AKL93" i="11"/>
  <c r="XP19" i="11"/>
  <c r="ZT19" i="11"/>
  <c r="VU19" i="11"/>
  <c r="VV19" i="11" s="1"/>
  <c r="AKR19" i="11"/>
  <c r="AHW81" i="11"/>
  <c r="AHX81" i="11" s="1"/>
  <c r="VH81" i="11"/>
  <c r="AIS81" i="11"/>
  <c r="ZV13" i="11"/>
  <c r="YZ13" i="11"/>
  <c r="AKX13" i="11"/>
  <c r="WA13" i="11"/>
  <c r="AOY56" i="11"/>
  <c r="AOZ56" i="11" s="1"/>
  <c r="APS108" i="11"/>
  <c r="ALY108" i="11"/>
  <c r="AND108" i="11" s="1"/>
  <c r="AOL108" i="11"/>
  <c r="AKS108" i="11"/>
  <c r="AKT108" i="11" s="1"/>
  <c r="ADM108" i="11"/>
  <c r="ADN108" i="11" s="1"/>
  <c r="AFK57" i="11"/>
  <c r="AFL57" i="11" s="1"/>
  <c r="AHV57" i="11"/>
  <c r="AIC42" i="11"/>
  <c r="AID42" i="11" s="1"/>
  <c r="AIY42" i="11"/>
  <c r="XN42" i="11"/>
  <c r="AAO108" i="11"/>
  <c r="AAW108" i="11" s="1"/>
  <c r="WF46" i="11"/>
  <c r="YX46" i="11" s="1"/>
  <c r="AII46" i="11"/>
  <c r="AIJ46" i="11" s="1"/>
  <c r="AJE46" i="11"/>
  <c r="VI75" i="11"/>
  <c r="VJ75" i="11" s="1"/>
  <c r="ZP75" i="11"/>
  <c r="AOR12" i="11"/>
  <c r="AQE12" i="11"/>
  <c r="AKY12" i="11"/>
  <c r="AOX12" i="11"/>
  <c r="AEW12" i="11"/>
  <c r="AMK12" i="11"/>
  <c r="WG90" i="11"/>
  <c r="WH90" i="11" s="1"/>
  <c r="ZX90" i="11"/>
  <c r="AAE90" i="11" s="1"/>
  <c r="AQF51" i="11"/>
  <c r="AQG51" i="11" s="1"/>
  <c r="AMF85" i="11"/>
  <c r="AMG85" i="11" s="1"/>
  <c r="AMF95" i="11"/>
  <c r="AMG95" i="11" s="1"/>
  <c r="ALT55" i="11"/>
  <c r="ALU55" i="11" s="1"/>
  <c r="ADS24" i="11"/>
  <c r="ADT24" i="11" s="1"/>
  <c r="ADX24" i="11"/>
  <c r="AFP24" i="11"/>
  <c r="ZZ24" i="11"/>
  <c r="ADL24" i="11"/>
  <c r="ALM67" i="11"/>
  <c r="AKM67" i="11"/>
  <c r="AKN67" i="11" s="1"/>
  <c r="AOF67" i="11"/>
  <c r="ANZ67" i="11"/>
  <c r="APG67" i="11"/>
  <c r="AIT110" i="11"/>
  <c r="AIU110" i="11" s="1"/>
  <c r="AJZ110" i="11"/>
  <c r="AKF110" i="11"/>
  <c r="AJN110" i="11"/>
  <c r="AMF15" i="11"/>
  <c r="AMF30" i="11"/>
  <c r="AMG30" i="11" s="1"/>
  <c r="APT72" i="11"/>
  <c r="APU72" i="11" s="1"/>
  <c r="ADY53" i="11"/>
  <c r="ADZ53" i="11" s="1"/>
  <c r="AES11" i="11"/>
  <c r="ADY88" i="11"/>
  <c r="ADZ88" i="11" s="1"/>
  <c r="APT87" i="11"/>
  <c r="APU87" i="11" s="1"/>
  <c r="APH31" i="11"/>
  <c r="API31" i="11" s="1"/>
  <c r="APN31" i="11"/>
  <c r="APO31" i="11" s="1"/>
  <c r="ZV43" i="11"/>
  <c r="WA43" i="11"/>
  <c r="AKX43" i="11"/>
  <c r="AEW43" i="11" s="1"/>
  <c r="AFQ93" i="11"/>
  <c r="AFR93" i="11" s="1"/>
  <c r="AFV93" i="11"/>
  <c r="AFJ93" i="11"/>
  <c r="AIB93" i="11"/>
  <c r="ADM18" i="11"/>
  <c r="ADN18" i="11" s="1"/>
  <c r="ADY18" i="11"/>
  <c r="ADZ18" i="11" s="1"/>
  <c r="ZZ14" i="11"/>
  <c r="ADX14" i="11"/>
  <c r="ADL14" i="11"/>
  <c r="ADS14" i="11"/>
  <c r="ADT14" i="11" s="1"/>
  <c r="AFP14" i="11"/>
  <c r="VE14" i="11"/>
  <c r="APT12" i="11"/>
  <c r="AOM12" i="11"/>
  <c r="AON12" i="11" s="1"/>
  <c r="VI35" i="11"/>
  <c r="ZP35" i="11"/>
  <c r="AIY67" i="11"/>
  <c r="XN67" i="11"/>
  <c r="AIC67" i="11"/>
  <c r="AID67" i="11" s="1"/>
  <c r="AII96" i="11"/>
  <c r="AIJ96" i="11" s="1"/>
  <c r="WF96" i="11"/>
  <c r="AJE96" i="11"/>
  <c r="UL29" i="11"/>
  <c r="VN29" i="11"/>
  <c r="YK29" i="11" s="1"/>
  <c r="AQF91" i="11"/>
  <c r="AQG91" i="11" s="1"/>
  <c r="AOS91" i="11"/>
  <c r="AOT91" i="11" s="1"/>
  <c r="APZ36" i="11"/>
  <c r="AQA36" i="11" s="1"/>
  <c r="AOS36" i="11"/>
  <c r="AOT36" i="11" s="1"/>
  <c r="AJZ65" i="11"/>
  <c r="L1126" i="11" s="1"/>
  <c r="AIT65" i="11"/>
  <c r="AIU65" i="11" s="1"/>
  <c r="AKF65" i="11"/>
  <c r="AQL65" i="11" s="1"/>
  <c r="AQM65" i="11" s="1"/>
  <c r="AJN65" i="11"/>
  <c r="APN41" i="11"/>
  <c r="APO41" i="11" s="1"/>
  <c r="AOG41" i="11"/>
  <c r="AOH41" i="11" s="1"/>
  <c r="AHW106" i="11"/>
  <c r="AHX106" i="11" s="1"/>
  <c r="VH106" i="11"/>
  <c r="AIS106" i="11"/>
  <c r="AAO110" i="11"/>
  <c r="AAW110" i="11" s="1"/>
  <c r="ABA110" i="11" s="1"/>
  <c r="ADX64" i="11"/>
  <c r="ZZ64" i="11"/>
  <c r="ADL64" i="11"/>
  <c r="ADS64" i="11"/>
  <c r="ADT64" i="11" s="1"/>
  <c r="AFP64" i="11"/>
  <c r="AKY22" i="11"/>
  <c r="AKZ22" i="11" s="1"/>
  <c r="AQE22" i="11"/>
  <c r="AOX22" i="11"/>
  <c r="AOR22" i="11"/>
  <c r="AMK22" i="11"/>
  <c r="ABG22" i="11" s="1"/>
  <c r="ABH22" i="11" s="1"/>
  <c r="AOG76" i="11"/>
  <c r="AOH76" i="11" s="1"/>
  <c r="ALZ17" i="11"/>
  <c r="AMA17" i="11" s="1"/>
  <c r="UX49" i="11"/>
  <c r="VZ49" i="11"/>
  <c r="YZ49" i="11" s="1"/>
  <c r="UL99" i="11"/>
  <c r="UM99" i="11" s="1"/>
  <c r="VN99" i="11"/>
  <c r="AIT55" i="11"/>
  <c r="AIU55" i="11" s="1"/>
  <c r="AJZ55" i="11"/>
  <c r="L1116" i="11" s="1"/>
  <c r="AKF55" i="11"/>
  <c r="AQL55" i="11" s="1"/>
  <c r="AQM55" i="11" s="1"/>
  <c r="AJN55" i="11"/>
  <c r="AOS61" i="11"/>
  <c r="AOT61" i="11" s="1"/>
  <c r="APZ61" i="11"/>
  <c r="AQA61" i="11" s="1"/>
  <c r="WO18" i="11"/>
  <c r="AIZ81" i="11"/>
  <c r="AJA81" i="11" s="1"/>
  <c r="ALZ27" i="11"/>
  <c r="AMA27" i="11" s="1"/>
  <c r="VD13" i="11"/>
  <c r="AQA20" i="11"/>
  <c r="AKY17" i="11"/>
  <c r="AOX17" i="11"/>
  <c r="AEW17" i="11"/>
  <c r="AQE17" i="11"/>
  <c r="AOR17" i="11"/>
  <c r="AMK17" i="11"/>
  <c r="AOY101" i="11"/>
  <c r="AOZ101" i="11" s="1"/>
  <c r="ADS109" i="11"/>
  <c r="ADT109" i="11" s="1"/>
  <c r="ADX109" i="11"/>
  <c r="ZZ109" i="11"/>
  <c r="ADL109" i="11"/>
  <c r="AFP109" i="11"/>
  <c r="ADM28" i="11"/>
  <c r="ADN28" i="11" s="1"/>
  <c r="ANZ12" i="11"/>
  <c r="AOF12" i="11"/>
  <c r="APG12" i="11"/>
  <c r="AEK12" i="11"/>
  <c r="AKM12" i="11"/>
  <c r="AKN12" i="11" s="1"/>
  <c r="ALM12" i="11"/>
  <c r="VP12" i="11"/>
  <c r="WN12" i="11" s="1"/>
  <c r="AJZ25" i="11"/>
  <c r="L1086" i="11" s="1"/>
  <c r="AIT25" i="11"/>
  <c r="AIU25" i="11" s="1"/>
  <c r="AJN25" i="11"/>
  <c r="AKF25" i="11"/>
  <c r="AQL25" i="11" s="1"/>
  <c r="AQM25" i="11" s="1"/>
  <c r="ZT54" i="11"/>
  <c r="XP54" i="11"/>
  <c r="VU54" i="11"/>
  <c r="AKR54" i="11"/>
  <c r="AEQ54" i="11" s="1"/>
  <c r="AQF71" i="11"/>
  <c r="AQG71" i="11" s="1"/>
  <c r="AOS71" i="11"/>
  <c r="AOT71" i="11" s="1"/>
  <c r="ADY63" i="11"/>
  <c r="ADZ63" i="11" s="1"/>
  <c r="XN92" i="11"/>
  <c r="AIC92" i="11"/>
  <c r="AID92" i="11" s="1"/>
  <c r="AIY92" i="11"/>
  <c r="ADY68" i="11"/>
  <c r="ADZ68" i="11" s="1"/>
  <c r="K129" i="11"/>
  <c r="AFQ48" i="11"/>
  <c r="AFR48" i="11" s="1"/>
  <c r="AFJ48" i="11"/>
  <c r="AFV48" i="11"/>
  <c r="AIB48" i="11"/>
  <c r="AKM57" i="11"/>
  <c r="AKN57" i="11" s="1"/>
  <c r="ANZ57" i="11"/>
  <c r="APG57" i="11"/>
  <c r="AOF57" i="11"/>
  <c r="ALM57" i="11"/>
  <c r="WA98" i="11"/>
  <c r="WB98" i="11" s="1"/>
  <c r="AKX98" i="11"/>
  <c r="ZV98" i="11"/>
  <c r="AJZ50" i="11"/>
  <c r="L1111" i="11" s="1"/>
  <c r="AJN50" i="11"/>
  <c r="AKF50" i="11"/>
  <c r="AQL50" i="11" s="1"/>
  <c r="AQM50" i="11" s="1"/>
  <c r="AIT50" i="11"/>
  <c r="AIU50" i="11" s="1"/>
  <c r="AIZ71" i="11"/>
  <c r="AJA71" i="11" s="1"/>
  <c r="AFW77" i="11"/>
  <c r="AFX77" i="11" s="1"/>
  <c r="AIH77" i="11"/>
  <c r="ALN96" i="11"/>
  <c r="ALO96" i="11" s="1"/>
  <c r="ALS96" i="11"/>
  <c r="APN96" i="11"/>
  <c r="APO96" i="11" s="1"/>
  <c r="VI100" i="11"/>
  <c r="VJ100" i="11" s="1"/>
  <c r="ZP100" i="11"/>
  <c r="AOM32" i="11"/>
  <c r="AON32" i="11" s="1"/>
  <c r="AAD87" i="11"/>
  <c r="AAF87" i="11"/>
  <c r="AAP105" i="11"/>
  <c r="AAX105" i="11" s="1"/>
  <c r="AJE61" i="11"/>
  <c r="AII61" i="11"/>
  <c r="AIJ61" i="11" s="1"/>
  <c r="WF61" i="11"/>
  <c r="YX61" i="11" s="1"/>
  <c r="UL59" i="11"/>
  <c r="VN59" i="11"/>
  <c r="YK59" i="11" s="1"/>
  <c r="ALT60" i="11"/>
  <c r="ALU60" i="11" s="1"/>
  <c r="ALT110" i="11"/>
  <c r="ALU110" i="11" s="1"/>
  <c r="AOA21" i="11"/>
  <c r="AOB21" i="11" s="1"/>
  <c r="API20" i="11"/>
  <c r="AIZ11" i="11"/>
  <c r="AJA11" i="11" s="1"/>
  <c r="AII21" i="11"/>
  <c r="AIJ21" i="11" s="1"/>
  <c r="WF21" i="11"/>
  <c r="YX21" i="11" s="1"/>
  <c r="AJE21" i="11"/>
  <c r="AIT85" i="11"/>
  <c r="AIU85" i="11" s="1"/>
  <c r="AJZ85" i="11"/>
  <c r="AKF85" i="11"/>
  <c r="AJN85" i="11"/>
  <c r="AQE32" i="11"/>
  <c r="AOR32" i="11"/>
  <c r="AKY32" i="11"/>
  <c r="AKZ32" i="11" s="1"/>
  <c r="AOX32" i="11"/>
  <c r="AMK32" i="11"/>
  <c r="ABG32" i="11" s="1"/>
  <c r="AKY92" i="11"/>
  <c r="AKZ92" i="11" s="1"/>
  <c r="AOX92" i="11"/>
  <c r="AOR92" i="11"/>
  <c r="AQE92" i="11"/>
  <c r="AMK92" i="11"/>
  <c r="UX89" i="11"/>
  <c r="UY89" i="11" s="1"/>
  <c r="VZ89" i="11"/>
  <c r="ADM23" i="11"/>
  <c r="ADN23" i="11" s="1"/>
  <c r="AJE36" i="11"/>
  <c r="AII36" i="11"/>
  <c r="AIJ36" i="11" s="1"/>
  <c r="WF36" i="11"/>
  <c r="YX36" i="11" s="1"/>
  <c r="AAP70" i="11"/>
  <c r="AAX70" i="11" s="1"/>
  <c r="XN22" i="11"/>
  <c r="AIC22" i="11"/>
  <c r="AID22" i="11" s="1"/>
  <c r="AIY22" i="11"/>
  <c r="AKS28" i="11"/>
  <c r="AKT28" i="11" s="1"/>
  <c r="APS28" i="11"/>
  <c r="ALY28" i="11"/>
  <c r="AND28" i="11" s="1"/>
  <c r="AOL28" i="11"/>
  <c r="AML86" i="11"/>
  <c r="AMM86" i="11" s="1"/>
  <c r="AME86" i="11"/>
  <c r="XP104" i="11"/>
  <c r="VU104" i="11"/>
  <c r="VV104" i="11" s="1"/>
  <c r="ZT104" i="11"/>
  <c r="AKR104" i="11"/>
  <c r="AAP83" i="11"/>
  <c r="AAX83" i="11" s="1"/>
  <c r="AMF110" i="11"/>
  <c r="AMG110" i="11" s="1"/>
  <c r="AML21" i="11"/>
  <c r="AMM21" i="11" s="1"/>
  <c r="AME21" i="11"/>
  <c r="ZR48" i="11"/>
  <c r="VO48" i="11"/>
  <c r="AKL48" i="11"/>
  <c r="AEK48" i="11" s="1"/>
  <c r="AJF65" i="11"/>
  <c r="AJG65" i="11" s="1"/>
  <c r="AKA65" i="11"/>
  <c r="L915" i="11" s="1"/>
  <c r="ALD65" i="11"/>
  <c r="AQO65" i="11" s="1"/>
  <c r="AJT65" i="11"/>
  <c r="AAO102" i="11"/>
  <c r="AAW102" i="11" s="1"/>
  <c r="ALN106" i="11"/>
  <c r="ALO106" i="11" s="1"/>
  <c r="ALS106" i="11"/>
  <c r="AOS66" i="11"/>
  <c r="AOT66" i="11" s="1"/>
  <c r="AOY66" i="11"/>
  <c r="AOZ66" i="11" s="1"/>
  <c r="AOA81" i="11"/>
  <c r="AOB81" i="11" s="1"/>
  <c r="APH26" i="11"/>
  <c r="API26" i="11" s="1"/>
  <c r="VI60" i="11"/>
  <c r="ZP60" i="11"/>
  <c r="AJF105" i="11"/>
  <c r="AJG105" i="11" s="1"/>
  <c r="AJT105" i="11"/>
  <c r="AKA105" i="11"/>
  <c r="ALD105" i="11"/>
  <c r="ALN46" i="11"/>
  <c r="ALO46" i="11" s="1"/>
  <c r="ALS46" i="11"/>
  <c r="ACH46" i="11" s="1"/>
  <c r="AFK27" i="11"/>
  <c r="AFL27" i="11" s="1"/>
  <c r="AHV27" i="11"/>
  <c r="AFQ58" i="11"/>
  <c r="AFR58" i="11" s="1"/>
  <c r="AFV58" i="11"/>
  <c r="AFJ58" i="11"/>
  <c r="AIB58" i="11"/>
  <c r="APT57" i="11"/>
  <c r="APU57" i="11" s="1"/>
  <c r="AFW52" i="11"/>
  <c r="AFX52" i="11" s="1"/>
  <c r="AIH52" i="11"/>
  <c r="AFK102" i="11"/>
  <c r="AFL102" i="11" s="1"/>
  <c r="AHV102" i="11"/>
  <c r="ALZ102" i="11"/>
  <c r="AMA102" i="11" s="1"/>
  <c r="AOM102" i="11"/>
  <c r="AON102" i="11" s="1"/>
  <c r="AAP73" i="11"/>
  <c r="AAX73" i="11" s="1"/>
  <c r="AML41" i="11"/>
  <c r="AMM41" i="11" s="1"/>
  <c r="AME41" i="11"/>
  <c r="APZ41" i="11"/>
  <c r="AQA41" i="11" s="1"/>
  <c r="AOM92" i="11"/>
  <c r="AON92" i="11" s="1"/>
  <c r="UX74" i="11"/>
  <c r="UY74" i="11" s="1"/>
  <c r="VZ74" i="11"/>
  <c r="ZV38" i="11"/>
  <c r="AKX38" i="11"/>
  <c r="AEW38" i="11" s="1"/>
  <c r="WA38" i="11"/>
  <c r="UL44" i="11"/>
  <c r="VN44" i="11"/>
  <c r="YK44" i="11" s="1"/>
  <c r="AKM42" i="11"/>
  <c r="AKN42" i="11" s="1"/>
  <c r="AOF42" i="11"/>
  <c r="APG42" i="11"/>
  <c r="ALM42" i="11"/>
  <c r="ANZ42" i="11"/>
  <c r="APN11" i="11"/>
  <c r="APO11" i="11" s="1"/>
  <c r="AOG11" i="11"/>
  <c r="AOH11" i="11" s="1"/>
  <c r="AML31" i="11"/>
  <c r="AMM31" i="11" s="1"/>
  <c r="AME31" i="11"/>
  <c r="WG80" i="11"/>
  <c r="WH80" i="11" s="1"/>
  <c r="ZX80" i="11"/>
  <c r="AAE80" i="11" s="1"/>
  <c r="APN61" i="11"/>
  <c r="APO61" i="11" s="1"/>
  <c r="APH61" i="11"/>
  <c r="API61" i="11" s="1"/>
  <c r="AAO97" i="11"/>
  <c r="AAW97" i="11" s="1"/>
  <c r="UX79" i="11"/>
  <c r="UY79" i="11" s="1"/>
  <c r="VZ79" i="11"/>
  <c r="AEL16" i="11"/>
  <c r="ALT35" i="11"/>
  <c r="ALU35" i="11" s="1"/>
  <c r="VU94" i="11"/>
  <c r="VV94" i="11" s="1"/>
  <c r="XP94" i="11"/>
  <c r="AKR94" i="11"/>
  <c r="ZT94" i="11"/>
  <c r="AAO104" i="11"/>
  <c r="AAW104" i="11" s="1"/>
  <c r="ZT34" i="11"/>
  <c r="VU34" i="11"/>
  <c r="XP34" i="11"/>
  <c r="AKR34" i="11"/>
  <c r="AEQ34" i="11" s="1"/>
  <c r="UX39" i="11"/>
  <c r="VZ39" i="11"/>
  <c r="YZ39" i="11" s="1"/>
  <c r="ZV93" i="11"/>
  <c r="WA93" i="11"/>
  <c r="WB93" i="11" s="1"/>
  <c r="AKX93" i="11"/>
  <c r="AOB10" i="11"/>
  <c r="AMA16" i="11"/>
  <c r="ADY98" i="11"/>
  <c r="ADZ98" i="11" s="1"/>
  <c r="AMK52" i="11"/>
  <c r="ABG52" i="11" s="1"/>
  <c r="AKY52" i="11"/>
  <c r="AKZ52" i="11" s="1"/>
  <c r="AOR52" i="11"/>
  <c r="AOX52" i="11"/>
  <c r="AQE52" i="11"/>
  <c r="AOM52" i="11"/>
  <c r="AON52" i="11" s="1"/>
  <c r="AOS96" i="11"/>
  <c r="AOT96" i="11" s="1"/>
  <c r="AQF96" i="11"/>
  <c r="AQG96" i="11" s="1"/>
  <c r="WG45" i="11"/>
  <c r="ZX45" i="11"/>
  <c r="AAE45" i="11" s="1"/>
  <c r="AAP103" i="11"/>
  <c r="AAX103" i="11" s="1"/>
  <c r="AKA75" i="11"/>
  <c r="AJF75" i="11"/>
  <c r="AJG75" i="11" s="1"/>
  <c r="ALD75" i="11"/>
  <c r="AJT75" i="11"/>
  <c r="AFK97" i="11"/>
  <c r="AFL97" i="11" s="1"/>
  <c r="AHV97" i="11"/>
  <c r="ALZ97" i="11"/>
  <c r="AMA97" i="11" s="1"/>
  <c r="AOS46" i="11"/>
  <c r="AOT46" i="11" s="1"/>
  <c r="AQF46" i="11"/>
  <c r="AQG46" i="11" s="1"/>
  <c r="ALT95" i="11"/>
  <c r="ALU95" i="11" s="1"/>
  <c r="AME81" i="11"/>
  <c r="AML81" i="11"/>
  <c r="AMM81" i="11" s="1"/>
  <c r="AQF81" i="11"/>
  <c r="AQG81" i="11" s="1"/>
  <c r="ZX60" i="11"/>
  <c r="AAE60" i="11" s="1"/>
  <c r="WG60" i="11"/>
  <c r="AJF100" i="11"/>
  <c r="AJG100" i="11" s="1"/>
  <c r="ALD100" i="11"/>
  <c r="AKA100" i="11"/>
  <c r="AJT100" i="11"/>
  <c r="ZV88" i="11"/>
  <c r="WA88" i="11"/>
  <c r="WB88" i="11" s="1"/>
  <c r="AKX88" i="11"/>
  <c r="AAD97" i="11"/>
  <c r="AAF97" i="11"/>
  <c r="AOA101" i="11"/>
  <c r="AOB101" i="11" s="1"/>
  <c r="APN101" i="11"/>
  <c r="APO101" i="11" s="1"/>
  <c r="AOG36" i="11"/>
  <c r="AOH36" i="11" s="1"/>
  <c r="AOY16" i="11"/>
  <c r="AOZ16" i="11" s="1"/>
  <c r="AAO72" i="11"/>
  <c r="AAW72" i="11" s="1"/>
  <c r="ALS51" i="11"/>
  <c r="ACH51" i="11" s="1"/>
  <c r="ALN51" i="11"/>
  <c r="ALO51" i="11" s="1"/>
  <c r="AIC32" i="11"/>
  <c r="AID32" i="11" s="1"/>
  <c r="XN32" i="11"/>
  <c r="AIY32" i="11"/>
  <c r="AMF60" i="11"/>
  <c r="AMG60" i="11" s="1"/>
  <c r="WO13" i="11"/>
  <c r="WA108" i="11"/>
  <c r="WB108" i="11" s="1"/>
  <c r="ZV108" i="11"/>
  <c r="AKX108" i="11"/>
  <c r="AOM107" i="11"/>
  <c r="AON107" i="11" s="1"/>
  <c r="AOM37" i="11"/>
  <c r="AON37" i="11" s="1"/>
  <c r="ADM103" i="11"/>
  <c r="ADN103" i="11" s="1"/>
  <c r="AIZ66" i="11"/>
  <c r="AJA66" i="11" s="1"/>
  <c r="ZZ69" i="11"/>
  <c r="ADX69" i="11"/>
  <c r="ADS69" i="11"/>
  <c r="ADT69" i="11" s="1"/>
  <c r="ADL69" i="11"/>
  <c r="AFP69" i="11"/>
  <c r="AFK72" i="11"/>
  <c r="AFL72" i="11" s="1"/>
  <c r="AHV72" i="11"/>
  <c r="AFK37" i="11"/>
  <c r="AFL37" i="11" s="1"/>
  <c r="AHV37" i="11"/>
  <c r="AAP81" i="11"/>
  <c r="AAX81" i="11" s="1"/>
  <c r="APZ106" i="11"/>
  <c r="AQA106" i="11" s="1"/>
  <c r="ALN71" i="11"/>
  <c r="ALO71" i="11" s="1"/>
  <c r="ALS71" i="11"/>
  <c r="APN86" i="11"/>
  <c r="APO86" i="11" s="1"/>
  <c r="AKM92" i="11"/>
  <c r="AKN92" i="11" s="1"/>
  <c r="ANZ92" i="11"/>
  <c r="APG92" i="11"/>
  <c r="ALM92" i="11"/>
  <c r="AOF92" i="11"/>
  <c r="VU84" i="11"/>
  <c r="VV84" i="11" s="1"/>
  <c r="XP84" i="11"/>
  <c r="AKR84" i="11"/>
  <c r="ZT84" i="11"/>
  <c r="AII11" i="11"/>
  <c r="AIJ11" i="11" s="1"/>
  <c r="AJE11" i="11"/>
  <c r="WF11" i="11"/>
  <c r="WG40" i="11"/>
  <c r="ZX40" i="11"/>
  <c r="AAE40" i="11" s="1"/>
  <c r="ADM33" i="11"/>
  <c r="ADN33" i="11" s="1"/>
  <c r="APS23" i="11"/>
  <c r="AKS23" i="11"/>
  <c r="AKT23" i="11" s="1"/>
  <c r="ALY23" i="11"/>
  <c r="AND23" i="11" s="1"/>
  <c r="AOL23" i="11"/>
  <c r="AIZ36" i="11"/>
  <c r="AJA36" i="11" s="1"/>
  <c r="AOT15" i="11"/>
  <c r="VO73" i="11"/>
  <c r="VP73" i="11" s="1"/>
  <c r="ZR73" i="11"/>
  <c r="AAB73" i="11" s="1"/>
  <c r="AKL73" i="11"/>
  <c r="ALT70" i="11"/>
  <c r="ALU70" i="11" s="1"/>
  <c r="ADM38" i="11"/>
  <c r="ADN38" i="11" s="1"/>
  <c r="AKY37" i="11"/>
  <c r="AKZ37" i="11" s="1"/>
  <c r="AQE37" i="11"/>
  <c r="AMK37" i="11"/>
  <c r="ABG37" i="11" s="1"/>
  <c r="ABH37" i="11" s="1"/>
  <c r="AOR37" i="11"/>
  <c r="AOX37" i="11"/>
  <c r="APN56" i="11"/>
  <c r="APO56" i="11" s="1"/>
  <c r="ADM43" i="11"/>
  <c r="ADN43" i="11" s="1"/>
  <c r="ALT15" i="11"/>
  <c r="ALU15" i="11" s="1"/>
  <c r="ACH15" i="11"/>
  <c r="ADM78" i="11"/>
  <c r="ADN78" i="11" s="1"/>
  <c r="AOM77" i="11"/>
  <c r="AON77" i="11" s="1"/>
  <c r="WF86" i="11"/>
  <c r="AII86" i="11"/>
  <c r="AIJ86" i="11" s="1"/>
  <c r="AJE86" i="11"/>
  <c r="AFK87" i="11"/>
  <c r="AFL87" i="11" s="1"/>
  <c r="AHV87" i="11"/>
  <c r="ADS19" i="11"/>
  <c r="ADT19" i="11" s="1"/>
  <c r="ADX19" i="11"/>
  <c r="AFP19" i="11"/>
  <c r="ZZ19" i="11"/>
  <c r="ADL19" i="11"/>
  <c r="AIT10" i="11"/>
  <c r="AIU10" i="11" s="1"/>
  <c r="AKF10" i="11"/>
  <c r="AJZ10" i="11"/>
  <c r="L1071" i="11" s="1"/>
  <c r="AJN10" i="11"/>
  <c r="AOS56" i="11"/>
  <c r="AOT56" i="11" s="1"/>
  <c r="APZ56" i="11"/>
  <c r="AQA56" i="11" s="1"/>
  <c r="AQA10" i="11"/>
  <c r="AFQ108" i="11"/>
  <c r="AFR108" i="11" s="1"/>
  <c r="AFV108" i="11"/>
  <c r="AFJ108" i="11"/>
  <c r="AIB108" i="11"/>
  <c r="ANZ72" i="11"/>
  <c r="APG72" i="11"/>
  <c r="AKM72" i="11"/>
  <c r="AKN72" i="11" s="1"/>
  <c r="AOF72" i="11"/>
  <c r="ALM72" i="11"/>
  <c r="AFW57" i="11"/>
  <c r="AFX57" i="11" s="1"/>
  <c r="AIH57" i="11"/>
  <c r="ZP95" i="11"/>
  <c r="VI95" i="11"/>
  <c r="VJ95" i="11" s="1"/>
  <c r="AHW66" i="11"/>
  <c r="AHX66" i="11" s="1"/>
  <c r="VH66" i="11"/>
  <c r="YI66" i="11" s="1"/>
  <c r="AIS66" i="11"/>
  <c r="YX20" i="11"/>
  <c r="WG20" i="11"/>
  <c r="WH20" i="11" s="1"/>
  <c r="ZX20" i="11"/>
  <c r="AAE20" i="11" s="1"/>
  <c r="AKS68" i="11"/>
  <c r="AKT68" i="11" s="1"/>
  <c r="ALY68" i="11"/>
  <c r="AND68" i="11" s="1"/>
  <c r="AOL68" i="11"/>
  <c r="APS68" i="11"/>
  <c r="AKF75" i="11"/>
  <c r="AIT75" i="11"/>
  <c r="AIU75" i="11" s="1"/>
  <c r="AJN75" i="11"/>
  <c r="AJZ75" i="11"/>
  <c r="AAP87" i="11"/>
  <c r="AAX87" i="11" s="1"/>
  <c r="AAD12" i="11"/>
  <c r="AOS51" i="11"/>
  <c r="AOT51" i="11" s="1"/>
  <c r="AII101" i="11"/>
  <c r="AIJ101" i="11" s="1"/>
  <c r="WF101" i="11"/>
  <c r="AJE101" i="11"/>
  <c r="VI30" i="11"/>
  <c r="ZP30" i="11"/>
  <c r="AOY11" i="11"/>
  <c r="AOZ11" i="11" s="1"/>
  <c r="AOA91" i="11"/>
  <c r="AOB91" i="11" s="1"/>
  <c r="ALZ67" i="11"/>
  <c r="AMA67" i="11" s="1"/>
  <c r="ANZ37" i="11"/>
  <c r="APG37" i="11"/>
  <c r="ALM37" i="11"/>
  <c r="AKM37" i="11"/>
  <c r="AKN37" i="11" s="1"/>
  <c r="AOF37" i="11"/>
  <c r="AIZ16" i="11"/>
  <c r="ADY83" i="11"/>
  <c r="ADZ83" i="11" s="1"/>
  <c r="VU24" i="11"/>
  <c r="XP24" i="11"/>
  <c r="ZT24" i="11"/>
  <c r="AKR24" i="11"/>
  <c r="AEQ24" i="11" s="1"/>
  <c r="AOG66" i="11"/>
  <c r="AOH66" i="11" s="1"/>
  <c r="APN66" i="11"/>
  <c r="APO66" i="11" s="1"/>
  <c r="AMF25" i="11"/>
  <c r="AMG25" i="11" s="1"/>
  <c r="APZ76" i="11"/>
  <c r="AQA76" i="11" s="1"/>
  <c r="AKA50" i="11"/>
  <c r="L900" i="11" s="1"/>
  <c r="ALD50" i="11"/>
  <c r="AQO50" i="11" s="1"/>
  <c r="AJT50" i="11"/>
  <c r="AJF50" i="11"/>
  <c r="AJG50" i="11" s="1"/>
  <c r="ALT85" i="11"/>
  <c r="ALU85" i="11" s="1"/>
  <c r="AMF100" i="11"/>
  <c r="AMG100" i="11" s="1"/>
  <c r="ALZ72" i="11"/>
  <c r="AMA72" i="11" s="1"/>
  <c r="ADM53" i="11"/>
  <c r="ADN53" i="11" s="1"/>
  <c r="AAP91" i="11"/>
  <c r="AAX91" i="11" s="1"/>
  <c r="AFK82" i="11"/>
  <c r="AFL82" i="11" s="1"/>
  <c r="AHV82" i="11"/>
  <c r="AIZ26" i="11"/>
  <c r="AJA26" i="11" s="1"/>
  <c r="AFW62" i="11"/>
  <c r="AFX62" i="11" s="1"/>
  <c r="AIH62" i="11"/>
  <c r="ZP45" i="11"/>
  <c r="VI45" i="11"/>
  <c r="AMF75" i="11"/>
  <c r="AMG75" i="11" s="1"/>
  <c r="WA23" i="11"/>
  <c r="ZV23" i="11"/>
  <c r="AKX23" i="11"/>
  <c r="AEW23" i="11" s="1"/>
  <c r="AEX23" i="11" s="1"/>
  <c r="AJF10" i="11"/>
  <c r="AJT10" i="11"/>
  <c r="ALD10" i="11"/>
  <c r="AKA10" i="11"/>
  <c r="L860" i="11" s="1"/>
  <c r="AOY26" i="11"/>
  <c r="AOZ26" i="11" s="1"/>
  <c r="ALN31" i="11"/>
  <c r="ALO31" i="11" s="1"/>
  <c r="ALS31" i="11"/>
  <c r="ACH31" i="11" s="1"/>
  <c r="AAP94" i="11"/>
  <c r="AAX94" i="11" s="1"/>
  <c r="AAP101" i="11"/>
  <c r="AAX101" i="11" s="1"/>
  <c r="AIZ86" i="11"/>
  <c r="AJA86" i="11" s="1"/>
  <c r="UX14" i="11"/>
  <c r="UY14" i="11" s="1"/>
  <c r="VZ14" i="11"/>
  <c r="ABH10" i="11"/>
  <c r="VU29" i="11"/>
  <c r="ZT29" i="11"/>
  <c r="XP29" i="11"/>
  <c r="AKR29" i="11"/>
  <c r="AEQ29" i="11" s="1"/>
  <c r="ALT75" i="11"/>
  <c r="ALU75" i="11" s="1"/>
  <c r="APZ91" i="11"/>
  <c r="AQA91" i="11" s="1"/>
  <c r="ALZ47" i="11"/>
  <c r="AMA47" i="11" s="1"/>
  <c r="AOY36" i="11"/>
  <c r="AOZ36" i="11" s="1"/>
  <c r="VO53" i="11"/>
  <c r="ZR53" i="11"/>
  <c r="AKL53" i="11"/>
  <c r="AEK53" i="11" s="1"/>
  <c r="ALN41" i="11"/>
  <c r="ALO41" i="11" s="1"/>
  <c r="ALS41" i="11"/>
  <c r="ACH41" i="11" s="1"/>
  <c r="ALY103" i="11"/>
  <c r="AND103" i="11" s="1"/>
  <c r="AKS103" i="11"/>
  <c r="AKT103" i="11" s="1"/>
  <c r="APS103" i="11"/>
  <c r="AOL103" i="11"/>
  <c r="AIS51" i="11"/>
  <c r="AHW51" i="11"/>
  <c r="AHX51" i="11" s="1"/>
  <c r="VH51" i="11"/>
  <c r="YI51" i="11" s="1"/>
  <c r="UX64" i="11"/>
  <c r="VZ64" i="11"/>
  <c r="YZ64" i="11" s="1"/>
  <c r="AOA76" i="11"/>
  <c r="AOB76" i="11" s="1"/>
  <c r="ADS49" i="11"/>
  <c r="ADT49" i="11" s="1"/>
  <c r="ZZ49" i="11"/>
  <c r="ADL49" i="11"/>
  <c r="ADX49" i="11"/>
  <c r="AFP49" i="11"/>
  <c r="AME61" i="11"/>
  <c r="AML61" i="11"/>
  <c r="AMM61" i="11" s="1"/>
  <c r="APZ101" i="11"/>
  <c r="AQA101" i="11" s="1"/>
  <c r="AOS101" i="11"/>
  <c r="AOT101" i="11" s="1"/>
  <c r="UL109" i="11"/>
  <c r="UM109" i="11" s="1"/>
  <c r="VN109" i="11"/>
  <c r="AKY82" i="11"/>
  <c r="AKZ82" i="11" s="1"/>
  <c r="AOR82" i="11"/>
  <c r="AOX82" i="11"/>
  <c r="AMK82" i="11"/>
  <c r="AQE82" i="11"/>
  <c r="AII106" i="11"/>
  <c r="AIJ106" i="11" s="1"/>
  <c r="WF106" i="11"/>
  <c r="AJE106" i="11"/>
  <c r="VI80" i="11"/>
  <c r="VJ80" i="11" s="1"/>
  <c r="ZP80" i="11"/>
  <c r="AII31" i="11"/>
  <c r="AIJ31" i="11" s="1"/>
  <c r="WF31" i="11"/>
  <c r="YX31" i="11" s="1"/>
  <c r="AJE31" i="11"/>
  <c r="ADM63" i="11"/>
  <c r="ADN63" i="11" s="1"/>
  <c r="WG35" i="11"/>
  <c r="ZX35" i="11"/>
  <c r="AAE35" i="11" s="1"/>
  <c r="ADM68" i="11"/>
  <c r="ADN68" i="11" s="1"/>
  <c r="ADY48" i="11"/>
  <c r="ADZ48" i="11" s="1"/>
  <c r="AOG96" i="11"/>
  <c r="AOH96" i="11" s="1"/>
  <c r="AFK47" i="11"/>
  <c r="AFL47" i="11" s="1"/>
  <c r="AHV47" i="11"/>
  <c r="VU59" i="11"/>
  <c r="ZT59" i="11"/>
  <c r="XP59" i="11"/>
  <c r="AKR59" i="11"/>
  <c r="AEQ59" i="11" s="1"/>
  <c r="ALZ42" i="11"/>
  <c r="AMA42" i="11" s="1"/>
  <c r="AOG21" i="11"/>
  <c r="AOH21" i="11" s="1"/>
  <c r="ANZ17" i="11"/>
  <c r="AKM17" i="11"/>
  <c r="AKN17" i="11" s="1"/>
  <c r="AEK17" i="11"/>
  <c r="APG17" i="11"/>
  <c r="AOF17" i="11"/>
  <c r="ALM17" i="11"/>
  <c r="ZV73" i="11"/>
  <c r="AAF73" i="11" s="1"/>
  <c r="AKX73" i="11"/>
  <c r="WA73" i="11"/>
  <c r="WB73" i="11" s="1"/>
  <c r="VO38" i="11"/>
  <c r="AKL38" i="11"/>
  <c r="AEK38" i="11" s="1"/>
  <c r="ZR38" i="11"/>
  <c r="WA28" i="11"/>
  <c r="ZV28" i="11"/>
  <c r="AKX28" i="11"/>
  <c r="AEW28" i="11" s="1"/>
  <c r="AEX28" i="11" s="1"/>
  <c r="ZZ104" i="11"/>
  <c r="ADL104" i="11"/>
  <c r="ADS104" i="11"/>
  <c r="ADT104" i="11" s="1"/>
  <c r="ADX104" i="11"/>
  <c r="AFP104" i="11"/>
  <c r="AOA106" i="11"/>
  <c r="AOB106" i="11" s="1"/>
  <c r="ADM58" i="11"/>
  <c r="ADN58" i="11" s="1"/>
  <c r="AFW102" i="11"/>
  <c r="AFX102" i="11" s="1"/>
  <c r="AIH102" i="11"/>
  <c r="APT102" i="11"/>
  <c r="APU102" i="11" s="1"/>
  <c r="AOS41" i="11"/>
  <c r="AOT41" i="11" s="1"/>
  <c r="ZT74" i="11"/>
  <c r="VU74" i="11"/>
  <c r="VV74" i="11" s="1"/>
  <c r="XP74" i="11"/>
  <c r="AKR74" i="11"/>
  <c r="AKY57" i="11"/>
  <c r="AKZ57" i="11" s="1"/>
  <c r="AOX57" i="11"/>
  <c r="AMK57" i="11"/>
  <c r="ABG57" i="11" s="1"/>
  <c r="AOR57" i="11"/>
  <c r="AQE57" i="11"/>
  <c r="ZT44" i="11"/>
  <c r="XP44" i="11"/>
  <c r="VU44" i="11"/>
  <c r="AKR44" i="11"/>
  <c r="AEQ44" i="11" s="1"/>
  <c r="APH11" i="11"/>
  <c r="AOS31" i="11"/>
  <c r="AOT31" i="11" s="1"/>
  <c r="ALT105" i="11"/>
  <c r="ALU105" i="11" s="1"/>
  <c r="AJT80" i="11"/>
  <c r="AJF80" i="11"/>
  <c r="AJG80" i="11" s="1"/>
  <c r="AKA80" i="11"/>
  <c r="ALD80" i="11"/>
  <c r="ALS61" i="11"/>
  <c r="ACH61" i="11" s="1"/>
  <c r="ALN61" i="11"/>
  <c r="ALO61" i="11" s="1"/>
  <c r="AOA61" i="11"/>
  <c r="AOB61" i="11" s="1"/>
  <c r="VO78" i="11"/>
  <c r="VP78" i="11" s="1"/>
  <c r="ZR78" i="11"/>
  <c r="AAB78" i="11" s="1"/>
  <c r="AKL78" i="11"/>
  <c r="XP79" i="11"/>
  <c r="VU79" i="11"/>
  <c r="VV79" i="11" s="1"/>
  <c r="ZT79" i="11"/>
  <c r="AKR79" i="11"/>
  <c r="AOG16" i="11"/>
  <c r="ADS94" i="11"/>
  <c r="ADT94" i="11" s="1"/>
  <c r="ADL94" i="11"/>
  <c r="ADX94" i="11"/>
  <c r="ZZ94" i="11"/>
  <c r="AFP94" i="11"/>
  <c r="UL34" i="11"/>
  <c r="VN34" i="11"/>
  <c r="YK34" i="11" s="1"/>
  <c r="UX34" i="11"/>
  <c r="VZ34" i="11"/>
  <c r="YZ34" i="11" s="1"/>
  <c r="AFW12" i="11"/>
  <c r="AFX12" i="11" s="1"/>
  <c r="AIH12" i="11"/>
  <c r="ADS39" i="11"/>
  <c r="ADT39" i="11" s="1"/>
  <c r="ZZ39" i="11"/>
  <c r="ADX39" i="11"/>
  <c r="AFP39" i="11"/>
  <c r="ADL39" i="11"/>
  <c r="APG82" i="11"/>
  <c r="AKM82" i="11"/>
  <c r="AKN82" i="11" s="1"/>
  <c r="AOF82" i="11"/>
  <c r="ANZ82" i="11"/>
  <c r="ALM82" i="11"/>
  <c r="AIT70" i="11"/>
  <c r="AIU70" i="11" s="1"/>
  <c r="AJN70" i="11"/>
  <c r="AKF70" i="11"/>
  <c r="AJZ70" i="11"/>
  <c r="WA78" i="11"/>
  <c r="WB78" i="11" s="1"/>
  <c r="AKX78" i="11"/>
  <c r="ZV78" i="11"/>
  <c r="AJZ105" i="11"/>
  <c r="AIT105" i="11"/>
  <c r="AIU105" i="11" s="1"/>
  <c r="AJN105" i="11"/>
  <c r="AKF105" i="11"/>
  <c r="AME96" i="11"/>
  <c r="AML96" i="11"/>
  <c r="AMM96" i="11" s="1"/>
  <c r="APZ96" i="11"/>
  <c r="AQA96" i="11" s="1"/>
  <c r="AAO103" i="11"/>
  <c r="AAW103" i="11" s="1"/>
  <c r="AFW97" i="11"/>
  <c r="AFX97" i="11" s="1"/>
  <c r="AIH97" i="11"/>
  <c r="AOM97" i="11"/>
  <c r="AON97" i="11" s="1"/>
  <c r="AML46" i="11"/>
  <c r="AMM46" i="11" s="1"/>
  <c r="AME46" i="11"/>
  <c r="AOY81" i="11"/>
  <c r="AOZ81" i="11" s="1"/>
  <c r="AFW17" i="11"/>
  <c r="AFX17" i="11" s="1"/>
  <c r="AIH17" i="11"/>
  <c r="AFQ73" i="11"/>
  <c r="AFR73" i="11" s="1"/>
  <c r="AIB73" i="11"/>
  <c r="AFV73" i="11"/>
  <c r="AFJ73" i="11"/>
  <c r="APH101" i="11"/>
  <c r="API101" i="11" s="1"/>
  <c r="YX15" i="11"/>
  <c r="ZX15" i="11"/>
  <c r="AAE15" i="11" s="1"/>
  <c r="WG15" i="11"/>
  <c r="WH15" i="11" s="1"/>
  <c r="APN36" i="11"/>
  <c r="APO36" i="11" s="1"/>
  <c r="AOS16" i="11"/>
  <c r="AEX16" i="11"/>
  <c r="AOX102" i="11"/>
  <c r="AOR102" i="11"/>
  <c r="AKY102" i="11"/>
  <c r="AKZ102" i="11" s="1"/>
  <c r="AQE102" i="11"/>
  <c r="AMK102" i="11"/>
  <c r="AKS78" i="11"/>
  <c r="AKT78" i="11" s="1"/>
  <c r="APS78" i="11"/>
  <c r="AOL78" i="11"/>
  <c r="ALY78" i="11"/>
  <c r="AND78" i="11" s="1"/>
  <c r="AOA51" i="11"/>
  <c r="AOB51" i="11" s="1"/>
  <c r="APH51" i="11"/>
  <c r="API51" i="11" s="1"/>
  <c r="YK18" i="11"/>
  <c r="AKL18" i="11"/>
  <c r="VO18" i="11"/>
  <c r="VP18" i="11" s="1"/>
  <c r="ZR18" i="11"/>
  <c r="WF81" i="11"/>
  <c r="AJE81" i="11"/>
  <c r="AII81" i="11"/>
  <c r="AIJ81" i="11" s="1"/>
  <c r="AKS13" i="11"/>
  <c r="AKT13" i="11" s="1"/>
  <c r="AOL13" i="11"/>
  <c r="ALY13" i="11"/>
  <c r="AND13" i="11" s="1"/>
  <c r="APS13" i="11"/>
  <c r="AEQ13" i="11"/>
  <c r="APT107" i="11"/>
  <c r="APU107" i="11" s="1"/>
  <c r="ALZ37" i="11"/>
  <c r="AMA37" i="11" s="1"/>
  <c r="AIZ106" i="11"/>
  <c r="AJA106" i="11" s="1"/>
  <c r="VN69" i="11"/>
  <c r="YK69" i="11" s="1"/>
  <c r="UL69" i="11"/>
  <c r="VU69" i="11"/>
  <c r="ZT69" i="11"/>
  <c r="AKR69" i="11"/>
  <c r="AEQ69" i="11" s="1"/>
  <c r="XP69" i="11"/>
  <c r="AMF40" i="11"/>
  <c r="AMG40" i="11" s="1"/>
  <c r="AFW107" i="11"/>
  <c r="AFX107" i="11" s="1"/>
  <c r="AIH107" i="11"/>
  <c r="ZV48" i="11"/>
  <c r="WA48" i="11"/>
  <c r="AKX48" i="11"/>
  <c r="AEW48" i="11" s="1"/>
  <c r="AFW37" i="11"/>
  <c r="AFX37" i="11" s="1"/>
  <c r="AIH37" i="11"/>
  <c r="AJF25" i="11"/>
  <c r="AJG25" i="11" s="1"/>
  <c r="AJT25" i="11"/>
  <c r="ALD25" i="11"/>
  <c r="AQO25" i="11" s="1"/>
  <c r="AKA25" i="11"/>
  <c r="L875" i="11" s="1"/>
  <c r="AMF65" i="11"/>
  <c r="AMG65" i="11" s="1"/>
  <c r="AMF45" i="11"/>
  <c r="AMG45" i="11" s="1"/>
  <c r="AOY106" i="11"/>
  <c r="AOZ106" i="11" s="1"/>
  <c r="APN71" i="11"/>
  <c r="APO71" i="11" s="1"/>
  <c r="APH86" i="11"/>
  <c r="API86" i="11" s="1"/>
  <c r="AOG86" i="11"/>
  <c r="AOH86" i="11" s="1"/>
  <c r="VH61" i="11"/>
  <c r="YI61" i="11" s="1"/>
  <c r="AHW61" i="11"/>
  <c r="AHX61" i="11" s="1"/>
  <c r="AIS61" i="11"/>
  <c r="ADS84" i="11"/>
  <c r="ADT84" i="11" s="1"/>
  <c r="ZZ84" i="11"/>
  <c r="ADX84" i="11"/>
  <c r="AFP84" i="11"/>
  <c r="ADL84" i="11"/>
  <c r="AAP90" i="11"/>
  <c r="AAX90" i="11" s="1"/>
  <c r="VH21" i="11"/>
  <c r="YI21" i="11" s="1"/>
  <c r="AIS21" i="11"/>
  <c r="AHW21" i="11"/>
  <c r="AHX21" i="11" s="1"/>
  <c r="AAD77" i="11"/>
  <c r="AAF77" i="11"/>
  <c r="ADY33" i="11"/>
  <c r="ADZ33" i="11" s="1"/>
  <c r="ALZ22" i="11"/>
  <c r="AMA22" i="11" s="1"/>
  <c r="ADY38" i="11"/>
  <c r="ADZ38" i="11" s="1"/>
  <c r="AOG56" i="11"/>
  <c r="AOH56" i="11" s="1"/>
  <c r="ALY43" i="11"/>
  <c r="AND43" i="11" s="1"/>
  <c r="AKS43" i="11"/>
  <c r="AKT43" i="11" s="1"/>
  <c r="AOL43" i="11"/>
  <c r="APS43" i="11"/>
  <c r="ADY78" i="11"/>
  <c r="ADZ78" i="11" s="1"/>
  <c r="APT77" i="11"/>
  <c r="APU77" i="11" s="1"/>
  <c r="AMF105" i="11"/>
  <c r="AMG105" i="11" s="1"/>
  <c r="AFW87" i="11"/>
  <c r="AFX87" i="11" s="1"/>
  <c r="AIH87" i="11"/>
  <c r="UL19" i="11"/>
  <c r="VN19" i="11"/>
  <c r="VF13" i="11"/>
  <c r="AMF20" i="11"/>
  <c r="AMG20" i="11" s="1"/>
  <c r="WF76" i="11"/>
  <c r="AJE76" i="11"/>
  <c r="AII76" i="11"/>
  <c r="AIJ76" i="11" s="1"/>
  <c r="YI10" i="11"/>
  <c r="VI10" i="11"/>
  <c r="VJ10" i="11" s="1"/>
  <c r="ZP10" i="11"/>
  <c r="AML56" i="11"/>
  <c r="AMM56" i="11" s="1"/>
  <c r="AME56" i="11"/>
  <c r="ADY108" i="11"/>
  <c r="ADZ108" i="11" s="1"/>
  <c r="AOF47" i="11"/>
  <c r="ALM47" i="11"/>
  <c r="ANZ47" i="11"/>
  <c r="APG47" i="11"/>
  <c r="AKM47" i="11"/>
  <c r="AKN47" i="11" s="1"/>
  <c r="AIC57" i="11"/>
  <c r="AID57" i="11" s="1"/>
  <c r="AIY57" i="11"/>
  <c r="XN57" i="11"/>
  <c r="AKS53" i="11"/>
  <c r="AKT53" i="11" s="1"/>
  <c r="APS53" i="11"/>
  <c r="ALY53" i="11"/>
  <c r="AND53" i="11" s="1"/>
  <c r="AOL53" i="11"/>
  <c r="AFK42" i="11"/>
  <c r="AFL42" i="11" s="1"/>
  <c r="AHV42" i="11"/>
  <c r="AIT95" i="11"/>
  <c r="AIU95" i="11" s="1"/>
  <c r="AKF95" i="11"/>
  <c r="AJN95" i="11"/>
  <c r="AJZ95" i="11"/>
  <c r="AKM87" i="11"/>
  <c r="AKN87" i="11" s="1"/>
  <c r="APG87" i="11"/>
  <c r="ANZ87" i="11"/>
  <c r="AOF87" i="11"/>
  <c r="ALM87" i="11"/>
  <c r="VO68" i="11"/>
  <c r="ZR68" i="11"/>
  <c r="AKL68" i="11"/>
  <c r="AEK68" i="11" s="1"/>
  <c r="AHW71" i="11"/>
  <c r="AHX71" i="11" s="1"/>
  <c r="VH71" i="11"/>
  <c r="AIS71" i="11"/>
  <c r="AML51" i="11"/>
  <c r="AMM51" i="11" s="1"/>
  <c r="AME51" i="11"/>
  <c r="YI20" i="11"/>
  <c r="ZP20" i="11"/>
  <c r="VI20" i="11"/>
  <c r="VJ20" i="11" s="1"/>
  <c r="APZ11" i="11"/>
  <c r="AOS11" i="11"/>
  <c r="AOG91" i="11"/>
  <c r="AOH91" i="11" s="1"/>
  <c r="AOM67" i="11"/>
  <c r="AON67" i="11" s="1"/>
  <c r="ALT100" i="11"/>
  <c r="ALU100" i="11" s="1"/>
  <c r="AJF110" i="11"/>
  <c r="AJG110" i="11" s="1"/>
  <c r="AKA110" i="11"/>
  <c r="AJT110" i="11"/>
  <c r="ALD110" i="11"/>
  <c r="AAP107" i="11"/>
  <c r="AAX107" i="11" s="1"/>
  <c r="ABH15" i="11"/>
  <c r="AOA66" i="11"/>
  <c r="AOB66" i="11" s="1"/>
  <c r="APH66" i="11"/>
  <c r="API66" i="11" s="1"/>
  <c r="AQF76" i="11"/>
  <c r="AQG76" i="11" s="1"/>
  <c r="AHW56" i="11"/>
  <c r="AHX56" i="11" s="1"/>
  <c r="VH56" i="11"/>
  <c r="YI56" i="11" s="1"/>
  <c r="AIS56" i="11"/>
  <c r="VO28" i="11"/>
  <c r="ZR28" i="11"/>
  <c r="AKL28" i="11"/>
  <c r="AEK28" i="11" s="1"/>
  <c r="AOM72" i="11"/>
  <c r="AON72" i="11" s="1"/>
  <c r="AIZ46" i="11"/>
  <c r="AJA46" i="11" s="1"/>
  <c r="AIY82" i="11"/>
  <c r="AIC82" i="11"/>
  <c r="AID82" i="11" s="1"/>
  <c r="XN82" i="11"/>
  <c r="AFK62" i="11"/>
  <c r="AFL62" i="11" s="1"/>
  <c r="AHV62" i="11"/>
  <c r="WA83" i="11"/>
  <c r="WB83" i="11" s="1"/>
  <c r="ZV83" i="11"/>
  <c r="AKX83" i="11"/>
  <c r="ZR58" i="11"/>
  <c r="VO58" i="11"/>
  <c r="AKL58" i="11"/>
  <c r="AEK58" i="11" s="1"/>
  <c r="AAO76" i="11"/>
  <c r="AAW76" i="11" s="1"/>
  <c r="AIZ91" i="11"/>
  <c r="AJA91" i="11" s="1"/>
  <c r="AIZ21" i="11"/>
  <c r="AJA21" i="11" s="1"/>
  <c r="AJZ45" i="11"/>
  <c r="L1106" i="11" s="1"/>
  <c r="AJN45" i="11"/>
  <c r="AKF45" i="11"/>
  <c r="AQL45" i="11" s="1"/>
  <c r="AQM45" i="11" s="1"/>
  <c r="AIT45" i="11"/>
  <c r="AIU45" i="11" s="1"/>
  <c r="ADM88" i="11"/>
  <c r="ADN88" i="11" s="1"/>
  <c r="AHW36" i="11"/>
  <c r="AHX36" i="11" s="1"/>
  <c r="AIS36" i="11"/>
  <c r="VH36" i="11"/>
  <c r="YI36" i="11" s="1"/>
  <c r="YX10" i="11"/>
  <c r="ZX10" i="11"/>
  <c r="AAE10" i="11" s="1"/>
  <c r="WG10" i="11"/>
  <c r="APZ26" i="11"/>
  <c r="AQA26" i="11" s="1"/>
  <c r="AOA31" i="11"/>
  <c r="AOB31" i="11" s="1"/>
  <c r="XP14" i="11"/>
  <c r="ZT14" i="11"/>
  <c r="VU14" i="11"/>
  <c r="AKR14" i="11"/>
  <c r="ADM13" i="11"/>
  <c r="ADN13" i="11" s="1"/>
  <c r="ALZ12" i="11"/>
  <c r="AMA12" i="11" s="1"/>
  <c r="AIH67" i="11"/>
  <c r="AFW67" i="11"/>
  <c r="AFX67" i="11" s="1"/>
  <c r="AIZ76" i="11"/>
  <c r="AJA76" i="11" s="1"/>
  <c r="AMF10" i="11"/>
  <c r="VO108" i="11"/>
  <c r="VP108" i="11" s="1"/>
  <c r="AKL108" i="11"/>
  <c r="ZR108" i="11"/>
  <c r="AAB108" i="11" s="1"/>
  <c r="UX29" i="11"/>
  <c r="VZ29" i="11"/>
  <c r="YZ29" i="11" s="1"/>
  <c r="AML91" i="11"/>
  <c r="AMM91" i="11" s="1"/>
  <c r="AME91" i="11"/>
  <c r="APT47" i="11"/>
  <c r="APU47" i="11" s="1"/>
  <c r="AQF36" i="11"/>
  <c r="AQG36" i="11" s="1"/>
  <c r="AAO86" i="11"/>
  <c r="AAW86" i="11" s="1"/>
  <c r="WA53" i="11"/>
  <c r="ZV53" i="11"/>
  <c r="AKX53" i="11"/>
  <c r="AEW53" i="11" s="1"/>
  <c r="APH41" i="11"/>
  <c r="API41" i="11" s="1"/>
  <c r="AJZ15" i="11"/>
  <c r="L1076" i="11" s="1"/>
  <c r="AJN15" i="11"/>
  <c r="AIT15" i="11"/>
  <c r="AKF15" i="11"/>
  <c r="ZR103" i="11"/>
  <c r="AAB103" i="11" s="1"/>
  <c r="VO103" i="11"/>
  <c r="VP103" i="11" s="1"/>
  <c r="AKL103" i="11"/>
  <c r="AIZ31" i="11"/>
  <c r="AJA31" i="11" s="1"/>
  <c r="AHW46" i="11"/>
  <c r="AHX46" i="11" s="1"/>
  <c r="VH46" i="11"/>
  <c r="YI46" i="11" s="1"/>
  <c r="AIS46" i="11"/>
  <c r="UL64" i="11"/>
  <c r="VN64" i="11"/>
  <c r="YK64" i="11" s="1"/>
  <c r="ZR63" i="11"/>
  <c r="VO63" i="11"/>
  <c r="AKL63" i="11"/>
  <c r="AEK63" i="11" s="1"/>
  <c r="APT62" i="11"/>
  <c r="APU62" i="11" s="1"/>
  <c r="APN76" i="11"/>
  <c r="APO76" i="11" s="1"/>
  <c r="AON16" i="11"/>
  <c r="AER17" i="11"/>
  <c r="UL49" i="11"/>
  <c r="VN49" i="11"/>
  <c r="YK49" i="11" s="1"/>
  <c r="ZZ99" i="11"/>
  <c r="ADS99" i="11"/>
  <c r="ADT99" i="11" s="1"/>
  <c r="ADL99" i="11"/>
  <c r="ADX99" i="11"/>
  <c r="AFP99" i="11"/>
  <c r="AOY61" i="11"/>
  <c r="AOZ61" i="11" s="1"/>
  <c r="AII71" i="11"/>
  <c r="AIJ71" i="11" s="1"/>
  <c r="WF71" i="11"/>
  <c r="AJE71" i="11"/>
  <c r="ALY18" i="11"/>
  <c r="AND18" i="11" s="1"/>
  <c r="AOL18" i="11"/>
  <c r="AKS18" i="11"/>
  <c r="APS18" i="11"/>
  <c r="AEQ18" i="11"/>
  <c r="APT27" i="11"/>
  <c r="APU27" i="11" s="1"/>
  <c r="AOT20" i="11"/>
  <c r="WP17" i="11"/>
  <c r="AML101" i="11"/>
  <c r="AMM101" i="11" s="1"/>
  <c r="AME101" i="11"/>
  <c r="UX109" i="11"/>
  <c r="UY109" i="11" s="1"/>
  <c r="VZ109" i="11"/>
  <c r="AFV28" i="11"/>
  <c r="AIB28" i="11"/>
  <c r="AFJ28" i="11"/>
  <c r="AFQ28" i="11"/>
  <c r="AFR28" i="11" s="1"/>
  <c r="AAO92" i="11"/>
  <c r="AAW92" i="11" s="1"/>
  <c r="UL54" i="11"/>
  <c r="VN54" i="11"/>
  <c r="YK54" i="11" s="1"/>
  <c r="WA103" i="11"/>
  <c r="WB103" i="11" s="1"/>
  <c r="ZV103" i="11"/>
  <c r="AKX103" i="11"/>
  <c r="AIT80" i="11"/>
  <c r="AIU80" i="11" s="1"/>
  <c r="AJZ80" i="11"/>
  <c r="AJN80" i="11"/>
  <c r="AKF80" i="11"/>
  <c r="APZ71" i="11"/>
  <c r="AQA71" i="11" s="1"/>
  <c r="AEM10" i="11"/>
  <c r="AKM32" i="11"/>
  <c r="AKN32" i="11" s="1"/>
  <c r="APG32" i="11"/>
  <c r="ANZ32" i="11"/>
  <c r="ALM32" i="11"/>
  <c r="AOF32" i="11"/>
  <c r="AFW92" i="11"/>
  <c r="AFX92" i="11" s="1"/>
  <c r="AIH92" i="11"/>
  <c r="AIZ41" i="11"/>
  <c r="AJA41" i="11" s="1"/>
  <c r="ADM48" i="11"/>
  <c r="ADN48" i="11" s="1"/>
  <c r="AAP79" i="11"/>
  <c r="AAX79" i="11" s="1"/>
  <c r="AJF95" i="11"/>
  <c r="AJG95" i="11" s="1"/>
  <c r="AKA95" i="11"/>
  <c r="ALD95" i="11"/>
  <c r="AJT95" i="11"/>
  <c r="AAO88" i="11"/>
  <c r="AAW88" i="11" s="1"/>
  <c r="AAP96" i="11"/>
  <c r="AAX96" i="11" s="1"/>
  <c r="AAO84" i="11"/>
  <c r="AAW84" i="11" s="1"/>
  <c r="AOA96" i="11"/>
  <c r="AOB96" i="11" s="1"/>
  <c r="APT32" i="11"/>
  <c r="APU32" i="11" s="1"/>
  <c r="AAD107" i="11"/>
  <c r="AAF107" i="11"/>
  <c r="AFW47" i="11"/>
  <c r="AFX47" i="11" s="1"/>
  <c r="AIH47" i="11"/>
  <c r="VO83" i="11"/>
  <c r="VP83" i="11" s="1"/>
  <c r="AKL83" i="11"/>
  <c r="ZR83" i="11"/>
  <c r="AAB83" i="11" s="1"/>
  <c r="ZZ59" i="11"/>
  <c r="ADS59" i="11"/>
  <c r="ADT59" i="11" s="1"/>
  <c r="ADL59" i="11"/>
  <c r="AFP59" i="11"/>
  <c r="ADX59" i="11"/>
  <c r="AOM42" i="11"/>
  <c r="AON42" i="11" s="1"/>
  <c r="APN21" i="11"/>
  <c r="APO21" i="11" s="1"/>
  <c r="ALT90" i="11"/>
  <c r="ALU90" i="11" s="1"/>
  <c r="ALT65" i="11"/>
  <c r="ALU65" i="11" s="1"/>
  <c r="AAO106" i="11"/>
  <c r="AAW106" i="11" s="1"/>
  <c r="AKS33" i="11"/>
  <c r="AKT33" i="11" s="1"/>
  <c r="APS33" i="11"/>
  <c r="AOL33" i="11"/>
  <c r="ALY33" i="11"/>
  <c r="AND33" i="11" s="1"/>
  <c r="XP89" i="11"/>
  <c r="ZT89" i="11"/>
  <c r="AKR89" i="11"/>
  <c r="VU89" i="11"/>
  <c r="VV89" i="11" s="1"/>
  <c r="AAD67" i="11"/>
  <c r="WN17" i="11"/>
  <c r="AFK22" i="11"/>
  <c r="AFL22" i="11" s="1"/>
  <c r="AHV22" i="11"/>
  <c r="AOY86" i="11"/>
  <c r="AOZ86" i="11" s="1"/>
  <c r="AOS86" i="11"/>
  <c r="AOT86" i="11" s="1"/>
  <c r="UX104" i="11"/>
  <c r="UY104" i="11" s="1"/>
  <c r="VZ104" i="11"/>
  <c r="WA63" i="11"/>
  <c r="ZV63" i="11"/>
  <c r="AKX63" i="11"/>
  <c r="AEW63" i="11" s="1"/>
  <c r="API10" i="11"/>
  <c r="AHW41" i="11"/>
  <c r="AHX41" i="11" s="1"/>
  <c r="AIS41" i="11"/>
  <c r="VH41" i="11"/>
  <c r="YI41" i="11" s="1"/>
  <c r="AAF72" i="11"/>
  <c r="AOS21" i="11"/>
  <c r="AOT21" i="11" s="1"/>
  <c r="AOM82" i="11"/>
  <c r="AON82" i="11" s="1"/>
  <c r="AOG106" i="11"/>
  <c r="AOH106" i="11" s="1"/>
  <c r="APN106" i="11"/>
  <c r="APO106" i="11" s="1"/>
  <c r="AME66" i="11"/>
  <c r="AML66" i="11"/>
  <c r="AMM66" i="11" s="1"/>
  <c r="APH81" i="11"/>
  <c r="API81" i="11" s="1"/>
  <c r="AOA26" i="11"/>
  <c r="AOB26" i="11" s="1"/>
  <c r="AJZ60" i="11"/>
  <c r="L1121" i="11" s="1"/>
  <c r="AIT60" i="11"/>
  <c r="AIU60" i="11" s="1"/>
  <c r="AKF60" i="11"/>
  <c r="AQL60" i="11" s="1"/>
  <c r="AQM60" i="11" s="1"/>
  <c r="AJN60" i="11"/>
  <c r="VH26" i="11"/>
  <c r="YI26" i="11" s="1"/>
  <c r="AIS26" i="11"/>
  <c r="AHW26" i="11"/>
  <c r="AHX26" i="11" s="1"/>
  <c r="APH46" i="11"/>
  <c r="API46" i="11" s="1"/>
  <c r="AFW27" i="11"/>
  <c r="AFX27" i="11" s="1"/>
  <c r="AIH27" i="11"/>
  <c r="VI90" i="11"/>
  <c r="VJ90" i="11" s="1"/>
  <c r="ZP90" i="11"/>
  <c r="AOL58" i="11"/>
  <c r="APS58" i="11"/>
  <c r="AKS58" i="11"/>
  <c r="AKT58" i="11" s="1"/>
  <c r="ALY58" i="11"/>
  <c r="AND58" i="11" s="1"/>
  <c r="AOM57" i="11"/>
  <c r="AON57" i="11" s="1"/>
  <c r="XN52" i="11"/>
  <c r="AIC52" i="11"/>
  <c r="AID52" i="11" s="1"/>
  <c r="AIY52" i="11"/>
  <c r="AAP98" i="11"/>
  <c r="AAX98" i="11" s="1"/>
  <c r="AIC102" i="11"/>
  <c r="AID102" i="11" s="1"/>
  <c r="AIY102" i="11"/>
  <c r="XN102" i="11"/>
  <c r="AHW11" i="11"/>
  <c r="AHX11" i="11" s="1"/>
  <c r="VH11" i="11"/>
  <c r="AIS11" i="11"/>
  <c r="WG70" i="11"/>
  <c r="WH70" i="11" s="1"/>
  <c r="ZX70" i="11"/>
  <c r="AAE70" i="11" s="1"/>
  <c r="AQF41" i="11"/>
  <c r="AQG41" i="11" s="1"/>
  <c r="AKY62" i="11"/>
  <c r="AKZ62" i="11" s="1"/>
  <c r="AOR62" i="11"/>
  <c r="AQE62" i="11"/>
  <c r="AOX62" i="11"/>
  <c r="AMK62" i="11"/>
  <c r="ABG62" i="11" s="1"/>
  <c r="APT92" i="11"/>
  <c r="APU92" i="11" s="1"/>
  <c r="ADS74" i="11"/>
  <c r="ADT74" i="11" s="1"/>
  <c r="ADX74" i="11"/>
  <c r="ZZ74" i="11"/>
  <c r="ADL74" i="11"/>
  <c r="AFP74" i="11"/>
  <c r="AOR47" i="11"/>
  <c r="AKY47" i="11"/>
  <c r="AKZ47" i="11" s="1"/>
  <c r="AQE47" i="11"/>
  <c r="AMK47" i="11"/>
  <c r="ABG47" i="11" s="1"/>
  <c r="AOX47" i="11"/>
  <c r="AAD57" i="11"/>
  <c r="ADS44" i="11"/>
  <c r="ADT44" i="11" s="1"/>
  <c r="ZZ44" i="11"/>
  <c r="ADL44" i="11"/>
  <c r="ADX44" i="11"/>
  <c r="AFP44" i="11"/>
  <c r="AOA11" i="11"/>
  <c r="ALN11" i="11"/>
  <c r="ALO11" i="11" s="1"/>
  <c r="ALS11" i="11"/>
  <c r="AQF31" i="11"/>
  <c r="AQG31" i="11" s="1"/>
  <c r="APZ31" i="11"/>
  <c r="AQA31" i="11" s="1"/>
  <c r="ZZ79" i="11"/>
  <c r="ADX79" i="11"/>
  <c r="ADS79" i="11"/>
  <c r="ADT79" i="11" s="1"/>
  <c r="AFP79" i="11"/>
  <c r="ADL79" i="11"/>
  <c r="AKA85" i="11"/>
  <c r="AJT85" i="11"/>
  <c r="AJF85" i="11"/>
  <c r="AJG85" i="11" s="1"/>
  <c r="ALD85" i="11"/>
  <c r="ALN16" i="11"/>
  <c r="ALO16" i="11" s="1"/>
  <c r="ALS16" i="11"/>
  <c r="APH16" i="11"/>
  <c r="AIZ56" i="11"/>
  <c r="AJA56" i="11" s="1"/>
  <c r="AIS86" i="11"/>
  <c r="AHW86" i="11"/>
  <c r="AHX86" i="11" s="1"/>
  <c r="VH86" i="11"/>
  <c r="UX94" i="11"/>
  <c r="UY94" i="11" s="1"/>
  <c r="VZ94" i="11"/>
  <c r="APU11" i="11"/>
  <c r="AEM20" i="11"/>
  <c r="AIC12" i="11"/>
  <c r="AID12" i="11" s="1"/>
  <c r="XN12" i="11"/>
  <c r="AIY12" i="11"/>
  <c r="VU39" i="11"/>
  <c r="ZT39" i="11"/>
  <c r="AKR39" i="11"/>
  <c r="AEQ39" i="11" s="1"/>
  <c r="XP39" i="11"/>
  <c r="VI105" i="11"/>
  <c r="VJ105" i="11" s="1"/>
  <c r="ZP105" i="11"/>
  <c r="AES16" i="11"/>
  <c r="AFQ98" i="11"/>
  <c r="AFR98" i="11" s="1"/>
  <c r="AIB98" i="11"/>
  <c r="AFV98" i="11"/>
  <c r="AFJ98" i="11"/>
  <c r="ALZ52" i="11"/>
  <c r="AMA52" i="11" s="1"/>
  <c r="AOY96" i="11"/>
  <c r="AOZ96" i="11" s="1"/>
  <c r="AJF45" i="11"/>
  <c r="AJG45" i="11" s="1"/>
  <c r="ALD45" i="11"/>
  <c r="AQO45" i="11" s="1"/>
  <c r="AJT45" i="11"/>
  <c r="AKA45" i="11"/>
  <c r="L895" i="11" s="1"/>
  <c r="AIY97" i="11"/>
  <c r="AIC97" i="11"/>
  <c r="AID97" i="11" s="1"/>
  <c r="XN97" i="11"/>
  <c r="APT97" i="11"/>
  <c r="APU97" i="11" s="1"/>
  <c r="APZ46" i="11"/>
  <c r="AQA46" i="11" s="1"/>
  <c r="APZ81" i="11"/>
  <c r="AQA81" i="11" s="1"/>
  <c r="AKA60" i="11"/>
  <c r="L910" i="11" s="1"/>
  <c r="ALD60" i="11"/>
  <c r="AQO60" i="11" s="1"/>
  <c r="AJF60" i="11"/>
  <c r="AJG60" i="11" s="1"/>
  <c r="AJT60" i="11"/>
  <c r="ZX100" i="11"/>
  <c r="AAE100" i="11" s="1"/>
  <c r="WG100" i="11"/>
  <c r="WH100" i="11" s="1"/>
  <c r="AFK17" i="11"/>
  <c r="AFL17" i="11" s="1"/>
  <c r="AHV17" i="11"/>
  <c r="ADY73" i="11"/>
  <c r="ADZ73" i="11" s="1"/>
  <c r="AOG101" i="11"/>
  <c r="AOH101" i="11" s="1"/>
  <c r="ALS36" i="11"/>
  <c r="ACH36" i="11" s="1"/>
  <c r="ALN36" i="11"/>
  <c r="ALO36" i="11" s="1"/>
  <c r="APH36" i="11"/>
  <c r="API36" i="11" s="1"/>
  <c r="AQF16" i="11"/>
  <c r="AQG16" i="11" s="1"/>
  <c r="ABG16" i="11"/>
  <c r="AME16" i="11"/>
  <c r="AML16" i="11"/>
  <c r="AMM16" i="11" s="1"/>
  <c r="APN51" i="11"/>
  <c r="APO51" i="11" s="1"/>
  <c r="AOG51" i="11"/>
  <c r="AOH51" i="11" s="1"/>
  <c r="AFW32" i="11"/>
  <c r="AFX32" i="11" s="1"/>
  <c r="AIH32" i="11"/>
  <c r="VF18" i="11"/>
  <c r="VD18" i="11"/>
  <c r="AIZ96" i="11"/>
  <c r="AJA96" i="11" s="1"/>
  <c r="APT37" i="11"/>
  <c r="APU37" i="11" s="1"/>
  <c r="WG55" i="11"/>
  <c r="ZX55" i="11"/>
  <c r="AAE55" i="11" s="1"/>
  <c r="AIB103" i="11"/>
  <c r="AFQ103" i="11"/>
  <c r="AFR103" i="11" s="1"/>
  <c r="AFJ103" i="11"/>
  <c r="AFV103" i="11"/>
  <c r="UX69" i="11"/>
  <c r="VZ69" i="11"/>
  <c r="YZ69" i="11" s="1"/>
  <c r="AFK107" i="11"/>
  <c r="AFL107" i="11" s="1"/>
  <c r="AHV107" i="11"/>
  <c r="XN72" i="11"/>
  <c r="AIY72" i="11"/>
  <c r="AIC72" i="11"/>
  <c r="AID72" i="11" s="1"/>
  <c r="AIC37" i="11"/>
  <c r="AID37" i="11" s="1"/>
  <c r="AIY37" i="11"/>
  <c r="XN37" i="11"/>
  <c r="AAP85" i="11"/>
  <c r="AAX85" i="11" s="1"/>
  <c r="ALT80" i="11"/>
  <c r="ALU80" i="11" s="1"/>
  <c r="AML106" i="11"/>
  <c r="AMM106" i="11" s="1"/>
  <c r="AME106" i="11"/>
  <c r="AAO78" i="11"/>
  <c r="AAW78" i="11" s="1"/>
  <c r="VI40" i="11"/>
  <c r="ZP40" i="11"/>
  <c r="AOA71" i="11"/>
  <c r="AOB71" i="11" s="1"/>
  <c r="AOG71" i="11"/>
  <c r="AOH71" i="11" s="1"/>
  <c r="AOA86" i="11"/>
  <c r="AOB86" i="11" s="1"/>
  <c r="AII16" i="11"/>
  <c r="AIJ16" i="11" s="1"/>
  <c r="AJE16" i="11"/>
  <c r="WF16" i="11"/>
  <c r="UL84" i="11"/>
  <c r="UM84" i="11" s="1"/>
  <c r="VN84" i="11"/>
  <c r="AAO90" i="11"/>
  <c r="AAW90" i="11" s="1"/>
  <c r="AII91" i="11"/>
  <c r="AIJ91" i="11" s="1"/>
  <c r="WF91" i="11"/>
  <c r="AJE91" i="11"/>
  <c r="AKA30" i="11"/>
  <c r="L880" i="11" s="1"/>
  <c r="AJF30" i="11"/>
  <c r="AJG30" i="11" s="1"/>
  <c r="ALD30" i="11"/>
  <c r="AQO30" i="11" s="1"/>
  <c r="AJT30" i="11"/>
  <c r="APT22" i="11"/>
  <c r="APU22" i="11" s="1"/>
  <c r="AMF80" i="11"/>
  <c r="AMG80" i="11" s="1"/>
  <c r="AEY15" i="11"/>
  <c r="AFQ38" i="11"/>
  <c r="AFR38" i="11" s="1"/>
  <c r="AFJ38" i="11"/>
  <c r="AFV38" i="11"/>
  <c r="AIB38" i="11"/>
  <c r="APH56" i="11"/>
  <c r="API56" i="11" s="1"/>
  <c r="AOA56" i="11"/>
  <c r="AOB56" i="11" s="1"/>
  <c r="AFQ43" i="11"/>
  <c r="AFR43" i="11" s="1"/>
  <c r="AIB43" i="11"/>
  <c r="AFV43" i="11"/>
  <c r="AFJ43" i="11"/>
  <c r="ALO15" i="11"/>
  <c r="AFQ78" i="11"/>
  <c r="AFR78" i="11" s="1"/>
  <c r="AIB78" i="11"/>
  <c r="AFV78" i="11"/>
  <c r="AFJ78" i="11"/>
  <c r="ALZ77" i="11"/>
  <c r="AMA77" i="11" s="1"/>
  <c r="AIY87" i="11"/>
  <c r="XN87" i="11"/>
  <c r="AIC87" i="11"/>
  <c r="AID87" i="11" s="1"/>
  <c r="UX19" i="11"/>
  <c r="VZ19" i="11"/>
  <c r="VE19" i="11"/>
  <c r="AQF56" i="11"/>
  <c r="AQG56" i="11" s="1"/>
  <c r="AQG10" i="11"/>
  <c r="AFW42" i="11"/>
  <c r="AFX42" i="11" s="1"/>
  <c r="AIH42" i="11"/>
  <c r="AAP108" i="11"/>
  <c r="AAX108" i="11" s="1"/>
  <c r="AKA20" i="11"/>
  <c r="L870" i="11" s="1"/>
  <c r="AJF20" i="11"/>
  <c r="ALD20" i="11"/>
  <c r="AJT20" i="11"/>
  <c r="AMK42" i="11"/>
  <c r="ABG42" i="11" s="1"/>
  <c r="AKY42" i="11"/>
  <c r="AKZ42" i="11" s="1"/>
  <c r="AOX42" i="11"/>
  <c r="AOR42" i="11"/>
  <c r="AQE42" i="11"/>
  <c r="AJA15" i="11"/>
  <c r="AOY51" i="11"/>
  <c r="AOZ51" i="11" s="1"/>
  <c r="AJN20" i="11"/>
  <c r="AJZ20" i="11"/>
  <c r="L1081" i="11" s="1"/>
  <c r="AKF20" i="11"/>
  <c r="AIT20" i="11"/>
  <c r="AQF11" i="11"/>
  <c r="AEX11" i="11"/>
  <c r="ALN91" i="11"/>
  <c r="ALO91" i="11" s="1"/>
  <c r="ALS91" i="11"/>
  <c r="ADM83" i="11"/>
  <c r="ADN83" i="11" s="1"/>
  <c r="ZR23" i="11"/>
  <c r="VO23" i="11"/>
  <c r="AKL23" i="11"/>
  <c r="AEK23" i="11" s="1"/>
  <c r="AEL23" i="11" s="1"/>
  <c r="UX24" i="11"/>
  <c r="VZ24" i="11"/>
  <c r="YZ24" i="11" s="1"/>
  <c r="AMM15" i="11"/>
  <c r="AME76" i="11"/>
  <c r="AML76" i="11"/>
  <c r="AMM76" i="11" s="1"/>
  <c r="AOS76" i="11"/>
  <c r="AOT76" i="11" s="1"/>
  <c r="AFQ53" i="11"/>
  <c r="AFR53" i="11" s="1"/>
  <c r="AIB53" i="11"/>
  <c r="AFJ53" i="11"/>
  <c r="AFV53" i="11"/>
  <c r="AOL63" i="11"/>
  <c r="AKS63" i="11"/>
  <c r="AKT63" i="11" s="1"/>
  <c r="APS63" i="11"/>
  <c r="ALY63" i="11"/>
  <c r="AND63" i="11" s="1"/>
  <c r="AAF82" i="11"/>
  <c r="AHW16" i="11"/>
  <c r="AHX16" i="11" s="1"/>
  <c r="AIS16" i="11"/>
  <c r="VH16" i="11"/>
  <c r="AAP76" i="11"/>
  <c r="AAX76" i="11" s="1"/>
  <c r="AMF55" i="11"/>
  <c r="AMG55" i="11" s="1"/>
  <c r="ALZ87" i="11"/>
  <c r="AMA87" i="11" s="1"/>
  <c r="AME26" i="11"/>
  <c r="AML26" i="11"/>
  <c r="AMM26" i="11" s="1"/>
  <c r="AQF26" i="11"/>
  <c r="AQG26" i="11" s="1"/>
  <c r="API15" i="11"/>
  <c r="ADM93" i="11"/>
  <c r="ADN93" i="11" s="1"/>
  <c r="WB12" i="11"/>
  <c r="WP12" i="11" s="1"/>
  <c r="AKA90" i="11"/>
  <c r="AJF90" i="11"/>
  <c r="AJG90" i="11" s="1"/>
  <c r="AJT90" i="11"/>
  <c r="ALD90" i="11"/>
  <c r="AAD42" i="11"/>
  <c r="AKM102" i="11"/>
  <c r="AKN102" i="11" s="1"/>
  <c r="ANZ102" i="11"/>
  <c r="AOF102" i="11"/>
  <c r="APG102" i="11"/>
  <c r="ALM102" i="11"/>
  <c r="APZ51" i="11"/>
  <c r="AQA51" i="11" s="1"/>
  <c r="AIT30" i="11"/>
  <c r="AIU30" i="11" s="1"/>
  <c r="AJZ30" i="11"/>
  <c r="L1091" i="11" s="1"/>
  <c r="AJN30" i="11"/>
  <c r="AKF30" i="11"/>
  <c r="AQL30" i="11" s="1"/>
  <c r="AQM30" i="11" s="1"/>
  <c r="ABG11" i="11"/>
  <c r="AML11" i="11"/>
  <c r="AMM11" i="11" s="1"/>
  <c r="AME11" i="11"/>
  <c r="APN91" i="11"/>
  <c r="APO91" i="11" s="1"/>
  <c r="APH91" i="11"/>
  <c r="API91" i="11" s="1"/>
  <c r="APT67" i="11"/>
  <c r="APU67" i="11" s="1"/>
  <c r="WG110" i="11"/>
  <c r="WH110" i="11" s="1"/>
  <c r="ZX110" i="11"/>
  <c r="AAE110" i="11" s="1"/>
  <c r="AAO107" i="11"/>
  <c r="AAW107" i="11" s="1"/>
  <c r="YF16" i="11"/>
  <c r="ZB16" i="11" s="1"/>
  <c r="XY16" i="11"/>
  <c r="YM16" i="11" s="1"/>
  <c r="AKS83" i="11"/>
  <c r="AKT83" i="11" s="1"/>
  <c r="ALY83" i="11"/>
  <c r="AND83" i="11" s="1"/>
  <c r="APS83" i="11"/>
  <c r="AOL83" i="11"/>
  <c r="AFQ83" i="11"/>
  <c r="AFR83" i="11" s="1"/>
  <c r="AFJ83" i="11"/>
  <c r="AFV83" i="11"/>
  <c r="AIB83" i="11"/>
  <c r="ALT40" i="11"/>
  <c r="ALU40" i="11" s="1"/>
  <c r="AIS91" i="11"/>
  <c r="VH91" i="11"/>
  <c r="AHW91" i="11"/>
  <c r="AHX91" i="11" s="1"/>
  <c r="AKS88" i="11"/>
  <c r="AKT88" i="11" s="1"/>
  <c r="ALY88" i="11"/>
  <c r="AND88" i="11" s="1"/>
  <c r="APS88" i="11"/>
  <c r="AOL88" i="11"/>
  <c r="UL24" i="11"/>
  <c r="VN24" i="11"/>
  <c r="YK24" i="11" s="1"/>
  <c r="ZP110" i="11"/>
  <c r="VI110" i="11"/>
  <c r="VJ110" i="11" s="1"/>
  <c r="ALN66" i="11"/>
  <c r="ALO66" i="11" s="1"/>
  <c r="ALS66" i="11"/>
  <c r="ACH66" i="11" s="1"/>
  <c r="AOY76" i="11"/>
  <c r="AOZ76" i="11" s="1"/>
  <c r="WG50" i="11"/>
  <c r="ZX50" i="11"/>
  <c r="AAE50" i="11" s="1"/>
  <c r="ALT25" i="11"/>
  <c r="ALU25" i="11" s="1"/>
  <c r="WF41" i="11"/>
  <c r="YX41" i="11" s="1"/>
  <c r="AII41" i="11"/>
  <c r="AIJ41" i="11" s="1"/>
  <c r="AJE41" i="11"/>
  <c r="AFW82" i="11"/>
  <c r="AFX82" i="11" s="1"/>
  <c r="AIH82" i="11"/>
  <c r="AIC62" i="11"/>
  <c r="AID62" i="11" s="1"/>
  <c r="XN62" i="11"/>
  <c r="AIY62" i="11"/>
  <c r="AAP100" i="11"/>
  <c r="AAX100" i="11" s="1"/>
  <c r="AAP71" i="11"/>
  <c r="AAX71" i="11" s="1"/>
  <c r="AMF90" i="11"/>
  <c r="AMG90" i="11" s="1"/>
  <c r="ALT50" i="11"/>
  <c r="ALU50" i="11" s="1"/>
  <c r="AFQ88" i="11"/>
  <c r="AFR88" i="11" s="1"/>
  <c r="AIB88" i="11"/>
  <c r="AFV88" i="11"/>
  <c r="AFJ88" i="11"/>
  <c r="AOM87" i="11"/>
  <c r="AON87" i="11" s="1"/>
  <c r="AOS26" i="11"/>
  <c r="AOT26" i="11" s="1"/>
  <c r="AOG31" i="11"/>
  <c r="AOH31" i="11" s="1"/>
  <c r="AAO94" i="11"/>
  <c r="AAW94" i="11" s="1"/>
  <c r="AOF62" i="11"/>
  <c r="ANZ62" i="11"/>
  <c r="AKM62" i="11"/>
  <c r="AKN62" i="11" s="1"/>
  <c r="APG62" i="11"/>
  <c r="ALM62" i="11"/>
  <c r="ADY93" i="11"/>
  <c r="ADZ93" i="11" s="1"/>
  <c r="XL69" i="11" l="1"/>
  <c r="AAH69" i="11" s="1"/>
  <c r="AAI65" i="11"/>
  <c r="AAJ65" i="11" s="1"/>
  <c r="XK69" i="11"/>
  <c r="XE69" i="11"/>
  <c r="XB65" i="11"/>
  <c r="XL65" i="11"/>
  <c r="WZ65" i="11"/>
  <c r="AAS65" i="11" s="1"/>
  <c r="XI65" i="11"/>
  <c r="XJ69" i="11"/>
  <c r="XF69" i="11"/>
  <c r="AIO68" i="11"/>
  <c r="XC69" i="11"/>
  <c r="AKD64" i="11"/>
  <c r="XH65" i="11"/>
  <c r="XA65" i="11"/>
  <c r="AKD58" i="11"/>
  <c r="ZY65" i="11"/>
  <c r="AAF65" i="11" s="1"/>
  <c r="XH63" i="11"/>
  <c r="AKE67" i="11"/>
  <c r="VL64" i="11"/>
  <c r="VM64" i="11" s="1"/>
  <c r="WJ65" i="11"/>
  <c r="WK65" i="11" s="1"/>
  <c r="YJ64" i="11"/>
  <c r="ZQ64" i="11"/>
  <c r="AKE64" i="11"/>
  <c r="WJ66" i="11"/>
  <c r="WK66" i="11" s="1"/>
  <c r="ZQ69" i="11"/>
  <c r="YJ69" i="11"/>
  <c r="XK61" i="11"/>
  <c r="AKC69" i="11"/>
  <c r="XB58" i="11"/>
  <c r="AKE69" i="11"/>
  <c r="VL69" i="11"/>
  <c r="VM69" i="11" s="1"/>
  <c r="XC60" i="11"/>
  <c r="AAT60" i="11" s="1"/>
  <c r="AKC57" i="11"/>
  <c r="VL57" i="11"/>
  <c r="VM57" i="11" s="1"/>
  <c r="VL62" i="11"/>
  <c r="VM62" i="11" s="1"/>
  <c r="WY58" i="11"/>
  <c r="AAR58" i="11" s="1"/>
  <c r="AKC61" i="11"/>
  <c r="VL61" i="11"/>
  <c r="VM61" i="11" s="1"/>
  <c r="ZQ61" i="11"/>
  <c r="AAB61" i="11" s="1"/>
  <c r="AKE61" i="11"/>
  <c r="YY59" i="11"/>
  <c r="AKE59" i="11"/>
  <c r="ZY57" i="11"/>
  <c r="AAF57" i="11" s="1"/>
  <c r="AKD61" i="11"/>
  <c r="VL59" i="11"/>
  <c r="VM59" i="11" s="1"/>
  <c r="ZQ57" i="11"/>
  <c r="AAB57" i="11" s="1"/>
  <c r="AKC62" i="11"/>
  <c r="YJ62" i="11"/>
  <c r="XA58" i="11"/>
  <c r="XG58" i="11" s="1"/>
  <c r="XH58" i="11"/>
  <c r="XD61" i="11"/>
  <c r="AAU61" i="11" s="1"/>
  <c r="XF61" i="11"/>
  <c r="XJ60" i="11"/>
  <c r="XF60" i="11"/>
  <c r="ZY69" i="11"/>
  <c r="AAL69" i="11" s="1"/>
  <c r="AAM69" i="11" s="1"/>
  <c r="YJ57" i="11"/>
  <c r="AKD62" i="11"/>
  <c r="AKE62" i="11"/>
  <c r="ZY63" i="11"/>
  <c r="AAF63" i="11" s="1"/>
  <c r="ZQ63" i="11"/>
  <c r="AAB63" i="11" s="1"/>
  <c r="XL58" i="11"/>
  <c r="WZ58" i="11"/>
  <c r="AAS58" i="11" s="1"/>
  <c r="XJ61" i="11"/>
  <c r="XE61" i="11"/>
  <c r="XD60" i="11"/>
  <c r="AAU60" i="11" s="1"/>
  <c r="XE60" i="11"/>
  <c r="ZD60" i="11" s="1"/>
  <c r="XK57" i="11"/>
  <c r="AKE57" i="11"/>
  <c r="WJ63" i="11"/>
  <c r="WK63" i="11" s="1"/>
  <c r="YY62" i="11"/>
  <c r="XH61" i="11"/>
  <c r="YJ59" i="11"/>
  <c r="ZY59" i="11"/>
  <c r="XH60" i="11"/>
  <c r="AKD59" i="11"/>
  <c r="AKC63" i="11"/>
  <c r="AKE63" i="11"/>
  <c r="AKD63" i="11"/>
  <c r="XI61" i="11"/>
  <c r="XJ66" i="11"/>
  <c r="AKC59" i="11"/>
  <c r="VL63" i="11"/>
  <c r="VM63" i="11" s="1"/>
  <c r="YY58" i="11"/>
  <c r="XC64" i="11"/>
  <c r="AAT64" i="11" s="1"/>
  <c r="SZ63" i="11"/>
  <c r="D402" i="11" s="1"/>
  <c r="XL60" i="11"/>
  <c r="XB68" i="11"/>
  <c r="WJ58" i="11"/>
  <c r="WK58" i="11" s="1"/>
  <c r="WY60" i="11"/>
  <c r="AAR60" i="11" s="1"/>
  <c r="XD64" i="11"/>
  <c r="AAU64" i="11" s="1"/>
  <c r="AKE58" i="11"/>
  <c r="VL58" i="11"/>
  <c r="VM58" i="11" s="1"/>
  <c r="XA63" i="11"/>
  <c r="YJ67" i="11"/>
  <c r="AKC58" i="11"/>
  <c r="XE62" i="11"/>
  <c r="ZQ58" i="11"/>
  <c r="AAB58" i="11" s="1"/>
  <c r="ZQ68" i="11"/>
  <c r="AAB68" i="11" s="1"/>
  <c r="XB61" i="11"/>
  <c r="XA61" i="11"/>
  <c r="XC66" i="11"/>
  <c r="AAT66" i="11" s="1"/>
  <c r="XI60" i="11"/>
  <c r="XA60" i="11"/>
  <c r="WJ69" i="11"/>
  <c r="WK69" i="11" s="1"/>
  <c r="YY57" i="11"/>
  <c r="XJ64" i="11"/>
  <c r="XF64" i="11"/>
  <c r="ZY60" i="11"/>
  <c r="AAL60" i="11" s="1"/>
  <c r="AKE68" i="11"/>
  <c r="XL61" i="11"/>
  <c r="XD66" i="11"/>
  <c r="AAU66" i="11" s="1"/>
  <c r="XE66" i="11"/>
  <c r="XF66" i="11"/>
  <c r="XB60" i="11"/>
  <c r="XK64" i="11"/>
  <c r="XE64" i="11"/>
  <c r="AKD68" i="11"/>
  <c r="WZ61" i="11"/>
  <c r="AAS61" i="11" s="1"/>
  <c r="AKD67" i="11"/>
  <c r="VL67" i="11"/>
  <c r="VM67" i="11" s="1"/>
  <c r="WY63" i="11"/>
  <c r="AAR63" i="11" s="1"/>
  <c r="XK62" i="11"/>
  <c r="ZQ67" i="11"/>
  <c r="XI63" i="11"/>
  <c r="XJ63" i="11"/>
  <c r="XJ62" i="11"/>
  <c r="ZY62" i="11"/>
  <c r="AAF62" i="11" s="1"/>
  <c r="XB63" i="11"/>
  <c r="YY61" i="11"/>
  <c r="XF62" i="11"/>
  <c r="ZY66" i="11"/>
  <c r="AAF66" i="11" s="1"/>
  <c r="WY68" i="11"/>
  <c r="AAR68" i="11" s="1"/>
  <c r="XL62" i="11"/>
  <c r="XL68" i="11"/>
  <c r="XA68" i="11"/>
  <c r="XD62" i="11"/>
  <c r="AAU62" i="11" s="1"/>
  <c r="XI68" i="11"/>
  <c r="WJ60" i="11"/>
  <c r="WK60" i="11" s="1"/>
  <c r="XH68" i="11"/>
  <c r="ZY67" i="11"/>
  <c r="YY67" i="11"/>
  <c r="WJ67" i="11"/>
  <c r="WK67" i="11" s="1"/>
  <c r="XD63" i="11"/>
  <c r="AAU63" i="11" s="1"/>
  <c r="XC57" i="11"/>
  <c r="AAT57" i="11" s="1"/>
  <c r="XE57" i="11"/>
  <c r="WJ61" i="11"/>
  <c r="WK61" i="11" s="1"/>
  <c r="XC63" i="11"/>
  <c r="AAT63" i="11" s="1"/>
  <c r="XE63" i="11"/>
  <c r="VL68" i="11"/>
  <c r="VM68" i="11" s="1"/>
  <c r="XD68" i="11"/>
  <c r="AAU68" i="11" s="1"/>
  <c r="XF68" i="11"/>
  <c r="XC68" i="11"/>
  <c r="AAT68" i="11" s="1"/>
  <c r="XE68" i="11"/>
  <c r="XJ68" i="11"/>
  <c r="XK68" i="11"/>
  <c r="XF67" i="11"/>
  <c r="XK67" i="11"/>
  <c r="XD67" i="11"/>
  <c r="AAU67" i="11" s="1"/>
  <c r="XE67" i="11"/>
  <c r="XJ67" i="11"/>
  <c r="XC67" i="11"/>
  <c r="AAT67" i="11" s="1"/>
  <c r="XH66" i="11"/>
  <c r="WY66" i="11"/>
  <c r="AAR66" i="11" s="1"/>
  <c r="XI66" i="11"/>
  <c r="XB66" i="11"/>
  <c r="XA66" i="11"/>
  <c r="XL66" i="11"/>
  <c r="WZ66" i="11"/>
  <c r="AAS66" i="11" s="1"/>
  <c r="XD57" i="11"/>
  <c r="AAU57" i="11" s="1"/>
  <c r="XF63" i="11"/>
  <c r="XJ57" i="11"/>
  <c r="XF57" i="11"/>
  <c r="XL63" i="11"/>
  <c r="YJ68" i="11"/>
  <c r="WJ68" i="11"/>
  <c r="WK68" i="11" s="1"/>
  <c r="ZY68" i="11"/>
  <c r="AAF68" i="11" s="1"/>
  <c r="YY68" i="11"/>
  <c r="SX65" i="11"/>
  <c r="SY64" i="11"/>
  <c r="TA64" i="11" s="1"/>
  <c r="F403" i="11" s="1"/>
  <c r="AKD66" i="11"/>
  <c r="AKE66" i="11"/>
  <c r="VL66" i="11"/>
  <c r="VM66" i="11" s="1"/>
  <c r="ZQ66" i="11"/>
  <c r="AKC66" i="11"/>
  <c r="YJ66" i="11"/>
  <c r="AAF58" i="11"/>
  <c r="UM64" i="11"/>
  <c r="VD64" i="11" s="1"/>
  <c r="VP68" i="11"/>
  <c r="WN68" i="11" s="1"/>
  <c r="YF57" i="11"/>
  <c r="ZB57" i="11" s="1"/>
  <c r="XY57" i="11"/>
  <c r="YM57" i="11" s="1"/>
  <c r="AER69" i="11"/>
  <c r="AES69" i="11" s="1"/>
  <c r="XG59" i="11"/>
  <c r="ZE65" i="11"/>
  <c r="ZD65" i="11"/>
  <c r="AAB62" i="11"/>
  <c r="ACI66" i="11"/>
  <c r="ACW66" i="11"/>
  <c r="VP58" i="11"/>
  <c r="WN58" i="11" s="1"/>
  <c r="ACW61" i="11"/>
  <c r="ACI61" i="11"/>
  <c r="ACJ61" i="11" s="1"/>
  <c r="YF62" i="11"/>
  <c r="ZB62" i="11" s="1"/>
  <c r="XY62" i="11"/>
  <c r="YM62" i="11" s="1"/>
  <c r="UY69" i="11"/>
  <c r="VF69" i="11" s="1"/>
  <c r="WB63" i="11"/>
  <c r="WP63" i="11" s="1"/>
  <c r="UM69" i="11"/>
  <c r="VD69" i="11" s="1"/>
  <c r="ABH57" i="11"/>
  <c r="ABI57" i="11" s="1"/>
  <c r="WH60" i="11"/>
  <c r="XY67" i="11"/>
  <c r="YM67" i="11" s="1"/>
  <c r="YF67" i="11"/>
  <c r="ZB67" i="11" s="1"/>
  <c r="WB58" i="11"/>
  <c r="WP58" i="11" s="1"/>
  <c r="AER64" i="11"/>
  <c r="AES64" i="11" s="1"/>
  <c r="AAB60" i="11"/>
  <c r="AAI60" i="11"/>
  <c r="AEY57" i="11"/>
  <c r="WB68" i="11"/>
  <c r="WP68" i="11" s="1"/>
  <c r="ABH62" i="11"/>
  <c r="ABI62" i="11" s="1"/>
  <c r="VV59" i="11"/>
  <c r="WO59" i="11" s="1"/>
  <c r="AEY67" i="11"/>
  <c r="ACX60" i="11"/>
  <c r="ACX65" i="11"/>
  <c r="ACY65" i="11" s="1"/>
  <c r="AEL63" i="11"/>
  <c r="AEM63" i="11" s="1"/>
  <c r="AEL58" i="11"/>
  <c r="AEM58" i="11" s="1"/>
  <c r="UY64" i="11"/>
  <c r="VF64" i="11" s="1"/>
  <c r="VJ60" i="11"/>
  <c r="WM60" i="11" s="1"/>
  <c r="UM59" i="11"/>
  <c r="VD59" i="11" s="1"/>
  <c r="VV64" i="11"/>
  <c r="WO64" i="11" s="1"/>
  <c r="YO69" i="11"/>
  <c r="YP69" i="11"/>
  <c r="AEX63" i="11"/>
  <c r="AEY63" i="11" s="1"/>
  <c r="VP63" i="11"/>
  <c r="WN63" i="11" s="1"/>
  <c r="UY59" i="11"/>
  <c r="VF59" i="11" s="1"/>
  <c r="WH65" i="11"/>
  <c r="AEL68" i="11"/>
  <c r="AEM68" i="11" s="1"/>
  <c r="VV69" i="11"/>
  <c r="WO69" i="11" s="1"/>
  <c r="AER59" i="11"/>
  <c r="AES59" i="11" s="1"/>
  <c r="AEX58" i="11"/>
  <c r="AEY58" i="11" s="1"/>
  <c r="ABH67" i="11"/>
  <c r="ABI67" i="11" s="1"/>
  <c r="AEX68" i="11"/>
  <c r="AEY68" i="11" s="1"/>
  <c r="VJ65" i="11"/>
  <c r="WM65" i="11" s="1"/>
  <c r="AAF61" i="11"/>
  <c r="XC56" i="11"/>
  <c r="AAT56" i="11" s="1"/>
  <c r="XF56" i="11"/>
  <c r="XL56" i="11"/>
  <c r="XJ56" i="11"/>
  <c r="XK56" i="11"/>
  <c r="XD56" i="11"/>
  <c r="ABI10" i="11"/>
  <c r="ABI15" i="11"/>
  <c r="ACJ25" i="11"/>
  <c r="ACJ50" i="11"/>
  <c r="ACY30" i="11"/>
  <c r="ACY40" i="11"/>
  <c r="ACJ30" i="11"/>
  <c r="ACJ45" i="11"/>
  <c r="ACY35" i="11"/>
  <c r="ACJ55" i="11"/>
  <c r="AEM52" i="11"/>
  <c r="AEY28" i="11"/>
  <c r="AES23" i="11"/>
  <c r="ABI21" i="11"/>
  <c r="AEM27" i="11"/>
  <c r="ABI26" i="11"/>
  <c r="AEY16" i="11"/>
  <c r="ABI27" i="11"/>
  <c r="AEM22" i="11"/>
  <c r="AEY52" i="11"/>
  <c r="ABI41" i="11"/>
  <c r="AEY47" i="11"/>
  <c r="AES53" i="11"/>
  <c r="AES43" i="11"/>
  <c r="ABI51" i="11"/>
  <c r="AEM42" i="11"/>
  <c r="AEM23" i="11"/>
  <c r="ABI22" i="11"/>
  <c r="AEY23" i="11"/>
  <c r="ABI37" i="11"/>
  <c r="AEY22" i="11"/>
  <c r="AEM47" i="11"/>
  <c r="ABI46" i="11"/>
  <c r="AEY42" i="11"/>
  <c r="UI24" i="11"/>
  <c r="AIO24" i="11" s="1"/>
  <c r="WJ42" i="11"/>
  <c r="WK42" i="11" s="1"/>
  <c r="WJ35" i="11"/>
  <c r="WK35" i="11" s="1"/>
  <c r="YY42" i="11"/>
  <c r="XD28" i="11"/>
  <c r="XF35" i="11"/>
  <c r="XE28" i="11"/>
  <c r="XC35" i="11"/>
  <c r="AAT35" i="11" s="1"/>
  <c r="XK28" i="11"/>
  <c r="XA29" i="11"/>
  <c r="XD35" i="11"/>
  <c r="AAU35" i="11" s="1"/>
  <c r="XJ28" i="11"/>
  <c r="XJ35" i="11"/>
  <c r="XE35" i="11"/>
  <c r="YY35" i="11"/>
  <c r="XC28" i="11"/>
  <c r="XK35" i="11"/>
  <c r="XI29" i="11"/>
  <c r="YJ29" i="11"/>
  <c r="WZ29" i="11"/>
  <c r="WY29" i="11"/>
  <c r="ZQ29" i="11"/>
  <c r="XH29" i="11"/>
  <c r="AKD29" i="11"/>
  <c r="XB29" i="11"/>
  <c r="AKC29" i="11"/>
  <c r="VL29" i="11"/>
  <c r="VM29" i="11" s="1"/>
  <c r="YY28" i="11"/>
  <c r="ZY28" i="11"/>
  <c r="AAF28" i="11" s="1"/>
  <c r="AKU10" i="11"/>
  <c r="AMB10" i="11" s="1"/>
  <c r="ANG10" i="11" s="1"/>
  <c r="ANA10" i="11" s="1"/>
  <c r="XC43" i="11"/>
  <c r="AAT43" i="11" s="1"/>
  <c r="APM63" i="11"/>
  <c r="APY63" i="11"/>
  <c r="APY33" i="11"/>
  <c r="APM33" i="11"/>
  <c r="APM38" i="11"/>
  <c r="APY38" i="11"/>
  <c r="APY73" i="11"/>
  <c r="APM73" i="11"/>
  <c r="APY48" i="11"/>
  <c r="APM48" i="11"/>
  <c r="APY108" i="11"/>
  <c r="APM108" i="11"/>
  <c r="APM78" i="11"/>
  <c r="APY78" i="11"/>
  <c r="APM103" i="11"/>
  <c r="APY103" i="11"/>
  <c r="APM23" i="11"/>
  <c r="APY23" i="11"/>
  <c r="APY28" i="11"/>
  <c r="APM28" i="11"/>
  <c r="APY88" i="11"/>
  <c r="APM88" i="11"/>
  <c r="APM83" i="11"/>
  <c r="APY83" i="11"/>
  <c r="APM43" i="11"/>
  <c r="APY43" i="11"/>
  <c r="APY93" i="11"/>
  <c r="APM93" i="11"/>
  <c r="APM18" i="11"/>
  <c r="APY18" i="11"/>
  <c r="APM58" i="11"/>
  <c r="APY58" i="11"/>
  <c r="APY53" i="11"/>
  <c r="APM53" i="11"/>
  <c r="APY13" i="11"/>
  <c r="APM13" i="11"/>
  <c r="APY68" i="11"/>
  <c r="APM68" i="11"/>
  <c r="APY98" i="11"/>
  <c r="APM98" i="11"/>
  <c r="XK43" i="11"/>
  <c r="AMS102" i="11"/>
  <c r="AMT102" i="11" s="1"/>
  <c r="XF43" i="11"/>
  <c r="XJ43" i="11"/>
  <c r="XD43" i="11"/>
  <c r="AAU43" i="11" s="1"/>
  <c r="AMS57" i="11"/>
  <c r="AMT57" i="11" s="1"/>
  <c r="AMS107" i="11"/>
  <c r="AMT107" i="11" s="1"/>
  <c r="AMS62" i="11"/>
  <c r="AMT62" i="11" s="1"/>
  <c r="AMS67" i="11"/>
  <c r="AMT67" i="11" s="1"/>
  <c r="YJ54" i="11"/>
  <c r="ZQ54" i="11"/>
  <c r="AKC54" i="11"/>
  <c r="AKD54" i="11"/>
  <c r="VL54" i="11"/>
  <c r="VM54" i="11" s="1"/>
  <c r="AMS97" i="11"/>
  <c r="AMT97" i="11" s="1"/>
  <c r="VL47" i="11"/>
  <c r="VM47" i="11" s="1"/>
  <c r="AMY87" i="11"/>
  <c r="AMZ87" i="11" s="1"/>
  <c r="AMR87" i="11"/>
  <c r="ANK72" i="11"/>
  <c r="ANL72" i="11" s="1"/>
  <c r="ANP72" i="11"/>
  <c r="ANQ72" i="11" s="1"/>
  <c r="ANR72" i="11" s="1"/>
  <c r="ANK107" i="11"/>
  <c r="ANL107" i="11" s="1"/>
  <c r="ANP107" i="11"/>
  <c r="ANQ107" i="11" s="1"/>
  <c r="ANR107" i="11" s="1"/>
  <c r="ANK57" i="11"/>
  <c r="ANL57" i="11" s="1"/>
  <c r="ANP57" i="11"/>
  <c r="ANQ57" i="11" s="1"/>
  <c r="ANR57" i="11" s="1"/>
  <c r="ANK47" i="11"/>
  <c r="ANL47" i="11" s="1"/>
  <c r="ANP47" i="11"/>
  <c r="ANQ47" i="11" s="1"/>
  <c r="ANR47" i="11" s="1"/>
  <c r="ANK87" i="11"/>
  <c r="ANL87" i="11" s="1"/>
  <c r="ANP87" i="11"/>
  <c r="ANQ87" i="11" s="1"/>
  <c r="ANR87" i="11" s="1"/>
  <c r="AMY82" i="11"/>
  <c r="AMZ82" i="11" s="1"/>
  <c r="AMR82" i="11"/>
  <c r="AMS82" i="11" s="1"/>
  <c r="AMT82" i="11" s="1"/>
  <c r="AMY27" i="11"/>
  <c r="AMZ27" i="11" s="1"/>
  <c r="AMR27" i="11"/>
  <c r="AMS27" i="11" s="1"/>
  <c r="AMT27" i="11" s="1"/>
  <c r="ANQ82" i="11"/>
  <c r="ANR82" i="11" s="1"/>
  <c r="ANQ92" i="11"/>
  <c r="ANR92" i="11" s="1"/>
  <c r="AMY17" i="11"/>
  <c r="AMZ17" i="11" s="1"/>
  <c r="AMR17" i="11"/>
  <c r="AMY47" i="11"/>
  <c r="AMZ47" i="11" s="1"/>
  <c r="AMR47" i="11"/>
  <c r="AMS47" i="11" s="1"/>
  <c r="AMT47" i="11" s="1"/>
  <c r="ANK22" i="11"/>
  <c r="ANL22" i="11" s="1"/>
  <c r="ANP22" i="11"/>
  <c r="ANQ22" i="11" s="1"/>
  <c r="ANR22" i="11" s="1"/>
  <c r="AMY37" i="11"/>
  <c r="AMZ37" i="11" s="1"/>
  <c r="AMR37" i="11"/>
  <c r="AMS37" i="11" s="1"/>
  <c r="AMT37" i="11" s="1"/>
  <c r="AMY42" i="11"/>
  <c r="AMZ42" i="11" s="1"/>
  <c r="AMR42" i="11"/>
  <c r="AMS42" i="11" s="1"/>
  <c r="AMT42" i="11" s="1"/>
  <c r="AMY77" i="11"/>
  <c r="AMZ77" i="11" s="1"/>
  <c r="AMR77" i="11"/>
  <c r="AMS77" i="11" s="1"/>
  <c r="AMT77" i="11" s="1"/>
  <c r="ANQ67" i="11"/>
  <c r="ANR67" i="11" s="1"/>
  <c r="ANK102" i="11"/>
  <c r="ANL102" i="11" s="1"/>
  <c r="ANP102" i="11"/>
  <c r="ANQ102" i="11" s="1"/>
  <c r="ANR102" i="11" s="1"/>
  <c r="AMS87" i="11"/>
  <c r="AMT87" i="11" s="1"/>
  <c r="AMS92" i="11"/>
  <c r="AMT92" i="11" s="1"/>
  <c r="ANQ52" i="11"/>
  <c r="ANR52" i="11" s="1"/>
  <c r="ANQ97" i="11"/>
  <c r="ANR97" i="11" s="1"/>
  <c r="ANK37" i="11"/>
  <c r="ANL37" i="11" s="1"/>
  <c r="ANP37" i="11"/>
  <c r="ANQ37" i="11" s="1"/>
  <c r="ANR37" i="11" s="1"/>
  <c r="ANK77" i="11"/>
  <c r="ANL77" i="11" s="1"/>
  <c r="ANP77" i="11"/>
  <c r="ANQ77" i="11" s="1"/>
  <c r="ANR77" i="11" s="1"/>
  <c r="YY43" i="11"/>
  <c r="WJ43" i="11"/>
  <c r="WK43" i="11" s="1"/>
  <c r="XH48" i="11"/>
  <c r="AKC47" i="11"/>
  <c r="AKD47" i="11"/>
  <c r="AKE47" i="11"/>
  <c r="ZQ47" i="11"/>
  <c r="AAB47" i="11" s="1"/>
  <c r="YJ51" i="11"/>
  <c r="YO51" i="11" s="1"/>
  <c r="YQ51" i="11" s="1"/>
  <c r="ANK42" i="11"/>
  <c r="ANL42" i="11" s="1"/>
  <c r="ANK62" i="11"/>
  <c r="ANL62" i="11" s="1"/>
  <c r="ANJ88" i="11"/>
  <c r="ANP88" i="11" s="1"/>
  <c r="AMX88" i="11"/>
  <c r="AMR88" i="11" s="1"/>
  <c r="ANE88" i="11"/>
  <c r="ANF88" i="11" s="1"/>
  <c r="ANJ83" i="11"/>
  <c r="AMX83" i="11"/>
  <c r="ANE83" i="11"/>
  <c r="ANF83" i="11" s="1"/>
  <c r="ANJ33" i="11"/>
  <c r="ANP33" i="11" s="1"/>
  <c r="AMX33" i="11"/>
  <c r="AMR33" i="11" s="1"/>
  <c r="ANE33" i="11"/>
  <c r="ANJ18" i="11"/>
  <c r="AMX18" i="11"/>
  <c r="ANE18" i="11"/>
  <c r="ANF18" i="11" s="1"/>
  <c r="AMS72" i="11"/>
  <c r="AMT72" i="11" s="1"/>
  <c r="AMS52" i="11"/>
  <c r="ANJ48" i="11"/>
  <c r="ANE48" i="11"/>
  <c r="AMX48" i="11"/>
  <c r="AMR48" i="11" s="1"/>
  <c r="AMY62" i="11"/>
  <c r="AMZ62" i="11" s="1"/>
  <c r="ANF12" i="11"/>
  <c r="ANK82" i="11"/>
  <c r="ANL82" i="11" s="1"/>
  <c r="ANK67" i="11"/>
  <c r="ANL67" i="11" s="1"/>
  <c r="ANF32" i="11"/>
  <c r="AMY92" i="11"/>
  <c r="AMZ92" i="11" s="1"/>
  <c r="ANE53" i="11"/>
  <c r="ANF53" i="11" s="1"/>
  <c r="ANJ53" i="11"/>
  <c r="ANP53" i="11" s="1"/>
  <c r="AMX53" i="11"/>
  <c r="ANJ103" i="11"/>
  <c r="ANP103" i="11" s="1"/>
  <c r="AMX103" i="11"/>
  <c r="AMR103" i="11" s="1"/>
  <c r="ANE103" i="11"/>
  <c r="ANF103" i="11" s="1"/>
  <c r="ANQ12" i="11"/>
  <c r="ANR12" i="11" s="1"/>
  <c r="AMX38" i="11"/>
  <c r="AMR38" i="11" s="1"/>
  <c r="ANJ38" i="11"/>
  <c r="ANP38" i="11" s="1"/>
  <c r="ANE38" i="11"/>
  <c r="ANF38" i="11" s="1"/>
  <c r="AMX73" i="11"/>
  <c r="ANJ73" i="11"/>
  <c r="ANE73" i="11"/>
  <c r="ANF73" i="11" s="1"/>
  <c r="ZQ51" i="11"/>
  <c r="AAB51" i="11" s="1"/>
  <c r="AKE51" i="11"/>
  <c r="ANL26" i="11"/>
  <c r="ANF42" i="11"/>
  <c r="ANF17" i="11"/>
  <c r="ANK12" i="11"/>
  <c r="ANL12" i="11" s="1"/>
  <c r="AMY22" i="11"/>
  <c r="AMZ22" i="11" s="1"/>
  <c r="ANK27" i="11"/>
  <c r="ANK32" i="11"/>
  <c r="ANL32" i="11" s="1"/>
  <c r="ANK52" i="11"/>
  <c r="ANL52" i="11" s="1"/>
  <c r="AMX58" i="11"/>
  <c r="AMR58" i="11" s="1"/>
  <c r="ANE58" i="11"/>
  <c r="ANF58" i="11" s="1"/>
  <c r="ANJ58" i="11"/>
  <c r="ANP58" i="11" s="1"/>
  <c r="ANQ58" i="11" s="1"/>
  <c r="ANR58" i="11" s="1"/>
  <c r="AMS32" i="11"/>
  <c r="AMT32" i="11" s="1"/>
  <c r="AMX98" i="11"/>
  <c r="AMR98" i="11" s="1"/>
  <c r="ANJ98" i="11"/>
  <c r="ANE98" i="11"/>
  <c r="ANF98" i="11" s="1"/>
  <c r="AMY67" i="11"/>
  <c r="AMZ67" i="11" s="1"/>
  <c r="ANE63" i="11"/>
  <c r="ANF63" i="11" s="1"/>
  <c r="AMX63" i="11"/>
  <c r="ANJ63" i="11"/>
  <c r="ANJ108" i="11"/>
  <c r="ANP108" i="11" s="1"/>
  <c r="AMX108" i="11"/>
  <c r="AMR108" i="11" s="1"/>
  <c r="AMS108" i="11" s="1"/>
  <c r="AMT108" i="11" s="1"/>
  <c r="ANE108" i="11"/>
  <c r="ANF108" i="11" s="1"/>
  <c r="AMY107" i="11"/>
  <c r="AMZ107" i="11" s="1"/>
  <c r="ANK97" i="11"/>
  <c r="ANL97" i="11" s="1"/>
  <c r="ANF52" i="11"/>
  <c r="AMY102" i="11"/>
  <c r="AMZ102" i="11" s="1"/>
  <c r="ANQ42" i="11"/>
  <c r="ANR42" i="11" s="1"/>
  <c r="AMX43" i="11"/>
  <c r="ANJ43" i="11"/>
  <c r="ANE43" i="11"/>
  <c r="ANF43" i="11" s="1"/>
  <c r="AMX68" i="11"/>
  <c r="AMR68" i="11" s="1"/>
  <c r="ANE68" i="11"/>
  <c r="ANF68" i="11" s="1"/>
  <c r="ANJ68" i="11"/>
  <c r="ANP68" i="11" s="1"/>
  <c r="AKD51" i="11"/>
  <c r="ANK17" i="11"/>
  <c r="ANL17" i="11" s="1"/>
  <c r="AMY72" i="11"/>
  <c r="AMZ72" i="11" s="1"/>
  <c r="ANF22" i="11"/>
  <c r="AMZ41" i="11"/>
  <c r="AMY97" i="11"/>
  <c r="AMZ97" i="11" s="1"/>
  <c r="ANJ13" i="11"/>
  <c r="ANP13" i="11" s="1"/>
  <c r="ANE13" i="11"/>
  <c r="ANF13" i="11" s="1"/>
  <c r="AMX13" i="11"/>
  <c r="AMX78" i="11"/>
  <c r="ANJ78" i="11"/>
  <c r="ANE78" i="11"/>
  <c r="ANF78" i="11" s="1"/>
  <c r="ANJ23" i="11"/>
  <c r="AMX23" i="11"/>
  <c r="ANE23" i="11"/>
  <c r="ANJ28" i="11"/>
  <c r="ANP28" i="11" s="1"/>
  <c r="ANE28" i="11"/>
  <c r="ANF28" i="11" s="1"/>
  <c r="AMX28" i="11"/>
  <c r="AMR28" i="11" s="1"/>
  <c r="ANQ32" i="11"/>
  <c r="ANR32" i="11" s="1"/>
  <c r="AMS12" i="11"/>
  <c r="AMT12" i="11" s="1"/>
  <c r="ANQ17" i="11"/>
  <c r="AMS22" i="11"/>
  <c r="AMT22" i="11" s="1"/>
  <c r="AMX93" i="11"/>
  <c r="ANJ93" i="11"/>
  <c r="ANE93" i="11"/>
  <c r="ANF93" i="11" s="1"/>
  <c r="ANQ27" i="11"/>
  <c r="ANR27" i="11" s="1"/>
  <c r="AKC51" i="11"/>
  <c r="ANL36" i="11"/>
  <c r="ANF47" i="11"/>
  <c r="AMY12" i="11"/>
  <c r="AMZ12" i="11" s="1"/>
  <c r="AMY57" i="11"/>
  <c r="AMZ57" i="11" s="1"/>
  <c r="AMT16" i="11"/>
  <c r="ANF27" i="11"/>
  <c r="AMY32" i="11"/>
  <c r="AMZ32" i="11" s="1"/>
  <c r="AMY52" i="11"/>
  <c r="ANK92" i="11"/>
  <c r="ANL92" i="11" s="1"/>
  <c r="AQN10" i="11"/>
  <c r="YJ48" i="11"/>
  <c r="ZQ48" i="11"/>
  <c r="AAB48" i="11" s="1"/>
  <c r="AKC48" i="11"/>
  <c r="VL48" i="11"/>
  <c r="VM48" i="11" s="1"/>
  <c r="AKD48" i="11"/>
  <c r="YP51" i="11"/>
  <c r="YT51" i="11" s="1"/>
  <c r="XB55" i="11"/>
  <c r="XI48" i="11"/>
  <c r="WY42" i="11"/>
  <c r="AAR42" i="11" s="1"/>
  <c r="XL42" i="11"/>
  <c r="XI42" i="11"/>
  <c r="XB42" i="11"/>
  <c r="XA42" i="11"/>
  <c r="WZ42" i="11"/>
  <c r="AAS42" i="11" s="1"/>
  <c r="XE51" i="11"/>
  <c r="WZ48" i="11"/>
  <c r="AAS48" i="11" s="1"/>
  <c r="ZY51" i="11"/>
  <c r="AAF51" i="11" s="1"/>
  <c r="XA48" i="11"/>
  <c r="XB48" i="11"/>
  <c r="AKD50" i="11"/>
  <c r="AKD45" i="11"/>
  <c r="XC51" i="11"/>
  <c r="AAT51" i="11" s="1"/>
  <c r="WJ51" i="11"/>
  <c r="WK51" i="11" s="1"/>
  <c r="XA50" i="11"/>
  <c r="WJ45" i="11"/>
  <c r="WK45" i="11" s="1"/>
  <c r="XC55" i="11"/>
  <c r="AAT55" i="11" s="1"/>
  <c r="XE47" i="11"/>
  <c r="XK52" i="11"/>
  <c r="XJ50" i="11"/>
  <c r="XE37" i="11"/>
  <c r="AKE43" i="11"/>
  <c r="XF52" i="11"/>
  <c r="XK45" i="11"/>
  <c r="WY23" i="11"/>
  <c r="AAR23" i="11" s="1"/>
  <c r="XC48" i="11"/>
  <c r="AAT48" i="11" s="1"/>
  <c r="XK50" i="11"/>
  <c r="XF50" i="11"/>
  <c r="ZE50" i="11" s="1"/>
  <c r="WY41" i="11"/>
  <c r="AAR41" i="11" s="1"/>
  <c r="XK47" i="11"/>
  <c r="XJ46" i="11"/>
  <c r="YY56" i="11"/>
  <c r="XC50" i="11"/>
  <c r="AAT50" i="11" s="1"/>
  <c r="XC49" i="11"/>
  <c r="AAT49" i="11" s="1"/>
  <c r="YJ56" i="11"/>
  <c r="YO56" i="11" s="1"/>
  <c r="YR56" i="11" s="1"/>
  <c r="YP56" i="11"/>
  <c r="YT56" i="11" s="1"/>
  <c r="XJ51" i="11"/>
  <c r="AKE49" i="11"/>
  <c r="XD50" i="11"/>
  <c r="AAU50" i="11" s="1"/>
  <c r="XL47" i="11"/>
  <c r="XJ49" i="11"/>
  <c r="VL50" i="11"/>
  <c r="VM50" i="11" s="1"/>
  <c r="AKC50" i="11"/>
  <c r="XC34" i="11"/>
  <c r="XH24" i="11"/>
  <c r="ZY45" i="11"/>
  <c r="AAF45" i="11" s="1"/>
  <c r="XJ52" i="11"/>
  <c r="AKE50" i="11"/>
  <c r="VL53" i="11"/>
  <c r="VM53" i="11" s="1"/>
  <c r="XE45" i="11"/>
  <c r="XL53" i="11"/>
  <c r="XL45" i="11"/>
  <c r="XL49" i="11"/>
  <c r="ZQ50" i="11"/>
  <c r="AAI50" i="11" s="1"/>
  <c r="XD45" i="11"/>
  <c r="AAU45" i="11" s="1"/>
  <c r="XD22" i="11"/>
  <c r="XA23" i="11"/>
  <c r="XK51" i="11"/>
  <c r="WY55" i="11"/>
  <c r="AAR55" i="11" s="1"/>
  <c r="ZY52" i="11"/>
  <c r="AAF52" i="11" s="1"/>
  <c r="XF46" i="11"/>
  <c r="AKD56" i="11"/>
  <c r="XF49" i="11"/>
  <c r="XK49" i="11"/>
  <c r="WY39" i="11"/>
  <c r="AAR39" i="11" s="1"/>
  <c r="XL44" i="11"/>
  <c r="XD51" i="11"/>
  <c r="AAU51" i="11" s="1"/>
  <c r="XF51" i="11"/>
  <c r="XK44" i="11"/>
  <c r="XK54" i="11"/>
  <c r="XJ47" i="11"/>
  <c r="AKD49" i="11"/>
  <c r="XK46" i="11"/>
  <c r="WJ50" i="11"/>
  <c r="WK50" i="11" s="1"/>
  <c r="AKE56" i="11"/>
  <c r="XD49" i="11"/>
  <c r="AAU49" i="11" s="1"/>
  <c r="VL52" i="11"/>
  <c r="VM52" i="11" s="1"/>
  <c r="XI50" i="11"/>
  <c r="XC52" i="11"/>
  <c r="AAT52" i="11" s="1"/>
  <c r="XC45" i="11"/>
  <c r="AAT45" i="11" s="1"/>
  <c r="XF45" i="11"/>
  <c r="XH53" i="11"/>
  <c r="XA43" i="11"/>
  <c r="XL52" i="11"/>
  <c r="XD52" i="11"/>
  <c r="AAU52" i="11" s="1"/>
  <c r="XC22" i="11"/>
  <c r="AAT22" i="11" s="1"/>
  <c r="WZ23" i="11"/>
  <c r="XA41" i="11"/>
  <c r="YP46" i="11"/>
  <c r="YT46" i="11" s="1"/>
  <c r="YJ45" i="11"/>
  <c r="XE44" i="11"/>
  <c r="XE54" i="11"/>
  <c r="XC47" i="11"/>
  <c r="AAT47" i="11" s="1"/>
  <c r="XF47" i="11"/>
  <c r="XG47" i="11" s="1"/>
  <c r="YJ49" i="11"/>
  <c r="XC46" i="11"/>
  <c r="AAT46" i="11" s="1"/>
  <c r="XE48" i="11"/>
  <c r="WJ56" i="11"/>
  <c r="WK56" i="11" s="1"/>
  <c r="VL56" i="11"/>
  <c r="VM56" i="11" s="1"/>
  <c r="ZQ56" i="11"/>
  <c r="XL22" i="11"/>
  <c r="XF22" i="11"/>
  <c r="XB23" i="11"/>
  <c r="XH23" i="11"/>
  <c r="ZQ45" i="11"/>
  <c r="AAI45" i="11" s="1"/>
  <c r="XJ44" i="11"/>
  <c r="XJ54" i="11"/>
  <c r="XH55" i="11"/>
  <c r="XD46" i="11"/>
  <c r="AAU46" i="11" s="1"/>
  <c r="XE46" i="11"/>
  <c r="ZY53" i="11"/>
  <c r="AAF53" i="11" s="1"/>
  <c r="XJ48" i="11"/>
  <c r="YY50" i="11"/>
  <c r="YJ26" i="11"/>
  <c r="XA53" i="11"/>
  <c r="XG53" i="11" s="1"/>
  <c r="ZY46" i="11"/>
  <c r="AAF46" i="11" s="1"/>
  <c r="WZ43" i="11"/>
  <c r="AAS43" i="11" s="1"/>
  <c r="VL43" i="11"/>
  <c r="VM43" i="11" s="1"/>
  <c r="XD37" i="11"/>
  <c r="AAU37" i="11" s="1"/>
  <c r="AKC52" i="11"/>
  <c r="XH50" i="11"/>
  <c r="WY53" i="11"/>
  <c r="AAR53" i="11" s="1"/>
  <c r="XI43" i="11"/>
  <c r="XF55" i="11"/>
  <c r="WJ52" i="11"/>
  <c r="WK52" i="11" s="1"/>
  <c r="YJ43" i="11"/>
  <c r="XA49" i="11"/>
  <c r="XC37" i="11"/>
  <c r="AAT37" i="11" s="1"/>
  <c r="AKC37" i="11"/>
  <c r="ZQ31" i="11"/>
  <c r="AAB31" i="11" s="1"/>
  <c r="XB50" i="11"/>
  <c r="WZ50" i="11"/>
  <c r="AAS50" i="11" s="1"/>
  <c r="XI53" i="11"/>
  <c r="WZ53" i="11"/>
  <c r="AAS53" i="11" s="1"/>
  <c r="YY46" i="11"/>
  <c r="WY43" i="11"/>
  <c r="AAR43" i="11" s="1"/>
  <c r="XB43" i="11"/>
  <c r="AKD43" i="11"/>
  <c r="XB49" i="11"/>
  <c r="ZY49" i="11"/>
  <c r="YJ52" i="11"/>
  <c r="XL50" i="11"/>
  <c r="XL43" i="11"/>
  <c r="AKC43" i="11"/>
  <c r="WY49" i="11"/>
  <c r="AAR49" i="11" s="1"/>
  <c r="XL48" i="11"/>
  <c r="XK22" i="11"/>
  <c r="WY24" i="11"/>
  <c r="AAR24" i="11" s="1"/>
  <c r="XI24" i="11"/>
  <c r="XI41" i="11"/>
  <c r="WZ41" i="11"/>
  <c r="XA31" i="11"/>
  <c r="XL23" i="11"/>
  <c r="XD27" i="11"/>
  <c r="VL45" i="11"/>
  <c r="VM45" i="11" s="1"/>
  <c r="AKE45" i="11"/>
  <c r="XD44" i="11"/>
  <c r="AAU44" i="11" s="1"/>
  <c r="XC54" i="11"/>
  <c r="AAT54" i="11" s="1"/>
  <c r="XA55" i="11"/>
  <c r="XI55" i="11"/>
  <c r="VL49" i="11"/>
  <c r="VM49" i="11" s="1"/>
  <c r="YY53" i="11"/>
  <c r="XD48" i="11"/>
  <c r="AAU48" i="11" s="1"/>
  <c r="XF48" i="11"/>
  <c r="AKC53" i="11"/>
  <c r="XL55" i="11"/>
  <c r="YY39" i="11"/>
  <c r="XJ22" i="11"/>
  <c r="WZ24" i="11"/>
  <c r="XB24" i="11"/>
  <c r="XB41" i="11"/>
  <c r="XC27" i="11"/>
  <c r="YY55" i="11"/>
  <c r="XC44" i="11"/>
  <c r="AAT44" i="11" s="1"/>
  <c r="XD54" i="11"/>
  <c r="XF54" i="11"/>
  <c r="AKC49" i="11"/>
  <c r="XF36" i="11"/>
  <c r="XA30" i="11"/>
  <c r="XF39" i="11"/>
  <c r="XL37" i="11"/>
  <c r="XK37" i="11"/>
  <c r="YP35" i="11"/>
  <c r="YT35" i="11" s="1"/>
  <c r="ZQ26" i="11"/>
  <c r="AAB26" i="11" s="1"/>
  <c r="ZQ52" i="11"/>
  <c r="AAB52" i="11" s="1"/>
  <c r="AKE52" i="11"/>
  <c r="XK55" i="11"/>
  <c r="XE55" i="11"/>
  <c r="WZ49" i="11"/>
  <c r="AAS49" i="11" s="1"/>
  <c r="XI49" i="11"/>
  <c r="WJ54" i="11"/>
  <c r="WK54" i="11" s="1"/>
  <c r="AAS55" i="11"/>
  <c r="XJ37" i="11"/>
  <c r="WZ36" i="11"/>
  <c r="AAS36" i="11" s="1"/>
  <c r="XE36" i="11"/>
  <c r="XD24" i="11"/>
  <c r="XD55" i="11"/>
  <c r="YY49" i="11"/>
  <c r="XC30" i="11"/>
  <c r="AAT30" i="11" s="1"/>
  <c r="AKE37" i="11"/>
  <c r="XB22" i="11"/>
  <c r="XA22" i="11"/>
  <c r="XH22" i="11"/>
  <c r="AKD53" i="11"/>
  <c r="XI28" i="11"/>
  <c r="YJ37" i="11"/>
  <c r="ZY55" i="11"/>
  <c r="AAF55" i="11" s="1"/>
  <c r="AKE53" i="11"/>
  <c r="XL39" i="11"/>
  <c r="YJ53" i="11"/>
  <c r="WY36" i="11"/>
  <c r="AAR36" i="11" s="1"/>
  <c r="XB31" i="11"/>
  <c r="WY31" i="11"/>
  <c r="AAR31" i="11" s="1"/>
  <c r="ZY54" i="11"/>
  <c r="XK39" i="11"/>
  <c r="AKC31" i="11"/>
  <c r="AKC23" i="11"/>
  <c r="XL31" i="11"/>
  <c r="XC39" i="11"/>
  <c r="AAT39" i="11" s="1"/>
  <c r="AKE30" i="11"/>
  <c r="XI36" i="11"/>
  <c r="XI31" i="11"/>
  <c r="WZ31" i="11"/>
  <c r="XJ30" i="11"/>
  <c r="XF30" i="11"/>
  <c r="XH26" i="11"/>
  <c r="XB26" i="11"/>
  <c r="XL26" i="11"/>
  <c r="XD30" i="11"/>
  <c r="XE30" i="11"/>
  <c r="VL26" i="11"/>
  <c r="VM26" i="11" s="1"/>
  <c r="WZ26" i="11"/>
  <c r="XA26" i="11"/>
  <c r="XI26" i="11"/>
  <c r="AKD26" i="11"/>
  <c r="AKE26" i="11"/>
  <c r="AKD46" i="11"/>
  <c r="AKE46" i="11"/>
  <c r="VL46" i="11"/>
  <c r="VM46" i="11" s="1"/>
  <c r="YJ46" i="11"/>
  <c r="YO46" i="11" s="1"/>
  <c r="AKC46" i="11"/>
  <c r="ZQ46" i="11"/>
  <c r="AAB46" i="11" s="1"/>
  <c r="AKD44" i="11"/>
  <c r="ZQ44" i="11"/>
  <c r="YJ44" i="11"/>
  <c r="AKE44" i="11"/>
  <c r="AKC44" i="11"/>
  <c r="VL44" i="11"/>
  <c r="VM44" i="11" s="1"/>
  <c r="XD39" i="11"/>
  <c r="XE39" i="11"/>
  <c r="VL37" i="11"/>
  <c r="VM37" i="11" s="1"/>
  <c r="ZQ37" i="11"/>
  <c r="AAB37" i="11" s="1"/>
  <c r="XL25" i="11"/>
  <c r="XA39" i="11"/>
  <c r="XL36" i="11"/>
  <c r="WY22" i="11"/>
  <c r="XA36" i="11"/>
  <c r="WZ39" i="11"/>
  <c r="XB36" i="11"/>
  <c r="XE27" i="11"/>
  <c r="XH30" i="11"/>
  <c r="ZY30" i="11"/>
  <c r="AAF30" i="11" s="1"/>
  <c r="XI27" i="11"/>
  <c r="WJ39" i="11"/>
  <c r="WK39" i="11" s="1"/>
  <c r="XB39" i="11"/>
  <c r="XI22" i="11"/>
  <c r="XI39" i="11"/>
  <c r="XA25" i="11"/>
  <c r="XG25" i="11" s="1"/>
  <c r="AKE31" i="11"/>
  <c r="AAB53" i="11"/>
  <c r="XL28" i="11"/>
  <c r="XC40" i="11"/>
  <c r="AAT40" i="11" s="1"/>
  <c r="WY25" i="11"/>
  <c r="AAR25" i="11" s="1"/>
  <c r="XJ24" i="11"/>
  <c r="XC24" i="11"/>
  <c r="AAT24" i="11" s="1"/>
  <c r="ZY25" i="11"/>
  <c r="AAF25" i="11" s="1"/>
  <c r="WZ25" i="11"/>
  <c r="AAS25" i="11" s="1"/>
  <c r="AAB43" i="11"/>
  <c r="XH28" i="11"/>
  <c r="WJ25" i="11"/>
  <c r="WK25" i="11" s="1"/>
  <c r="XL24" i="11"/>
  <c r="YJ40" i="11"/>
  <c r="YO40" i="11" s="1"/>
  <c r="YR40" i="11" s="1"/>
  <c r="XE24" i="11"/>
  <c r="XF24" i="11"/>
  <c r="XL30" i="11"/>
  <c r="WZ30" i="11"/>
  <c r="XD34" i="11"/>
  <c r="XE34" i="11"/>
  <c r="XD40" i="11"/>
  <c r="AAU40" i="11" s="1"/>
  <c r="XE40" i="11"/>
  <c r="ZD40" i="11" s="1"/>
  <c r="AKD31" i="11"/>
  <c r="XL40" i="11"/>
  <c r="XI30" i="11"/>
  <c r="XK34" i="11"/>
  <c r="WJ30" i="11"/>
  <c r="WK30" i="11" s="1"/>
  <c r="XJ40" i="11"/>
  <c r="XB30" i="11"/>
  <c r="XJ34" i="11"/>
  <c r="XK40" i="11"/>
  <c r="VL31" i="11"/>
  <c r="VM31" i="11" s="1"/>
  <c r="XF21" i="11"/>
  <c r="WJ29" i="11"/>
  <c r="WK29" i="11" s="1"/>
  <c r="ABH47" i="11"/>
  <c r="UM49" i="11"/>
  <c r="VD49" i="11" s="1"/>
  <c r="WB53" i="11"/>
  <c r="WP53" i="11" s="1"/>
  <c r="AEL48" i="11"/>
  <c r="AER54" i="11"/>
  <c r="VJ55" i="11"/>
  <c r="WM55" i="11" s="1"/>
  <c r="VJ50" i="11"/>
  <c r="ACX45" i="11"/>
  <c r="YO52" i="11"/>
  <c r="YP52" i="11"/>
  <c r="AAB55" i="11"/>
  <c r="AAI55" i="11"/>
  <c r="WH55" i="11"/>
  <c r="WQ55" i="11" s="1"/>
  <c r="XY52" i="11"/>
  <c r="YM52" i="11" s="1"/>
  <c r="YF52" i="11"/>
  <c r="ZB52" i="11" s="1"/>
  <c r="WB48" i="11"/>
  <c r="WP48" i="11" s="1"/>
  <c r="VP53" i="11"/>
  <c r="WN53" i="11" s="1"/>
  <c r="VJ45" i="11"/>
  <c r="ACI51" i="11"/>
  <c r="ACW51" i="11"/>
  <c r="WH45" i="11"/>
  <c r="UM44" i="11"/>
  <c r="VD44" i="11" s="1"/>
  <c r="ACW46" i="11"/>
  <c r="ACI46" i="11"/>
  <c r="VP48" i="11"/>
  <c r="WN48" i="11" s="1"/>
  <c r="VV54" i="11"/>
  <c r="WO54" i="11" s="1"/>
  <c r="UY49" i="11"/>
  <c r="VF49" i="11" s="1"/>
  <c r="VP43" i="11"/>
  <c r="WN43" i="11" s="1"/>
  <c r="UY54" i="11"/>
  <c r="VF54" i="11" s="1"/>
  <c r="AER49" i="11"/>
  <c r="AKD28" i="11"/>
  <c r="XL27" i="11"/>
  <c r="WY27" i="11"/>
  <c r="AKC30" i="11"/>
  <c r="WZ28" i="11"/>
  <c r="XA28" i="11"/>
  <c r="XI25" i="11"/>
  <c r="XD36" i="11"/>
  <c r="AAU36" i="11" s="1"/>
  <c r="XC21" i="11"/>
  <c r="XJ21" i="11"/>
  <c r="XD21" i="11"/>
  <c r="YO45" i="11"/>
  <c r="YP45" i="11"/>
  <c r="AEX48" i="11"/>
  <c r="AEX53" i="11"/>
  <c r="AER44" i="11"/>
  <c r="ABH52" i="11"/>
  <c r="AEX43" i="11"/>
  <c r="XY42" i="11"/>
  <c r="YM42" i="11" s="1"/>
  <c r="YF42" i="11"/>
  <c r="ZB42" i="11" s="1"/>
  <c r="ZE42" i="11" s="1"/>
  <c r="YF47" i="11"/>
  <c r="ZB47" i="11" s="1"/>
  <c r="XY47" i="11"/>
  <c r="YM47" i="11" s="1"/>
  <c r="XB27" i="11"/>
  <c r="XH27" i="11"/>
  <c r="VL30" i="11"/>
  <c r="VM30" i="11" s="1"/>
  <c r="XE21" i="11"/>
  <c r="ACX55" i="11"/>
  <c r="AAL50" i="11"/>
  <c r="AAF50" i="11"/>
  <c r="ACX50" i="11"/>
  <c r="ABH42" i="11"/>
  <c r="WH50" i="11"/>
  <c r="UM54" i="11"/>
  <c r="VD54" i="11" s="1"/>
  <c r="VV44" i="11"/>
  <c r="WO44" i="11" s="1"/>
  <c r="AEL53" i="11"/>
  <c r="WB43" i="11"/>
  <c r="WP43" i="11" s="1"/>
  <c r="ACW56" i="11"/>
  <c r="ACI56" i="11"/>
  <c r="UY44" i="11"/>
  <c r="VF44" i="11" s="1"/>
  <c r="AEL43" i="11"/>
  <c r="VV49" i="11"/>
  <c r="WO49" i="11" s="1"/>
  <c r="XA27" i="11"/>
  <c r="XB28" i="11"/>
  <c r="XH25" i="11"/>
  <c r="XK36" i="11"/>
  <c r="XJ36" i="11"/>
  <c r="XJ27" i="11"/>
  <c r="XK27" i="11"/>
  <c r="AAF56" i="11"/>
  <c r="AAB42" i="11"/>
  <c r="AES48" i="11"/>
  <c r="XI34" i="11"/>
  <c r="XB34" i="11"/>
  <c r="XF26" i="11"/>
  <c r="XK26" i="11"/>
  <c r="XC26" i="11"/>
  <c r="XJ26" i="11"/>
  <c r="XD26" i="11"/>
  <c r="XE26" i="11"/>
  <c r="XH34" i="11"/>
  <c r="WZ34" i="11"/>
  <c r="XA34" i="11"/>
  <c r="YJ23" i="11"/>
  <c r="XL34" i="11"/>
  <c r="YJ30" i="11"/>
  <c r="VL40" i="11"/>
  <c r="VM40" i="11" s="1"/>
  <c r="ZQ40" i="11"/>
  <c r="AAB40" i="11" s="1"/>
  <c r="ZY29" i="11"/>
  <c r="ZY36" i="11"/>
  <c r="AAF36" i="11" s="1"/>
  <c r="ZE31" i="11"/>
  <c r="ZH31" i="11" s="1"/>
  <c r="ZQ30" i="11"/>
  <c r="AAI30" i="11" s="1"/>
  <c r="AKC40" i="11"/>
  <c r="AKD40" i="11"/>
  <c r="YY36" i="11"/>
  <c r="ZE25" i="11"/>
  <c r="ZI25" i="11" s="1"/>
  <c r="ZY41" i="11"/>
  <c r="AAF41" i="11" s="1"/>
  <c r="AKE35" i="11"/>
  <c r="AKE23" i="11"/>
  <c r="YJ35" i="11"/>
  <c r="YO35" i="11" s="1"/>
  <c r="VL23" i="11"/>
  <c r="VM23" i="11" s="1"/>
  <c r="AAB23" i="11"/>
  <c r="ZD25" i="11"/>
  <c r="ZF25" i="11" s="1"/>
  <c r="AKD23" i="11"/>
  <c r="AKC27" i="11"/>
  <c r="ZY38" i="11"/>
  <c r="AAF38" i="11" s="1"/>
  <c r="XC32" i="11"/>
  <c r="AAT32" i="11" s="1"/>
  <c r="ZQ35" i="11"/>
  <c r="AAB35" i="11" s="1"/>
  <c r="VL35" i="11"/>
  <c r="VM35" i="11" s="1"/>
  <c r="YJ27" i="11"/>
  <c r="WJ38" i="11"/>
  <c r="WK38" i="11" s="1"/>
  <c r="AKC35" i="11"/>
  <c r="WJ21" i="11"/>
  <c r="WK21" i="11" s="1"/>
  <c r="ZY21" i="11"/>
  <c r="AAF21" i="11" s="1"/>
  <c r="YY21" i="11"/>
  <c r="YY41" i="11"/>
  <c r="XG38" i="11"/>
  <c r="AAI25" i="11"/>
  <c r="AAK25" i="11" s="1"/>
  <c r="YP40" i="11"/>
  <c r="YT40" i="11" s="1"/>
  <c r="VL28" i="11"/>
  <c r="VM28" i="11" s="1"/>
  <c r="AKD41" i="11"/>
  <c r="ZQ41" i="11"/>
  <c r="AKC28" i="11"/>
  <c r="YJ28" i="11"/>
  <c r="XH32" i="11"/>
  <c r="AKC41" i="11"/>
  <c r="AKE41" i="11"/>
  <c r="YJ41" i="11"/>
  <c r="ZQ28" i="11"/>
  <c r="AAB28" i="11" s="1"/>
  <c r="VL41" i="11"/>
  <c r="VM41" i="11" s="1"/>
  <c r="ZY26" i="11"/>
  <c r="AAF26" i="11" s="1"/>
  <c r="WJ26" i="11"/>
  <c r="WK26" i="11" s="1"/>
  <c r="YY26" i="11"/>
  <c r="AKE27" i="11"/>
  <c r="AKD27" i="11"/>
  <c r="ZY23" i="11"/>
  <c r="AAF23" i="11" s="1"/>
  <c r="YY23" i="11"/>
  <c r="WJ23" i="11"/>
  <c r="WK23" i="11" s="1"/>
  <c r="WJ31" i="11"/>
  <c r="WK31" i="11" s="1"/>
  <c r="ZY31" i="11"/>
  <c r="AAF31" i="11" s="1"/>
  <c r="ZQ27" i="11"/>
  <c r="AAB27" i="11" s="1"/>
  <c r="XC23" i="11"/>
  <c r="AAT23" i="11" s="1"/>
  <c r="XK23" i="11"/>
  <c r="XE23" i="11"/>
  <c r="XD23" i="11"/>
  <c r="XF23" i="11"/>
  <c r="XJ23" i="11"/>
  <c r="AKE38" i="11"/>
  <c r="ZQ38" i="11"/>
  <c r="AAB38" i="11" s="1"/>
  <c r="VL38" i="11"/>
  <c r="VM38" i="11" s="1"/>
  <c r="AKD38" i="11"/>
  <c r="YJ38" i="11"/>
  <c r="AKE39" i="11"/>
  <c r="VL39" i="11"/>
  <c r="VM39" i="11" s="1"/>
  <c r="ZQ39" i="11"/>
  <c r="AKD39" i="11"/>
  <c r="AKC39" i="11"/>
  <c r="YJ39" i="11"/>
  <c r="ZQ33" i="11"/>
  <c r="AAB33" i="11" s="1"/>
  <c r="XJ41" i="11"/>
  <c r="XF41" i="11"/>
  <c r="XE41" i="11"/>
  <c r="XI32" i="11"/>
  <c r="WY32" i="11"/>
  <c r="AAR32" i="11" s="1"/>
  <c r="XL41" i="11"/>
  <c r="XK41" i="11"/>
  <c r="XA32" i="11"/>
  <c r="XC41" i="11"/>
  <c r="AAT41" i="11" s="1"/>
  <c r="WZ32" i="11"/>
  <c r="WY33" i="11"/>
  <c r="AAR33" i="11" s="1"/>
  <c r="AJI16" i="11"/>
  <c r="AJJ16" i="11" s="1"/>
  <c r="ZQ10" i="11"/>
  <c r="AAB10" i="11" s="1"/>
  <c r="VL32" i="11"/>
  <c r="VM32" i="11" s="1"/>
  <c r="ZY32" i="11"/>
  <c r="AAF32" i="11" s="1"/>
  <c r="XB33" i="11"/>
  <c r="AKD32" i="11"/>
  <c r="XD32" i="11"/>
  <c r="XF32" i="11"/>
  <c r="YJ33" i="11"/>
  <c r="AKE33" i="11"/>
  <c r="XK32" i="11"/>
  <c r="AKC33" i="11"/>
  <c r="XL32" i="11"/>
  <c r="XJ32" i="11"/>
  <c r="AKD33" i="11"/>
  <c r="XA33" i="11"/>
  <c r="AKC32" i="11"/>
  <c r="YJ32" i="11"/>
  <c r="WJ32" i="11"/>
  <c r="WK32" i="11" s="1"/>
  <c r="XL33" i="11"/>
  <c r="XI33" i="11"/>
  <c r="XH33" i="11"/>
  <c r="ZQ32" i="11"/>
  <c r="AAB32" i="11" s="1"/>
  <c r="ZY33" i="11"/>
  <c r="AAF33" i="11" s="1"/>
  <c r="WJ33" i="11"/>
  <c r="WK33" i="11" s="1"/>
  <c r="YY33" i="11"/>
  <c r="XJ33" i="11"/>
  <c r="XF33" i="11"/>
  <c r="XC33" i="11"/>
  <c r="XD33" i="11"/>
  <c r="XE33" i="11"/>
  <c r="XK33" i="11"/>
  <c r="ZD31" i="11"/>
  <c r="ZF31" i="11" s="1"/>
  <c r="ADD10" i="11"/>
  <c r="AIW10" i="11"/>
  <c r="AIX10" i="11" s="1"/>
  <c r="AEL28" i="11"/>
  <c r="AEX38" i="11"/>
  <c r="UM29" i="11"/>
  <c r="VD29" i="11" s="1"/>
  <c r="VJ35" i="11"/>
  <c r="VP33" i="11"/>
  <c r="WN33" i="11" s="1"/>
  <c r="VJ25" i="11"/>
  <c r="WM25" i="11" s="1"/>
  <c r="ACR21" i="11"/>
  <c r="ADI21" i="11"/>
  <c r="AKC21" i="11"/>
  <c r="AKE21" i="11"/>
  <c r="VL21" i="11"/>
  <c r="VM21" i="11" s="1"/>
  <c r="ZQ21" i="11"/>
  <c r="YJ21" i="11"/>
  <c r="AKD21" i="11"/>
  <c r="AAL35" i="11"/>
  <c r="AAF35" i="11"/>
  <c r="ACJ40" i="11"/>
  <c r="VV39" i="11"/>
  <c r="WO39" i="11" s="1"/>
  <c r="WB28" i="11"/>
  <c r="WP28" i="11" s="1"/>
  <c r="ACW41" i="11"/>
  <c r="ACI41" i="11"/>
  <c r="VV29" i="11"/>
  <c r="WO29" i="11" s="1"/>
  <c r="ACW31" i="11"/>
  <c r="ACX31" i="11" s="1"/>
  <c r="ACI31" i="11"/>
  <c r="VJ30" i="11"/>
  <c r="VV34" i="11"/>
  <c r="WO34" i="11" s="1"/>
  <c r="ABH32" i="11"/>
  <c r="AKE16" i="11"/>
  <c r="ACW21" i="11"/>
  <c r="ACI21" i="11"/>
  <c r="ACR25" i="11"/>
  <c r="ADI25" i="11"/>
  <c r="VP38" i="11"/>
  <c r="WN38" i="11" s="1"/>
  <c r="AEX33" i="11"/>
  <c r="UM24" i="11"/>
  <c r="VD24" i="11" s="1"/>
  <c r="VP23" i="11"/>
  <c r="WN23" i="11" s="1"/>
  <c r="YF37" i="11"/>
  <c r="ZB37" i="11" s="1"/>
  <c r="XY37" i="11"/>
  <c r="YM37" i="11" s="1"/>
  <c r="ACI36" i="11"/>
  <c r="ACW36" i="11"/>
  <c r="VP28" i="11"/>
  <c r="WN28" i="11" s="1"/>
  <c r="UM34" i="11"/>
  <c r="VD34" i="11" s="1"/>
  <c r="AER29" i="11"/>
  <c r="VV24" i="11"/>
  <c r="WO24" i="11" s="1"/>
  <c r="WH40" i="11"/>
  <c r="WQ40" i="11" s="1"/>
  <c r="YF32" i="11"/>
  <c r="ZB32" i="11" s="1"/>
  <c r="XY32" i="11"/>
  <c r="YM32" i="11" s="1"/>
  <c r="UY39" i="11"/>
  <c r="VF39" i="11" s="1"/>
  <c r="AEL33" i="11"/>
  <c r="WH30" i="11"/>
  <c r="UM39" i="11"/>
  <c r="VD39" i="11" s="1"/>
  <c r="YF27" i="11"/>
  <c r="ZB27" i="11" s="1"/>
  <c r="XY27" i="11"/>
  <c r="YM27" i="11" s="1"/>
  <c r="WB33" i="11"/>
  <c r="WP33" i="11" s="1"/>
  <c r="ACX25" i="11"/>
  <c r="AEM37" i="11"/>
  <c r="UY24" i="11"/>
  <c r="VF24" i="11" s="1"/>
  <c r="VJ40" i="11"/>
  <c r="UY34" i="11"/>
  <c r="VF34" i="11" s="1"/>
  <c r="ACW26" i="11"/>
  <c r="ACX26" i="11" s="1"/>
  <c r="ACI26" i="11"/>
  <c r="AER39" i="11"/>
  <c r="UY29" i="11"/>
  <c r="VF29" i="11" s="1"/>
  <c r="AEL38" i="11"/>
  <c r="WH35" i="11"/>
  <c r="WB23" i="11"/>
  <c r="WP23" i="11" s="1"/>
  <c r="AER24" i="11"/>
  <c r="AER34" i="11"/>
  <c r="WB38" i="11"/>
  <c r="WP38" i="11" s="1"/>
  <c r="XY22" i="11"/>
  <c r="YF22" i="11"/>
  <c r="ZB22" i="11" s="1"/>
  <c r="WH25" i="11"/>
  <c r="ACJ35" i="11"/>
  <c r="AAL40" i="11"/>
  <c r="AAF40" i="11"/>
  <c r="AEY37" i="11"/>
  <c r="XH21" i="11"/>
  <c r="WZ21" i="11"/>
  <c r="WY21" i="11"/>
  <c r="XI21" i="11"/>
  <c r="XA21" i="11"/>
  <c r="XB21" i="11"/>
  <c r="XL21" i="11"/>
  <c r="XI20" i="11"/>
  <c r="ACQ10" i="11"/>
  <c r="AJC21" i="11"/>
  <c r="AJD21" i="11" s="1"/>
  <c r="AJB26" i="11"/>
  <c r="AJH21" i="11"/>
  <c r="AIV21" i="11"/>
  <c r="AKJ10" i="11"/>
  <c r="AKK10" i="11" s="1"/>
  <c r="VI15" i="11"/>
  <c r="VJ15" i="11" s="1"/>
  <c r="AJH17" i="11"/>
  <c r="ABE17" i="11" s="1"/>
  <c r="AIO18" i="11"/>
  <c r="UI19" i="11"/>
  <c r="AIO19" i="11" s="1"/>
  <c r="AJC25" i="11"/>
  <c r="AJD25" i="11" s="1"/>
  <c r="AJB30" i="11"/>
  <c r="AIV25" i="11"/>
  <c r="AJH25" i="11"/>
  <c r="AJB22" i="11"/>
  <c r="ACR17" i="11"/>
  <c r="ADI17" i="11"/>
  <c r="AJC17" i="11"/>
  <c r="AJD17" i="11" s="1"/>
  <c r="ABE16" i="11"/>
  <c r="AIV17" i="11"/>
  <c r="AIW17" i="11" s="1"/>
  <c r="AIX17" i="11" s="1"/>
  <c r="AIO13" i="11"/>
  <c r="AJB18" i="11" s="1"/>
  <c r="AIV18" i="11" s="1"/>
  <c r="UI14" i="11"/>
  <c r="AIO14" i="11" s="1"/>
  <c r="AJB19" i="11" s="1"/>
  <c r="ACS16" i="11"/>
  <c r="ACS11" i="11"/>
  <c r="AAD48" i="11"/>
  <c r="AAD63" i="11"/>
  <c r="ZY19" i="11"/>
  <c r="AJI12" i="11"/>
  <c r="AJJ12" i="11" s="1"/>
  <c r="ABA70" i="11"/>
  <c r="ABU70" i="11" s="1"/>
  <c r="VL16" i="11"/>
  <c r="VM16" i="11" s="1"/>
  <c r="AKD13" i="11"/>
  <c r="AKU13" i="11" s="1"/>
  <c r="XE11" i="11"/>
  <c r="ZE11" i="11" s="1"/>
  <c r="XJ11" i="11"/>
  <c r="ABA88" i="11"/>
  <c r="BN88" i="11" s="1"/>
  <c r="Q89" i="9" s="1"/>
  <c r="ZQ16" i="11"/>
  <c r="AAB16" i="11" s="1"/>
  <c r="YJ16" i="11"/>
  <c r="XK11" i="11"/>
  <c r="XC11" i="11"/>
  <c r="AKE13" i="11"/>
  <c r="ALA13" i="11" s="1"/>
  <c r="AKC13" i="11"/>
  <c r="AKO13" i="11" s="1"/>
  <c r="ABB74" i="11"/>
  <c r="ABM74" i="11" s="1"/>
  <c r="AKC16" i="11"/>
  <c r="XD11" i="11"/>
  <c r="YJ13" i="11"/>
  <c r="ACQ11" i="11"/>
  <c r="ZQ13" i="11"/>
  <c r="AAB13" i="11" s="1"/>
  <c r="ABB87" i="11"/>
  <c r="BO87" i="11" s="1"/>
  <c r="R88" i="9" s="1"/>
  <c r="ABE11" i="11"/>
  <c r="YI15" i="11"/>
  <c r="ABB73" i="11"/>
  <c r="ABM73" i="11" s="1"/>
  <c r="XA16" i="11"/>
  <c r="AAD83" i="11"/>
  <c r="ABA79" i="11"/>
  <c r="BN79" i="11" s="1"/>
  <c r="Q80" i="9" s="1"/>
  <c r="WJ15" i="11"/>
  <c r="WK15" i="11" s="1"/>
  <c r="ZQ11" i="11"/>
  <c r="AAB11" i="11" s="1"/>
  <c r="XE19" i="11"/>
  <c r="AKI16" i="11"/>
  <c r="AKJ16" i="11" s="1"/>
  <c r="AKK16" i="11" s="1"/>
  <c r="XF13" i="11"/>
  <c r="VL10" i="11"/>
  <c r="VM10" i="11" s="1"/>
  <c r="AKE10" i="11"/>
  <c r="ALA10" i="11" s="1"/>
  <c r="ALB10" i="11" s="1"/>
  <c r="ALC10" i="11" s="1"/>
  <c r="ZY12" i="11"/>
  <c r="AAF12" i="11" s="1"/>
  <c r="AAD78" i="11"/>
  <c r="ACQ16" i="11"/>
  <c r="ABA99" i="11"/>
  <c r="ABU99" i="11" s="1"/>
  <c r="ABA98" i="11"/>
  <c r="BN98" i="11" s="1"/>
  <c r="Q99" i="9" s="1"/>
  <c r="XC12" i="11"/>
  <c r="WJ19" i="11"/>
  <c r="WK19" i="11" s="1"/>
  <c r="ALG15" i="11"/>
  <c r="ALH15" i="11" s="1"/>
  <c r="ALI15" i="11" s="1"/>
  <c r="XA13" i="11"/>
  <c r="XH17" i="11"/>
  <c r="XD12" i="11"/>
  <c r="AJI15" i="11"/>
  <c r="AJJ15" i="11" s="1"/>
  <c r="WY20" i="11"/>
  <c r="ACS15" i="11"/>
  <c r="XA20" i="11"/>
  <c r="XB20" i="11"/>
  <c r="ABB77" i="11"/>
  <c r="BO77" i="11" s="1"/>
  <c r="R78" i="9" s="1"/>
  <c r="ZY13" i="11"/>
  <c r="AAF13" i="11" s="1"/>
  <c r="WZ20" i="11"/>
  <c r="WZ13" i="11"/>
  <c r="XE16" i="11"/>
  <c r="XK13" i="11"/>
  <c r="YY12" i="11"/>
  <c r="XH13" i="11"/>
  <c r="ABA92" i="11"/>
  <c r="BM92" i="11" s="1"/>
  <c r="P93" i="9" s="1"/>
  <c r="XC16" i="11"/>
  <c r="XF12" i="11"/>
  <c r="VL11" i="11"/>
  <c r="VM11" i="11" s="1"/>
  <c r="AIX16" i="11"/>
  <c r="ALG11" i="11"/>
  <c r="ADH11" i="11" s="1"/>
  <c r="VL20" i="11"/>
  <c r="VM20" i="11" s="1"/>
  <c r="XC19" i="11"/>
  <c r="AAT19" i="11" s="1"/>
  <c r="AKC10" i="11"/>
  <c r="AKO10" i="11" s="1"/>
  <c r="APJ10" i="11" s="1"/>
  <c r="ABA95" i="11"/>
  <c r="BM95" i="11" s="1"/>
  <c r="P96" i="9" s="1"/>
  <c r="XK12" i="11"/>
  <c r="AKE11" i="11"/>
  <c r="ZQ20" i="11"/>
  <c r="AAB20" i="11" s="1"/>
  <c r="XJ19" i="11"/>
  <c r="XL12" i="11"/>
  <c r="AKI11" i="11"/>
  <c r="AKJ11" i="11" s="1"/>
  <c r="AKK11" i="11" s="1"/>
  <c r="XF16" i="11"/>
  <c r="AKI20" i="11"/>
  <c r="AQN20" i="11" s="1"/>
  <c r="XE12" i="11"/>
  <c r="YY15" i="11"/>
  <c r="AKE20" i="11"/>
  <c r="ACS12" i="11"/>
  <c r="YY11" i="11"/>
  <c r="XE13" i="11"/>
  <c r="YJ10" i="11"/>
  <c r="YO10" i="11" s="1"/>
  <c r="YR10" i="11" s="1"/>
  <c r="AQP10" i="11"/>
  <c r="AQQ10" i="11" s="1"/>
  <c r="ABB88" i="11"/>
  <c r="ABM88" i="11" s="1"/>
  <c r="ABB71" i="11"/>
  <c r="BO71" i="11" s="1"/>
  <c r="R72" i="9" s="1"/>
  <c r="AIW13" i="11"/>
  <c r="AIX13" i="11" s="1"/>
  <c r="ABA73" i="11"/>
  <c r="BN73" i="11" s="1"/>
  <c r="Q74" i="9" s="1"/>
  <c r="ABB76" i="11"/>
  <c r="ABM76" i="11" s="1"/>
  <c r="XI11" i="11"/>
  <c r="XI13" i="11"/>
  <c r="XB13" i="11"/>
  <c r="XD16" i="11"/>
  <c r="XK16" i="11"/>
  <c r="WY16" i="11"/>
  <c r="ABB101" i="11"/>
  <c r="ABM101" i="11" s="1"/>
  <c r="AKD11" i="11"/>
  <c r="AKD20" i="11"/>
  <c r="XK19" i="11"/>
  <c r="XF19" i="11"/>
  <c r="ZY11" i="11"/>
  <c r="AAF11" i="11" s="1"/>
  <c r="XC13" i="11"/>
  <c r="XJ13" i="11"/>
  <c r="XL13" i="11"/>
  <c r="YJ11" i="11"/>
  <c r="YJ20" i="11"/>
  <c r="YP10" i="11"/>
  <c r="YT10" i="11" s="1"/>
  <c r="XL16" i="11"/>
  <c r="XH16" i="11"/>
  <c r="ABB91" i="11"/>
  <c r="ABM91" i="11" s="1"/>
  <c r="ACQ13" i="11"/>
  <c r="ABM110" i="11"/>
  <c r="XK15" i="11"/>
  <c r="XI16" i="11"/>
  <c r="XB16" i="11"/>
  <c r="ADD12" i="11"/>
  <c r="ALG13" i="11"/>
  <c r="ALH13" i="11" s="1"/>
  <c r="ALI13" i="11" s="1"/>
  <c r="AKD18" i="11"/>
  <c r="YJ18" i="11"/>
  <c r="VL18" i="11"/>
  <c r="VM18" i="11" s="1"/>
  <c r="ABA78" i="11"/>
  <c r="ABU78" i="11" s="1"/>
  <c r="XC15" i="11"/>
  <c r="AAT15" i="11" s="1"/>
  <c r="XD15" i="11"/>
  <c r="AAU15" i="11" s="1"/>
  <c r="XB11" i="11"/>
  <c r="AKE18" i="11"/>
  <c r="ZQ18" i="11"/>
  <c r="AAB18" i="11" s="1"/>
  <c r="XL15" i="11"/>
  <c r="YP15" i="11"/>
  <c r="YT15" i="11" s="1"/>
  <c r="WY17" i="11"/>
  <c r="XD20" i="11"/>
  <c r="XC20" i="11"/>
  <c r="XJ20" i="11"/>
  <c r="XE20" i="11"/>
  <c r="XK20" i="11"/>
  <c r="XF20" i="11"/>
  <c r="XL11" i="11"/>
  <c r="AIW20" i="11"/>
  <c r="AIX20" i="11" s="1"/>
  <c r="ABE13" i="11"/>
  <c r="XK18" i="11"/>
  <c r="XD18" i="11"/>
  <c r="XF18" i="11"/>
  <c r="XE18" i="11"/>
  <c r="XJ18" i="11"/>
  <c r="XC18" i="11"/>
  <c r="XL18" i="11"/>
  <c r="XJ15" i="11"/>
  <c r="XA11" i="11"/>
  <c r="WY11" i="11"/>
  <c r="ADH10" i="11"/>
  <c r="AQN12" i="11"/>
  <c r="WJ13" i="11"/>
  <c r="WK13" i="11" s="1"/>
  <c r="AJI13" i="11"/>
  <c r="AJJ13" i="11" s="1"/>
  <c r="ABA74" i="11"/>
  <c r="ZY18" i="11"/>
  <c r="AAF18" i="11" s="1"/>
  <c r="WJ18" i="11"/>
  <c r="WK18" i="11" s="1"/>
  <c r="YY18" i="11"/>
  <c r="ABE20" i="11"/>
  <c r="ALG20" i="11"/>
  <c r="ACS20" i="11"/>
  <c r="AJI20" i="11"/>
  <c r="AJJ20" i="11" s="1"/>
  <c r="ABA86" i="11"/>
  <c r="BM86" i="11" s="1"/>
  <c r="P87" i="9" s="1"/>
  <c r="ABB109" i="11"/>
  <c r="ABM109" i="11" s="1"/>
  <c r="ABB108" i="11"/>
  <c r="BO108" i="11" s="1"/>
  <c r="R109" i="9" s="1"/>
  <c r="XE15" i="11"/>
  <c r="XG15" i="11" s="1"/>
  <c r="WZ11" i="11"/>
  <c r="ABA109" i="11"/>
  <c r="ABU109" i="11" s="1"/>
  <c r="ABA104" i="11"/>
  <c r="ABU104" i="11" s="1"/>
  <c r="XL20" i="11"/>
  <c r="XI19" i="11"/>
  <c r="WY19" i="11"/>
  <c r="WZ19" i="11"/>
  <c r="XH19" i="11"/>
  <c r="XA19" i="11"/>
  <c r="XB19" i="11"/>
  <c r="WJ20" i="11"/>
  <c r="WK20" i="11" s="1"/>
  <c r="YY20" i="11"/>
  <c r="ZY20" i="11"/>
  <c r="XL19" i="11"/>
  <c r="ABA94" i="11"/>
  <c r="BM94" i="11" s="1"/>
  <c r="P95" i="9" s="1"/>
  <c r="ABA93" i="11"/>
  <c r="ABU93" i="11" s="1"/>
  <c r="AKI14" i="11"/>
  <c r="AIW14" i="11"/>
  <c r="AIX14" i="11" s="1"/>
  <c r="ACQ14" i="11"/>
  <c r="ZY10" i="11"/>
  <c r="YY10" i="11"/>
  <c r="WJ10" i="11"/>
  <c r="WK10" i="11" s="1"/>
  <c r="WJ14" i="11"/>
  <c r="WK14" i="11" s="1"/>
  <c r="ZY14" i="11"/>
  <c r="YY14" i="11"/>
  <c r="ABA90" i="11"/>
  <c r="BM90" i="11" s="1"/>
  <c r="P91" i="9" s="1"/>
  <c r="ABB79" i="11"/>
  <c r="ABM79" i="11" s="1"/>
  <c r="ABB94" i="11"/>
  <c r="ABM94" i="11" s="1"/>
  <c r="ABA72" i="11"/>
  <c r="BN72" i="11" s="1"/>
  <c r="Q73" i="9" s="1"/>
  <c r="ABB105" i="11"/>
  <c r="BO105" i="11" s="1"/>
  <c r="R106" i="9" s="1"/>
  <c r="ALG12" i="11"/>
  <c r="ALH12" i="11" s="1"/>
  <c r="ALI12" i="11" s="1"/>
  <c r="ABA108" i="11"/>
  <c r="ABU108" i="11" s="1"/>
  <c r="XA17" i="11"/>
  <c r="AKD15" i="11"/>
  <c r="AKC15" i="11"/>
  <c r="VL15" i="11"/>
  <c r="VM15" i="11" s="1"/>
  <c r="YJ15" i="11"/>
  <c r="AKE15" i="11"/>
  <c r="ZQ15" i="11"/>
  <c r="AAS15" i="11" s="1"/>
  <c r="XH14" i="11"/>
  <c r="XL14" i="11"/>
  <c r="WZ14" i="11"/>
  <c r="XB14" i="11"/>
  <c r="XI14" i="11"/>
  <c r="WY14" i="11"/>
  <c r="XA14" i="11"/>
  <c r="AKD12" i="11"/>
  <c r="AKU12" i="11" s="1"/>
  <c r="AMB12" i="11" s="1"/>
  <c r="ANG12" i="11" s="1"/>
  <c r="ANA12" i="11" s="1"/>
  <c r="ANM12" i="11" s="1"/>
  <c r="AKC12" i="11"/>
  <c r="AKO12" i="11" s="1"/>
  <c r="APJ12" i="11" s="1"/>
  <c r="YJ12" i="11"/>
  <c r="VL12" i="11"/>
  <c r="VM12" i="11" s="1"/>
  <c r="ZQ12" i="11"/>
  <c r="AAB12" i="11" s="1"/>
  <c r="AKE12" i="11"/>
  <c r="ALA12" i="11" s="1"/>
  <c r="AJM12" i="11" s="1"/>
  <c r="AJW12" i="11" s="1"/>
  <c r="AJX12" i="11" s="1"/>
  <c r="AJY12" i="11" s="1"/>
  <c r="XC17" i="11"/>
  <c r="XE17" i="11"/>
  <c r="XK17" i="11"/>
  <c r="XJ17" i="11"/>
  <c r="XF17" i="11"/>
  <c r="XD17" i="11"/>
  <c r="XC14" i="11"/>
  <c r="XK14" i="11"/>
  <c r="XJ14" i="11"/>
  <c r="XF14" i="11"/>
  <c r="XE14" i="11"/>
  <c r="XD14" i="11"/>
  <c r="XI17" i="11"/>
  <c r="XB17" i="11"/>
  <c r="ALG14" i="11"/>
  <c r="ABE14" i="11"/>
  <c r="ACS14" i="11"/>
  <c r="AJI14" i="11"/>
  <c r="AJJ14" i="11" s="1"/>
  <c r="ABA84" i="11"/>
  <c r="BN84" i="11" s="1"/>
  <c r="Q85" i="9" s="1"/>
  <c r="XL17" i="11"/>
  <c r="ACQ15" i="11"/>
  <c r="AIW15" i="11"/>
  <c r="AIX15" i="11" s="1"/>
  <c r="AKI15" i="11"/>
  <c r="AKC14" i="11"/>
  <c r="YJ14" i="11"/>
  <c r="AKE14" i="11"/>
  <c r="VL14" i="11"/>
  <c r="VM14" i="11" s="1"/>
  <c r="AKD14" i="11"/>
  <c r="ZQ14" i="11"/>
  <c r="XI12" i="11"/>
  <c r="WZ12" i="11"/>
  <c r="XB12" i="11"/>
  <c r="XH12" i="11"/>
  <c r="WY12" i="11"/>
  <c r="XA12" i="11"/>
  <c r="XD10" i="11"/>
  <c r="XC10" i="11"/>
  <c r="XL10" i="11"/>
  <c r="XF10" i="11"/>
  <c r="XE10" i="11"/>
  <c r="XK10" i="11"/>
  <c r="XJ10" i="11"/>
  <c r="ABA87" i="11"/>
  <c r="BN87" i="11" s="1"/>
  <c r="Q88" i="9" s="1"/>
  <c r="ABB99" i="11"/>
  <c r="ABM99" i="11" s="1"/>
  <c r="ABB98" i="11"/>
  <c r="BO98" i="11" s="1"/>
  <c r="R99" i="9" s="1"/>
  <c r="ABA71" i="11"/>
  <c r="ABU71" i="11" s="1"/>
  <c r="AAD103" i="11"/>
  <c r="ABB83" i="11"/>
  <c r="ABM83" i="11" s="1"/>
  <c r="ABB92" i="11"/>
  <c r="ABM92" i="11" s="1"/>
  <c r="AAD38" i="11"/>
  <c r="ABB81" i="11"/>
  <c r="ABM81" i="11" s="1"/>
  <c r="AAD93" i="11"/>
  <c r="ABA97" i="11"/>
  <c r="BN97" i="11" s="1"/>
  <c r="Q98" i="9" s="1"/>
  <c r="ABB95" i="11"/>
  <c r="ABM95" i="11" s="1"/>
  <c r="ABA102" i="11"/>
  <c r="BM102" i="11" s="1"/>
  <c r="P103" i="9" s="1"/>
  <c r="ABA101" i="11"/>
  <c r="ABU101" i="11" s="1"/>
  <c r="ABA81" i="11"/>
  <c r="BN81" i="11" s="1"/>
  <c r="Q82" i="9" s="1"/>
  <c r="ABA80" i="11"/>
  <c r="BN80" i="11" s="1"/>
  <c r="Q81" i="9" s="1"/>
  <c r="AAD53" i="11"/>
  <c r="ABA83" i="11"/>
  <c r="BM83" i="11" s="1"/>
  <c r="P84" i="9" s="1"/>
  <c r="ABA82" i="11"/>
  <c r="AAD23" i="11"/>
  <c r="AAD88" i="11"/>
  <c r="ABB70" i="11"/>
  <c r="BO70" i="11" s="1"/>
  <c r="R71" i="9" s="1"/>
  <c r="AAD13" i="11"/>
  <c r="AAD68" i="11"/>
  <c r="ABB97" i="11"/>
  <c r="ABM97" i="11" s="1"/>
  <c r="AAF103" i="11"/>
  <c r="ABB85" i="11"/>
  <c r="ABM85" i="11" s="1"/>
  <c r="ABA76" i="11"/>
  <c r="ABU76" i="11" s="1"/>
  <c r="AAD28" i="11"/>
  <c r="AAD73" i="11"/>
  <c r="ABB103" i="11"/>
  <c r="BO103" i="11" s="1"/>
  <c r="R104" i="9" s="1"/>
  <c r="AAD98" i="11"/>
  <c r="ABA100" i="11"/>
  <c r="ZX41" i="11"/>
  <c r="AAE41" i="11" s="1"/>
  <c r="WG41" i="11"/>
  <c r="ABH11" i="11"/>
  <c r="ALS102" i="11"/>
  <c r="ALN102" i="11"/>
  <c r="ALO102" i="11" s="1"/>
  <c r="AOG102" i="11"/>
  <c r="AOH102" i="11" s="1"/>
  <c r="AIT16" i="11"/>
  <c r="AJN16" i="11"/>
  <c r="AJZ16" i="11"/>
  <c r="L1077" i="11" s="1"/>
  <c r="AKF16" i="11"/>
  <c r="APT63" i="11"/>
  <c r="APU63" i="11" s="1"/>
  <c r="VO84" i="11"/>
  <c r="VP84" i="11" s="1"/>
  <c r="ZR84" i="11"/>
  <c r="AAB84" i="11" s="1"/>
  <c r="AKL84" i="11"/>
  <c r="WA69" i="11"/>
  <c r="AKX69" i="11"/>
  <c r="AEW69" i="11" s="1"/>
  <c r="ZV69" i="11"/>
  <c r="AMF16" i="11"/>
  <c r="AMG16" i="11" s="1"/>
  <c r="AFK98" i="11"/>
  <c r="AFL98" i="11" s="1"/>
  <c r="AHV98" i="11"/>
  <c r="AIZ12" i="11"/>
  <c r="AJA12" i="11" s="1"/>
  <c r="AFQ44" i="11"/>
  <c r="AFR44" i="11" s="1"/>
  <c r="AIB44" i="11"/>
  <c r="AFV44" i="11"/>
  <c r="AFJ44" i="11"/>
  <c r="AQF47" i="11"/>
  <c r="AQG47" i="11" s="1"/>
  <c r="AIZ52" i="11"/>
  <c r="AJA52" i="11" s="1"/>
  <c r="ALZ58" i="11"/>
  <c r="AMA58" i="11" s="1"/>
  <c r="AOA32" i="11"/>
  <c r="AOB32" i="11" s="1"/>
  <c r="AFW28" i="11"/>
  <c r="AFX28" i="11" s="1"/>
  <c r="AIH28" i="11"/>
  <c r="ADM99" i="11"/>
  <c r="ADN99" i="11" s="1"/>
  <c r="AJZ46" i="11"/>
  <c r="L1107" i="11" s="1"/>
  <c r="AJN46" i="11"/>
  <c r="AIT46" i="11"/>
  <c r="AIU46" i="11" s="1"/>
  <c r="AKF46" i="11"/>
  <c r="AQL46" i="11" s="1"/>
  <c r="AQM46" i="11" s="1"/>
  <c r="AOF103" i="11"/>
  <c r="ANZ103" i="11"/>
  <c r="AKM103" i="11"/>
  <c r="AKN103" i="11" s="1"/>
  <c r="APG103" i="11"/>
  <c r="ALM103" i="11"/>
  <c r="AQL15" i="11"/>
  <c r="AQM15" i="11" s="1"/>
  <c r="AKG15" i="11"/>
  <c r="AHW62" i="11"/>
  <c r="AHX62" i="11" s="1"/>
  <c r="VH62" i="11"/>
  <c r="YI62" i="11" s="1"/>
  <c r="AIS62" i="11"/>
  <c r="AIZ82" i="11"/>
  <c r="AJA82" i="11" s="1"/>
  <c r="APN87" i="11"/>
  <c r="APO87" i="11" s="1"/>
  <c r="AHW42" i="11"/>
  <c r="AHX42" i="11" s="1"/>
  <c r="VH42" i="11"/>
  <c r="YI42" i="11" s="1"/>
  <c r="AIS42" i="11"/>
  <c r="ALE25" i="11"/>
  <c r="ALF25" i="11" s="1"/>
  <c r="WF107" i="11"/>
  <c r="AJE107" i="11"/>
  <c r="AII107" i="11"/>
  <c r="AIJ107" i="11" s="1"/>
  <c r="VO69" i="11"/>
  <c r="ZR69" i="11"/>
  <c r="AKL69" i="11"/>
  <c r="AEK69" i="11" s="1"/>
  <c r="AII97" i="11"/>
  <c r="AIJ97" i="11" s="1"/>
  <c r="AJE97" i="11"/>
  <c r="WF97" i="11"/>
  <c r="AJO105" i="11"/>
  <c r="ZV34" i="11"/>
  <c r="AAF34" i="11" s="1"/>
  <c r="WA34" i="11"/>
  <c r="AKX34" i="11"/>
  <c r="AEW34" i="11" s="1"/>
  <c r="AEX34" i="11" s="1"/>
  <c r="AII102" i="11"/>
  <c r="AIJ102" i="11" s="1"/>
  <c r="WF102" i="11"/>
  <c r="AJE102" i="11"/>
  <c r="ADY104" i="11"/>
  <c r="ADZ104" i="11" s="1"/>
  <c r="AEL17" i="11"/>
  <c r="WA64" i="11"/>
  <c r="ZV64" i="11"/>
  <c r="AAF64" i="11" s="1"/>
  <c r="AKX64" i="11"/>
  <c r="AEW64" i="11" s="1"/>
  <c r="VI51" i="11"/>
  <c r="ZP51" i="11"/>
  <c r="ALZ103" i="11"/>
  <c r="AMA103" i="11" s="1"/>
  <c r="AJU10" i="11"/>
  <c r="AJU50" i="11"/>
  <c r="AOA37" i="11"/>
  <c r="AOB37" i="11" s="1"/>
  <c r="ZX101" i="11"/>
  <c r="AAE101" i="11" s="1"/>
  <c r="WG101" i="11"/>
  <c r="WH101" i="11" s="1"/>
  <c r="AFV19" i="11"/>
  <c r="AFQ19" i="11"/>
  <c r="AFR19" i="11" s="1"/>
  <c r="AIB19" i="11"/>
  <c r="AFJ19" i="11"/>
  <c r="AHW87" i="11"/>
  <c r="AHX87" i="11" s="1"/>
  <c r="AIS87" i="11"/>
  <c r="VH87" i="11"/>
  <c r="AOS37" i="11"/>
  <c r="AOT37" i="11" s="1"/>
  <c r="APN92" i="11"/>
  <c r="APO92" i="11" s="1"/>
  <c r="AOA92" i="11"/>
  <c r="AOB92" i="11" s="1"/>
  <c r="WA79" i="11"/>
  <c r="WB79" i="11" s="1"/>
  <c r="AKX79" i="11"/>
  <c r="ZV79" i="11"/>
  <c r="APN42" i="11"/>
  <c r="APO42" i="11" s="1"/>
  <c r="ZV74" i="11"/>
  <c r="AAF74" i="11" s="1"/>
  <c r="WA74" i="11"/>
  <c r="WB74" i="11" s="1"/>
  <c r="AKX74" i="11"/>
  <c r="ALE65" i="11"/>
  <c r="ALF65" i="11" s="1"/>
  <c r="AKM48" i="11"/>
  <c r="AKN48" i="11" s="1"/>
  <c r="APG48" i="11"/>
  <c r="ANZ48" i="11"/>
  <c r="AOF48" i="11"/>
  <c r="ALM48" i="11"/>
  <c r="AMF21" i="11"/>
  <c r="AMG21" i="11" s="1"/>
  <c r="AMF86" i="11"/>
  <c r="AMG86" i="11" s="1"/>
  <c r="AOM28" i="11"/>
  <c r="AON28" i="11" s="1"/>
  <c r="AIZ22" i="11"/>
  <c r="AJA22" i="11" s="1"/>
  <c r="WF77" i="11"/>
  <c r="AII77" i="11"/>
  <c r="AIJ77" i="11" s="1"/>
  <c r="AJE77" i="11"/>
  <c r="AIZ92" i="11"/>
  <c r="AJA92" i="11" s="1"/>
  <c r="AJO25" i="11"/>
  <c r="APZ17" i="11"/>
  <c r="AJO55" i="11"/>
  <c r="AOY12" i="11"/>
  <c r="AOZ12" i="11" s="1"/>
  <c r="AOS12" i="11"/>
  <c r="ZX46" i="11"/>
  <c r="AAE46" i="11" s="1"/>
  <c r="WG46" i="11"/>
  <c r="AIZ42" i="11"/>
  <c r="AJA42" i="11" s="1"/>
  <c r="WG56" i="11"/>
  <c r="ZX56" i="11"/>
  <c r="AAE56" i="11" s="1"/>
  <c r="APN107" i="11"/>
  <c r="APO107" i="11" s="1"/>
  <c r="AKM33" i="11"/>
  <c r="AKN33" i="11" s="1"/>
  <c r="APG33" i="11"/>
  <c r="ANZ33" i="11"/>
  <c r="AOF33" i="11"/>
  <c r="ALM33" i="11"/>
  <c r="ALE55" i="11"/>
  <c r="ALF55" i="11" s="1"/>
  <c r="ABB72" i="11"/>
  <c r="AJU15" i="11"/>
  <c r="VO39" i="11"/>
  <c r="ZR39" i="11"/>
  <c r="AKL39" i="11"/>
  <c r="AEK39" i="11" s="1"/>
  <c r="AEL39" i="11" s="1"/>
  <c r="AHW12" i="11"/>
  <c r="AHX12" i="11" s="1"/>
  <c r="VH12" i="11"/>
  <c r="AIS12" i="11"/>
  <c r="AFQ34" i="11"/>
  <c r="AFR34" i="11" s="1"/>
  <c r="AFV34" i="11"/>
  <c r="AIB34" i="11"/>
  <c r="AFJ34" i="11"/>
  <c r="ADY34" i="11"/>
  <c r="ADZ34" i="11" s="1"/>
  <c r="AOM73" i="11"/>
  <c r="AON73" i="11" s="1"/>
  <c r="AJU70" i="11"/>
  <c r="ALT81" i="11"/>
  <c r="ALU81" i="11" s="1"/>
  <c r="ALM98" i="11"/>
  <c r="AOF98" i="11"/>
  <c r="ANZ98" i="11"/>
  <c r="AKM98" i="11"/>
  <c r="AKN98" i="11" s="1"/>
  <c r="APG98" i="11"/>
  <c r="AML67" i="11"/>
  <c r="AMM67" i="11" s="1"/>
  <c r="AME67" i="11"/>
  <c r="AQF67" i="11"/>
  <c r="AQG67" i="11" s="1"/>
  <c r="ADY89" i="11"/>
  <c r="ADZ89" i="11" s="1"/>
  <c r="AQF107" i="11"/>
  <c r="AQG107" i="11" s="1"/>
  <c r="AQF87" i="11"/>
  <c r="AQG87" i="11" s="1"/>
  <c r="VH77" i="11"/>
  <c r="AHW77" i="11"/>
  <c r="AHX77" i="11" s="1"/>
  <c r="AIS77" i="11"/>
  <c r="AMF71" i="11"/>
  <c r="AMG71" i="11" s="1"/>
  <c r="VI96" i="11"/>
  <c r="VJ96" i="11" s="1"/>
  <c r="ZP96" i="11"/>
  <c r="APT98" i="11"/>
  <c r="APU98" i="11" s="1"/>
  <c r="AFK13" i="11"/>
  <c r="AFL13" i="11" s="1"/>
  <c r="AHV13" i="11"/>
  <c r="AIZ77" i="11"/>
  <c r="AJA77" i="11" s="1"/>
  <c r="APH27" i="11"/>
  <c r="API27" i="11" s="1"/>
  <c r="AOM88" i="11"/>
  <c r="AON88" i="11" s="1"/>
  <c r="AMF11" i="11"/>
  <c r="AAF93" i="11"/>
  <c r="AMF26" i="11"/>
  <c r="AMG26" i="11" s="1"/>
  <c r="AAF88" i="11"/>
  <c r="XN78" i="11"/>
  <c r="AIC78" i="11"/>
  <c r="AID78" i="11" s="1"/>
  <c r="AIY78" i="11"/>
  <c r="AFW43" i="11"/>
  <c r="AFX43" i="11" s="1"/>
  <c r="AIH43" i="11"/>
  <c r="AFW38" i="11"/>
  <c r="AFX38" i="11" s="1"/>
  <c r="AIH38" i="11"/>
  <c r="AKA91" i="11"/>
  <c r="AJF91" i="11"/>
  <c r="AJG91" i="11" s="1"/>
  <c r="AJT91" i="11"/>
  <c r="ALD91" i="11"/>
  <c r="AII32" i="11"/>
  <c r="AIJ32" i="11" s="1"/>
  <c r="AJE32" i="11"/>
  <c r="WF32" i="11"/>
  <c r="YX32" i="11" s="1"/>
  <c r="AFW98" i="11"/>
  <c r="AFX98" i="11" s="1"/>
  <c r="AIH98" i="11"/>
  <c r="YF12" i="11"/>
  <c r="ZB12" i="11" s="1"/>
  <c r="XY12" i="11"/>
  <c r="YM12" i="11" s="1"/>
  <c r="API16" i="11"/>
  <c r="ALE85" i="11"/>
  <c r="ALF85" i="11" s="1"/>
  <c r="AFQ74" i="11"/>
  <c r="AFR74" i="11" s="1"/>
  <c r="AIB74" i="11"/>
  <c r="AFV74" i="11"/>
  <c r="AFJ74" i="11"/>
  <c r="ADY74" i="11"/>
  <c r="ADZ74" i="11" s="1"/>
  <c r="AQF62" i="11"/>
  <c r="AQG62" i="11" s="1"/>
  <c r="AIZ102" i="11"/>
  <c r="AJA102" i="11" s="1"/>
  <c r="AKG60" i="11"/>
  <c r="AKH60" i="11" s="1"/>
  <c r="AKG80" i="11"/>
  <c r="AKH80" i="11" s="1"/>
  <c r="AKY103" i="11"/>
  <c r="AKZ103" i="11" s="1"/>
  <c r="AOX103" i="11"/>
  <c r="AQE103" i="11"/>
  <c r="AMK103" i="11"/>
  <c r="AOR103" i="11"/>
  <c r="VO54" i="11"/>
  <c r="ZR54" i="11"/>
  <c r="AKL54" i="11"/>
  <c r="AEK54" i="11" s="1"/>
  <c r="APT18" i="11"/>
  <c r="ALZ18" i="11"/>
  <c r="AMA18" i="11" s="1"/>
  <c r="AJF71" i="11"/>
  <c r="AJG71" i="11" s="1"/>
  <c r="AKA71" i="11"/>
  <c r="ALD71" i="11"/>
  <c r="AJT71" i="11"/>
  <c r="VI46" i="11"/>
  <c r="ZP46" i="11"/>
  <c r="WA29" i="11"/>
  <c r="AKX29" i="11"/>
  <c r="AEW29" i="11" s="1"/>
  <c r="ZV29" i="11"/>
  <c r="AMG10" i="11"/>
  <c r="AKG45" i="11"/>
  <c r="AKH45" i="11" s="1"/>
  <c r="AOF28" i="11"/>
  <c r="ANZ28" i="11"/>
  <c r="APG28" i="11"/>
  <c r="ALM28" i="11"/>
  <c r="AKM28" i="11"/>
  <c r="AKN28" i="11" s="1"/>
  <c r="ABB107" i="11"/>
  <c r="VI71" i="11"/>
  <c r="VJ71" i="11" s="1"/>
  <c r="ZP71" i="11"/>
  <c r="AKM68" i="11"/>
  <c r="AKN68" i="11" s="1"/>
  <c r="ALM68" i="11"/>
  <c r="ANZ68" i="11"/>
  <c r="AOF68" i="11"/>
  <c r="APG68" i="11"/>
  <c r="AJO95" i="11"/>
  <c r="ALZ53" i="11"/>
  <c r="AMA53" i="11" s="1"/>
  <c r="APH47" i="11"/>
  <c r="API47" i="11" s="1"/>
  <c r="AOG47" i="11"/>
  <c r="AOH47" i="11" s="1"/>
  <c r="AAG10" i="11"/>
  <c r="AAC10" i="11"/>
  <c r="UM19" i="11"/>
  <c r="VD19" i="11" s="1"/>
  <c r="AJZ21" i="11"/>
  <c r="L1082" i="11" s="1"/>
  <c r="AIT21" i="11"/>
  <c r="AIU21" i="11" s="1"/>
  <c r="AKF21" i="11"/>
  <c r="AQL21" i="11" s="1"/>
  <c r="AQM21" i="11" s="1"/>
  <c r="AJN21" i="11"/>
  <c r="ADY84" i="11"/>
  <c r="ADZ84" i="11" s="1"/>
  <c r="AJZ61" i="11"/>
  <c r="L1122" i="11" s="1"/>
  <c r="AKF61" i="11"/>
  <c r="AQL61" i="11" s="1"/>
  <c r="AQM61" i="11" s="1"/>
  <c r="AIT61" i="11"/>
  <c r="AIU61" i="11" s="1"/>
  <c r="AJN61" i="11"/>
  <c r="AER13" i="11"/>
  <c r="AOM78" i="11"/>
  <c r="AON78" i="11" s="1"/>
  <c r="APZ102" i="11"/>
  <c r="AQA102" i="11" s="1"/>
  <c r="AKY78" i="11"/>
  <c r="AKZ78" i="11" s="1"/>
  <c r="AQE78" i="11"/>
  <c r="AOX78" i="11"/>
  <c r="AOR78" i="11"/>
  <c r="AMK78" i="11"/>
  <c r="AKG70" i="11"/>
  <c r="AKH70" i="11" s="1"/>
  <c r="AOA82" i="11"/>
  <c r="AOB82" i="11" s="1"/>
  <c r="AOS57" i="11"/>
  <c r="AOT57" i="11" s="1"/>
  <c r="AKA106" i="11"/>
  <c r="AJT106" i="11"/>
  <c r="AJF106" i="11"/>
  <c r="AJG106" i="11" s="1"/>
  <c r="ALD106" i="11"/>
  <c r="AMF61" i="11"/>
  <c r="AMG61" i="11" s="1"/>
  <c r="ALN37" i="11"/>
  <c r="ALO37" i="11" s="1"/>
  <c r="ALS37" i="11"/>
  <c r="ACH37" i="11" s="1"/>
  <c r="ADY19" i="11"/>
  <c r="ADZ19" i="11" s="1"/>
  <c r="WG86" i="11"/>
  <c r="WH86" i="11" s="1"/>
  <c r="ZX86" i="11"/>
  <c r="AAE86" i="11" s="1"/>
  <c r="AOM23" i="11"/>
  <c r="AON23" i="11" s="1"/>
  <c r="APT23" i="11"/>
  <c r="APU23" i="11" s="1"/>
  <c r="AIZ32" i="11"/>
  <c r="AJA32" i="11" s="1"/>
  <c r="AJU75" i="11"/>
  <c r="AOY52" i="11"/>
  <c r="AOZ52" i="11" s="1"/>
  <c r="APH42" i="11"/>
  <c r="API42" i="11" s="1"/>
  <c r="VO44" i="11"/>
  <c r="ZR44" i="11"/>
  <c r="AKL44" i="11"/>
  <c r="AEK44" i="11" s="1"/>
  <c r="AFW58" i="11"/>
  <c r="AFX58" i="11" s="1"/>
  <c r="AIH58" i="11"/>
  <c r="AJU105" i="11"/>
  <c r="AAG60" i="11"/>
  <c r="AAC60" i="11"/>
  <c r="AOL104" i="11"/>
  <c r="APS104" i="11"/>
  <c r="AKS104" i="11"/>
  <c r="AKT104" i="11" s="1"/>
  <c r="ALY104" i="11"/>
  <c r="AND104" i="11" s="1"/>
  <c r="ALZ28" i="11"/>
  <c r="AMA28" i="11" s="1"/>
  <c r="APZ92" i="11"/>
  <c r="AQA92" i="11" s="1"/>
  <c r="APZ32" i="11"/>
  <c r="AQA32" i="11" s="1"/>
  <c r="WG21" i="11"/>
  <c r="ZX21" i="11"/>
  <c r="AJF61" i="11"/>
  <c r="AJG61" i="11" s="1"/>
  <c r="ALD61" i="11"/>
  <c r="AQO61" i="11" s="1"/>
  <c r="AKA61" i="11"/>
  <c r="L911" i="11" s="1"/>
  <c r="AJT61" i="11"/>
  <c r="ALT96" i="11"/>
  <c r="ALU96" i="11" s="1"/>
  <c r="ALS57" i="11"/>
  <c r="ACH57" i="11" s="1"/>
  <c r="ALN57" i="11"/>
  <c r="ALO57" i="11" s="1"/>
  <c r="AOA57" i="11"/>
  <c r="AOB57" i="11" s="1"/>
  <c r="AFW48" i="11"/>
  <c r="AFX48" i="11" s="1"/>
  <c r="AIH48" i="11"/>
  <c r="ALY54" i="11"/>
  <c r="AND54" i="11" s="1"/>
  <c r="AKS54" i="11"/>
  <c r="AKT54" i="11" s="1"/>
  <c r="APS54" i="11"/>
  <c r="AOL54" i="11"/>
  <c r="AEL12" i="11"/>
  <c r="AOA12" i="11"/>
  <c r="AQF17" i="11"/>
  <c r="AKZ17" i="11"/>
  <c r="AKG55" i="11"/>
  <c r="AKH55" i="11" s="1"/>
  <c r="ABB82" i="11"/>
  <c r="APZ22" i="11"/>
  <c r="AQA22" i="11" s="1"/>
  <c r="AAG35" i="11"/>
  <c r="AAC35" i="11"/>
  <c r="AFQ14" i="11"/>
  <c r="AFR14" i="11" s="1"/>
  <c r="AFJ14" i="11"/>
  <c r="AIB14" i="11"/>
  <c r="AFV14" i="11"/>
  <c r="AFW93" i="11"/>
  <c r="AFX93" i="11" s="1"/>
  <c r="AIH93" i="11"/>
  <c r="AAD43" i="11"/>
  <c r="AMG15" i="11"/>
  <c r="AOG67" i="11"/>
  <c r="AOH67" i="11" s="1"/>
  <c r="AKZ12" i="11"/>
  <c r="APT108" i="11"/>
  <c r="APU108" i="11" s="1"/>
  <c r="WB13" i="11"/>
  <c r="WP13" i="11" s="1"/>
  <c r="ALN107" i="11"/>
  <c r="ALO107" i="11" s="1"/>
  <c r="ALS107" i="11"/>
  <c r="AIC33" i="11"/>
  <c r="AID33" i="11" s="1"/>
  <c r="XN33" i="11"/>
  <c r="AIY33" i="11"/>
  <c r="AOS77" i="11"/>
  <c r="AOT77" i="11" s="1"/>
  <c r="AQF77" i="11"/>
  <c r="AQG77" i="11" s="1"/>
  <c r="AOS97" i="11"/>
  <c r="AOT97" i="11" s="1"/>
  <c r="AAG70" i="11"/>
  <c r="AAC70" i="11"/>
  <c r="ADM34" i="11"/>
  <c r="ADN34" i="11" s="1"/>
  <c r="APT73" i="11"/>
  <c r="APU73" i="11" s="1"/>
  <c r="AIZ27" i="11"/>
  <c r="AJA27" i="11" s="1"/>
  <c r="VI31" i="11"/>
  <c r="ZP31" i="11"/>
  <c r="AOY87" i="11"/>
  <c r="AOZ87" i="11" s="1"/>
  <c r="AFK63" i="11"/>
  <c r="AFL63" i="11" s="1"/>
  <c r="AHV63" i="11"/>
  <c r="AJT66" i="11"/>
  <c r="AKA66" i="11"/>
  <c r="L916" i="11" s="1"/>
  <c r="ALD66" i="11"/>
  <c r="AQO66" i="11" s="1"/>
  <c r="AJF66" i="11"/>
  <c r="AJG66" i="11" s="1"/>
  <c r="AKS109" i="11"/>
  <c r="AKT109" i="11" s="1"/>
  <c r="ALY109" i="11"/>
  <c r="AND109" i="11" s="1"/>
  <c r="AOL109" i="11"/>
  <c r="APS109" i="11"/>
  <c r="AIT96" i="11"/>
  <c r="AIU96" i="11" s="1"/>
  <c r="AJN96" i="11"/>
  <c r="AJZ96" i="11"/>
  <c r="AKF96" i="11"/>
  <c r="AAG55" i="11"/>
  <c r="AAC55" i="11"/>
  <c r="AOM98" i="11"/>
  <c r="AON98" i="11" s="1"/>
  <c r="AAG15" i="11"/>
  <c r="AAC15" i="11"/>
  <c r="AAG65" i="11"/>
  <c r="AAC65" i="11"/>
  <c r="AHW67" i="11"/>
  <c r="AHX67" i="11" s="1"/>
  <c r="AIS67" i="11"/>
  <c r="VH67" i="11"/>
  <c r="YI67" i="11" s="1"/>
  <c r="AJO35" i="11"/>
  <c r="AOS27" i="11"/>
  <c r="AOT27" i="11" s="1"/>
  <c r="ALD51" i="11"/>
  <c r="AQO51" i="11" s="1"/>
  <c r="AJF51" i="11"/>
  <c r="AJG51" i="11" s="1"/>
  <c r="AJT51" i="11"/>
  <c r="AKA51" i="11"/>
  <c r="L901" i="11" s="1"/>
  <c r="ALN62" i="11"/>
  <c r="ALO62" i="11" s="1"/>
  <c r="ALS62" i="11"/>
  <c r="ACH62" i="11" s="1"/>
  <c r="AOA62" i="11"/>
  <c r="AOB62" i="11" s="1"/>
  <c r="ABB100" i="11"/>
  <c r="AJF41" i="11"/>
  <c r="AJG41" i="11" s="1"/>
  <c r="AKA41" i="11"/>
  <c r="L891" i="11" s="1"/>
  <c r="AJT41" i="11"/>
  <c r="ALD41" i="11"/>
  <c r="AQO41" i="11" s="1"/>
  <c r="ABA91" i="11"/>
  <c r="APT88" i="11"/>
  <c r="APU88" i="11" s="1"/>
  <c r="AMF76" i="11"/>
  <c r="AMG76" i="11" s="1"/>
  <c r="AJO20" i="11"/>
  <c r="AQF42" i="11"/>
  <c r="AQG42" i="11" s="1"/>
  <c r="AML42" i="11"/>
  <c r="AMM42" i="11" s="1"/>
  <c r="AME42" i="11"/>
  <c r="AJU20" i="11"/>
  <c r="UY19" i="11"/>
  <c r="VF19" i="11" s="1"/>
  <c r="ABH16" i="11"/>
  <c r="AJU45" i="11"/>
  <c r="AOY47" i="11"/>
  <c r="AOZ47" i="11" s="1"/>
  <c r="APZ62" i="11"/>
  <c r="AQA62" i="11" s="1"/>
  <c r="AJZ11" i="11"/>
  <c r="L1072" i="11" s="1"/>
  <c r="AKF11" i="11"/>
  <c r="AIT11" i="11"/>
  <c r="AIU11" i="11" s="1"/>
  <c r="AJN11" i="11"/>
  <c r="APT58" i="11"/>
  <c r="APU58" i="11" s="1"/>
  <c r="ABA106" i="11"/>
  <c r="AJU95" i="11"/>
  <c r="WA109" i="11"/>
  <c r="WB109" i="11" s="1"/>
  <c r="AKX109" i="11"/>
  <c r="ZV109" i="11"/>
  <c r="AAF109" i="11" s="1"/>
  <c r="AFQ99" i="11"/>
  <c r="AFR99" i="11" s="1"/>
  <c r="AIB99" i="11"/>
  <c r="AFV99" i="11"/>
  <c r="AFJ99" i="11"/>
  <c r="AOL14" i="11"/>
  <c r="AKS14" i="11"/>
  <c r="AKT14" i="11" s="1"/>
  <c r="ALY14" i="11"/>
  <c r="AND14" i="11" s="1"/>
  <c r="AEQ14" i="11"/>
  <c r="APS14" i="11"/>
  <c r="AAG20" i="11"/>
  <c r="AAC20" i="11"/>
  <c r="AMF51" i="11"/>
  <c r="AMG51" i="11" s="1"/>
  <c r="ZX76" i="11"/>
  <c r="AAE76" i="11" s="1"/>
  <c r="WG76" i="11"/>
  <c r="WH76" i="11" s="1"/>
  <c r="VI21" i="11"/>
  <c r="ZP21" i="11"/>
  <c r="ABB90" i="11"/>
  <c r="AOG82" i="11"/>
  <c r="AOH82" i="11" s="1"/>
  <c r="ADM39" i="11"/>
  <c r="ADN39" i="11" s="1"/>
  <c r="AII12" i="11"/>
  <c r="AIJ12" i="11" s="1"/>
  <c r="WF12" i="11"/>
  <c r="AJE12" i="11"/>
  <c r="AME57" i="11"/>
  <c r="AML57" i="11"/>
  <c r="AMM57" i="11" s="1"/>
  <c r="ALY59" i="11"/>
  <c r="AND59" i="11" s="1"/>
  <c r="AKS59" i="11"/>
  <c r="AKT59" i="11" s="1"/>
  <c r="APS59" i="11"/>
  <c r="AOL59" i="11"/>
  <c r="AAG80" i="11"/>
  <c r="AAC80" i="11"/>
  <c r="AOY82" i="11"/>
  <c r="AOZ82" i="11" s="1"/>
  <c r="AIT51" i="11"/>
  <c r="AIU51" i="11" s="1"/>
  <c r="AJN51" i="11"/>
  <c r="AKF51" i="11"/>
  <c r="AQL51" i="11" s="1"/>
  <c r="AQM51" i="11" s="1"/>
  <c r="AJZ51" i="11"/>
  <c r="L1112" i="11" s="1"/>
  <c r="APT103" i="11"/>
  <c r="APU103" i="11" s="1"/>
  <c r="AII62" i="11"/>
  <c r="AIJ62" i="11" s="1"/>
  <c r="WF62" i="11"/>
  <c r="YX62" i="11" s="1"/>
  <c r="AJE62" i="11"/>
  <c r="AHW82" i="11"/>
  <c r="AHX82" i="11" s="1"/>
  <c r="AIS82" i="11"/>
  <c r="VH82" i="11"/>
  <c r="AJA16" i="11"/>
  <c r="APN37" i="11"/>
  <c r="APO37" i="11" s="1"/>
  <c r="ALN72" i="11"/>
  <c r="ALO72" i="11" s="1"/>
  <c r="ALS72" i="11"/>
  <c r="APN72" i="11"/>
  <c r="APO72" i="11" s="1"/>
  <c r="AFK108" i="11"/>
  <c r="AFL108" i="11" s="1"/>
  <c r="AHV108" i="11"/>
  <c r="AKG10" i="11"/>
  <c r="AKH10" i="11" s="1"/>
  <c r="AQL10" i="11"/>
  <c r="AQM10" i="11" s="1"/>
  <c r="ADM19" i="11"/>
  <c r="ADN19" i="11" s="1"/>
  <c r="AOY37" i="11"/>
  <c r="AOZ37" i="11" s="1"/>
  <c r="AML37" i="11"/>
  <c r="AMM37" i="11" s="1"/>
  <c r="AME37" i="11"/>
  <c r="ALZ23" i="11"/>
  <c r="AMA23" i="11" s="1"/>
  <c r="AKA11" i="11"/>
  <c r="L861" i="11" s="1"/>
  <c r="ALD11" i="11"/>
  <c r="AJF11" i="11"/>
  <c r="AJG11" i="11" s="1"/>
  <c r="AJT11" i="11"/>
  <c r="APH92" i="11"/>
  <c r="API92" i="11" s="1"/>
  <c r="AFQ69" i="11"/>
  <c r="AFR69" i="11" s="1"/>
  <c r="AFV69" i="11"/>
  <c r="AIB69" i="11"/>
  <c r="AFJ69" i="11"/>
  <c r="ADY69" i="11"/>
  <c r="ADZ69" i="11" s="1"/>
  <c r="AAD108" i="11"/>
  <c r="AMF81" i="11"/>
  <c r="AMG81" i="11" s="1"/>
  <c r="ALE75" i="11"/>
  <c r="ALF75" i="11" s="1"/>
  <c r="AOS52" i="11"/>
  <c r="AOT52" i="11" s="1"/>
  <c r="AKY93" i="11"/>
  <c r="AKZ93" i="11" s="1"/>
  <c r="AQE93" i="11"/>
  <c r="AOX93" i="11"/>
  <c r="AOR93" i="11"/>
  <c r="AMK93" i="11"/>
  <c r="AOA42" i="11"/>
  <c r="AOB42" i="11" s="1"/>
  <c r="AOG42" i="11"/>
  <c r="AOH42" i="11" s="1"/>
  <c r="XN58" i="11"/>
  <c r="AIY58" i="11"/>
  <c r="AIC58" i="11"/>
  <c r="AID58" i="11" s="1"/>
  <c r="ALT106" i="11"/>
  <c r="ALU106" i="11" s="1"/>
  <c r="APT28" i="11"/>
  <c r="APU28" i="11" s="1"/>
  <c r="WG36" i="11"/>
  <c r="ZX36" i="11"/>
  <c r="AML92" i="11"/>
  <c r="AMM92" i="11" s="1"/>
  <c r="AME92" i="11"/>
  <c r="AOS32" i="11"/>
  <c r="AOT32" i="11" s="1"/>
  <c r="AJO85" i="11"/>
  <c r="ZR59" i="11"/>
  <c r="AAB59" i="11" s="1"/>
  <c r="AKL59" i="11"/>
  <c r="AEK59" i="11" s="1"/>
  <c r="VO59" i="11"/>
  <c r="AAG100" i="11"/>
  <c r="AAC100" i="11"/>
  <c r="AFK48" i="11"/>
  <c r="AFL48" i="11" s="1"/>
  <c r="AHV48" i="11"/>
  <c r="AKG25" i="11"/>
  <c r="AKH25" i="11" s="1"/>
  <c r="ALN12" i="11"/>
  <c r="ALS12" i="11"/>
  <c r="APH12" i="11"/>
  <c r="ABG17" i="11"/>
  <c r="AML17" i="11"/>
  <c r="AMM17" i="11" s="1"/>
  <c r="AME17" i="11"/>
  <c r="AEX17" i="11"/>
  <c r="ZR99" i="11"/>
  <c r="AAB99" i="11" s="1"/>
  <c r="VO99" i="11"/>
  <c r="VP99" i="11" s="1"/>
  <c r="AKL99" i="11"/>
  <c r="ZV49" i="11"/>
  <c r="AKX49" i="11"/>
  <c r="AEW49" i="11" s="1"/>
  <c r="WA49" i="11"/>
  <c r="AOS22" i="11"/>
  <c r="AOT22" i="11" s="1"/>
  <c r="AJZ106" i="11"/>
  <c r="AKF106" i="11"/>
  <c r="AIT106" i="11"/>
  <c r="AIU106" i="11" s="1"/>
  <c r="AJN106" i="11"/>
  <c r="AJO65" i="11"/>
  <c r="AKA96" i="11"/>
  <c r="AJF96" i="11"/>
  <c r="AJG96" i="11" s="1"/>
  <c r="ALD96" i="11"/>
  <c r="AJT96" i="11"/>
  <c r="AJO110" i="11"/>
  <c r="ADM24" i="11"/>
  <c r="ADN24" i="11" s="1"/>
  <c r="ADY24" i="11"/>
  <c r="ADZ24" i="11" s="1"/>
  <c r="AML12" i="11"/>
  <c r="AMM12" i="11" s="1"/>
  <c r="ABG12" i="11"/>
  <c r="AME12" i="11"/>
  <c r="APZ12" i="11"/>
  <c r="AAG75" i="11"/>
  <c r="AAC75" i="11"/>
  <c r="AJF46" i="11"/>
  <c r="AJG46" i="11" s="1"/>
  <c r="AKA46" i="11"/>
  <c r="L896" i="11" s="1"/>
  <c r="ALD46" i="11"/>
  <c r="AQO46" i="11" s="1"/>
  <c r="AJT46" i="11"/>
  <c r="AHW57" i="11"/>
  <c r="AHX57" i="11" s="1"/>
  <c r="VH57" i="11"/>
  <c r="YI57" i="11" s="1"/>
  <c r="AIS57" i="11"/>
  <c r="AOM108" i="11"/>
  <c r="AON108" i="11" s="1"/>
  <c r="AKY13" i="11"/>
  <c r="AOR13" i="11"/>
  <c r="AQE13" i="11"/>
  <c r="AOX13" i="11"/>
  <c r="AMK13" i="11"/>
  <c r="AEW13" i="11"/>
  <c r="AJZ81" i="11"/>
  <c r="AJN81" i="11"/>
  <c r="AKF81" i="11"/>
  <c r="AIT81" i="11"/>
  <c r="AIU81" i="11" s="1"/>
  <c r="ALY19" i="11"/>
  <c r="AND19" i="11" s="1"/>
  <c r="AEQ19" i="11"/>
  <c r="APS19" i="11"/>
  <c r="AOL19" i="11"/>
  <c r="AKS19" i="11"/>
  <c r="AAF43" i="11"/>
  <c r="ALT56" i="11"/>
  <c r="ALU56" i="11" s="1"/>
  <c r="AOG107" i="11"/>
  <c r="AOH107" i="11" s="1"/>
  <c r="AJU40" i="11"/>
  <c r="AOY77" i="11"/>
  <c r="AOZ77" i="11" s="1"/>
  <c r="AAD58" i="11"/>
  <c r="ZV84" i="11"/>
  <c r="WA84" i="11"/>
  <c r="WB84" i="11" s="1"/>
  <c r="AKX84" i="11"/>
  <c r="APN22" i="11"/>
  <c r="APO22" i="11" s="1"/>
  <c r="AJO40" i="11"/>
  <c r="AIZ107" i="11"/>
  <c r="AJA107" i="11" s="1"/>
  <c r="AAD18" i="11"/>
  <c r="AOM93" i="11"/>
  <c r="AON93" i="11" s="1"/>
  <c r="AHW32" i="11"/>
  <c r="AHX32" i="11" s="1"/>
  <c r="AIS32" i="11"/>
  <c r="VH32" i="11"/>
  <c r="YI32" i="11" s="1"/>
  <c r="AIZ17" i="11"/>
  <c r="ALZ38" i="11"/>
  <c r="AMA38" i="11" s="1"/>
  <c r="ACW20" i="11"/>
  <c r="ACI20" i="11"/>
  <c r="AAF16" i="11"/>
  <c r="VO79" i="11"/>
  <c r="VP79" i="11" s="1"/>
  <c r="ZR79" i="11"/>
  <c r="AAB79" i="11" s="1"/>
  <c r="AKL79" i="11"/>
  <c r="WA44" i="11"/>
  <c r="ZV44" i="11"/>
  <c r="AKX44" i="11"/>
  <c r="AEW44" i="11" s="1"/>
  <c r="ALE70" i="11"/>
  <c r="ALF70" i="11" s="1"/>
  <c r="AQF72" i="11"/>
  <c r="AQG72" i="11" s="1"/>
  <c r="AKM43" i="11"/>
  <c r="AKN43" i="11" s="1"/>
  <c r="ANZ43" i="11"/>
  <c r="APG43" i="11"/>
  <c r="AOF43" i="11"/>
  <c r="ALM43" i="11"/>
  <c r="APH52" i="11"/>
  <c r="API52" i="11" s="1"/>
  <c r="AOY67" i="11"/>
  <c r="AOZ67" i="11" s="1"/>
  <c r="ADM89" i="11"/>
  <c r="ADN89" i="11" s="1"/>
  <c r="ALT21" i="11"/>
  <c r="ALU21" i="11" s="1"/>
  <c r="AML107" i="11"/>
  <c r="AMM107" i="11" s="1"/>
  <c r="AME107" i="11"/>
  <c r="AOS107" i="11"/>
  <c r="AOT107" i="11" s="1"/>
  <c r="AOS87" i="11"/>
  <c r="AOT87" i="11" s="1"/>
  <c r="APZ87" i="11"/>
  <c r="AQA87" i="11" s="1"/>
  <c r="ABA96" i="11"/>
  <c r="AOM48" i="11"/>
  <c r="AON48" i="11" s="1"/>
  <c r="AFK68" i="11"/>
  <c r="AFL68" i="11" s="1"/>
  <c r="AHV68" i="11"/>
  <c r="AIH63" i="11"/>
  <c r="AFW63" i="11"/>
  <c r="AFX63" i="11" s="1"/>
  <c r="APG13" i="11"/>
  <c r="AKM13" i="11"/>
  <c r="AKN13" i="11" s="1"/>
  <c r="ALM13" i="11"/>
  <c r="AEK13" i="11"/>
  <c r="AOF13" i="11"/>
  <c r="ANZ13" i="11"/>
  <c r="VP13" i="11"/>
  <c r="WN13" i="11" s="1"/>
  <c r="ALZ98" i="11"/>
  <c r="AMA98" i="11" s="1"/>
  <c r="ALY49" i="11"/>
  <c r="AND49" i="11" s="1"/>
  <c r="AKS49" i="11"/>
  <c r="AKT49" i="11" s="1"/>
  <c r="APS49" i="11"/>
  <c r="AOL49" i="11"/>
  <c r="AQE68" i="11"/>
  <c r="AKY68" i="11"/>
  <c r="AKZ68" i="11" s="1"/>
  <c r="AOR68" i="11"/>
  <c r="AMK68" i="11"/>
  <c r="ABG68" i="11" s="1"/>
  <c r="AOX68" i="11"/>
  <c r="APH77" i="11"/>
  <c r="API77" i="11" s="1"/>
  <c r="ADY29" i="11"/>
  <c r="ADZ29" i="11" s="1"/>
  <c r="AIC13" i="11"/>
  <c r="AID13" i="11" s="1"/>
  <c r="AIY13" i="11"/>
  <c r="XN13" i="11"/>
  <c r="YK14" i="11"/>
  <c r="ZR14" i="11"/>
  <c r="VO14" i="11"/>
  <c r="VP14" i="11" s="1"/>
  <c r="AKL14" i="11"/>
  <c r="ABB102" i="11"/>
  <c r="AOY27" i="11"/>
  <c r="AOZ27" i="11" s="1"/>
  <c r="APZ27" i="11"/>
  <c r="AQA27" i="11" s="1"/>
  <c r="AFW23" i="11"/>
  <c r="AFX23" i="11" s="1"/>
  <c r="AIH23" i="11"/>
  <c r="ABA105" i="11"/>
  <c r="ZX26" i="11"/>
  <c r="WG26" i="11"/>
  <c r="AIT101" i="11"/>
  <c r="AIU101" i="11" s="1"/>
  <c r="AJN101" i="11"/>
  <c r="AKF101" i="11"/>
  <c r="AJZ101" i="11"/>
  <c r="AOA27" i="11"/>
  <c r="AOB27" i="11" s="1"/>
  <c r="AFQ54" i="11"/>
  <c r="AFR54" i="11" s="1"/>
  <c r="AFV54" i="11"/>
  <c r="AFJ54" i="11"/>
  <c r="AIB54" i="11"/>
  <c r="ALS97" i="11"/>
  <c r="ALN97" i="11"/>
  <c r="ALO97" i="11" s="1"/>
  <c r="VI76" i="11"/>
  <c r="VJ76" i="11" s="1"/>
  <c r="ZP76" i="11"/>
  <c r="WA99" i="11"/>
  <c r="WB99" i="11" s="1"/>
  <c r="AKX99" i="11"/>
  <c r="ZV99" i="11"/>
  <c r="AIC18" i="11"/>
  <c r="AID18" i="11" s="1"/>
  <c r="XN18" i="11"/>
  <c r="AIY18" i="11"/>
  <c r="AOG62" i="11"/>
  <c r="AOH62" i="11" s="1"/>
  <c r="XN88" i="11"/>
  <c r="AIY88" i="11"/>
  <c r="AIC88" i="11"/>
  <c r="AID88" i="11" s="1"/>
  <c r="ALT66" i="11"/>
  <c r="ALU66" i="11" s="1"/>
  <c r="ALZ88" i="11"/>
  <c r="AMA88" i="11" s="1"/>
  <c r="AIT91" i="11"/>
  <c r="AIU91" i="11" s="1"/>
  <c r="AKF91" i="11"/>
  <c r="AJN91" i="11"/>
  <c r="AJZ91" i="11"/>
  <c r="AOM83" i="11"/>
  <c r="AON83" i="11" s="1"/>
  <c r="WA24" i="11"/>
  <c r="ZV24" i="11"/>
  <c r="AKX24" i="11"/>
  <c r="AEW24" i="11" s="1"/>
  <c r="AQL20" i="11"/>
  <c r="AQM20" i="11" s="1"/>
  <c r="AKG20" i="11"/>
  <c r="AKH20" i="11" s="1"/>
  <c r="AOY42" i="11"/>
  <c r="AOZ42" i="11" s="1"/>
  <c r="YZ19" i="11"/>
  <c r="AKX19" i="11"/>
  <c r="ZV19" i="11"/>
  <c r="WA19" i="11"/>
  <c r="AFW78" i="11"/>
  <c r="AFX78" i="11" s="1"/>
  <c r="AIH78" i="11"/>
  <c r="AFK43" i="11"/>
  <c r="AFL43" i="11" s="1"/>
  <c r="AHV43" i="11"/>
  <c r="AIY38" i="11"/>
  <c r="AIC38" i="11"/>
  <c r="AID38" i="11" s="1"/>
  <c r="XN38" i="11"/>
  <c r="AKA16" i="11"/>
  <c r="L866" i="11" s="1"/>
  <c r="AJF16" i="11"/>
  <c r="AJG16" i="11" s="1"/>
  <c r="ALD16" i="11"/>
  <c r="AJT16" i="11"/>
  <c r="ALT36" i="11"/>
  <c r="ALU36" i="11" s="1"/>
  <c r="WA94" i="11"/>
  <c r="WB94" i="11" s="1"/>
  <c r="ZV94" i="11"/>
  <c r="AAF94" i="11" s="1"/>
  <c r="AKX94" i="11"/>
  <c r="AOY62" i="11"/>
  <c r="AOZ62" i="11" s="1"/>
  <c r="AII27" i="11"/>
  <c r="AIJ27" i="11" s="1"/>
  <c r="AJE27" i="11"/>
  <c r="WF27" i="11"/>
  <c r="YX27" i="11" s="1"/>
  <c r="AJZ26" i="11"/>
  <c r="L1087" i="11" s="1"/>
  <c r="AKF26" i="11"/>
  <c r="AQL26" i="11" s="1"/>
  <c r="AQM26" i="11" s="1"/>
  <c r="AJN26" i="11"/>
  <c r="AIT26" i="11"/>
  <c r="AIU26" i="11" s="1"/>
  <c r="AKM83" i="11"/>
  <c r="AKN83" i="11" s="1"/>
  <c r="APG83" i="11"/>
  <c r="ALM83" i="11"/>
  <c r="AOF83" i="11"/>
  <c r="ANZ83" i="11"/>
  <c r="AER18" i="11"/>
  <c r="AOM18" i="11"/>
  <c r="AON18" i="11" s="1"/>
  <c r="VI36" i="11"/>
  <c r="ZP36" i="11"/>
  <c r="AAI36" i="11" s="1"/>
  <c r="AJN71" i="11"/>
  <c r="AIT71" i="11"/>
  <c r="AIU71" i="11" s="1"/>
  <c r="AJZ71" i="11"/>
  <c r="AKF71" i="11"/>
  <c r="ALN47" i="11"/>
  <c r="ALO47" i="11" s="1"/>
  <c r="ALS47" i="11"/>
  <c r="ACH47" i="11" s="1"/>
  <c r="AMF56" i="11"/>
  <c r="AMG56" i="11" s="1"/>
  <c r="ALZ43" i="11"/>
  <c r="AMA43" i="11" s="1"/>
  <c r="AFQ84" i="11"/>
  <c r="AFR84" i="11" s="1"/>
  <c r="AFV84" i="11"/>
  <c r="AIB84" i="11"/>
  <c r="AFJ84" i="11"/>
  <c r="AII37" i="11"/>
  <c r="AIJ37" i="11" s="1"/>
  <c r="WF37" i="11"/>
  <c r="YX37" i="11" s="1"/>
  <c r="AJE37" i="11"/>
  <c r="AOM13" i="11"/>
  <c r="WG81" i="11"/>
  <c r="WH81" i="11" s="1"/>
  <c r="ZX81" i="11"/>
  <c r="AAE81" i="11" s="1"/>
  <c r="APG18" i="11"/>
  <c r="AOF18" i="11"/>
  <c r="AKM18" i="11"/>
  <c r="ANZ18" i="11"/>
  <c r="AEK18" i="11"/>
  <c r="ALM18" i="11"/>
  <c r="ALZ78" i="11"/>
  <c r="AMA78" i="11" s="1"/>
  <c r="AQF102" i="11"/>
  <c r="AQG102" i="11" s="1"/>
  <c r="AOY102" i="11"/>
  <c r="AOZ102" i="11" s="1"/>
  <c r="XN73" i="11"/>
  <c r="AIC73" i="11"/>
  <c r="AID73" i="11" s="1"/>
  <c r="AIY73" i="11"/>
  <c r="AII17" i="11"/>
  <c r="AIJ17" i="11" s="1"/>
  <c r="AJE17" i="11"/>
  <c r="WF17" i="11"/>
  <c r="ALS82" i="11"/>
  <c r="ALN82" i="11"/>
  <c r="ALO82" i="11" s="1"/>
  <c r="APH82" i="11"/>
  <c r="API82" i="11" s="1"/>
  <c r="ADY39" i="11"/>
  <c r="ADZ39" i="11" s="1"/>
  <c r="ALE80" i="11"/>
  <c r="ALF80" i="11" s="1"/>
  <c r="AQF57" i="11"/>
  <c r="AQG57" i="11" s="1"/>
  <c r="APZ57" i="11"/>
  <c r="AQA57" i="11" s="1"/>
  <c r="AKS74" i="11"/>
  <c r="AKT74" i="11" s="1"/>
  <c r="APS74" i="11"/>
  <c r="ALY74" i="11"/>
  <c r="AND74" i="11" s="1"/>
  <c r="AOL74" i="11"/>
  <c r="AME82" i="11"/>
  <c r="AML82" i="11"/>
  <c r="AMM82" i="11" s="1"/>
  <c r="ZR109" i="11"/>
  <c r="AAB109" i="11" s="1"/>
  <c r="VO109" i="11"/>
  <c r="VP109" i="11" s="1"/>
  <c r="AKL109" i="11"/>
  <c r="ADY49" i="11"/>
  <c r="ADZ49" i="11" s="1"/>
  <c r="ALY29" i="11"/>
  <c r="AND29" i="11" s="1"/>
  <c r="AKS29" i="11"/>
  <c r="AKT29" i="11" s="1"/>
  <c r="AOL29" i="11"/>
  <c r="APS29" i="11"/>
  <c r="VF14" i="11"/>
  <c r="ALY24" i="11"/>
  <c r="AND24" i="11" s="1"/>
  <c r="AOL24" i="11"/>
  <c r="AKS24" i="11"/>
  <c r="AKT24" i="11" s="1"/>
  <c r="APS24" i="11"/>
  <c r="AOM68" i="11"/>
  <c r="AON68" i="11" s="1"/>
  <c r="VI66" i="11"/>
  <c r="ZP66" i="11"/>
  <c r="AJO10" i="11"/>
  <c r="AHW37" i="11"/>
  <c r="AHX37" i="11" s="1"/>
  <c r="AIS37" i="11"/>
  <c r="VH37" i="11"/>
  <c r="YI37" i="11" s="1"/>
  <c r="VH97" i="11"/>
  <c r="AIS97" i="11"/>
  <c r="AHW97" i="11"/>
  <c r="AHX97" i="11" s="1"/>
  <c r="AQF52" i="11"/>
  <c r="AQG52" i="11" s="1"/>
  <c r="AME52" i="11"/>
  <c r="AML52" i="11"/>
  <c r="AMM52" i="11" s="1"/>
  <c r="AAF15" i="11"/>
  <c r="AAL15" i="11"/>
  <c r="ALN42" i="11"/>
  <c r="ALO42" i="11" s="1"/>
  <c r="ALS42" i="11"/>
  <c r="ACH42" i="11" s="1"/>
  <c r="AMF41" i="11"/>
  <c r="AMG41" i="11" s="1"/>
  <c r="AFK58" i="11"/>
  <c r="AFL58" i="11" s="1"/>
  <c r="AHV58" i="11"/>
  <c r="AKA36" i="11"/>
  <c r="L886" i="11" s="1"/>
  <c r="AJF36" i="11"/>
  <c r="AJG36" i="11" s="1"/>
  <c r="AJT36" i="11"/>
  <c r="ALD36" i="11"/>
  <c r="AQO36" i="11" s="1"/>
  <c r="AOS92" i="11"/>
  <c r="AOT92" i="11" s="1"/>
  <c r="AOY32" i="11"/>
  <c r="AOZ32" i="11" s="1"/>
  <c r="AJO50" i="11"/>
  <c r="APH57" i="11"/>
  <c r="API57" i="11" s="1"/>
  <c r="XN48" i="11"/>
  <c r="AIC48" i="11"/>
  <c r="AID48" i="11" s="1"/>
  <c r="AIY48" i="11"/>
  <c r="AOG12" i="11"/>
  <c r="AFQ109" i="11"/>
  <c r="AFR109" i="11" s="1"/>
  <c r="AFJ109" i="11"/>
  <c r="AIB109" i="11"/>
  <c r="AFV109" i="11"/>
  <c r="AML22" i="11"/>
  <c r="AMM22" i="11" s="1"/>
  <c r="AME22" i="11"/>
  <c r="AQF22" i="11"/>
  <c r="AQG22" i="11" s="1"/>
  <c r="ADY14" i="11"/>
  <c r="ADZ14" i="11" s="1"/>
  <c r="AFK93" i="11"/>
  <c r="AFL93" i="11" s="1"/>
  <c r="AHV93" i="11"/>
  <c r="AOA67" i="11"/>
  <c r="AOB67" i="11" s="1"/>
  <c r="APN67" i="11"/>
  <c r="APO67" i="11" s="1"/>
  <c r="AFQ24" i="11"/>
  <c r="AFR24" i="11" s="1"/>
  <c r="AFV24" i="11"/>
  <c r="AIB24" i="11"/>
  <c r="AFJ24" i="11"/>
  <c r="AAF78" i="11"/>
  <c r="AFW33" i="11"/>
  <c r="AFX33" i="11" s="1"/>
  <c r="AIH33" i="11"/>
  <c r="ALE40" i="11"/>
  <c r="ALF40" i="11" s="1"/>
  <c r="AME77" i="11"/>
  <c r="AML77" i="11"/>
  <c r="AMM77" i="11" s="1"/>
  <c r="ALN22" i="11"/>
  <c r="ALO22" i="11" s="1"/>
  <c r="ALS22" i="11"/>
  <c r="ACH22" i="11" s="1"/>
  <c r="AII72" i="11"/>
  <c r="AIJ72" i="11" s="1"/>
  <c r="WF72" i="11"/>
  <c r="AJE72" i="11"/>
  <c r="ALT101" i="11"/>
  <c r="ALU101" i="11" s="1"/>
  <c r="AOY97" i="11"/>
  <c r="AOZ97" i="11" s="1"/>
  <c r="APZ97" i="11"/>
  <c r="AQA97" i="11" s="1"/>
  <c r="YF17" i="11"/>
  <c r="ZB17" i="11" s="1"/>
  <c r="XY17" i="11"/>
  <c r="YM17" i="11" s="1"/>
  <c r="APZ72" i="11"/>
  <c r="AQA72" i="11" s="1"/>
  <c r="AOY72" i="11"/>
  <c r="AOZ72" i="11" s="1"/>
  <c r="AJZ31" i="11"/>
  <c r="L1092" i="11" s="1"/>
  <c r="AJN31" i="11"/>
  <c r="AIT31" i="11"/>
  <c r="AIU31" i="11" s="1"/>
  <c r="AKF31" i="11"/>
  <c r="AQL31" i="11" s="1"/>
  <c r="AQM31" i="11" s="1"/>
  <c r="AOG52" i="11"/>
  <c r="AOH52" i="11" s="1"/>
  <c r="APN52" i="11"/>
  <c r="APO52" i="11" s="1"/>
  <c r="ALZ48" i="11"/>
  <c r="AMA48" i="11" s="1"/>
  <c r="AIC68" i="11"/>
  <c r="AID68" i="11" s="1"/>
  <c r="XN68" i="11"/>
  <c r="AIY68" i="11"/>
  <c r="AJU35" i="11"/>
  <c r="AHW92" i="11"/>
  <c r="AHX92" i="11" s="1"/>
  <c r="AIS92" i="11"/>
  <c r="VH92" i="11"/>
  <c r="ACI10" i="11"/>
  <c r="AIC63" i="11"/>
  <c r="AID63" i="11" s="1"/>
  <c r="XN63" i="11"/>
  <c r="AIY63" i="11"/>
  <c r="AAG25" i="11"/>
  <c r="AAC25" i="11"/>
  <c r="AOA77" i="11"/>
  <c r="AOB77" i="11" s="1"/>
  <c r="AHW52" i="11"/>
  <c r="AHX52" i="11" s="1"/>
  <c r="AIS52" i="11"/>
  <c r="VH52" i="11"/>
  <c r="YI52" i="11" s="1"/>
  <c r="AJO90" i="11"/>
  <c r="AML27" i="11"/>
  <c r="AMM27" i="11" s="1"/>
  <c r="AME27" i="11"/>
  <c r="XN23" i="11"/>
  <c r="AIY23" i="11"/>
  <c r="AIC23" i="11"/>
  <c r="AID23" i="11" s="1"/>
  <c r="AKG100" i="11"/>
  <c r="AKH100" i="11" s="1"/>
  <c r="ADM54" i="11"/>
  <c r="ADN54" i="11" s="1"/>
  <c r="APH97" i="11"/>
  <c r="API97" i="11" s="1"/>
  <c r="AOA97" i="11"/>
  <c r="AOB97" i="11" s="1"/>
  <c r="AFK88" i="11"/>
  <c r="AFL88" i="11" s="1"/>
  <c r="AHV88" i="11"/>
  <c r="AAG110" i="11"/>
  <c r="AAS113" i="11"/>
  <c r="AAC110" i="11"/>
  <c r="AFW83" i="11"/>
  <c r="AFX83" i="11" s="1"/>
  <c r="AIH83" i="11"/>
  <c r="APN102" i="11"/>
  <c r="APO102" i="11" s="1"/>
  <c r="AOA102" i="11"/>
  <c r="AOB102" i="11" s="1"/>
  <c r="AFW53" i="11"/>
  <c r="AFX53" i="11" s="1"/>
  <c r="AIH53" i="11"/>
  <c r="ALT91" i="11"/>
  <c r="ALU91" i="11" s="1"/>
  <c r="AQG11" i="11"/>
  <c r="AJG20" i="11"/>
  <c r="AII42" i="11"/>
  <c r="AIJ42" i="11" s="1"/>
  <c r="WF42" i="11"/>
  <c r="YX42" i="11" s="1"/>
  <c r="AJE42" i="11"/>
  <c r="AIZ87" i="11"/>
  <c r="AJA87" i="11" s="1"/>
  <c r="AHW107" i="11"/>
  <c r="AHX107" i="11" s="1"/>
  <c r="VH107" i="11"/>
  <c r="AIS107" i="11"/>
  <c r="XN103" i="11"/>
  <c r="AIC103" i="11"/>
  <c r="AID103" i="11" s="1"/>
  <c r="AIY103" i="11"/>
  <c r="AJU60" i="11"/>
  <c r="AIT86" i="11"/>
  <c r="AIU86" i="11" s="1"/>
  <c r="AJZ86" i="11"/>
  <c r="AKF86" i="11"/>
  <c r="AJN86" i="11"/>
  <c r="ADY44" i="11"/>
  <c r="ADZ44" i="11" s="1"/>
  <c r="VI26" i="11"/>
  <c r="ZP26" i="11"/>
  <c r="WA104" i="11"/>
  <c r="WB104" i="11" s="1"/>
  <c r="AKX104" i="11"/>
  <c r="ZV104" i="11"/>
  <c r="AOL89" i="11"/>
  <c r="AKS89" i="11"/>
  <c r="AKT89" i="11" s="1"/>
  <c r="ALY89" i="11"/>
  <c r="AND89" i="11" s="1"/>
  <c r="APS89" i="11"/>
  <c r="ALZ33" i="11"/>
  <c r="AMA33" i="11" s="1"/>
  <c r="ADY59" i="11"/>
  <c r="ADZ59" i="11" s="1"/>
  <c r="AII47" i="11"/>
  <c r="AIJ47" i="11" s="1"/>
  <c r="WF47" i="11"/>
  <c r="YX47" i="11" s="1"/>
  <c r="AJE47" i="11"/>
  <c r="APH32" i="11"/>
  <c r="API32" i="11" s="1"/>
  <c r="APG63" i="11"/>
  <c r="AOF63" i="11"/>
  <c r="AKM63" i="11"/>
  <c r="AKN63" i="11" s="1"/>
  <c r="ALM63" i="11"/>
  <c r="ANZ63" i="11"/>
  <c r="ZR64" i="11"/>
  <c r="AKL64" i="11"/>
  <c r="AEK64" i="11" s="1"/>
  <c r="VO64" i="11"/>
  <c r="AQE53" i="11"/>
  <c r="AOR53" i="11"/>
  <c r="AKY53" i="11"/>
  <c r="AKZ53" i="11" s="1"/>
  <c r="AOX53" i="11"/>
  <c r="AMK53" i="11"/>
  <c r="ABG53" i="11" s="1"/>
  <c r="ANZ108" i="11"/>
  <c r="ALM108" i="11"/>
  <c r="APG108" i="11"/>
  <c r="AKM108" i="11"/>
  <c r="AKN108" i="11" s="1"/>
  <c r="AOF108" i="11"/>
  <c r="WF67" i="11"/>
  <c r="YX67" i="11" s="1"/>
  <c r="AII67" i="11"/>
  <c r="AIJ67" i="11" s="1"/>
  <c r="AJE67" i="11"/>
  <c r="AKF36" i="11"/>
  <c r="AQL36" i="11" s="1"/>
  <c r="AQM36" i="11" s="1"/>
  <c r="AJZ36" i="11"/>
  <c r="L1097" i="11" s="1"/>
  <c r="AIT36" i="11"/>
  <c r="AIU36" i="11" s="1"/>
  <c r="AJN36" i="11"/>
  <c r="AIT56" i="11"/>
  <c r="AIU56" i="11" s="1"/>
  <c r="AKF56" i="11"/>
  <c r="AQL56" i="11" s="1"/>
  <c r="AQM56" i="11" s="1"/>
  <c r="AJN56" i="11"/>
  <c r="AJZ56" i="11"/>
  <c r="L1117" i="11" s="1"/>
  <c r="AQA11" i="11"/>
  <c r="AOA87" i="11"/>
  <c r="AOB87" i="11" s="1"/>
  <c r="AIZ57" i="11"/>
  <c r="AJA57" i="11" s="1"/>
  <c r="AJF76" i="11"/>
  <c r="AJG76" i="11" s="1"/>
  <c r="AKA76" i="11"/>
  <c r="ALD76" i="11"/>
  <c r="AJT76" i="11"/>
  <c r="APT43" i="11"/>
  <c r="APU43" i="11" s="1"/>
  <c r="AJU25" i="11"/>
  <c r="AMF96" i="11"/>
  <c r="AMG96" i="11" s="1"/>
  <c r="ADY94" i="11"/>
  <c r="ADZ94" i="11" s="1"/>
  <c r="AOL79" i="11"/>
  <c r="AKS79" i="11"/>
  <c r="AKT79" i="11" s="1"/>
  <c r="ALY79" i="11"/>
  <c r="AND79" i="11" s="1"/>
  <c r="APS79" i="11"/>
  <c r="ALT61" i="11"/>
  <c r="ALU61" i="11" s="1"/>
  <c r="ALS17" i="11"/>
  <c r="ALN17" i="11"/>
  <c r="ALO17" i="11" s="1"/>
  <c r="APZ82" i="11"/>
  <c r="AQA82" i="11" s="1"/>
  <c r="ADM49" i="11"/>
  <c r="ADN49" i="11" s="1"/>
  <c r="AOM103" i="11"/>
  <c r="AON103" i="11" s="1"/>
  <c r="AOF53" i="11"/>
  <c r="AKM53" i="11"/>
  <c r="AKN53" i="11" s="1"/>
  <c r="ANZ53" i="11"/>
  <c r="ALM53" i="11"/>
  <c r="APG53" i="11"/>
  <c r="AAG45" i="11"/>
  <c r="AAC45" i="11"/>
  <c r="ALE50" i="11"/>
  <c r="ALF50" i="11" s="1"/>
  <c r="AKG75" i="11"/>
  <c r="AKH75" i="11" s="1"/>
  <c r="ALZ68" i="11"/>
  <c r="AMA68" i="11" s="1"/>
  <c r="AII57" i="11"/>
  <c r="AIJ57" i="11" s="1"/>
  <c r="WF57" i="11"/>
  <c r="YX57" i="11" s="1"/>
  <c r="AJE57" i="11"/>
  <c r="APH72" i="11"/>
  <c r="API72" i="11" s="1"/>
  <c r="XN108" i="11"/>
  <c r="AIY108" i="11"/>
  <c r="AIC108" i="11"/>
  <c r="AID108" i="11" s="1"/>
  <c r="APZ37" i="11"/>
  <c r="AQA37" i="11" s="1"/>
  <c r="AOF73" i="11"/>
  <c r="APG73" i="11"/>
  <c r="ANZ73" i="11"/>
  <c r="ALM73" i="11"/>
  <c r="AKM73" i="11"/>
  <c r="AKN73" i="11" s="1"/>
  <c r="YX11" i="11"/>
  <c r="WG11" i="11"/>
  <c r="WH11" i="11" s="1"/>
  <c r="ZX11" i="11"/>
  <c r="AAE11" i="11" s="1"/>
  <c r="AKS84" i="11"/>
  <c r="AKT84" i="11" s="1"/>
  <c r="AOL84" i="11"/>
  <c r="ALY84" i="11"/>
  <c r="AND84" i="11" s="1"/>
  <c r="APS84" i="11"/>
  <c r="ALS92" i="11"/>
  <c r="ALN92" i="11"/>
  <c r="ALO92" i="11" s="1"/>
  <c r="ALT71" i="11"/>
  <c r="ALU71" i="11" s="1"/>
  <c r="AMK108" i="11"/>
  <c r="AOX108" i="11"/>
  <c r="AKY108" i="11"/>
  <c r="AKZ108" i="11" s="1"/>
  <c r="AQE108" i="11"/>
  <c r="AOR108" i="11"/>
  <c r="ALT51" i="11"/>
  <c r="ALU51" i="11" s="1"/>
  <c r="AQE88" i="11"/>
  <c r="AMK88" i="11"/>
  <c r="AOX88" i="11"/>
  <c r="AKY88" i="11"/>
  <c r="AKZ88" i="11" s="1"/>
  <c r="AOR88" i="11"/>
  <c r="AJU100" i="11"/>
  <c r="AII52" i="11"/>
  <c r="AIJ52" i="11" s="1"/>
  <c r="WF52" i="11"/>
  <c r="YX52" i="11" s="1"/>
  <c r="AJE52" i="11"/>
  <c r="AHW27" i="11"/>
  <c r="AHX27" i="11" s="1"/>
  <c r="AIS27" i="11"/>
  <c r="VH27" i="11"/>
  <c r="YI27" i="11" s="1"/>
  <c r="WA89" i="11"/>
  <c r="WB89" i="11" s="1"/>
  <c r="ZV89" i="11"/>
  <c r="AAF89" i="11" s="1"/>
  <c r="AKX89" i="11"/>
  <c r="AOY92" i="11"/>
  <c r="AOZ92" i="11" s="1"/>
  <c r="ADM109" i="11"/>
  <c r="ADN109" i="11" s="1"/>
  <c r="ADM64" i="11"/>
  <c r="ADN64" i="11" s="1"/>
  <c r="ZR29" i="11"/>
  <c r="VO29" i="11"/>
  <c r="AKL29" i="11"/>
  <c r="AEK29" i="11" s="1"/>
  <c r="AEL29" i="11" s="1"/>
  <c r="AOA22" i="11"/>
  <c r="AOB22" i="11" s="1"/>
  <c r="ALT86" i="11"/>
  <c r="ALU86" i="11" s="1"/>
  <c r="AJU55" i="11"/>
  <c r="WP18" i="11"/>
  <c r="ALZ93" i="11"/>
  <c r="AMA93" i="11" s="1"/>
  <c r="APT38" i="11"/>
  <c r="APU38" i="11" s="1"/>
  <c r="AKM88" i="11"/>
  <c r="AKN88" i="11" s="1"/>
  <c r="APG88" i="11"/>
  <c r="AOF88" i="11"/>
  <c r="ALM88" i="11"/>
  <c r="ANZ88" i="11"/>
  <c r="AME72" i="11"/>
  <c r="AML72" i="11"/>
  <c r="AMM72" i="11" s="1"/>
  <c r="AOA52" i="11"/>
  <c r="AOB52" i="11" s="1"/>
  <c r="AOS67" i="11"/>
  <c r="AOT67" i="11" s="1"/>
  <c r="AFQ89" i="11"/>
  <c r="AFR89" i="11" s="1"/>
  <c r="AIB89" i="11"/>
  <c r="AFV89" i="11"/>
  <c r="AFJ89" i="11"/>
  <c r="AKY33" i="11"/>
  <c r="AKZ33" i="11" s="1"/>
  <c r="AOX33" i="11"/>
  <c r="AQE33" i="11"/>
  <c r="AMK33" i="11"/>
  <c r="ABG33" i="11" s="1"/>
  <c r="ABH33" i="11" s="1"/>
  <c r="AOR33" i="11"/>
  <c r="AAG85" i="11"/>
  <c r="AAC85" i="11"/>
  <c r="AIZ47" i="11"/>
  <c r="AJA47" i="11" s="1"/>
  <c r="AOY107" i="11"/>
  <c r="AOZ107" i="11" s="1"/>
  <c r="ALE35" i="11"/>
  <c r="ALF35" i="11" s="1"/>
  <c r="APN77" i="11"/>
  <c r="APO77" i="11" s="1"/>
  <c r="ADM29" i="11"/>
  <c r="ADN29" i="11" s="1"/>
  <c r="AFW13" i="11"/>
  <c r="AFX13" i="11" s="1"/>
  <c r="AIH13" i="11"/>
  <c r="AKG90" i="11"/>
  <c r="AKH90" i="11" s="1"/>
  <c r="AKA26" i="11"/>
  <c r="L876" i="11" s="1"/>
  <c r="AJF26" i="11"/>
  <c r="AJG26" i="11" s="1"/>
  <c r="ALD26" i="11"/>
  <c r="AQO26" i="11" s="1"/>
  <c r="AJT26" i="11"/>
  <c r="AOG27" i="11"/>
  <c r="AOH27" i="11" s="1"/>
  <c r="AFK18" i="11"/>
  <c r="AFL18" i="11" s="1"/>
  <c r="AHV18" i="11"/>
  <c r="AFW88" i="11"/>
  <c r="AFX88" i="11" s="1"/>
  <c r="AIH88" i="11"/>
  <c r="ZR24" i="11"/>
  <c r="VO24" i="11"/>
  <c r="AKL24" i="11"/>
  <c r="AEK24" i="11" s="1"/>
  <c r="AFK83" i="11"/>
  <c r="AFL83" i="11" s="1"/>
  <c r="AHV83" i="11"/>
  <c r="APT83" i="11"/>
  <c r="APU83" i="11" s="1"/>
  <c r="ABA107" i="11"/>
  <c r="AKG30" i="11"/>
  <c r="AKH30" i="11" s="1"/>
  <c r="APH102" i="11"/>
  <c r="API102" i="11" s="1"/>
  <c r="ALE90" i="11"/>
  <c r="ALF90" i="11" s="1"/>
  <c r="AOM63" i="11"/>
  <c r="AON63" i="11" s="1"/>
  <c r="AFK53" i="11"/>
  <c r="AFL53" i="11" s="1"/>
  <c r="AHV53" i="11"/>
  <c r="AIY43" i="11"/>
  <c r="XN43" i="11"/>
  <c r="AIC43" i="11"/>
  <c r="AID43" i="11" s="1"/>
  <c r="AFK38" i="11"/>
  <c r="AFL38" i="11" s="1"/>
  <c r="AHV38" i="11"/>
  <c r="AJU30" i="11"/>
  <c r="AAG40" i="11"/>
  <c r="AAC40" i="11"/>
  <c r="AMF106" i="11"/>
  <c r="AMG106" i="11" s="1"/>
  <c r="AIZ37" i="11"/>
  <c r="AJA37" i="11" s="1"/>
  <c r="AIZ72" i="11"/>
  <c r="AJA72" i="11" s="1"/>
  <c r="AFW103" i="11"/>
  <c r="AFX103" i="11" s="1"/>
  <c r="AIH103" i="11"/>
  <c r="XN98" i="11"/>
  <c r="AIC98" i="11"/>
  <c r="AID98" i="11" s="1"/>
  <c r="AIY98" i="11"/>
  <c r="AAG105" i="11"/>
  <c r="AAC105" i="11"/>
  <c r="ALT16" i="11"/>
  <c r="ALU16" i="11" s="1"/>
  <c r="ACH16" i="11"/>
  <c r="ADM79" i="11"/>
  <c r="ADN79" i="11" s="1"/>
  <c r="ADY79" i="11"/>
  <c r="ADZ79" i="11" s="1"/>
  <c r="APZ47" i="11"/>
  <c r="AQA47" i="11" s="1"/>
  <c r="ADM74" i="11"/>
  <c r="ADN74" i="11" s="1"/>
  <c r="ZP41" i="11"/>
  <c r="VI41" i="11"/>
  <c r="AOM33" i="11"/>
  <c r="AON33" i="11" s="1"/>
  <c r="AFQ59" i="11"/>
  <c r="AFR59" i="11" s="1"/>
  <c r="AIB59" i="11"/>
  <c r="AFV59" i="11"/>
  <c r="AFJ59" i="11"/>
  <c r="AII92" i="11"/>
  <c r="AIJ92" i="11" s="1"/>
  <c r="WF92" i="11"/>
  <c r="AJE92" i="11"/>
  <c r="AOG32" i="11"/>
  <c r="AOH32" i="11" s="1"/>
  <c r="APN32" i="11"/>
  <c r="APO32" i="11" s="1"/>
  <c r="AJO80" i="11"/>
  <c r="AFK28" i="11"/>
  <c r="AFL28" i="11" s="1"/>
  <c r="AHV28" i="11"/>
  <c r="AIU15" i="11"/>
  <c r="AKY83" i="11"/>
  <c r="AKZ83" i="11" s="1"/>
  <c r="AOR83" i="11"/>
  <c r="AMK83" i="11"/>
  <c r="AQE83" i="11"/>
  <c r="AOX83" i="11"/>
  <c r="VI56" i="11"/>
  <c r="ZP56" i="11"/>
  <c r="AAS56" i="11" s="1"/>
  <c r="ALE110" i="11"/>
  <c r="ALF110" i="11" s="1"/>
  <c r="ALS87" i="11"/>
  <c r="ALN87" i="11"/>
  <c r="ALO87" i="11" s="1"/>
  <c r="APH87" i="11"/>
  <c r="API87" i="11" s="1"/>
  <c r="AKG95" i="11"/>
  <c r="AKH95" i="11" s="1"/>
  <c r="APT53" i="11"/>
  <c r="APU53" i="11" s="1"/>
  <c r="AOA47" i="11"/>
  <c r="AOB47" i="11" s="1"/>
  <c r="WF87" i="11"/>
  <c r="AJE87" i="11"/>
  <c r="AII87" i="11"/>
  <c r="AIJ87" i="11" s="1"/>
  <c r="AOM43" i="11"/>
  <c r="AON43" i="11" s="1"/>
  <c r="APT13" i="11"/>
  <c r="APT78" i="11"/>
  <c r="APU78" i="11" s="1"/>
  <c r="AOS102" i="11"/>
  <c r="AOT102" i="11" s="1"/>
  <c r="AOT16" i="11"/>
  <c r="AHV73" i="11"/>
  <c r="AFK73" i="11"/>
  <c r="AFL73" i="11" s="1"/>
  <c r="AJO70" i="11"/>
  <c r="ABB104" i="11"/>
  <c r="ADM94" i="11"/>
  <c r="ADN94" i="11" s="1"/>
  <c r="AKM78" i="11"/>
  <c r="AKN78" i="11" s="1"/>
  <c r="ALM78" i="11"/>
  <c r="APG78" i="11"/>
  <c r="ANZ78" i="11"/>
  <c r="AOF78" i="11"/>
  <c r="AOG17" i="11"/>
  <c r="AOH17" i="11" s="1"/>
  <c r="AOA17" i="11"/>
  <c r="AOB17" i="11" s="1"/>
  <c r="AJF31" i="11"/>
  <c r="AJG31" i="11" s="1"/>
  <c r="AJT31" i="11"/>
  <c r="AKA31" i="11"/>
  <c r="L881" i="11" s="1"/>
  <c r="ALD31" i="11"/>
  <c r="AQO31" i="11" s="1"/>
  <c r="AFQ49" i="11"/>
  <c r="AFR49" i="11" s="1"/>
  <c r="AIB49" i="11"/>
  <c r="AFJ49" i="11"/>
  <c r="AFV49" i="11"/>
  <c r="ALT31" i="11"/>
  <c r="ALU31" i="11" s="1"/>
  <c r="AJG10" i="11"/>
  <c r="L129" i="11" s="1"/>
  <c r="K130" i="11" s="1"/>
  <c r="APH62" i="11"/>
  <c r="API62" i="11" s="1"/>
  <c r="APN62" i="11"/>
  <c r="APO62" i="11" s="1"/>
  <c r="AIZ62" i="11"/>
  <c r="AJA62" i="11" s="1"/>
  <c r="AII82" i="11"/>
  <c r="AIJ82" i="11" s="1"/>
  <c r="WF82" i="11"/>
  <c r="AJE82" i="11"/>
  <c r="ZP91" i="11"/>
  <c r="VI91" i="11"/>
  <c r="VJ91" i="11" s="1"/>
  <c r="XN83" i="11"/>
  <c r="AIY83" i="11"/>
  <c r="AIC83" i="11"/>
  <c r="AID83" i="11" s="1"/>
  <c r="ALZ83" i="11"/>
  <c r="AMA83" i="11" s="1"/>
  <c r="AJO30" i="11"/>
  <c r="AJU90" i="11"/>
  <c r="VI16" i="11"/>
  <c r="VJ16" i="11" s="1"/>
  <c r="ZP16" i="11"/>
  <c r="YI16" i="11"/>
  <c r="ALZ63" i="11"/>
  <c r="AMA63" i="11" s="1"/>
  <c r="XN53" i="11"/>
  <c r="AIC53" i="11"/>
  <c r="AID53" i="11" s="1"/>
  <c r="AIY53" i="11"/>
  <c r="AKM23" i="11"/>
  <c r="AKN23" i="11" s="1"/>
  <c r="ANZ23" i="11"/>
  <c r="AOF23" i="11"/>
  <c r="APG23" i="11"/>
  <c r="ALM23" i="11"/>
  <c r="AEY11" i="11"/>
  <c r="AIU20" i="11"/>
  <c r="AOS42" i="11"/>
  <c r="AOT42" i="11" s="1"/>
  <c r="APZ42" i="11"/>
  <c r="AQA42" i="11" s="1"/>
  <c r="AQO20" i="11"/>
  <c r="ALE20" i="11"/>
  <c r="AHV78" i="11"/>
  <c r="AFK78" i="11"/>
  <c r="AFL78" i="11" s="1"/>
  <c r="ALE30" i="11"/>
  <c r="ALF30" i="11" s="1"/>
  <c r="ZX91" i="11"/>
  <c r="AAE91" i="11" s="1"/>
  <c r="WG91" i="11"/>
  <c r="WH91" i="11" s="1"/>
  <c r="ZX16" i="11"/>
  <c r="AAE16" i="11" s="1"/>
  <c r="YX16" i="11"/>
  <c r="WG16" i="11"/>
  <c r="AFK103" i="11"/>
  <c r="AFL103" i="11" s="1"/>
  <c r="AHV103" i="11"/>
  <c r="AHW17" i="11"/>
  <c r="AHX17" i="11" s="1"/>
  <c r="VH17" i="11"/>
  <c r="AIS17" i="11"/>
  <c r="ALE60" i="11"/>
  <c r="ALF60" i="11" s="1"/>
  <c r="AIZ97" i="11"/>
  <c r="AJA97" i="11" s="1"/>
  <c r="ALE45" i="11"/>
  <c r="ALF45" i="11" s="1"/>
  <c r="AKS39" i="11"/>
  <c r="AKT39" i="11" s="1"/>
  <c r="APS39" i="11"/>
  <c r="ALY39" i="11"/>
  <c r="AND39" i="11" s="1"/>
  <c r="AOL39" i="11"/>
  <c r="VI86" i="11"/>
  <c r="VJ86" i="11" s="1"/>
  <c r="ZP86" i="11"/>
  <c r="ALH16" i="11"/>
  <c r="ALI16" i="11" s="1"/>
  <c r="ADH16" i="11"/>
  <c r="AQP16" i="11"/>
  <c r="AQQ16" i="11" s="1"/>
  <c r="AJU85" i="11"/>
  <c r="AFQ79" i="11"/>
  <c r="AFR79" i="11" s="1"/>
  <c r="AFJ79" i="11"/>
  <c r="AIB79" i="11"/>
  <c r="AFV79" i="11"/>
  <c r="ALT11" i="11"/>
  <c r="ALU11" i="11" s="1"/>
  <c r="ACH11" i="11"/>
  <c r="AOB11" i="11"/>
  <c r="ADM44" i="11"/>
  <c r="ADN44" i="11" s="1"/>
  <c r="AML47" i="11"/>
  <c r="AMM47" i="11" s="1"/>
  <c r="AME47" i="11"/>
  <c r="AOS47" i="11"/>
  <c r="AOT47" i="11" s="1"/>
  <c r="AML62" i="11"/>
  <c r="AMM62" i="11" s="1"/>
  <c r="AME62" i="11"/>
  <c r="AOS62" i="11"/>
  <c r="AOT62" i="11" s="1"/>
  <c r="YI11" i="11"/>
  <c r="VI11" i="11"/>
  <c r="ZP11" i="11"/>
  <c r="AOM58" i="11"/>
  <c r="AON58" i="11" s="1"/>
  <c r="AAG90" i="11"/>
  <c r="AAC90" i="11"/>
  <c r="AJO60" i="11"/>
  <c r="AMF66" i="11"/>
  <c r="AMG66" i="11" s="1"/>
  <c r="AIT41" i="11"/>
  <c r="AIU41" i="11" s="1"/>
  <c r="AJZ41" i="11"/>
  <c r="L1102" i="11" s="1"/>
  <c r="AKF41" i="11"/>
  <c r="AQL41" i="11" s="1"/>
  <c r="AQM41" i="11" s="1"/>
  <c r="AJN41" i="11"/>
  <c r="AOR63" i="11"/>
  <c r="AQE63" i="11"/>
  <c r="AOX63" i="11"/>
  <c r="AMK63" i="11"/>
  <c r="ABG63" i="11" s="1"/>
  <c r="AKY63" i="11"/>
  <c r="AKZ63" i="11" s="1"/>
  <c r="AHW22" i="11"/>
  <c r="AHX22" i="11" s="1"/>
  <c r="AIS22" i="11"/>
  <c r="VH22" i="11"/>
  <c r="YI22" i="11" s="1"/>
  <c r="APT33" i="11"/>
  <c r="APU33" i="11" s="1"/>
  <c r="ADM59" i="11"/>
  <c r="ADN59" i="11" s="1"/>
  <c r="ABB96" i="11"/>
  <c r="ALE95" i="11"/>
  <c r="ALF95" i="11" s="1"/>
  <c r="ALN32" i="11"/>
  <c r="ALO32" i="11" s="1"/>
  <c r="ALS32" i="11"/>
  <c r="ACH32" i="11" s="1"/>
  <c r="ABA77" i="11"/>
  <c r="AIC28" i="11"/>
  <c r="AID28" i="11" s="1"/>
  <c r="XN28" i="11"/>
  <c r="AIY28" i="11"/>
  <c r="AMF101" i="11"/>
  <c r="AMG101" i="11" s="1"/>
  <c r="AKT18" i="11"/>
  <c r="WG71" i="11"/>
  <c r="WH71" i="11" s="1"/>
  <c r="ZX71" i="11"/>
  <c r="AAE71" i="11" s="1"/>
  <c r="ABA75" i="11"/>
  <c r="ADY99" i="11"/>
  <c r="ADZ99" i="11" s="1"/>
  <c r="ZR49" i="11"/>
  <c r="AAB49" i="11" s="1"/>
  <c r="AKL49" i="11"/>
  <c r="AEK49" i="11" s="1"/>
  <c r="VO49" i="11"/>
  <c r="AES17" i="11"/>
  <c r="AJO15" i="11"/>
  <c r="AMF91" i="11"/>
  <c r="AMG91" i="11" s="1"/>
  <c r="VV14" i="11"/>
  <c r="WO14" i="11" s="1"/>
  <c r="WH10" i="11"/>
  <c r="AJO45" i="11"/>
  <c r="APG58" i="11"/>
  <c r="AKM58" i="11"/>
  <c r="AKN58" i="11" s="1"/>
  <c r="ANZ58" i="11"/>
  <c r="AOF58" i="11"/>
  <c r="ALM58" i="11"/>
  <c r="AJU110" i="11"/>
  <c r="AOT11" i="11"/>
  <c r="AOG87" i="11"/>
  <c r="AOH87" i="11" s="1"/>
  <c r="AOM53" i="11"/>
  <c r="AON53" i="11" s="1"/>
  <c r="APN47" i="11"/>
  <c r="APO47" i="11" s="1"/>
  <c r="AAF108" i="11"/>
  <c r="ABA89" i="11"/>
  <c r="ZR19" i="11"/>
  <c r="YK19" i="11"/>
  <c r="VO19" i="11"/>
  <c r="VP19" i="11" s="1"/>
  <c r="AKL19" i="11"/>
  <c r="ADM84" i="11"/>
  <c r="ADN84" i="11" s="1"/>
  <c r="VI61" i="11"/>
  <c r="ZP61" i="11"/>
  <c r="AKY48" i="11"/>
  <c r="AKZ48" i="11" s="1"/>
  <c r="AOR48" i="11"/>
  <c r="AOX48" i="11"/>
  <c r="AQE48" i="11"/>
  <c r="AMK48" i="11"/>
  <c r="ABG48" i="11" s="1"/>
  <c r="APS69" i="11"/>
  <c r="AKS69" i="11"/>
  <c r="AKT69" i="11" s="1"/>
  <c r="ALY69" i="11"/>
  <c r="AND69" i="11" s="1"/>
  <c r="AOL69" i="11"/>
  <c r="ALZ13" i="11"/>
  <c r="AMA13" i="11" s="1"/>
  <c r="AJF81" i="11"/>
  <c r="AJG81" i="11" s="1"/>
  <c r="ALD81" i="11"/>
  <c r="AKA81" i="11"/>
  <c r="AJT81" i="11"/>
  <c r="WN18" i="11"/>
  <c r="AML102" i="11"/>
  <c r="AMM102" i="11" s="1"/>
  <c r="AME102" i="11"/>
  <c r="AFW73" i="11"/>
  <c r="AFX73" i="11" s="1"/>
  <c r="AIH73" i="11"/>
  <c r="AMF46" i="11"/>
  <c r="AMG46" i="11" s="1"/>
  <c r="ABA103" i="11"/>
  <c r="AAF98" i="11"/>
  <c r="AKG105" i="11"/>
  <c r="AKH105" i="11" s="1"/>
  <c r="APN82" i="11"/>
  <c r="APO82" i="11" s="1"/>
  <c r="AFQ39" i="11"/>
  <c r="AFR39" i="11" s="1"/>
  <c r="AFV39" i="11"/>
  <c r="AIB39" i="11"/>
  <c r="AFJ39" i="11"/>
  <c r="ZR34" i="11"/>
  <c r="VO34" i="11"/>
  <c r="AKL34" i="11"/>
  <c r="AEK34" i="11" s="1"/>
  <c r="AEL34" i="11" s="1"/>
  <c r="AFQ94" i="11"/>
  <c r="AFR94" i="11" s="1"/>
  <c r="AFV94" i="11"/>
  <c r="AFJ94" i="11"/>
  <c r="AIB94" i="11"/>
  <c r="AOH16" i="11"/>
  <c r="AJU80" i="11"/>
  <c r="API11" i="11"/>
  <c r="ALY44" i="11"/>
  <c r="AND44" i="11" s="1"/>
  <c r="AOL44" i="11"/>
  <c r="APS44" i="11"/>
  <c r="AKS44" i="11"/>
  <c r="AKT44" i="11" s="1"/>
  <c r="AOY57" i="11"/>
  <c r="AOZ57" i="11" s="1"/>
  <c r="AFQ104" i="11"/>
  <c r="AFR104" i="11" s="1"/>
  <c r="AIB104" i="11"/>
  <c r="AFV104" i="11"/>
  <c r="AFJ104" i="11"/>
  <c r="ADM104" i="11"/>
  <c r="ADN104" i="11" s="1"/>
  <c r="AQE28" i="11"/>
  <c r="AOX28" i="11"/>
  <c r="AOR28" i="11"/>
  <c r="AMK28" i="11"/>
  <c r="ABG28" i="11" s="1"/>
  <c r="ABH28" i="11" s="1"/>
  <c r="AKY28" i="11"/>
  <c r="AKZ28" i="11" s="1"/>
  <c r="ANZ38" i="11"/>
  <c r="APG38" i="11"/>
  <c r="AOF38" i="11"/>
  <c r="AKM38" i="11"/>
  <c r="AKN38" i="11" s="1"/>
  <c r="ALM38" i="11"/>
  <c r="AKY73" i="11"/>
  <c r="AKZ73" i="11" s="1"/>
  <c r="AOR73" i="11"/>
  <c r="AOX73" i="11"/>
  <c r="AQE73" i="11"/>
  <c r="AMK73" i="11"/>
  <c r="APH17" i="11"/>
  <c r="API17" i="11" s="1"/>
  <c r="APN17" i="11"/>
  <c r="APO17" i="11" s="1"/>
  <c r="ABB93" i="11"/>
  <c r="AHW47" i="11"/>
  <c r="AHX47" i="11" s="1"/>
  <c r="VH47" i="11"/>
  <c r="YI47" i="11" s="1"/>
  <c r="AIS47" i="11"/>
  <c r="ZX31" i="11"/>
  <c r="AAU31" i="11" s="1"/>
  <c r="WG31" i="11"/>
  <c r="WG106" i="11"/>
  <c r="WH106" i="11" s="1"/>
  <c r="ZX106" i="11"/>
  <c r="AAE106" i="11" s="1"/>
  <c r="AQF82" i="11"/>
  <c r="AQG82" i="11" s="1"/>
  <c r="AOS82" i="11"/>
  <c r="AOT82" i="11" s="1"/>
  <c r="ABB75" i="11"/>
  <c r="ALT41" i="11"/>
  <c r="ALU41" i="11" s="1"/>
  <c r="ABB86" i="11"/>
  <c r="YZ14" i="11"/>
  <c r="AKX14" i="11"/>
  <c r="ZV14" i="11"/>
  <c r="WA14" i="11"/>
  <c r="ALE10" i="11"/>
  <c r="AQO10" i="11"/>
  <c r="AOX23" i="11"/>
  <c r="AKY23" i="11"/>
  <c r="AKZ23" i="11" s="1"/>
  <c r="AQE23" i="11"/>
  <c r="AMK23" i="11"/>
  <c r="ABG23" i="11" s="1"/>
  <c r="ABH23" i="11" s="1"/>
  <c r="AOR23" i="11"/>
  <c r="AOG37" i="11"/>
  <c r="AOH37" i="11" s="1"/>
  <c r="APH37" i="11"/>
  <c r="API37" i="11" s="1"/>
  <c r="AAG30" i="11"/>
  <c r="AAC30" i="11"/>
  <c r="AKA101" i="11"/>
  <c r="ALD101" i="11"/>
  <c r="AJT101" i="11"/>
  <c r="AJF101" i="11"/>
  <c r="AJG101" i="11" s="1"/>
  <c r="AJO75" i="11"/>
  <c r="APT68" i="11"/>
  <c r="APU68" i="11" s="1"/>
  <c r="AJZ66" i="11"/>
  <c r="L1127" i="11" s="1"/>
  <c r="AIT66" i="11"/>
  <c r="AIU66" i="11" s="1"/>
  <c r="AJN66" i="11"/>
  <c r="AKF66" i="11"/>
  <c r="AQL66" i="11" s="1"/>
  <c r="AQM66" i="11" s="1"/>
  <c r="AAG95" i="11"/>
  <c r="AAC95" i="11"/>
  <c r="AOG72" i="11"/>
  <c r="AOH72" i="11" s="1"/>
  <c r="AOA72" i="11"/>
  <c r="AOB72" i="11" s="1"/>
  <c r="AFW108" i="11"/>
  <c r="AFX108" i="11" s="1"/>
  <c r="AIH108" i="11"/>
  <c r="ABB89" i="11"/>
  <c r="AJF86" i="11"/>
  <c r="AJG86" i="11" s="1"/>
  <c r="ALD86" i="11"/>
  <c r="AKA86" i="11"/>
  <c r="AJT86" i="11"/>
  <c r="ACI15" i="11"/>
  <c r="ACW15" i="11"/>
  <c r="AQF37" i="11"/>
  <c r="AQG37" i="11" s="1"/>
  <c r="AOG92" i="11"/>
  <c r="AOH92" i="11" s="1"/>
  <c r="AHW72" i="11"/>
  <c r="AHX72" i="11" s="1"/>
  <c r="VH72" i="11"/>
  <c r="AIS72" i="11"/>
  <c r="ADM69" i="11"/>
  <c r="ADN69" i="11" s="1"/>
  <c r="ALE100" i="11"/>
  <c r="ALF100" i="11" s="1"/>
  <c r="APZ52" i="11"/>
  <c r="AQA52" i="11" s="1"/>
  <c r="ZV39" i="11"/>
  <c r="AKX39" i="11"/>
  <c r="AEW39" i="11" s="1"/>
  <c r="WA39" i="11"/>
  <c r="AKS34" i="11"/>
  <c r="AKT34" i="11" s="1"/>
  <c r="AOL34" i="11"/>
  <c r="ALY34" i="11"/>
  <c r="AND34" i="11" s="1"/>
  <c r="APS34" i="11"/>
  <c r="AOL94" i="11"/>
  <c r="ALY94" i="11"/>
  <c r="AND94" i="11" s="1"/>
  <c r="AKS94" i="11"/>
  <c r="AKT94" i="11" s="1"/>
  <c r="APS94" i="11"/>
  <c r="AEM16" i="11"/>
  <c r="AMF31" i="11"/>
  <c r="AMG31" i="11" s="1"/>
  <c r="AOX38" i="11"/>
  <c r="AQE38" i="11"/>
  <c r="AKY38" i="11"/>
  <c r="AKZ38" i="11" s="1"/>
  <c r="AOR38" i="11"/>
  <c r="AMK38" i="11"/>
  <c r="ABG38" i="11" s="1"/>
  <c r="AHW102" i="11"/>
  <c r="AHX102" i="11" s="1"/>
  <c r="AIS102" i="11"/>
  <c r="VH102" i="11"/>
  <c r="ALT46" i="11"/>
  <c r="ALU46" i="11" s="1"/>
  <c r="ALE105" i="11"/>
  <c r="ALF105" i="11" s="1"/>
  <c r="AJU65" i="11"/>
  <c r="AQF92" i="11"/>
  <c r="AQG92" i="11" s="1"/>
  <c r="AML32" i="11"/>
  <c r="AMM32" i="11" s="1"/>
  <c r="AME32" i="11"/>
  <c r="AQF32" i="11"/>
  <c r="AQG32" i="11" s="1"/>
  <c r="AKG85" i="11"/>
  <c r="AKH85" i="11" s="1"/>
  <c r="AKA21" i="11"/>
  <c r="L871" i="11" s="1"/>
  <c r="AJF21" i="11"/>
  <c r="AJG21" i="11" s="1"/>
  <c r="AJT21" i="11"/>
  <c r="ALD21" i="11"/>
  <c r="AQO21" i="11" s="1"/>
  <c r="ZX61" i="11"/>
  <c r="AAE61" i="11" s="1"/>
  <c r="WG61" i="11"/>
  <c r="AQN13" i="11"/>
  <c r="AKJ13" i="11"/>
  <c r="AKK13" i="11" s="1"/>
  <c r="ADD13" i="11"/>
  <c r="AKG50" i="11"/>
  <c r="AKH50" i="11" s="1"/>
  <c r="AKY98" i="11"/>
  <c r="AKZ98" i="11" s="1"/>
  <c r="AOX98" i="11"/>
  <c r="AQE98" i="11"/>
  <c r="AOR98" i="11"/>
  <c r="AMK98" i="11"/>
  <c r="AOG57" i="11"/>
  <c r="AOH57" i="11" s="1"/>
  <c r="APN57" i="11"/>
  <c r="APO57" i="11" s="1"/>
  <c r="AAF48" i="11"/>
  <c r="APN12" i="11"/>
  <c r="ADY109" i="11"/>
  <c r="ADZ109" i="11" s="1"/>
  <c r="AOS17" i="11"/>
  <c r="AOY17" i="11"/>
  <c r="AOZ17" i="11" s="1"/>
  <c r="AOY22" i="11"/>
  <c r="AOZ22" i="11" s="1"/>
  <c r="AFV64" i="11"/>
  <c r="AFQ64" i="11"/>
  <c r="AFR64" i="11" s="1"/>
  <c r="AIB64" i="11"/>
  <c r="AFJ64" i="11"/>
  <c r="ADY64" i="11"/>
  <c r="ADZ64" i="11" s="1"/>
  <c r="ABU110" i="11"/>
  <c r="BN110" i="11"/>
  <c r="Q111" i="9" s="1"/>
  <c r="BM110" i="11"/>
  <c r="P111" i="9" s="1"/>
  <c r="VI106" i="11"/>
  <c r="VJ106" i="11" s="1"/>
  <c r="ZP106" i="11"/>
  <c r="AKG65" i="11"/>
  <c r="AKH65" i="11" s="1"/>
  <c r="WG96" i="11"/>
  <c r="WH96" i="11" s="1"/>
  <c r="ZX96" i="11"/>
  <c r="AAE96" i="11" s="1"/>
  <c r="AIZ67" i="11"/>
  <c r="AJA67" i="11" s="1"/>
  <c r="APU12" i="11"/>
  <c r="ADM14" i="11"/>
  <c r="ADN14" i="11" s="1"/>
  <c r="AIY93" i="11"/>
  <c r="XN93" i="11"/>
  <c r="AIC93" i="11"/>
  <c r="AID93" i="11" s="1"/>
  <c r="AOR43" i="11"/>
  <c r="AOX43" i="11"/>
  <c r="AKY43" i="11"/>
  <c r="AKZ43" i="11" s="1"/>
  <c r="AQE43" i="11"/>
  <c r="AMK43" i="11"/>
  <c r="ABG43" i="11" s="1"/>
  <c r="AKG110" i="11"/>
  <c r="AKH110" i="11" s="1"/>
  <c r="APH67" i="11"/>
  <c r="API67" i="11" s="1"/>
  <c r="ALN67" i="11"/>
  <c r="ALO67" i="11" s="1"/>
  <c r="ALS67" i="11"/>
  <c r="ACH67" i="11" s="1"/>
  <c r="AAF83" i="11"/>
  <c r="AEX12" i="11"/>
  <c r="AQF12" i="11"/>
  <c r="AQG12" i="11" s="1"/>
  <c r="ALZ108" i="11"/>
  <c r="AMA108" i="11" s="1"/>
  <c r="VI81" i="11"/>
  <c r="VJ81" i="11" s="1"/>
  <c r="ZP81" i="11"/>
  <c r="WO19" i="11"/>
  <c r="AKM93" i="11"/>
  <c r="AKN93" i="11" s="1"/>
  <c r="ANZ93" i="11"/>
  <c r="APG93" i="11"/>
  <c r="AOF93" i="11"/>
  <c r="ALM93" i="11"/>
  <c r="AJF56" i="11"/>
  <c r="AJG56" i="11" s="1"/>
  <c r="ALD56" i="11"/>
  <c r="AQO56" i="11" s="1"/>
  <c r="AJT56" i="11"/>
  <c r="AKA56" i="11"/>
  <c r="L906" i="11" s="1"/>
  <c r="AOA107" i="11"/>
  <c r="AOB107" i="11" s="1"/>
  <c r="APH107" i="11"/>
  <c r="API107" i="11" s="1"/>
  <c r="AFK33" i="11"/>
  <c r="AFL33" i="11" s="1"/>
  <c r="AHV33" i="11"/>
  <c r="APZ77" i="11"/>
  <c r="AQA77" i="11" s="1"/>
  <c r="AQE58" i="11"/>
  <c r="AOR58" i="11"/>
  <c r="AOX58" i="11"/>
  <c r="AMK58" i="11"/>
  <c r="ABG58" i="11" s="1"/>
  <c r="AKY58" i="11"/>
  <c r="AKZ58" i="11" s="1"/>
  <c r="APH22" i="11"/>
  <c r="API22" i="11" s="1"/>
  <c r="AOG22" i="11"/>
  <c r="AOH22" i="11" s="1"/>
  <c r="AKG40" i="11"/>
  <c r="AKH40" i="11" s="1"/>
  <c r="ABB78" i="11"/>
  <c r="ABA85" i="11"/>
  <c r="AKY18" i="11"/>
  <c r="AKZ18" i="11" s="1"/>
  <c r="AEW18" i="11"/>
  <c r="AOX18" i="11"/>
  <c r="AMK18" i="11"/>
  <c r="AQE18" i="11"/>
  <c r="AOR18" i="11"/>
  <c r="APT93" i="11"/>
  <c r="APU93" i="11" s="1"/>
  <c r="AQO15" i="11"/>
  <c r="ALE15" i="11"/>
  <c r="ALF15" i="11" s="1"/>
  <c r="AME97" i="11"/>
  <c r="AML97" i="11"/>
  <c r="AMM97" i="11" s="1"/>
  <c r="AQF97" i="11"/>
  <c r="AQG97" i="11" s="1"/>
  <c r="AOM38" i="11"/>
  <c r="AON38" i="11" s="1"/>
  <c r="ALU20" i="11"/>
  <c r="ZR94" i="11"/>
  <c r="AAB94" i="11" s="1"/>
  <c r="VO94" i="11"/>
  <c r="VP94" i="11" s="1"/>
  <c r="AKL94" i="11"/>
  <c r="AEM11" i="11"/>
  <c r="VO74" i="11"/>
  <c r="VP74" i="11" s="1"/>
  <c r="ZR74" i="11"/>
  <c r="AAB74" i="11" s="1"/>
  <c r="AKL74" i="11"/>
  <c r="ALZ73" i="11"/>
  <c r="AMA73" i="11" s="1"/>
  <c r="AOS72" i="11"/>
  <c r="AOT72" i="11" s="1"/>
  <c r="VO104" i="11"/>
  <c r="VP104" i="11" s="1"/>
  <c r="ZR104" i="11"/>
  <c r="AAB104" i="11" s="1"/>
  <c r="AKL104" i="11"/>
  <c r="AII22" i="11"/>
  <c r="AIJ22" i="11" s="1"/>
  <c r="WF22" i="11"/>
  <c r="YX22" i="11" s="1"/>
  <c r="AJE22" i="11"/>
  <c r="ALN52" i="11"/>
  <c r="ALO52" i="11" s="1"/>
  <c r="ALS52" i="11"/>
  <c r="ACH52" i="11" s="1"/>
  <c r="APZ67" i="11"/>
  <c r="AQA67" i="11" s="1"/>
  <c r="AAD33" i="11"/>
  <c r="WA59" i="11"/>
  <c r="ZV59" i="11"/>
  <c r="AKX59" i="11"/>
  <c r="AEW59" i="11" s="1"/>
  <c r="APZ107" i="11"/>
  <c r="AQA107" i="11" s="1"/>
  <c r="AML87" i="11"/>
  <c r="AMM87" i="11" s="1"/>
  <c r="AME87" i="11"/>
  <c r="ABB84" i="11"/>
  <c r="APT48" i="11"/>
  <c r="APU48" i="11" s="1"/>
  <c r="AFW68" i="11"/>
  <c r="AFX68" i="11" s="1"/>
  <c r="AIH68" i="11"/>
  <c r="ZX66" i="11"/>
  <c r="AAE66" i="11" s="1"/>
  <c r="WG66" i="11"/>
  <c r="ZV54" i="11"/>
  <c r="AKX54" i="11"/>
  <c r="AEW54" i="11" s="1"/>
  <c r="WA54" i="11"/>
  <c r="APS99" i="11"/>
  <c r="AKS99" i="11"/>
  <c r="AKT99" i="11" s="1"/>
  <c r="ALY99" i="11"/>
  <c r="AND99" i="11" s="1"/>
  <c r="AOL99" i="11"/>
  <c r="ALT76" i="11"/>
  <c r="ALU76" i="11" s="1"/>
  <c r="AKS64" i="11"/>
  <c r="AKT64" i="11" s="1"/>
  <c r="AOL64" i="11"/>
  <c r="ALY64" i="11"/>
  <c r="AND64" i="11" s="1"/>
  <c r="APS64" i="11"/>
  <c r="ALN77" i="11"/>
  <c r="ALO77" i="11" s="1"/>
  <c r="ALS77" i="11"/>
  <c r="AOG77" i="11"/>
  <c r="AOH77" i="11" s="1"/>
  <c r="AFQ29" i="11"/>
  <c r="AFR29" i="11" s="1"/>
  <c r="AFJ29" i="11"/>
  <c r="AFV29" i="11"/>
  <c r="AIB29" i="11"/>
  <c r="AKG35" i="11"/>
  <c r="AKH35" i="11" s="1"/>
  <c r="AES12" i="11"/>
  <c r="UM14" i="11"/>
  <c r="VD14" i="11" s="1"/>
  <c r="ALT26" i="11"/>
  <c r="ALU26" i="11" s="1"/>
  <c r="AQF27" i="11"/>
  <c r="AQG27" i="11" s="1"/>
  <c r="AFK23" i="11"/>
  <c r="AFL23" i="11" s="1"/>
  <c r="AHV23" i="11"/>
  <c r="ZR89" i="11"/>
  <c r="AAB89" i="11" s="1"/>
  <c r="VO89" i="11"/>
  <c r="VP89" i="11" s="1"/>
  <c r="AKL89" i="11"/>
  <c r="ABB106" i="11"/>
  <c r="AJO100" i="11"/>
  <c r="VI101" i="11"/>
  <c r="VJ101" i="11" s="1"/>
  <c r="ZP101" i="11"/>
  <c r="AAG50" i="11"/>
  <c r="AAC50" i="11"/>
  <c r="ALS27" i="11"/>
  <c r="ACH27" i="11" s="1"/>
  <c r="ALN27" i="11"/>
  <c r="ALO27" i="11" s="1"/>
  <c r="APN27" i="11"/>
  <c r="APO27" i="11" s="1"/>
  <c r="WG51" i="11"/>
  <c r="ZX51" i="11"/>
  <c r="AAE51" i="11" s="1"/>
  <c r="ADY54" i="11"/>
  <c r="ADZ54" i="11" s="1"/>
  <c r="APN97" i="11"/>
  <c r="APO97" i="11" s="1"/>
  <c r="AOG97" i="11"/>
  <c r="AOH97" i="11" s="1"/>
  <c r="AIT76" i="11"/>
  <c r="AIU76" i="11" s="1"/>
  <c r="AKF76" i="11"/>
  <c r="AJZ76" i="11"/>
  <c r="AJN76" i="11"/>
  <c r="ABB80" i="11"/>
  <c r="AMF36" i="11"/>
  <c r="AMG36" i="11" s="1"/>
  <c r="AFW18" i="11"/>
  <c r="AFX18" i="11" s="1"/>
  <c r="AIH18" i="11"/>
  <c r="AAT11" i="11" l="1"/>
  <c r="AAT26" i="11"/>
  <c r="AAT21" i="11"/>
  <c r="AAR21" i="11"/>
  <c r="AAR20" i="11"/>
  <c r="AAT16" i="11"/>
  <c r="AAR16" i="11"/>
  <c r="AAS21" i="11"/>
  <c r="AAS31" i="11"/>
  <c r="AAU21" i="11"/>
  <c r="AAK65" i="11"/>
  <c r="YP65" i="11"/>
  <c r="YT65" i="11" s="1"/>
  <c r="YO65" i="11"/>
  <c r="YR65" i="11" s="1"/>
  <c r="XG69" i="11"/>
  <c r="AAL65" i="11"/>
  <c r="AAM65" i="11" s="1"/>
  <c r="AAO65" i="11" s="1"/>
  <c r="AAB64" i="11"/>
  <c r="XG65" i="11"/>
  <c r="WQ65" i="11"/>
  <c r="ZE61" i="11"/>
  <c r="ZH61" i="11" s="1"/>
  <c r="AAB69" i="11"/>
  <c r="YO47" i="11"/>
  <c r="YR47" i="11" s="1"/>
  <c r="YP47" i="11"/>
  <c r="YS47" i="11" s="1"/>
  <c r="AAH65" i="11"/>
  <c r="ZE52" i="11"/>
  <c r="ZI52" i="11" s="1"/>
  <c r="YO62" i="11"/>
  <c r="YQ62" i="11" s="1"/>
  <c r="YP62" i="11"/>
  <c r="YS62" i="11" s="1"/>
  <c r="ZD42" i="11"/>
  <c r="ZG42" i="11" s="1"/>
  <c r="YO57" i="11"/>
  <c r="YQ57" i="11" s="1"/>
  <c r="YP57" i="11"/>
  <c r="YS57" i="11" s="1"/>
  <c r="ZD55" i="11"/>
  <c r="ZF55" i="11" s="1"/>
  <c r="ZD56" i="11"/>
  <c r="ZF56" i="11" s="1"/>
  <c r="AAN69" i="11"/>
  <c r="YO60" i="11"/>
  <c r="YQ60" i="11" s="1"/>
  <c r="AAI61" i="11"/>
  <c r="AAK61" i="11" s="1"/>
  <c r="AAF69" i="11"/>
  <c r="ZE60" i="11"/>
  <c r="ZI60" i="11" s="1"/>
  <c r="YO61" i="11"/>
  <c r="YR61" i="11" s="1"/>
  <c r="ZD61" i="11"/>
  <c r="ZG61" i="11" s="1"/>
  <c r="XG62" i="11"/>
  <c r="YP60" i="11"/>
  <c r="YS60" i="11" s="1"/>
  <c r="XG61" i="11"/>
  <c r="ZE62" i="11"/>
  <c r="ZH62" i="11" s="1"/>
  <c r="XG60" i="11"/>
  <c r="ZD57" i="11"/>
  <c r="ZF57" i="11" s="1"/>
  <c r="XG64" i="11"/>
  <c r="ZE66" i="11"/>
  <c r="ZH66" i="11" s="1"/>
  <c r="WQ60" i="11"/>
  <c r="YP61" i="11"/>
  <c r="YT61" i="11" s="1"/>
  <c r="ZD62" i="11"/>
  <c r="ZF62" i="11" s="1"/>
  <c r="AAF60" i="11"/>
  <c r="AAH60" i="11" s="1"/>
  <c r="XG67" i="11"/>
  <c r="ZD66" i="11"/>
  <c r="ZG66" i="11" s="1"/>
  <c r="ZE57" i="11"/>
  <c r="ZH57" i="11" s="1"/>
  <c r="AAB67" i="11"/>
  <c r="YO67" i="11"/>
  <c r="YQ67" i="11" s="1"/>
  <c r="XG57" i="11"/>
  <c r="XG63" i="11"/>
  <c r="SZ64" i="11"/>
  <c r="D403" i="11" s="1"/>
  <c r="XG56" i="11"/>
  <c r="ZE56" i="11"/>
  <c r="ZH56" i="11" s="1"/>
  <c r="AAL56" i="11"/>
  <c r="AAM56" i="11" s="1"/>
  <c r="SX66" i="11"/>
  <c r="SY65" i="11"/>
  <c r="TA65" i="11" s="1"/>
  <c r="F404" i="11" s="1"/>
  <c r="YP66" i="11"/>
  <c r="XG66" i="11"/>
  <c r="YO66" i="11"/>
  <c r="AAF67" i="11"/>
  <c r="AAI56" i="11"/>
  <c r="AAJ56" i="11" s="1"/>
  <c r="AAL66" i="11"/>
  <c r="AAN66" i="11" s="1"/>
  <c r="AAI66" i="11"/>
  <c r="AAB66" i="11"/>
  <c r="AAL61" i="11"/>
  <c r="AAM61" i="11" s="1"/>
  <c r="YP67" i="11"/>
  <c r="YS67" i="11" s="1"/>
  <c r="XG68" i="11"/>
  <c r="ZD67" i="11"/>
  <c r="ZE67" i="11"/>
  <c r="WB59" i="11"/>
  <c r="WP59" i="11" s="1"/>
  <c r="ACW57" i="11"/>
  <c r="ACI57" i="11"/>
  <c r="ACJ57" i="11" s="1"/>
  <c r="AEX59" i="11"/>
  <c r="WH61" i="11"/>
  <c r="WQ61" i="11" s="1"/>
  <c r="ABH63" i="11"/>
  <c r="ABI63" i="11" s="1"/>
  <c r="XY63" i="11"/>
  <c r="YM63" i="11" s="1"/>
  <c r="YF63" i="11"/>
  <c r="ZB63" i="11" s="1"/>
  <c r="YF68" i="11"/>
  <c r="ZB68" i="11" s="1"/>
  <c r="ZE68" i="11" s="1"/>
  <c r="XY68" i="11"/>
  <c r="YM68" i="11" s="1"/>
  <c r="YO68" i="11" s="1"/>
  <c r="YQ68" i="11" s="1"/>
  <c r="ABH68" i="11"/>
  <c r="ABI68" i="11" s="1"/>
  <c r="AEL69" i="11"/>
  <c r="AEM69" i="11" s="1"/>
  <c r="YS69" i="11"/>
  <c r="YT69" i="11"/>
  <c r="ACX66" i="11"/>
  <c r="ZG65" i="11"/>
  <c r="ZF65" i="11"/>
  <c r="WH66" i="11"/>
  <c r="WQ66" i="11" s="1"/>
  <c r="VJ61" i="11"/>
  <c r="WM61" i="11" s="1"/>
  <c r="ZH65" i="11"/>
  <c r="ZI65" i="11"/>
  <c r="ABH58" i="11"/>
  <c r="ABI58" i="11" s="1"/>
  <c r="VP64" i="11"/>
  <c r="WN64" i="11" s="1"/>
  <c r="VP59" i="11"/>
  <c r="WN59" i="11" s="1"/>
  <c r="VP69" i="11"/>
  <c r="WN69" i="11" s="1"/>
  <c r="AEX69" i="11"/>
  <c r="AEY69" i="11" s="1"/>
  <c r="ACY60" i="11"/>
  <c r="ZF60" i="11"/>
  <c r="ZG60" i="11"/>
  <c r="AAM60" i="11"/>
  <c r="AAN60" i="11"/>
  <c r="ACJ66" i="11"/>
  <c r="VJ66" i="11"/>
  <c r="WM66" i="11" s="1"/>
  <c r="AEX64" i="11"/>
  <c r="AEY64" i="11" s="1"/>
  <c r="YR69" i="11"/>
  <c r="YQ69" i="11"/>
  <c r="ACX61" i="11"/>
  <c r="ACY61" i="11" s="1"/>
  <c r="ACI67" i="11"/>
  <c r="ACJ67" i="11" s="1"/>
  <c r="ACW67" i="11"/>
  <c r="AEL64" i="11"/>
  <c r="AEM64" i="11" s="1"/>
  <c r="AEL59" i="11"/>
  <c r="YF58" i="11"/>
  <c r="ZB58" i="11" s="1"/>
  <c r="ZE58" i="11" s="1"/>
  <c r="ZH58" i="11" s="1"/>
  <c r="XY58" i="11"/>
  <c r="YM58" i="11" s="1"/>
  <c r="ACI62" i="11"/>
  <c r="ACW62" i="11"/>
  <c r="WB64" i="11"/>
  <c r="WP64" i="11" s="1"/>
  <c r="WB69" i="11"/>
  <c r="WP69" i="11" s="1"/>
  <c r="AAK60" i="11"/>
  <c r="AAJ60" i="11"/>
  <c r="ZE32" i="11"/>
  <c r="ZI32" i="11" s="1"/>
  <c r="AJP80" i="11"/>
  <c r="AJP90" i="11"/>
  <c r="AJV15" i="11"/>
  <c r="AJP100" i="11"/>
  <c r="AJP75" i="11"/>
  <c r="AJV85" i="11"/>
  <c r="AJV90" i="11"/>
  <c r="AJV60" i="11"/>
  <c r="AJP65" i="11"/>
  <c r="AJV105" i="11"/>
  <c r="AJV75" i="11"/>
  <c r="AJP95" i="11"/>
  <c r="AJV70" i="11"/>
  <c r="ACY45" i="11"/>
  <c r="AJV65" i="11"/>
  <c r="AJP105" i="11"/>
  <c r="ACY25" i="11"/>
  <c r="AJV80" i="11"/>
  <c r="AJP70" i="11"/>
  <c r="AJV100" i="11"/>
  <c r="AJP10" i="11"/>
  <c r="AJV110" i="11"/>
  <c r="AJP60" i="11"/>
  <c r="ACJ20" i="11"/>
  <c r="AJP110" i="11"/>
  <c r="AJP85" i="11"/>
  <c r="AJV95" i="11"/>
  <c r="AJV20" i="11"/>
  <c r="AJP20" i="11"/>
  <c r="AJV10" i="11"/>
  <c r="ACY55" i="11"/>
  <c r="ACJ41" i="11"/>
  <c r="AEM28" i="11"/>
  <c r="ACJ56" i="11"/>
  <c r="ACJ46" i="11"/>
  <c r="AES39" i="11"/>
  <c r="AEY33" i="11"/>
  <c r="AEM53" i="11"/>
  <c r="ABI42" i="11"/>
  <c r="AEY53" i="11"/>
  <c r="AES54" i="11"/>
  <c r="AEY12" i="11"/>
  <c r="AEM17" i="11"/>
  <c r="AES24" i="11"/>
  <c r="AES29" i="11"/>
  <c r="ABI32" i="11"/>
  <c r="AEM43" i="11"/>
  <c r="AES44" i="11"/>
  <c r="AES49" i="11"/>
  <c r="AES13" i="11"/>
  <c r="AEY48" i="11"/>
  <c r="AES18" i="11"/>
  <c r="AEY34" i="11"/>
  <c r="AEY38" i="11"/>
  <c r="ABI47" i="11"/>
  <c r="ABI23" i="11"/>
  <c r="ABI28" i="11"/>
  <c r="ABI33" i="11"/>
  <c r="ABI16" i="11"/>
  <c r="ABI11" i="11"/>
  <c r="AEM38" i="11"/>
  <c r="ACY26" i="11"/>
  <c r="ABI52" i="11"/>
  <c r="YP37" i="11"/>
  <c r="YS37" i="11" s="1"/>
  <c r="WQ35" i="11"/>
  <c r="YO37" i="11"/>
  <c r="YR37" i="11" s="1"/>
  <c r="YQ35" i="11"/>
  <c r="YR35" i="11"/>
  <c r="YV35" i="11" s="1"/>
  <c r="ZD37" i="11"/>
  <c r="ZF37" i="11" s="1"/>
  <c r="AAS35" i="11"/>
  <c r="AAU30" i="11"/>
  <c r="AAU25" i="11"/>
  <c r="AAS30" i="11"/>
  <c r="AAS16" i="11"/>
  <c r="AAU16" i="11"/>
  <c r="AAR26" i="11"/>
  <c r="AAU26" i="11"/>
  <c r="AAS26" i="11"/>
  <c r="AAT10" i="11"/>
  <c r="AAT20" i="11"/>
  <c r="AAR15" i="11"/>
  <c r="ZE35" i="11"/>
  <c r="ZI35" i="11" s="1"/>
  <c r="AAR11" i="11"/>
  <c r="AAR10" i="11"/>
  <c r="ZD35" i="11"/>
  <c r="ZF35" i="11" s="1"/>
  <c r="AAB29" i="11"/>
  <c r="XG35" i="11"/>
  <c r="XG29" i="11"/>
  <c r="YQ46" i="11"/>
  <c r="YR46" i="11"/>
  <c r="YV46" i="11" s="1"/>
  <c r="AMU10" i="11"/>
  <c r="ANM10" i="11"/>
  <c r="APY64" i="11"/>
  <c r="APM64" i="11"/>
  <c r="APM54" i="11"/>
  <c r="APY54" i="11"/>
  <c r="APY104" i="11"/>
  <c r="APM104" i="11"/>
  <c r="APM94" i="11"/>
  <c r="APY94" i="11"/>
  <c r="APM34" i="11"/>
  <c r="APY34" i="11"/>
  <c r="APM19" i="11"/>
  <c r="APY19" i="11"/>
  <c r="APM74" i="11"/>
  <c r="APY74" i="11"/>
  <c r="APY89" i="11"/>
  <c r="APM89" i="11"/>
  <c r="APY24" i="11"/>
  <c r="APM24" i="11"/>
  <c r="APY49" i="11"/>
  <c r="APM49" i="11"/>
  <c r="APM99" i="11"/>
  <c r="APY99" i="11"/>
  <c r="APY44" i="11"/>
  <c r="APM44" i="11"/>
  <c r="APY69" i="11"/>
  <c r="APM69" i="11"/>
  <c r="APM39" i="11"/>
  <c r="APY39" i="11"/>
  <c r="APY84" i="11"/>
  <c r="APM84" i="11"/>
  <c r="APM79" i="11"/>
  <c r="APY79" i="11"/>
  <c r="APY29" i="11"/>
  <c r="APM29" i="11"/>
  <c r="APM59" i="11"/>
  <c r="APY59" i="11"/>
  <c r="APY14" i="11"/>
  <c r="APM14" i="11"/>
  <c r="APY109" i="11"/>
  <c r="APM109" i="11"/>
  <c r="AMS68" i="11"/>
  <c r="AMT68" i="11" s="1"/>
  <c r="ANQ88" i="11"/>
  <c r="ANR88" i="11" s="1"/>
  <c r="ANQ103" i="11"/>
  <c r="ANR103" i="11" s="1"/>
  <c r="ANH10" i="11"/>
  <c r="ANI10" i="11" s="1"/>
  <c r="J964" i="11" s="1"/>
  <c r="AMX3" i="11"/>
  <c r="YR51" i="11"/>
  <c r="YV51" i="11" s="1"/>
  <c r="ANQ68" i="11"/>
  <c r="ANR68" i="11" s="1"/>
  <c r="AMS17" i="11"/>
  <c r="AMT17" i="11" s="1"/>
  <c r="AMY93" i="11"/>
  <c r="AMZ93" i="11" s="1"/>
  <c r="AMR93" i="11"/>
  <c r="AMS93" i="11" s="1"/>
  <c r="AMT93" i="11" s="1"/>
  <c r="ANK98" i="11"/>
  <c r="ANL98" i="11" s="1"/>
  <c r="ANP98" i="11"/>
  <c r="ANQ98" i="11" s="1"/>
  <c r="ANR98" i="11" s="1"/>
  <c r="AMY23" i="11"/>
  <c r="AMZ23" i="11" s="1"/>
  <c r="AMR23" i="11"/>
  <c r="AMS23" i="11" s="1"/>
  <c r="AMS98" i="11"/>
  <c r="AMT98" i="11" s="1"/>
  <c r="ANK23" i="11"/>
  <c r="ANL23" i="11" s="1"/>
  <c r="ANP23" i="11"/>
  <c r="ANQ23" i="11" s="1"/>
  <c r="ANK78" i="11"/>
  <c r="ANL78" i="11" s="1"/>
  <c r="ANP78" i="11"/>
  <c r="ANQ78" i="11" s="1"/>
  <c r="ANR78" i="11" s="1"/>
  <c r="ANK63" i="11"/>
  <c r="ANL63" i="11" s="1"/>
  <c r="ANP63" i="11"/>
  <c r="ANK73" i="11"/>
  <c r="ANL73" i="11" s="1"/>
  <c r="ANP73" i="11"/>
  <c r="ANQ73" i="11" s="1"/>
  <c r="ANR73" i="11" s="1"/>
  <c r="AMY83" i="11"/>
  <c r="AMZ83" i="11" s="1"/>
  <c r="AMR83" i="11"/>
  <c r="AMS83" i="11" s="1"/>
  <c r="AMT83" i="11" s="1"/>
  <c r="AMY13" i="11"/>
  <c r="AMZ13" i="11" s="1"/>
  <c r="AMR13" i="11"/>
  <c r="AMS13" i="11" s="1"/>
  <c r="AMT13" i="11" s="1"/>
  <c r="AMY43" i="11"/>
  <c r="AMZ43" i="11" s="1"/>
  <c r="AMR43" i="11"/>
  <c r="AMS43" i="11" s="1"/>
  <c r="ANK48" i="11"/>
  <c r="ANL48" i="11" s="1"/>
  <c r="ANP48" i="11"/>
  <c r="ANQ48" i="11" s="1"/>
  <c r="ANR48" i="11" s="1"/>
  <c r="AMY18" i="11"/>
  <c r="AMZ18" i="11" s="1"/>
  <c r="AMR18" i="11"/>
  <c r="AMS18" i="11" s="1"/>
  <c r="AMT18" i="11" s="1"/>
  <c r="ANQ108" i="11"/>
  <c r="ANR108" i="11" s="1"/>
  <c r="ANK18" i="11"/>
  <c r="ANL18" i="11" s="1"/>
  <c r="ANP18" i="11"/>
  <c r="ANQ18" i="11" s="1"/>
  <c r="ANR18" i="11" s="1"/>
  <c r="ANQ63" i="11"/>
  <c r="ANR63" i="11" s="1"/>
  <c r="AMS103" i="11"/>
  <c r="AMT103" i="11" s="1"/>
  <c r="ANK93" i="11"/>
  <c r="ANL93" i="11" s="1"/>
  <c r="ANP93" i="11"/>
  <c r="ANQ93" i="11" s="1"/>
  <c r="ANR93" i="11" s="1"/>
  <c r="AMY78" i="11"/>
  <c r="AMZ78" i="11" s="1"/>
  <c r="AMR78" i="11"/>
  <c r="AMS78" i="11" s="1"/>
  <c r="AMT78" i="11" s="1"/>
  <c r="ANK43" i="11"/>
  <c r="ANL43" i="11" s="1"/>
  <c r="ANP43" i="11"/>
  <c r="ANQ43" i="11" s="1"/>
  <c r="AMY63" i="11"/>
  <c r="AMZ63" i="11" s="1"/>
  <c r="AMR63" i="11"/>
  <c r="AMS63" i="11" s="1"/>
  <c r="AMT63" i="11" s="1"/>
  <c r="AMY73" i="11"/>
  <c r="AMZ73" i="11" s="1"/>
  <c r="AMR73" i="11"/>
  <c r="AMS73" i="11" s="1"/>
  <c r="AMT73" i="11" s="1"/>
  <c r="AMY53" i="11"/>
  <c r="AMZ53" i="11" s="1"/>
  <c r="AMR53" i="11"/>
  <c r="AMS53" i="11" s="1"/>
  <c r="ANK83" i="11"/>
  <c r="ANL83" i="11" s="1"/>
  <c r="ANP83" i="11"/>
  <c r="ANQ83" i="11" s="1"/>
  <c r="ANR83" i="11" s="1"/>
  <c r="ANE64" i="11"/>
  <c r="ANF64" i="11" s="1"/>
  <c r="ANJ64" i="11"/>
  <c r="ANP64" i="11" s="1"/>
  <c r="AMX64" i="11"/>
  <c r="AMR64" i="11" s="1"/>
  <c r="ANQ38" i="11"/>
  <c r="ANR38" i="11" s="1"/>
  <c r="ANJ79" i="11"/>
  <c r="ANP79" i="11" s="1"/>
  <c r="AMX79" i="11"/>
  <c r="ANE79" i="11"/>
  <c r="ANF79" i="11" s="1"/>
  <c r="ANQ53" i="11"/>
  <c r="ANR53" i="11" s="1"/>
  <c r="ANJ29" i="11"/>
  <c r="ANE29" i="11"/>
  <c r="AMX29" i="11"/>
  <c r="AMR29" i="11" s="1"/>
  <c r="AMY38" i="11"/>
  <c r="AMZ38" i="11" s="1"/>
  <c r="ANJ99" i="11"/>
  <c r="ANP99" i="11" s="1"/>
  <c r="AMX99" i="11"/>
  <c r="AMR99" i="11" s="1"/>
  <c r="ANE99" i="11"/>
  <c r="ANF99" i="11" s="1"/>
  <c r="AMS58" i="11"/>
  <c r="AMT58" i="11" s="1"/>
  <c r="ANJ39" i="11"/>
  <c r="AMX39" i="11"/>
  <c r="ANE39" i="11"/>
  <c r="ANF39" i="11" s="1"/>
  <c r="ANJ34" i="11"/>
  <c r="ANP34" i="11" s="1"/>
  <c r="AMX34" i="11"/>
  <c r="AMR34" i="11" s="1"/>
  <c r="ANE34" i="11"/>
  <c r="ANF34" i="11" s="1"/>
  <c r="ANJ44" i="11"/>
  <c r="ANP44" i="11" s="1"/>
  <c r="ANE44" i="11"/>
  <c r="ANF44" i="11" s="1"/>
  <c r="AMX44" i="11"/>
  <c r="AMR44" i="11" s="1"/>
  <c r="ANJ84" i="11"/>
  <c r="AMX84" i="11"/>
  <c r="AMR84" i="11" s="1"/>
  <c r="ANE84" i="11"/>
  <c r="ANF84" i="11" s="1"/>
  <c r="ANE19" i="11"/>
  <c r="ANJ19" i="11"/>
  <c r="AMX19" i="11"/>
  <c r="ANE59" i="11"/>
  <c r="ANF59" i="11" s="1"/>
  <c r="AMX59" i="11"/>
  <c r="AMR59" i="11" s="1"/>
  <c r="ANJ59" i="11"/>
  <c r="AMX14" i="11"/>
  <c r="ANJ14" i="11"/>
  <c r="ANE14" i="11"/>
  <c r="ANF14" i="11" s="1"/>
  <c r="AMX109" i="11"/>
  <c r="AMR109" i="11" s="1"/>
  <c r="ANJ109" i="11"/>
  <c r="ANP109" i="11" s="1"/>
  <c r="ANE109" i="11"/>
  <c r="ANF109" i="11" s="1"/>
  <c r="AMS28" i="11"/>
  <c r="AMS33" i="11"/>
  <c r="AMT33" i="11" s="1"/>
  <c r="AMY28" i="11"/>
  <c r="AMZ28" i="11" s="1"/>
  <c r="ANF23" i="11"/>
  <c r="ANK13" i="11"/>
  <c r="ANL13" i="11" s="1"/>
  <c r="AMY58" i="11"/>
  <c r="AMZ58" i="11" s="1"/>
  <c r="ANK103" i="11"/>
  <c r="ANL103" i="11" s="1"/>
  <c r="AMY48" i="11"/>
  <c r="AMZ48" i="11" s="1"/>
  <c r="AMX94" i="11"/>
  <c r="ANJ94" i="11"/>
  <c r="ANP94" i="11" s="1"/>
  <c r="ANE94" i="11"/>
  <c r="ANF94" i="11" s="1"/>
  <c r="ANQ28" i="11"/>
  <c r="ANR28" i="11" s="1"/>
  <c r="ANQ33" i="11"/>
  <c r="ANR33" i="11" s="1"/>
  <c r="ANJ24" i="11"/>
  <c r="AMX24" i="11"/>
  <c r="ANE24" i="11"/>
  <c r="AMX54" i="11"/>
  <c r="AMR54" i="11" s="1"/>
  <c r="ANJ54" i="11"/>
  <c r="ANP54" i="11" s="1"/>
  <c r="ANE54" i="11"/>
  <c r="ANF54" i="11" s="1"/>
  <c r="ANJ104" i="11"/>
  <c r="ANP104" i="11" s="1"/>
  <c r="AMX104" i="11"/>
  <c r="AMR104" i="11" s="1"/>
  <c r="ANE104" i="11"/>
  <c r="ANF104" i="11" s="1"/>
  <c r="AMS48" i="11"/>
  <c r="AMT48" i="11" s="1"/>
  <c r="ANH12" i="11"/>
  <c r="ANI12" i="11" s="1"/>
  <c r="AMZ52" i="11"/>
  <c r="AMY68" i="11"/>
  <c r="AMZ68" i="11" s="1"/>
  <c r="AMY108" i="11"/>
  <c r="AMZ108" i="11" s="1"/>
  <c r="ANK58" i="11"/>
  <c r="ANL58" i="11" s="1"/>
  <c r="ANL27" i="11"/>
  <c r="ANK38" i="11"/>
  <c r="ANL38" i="11" s="1"/>
  <c r="ANF48" i="11"/>
  <c r="AMY33" i="11"/>
  <c r="ANK88" i="11"/>
  <c r="ANL88" i="11" s="1"/>
  <c r="ANQ13" i="11"/>
  <c r="ANR13" i="11" s="1"/>
  <c r="ANK108" i="11"/>
  <c r="ANL108" i="11" s="1"/>
  <c r="AMY98" i="11"/>
  <c r="AMZ98" i="11" s="1"/>
  <c r="ANK33" i="11"/>
  <c r="AMS38" i="11"/>
  <c r="AMT38" i="11" s="1"/>
  <c r="ANJ69" i="11"/>
  <c r="AMX69" i="11"/>
  <c r="ANE69" i="11"/>
  <c r="ANF69" i="11" s="1"/>
  <c r="AMS88" i="11"/>
  <c r="AMT88" i="11" s="1"/>
  <c r="AMX89" i="11"/>
  <c r="AMR89" i="11" s="1"/>
  <c r="ANJ89" i="11"/>
  <c r="ANP89" i="11" s="1"/>
  <c r="ANE89" i="11"/>
  <c r="ANF89" i="11" s="1"/>
  <c r="AMX74" i="11"/>
  <c r="AMR74" i="11" s="1"/>
  <c r="ANJ74" i="11"/>
  <c r="ANP74" i="11" s="1"/>
  <c r="ANE74" i="11"/>
  <c r="ANF74" i="11" s="1"/>
  <c r="ANJ49" i="11"/>
  <c r="ANP49" i="11" s="1"/>
  <c r="AMX49" i="11"/>
  <c r="ANE49" i="11"/>
  <c r="ANF49" i="11" s="1"/>
  <c r="AAI51" i="11"/>
  <c r="AAK51" i="11" s="1"/>
  <c r="ANR17" i="11"/>
  <c r="ANK28" i="11"/>
  <c r="ANL28" i="11" s="1"/>
  <c r="ANK68" i="11"/>
  <c r="ANL68" i="11" s="1"/>
  <c r="AMY103" i="11"/>
  <c r="AMZ103" i="11" s="1"/>
  <c r="ANK53" i="11"/>
  <c r="AMT52" i="11"/>
  <c r="ANF33" i="11"/>
  <c r="AMY88" i="11"/>
  <c r="AMZ88" i="11" s="1"/>
  <c r="ZD50" i="11"/>
  <c r="ZG50" i="11" s="1"/>
  <c r="YQ56" i="11"/>
  <c r="YS51" i="11"/>
  <c r="YU51" i="11" s="1"/>
  <c r="YO15" i="11"/>
  <c r="YR15" i="11" s="1"/>
  <c r="YV15" i="11" s="1"/>
  <c r="YP55" i="11"/>
  <c r="YS55" i="11" s="1"/>
  <c r="YO42" i="11"/>
  <c r="YQ42" i="11" s="1"/>
  <c r="XG42" i="11"/>
  <c r="XG54" i="11"/>
  <c r="YP42" i="11"/>
  <c r="YS42" i="11" s="1"/>
  <c r="YP50" i="11"/>
  <c r="YS50" i="11" s="1"/>
  <c r="AAL45" i="11"/>
  <c r="AAN45" i="11" s="1"/>
  <c r="ZE51" i="11"/>
  <c r="ZI51" i="11" s="1"/>
  <c r="XG37" i="11"/>
  <c r="ZD47" i="11"/>
  <c r="ZG47" i="11" s="1"/>
  <c r="ZE37" i="11"/>
  <c r="ZI37" i="11" s="1"/>
  <c r="YS56" i="11"/>
  <c r="AAB50" i="11"/>
  <c r="AAH50" i="11" s="1"/>
  <c r="ZD51" i="11"/>
  <c r="ZF51" i="11" s="1"/>
  <c r="WQ45" i="11"/>
  <c r="WM50" i="11"/>
  <c r="ZD52" i="11"/>
  <c r="ZF52" i="11" s="1"/>
  <c r="XG52" i="11"/>
  <c r="AAB45" i="11"/>
  <c r="AAH45" i="11" s="1"/>
  <c r="ZD46" i="11"/>
  <c r="ZF46" i="11" s="1"/>
  <c r="ZE22" i="11"/>
  <c r="ZI22" i="11" s="1"/>
  <c r="WQ50" i="11"/>
  <c r="AAB56" i="11"/>
  <c r="ZE47" i="11"/>
  <c r="ZH47" i="11" s="1"/>
  <c r="XG51" i="11"/>
  <c r="XG45" i="11"/>
  <c r="XG46" i="11"/>
  <c r="ZE45" i="11"/>
  <c r="ZI45" i="11" s="1"/>
  <c r="XG48" i="11"/>
  <c r="XG43" i="11"/>
  <c r="ZH25" i="11"/>
  <c r="ZJ25" i="11" s="1"/>
  <c r="ZD45" i="11"/>
  <c r="ZG45" i="11" s="1"/>
  <c r="ZE46" i="11"/>
  <c r="ZH46" i="11" s="1"/>
  <c r="YS46" i="11"/>
  <c r="YP41" i="11"/>
  <c r="YT41" i="11" s="1"/>
  <c r="XG44" i="11"/>
  <c r="YO31" i="11"/>
  <c r="YR31" i="11" s="1"/>
  <c r="ZD36" i="11"/>
  <c r="ZG36" i="11" s="1"/>
  <c r="XG49" i="11"/>
  <c r="YQ40" i="11"/>
  <c r="ZE36" i="11"/>
  <c r="ZH36" i="11" s="1"/>
  <c r="YP31" i="11"/>
  <c r="YT31" i="11" s="1"/>
  <c r="AAI31" i="11"/>
  <c r="AAK31" i="11" s="1"/>
  <c r="YO41" i="11"/>
  <c r="YQ41" i="11" s="1"/>
  <c r="AAL55" i="11"/>
  <c r="AAN55" i="11" s="1"/>
  <c r="ZE55" i="11"/>
  <c r="ZI55" i="11" s="1"/>
  <c r="XG50" i="11"/>
  <c r="AAU55" i="11"/>
  <c r="XG31" i="11"/>
  <c r="YO50" i="11"/>
  <c r="YQ50" i="11" s="1"/>
  <c r="YO26" i="11"/>
  <c r="YR26" i="11" s="1"/>
  <c r="AAI26" i="11"/>
  <c r="AAK26" i="11" s="1"/>
  <c r="AAI46" i="11"/>
  <c r="AAJ46" i="11" s="1"/>
  <c r="AAL30" i="11"/>
  <c r="AAN30" i="11" s="1"/>
  <c r="ZE30" i="11"/>
  <c r="ZI30" i="11" s="1"/>
  <c r="XG22" i="11"/>
  <c r="XG55" i="11"/>
  <c r="AAS41" i="11"/>
  <c r="ZG25" i="11"/>
  <c r="ZK25" i="11" s="1"/>
  <c r="YO55" i="11"/>
  <c r="YQ55" i="11" s="1"/>
  <c r="WM45" i="11"/>
  <c r="XG30" i="11"/>
  <c r="YS35" i="11"/>
  <c r="ZE40" i="11"/>
  <c r="ZH40" i="11" s="1"/>
  <c r="ZD30" i="11"/>
  <c r="ZG30" i="11" s="1"/>
  <c r="YO30" i="11"/>
  <c r="YQ30" i="11" s="1"/>
  <c r="AAL25" i="11"/>
  <c r="AAM25" i="11" s="1"/>
  <c r="YP36" i="11"/>
  <c r="YT36" i="11" s="1"/>
  <c r="ZD21" i="11"/>
  <c r="ZG21" i="11" s="1"/>
  <c r="YP30" i="11"/>
  <c r="YS30" i="11" s="1"/>
  <c r="YP25" i="11"/>
  <c r="YS25" i="11" s="1"/>
  <c r="ZE21" i="11"/>
  <c r="ZI21" i="11" s="1"/>
  <c r="YO25" i="11"/>
  <c r="YR25" i="11" s="1"/>
  <c r="XG27" i="11"/>
  <c r="XG40" i="11"/>
  <c r="YP26" i="11"/>
  <c r="YS26" i="11" s="1"/>
  <c r="XG28" i="11"/>
  <c r="YO36" i="11"/>
  <c r="YR36" i="11" s="1"/>
  <c r="XG24" i="11"/>
  <c r="XG39" i="11"/>
  <c r="WQ25" i="11"/>
  <c r="XG36" i="11"/>
  <c r="AAS40" i="11"/>
  <c r="AAH55" i="11"/>
  <c r="AAU56" i="11"/>
  <c r="ZI31" i="11"/>
  <c r="WQ30" i="11"/>
  <c r="ZE26" i="11"/>
  <c r="ZI26" i="11" s="1"/>
  <c r="YV56" i="11"/>
  <c r="WH51" i="11"/>
  <c r="WQ51" i="11" s="1"/>
  <c r="WB54" i="11"/>
  <c r="WP54" i="11" s="1"/>
  <c r="ABH43" i="11"/>
  <c r="AJP50" i="11"/>
  <c r="VP44" i="11"/>
  <c r="WN44" i="11" s="1"/>
  <c r="VP54" i="11"/>
  <c r="WN54" i="11" s="1"/>
  <c r="WH46" i="11"/>
  <c r="WQ46" i="11" s="1"/>
  <c r="AJP55" i="11"/>
  <c r="ZH42" i="11"/>
  <c r="ZI42" i="11"/>
  <c r="ACX51" i="11"/>
  <c r="ZI50" i="11"/>
  <c r="ZH50" i="11"/>
  <c r="AEX54" i="11"/>
  <c r="ABH48" i="11"/>
  <c r="VP49" i="11"/>
  <c r="WN49" i="11" s="1"/>
  <c r="YF43" i="11"/>
  <c r="ZB43" i="11" s="1"/>
  <c r="XY43" i="11"/>
  <c r="YM43" i="11" s="1"/>
  <c r="WB44" i="11"/>
  <c r="WP44" i="11" s="1"/>
  <c r="AAB30" i="11"/>
  <c r="AAH30" i="11" s="1"/>
  <c r="AAI35" i="11"/>
  <c r="XG26" i="11"/>
  <c r="XG34" i="11"/>
  <c r="ZD26" i="11"/>
  <c r="ZF26" i="11" s="1"/>
  <c r="AAN50" i="11"/>
  <c r="AAM50" i="11"/>
  <c r="AEM48" i="11"/>
  <c r="ABH53" i="11"/>
  <c r="YF48" i="11"/>
  <c r="ZB48" i="11" s="1"/>
  <c r="ZE48" i="11" s="1"/>
  <c r="ZH48" i="11" s="1"/>
  <c r="XY48" i="11"/>
  <c r="YM48" i="11" s="1"/>
  <c r="ACW42" i="11"/>
  <c r="ACI42" i="11"/>
  <c r="WB49" i="11"/>
  <c r="WP49" i="11" s="1"/>
  <c r="AEL44" i="11"/>
  <c r="AEL54" i="11"/>
  <c r="WH56" i="11"/>
  <c r="WQ56" i="11" s="1"/>
  <c r="AJV50" i="11"/>
  <c r="VJ51" i="11"/>
  <c r="WM51" i="11" s="1"/>
  <c r="WM30" i="11"/>
  <c r="AAL51" i="11"/>
  <c r="ACX56" i="11"/>
  <c r="YS45" i="11"/>
  <c r="YT45" i="11"/>
  <c r="ACX46" i="11"/>
  <c r="ACJ51" i="11"/>
  <c r="AAJ55" i="11"/>
  <c r="AAK55" i="11"/>
  <c r="AAJ50" i="11"/>
  <c r="AAK50" i="11"/>
  <c r="YT52" i="11"/>
  <c r="YS52" i="11"/>
  <c r="ACI52" i="11"/>
  <c r="ACW52" i="11"/>
  <c r="AEL49" i="11"/>
  <c r="AJP45" i="11"/>
  <c r="XY53" i="11"/>
  <c r="YM53" i="11" s="1"/>
  <c r="YF53" i="11"/>
  <c r="ZB53" i="11" s="1"/>
  <c r="VJ56" i="11"/>
  <c r="WM56" i="11" s="1"/>
  <c r="AJV55" i="11"/>
  <c r="ACW47" i="11"/>
  <c r="ACI47" i="11"/>
  <c r="AEX44" i="11"/>
  <c r="AEX49" i="11"/>
  <c r="AJV45" i="11"/>
  <c r="AAB44" i="11"/>
  <c r="VJ46" i="11"/>
  <c r="WM46" i="11" s="1"/>
  <c r="AAB54" i="11"/>
  <c r="AAL41" i="11"/>
  <c r="AAN41" i="11" s="1"/>
  <c r="AAJ25" i="11"/>
  <c r="AAI40" i="11"/>
  <c r="AAK40" i="11" s="1"/>
  <c r="ACY50" i="11"/>
  <c r="AAL46" i="11"/>
  <c r="AAK45" i="11"/>
  <c r="AAJ45" i="11"/>
  <c r="AEY43" i="11"/>
  <c r="YR45" i="11"/>
  <c r="YQ45" i="11"/>
  <c r="YR52" i="11"/>
  <c r="YQ52" i="11"/>
  <c r="WM35" i="11"/>
  <c r="WM40" i="11"/>
  <c r="YS40" i="11"/>
  <c r="XG23" i="11"/>
  <c r="AAI41" i="11"/>
  <c r="AAB41" i="11"/>
  <c r="ZD41" i="11"/>
  <c r="ZF41" i="11" s="1"/>
  <c r="XG41" i="11"/>
  <c r="AAI10" i="11"/>
  <c r="AAJ10" i="11" s="1"/>
  <c r="ZE41" i="11"/>
  <c r="ZH41" i="11" s="1"/>
  <c r="AAS10" i="11"/>
  <c r="XG33" i="11"/>
  <c r="XG32" i="11"/>
  <c r="YP32" i="11"/>
  <c r="YT32" i="11" s="1"/>
  <c r="ZD32" i="11"/>
  <c r="ZF32" i="11" s="1"/>
  <c r="YO32" i="11"/>
  <c r="YR32" i="11" s="1"/>
  <c r="ZG31" i="11"/>
  <c r="YP27" i="11"/>
  <c r="YS27" i="11" s="1"/>
  <c r="ZD22" i="11"/>
  <c r="ZF22" i="11" s="1"/>
  <c r="YO27" i="11"/>
  <c r="YR27" i="11" s="1"/>
  <c r="ZE27" i="11"/>
  <c r="ZD27" i="11"/>
  <c r="AAH25" i="11"/>
  <c r="ALG17" i="11"/>
  <c r="AQP17" i="11" s="1"/>
  <c r="AQQ17" i="11" s="1"/>
  <c r="AAH35" i="11"/>
  <c r="AAE21" i="11"/>
  <c r="AAL21" i="11"/>
  <c r="J129" i="11"/>
  <c r="YV40" i="11"/>
  <c r="ZJ31" i="11"/>
  <c r="WH31" i="11"/>
  <c r="WQ31" i="11" s="1"/>
  <c r="YF23" i="11"/>
  <c r="ZB23" i="11" s="1"/>
  <c r="XY23" i="11"/>
  <c r="AJP25" i="11"/>
  <c r="AEX39" i="11"/>
  <c r="XY28" i="11"/>
  <c r="YF28" i="11"/>
  <c r="ZB28" i="11" s="1"/>
  <c r="ACW27" i="11"/>
  <c r="ACI27" i="11"/>
  <c r="AAB34" i="11"/>
  <c r="AJP30" i="11"/>
  <c r="AJV30" i="11"/>
  <c r="AEL24" i="11"/>
  <c r="VP29" i="11"/>
  <c r="WN29" i="11" s="1"/>
  <c r="VJ26" i="11"/>
  <c r="WM26" i="11" s="1"/>
  <c r="ACI22" i="11"/>
  <c r="ACW22" i="11"/>
  <c r="ACX22" i="11" s="1"/>
  <c r="XY38" i="11"/>
  <c r="YF38" i="11"/>
  <c r="ZB38" i="11" s="1"/>
  <c r="WB24" i="11"/>
  <c r="WP24" i="11" s="1"/>
  <c r="AAE26" i="11"/>
  <c r="AAL26" i="11"/>
  <c r="VJ21" i="11"/>
  <c r="WM21" i="11" s="1"/>
  <c r="AJP35" i="11"/>
  <c r="ACW37" i="11"/>
  <c r="ACX37" i="11" s="1"/>
  <c r="ACI37" i="11"/>
  <c r="WB29" i="11"/>
  <c r="WP29" i="11" s="1"/>
  <c r="AAB39" i="11"/>
  <c r="WB34" i="11"/>
  <c r="WP34" i="11" s="1"/>
  <c r="ABE25" i="11"/>
  <c r="ACS25" i="11"/>
  <c r="ACR26" i="11"/>
  <c r="ADI26" i="11"/>
  <c r="AAU41" i="11"/>
  <c r="YM22" i="11"/>
  <c r="YO22" i="11" s="1"/>
  <c r="YP22" i="11"/>
  <c r="ACJ36" i="11"/>
  <c r="AAK30" i="11"/>
  <c r="AAJ30" i="11"/>
  <c r="ACJ21" i="11"/>
  <c r="ACY31" i="11"/>
  <c r="AAN35" i="11"/>
  <c r="AAM35" i="11"/>
  <c r="ABH38" i="11"/>
  <c r="WB39" i="11"/>
  <c r="WP39" i="11" s="1"/>
  <c r="AJV25" i="11"/>
  <c r="AJV40" i="11"/>
  <c r="VP39" i="11"/>
  <c r="WN39" i="11" s="1"/>
  <c r="ZG40" i="11"/>
  <c r="ZF40" i="11"/>
  <c r="ACJ26" i="11"/>
  <c r="AAE31" i="11"/>
  <c r="AAL31" i="11"/>
  <c r="AEM34" i="11"/>
  <c r="AAH40" i="11"/>
  <c r="AAB24" i="11"/>
  <c r="AAK36" i="11"/>
  <c r="AAJ36" i="11"/>
  <c r="AEX24" i="11"/>
  <c r="AJP40" i="11"/>
  <c r="AAE36" i="11"/>
  <c r="AAL36" i="11"/>
  <c r="WH21" i="11"/>
  <c r="WQ21" i="11" s="1"/>
  <c r="AAF29" i="11"/>
  <c r="ACR30" i="11"/>
  <c r="ADI30" i="11"/>
  <c r="ACQ21" i="11"/>
  <c r="YP21" i="11"/>
  <c r="YO21" i="11"/>
  <c r="XG21" i="11"/>
  <c r="AAN40" i="11"/>
  <c r="AAM40" i="11"/>
  <c r="ACX21" i="11"/>
  <c r="ACW32" i="11"/>
  <c r="ACI32" i="11"/>
  <c r="VP24" i="11"/>
  <c r="WN24" i="11" s="1"/>
  <c r="YF33" i="11"/>
  <c r="ZB33" i="11" s="1"/>
  <c r="XY33" i="11"/>
  <c r="ACQ25" i="11"/>
  <c r="ACX41" i="11"/>
  <c r="VP34" i="11"/>
  <c r="WN34" i="11" s="1"/>
  <c r="VJ41" i="11"/>
  <c r="WM41" i="11" s="1"/>
  <c r="AEM29" i="11"/>
  <c r="AJV35" i="11"/>
  <c r="VJ36" i="11"/>
  <c r="WM36" i="11" s="1"/>
  <c r="AAF24" i="11"/>
  <c r="WH26" i="11"/>
  <c r="WQ26" i="11" s="1"/>
  <c r="WH36" i="11"/>
  <c r="WQ36" i="11" s="1"/>
  <c r="VJ31" i="11"/>
  <c r="WM31" i="11" s="1"/>
  <c r="AEX29" i="11"/>
  <c r="AEM39" i="11"/>
  <c r="WH41" i="11"/>
  <c r="WQ41" i="11" s="1"/>
  <c r="ADI22" i="11"/>
  <c r="ACR22" i="11"/>
  <c r="ACS21" i="11"/>
  <c r="ABE21" i="11"/>
  <c r="AES34" i="11"/>
  <c r="AEM33" i="11"/>
  <c r="ACX36" i="11"/>
  <c r="ACJ31" i="11"/>
  <c r="AAI21" i="11"/>
  <c r="AAB21" i="11"/>
  <c r="AKV10" i="11"/>
  <c r="AKW10" i="11" s="1"/>
  <c r="J233" i="11" s="1"/>
  <c r="AKI17" i="11"/>
  <c r="AKJ17" i="11" s="1"/>
  <c r="AKK17" i="11" s="1"/>
  <c r="ADF10" i="11"/>
  <c r="BN70" i="11"/>
  <c r="Q71" i="9" s="1"/>
  <c r="BM70" i="11"/>
  <c r="P71" i="9" s="1"/>
  <c r="APV10" i="11"/>
  <c r="ACQ17" i="11"/>
  <c r="ABU88" i="11"/>
  <c r="ACS17" i="11"/>
  <c r="AET12" i="11"/>
  <c r="AEU12" i="11" s="1"/>
  <c r="AON3" i="11"/>
  <c r="AEZ10" i="11"/>
  <c r="AFA10" i="11" s="1"/>
  <c r="AKI18" i="11"/>
  <c r="ALA18" i="11" s="1"/>
  <c r="AIW18" i="11"/>
  <c r="AIX18" i="11" s="1"/>
  <c r="ACQ18" i="11"/>
  <c r="AQH10" i="11"/>
  <c r="BM99" i="11"/>
  <c r="P100" i="9" s="1"/>
  <c r="AAU10" i="11"/>
  <c r="ZD11" i="11"/>
  <c r="ZF11" i="11" s="1"/>
  <c r="ABM87" i="11"/>
  <c r="ACR19" i="11"/>
  <c r="AJC19" i="11"/>
  <c r="AJD19" i="11" s="1"/>
  <c r="ADI19" i="11"/>
  <c r="AJB24" i="11"/>
  <c r="AJC22" i="11"/>
  <c r="AJD22" i="11" s="1"/>
  <c r="AJB27" i="11"/>
  <c r="AJH22" i="11"/>
  <c r="AIV22" i="11"/>
  <c r="AJH30" i="11"/>
  <c r="AJB35" i="11"/>
  <c r="AJC30" i="11"/>
  <c r="AJD30" i="11" s="1"/>
  <c r="AIV30" i="11"/>
  <c r="AIV26" i="11"/>
  <c r="AJC26" i="11"/>
  <c r="AJD26" i="11" s="1"/>
  <c r="AJB31" i="11"/>
  <c r="AJH26" i="11"/>
  <c r="AOO10" i="11"/>
  <c r="AOM3" i="11" s="1"/>
  <c r="BO76" i="11"/>
  <c r="R77" i="9" s="1"/>
  <c r="BM80" i="11"/>
  <c r="P81" i="9" s="1"/>
  <c r="AJI17" i="11"/>
  <c r="AJJ17" i="11" s="1"/>
  <c r="ADI18" i="11"/>
  <c r="ACR18" i="11"/>
  <c r="AJB23" i="11"/>
  <c r="AJC18" i="11"/>
  <c r="AJD18" i="11" s="1"/>
  <c r="AJH19" i="11"/>
  <c r="AIV19" i="11"/>
  <c r="AJI25" i="11"/>
  <c r="AJJ25" i="11" s="1"/>
  <c r="ALG25" i="11"/>
  <c r="AKI21" i="11"/>
  <c r="AIW21" i="11"/>
  <c r="AIX21" i="11" s="1"/>
  <c r="AET10" i="11"/>
  <c r="AEU10" i="11" s="1"/>
  <c r="AIW25" i="11"/>
  <c r="AIX25" i="11" s="1"/>
  <c r="AKI25" i="11"/>
  <c r="ALG21" i="11"/>
  <c r="AJI21" i="11"/>
  <c r="AJJ21" i="11" s="1"/>
  <c r="AJH18" i="11"/>
  <c r="AQP15" i="11"/>
  <c r="AQQ15" i="11" s="1"/>
  <c r="AQN16" i="11"/>
  <c r="BO74" i="11"/>
  <c r="R75" i="9" s="1"/>
  <c r="ALH11" i="11"/>
  <c r="ALI11" i="11" s="1"/>
  <c r="BN95" i="11"/>
  <c r="Q96" i="9" s="1"/>
  <c r="ADG10" i="11"/>
  <c r="YP20" i="11"/>
  <c r="YS20" i="11" s="1"/>
  <c r="AQP11" i="11"/>
  <c r="AQQ11" i="11" s="1"/>
  <c r="ADH15" i="11"/>
  <c r="ABU95" i="11"/>
  <c r="AMN10" i="11"/>
  <c r="AMO10" i="11" s="1"/>
  <c r="AMP10" i="11" s="1"/>
  <c r="BN99" i="11"/>
  <c r="Q100" i="9" s="1"/>
  <c r="ZE12" i="11"/>
  <c r="ZH12" i="11" s="1"/>
  <c r="AQN11" i="11"/>
  <c r="AJM10" i="11"/>
  <c r="AJW10" i="11" s="1"/>
  <c r="AJX10" i="11" s="1"/>
  <c r="AJY10" i="11" s="1"/>
  <c r="WQ15" i="11"/>
  <c r="BM98" i="11"/>
  <c r="P99" i="9" s="1"/>
  <c r="BN90" i="11"/>
  <c r="Q91" i="9" s="1"/>
  <c r="ALA16" i="11"/>
  <c r="AMN16" i="11" s="1"/>
  <c r="BO73" i="11"/>
  <c r="R74" i="9" s="1"/>
  <c r="AKP10" i="11"/>
  <c r="AKQ10" i="11" s="1"/>
  <c r="WM10" i="11"/>
  <c r="YO20" i="11"/>
  <c r="YQ20" i="11" s="1"/>
  <c r="AAD54" i="11"/>
  <c r="BM79" i="11"/>
  <c r="P80" i="9" s="1"/>
  <c r="BM81" i="11"/>
  <c r="P82" i="9" s="1"/>
  <c r="BN83" i="11"/>
  <c r="Q84" i="9" s="1"/>
  <c r="BM88" i="11"/>
  <c r="P89" i="9" s="1"/>
  <c r="AAD84" i="11"/>
  <c r="AOI10" i="11"/>
  <c r="AOU10" i="11" s="1"/>
  <c r="BN93" i="11"/>
  <c r="Q94" i="9" s="1"/>
  <c r="ABU79" i="11"/>
  <c r="ABM71" i="11"/>
  <c r="AOC10" i="11"/>
  <c r="AOD10" i="11" s="1"/>
  <c r="AOE10" i="11" s="1"/>
  <c r="ZE16" i="11"/>
  <c r="ZI16" i="11" s="1"/>
  <c r="BO79" i="11"/>
  <c r="R80" i="9" s="1"/>
  <c r="AEN10" i="11"/>
  <c r="AEO10" i="11" s="1"/>
  <c r="AOO3" i="11"/>
  <c r="AAI20" i="11"/>
  <c r="AAJ20" i="11" s="1"/>
  <c r="YS10" i="11"/>
  <c r="WM20" i="11"/>
  <c r="AKU16" i="11"/>
  <c r="ADF16" i="11" s="1"/>
  <c r="ABU98" i="11"/>
  <c r="BN92" i="11"/>
  <c r="Q93" i="9" s="1"/>
  <c r="ADD16" i="11"/>
  <c r="AKO16" i="11"/>
  <c r="AKP16" i="11" s="1"/>
  <c r="AKQ16" i="11" s="1"/>
  <c r="BN94" i="11"/>
  <c r="Q95" i="9" s="1"/>
  <c r="AKJ20" i="11"/>
  <c r="AKK20" i="11" s="1"/>
  <c r="AAD99" i="11"/>
  <c r="ABU72" i="11"/>
  <c r="ABM70" i="11"/>
  <c r="BO101" i="11"/>
  <c r="R102" i="9" s="1"/>
  <c r="AKO20" i="11"/>
  <c r="ADE20" i="11" s="1"/>
  <c r="XG12" i="11"/>
  <c r="AKU20" i="11"/>
  <c r="AOO20" i="11" s="1"/>
  <c r="AEZ12" i="11"/>
  <c r="AFA12" i="11" s="1"/>
  <c r="AFB12" i="11" s="1"/>
  <c r="ABU84" i="11"/>
  <c r="BO91" i="11"/>
  <c r="R92" i="9" s="1"/>
  <c r="ABU92" i="11"/>
  <c r="YP11" i="11"/>
  <c r="YS11" i="11" s="1"/>
  <c r="AKO11" i="11"/>
  <c r="AKP11" i="11" s="1"/>
  <c r="AKQ11" i="11" s="1"/>
  <c r="ABM108" i="11"/>
  <c r="XG13" i="11"/>
  <c r="ABM77" i="11"/>
  <c r="BM78" i="11"/>
  <c r="P79" i="9" s="1"/>
  <c r="BN104" i="11"/>
  <c r="Q105" i="9" s="1"/>
  <c r="ALA11" i="11"/>
  <c r="AMN11" i="11" s="1"/>
  <c r="AQP13" i="11"/>
  <c r="AQQ13" i="11" s="1"/>
  <c r="AAS20" i="11"/>
  <c r="BM72" i="11"/>
  <c r="P73" i="9" s="1"/>
  <c r="YS15" i="11"/>
  <c r="BM73" i="11"/>
  <c r="P74" i="9" s="1"/>
  <c r="BO88" i="11"/>
  <c r="R89" i="9" s="1"/>
  <c r="ZD16" i="11"/>
  <c r="ZF16" i="11" s="1"/>
  <c r="YQ10" i="11"/>
  <c r="BO81" i="11"/>
  <c r="R82" i="9" s="1"/>
  <c r="XG19" i="11"/>
  <c r="ABU73" i="11"/>
  <c r="WQ10" i="11"/>
  <c r="ABU90" i="11"/>
  <c r="BN108" i="11"/>
  <c r="Q109" i="9" s="1"/>
  <c r="BN78" i="11"/>
  <c r="Q79" i="9" s="1"/>
  <c r="AJL10" i="11"/>
  <c r="AJQ10" i="11" s="1"/>
  <c r="AJR10" i="11" s="1"/>
  <c r="AJS10" i="11" s="1"/>
  <c r="ALP10" i="11"/>
  <c r="ALV10" i="11" s="1"/>
  <c r="ADE10" i="11"/>
  <c r="ADD11" i="11"/>
  <c r="ADH13" i="11"/>
  <c r="BM101" i="11"/>
  <c r="P102" i="9" s="1"/>
  <c r="ADD20" i="11"/>
  <c r="BM93" i="11"/>
  <c r="P94" i="9" s="1"/>
  <c r="XG11" i="11"/>
  <c r="XG16" i="11"/>
  <c r="AAS11" i="11"/>
  <c r="ABM98" i="11"/>
  <c r="ALA20" i="11"/>
  <c r="AKU11" i="11"/>
  <c r="AMB11" i="11" s="1"/>
  <c r="ANG11" i="11" s="1"/>
  <c r="ANA11" i="11" s="1"/>
  <c r="ANM11" i="11" s="1"/>
  <c r="BO83" i="11"/>
  <c r="R84" i="9" s="1"/>
  <c r="AOI12" i="11"/>
  <c r="AOU12" i="11" s="1"/>
  <c r="AQP12" i="11"/>
  <c r="AQQ12" i="11" s="1"/>
  <c r="WQ20" i="11"/>
  <c r="BO95" i="11"/>
  <c r="R96" i="9" s="1"/>
  <c r="BO97" i="11"/>
  <c r="R98" i="9" s="1"/>
  <c r="AAU20" i="11"/>
  <c r="ABU81" i="11"/>
  <c r="ZE15" i="11"/>
  <c r="ZH15" i="11" s="1"/>
  <c r="BN76" i="11"/>
  <c r="Q77" i="9" s="1"/>
  <c r="BN71" i="11"/>
  <c r="Q72" i="9" s="1"/>
  <c r="BM104" i="11"/>
  <c r="P105" i="9" s="1"/>
  <c r="ALB12" i="11"/>
  <c r="ALC12" i="11" s="1"/>
  <c r="ABU97" i="11"/>
  <c r="ABU86" i="11"/>
  <c r="AEN12" i="11"/>
  <c r="AEO12" i="11" s="1"/>
  <c r="AEP12" i="11" s="1"/>
  <c r="BN101" i="11"/>
  <c r="Q102" i="9" s="1"/>
  <c r="BO109" i="11"/>
  <c r="R110" i="9" s="1"/>
  <c r="YO16" i="11"/>
  <c r="YQ16" i="11" s="1"/>
  <c r="BM109" i="11"/>
  <c r="P110" i="9" s="1"/>
  <c r="AJL12" i="11"/>
  <c r="AJQ12" i="11" s="1"/>
  <c r="AJR12" i="11" s="1"/>
  <c r="AJS12" i="11" s="1"/>
  <c r="AKP12" i="11"/>
  <c r="AKQ12" i="11" s="1"/>
  <c r="ADE12" i="11"/>
  <c r="ADH12" i="11"/>
  <c r="AQH12" i="11"/>
  <c r="BM84" i="11"/>
  <c r="P85" i="9" s="1"/>
  <c r="YP16" i="11"/>
  <c r="YT16" i="11" s="1"/>
  <c r="BN109" i="11"/>
  <c r="Q110" i="9" s="1"/>
  <c r="AOC12" i="11"/>
  <c r="AOD12" i="11" s="1"/>
  <c r="AOE12" i="11" s="1"/>
  <c r="BO94" i="11"/>
  <c r="R95" i="9" s="1"/>
  <c r="WM15" i="11"/>
  <c r="YO11" i="11"/>
  <c r="YR11" i="11" s="1"/>
  <c r="ADG12" i="11"/>
  <c r="AMN12" i="11"/>
  <c r="AMO12" i="11" s="1"/>
  <c r="AMP12" i="11" s="1"/>
  <c r="ALP12" i="11"/>
  <c r="ALQ12" i="11" s="1"/>
  <c r="ALR12" i="11" s="1"/>
  <c r="BN86" i="11"/>
  <c r="Q87" i="9" s="1"/>
  <c r="ABU94" i="11"/>
  <c r="BM108" i="11"/>
  <c r="P109" i="9" s="1"/>
  <c r="ADF12" i="11"/>
  <c r="BM76" i="11"/>
  <c r="P77" i="9" s="1"/>
  <c r="ALH20" i="11"/>
  <c r="ALI20" i="11" s="1"/>
  <c r="ADH20" i="11"/>
  <c r="AQP20" i="11"/>
  <c r="AQQ20" i="11" s="1"/>
  <c r="BM74" i="11"/>
  <c r="P75" i="9" s="1"/>
  <c r="ABU74" i="11"/>
  <c r="ZD20" i="11"/>
  <c r="ZE20" i="11"/>
  <c r="ZD15" i="11"/>
  <c r="ZG15" i="11" s="1"/>
  <c r="APV12" i="11"/>
  <c r="BM71" i="11"/>
  <c r="P72" i="9" s="1"/>
  <c r="ABM105" i="11"/>
  <c r="XG20" i="11"/>
  <c r="BN74" i="11"/>
  <c r="Q75" i="9" s="1"/>
  <c r="YP17" i="11"/>
  <c r="YT17" i="11" s="1"/>
  <c r="AAF20" i="11"/>
  <c r="AAH20" i="11" s="1"/>
  <c r="AAL20" i="11"/>
  <c r="XG18" i="11"/>
  <c r="AQN14" i="11"/>
  <c r="ALA14" i="11"/>
  <c r="AEZ14" i="11" s="1"/>
  <c r="AFA14" i="11" s="1"/>
  <c r="AFB14" i="11" s="1"/>
  <c r="AKU14" i="11"/>
  <c r="AET14" i="11" s="1"/>
  <c r="AEU14" i="11" s="1"/>
  <c r="AEV14" i="11" s="1"/>
  <c r="AKO14" i="11"/>
  <c r="AEN14" i="11" s="1"/>
  <c r="AEO14" i="11" s="1"/>
  <c r="AEP14" i="11" s="1"/>
  <c r="AKJ14" i="11"/>
  <c r="AKK14" i="11" s="1"/>
  <c r="ADD14" i="11"/>
  <c r="AAL16" i="11"/>
  <c r="AAN16" i="11" s="1"/>
  <c r="ABU102" i="11"/>
  <c r="ABU87" i="11"/>
  <c r="XG10" i="11"/>
  <c r="ZE10" i="11"/>
  <c r="ZD10" i="11"/>
  <c r="ZE17" i="11"/>
  <c r="XG14" i="11"/>
  <c r="AOO12" i="11"/>
  <c r="AOP12" i="11" s="1"/>
  <c r="BO99" i="11"/>
  <c r="R100" i="9" s="1"/>
  <c r="AAL11" i="11"/>
  <c r="AAN11" i="11" s="1"/>
  <c r="BN102" i="11"/>
  <c r="Q103" i="9" s="1"/>
  <c r="ABM103" i="11"/>
  <c r="BM87" i="11"/>
  <c r="P88" i="9" s="1"/>
  <c r="YP12" i="11"/>
  <c r="XG17" i="11"/>
  <c r="ALH14" i="11"/>
  <c r="ALI14" i="11" s="1"/>
  <c r="ADH14" i="11"/>
  <c r="AQP14" i="11"/>
  <c r="AQQ14" i="11" s="1"/>
  <c r="AAI15" i="11"/>
  <c r="AAB15" i="11"/>
  <c r="AAH15" i="11" s="1"/>
  <c r="AAF10" i="11"/>
  <c r="AAH10" i="11" s="1"/>
  <c r="AAL10" i="11"/>
  <c r="AKV12" i="11"/>
  <c r="AKW12" i="11" s="1"/>
  <c r="AAI11" i="11"/>
  <c r="AAK11" i="11" s="1"/>
  <c r="BO92" i="11"/>
  <c r="R93" i="9" s="1"/>
  <c r="ADD15" i="11"/>
  <c r="AKU15" i="11"/>
  <c r="AET15" i="11" s="1"/>
  <c r="AEU15" i="11" s="1"/>
  <c r="AQN15" i="11"/>
  <c r="AKO15" i="11"/>
  <c r="AEN15" i="11" s="1"/>
  <c r="AEO15" i="11" s="1"/>
  <c r="AKJ15" i="11"/>
  <c r="AKK15" i="11" s="1"/>
  <c r="ALA15" i="11"/>
  <c r="AEZ15" i="11" s="1"/>
  <c r="AFA15" i="11" s="1"/>
  <c r="BM97" i="11"/>
  <c r="P98" i="9" s="1"/>
  <c r="AAD39" i="11"/>
  <c r="AAF84" i="11"/>
  <c r="ABU80" i="11"/>
  <c r="AAD49" i="11"/>
  <c r="YV10" i="11"/>
  <c r="ABU83" i="11"/>
  <c r="AAD94" i="11"/>
  <c r="AAD19" i="11"/>
  <c r="AAF19" i="11"/>
  <c r="AAD29" i="11"/>
  <c r="AAD104" i="11"/>
  <c r="BO85" i="11"/>
  <c r="R86" i="9" s="1"/>
  <c r="AAD69" i="11"/>
  <c r="BM100" i="11"/>
  <c r="P101" i="9" s="1"/>
  <c r="BN100" i="11"/>
  <c r="Q101" i="9" s="1"/>
  <c r="ABU100" i="11"/>
  <c r="ABU82" i="11"/>
  <c r="BN82" i="11"/>
  <c r="Q83" i="9" s="1"/>
  <c r="BM82" i="11"/>
  <c r="P83" i="9" s="1"/>
  <c r="AFW29" i="11"/>
  <c r="AFX29" i="11" s="1"/>
  <c r="AIH29" i="11"/>
  <c r="AKM94" i="11"/>
  <c r="AKN94" i="11" s="1"/>
  <c r="ANZ94" i="11"/>
  <c r="AOF94" i="11"/>
  <c r="APG94" i="11"/>
  <c r="ALM94" i="11"/>
  <c r="AOS18" i="11"/>
  <c r="BO78" i="11"/>
  <c r="R79" i="9" s="1"/>
  <c r="ABM78" i="11"/>
  <c r="AQF43" i="11"/>
  <c r="AQG43" i="11" s="1"/>
  <c r="AFK64" i="11"/>
  <c r="AFL64" i="11" s="1"/>
  <c r="AHV64" i="11"/>
  <c r="APT94" i="11"/>
  <c r="APU94" i="11" s="1"/>
  <c r="BO89" i="11"/>
  <c r="R90" i="9" s="1"/>
  <c r="ABM89" i="11"/>
  <c r="AAD14" i="11"/>
  <c r="AAF14" i="11"/>
  <c r="BO75" i="11"/>
  <c r="R76" i="9" s="1"/>
  <c r="ABM75" i="11"/>
  <c r="AFK104" i="11"/>
  <c r="AFL104" i="11" s="1"/>
  <c r="AHV104" i="11"/>
  <c r="ALZ44" i="11"/>
  <c r="AMA44" i="11" s="1"/>
  <c r="AFW39" i="11"/>
  <c r="AFX39" i="11" s="1"/>
  <c r="AIH39" i="11"/>
  <c r="AJU81" i="11"/>
  <c r="ALZ69" i="11"/>
  <c r="AMA69" i="11" s="1"/>
  <c r="AKM19" i="11"/>
  <c r="AOF19" i="11"/>
  <c r="APG19" i="11"/>
  <c r="ANZ19" i="11"/>
  <c r="AEK19" i="11"/>
  <c r="ALM19" i="11"/>
  <c r="APN58" i="11"/>
  <c r="APO58" i="11" s="1"/>
  <c r="AQF63" i="11"/>
  <c r="AQG63" i="11" s="1"/>
  <c r="ACW11" i="11"/>
  <c r="ACI11" i="11"/>
  <c r="AFW79" i="11"/>
  <c r="AFX79" i="11" s="1"/>
  <c r="AIH79" i="11"/>
  <c r="AHW78" i="11"/>
  <c r="AHX78" i="11" s="1"/>
  <c r="VH78" i="11"/>
  <c r="AIS78" i="11"/>
  <c r="AAG16" i="11"/>
  <c r="AAC16" i="11"/>
  <c r="ALN78" i="11"/>
  <c r="ALO78" i="11" s="1"/>
  <c r="ALS78" i="11"/>
  <c r="AOY83" i="11"/>
  <c r="AOZ83" i="11" s="1"/>
  <c r="AML83" i="11"/>
  <c r="AMM83" i="11" s="1"/>
  <c r="AME83" i="11"/>
  <c r="AKA92" i="11"/>
  <c r="ALD92" i="11"/>
  <c r="AJF92" i="11"/>
  <c r="AJG92" i="11" s="1"/>
  <c r="AJT92" i="11"/>
  <c r="AJU26" i="11"/>
  <c r="AOS33" i="11"/>
  <c r="AOT33" i="11" s="1"/>
  <c r="AQF33" i="11"/>
  <c r="AQG33" i="11" s="1"/>
  <c r="AFW89" i="11"/>
  <c r="AFX89" i="11" s="1"/>
  <c r="AIH89" i="11"/>
  <c r="AMK89" i="11"/>
  <c r="AOX89" i="11"/>
  <c r="AKY89" i="11"/>
  <c r="AKZ89" i="11" s="1"/>
  <c r="AQE89" i="11"/>
  <c r="AOR89" i="11"/>
  <c r="VI27" i="11"/>
  <c r="ZP27" i="11"/>
  <c r="AAR27" i="11" s="1"/>
  <c r="WG52" i="11"/>
  <c r="ZX52" i="11"/>
  <c r="APZ88" i="11"/>
  <c r="AQA88" i="11" s="1"/>
  <c r="AQF88" i="11"/>
  <c r="AQG88" i="11" s="1"/>
  <c r="AQF108" i="11"/>
  <c r="AQG108" i="11" s="1"/>
  <c r="AOA53" i="11"/>
  <c r="AOB53" i="11" s="1"/>
  <c r="ALZ79" i="11"/>
  <c r="AMA79" i="11" s="1"/>
  <c r="AAG26" i="11"/>
  <c r="AAC26" i="11"/>
  <c r="AKG86" i="11"/>
  <c r="AKH86" i="11" s="1"/>
  <c r="BO80" i="11"/>
  <c r="R81" i="9" s="1"/>
  <c r="ABM80" i="11"/>
  <c r="ALT27" i="11"/>
  <c r="ALU27" i="11" s="1"/>
  <c r="BO106" i="11"/>
  <c r="R107" i="9" s="1"/>
  <c r="ABM106" i="11"/>
  <c r="APT64" i="11"/>
  <c r="APU64" i="11" s="1"/>
  <c r="AOM99" i="11"/>
  <c r="AON99" i="11" s="1"/>
  <c r="AOX54" i="11"/>
  <c r="AOR54" i="11"/>
  <c r="AMK54" i="11"/>
  <c r="ABG54" i="11" s="1"/>
  <c r="AKY54" i="11"/>
  <c r="AKZ54" i="11" s="1"/>
  <c r="AQE54" i="11"/>
  <c r="AII68" i="11"/>
  <c r="AIJ68" i="11" s="1"/>
  <c r="AJE68" i="11"/>
  <c r="WF68" i="11"/>
  <c r="YX68" i="11" s="1"/>
  <c r="AOX59" i="11"/>
  <c r="AKY59" i="11"/>
  <c r="AKZ59" i="11" s="1"/>
  <c r="AMK59" i="11"/>
  <c r="ABG59" i="11" s="1"/>
  <c r="AOR59" i="11"/>
  <c r="AQE59" i="11"/>
  <c r="AJF22" i="11"/>
  <c r="AJG22" i="11" s="1"/>
  <c r="AKA22" i="11"/>
  <c r="L872" i="11" s="1"/>
  <c r="AJT22" i="11"/>
  <c r="ALD22" i="11"/>
  <c r="AQO22" i="11" s="1"/>
  <c r="AME18" i="11"/>
  <c r="ABG18" i="11"/>
  <c r="AML18" i="11"/>
  <c r="AMM18" i="11" s="1"/>
  <c r="APZ18" i="11"/>
  <c r="AQA18" i="11" s="1"/>
  <c r="APZ58" i="11"/>
  <c r="AQA58" i="11" s="1"/>
  <c r="AQF58" i="11"/>
  <c r="AQG58" i="11" s="1"/>
  <c r="AHW33" i="11"/>
  <c r="AHX33" i="11" s="1"/>
  <c r="AIS33" i="11"/>
  <c r="VH33" i="11"/>
  <c r="YI33" i="11" s="1"/>
  <c r="AJU56" i="11"/>
  <c r="ALN93" i="11"/>
  <c r="ALO93" i="11" s="1"/>
  <c r="ALS93" i="11"/>
  <c r="AOA93" i="11"/>
  <c r="AOB93" i="11" s="1"/>
  <c r="AAG81" i="11"/>
  <c r="AAC81" i="11"/>
  <c r="AOY43" i="11"/>
  <c r="AOZ43" i="11" s="1"/>
  <c r="AOY98" i="11"/>
  <c r="AOZ98" i="11" s="1"/>
  <c r="ADF13" i="11"/>
  <c r="AOO13" i="11"/>
  <c r="APV13" i="11"/>
  <c r="APP13" i="11" s="1"/>
  <c r="AET13" i="11"/>
  <c r="AMB13" i="11"/>
  <c r="ANG13" i="11" s="1"/>
  <c r="ANA13" i="11" s="1"/>
  <c r="ANM13" i="11" s="1"/>
  <c r="AKV13" i="11"/>
  <c r="AKW13" i="11" s="1"/>
  <c r="AJU21" i="11"/>
  <c r="APZ38" i="11"/>
  <c r="AQA38" i="11" s="1"/>
  <c r="ALZ94" i="11"/>
  <c r="AMA94" i="11" s="1"/>
  <c r="ALZ34" i="11"/>
  <c r="AMA34" i="11" s="1"/>
  <c r="VI72" i="11"/>
  <c r="VJ72" i="11" s="1"/>
  <c r="ZP72" i="11"/>
  <c r="AJU86" i="11"/>
  <c r="AKG66" i="11"/>
  <c r="AKH66" i="11" s="1"/>
  <c r="ALE101" i="11"/>
  <c r="ALF101" i="11" s="1"/>
  <c r="APZ23" i="11"/>
  <c r="AQA23" i="11" s="1"/>
  <c r="ZP47" i="11"/>
  <c r="AAI47" i="11" s="1"/>
  <c r="VI47" i="11"/>
  <c r="AOY73" i="11"/>
  <c r="AOZ73" i="11" s="1"/>
  <c r="APN38" i="11"/>
  <c r="APO38" i="11" s="1"/>
  <c r="AOG38" i="11"/>
  <c r="AOH38" i="11" s="1"/>
  <c r="AQF28" i="11"/>
  <c r="AQG28" i="11" s="1"/>
  <c r="APT44" i="11"/>
  <c r="APU44" i="11" s="1"/>
  <c r="AFW94" i="11"/>
  <c r="AFX94" i="11" s="1"/>
  <c r="AIH94" i="11"/>
  <c r="AKM34" i="11"/>
  <c r="AKN34" i="11" s="1"/>
  <c r="APG34" i="11"/>
  <c r="ANZ34" i="11"/>
  <c r="ALM34" i="11"/>
  <c r="AOF34" i="11"/>
  <c r="AFK39" i="11"/>
  <c r="AFL39" i="11" s="1"/>
  <c r="AHV39" i="11"/>
  <c r="AII73" i="11"/>
  <c r="AIJ73" i="11" s="1"/>
  <c r="WF73" i="11"/>
  <c r="AJE73" i="11"/>
  <c r="AMF102" i="11"/>
  <c r="AMG102" i="11" s="1"/>
  <c r="APT69" i="11"/>
  <c r="APU69" i="11" s="1"/>
  <c r="AQF48" i="11"/>
  <c r="AQG48" i="11" s="1"/>
  <c r="AOA58" i="11"/>
  <c r="AOB58" i="11" s="1"/>
  <c r="AKM49" i="11"/>
  <c r="AKN49" i="11" s="1"/>
  <c r="ANZ49" i="11"/>
  <c r="AOF49" i="11"/>
  <c r="APG49" i="11"/>
  <c r="ALM49" i="11"/>
  <c r="ALT32" i="11"/>
  <c r="ALU32" i="11" s="1"/>
  <c r="BO96" i="11"/>
  <c r="R97" i="9" s="1"/>
  <c r="ABM96" i="11"/>
  <c r="AML63" i="11"/>
  <c r="AMM63" i="11" s="1"/>
  <c r="AME63" i="11"/>
  <c r="APZ63" i="11"/>
  <c r="AQA63" i="11" s="1"/>
  <c r="AMF47" i="11"/>
  <c r="AMG47" i="11" s="1"/>
  <c r="AAG86" i="11"/>
  <c r="AAC86" i="11"/>
  <c r="VI17" i="11"/>
  <c r="VJ17" i="11" s="1"/>
  <c r="ZP17" i="11"/>
  <c r="AAS17" i="11" s="1"/>
  <c r="YI17" i="11"/>
  <c r="YO17" i="11" s="1"/>
  <c r="AHW103" i="11"/>
  <c r="AHX103" i="11" s="1"/>
  <c r="AIS103" i="11"/>
  <c r="VH103" i="11"/>
  <c r="ALF20" i="11"/>
  <c r="AOA23" i="11"/>
  <c r="AOB23" i="11" s="1"/>
  <c r="ZX82" i="11"/>
  <c r="AAE82" i="11" s="1"/>
  <c r="WG82" i="11"/>
  <c r="WH82" i="11" s="1"/>
  <c r="ALE31" i="11"/>
  <c r="ALF31" i="11" s="1"/>
  <c r="AOA78" i="11"/>
  <c r="AOB78" i="11" s="1"/>
  <c r="APN78" i="11"/>
  <c r="APO78" i="11" s="1"/>
  <c r="ABM104" i="11"/>
  <c r="BO104" i="11"/>
  <c r="R105" i="9" s="1"/>
  <c r="AKA87" i="11"/>
  <c r="ALD87" i="11"/>
  <c r="AJF87" i="11"/>
  <c r="AJG87" i="11" s="1"/>
  <c r="AJT87" i="11"/>
  <c r="AQF83" i="11"/>
  <c r="AQG83" i="11" s="1"/>
  <c r="AHW28" i="11"/>
  <c r="AHX28" i="11" s="1"/>
  <c r="VH28" i="11"/>
  <c r="YI28" i="11" s="1"/>
  <c r="AIS28" i="11"/>
  <c r="AFW59" i="11"/>
  <c r="AFX59" i="11" s="1"/>
  <c r="AIH59" i="11"/>
  <c r="AIZ98" i="11"/>
  <c r="AJA98" i="11" s="1"/>
  <c r="AIZ43" i="11"/>
  <c r="AJA43" i="11" s="1"/>
  <c r="AKM24" i="11"/>
  <c r="AKN24" i="11" s="1"/>
  <c r="AOF24" i="11"/>
  <c r="ANZ24" i="11"/>
  <c r="APG24" i="11"/>
  <c r="ALM24" i="11"/>
  <c r="VH18" i="11"/>
  <c r="AHW18" i="11"/>
  <c r="AHX18" i="11" s="1"/>
  <c r="AIS18" i="11"/>
  <c r="ZH11" i="11"/>
  <c r="ZI11" i="11"/>
  <c r="APZ33" i="11"/>
  <c r="AQA33" i="11" s="1"/>
  <c r="AMF72" i="11"/>
  <c r="AMG72" i="11" s="1"/>
  <c r="AOA88" i="11"/>
  <c r="AOB88" i="11" s="1"/>
  <c r="APH88" i="11"/>
  <c r="API88" i="11" s="1"/>
  <c r="AOY88" i="11"/>
  <c r="AOZ88" i="11" s="1"/>
  <c r="AOY108" i="11"/>
  <c r="AOZ108" i="11" s="1"/>
  <c r="ALZ84" i="11"/>
  <c r="AMA84" i="11" s="1"/>
  <c r="APH73" i="11"/>
  <c r="API73" i="11" s="1"/>
  <c r="ALN53" i="11"/>
  <c r="ALO53" i="11" s="1"/>
  <c r="ALS53" i="11"/>
  <c r="ACH53" i="11" s="1"/>
  <c r="ALE76" i="11"/>
  <c r="ALF76" i="11" s="1"/>
  <c r="AOA108" i="11"/>
  <c r="AOB108" i="11" s="1"/>
  <c r="AOY53" i="11"/>
  <c r="AOZ53" i="11" s="1"/>
  <c r="APZ53" i="11"/>
  <c r="AQA53" i="11" s="1"/>
  <c r="APN63" i="11"/>
  <c r="APO63" i="11" s="1"/>
  <c r="AMK104" i="11"/>
  <c r="AKY104" i="11"/>
  <c r="AKZ104" i="11" s="1"/>
  <c r="AOX104" i="11"/>
  <c r="AQE104" i="11"/>
  <c r="AOR104" i="11"/>
  <c r="AIZ103" i="11"/>
  <c r="AJA103" i="11" s="1"/>
  <c r="AJN107" i="11"/>
  <c r="AKF107" i="11"/>
  <c r="AIT107" i="11"/>
  <c r="AIU107" i="11" s="1"/>
  <c r="AJZ107" i="11"/>
  <c r="AII83" i="11"/>
  <c r="AIJ83" i="11" s="1"/>
  <c r="WF83" i="11"/>
  <c r="AJE83" i="11"/>
  <c r="AHW88" i="11"/>
  <c r="AHX88" i="11" s="1"/>
  <c r="AIS88" i="11"/>
  <c r="VH88" i="11"/>
  <c r="VI52" i="11"/>
  <c r="ZP52" i="11"/>
  <c r="AAI52" i="11" s="1"/>
  <c r="ACX10" i="11"/>
  <c r="ABU2" i="11"/>
  <c r="ACD2" i="11"/>
  <c r="AIC24" i="11"/>
  <c r="AID24" i="11" s="1"/>
  <c r="XN24" i="11"/>
  <c r="AIY24" i="11"/>
  <c r="AIS93" i="11"/>
  <c r="AHW93" i="11"/>
  <c r="AHX93" i="11" s="1"/>
  <c r="VH93" i="11"/>
  <c r="XN109" i="11"/>
  <c r="AIC109" i="11"/>
  <c r="AID109" i="11" s="1"/>
  <c r="AIY109" i="11"/>
  <c r="ALE36" i="11"/>
  <c r="ALF36" i="11" s="1"/>
  <c r="AAN15" i="11"/>
  <c r="AAM15" i="11"/>
  <c r="AMF52" i="11"/>
  <c r="AMG52" i="11" s="1"/>
  <c r="AIT97" i="11"/>
  <c r="AIU97" i="11" s="1"/>
  <c r="AJN97" i="11"/>
  <c r="AJZ97" i="11"/>
  <c r="AKF97" i="11"/>
  <c r="AJZ37" i="11"/>
  <c r="L1098" i="11" s="1"/>
  <c r="AIT37" i="11"/>
  <c r="AIU37" i="11" s="1"/>
  <c r="AJN37" i="11"/>
  <c r="AKF37" i="11"/>
  <c r="AQL37" i="11" s="1"/>
  <c r="AQM37" i="11" s="1"/>
  <c r="ALZ74" i="11"/>
  <c r="AMA74" i="11" s="1"/>
  <c r="ALT82" i="11"/>
  <c r="ALU82" i="11" s="1"/>
  <c r="ALS18" i="11"/>
  <c r="ALN18" i="11"/>
  <c r="AKA37" i="11"/>
  <c r="L887" i="11" s="1"/>
  <c r="AJT37" i="11"/>
  <c r="AJF37" i="11"/>
  <c r="AJG37" i="11" s="1"/>
  <c r="ALD37" i="11"/>
  <c r="AQO37" i="11" s="1"/>
  <c r="ALT47" i="11"/>
  <c r="ALU47" i="11" s="1"/>
  <c r="AAG36" i="11"/>
  <c r="AAC36" i="11"/>
  <c r="AOA83" i="11"/>
  <c r="AOB83" i="11" s="1"/>
  <c r="APH83" i="11"/>
  <c r="API83" i="11" s="1"/>
  <c r="AKG26" i="11"/>
  <c r="AKH26" i="11" s="1"/>
  <c r="AHW43" i="11"/>
  <c r="AHX43" i="11" s="1"/>
  <c r="VH43" i="11"/>
  <c r="YI43" i="11" s="1"/>
  <c r="AIS43" i="11"/>
  <c r="AOX19" i="11"/>
  <c r="AQE19" i="11"/>
  <c r="AKY19" i="11"/>
  <c r="AKZ19" i="11" s="1"/>
  <c r="AMK19" i="11"/>
  <c r="AEW19" i="11"/>
  <c r="AOR19" i="11"/>
  <c r="AAD24" i="11"/>
  <c r="AIZ88" i="11"/>
  <c r="AJA88" i="11" s="1"/>
  <c r="XN54" i="11"/>
  <c r="AIY54" i="11"/>
  <c r="AIC54" i="11"/>
  <c r="AID54" i="11" s="1"/>
  <c r="ABU105" i="11"/>
  <c r="BN105" i="11"/>
  <c r="Q106" i="9" s="1"/>
  <c r="BM105" i="11"/>
  <c r="P106" i="9" s="1"/>
  <c r="AAU11" i="11"/>
  <c r="AAB14" i="11"/>
  <c r="AIZ13" i="11"/>
  <c r="AJA13" i="11" s="1"/>
  <c r="AOY68" i="11"/>
  <c r="AOZ68" i="11" s="1"/>
  <c r="AOM49" i="11"/>
  <c r="AON49" i="11" s="1"/>
  <c r="ALZ49" i="11"/>
  <c r="AMA49" i="11" s="1"/>
  <c r="AOA13" i="11"/>
  <c r="AJE63" i="11"/>
  <c r="AII63" i="11"/>
  <c r="AIJ63" i="11" s="1"/>
  <c r="WF63" i="11"/>
  <c r="YX63" i="11" s="1"/>
  <c r="AMF107" i="11"/>
  <c r="AMG107" i="11" s="1"/>
  <c r="AAD44" i="11"/>
  <c r="VI32" i="11"/>
  <c r="ZP32" i="11"/>
  <c r="AAI32" i="11" s="1"/>
  <c r="AOM19" i="11"/>
  <c r="AON19" i="11" s="1"/>
  <c r="ALZ19" i="11"/>
  <c r="AMA19" i="11" s="1"/>
  <c r="AOY13" i="11"/>
  <c r="AOZ13" i="11" s="1"/>
  <c r="AJZ57" i="11"/>
  <c r="L1118" i="11" s="1"/>
  <c r="AJN57" i="11"/>
  <c r="AIT57" i="11"/>
  <c r="AIU57" i="11" s="1"/>
  <c r="AKF57" i="11"/>
  <c r="AQL57" i="11" s="1"/>
  <c r="AQM57" i="11" s="1"/>
  <c r="ALE46" i="11"/>
  <c r="ALF46" i="11" s="1"/>
  <c r="ALE96" i="11"/>
  <c r="ALF96" i="11" s="1"/>
  <c r="AJO106" i="11"/>
  <c r="AKM99" i="11"/>
  <c r="AKN99" i="11" s="1"/>
  <c r="ANZ99" i="11"/>
  <c r="ALM99" i="11"/>
  <c r="APG99" i="11"/>
  <c r="AOF99" i="11"/>
  <c r="AMF92" i="11"/>
  <c r="AMG92" i="11" s="1"/>
  <c r="APK12" i="11"/>
  <c r="APL12" i="11" s="1"/>
  <c r="AIZ58" i="11"/>
  <c r="AJA58" i="11" s="1"/>
  <c r="APZ93" i="11"/>
  <c r="AQA93" i="11" s="1"/>
  <c r="AQF93" i="11"/>
  <c r="AQG93" i="11" s="1"/>
  <c r="AMF37" i="11"/>
  <c r="AMG37" i="11" s="1"/>
  <c r="ALT72" i="11"/>
  <c r="ALU72" i="11" s="1"/>
  <c r="AJZ82" i="11"/>
  <c r="AIT82" i="11"/>
  <c r="AIU82" i="11" s="1"/>
  <c r="AJN82" i="11"/>
  <c r="AKF82" i="11"/>
  <c r="WG62" i="11"/>
  <c r="ZX62" i="11"/>
  <c r="AKG51" i="11"/>
  <c r="AKH51" i="11" s="1"/>
  <c r="ALZ59" i="11"/>
  <c r="AMA59" i="11" s="1"/>
  <c r="APT14" i="11"/>
  <c r="APU14" i="11" s="1"/>
  <c r="AOM14" i="11"/>
  <c r="AON14" i="11" s="1"/>
  <c r="BN106" i="11"/>
  <c r="Q107" i="9" s="1"/>
  <c r="BM106" i="11"/>
  <c r="P107" i="9" s="1"/>
  <c r="ABU106" i="11"/>
  <c r="AKG11" i="11"/>
  <c r="AQL11" i="11"/>
  <c r="AQM11" i="11" s="1"/>
  <c r="BM91" i="11"/>
  <c r="P92" i="9" s="1"/>
  <c r="ABU91" i="11"/>
  <c r="BN91" i="11"/>
  <c r="Q92" i="9" s="1"/>
  <c r="AIT67" i="11"/>
  <c r="AIU67" i="11" s="1"/>
  <c r="AKF67" i="11"/>
  <c r="AQL67" i="11" s="1"/>
  <c r="AQM67" i="11" s="1"/>
  <c r="AJN67" i="11"/>
  <c r="AJZ67" i="11"/>
  <c r="L1128" i="11" s="1"/>
  <c r="ALZ109" i="11"/>
  <c r="AMA109" i="11" s="1"/>
  <c r="ALE66" i="11"/>
  <c r="ALF66" i="11" s="1"/>
  <c r="AHW63" i="11"/>
  <c r="AHX63" i="11" s="1"/>
  <c r="AIS63" i="11"/>
  <c r="VH63" i="11"/>
  <c r="YI63" i="11" s="1"/>
  <c r="AIH14" i="11"/>
  <c r="AFW14" i="11"/>
  <c r="AFX14" i="11" s="1"/>
  <c r="APT54" i="11"/>
  <c r="APU54" i="11" s="1"/>
  <c r="AII48" i="11"/>
  <c r="AIJ48" i="11" s="1"/>
  <c r="WF48" i="11"/>
  <c r="YX48" i="11" s="1"/>
  <c r="AJE48" i="11"/>
  <c r="AJU61" i="11"/>
  <c r="APT104" i="11"/>
  <c r="APU104" i="11" s="1"/>
  <c r="ALT37" i="11"/>
  <c r="ALU37" i="11" s="1"/>
  <c r="ALE106" i="11"/>
  <c r="ALF106" i="11" s="1"/>
  <c r="APZ78" i="11"/>
  <c r="AQA78" i="11" s="1"/>
  <c r="AKG61" i="11"/>
  <c r="AKH61" i="11" s="1"/>
  <c r="APH68" i="11"/>
  <c r="API68" i="11" s="1"/>
  <c r="AOA28" i="11"/>
  <c r="AOB28" i="11" s="1"/>
  <c r="AQF103" i="11"/>
  <c r="AQG103" i="11" s="1"/>
  <c r="AFW74" i="11"/>
  <c r="AFX74" i="11" s="1"/>
  <c r="AIH74" i="11"/>
  <c r="ALD32" i="11"/>
  <c r="AQO32" i="11" s="1"/>
  <c r="AJF32" i="11"/>
  <c r="AJG32" i="11" s="1"/>
  <c r="AKA32" i="11"/>
  <c r="L882" i="11" s="1"/>
  <c r="AJT32" i="11"/>
  <c r="AJU91" i="11"/>
  <c r="AII38" i="11"/>
  <c r="AIJ38" i="11" s="1"/>
  <c r="WF38" i="11"/>
  <c r="YX38" i="11" s="1"/>
  <c r="AJE38" i="11"/>
  <c r="AII43" i="11"/>
  <c r="AIJ43" i="11" s="1"/>
  <c r="AJE43" i="11"/>
  <c r="WF43" i="11"/>
  <c r="YX43" i="11" s="1"/>
  <c r="AAG96" i="11"/>
  <c r="AAC96" i="11"/>
  <c r="APH98" i="11"/>
  <c r="API98" i="11" s="1"/>
  <c r="AOG98" i="11"/>
  <c r="AOH98" i="11" s="1"/>
  <c r="YI12" i="11"/>
  <c r="YO12" i="11" s="1"/>
  <c r="ZP12" i="11"/>
  <c r="AAS12" i="11" s="1"/>
  <c r="VI12" i="11"/>
  <c r="VJ12" i="11" s="1"/>
  <c r="AOA33" i="11"/>
  <c r="AOB33" i="11" s="1"/>
  <c r="ZX77" i="11"/>
  <c r="AAE77" i="11" s="1"/>
  <c r="WG77" i="11"/>
  <c r="WH77" i="11" s="1"/>
  <c r="APN48" i="11"/>
  <c r="APO48" i="11" s="1"/>
  <c r="AOA48" i="11"/>
  <c r="AOB48" i="11" s="1"/>
  <c r="AKY74" i="11"/>
  <c r="AKZ74" i="11" s="1"/>
  <c r="AMK74" i="11"/>
  <c r="AQE74" i="11"/>
  <c r="AOR74" i="11"/>
  <c r="AOX74" i="11"/>
  <c r="AAD79" i="11"/>
  <c r="AFW19" i="11"/>
  <c r="AFX19" i="11" s="1"/>
  <c r="AIH19" i="11"/>
  <c r="AKY64" i="11"/>
  <c r="AKZ64" i="11" s="1"/>
  <c r="AOX64" i="11"/>
  <c r="AMK64" i="11"/>
  <c r="ABG64" i="11" s="1"/>
  <c r="AQE64" i="11"/>
  <c r="AOR64" i="11"/>
  <c r="WG102" i="11"/>
  <c r="WH102" i="11" s="1"/>
  <c r="ZX102" i="11"/>
  <c r="AAE102" i="11" s="1"/>
  <c r="AKA107" i="11"/>
  <c r="ALD107" i="11"/>
  <c r="AJT107" i="11"/>
  <c r="AJF107" i="11"/>
  <c r="AJG107" i="11" s="1"/>
  <c r="AIT42" i="11"/>
  <c r="AIU42" i="11" s="1"/>
  <c r="AJN42" i="11"/>
  <c r="AJZ42" i="11"/>
  <c r="L1103" i="11" s="1"/>
  <c r="AKF42" i="11"/>
  <c r="AQL42" i="11" s="1"/>
  <c r="AQM42" i="11" s="1"/>
  <c r="AOA103" i="11"/>
  <c r="AOB103" i="11" s="1"/>
  <c r="AKG46" i="11"/>
  <c r="AKH46" i="11" s="1"/>
  <c r="AFK44" i="11"/>
  <c r="AFL44" i="11" s="1"/>
  <c r="AHV44" i="11"/>
  <c r="AHW98" i="11"/>
  <c r="AHX98" i="11" s="1"/>
  <c r="AIS98" i="11"/>
  <c r="VH98" i="11"/>
  <c r="AII18" i="11"/>
  <c r="AIJ18" i="11" s="1"/>
  <c r="WF18" i="11"/>
  <c r="AJE18" i="11"/>
  <c r="AKG76" i="11"/>
  <c r="AKH76" i="11" s="1"/>
  <c r="AKM89" i="11"/>
  <c r="AKN89" i="11" s="1"/>
  <c r="ALM89" i="11"/>
  <c r="ANZ89" i="11"/>
  <c r="AOF89" i="11"/>
  <c r="APG89" i="11"/>
  <c r="AHW23" i="11"/>
  <c r="AHX23" i="11" s="1"/>
  <c r="VH23" i="11"/>
  <c r="YI23" i="11" s="1"/>
  <c r="AIS23" i="11"/>
  <c r="XN29" i="11"/>
  <c r="AIC29" i="11"/>
  <c r="AID29" i="11" s="1"/>
  <c r="AIY29" i="11"/>
  <c r="ALT77" i="11"/>
  <c r="ALU77" i="11" s="1"/>
  <c r="ALZ64" i="11"/>
  <c r="AMA64" i="11" s="1"/>
  <c r="ALZ99" i="11"/>
  <c r="AMA99" i="11" s="1"/>
  <c r="AAD59" i="11"/>
  <c r="ALT52" i="11"/>
  <c r="ALU52" i="11" s="1"/>
  <c r="AOY18" i="11"/>
  <c r="AOZ18" i="11" s="1"/>
  <c r="ABU85" i="11"/>
  <c r="BM85" i="11"/>
  <c r="P86" i="9" s="1"/>
  <c r="BN85" i="11"/>
  <c r="Q86" i="9" s="1"/>
  <c r="AML58" i="11"/>
  <c r="AMM58" i="11" s="1"/>
  <c r="AME58" i="11"/>
  <c r="ALE56" i="11"/>
  <c r="ALF56" i="11" s="1"/>
  <c r="APN93" i="11"/>
  <c r="APO93" i="11" s="1"/>
  <c r="ALT67" i="11"/>
  <c r="ALU67" i="11" s="1"/>
  <c r="AME43" i="11"/>
  <c r="AML43" i="11"/>
  <c r="AMM43" i="11" s="1"/>
  <c r="AOS43" i="11"/>
  <c r="AOT43" i="11" s="1"/>
  <c r="AFW64" i="11"/>
  <c r="AFX64" i="11" s="1"/>
  <c r="AIH64" i="11"/>
  <c r="AML98" i="11"/>
  <c r="AMM98" i="11" s="1"/>
  <c r="AME98" i="11"/>
  <c r="APZ98" i="11"/>
  <c r="AQA98" i="11" s="1"/>
  <c r="ADE13" i="11"/>
  <c r="AKP13" i="11"/>
  <c r="AKQ13" i="11" s="1"/>
  <c r="AOC13" i="11"/>
  <c r="AOI13" i="11"/>
  <c r="APJ13" i="11"/>
  <c r="ALP13" i="11"/>
  <c r="AEN13" i="11"/>
  <c r="AJL13" i="11"/>
  <c r="AJQ13" i="11" s="1"/>
  <c r="AMF32" i="11"/>
  <c r="AMG32" i="11" s="1"/>
  <c r="AJZ102" i="11"/>
  <c r="AIT102" i="11"/>
  <c r="AIU102" i="11" s="1"/>
  <c r="AKF102" i="11"/>
  <c r="AJN102" i="11"/>
  <c r="AML38" i="11"/>
  <c r="AMM38" i="11" s="1"/>
  <c r="AME38" i="11"/>
  <c r="AQF38" i="11"/>
  <c r="AQG38" i="11" s="1"/>
  <c r="AOM94" i="11"/>
  <c r="AON94" i="11" s="1"/>
  <c r="AOM34" i="11"/>
  <c r="AON34" i="11" s="1"/>
  <c r="AKY39" i="11"/>
  <c r="AKZ39" i="11" s="1"/>
  <c r="AOX39" i="11"/>
  <c r="AQE39" i="11"/>
  <c r="AMK39" i="11"/>
  <c r="ABG39" i="11" s="1"/>
  <c r="ABH39" i="11" s="1"/>
  <c r="AOR39" i="11"/>
  <c r="ACJ15" i="11"/>
  <c r="AJO66" i="11"/>
  <c r="AML23" i="11"/>
  <c r="AMM23" i="11" s="1"/>
  <c r="AME23" i="11"/>
  <c r="AOY23" i="11"/>
  <c r="AOZ23" i="11" s="1"/>
  <c r="WB14" i="11"/>
  <c r="WP14" i="11" s="1"/>
  <c r="APZ73" i="11"/>
  <c r="AQA73" i="11" s="1"/>
  <c r="ALN38" i="11"/>
  <c r="ALO38" i="11" s="1"/>
  <c r="ALS38" i="11"/>
  <c r="ACH38" i="11" s="1"/>
  <c r="APH38" i="11"/>
  <c r="API38" i="11" s="1"/>
  <c r="AML28" i="11"/>
  <c r="AMM28" i="11" s="1"/>
  <c r="AME28" i="11"/>
  <c r="AIC104" i="11"/>
  <c r="AID104" i="11" s="1"/>
  <c r="XN104" i="11"/>
  <c r="AIY104" i="11"/>
  <c r="AOM44" i="11"/>
  <c r="AON44" i="11" s="1"/>
  <c r="XN39" i="11"/>
  <c r="AIC39" i="11"/>
  <c r="AID39" i="11" s="1"/>
  <c r="AIY39" i="11"/>
  <c r="BN103" i="11"/>
  <c r="Q104" i="9" s="1"/>
  <c r="BM103" i="11"/>
  <c r="P104" i="9" s="1"/>
  <c r="ABU103" i="11"/>
  <c r="ALE81" i="11"/>
  <c r="ALF81" i="11" s="1"/>
  <c r="AOM69" i="11"/>
  <c r="AON69" i="11" s="1"/>
  <c r="AOY48" i="11"/>
  <c r="AOZ48" i="11" s="1"/>
  <c r="AAG61" i="11"/>
  <c r="AAC61" i="11"/>
  <c r="AAB19" i="11"/>
  <c r="ALN58" i="11"/>
  <c r="ALO58" i="11" s="1"/>
  <c r="ALS58" i="11"/>
  <c r="ACH58" i="11" s="1"/>
  <c r="AJP15" i="11"/>
  <c r="AJZ22" i="11"/>
  <c r="L1083" i="11" s="1"/>
  <c r="AKF22" i="11"/>
  <c r="AQL22" i="11" s="1"/>
  <c r="AQM22" i="11" s="1"/>
  <c r="AIT22" i="11"/>
  <c r="AIU22" i="11" s="1"/>
  <c r="AJN22" i="11"/>
  <c r="AOY63" i="11"/>
  <c r="AOZ63" i="11" s="1"/>
  <c r="AJO41" i="11"/>
  <c r="AMF62" i="11"/>
  <c r="AMG62" i="11" s="1"/>
  <c r="AAF79" i="11"/>
  <c r="AFK79" i="11"/>
  <c r="AFL79" i="11" s="1"/>
  <c r="AHV79" i="11"/>
  <c r="AOM39" i="11"/>
  <c r="AON39" i="11" s="1"/>
  <c r="APH23" i="11"/>
  <c r="API23" i="11" s="1"/>
  <c r="AAF49" i="11"/>
  <c r="AIC49" i="11"/>
  <c r="AID49" i="11" s="1"/>
  <c r="XN49" i="11"/>
  <c r="AIY49" i="11"/>
  <c r="APH78" i="11"/>
  <c r="API78" i="11" s="1"/>
  <c r="WG87" i="11"/>
  <c r="WH87" i="11" s="1"/>
  <c r="ZX87" i="11"/>
  <c r="AAE87" i="11" s="1"/>
  <c r="ALT87" i="11"/>
  <c r="ALU87" i="11" s="1"/>
  <c r="AIY59" i="11"/>
  <c r="XN59" i="11"/>
  <c r="AIC59" i="11"/>
  <c r="AID59" i="11" s="1"/>
  <c r="AAG41" i="11"/>
  <c r="AAC41" i="11"/>
  <c r="AHW53" i="11"/>
  <c r="AHX53" i="11" s="1"/>
  <c r="AIS53" i="11"/>
  <c r="VH53" i="11"/>
  <c r="YI53" i="11" s="1"/>
  <c r="AML33" i="11"/>
  <c r="AMM33" i="11" s="1"/>
  <c r="AME33" i="11"/>
  <c r="AHV89" i="11"/>
  <c r="AFK89" i="11"/>
  <c r="AFL89" i="11" s="1"/>
  <c r="APN88" i="11"/>
  <c r="APO88" i="11" s="1"/>
  <c r="AJF52" i="11"/>
  <c r="AJG52" i="11" s="1"/>
  <c r="AKA52" i="11"/>
  <c r="L902" i="11" s="1"/>
  <c r="AJT52" i="11"/>
  <c r="ALD52" i="11"/>
  <c r="AQO52" i="11" s="1"/>
  <c r="AOS88" i="11"/>
  <c r="AOT88" i="11" s="1"/>
  <c r="AML88" i="11"/>
  <c r="AMM88" i="11" s="1"/>
  <c r="AME88" i="11"/>
  <c r="AOS108" i="11"/>
  <c r="AOT108" i="11" s="1"/>
  <c r="AML108" i="11"/>
  <c r="AMM108" i="11" s="1"/>
  <c r="AME108" i="11"/>
  <c r="ALT92" i="11"/>
  <c r="ALU92" i="11" s="1"/>
  <c r="AOM84" i="11"/>
  <c r="AON84" i="11" s="1"/>
  <c r="WQ11" i="11"/>
  <c r="AOG73" i="11"/>
  <c r="AOH73" i="11" s="1"/>
  <c r="AIZ108" i="11"/>
  <c r="AJA108" i="11" s="1"/>
  <c r="APN53" i="11"/>
  <c r="APO53" i="11" s="1"/>
  <c r="AOG53" i="11"/>
  <c r="AOH53" i="11" s="1"/>
  <c r="APT79" i="11"/>
  <c r="APU79" i="11" s="1"/>
  <c r="AOM79" i="11"/>
  <c r="AON79" i="11" s="1"/>
  <c r="AKG36" i="11"/>
  <c r="AKH36" i="11" s="1"/>
  <c r="ZX67" i="11"/>
  <c r="AAE67" i="11" s="1"/>
  <c r="WG67" i="11"/>
  <c r="APH108" i="11"/>
  <c r="API108" i="11" s="1"/>
  <c r="WG47" i="11"/>
  <c r="ZX47" i="11"/>
  <c r="AOM89" i="11"/>
  <c r="AON89" i="11" s="1"/>
  <c r="AJO86" i="11"/>
  <c r="ZP107" i="11"/>
  <c r="VI107" i="11"/>
  <c r="VJ107" i="11" s="1"/>
  <c r="AKA42" i="11"/>
  <c r="L892" i="11" s="1"/>
  <c r="AJF42" i="11"/>
  <c r="AJG42" i="11" s="1"/>
  <c r="AJT42" i="11"/>
  <c r="ALD42" i="11"/>
  <c r="AQO42" i="11" s="1"/>
  <c r="AII53" i="11"/>
  <c r="AIJ53" i="11" s="1"/>
  <c r="WF53" i="11"/>
  <c r="YX53" i="11" s="1"/>
  <c r="AJE53" i="11"/>
  <c r="VI92" i="11"/>
  <c r="VJ92" i="11" s="1"/>
  <c r="ZP92" i="11"/>
  <c r="AJO31" i="11"/>
  <c r="AFW24" i="11"/>
  <c r="AFX24" i="11" s="1"/>
  <c r="AIH24" i="11"/>
  <c r="AMF22" i="11"/>
  <c r="AMG22" i="11" s="1"/>
  <c r="AFK109" i="11"/>
  <c r="AFL109" i="11" s="1"/>
  <c r="AHV109" i="11"/>
  <c r="AOH12" i="11"/>
  <c r="ALT42" i="11"/>
  <c r="ALU42" i="11" s="1"/>
  <c r="ZP97" i="11"/>
  <c r="VI97" i="11"/>
  <c r="VJ97" i="11" s="1"/>
  <c r="AAG66" i="11"/>
  <c r="AAC66" i="11"/>
  <c r="APT24" i="11"/>
  <c r="APU24" i="11" s="1"/>
  <c r="ALZ24" i="11"/>
  <c r="AMA24" i="11" s="1"/>
  <c r="AOF109" i="11"/>
  <c r="ANZ109" i="11"/>
  <c r="AKM109" i="11"/>
  <c r="AKN109" i="11" s="1"/>
  <c r="ALM109" i="11"/>
  <c r="APG109" i="11"/>
  <c r="APT74" i="11"/>
  <c r="APU74" i="11" s="1"/>
  <c r="AEL18" i="11"/>
  <c r="AOG18" i="11"/>
  <c r="AOH18" i="11" s="1"/>
  <c r="WG37" i="11"/>
  <c r="ZX37" i="11"/>
  <c r="AFK84" i="11"/>
  <c r="AFL84" i="11" s="1"/>
  <c r="AHV84" i="11"/>
  <c r="AJO71" i="11"/>
  <c r="APN83" i="11"/>
  <c r="APO83" i="11" s="1"/>
  <c r="AQE94" i="11"/>
  <c r="AOX94" i="11"/>
  <c r="AKY94" i="11"/>
  <c r="AKZ94" i="11" s="1"/>
  <c r="AOR94" i="11"/>
  <c r="AMK94" i="11"/>
  <c r="AIZ18" i="11"/>
  <c r="AJA18" i="11" s="1"/>
  <c r="AHV54" i="11"/>
  <c r="AFK54" i="11"/>
  <c r="AFL54" i="11" s="1"/>
  <c r="AKG101" i="11"/>
  <c r="AKH101" i="11" s="1"/>
  <c r="ABM102" i="11"/>
  <c r="BO102" i="11"/>
  <c r="R103" i="9" s="1"/>
  <c r="AML68" i="11"/>
  <c r="AMM68" i="11" s="1"/>
  <c r="AME68" i="11"/>
  <c r="APT49" i="11"/>
  <c r="APU49" i="11" s="1"/>
  <c r="APN13" i="11"/>
  <c r="APO13" i="11" s="1"/>
  <c r="ALN13" i="11"/>
  <c r="ALO13" i="11" s="1"/>
  <c r="ALS13" i="11"/>
  <c r="ABU96" i="11"/>
  <c r="BN96" i="11"/>
  <c r="Q97" i="9" s="1"/>
  <c r="BM96" i="11"/>
  <c r="P97" i="9" s="1"/>
  <c r="ALN43" i="11"/>
  <c r="ALO43" i="11" s="1"/>
  <c r="ALS43" i="11"/>
  <c r="ACH43" i="11" s="1"/>
  <c r="APH43" i="11"/>
  <c r="API43" i="11" s="1"/>
  <c r="APK10" i="11"/>
  <c r="APL10" i="11" s="1"/>
  <c r="AJA17" i="11"/>
  <c r="AIT32" i="11"/>
  <c r="AIU32" i="11" s="1"/>
  <c r="AJZ32" i="11"/>
  <c r="L1093" i="11" s="1"/>
  <c r="AKF32" i="11"/>
  <c r="AQL32" i="11" s="1"/>
  <c r="AQM32" i="11" s="1"/>
  <c r="AJN32" i="11"/>
  <c r="AMK84" i="11"/>
  <c r="AKY84" i="11"/>
  <c r="AKZ84" i="11" s="1"/>
  <c r="AQE84" i="11"/>
  <c r="AOR84" i="11"/>
  <c r="AOX84" i="11"/>
  <c r="APT19" i="11"/>
  <c r="AQF13" i="11"/>
  <c r="AQG13" i="11" s="1"/>
  <c r="AKZ13" i="11"/>
  <c r="ZP57" i="11"/>
  <c r="AAI57" i="11" s="1"/>
  <c r="VI57" i="11"/>
  <c r="AMF12" i="11"/>
  <c r="AOX49" i="11"/>
  <c r="AOR49" i="11"/>
  <c r="AKY49" i="11"/>
  <c r="AKZ49" i="11" s="1"/>
  <c r="AQE49" i="11"/>
  <c r="AMK49" i="11"/>
  <c r="ABG49" i="11" s="1"/>
  <c r="AEY17" i="11"/>
  <c r="ABH17" i="11"/>
  <c r="ALT12" i="11"/>
  <c r="ACH12" i="11"/>
  <c r="ANZ59" i="11"/>
  <c r="AOF59" i="11"/>
  <c r="APG59" i="11"/>
  <c r="AKM59" i="11"/>
  <c r="AKN59" i="11" s="1"/>
  <c r="ALM59" i="11"/>
  <c r="AOS93" i="11"/>
  <c r="AOT93" i="11" s="1"/>
  <c r="AIC69" i="11"/>
  <c r="AID69" i="11" s="1"/>
  <c r="XN69" i="11"/>
  <c r="AIY69" i="11"/>
  <c r="AJU11" i="11"/>
  <c r="H233" i="11"/>
  <c r="AJO51" i="11"/>
  <c r="AOM59" i="11"/>
  <c r="AON59" i="11" s="1"/>
  <c r="AMF57" i="11"/>
  <c r="AMG57" i="11" s="1"/>
  <c r="BO90" i="11"/>
  <c r="R91" i="9" s="1"/>
  <c r="ABM90" i="11"/>
  <c r="AER14" i="11"/>
  <c r="AFK99" i="11"/>
  <c r="AFL99" i="11" s="1"/>
  <c r="AHV99" i="11"/>
  <c r="AAD109" i="11"/>
  <c r="ALE41" i="11"/>
  <c r="ALF41" i="11" s="1"/>
  <c r="ALT62" i="11"/>
  <c r="ALU62" i="11" s="1"/>
  <c r="ALE51" i="11"/>
  <c r="ALF51" i="11" s="1"/>
  <c r="AKG96" i="11"/>
  <c r="AKH96" i="11" s="1"/>
  <c r="AII93" i="11"/>
  <c r="AIJ93" i="11" s="1"/>
  <c r="WF93" i="11"/>
  <c r="AJE93" i="11"/>
  <c r="AIC14" i="11"/>
  <c r="AID14" i="11" s="1"/>
  <c r="XN14" i="11"/>
  <c r="AIY14" i="11"/>
  <c r="AQG17" i="11"/>
  <c r="AEM12" i="11"/>
  <c r="AOM104" i="11"/>
  <c r="AON104" i="11" s="1"/>
  <c r="AKM44" i="11"/>
  <c r="AKN44" i="11" s="1"/>
  <c r="ANZ44" i="11"/>
  <c r="ALM44" i="11"/>
  <c r="APG44" i="11"/>
  <c r="AOF44" i="11"/>
  <c r="AOY78" i="11"/>
  <c r="AOZ78" i="11" s="1"/>
  <c r="AJO21" i="11"/>
  <c r="APN68" i="11"/>
  <c r="APO68" i="11" s="1"/>
  <c r="ALN68" i="11"/>
  <c r="ALO68" i="11" s="1"/>
  <c r="ALS68" i="11"/>
  <c r="ACH68" i="11" s="1"/>
  <c r="ALN28" i="11"/>
  <c r="ALO28" i="11" s="1"/>
  <c r="ALS28" i="11"/>
  <c r="ACH28" i="11" s="1"/>
  <c r="AOG28" i="11"/>
  <c r="AOH28" i="11" s="1"/>
  <c r="AOX29" i="11"/>
  <c r="AKY29" i="11"/>
  <c r="AKZ29" i="11" s="1"/>
  <c r="AQE29" i="11"/>
  <c r="AMK29" i="11"/>
  <c r="ABG29" i="11" s="1"/>
  <c r="ABH29" i="11" s="1"/>
  <c r="AOR29" i="11"/>
  <c r="AJU71" i="11"/>
  <c r="AOS103" i="11"/>
  <c r="AOT103" i="11" s="1"/>
  <c r="AOY103" i="11"/>
  <c r="AOZ103" i="11" s="1"/>
  <c r="XN74" i="11"/>
  <c r="AIC74" i="11"/>
  <c r="AID74" i="11" s="1"/>
  <c r="AIY74" i="11"/>
  <c r="AMG11" i="11"/>
  <c r="VI77" i="11"/>
  <c r="VJ77" i="11" s="1"/>
  <c r="ZP77" i="11"/>
  <c r="ALN98" i="11"/>
  <c r="ALO98" i="11" s="1"/>
  <c r="ALS98" i="11"/>
  <c r="K233" i="11"/>
  <c r="AFW34" i="11"/>
  <c r="AFX34" i="11" s="1"/>
  <c r="AIH34" i="11"/>
  <c r="BO72" i="11"/>
  <c r="R73" i="9" s="1"/>
  <c r="ABM72" i="11"/>
  <c r="APH33" i="11"/>
  <c r="API33" i="11" s="1"/>
  <c r="AOT12" i="11"/>
  <c r="AKA77" i="11"/>
  <c r="AJF77" i="11"/>
  <c r="AJG77" i="11" s="1"/>
  <c r="ALD77" i="11"/>
  <c r="AJT77" i="11"/>
  <c r="ALN48" i="11"/>
  <c r="ALO48" i="11" s="1"/>
  <c r="ALS48" i="11"/>
  <c r="ACH48" i="11" s="1"/>
  <c r="APH48" i="11"/>
  <c r="API48" i="11" s="1"/>
  <c r="AQE79" i="11"/>
  <c r="AOR79" i="11"/>
  <c r="AMK79" i="11"/>
  <c r="AKY79" i="11"/>
  <c r="AKZ79" i="11" s="1"/>
  <c r="AOX79" i="11"/>
  <c r="VI87" i="11"/>
  <c r="VJ87" i="11" s="1"/>
  <c r="ZP87" i="11"/>
  <c r="AFK19" i="11"/>
  <c r="AFL19" i="11" s="1"/>
  <c r="AHV19" i="11"/>
  <c r="AAG51" i="11"/>
  <c r="AAC51" i="11"/>
  <c r="AKY34" i="11"/>
  <c r="AKZ34" i="11" s="1"/>
  <c r="AMK34" i="11"/>
  <c r="ABG34" i="11" s="1"/>
  <c r="ABH34" i="11" s="1"/>
  <c r="AQE34" i="11"/>
  <c r="AOX34" i="11"/>
  <c r="AOR34" i="11"/>
  <c r="ZX107" i="11"/>
  <c r="AAE107" i="11" s="1"/>
  <c r="WG107" i="11"/>
  <c r="WH107" i="11" s="1"/>
  <c r="AJZ62" i="11"/>
  <c r="L1123" i="11" s="1"/>
  <c r="AKF62" i="11"/>
  <c r="AQL62" i="11" s="1"/>
  <c r="AQM62" i="11" s="1"/>
  <c r="AIT62" i="11"/>
  <c r="AIU62" i="11" s="1"/>
  <c r="AJN62" i="11"/>
  <c r="ALN103" i="11"/>
  <c r="ALO103" i="11" s="1"/>
  <c r="ALS103" i="11"/>
  <c r="APN103" i="11"/>
  <c r="APO103" i="11" s="1"/>
  <c r="AFW44" i="11"/>
  <c r="AFX44" i="11" s="1"/>
  <c r="AIH44" i="11"/>
  <c r="AJO16" i="11"/>
  <c r="ALT102" i="11"/>
  <c r="ALU102" i="11" s="1"/>
  <c r="AOM64" i="11"/>
  <c r="AON64" i="11" s="1"/>
  <c r="BO84" i="11"/>
  <c r="R85" i="9" s="1"/>
  <c r="ABM84" i="11"/>
  <c r="WG22" i="11"/>
  <c r="ZX22" i="11"/>
  <c r="AAU22" i="11" s="1"/>
  <c r="APG104" i="11"/>
  <c r="ALM104" i="11"/>
  <c r="AKM104" i="11"/>
  <c r="AKN104" i="11" s="1"/>
  <c r="ANZ104" i="11"/>
  <c r="AOF104" i="11"/>
  <c r="AMC10" i="11"/>
  <c r="AMD10" i="11" s="1"/>
  <c r="ACO10" i="11"/>
  <c r="AEX18" i="11"/>
  <c r="AOY58" i="11"/>
  <c r="AOZ58" i="11" s="1"/>
  <c r="AOG93" i="11"/>
  <c r="AOH93" i="11" s="1"/>
  <c r="AOS98" i="11"/>
  <c r="AOT98" i="11" s="1"/>
  <c r="ALB13" i="11"/>
  <c r="ALC13" i="11" s="1"/>
  <c r="ADG13" i="11"/>
  <c r="AQH13" i="11"/>
  <c r="APA13" i="11" s="1"/>
  <c r="AMN13" i="11"/>
  <c r="AEZ13" i="11"/>
  <c r="AJM13" i="11"/>
  <c r="AJW13" i="11" s="1"/>
  <c r="AOS38" i="11"/>
  <c r="AOT38" i="11" s="1"/>
  <c r="AOY38" i="11"/>
  <c r="AOZ38" i="11" s="1"/>
  <c r="AJU101" i="11"/>
  <c r="AML73" i="11"/>
  <c r="AMM73" i="11" s="1"/>
  <c r="AME73" i="11"/>
  <c r="AOS73" i="11"/>
  <c r="AOT73" i="11" s="1"/>
  <c r="AOA38" i="11"/>
  <c r="AOB38" i="11" s="1"/>
  <c r="AOS28" i="11"/>
  <c r="AOT28" i="11" s="1"/>
  <c r="AIY94" i="11"/>
  <c r="XN94" i="11"/>
  <c r="AIC94" i="11"/>
  <c r="AID94" i="11" s="1"/>
  <c r="AME48" i="11"/>
  <c r="AML48" i="11"/>
  <c r="AMM48" i="11" s="1"/>
  <c r="AOS48" i="11"/>
  <c r="AOT48" i="11" s="1"/>
  <c r="ABU75" i="11"/>
  <c r="BM75" i="11"/>
  <c r="P76" i="9" s="1"/>
  <c r="BN75" i="11"/>
  <c r="Q76" i="9" s="1"/>
  <c r="AAG11" i="11"/>
  <c r="AAC11" i="11"/>
  <c r="ALZ39" i="11"/>
  <c r="AMA39" i="11" s="1"/>
  <c r="AJN17" i="11"/>
  <c r="AJZ17" i="11"/>
  <c r="L1078" i="11" s="1"/>
  <c r="AKF17" i="11"/>
  <c r="AIT17" i="11"/>
  <c r="AIU17" i="11" s="1"/>
  <c r="APN23" i="11"/>
  <c r="APO23" i="11" s="1"/>
  <c r="AFW49" i="11"/>
  <c r="AFX49" i="11" s="1"/>
  <c r="AIH49" i="11"/>
  <c r="AJU31" i="11"/>
  <c r="AHW73" i="11"/>
  <c r="AHX73" i="11" s="1"/>
  <c r="VH73" i="11"/>
  <c r="AIS73" i="11"/>
  <c r="ACI16" i="11"/>
  <c r="ACW16" i="11"/>
  <c r="AII103" i="11"/>
  <c r="AIJ103" i="11" s="1"/>
  <c r="AJE103" i="11"/>
  <c r="WF103" i="11"/>
  <c r="AHW83" i="11"/>
  <c r="AHX83" i="11" s="1"/>
  <c r="VH83" i="11"/>
  <c r="AIS83" i="11"/>
  <c r="WF88" i="11"/>
  <c r="AII88" i="11"/>
  <c r="AIJ88" i="11" s="1"/>
  <c r="AJE88" i="11"/>
  <c r="ALN88" i="11"/>
  <c r="ALO88" i="11" s="1"/>
  <c r="ALS88" i="11"/>
  <c r="APZ108" i="11"/>
  <c r="AQA108" i="11" s="1"/>
  <c r="ALN73" i="11"/>
  <c r="ALO73" i="11" s="1"/>
  <c r="ALS73" i="11"/>
  <c r="APN73" i="11"/>
  <c r="APO73" i="11" s="1"/>
  <c r="AKA57" i="11"/>
  <c r="L907" i="11" s="1"/>
  <c r="AJT57" i="11"/>
  <c r="AJF57" i="11"/>
  <c r="AJG57" i="11" s="1"/>
  <c r="ALD57" i="11"/>
  <c r="AQO57" i="11" s="1"/>
  <c r="ACH17" i="11"/>
  <c r="ALT17" i="11"/>
  <c r="AJU76" i="11"/>
  <c r="AJO56" i="11"/>
  <c r="AJO36" i="11"/>
  <c r="ALN108" i="11"/>
  <c r="ALO108" i="11" s="1"/>
  <c r="ALS108" i="11"/>
  <c r="AML53" i="11"/>
  <c r="AMM53" i="11" s="1"/>
  <c r="AME53" i="11"/>
  <c r="AOS53" i="11"/>
  <c r="AOT53" i="11" s="1"/>
  <c r="AOA63" i="11"/>
  <c r="AOB63" i="11" s="1"/>
  <c r="AOG63" i="11"/>
  <c r="AOH63" i="11" s="1"/>
  <c r="APT89" i="11"/>
  <c r="APU89" i="11" s="1"/>
  <c r="AMF27" i="11"/>
  <c r="AMG27" i="11" s="1"/>
  <c r="AJZ52" i="11"/>
  <c r="L1113" i="11" s="1"/>
  <c r="AIT52" i="11"/>
  <c r="AIU52" i="11" s="1"/>
  <c r="AKF52" i="11"/>
  <c r="AQL52" i="11" s="1"/>
  <c r="AQM52" i="11" s="1"/>
  <c r="AJN52" i="11"/>
  <c r="AIZ63" i="11"/>
  <c r="AJA63" i="11" s="1"/>
  <c r="AIT92" i="11"/>
  <c r="AIU92" i="11" s="1"/>
  <c r="AJN92" i="11"/>
  <c r="AJZ92" i="11"/>
  <c r="AKF92" i="11"/>
  <c r="AKA72" i="11"/>
  <c r="AJF72" i="11"/>
  <c r="AJG72" i="11" s="1"/>
  <c r="ALD72" i="11"/>
  <c r="AJT72" i="11"/>
  <c r="ALT22" i="11"/>
  <c r="ALU22" i="11" s="1"/>
  <c r="AMF77" i="11"/>
  <c r="AMG77" i="11" s="1"/>
  <c r="AIZ48" i="11"/>
  <c r="AJA48" i="11" s="1"/>
  <c r="AJU36" i="11"/>
  <c r="AHW58" i="11"/>
  <c r="AHX58" i="11" s="1"/>
  <c r="AIS58" i="11"/>
  <c r="VH58" i="11"/>
  <c r="YI58" i="11" s="1"/>
  <c r="APT29" i="11"/>
  <c r="APU29" i="11" s="1"/>
  <c r="ALZ29" i="11"/>
  <c r="AMA29" i="11" s="1"/>
  <c r="AMF82" i="11"/>
  <c r="AMG82" i="11" s="1"/>
  <c r="YX17" i="11"/>
  <c r="ZD17" i="11" s="1"/>
  <c r="WG17" i="11"/>
  <c r="WH17" i="11" s="1"/>
  <c r="ZX17" i="11"/>
  <c r="AAU17" i="11" s="1"/>
  <c r="AIZ73" i="11"/>
  <c r="AJA73" i="11" s="1"/>
  <c r="AOA18" i="11"/>
  <c r="APH18" i="11"/>
  <c r="API18" i="11" s="1"/>
  <c r="AIC84" i="11"/>
  <c r="AID84" i="11" s="1"/>
  <c r="AIY84" i="11"/>
  <c r="XN84" i="11"/>
  <c r="AKG71" i="11"/>
  <c r="AKH71" i="11" s="1"/>
  <c r="AOG83" i="11"/>
  <c r="AOH83" i="11" s="1"/>
  <c r="ZX27" i="11"/>
  <c r="AAU27" i="11" s="1"/>
  <c r="WG27" i="11"/>
  <c r="AJU16" i="11"/>
  <c r="AIZ38" i="11"/>
  <c r="AJA38" i="11" s="1"/>
  <c r="WB19" i="11"/>
  <c r="WP19" i="11" s="1"/>
  <c r="AJO91" i="11"/>
  <c r="YF18" i="11"/>
  <c r="ZB18" i="11" s="1"/>
  <c r="XY18" i="11"/>
  <c r="AAG76" i="11"/>
  <c r="AAC76" i="11"/>
  <c r="AFW54" i="11"/>
  <c r="AFX54" i="11" s="1"/>
  <c r="AIH54" i="11"/>
  <c r="AJO101" i="11"/>
  <c r="AII23" i="11"/>
  <c r="AIJ23" i="11" s="1"/>
  <c r="AJE23" i="11"/>
  <c r="WF23" i="11"/>
  <c r="YX23" i="11" s="1"/>
  <c r="AKM14" i="11"/>
  <c r="AKN14" i="11" s="1"/>
  <c r="AOF14" i="11"/>
  <c r="AEK14" i="11"/>
  <c r="APG14" i="11"/>
  <c r="ALM14" i="11"/>
  <c r="ANZ14" i="11"/>
  <c r="AOS68" i="11"/>
  <c r="AOT68" i="11" s="1"/>
  <c r="AQF68" i="11"/>
  <c r="AQG68" i="11" s="1"/>
  <c r="AOG13" i="11"/>
  <c r="AHW68" i="11"/>
  <c r="AHX68" i="11" s="1"/>
  <c r="VH68" i="11"/>
  <c r="YI68" i="11" s="1"/>
  <c r="AIS68" i="11"/>
  <c r="APN43" i="11"/>
  <c r="APO43" i="11" s="1"/>
  <c r="AOA43" i="11"/>
  <c r="AOB43" i="11" s="1"/>
  <c r="AER19" i="11"/>
  <c r="AKG81" i="11"/>
  <c r="AKH81" i="11" s="1"/>
  <c r="AEX13" i="11"/>
  <c r="AOS13" i="11"/>
  <c r="AOT13" i="11" s="1"/>
  <c r="ABH12" i="11"/>
  <c r="AMF17" i="11"/>
  <c r="AMG17" i="11" s="1"/>
  <c r="AFW69" i="11"/>
  <c r="AFX69" i="11" s="1"/>
  <c r="AIH69" i="11"/>
  <c r="L130" i="11"/>
  <c r="K131" i="11" s="1"/>
  <c r="APT59" i="11"/>
  <c r="APU59" i="11" s="1"/>
  <c r="AKA12" i="11"/>
  <c r="L862" i="11" s="1"/>
  <c r="ALD12" i="11"/>
  <c r="AJF12" i="11"/>
  <c r="AJG12" i="11" s="1"/>
  <c r="AJT12" i="11"/>
  <c r="AAF39" i="11"/>
  <c r="AAG21" i="11"/>
  <c r="AAC21" i="11"/>
  <c r="ALZ14" i="11"/>
  <c r="AMA14" i="11" s="1"/>
  <c r="AFW99" i="11"/>
  <c r="AFX99" i="11" s="1"/>
  <c r="AIH99" i="11"/>
  <c r="AKY109" i="11"/>
  <c r="AKZ109" i="11" s="1"/>
  <c r="AOX109" i="11"/>
  <c r="AMK109" i="11"/>
  <c r="AOR109" i="11"/>
  <c r="AQE109" i="11"/>
  <c r="AJO11" i="11"/>
  <c r="AMF42" i="11"/>
  <c r="AMG42" i="11" s="1"/>
  <c r="BO100" i="11"/>
  <c r="R101" i="9" s="1"/>
  <c r="ABM100" i="11"/>
  <c r="APT109" i="11"/>
  <c r="APU109" i="11" s="1"/>
  <c r="AJU66" i="11"/>
  <c r="AAG31" i="11"/>
  <c r="AAC31" i="11"/>
  <c r="AIZ33" i="11"/>
  <c r="AJA33" i="11" s="1"/>
  <c r="ALT107" i="11"/>
  <c r="ALU107" i="11" s="1"/>
  <c r="AFK14" i="11"/>
  <c r="AFL14" i="11" s="1"/>
  <c r="AHV14" i="11"/>
  <c r="ABM82" i="11"/>
  <c r="BO82" i="11"/>
  <c r="R83" i="9" s="1"/>
  <c r="ALT57" i="11"/>
  <c r="ALU57" i="11" s="1"/>
  <c r="ALZ104" i="11"/>
  <c r="AMA104" i="11" s="1"/>
  <c r="AME78" i="11"/>
  <c r="AML78" i="11"/>
  <c r="AMM78" i="11" s="1"/>
  <c r="AQF78" i="11"/>
  <c r="AQG78" i="11" s="1"/>
  <c r="AJO61" i="11"/>
  <c r="AOG68" i="11"/>
  <c r="AOH68" i="11" s="1"/>
  <c r="APN28" i="11"/>
  <c r="APO28" i="11" s="1"/>
  <c r="ALE71" i="11"/>
  <c r="ALF71" i="11" s="1"/>
  <c r="AKM54" i="11"/>
  <c r="AKN54" i="11" s="1"/>
  <c r="AOF54" i="11"/>
  <c r="ALM54" i="11"/>
  <c r="APG54" i="11"/>
  <c r="ANZ54" i="11"/>
  <c r="AME103" i="11"/>
  <c r="AML103" i="11"/>
  <c r="AMM103" i="11" s="1"/>
  <c r="AIZ78" i="11"/>
  <c r="AJA78" i="11" s="1"/>
  <c r="AHW13" i="11"/>
  <c r="AHX13" i="11" s="1"/>
  <c r="VH13" i="11"/>
  <c r="AIS13" i="11"/>
  <c r="AOA98" i="11"/>
  <c r="AOB98" i="11" s="1"/>
  <c r="AHV34" i="11"/>
  <c r="AFK34" i="11"/>
  <c r="AFL34" i="11" s="1"/>
  <c r="ALN33" i="11"/>
  <c r="ALO33" i="11" s="1"/>
  <c r="ALS33" i="11"/>
  <c r="ACH33" i="11" s="1"/>
  <c r="AAD74" i="11"/>
  <c r="AIT87" i="11"/>
  <c r="AIU87" i="11" s="1"/>
  <c r="AJN87" i="11"/>
  <c r="AJZ87" i="11"/>
  <c r="AKF87" i="11"/>
  <c r="AIC19" i="11"/>
  <c r="AID19" i="11" s="1"/>
  <c r="AIY19" i="11"/>
  <c r="XN19" i="11"/>
  <c r="AAD64" i="11"/>
  <c r="ZX97" i="11"/>
  <c r="AAE97" i="11" s="1"/>
  <c r="WG97" i="11"/>
  <c r="WH97" i="11" s="1"/>
  <c r="VI42" i="11"/>
  <c r="ZP42" i="11"/>
  <c r="AAI42" i="11" s="1"/>
  <c r="VI62" i="11"/>
  <c r="ZP62" i="11"/>
  <c r="AAI62" i="11" s="1"/>
  <c r="APH103" i="11"/>
  <c r="API103" i="11" s="1"/>
  <c r="AOG103" i="11"/>
  <c r="AOH103" i="11" s="1"/>
  <c r="AII28" i="11"/>
  <c r="AIJ28" i="11" s="1"/>
  <c r="WF28" i="11"/>
  <c r="YX28" i="11" s="1"/>
  <c r="AJE28" i="11"/>
  <c r="AIC44" i="11"/>
  <c r="AID44" i="11" s="1"/>
  <c r="XN44" i="11"/>
  <c r="AIY44" i="11"/>
  <c r="ALM84" i="11"/>
  <c r="APG84" i="11"/>
  <c r="AOF84" i="11"/>
  <c r="AKM84" i="11"/>
  <c r="AKN84" i="11" s="1"/>
  <c r="ANZ84" i="11"/>
  <c r="AJO76" i="11"/>
  <c r="AAG101" i="11"/>
  <c r="AAC101" i="11"/>
  <c r="AFK29" i="11"/>
  <c r="AFL29" i="11" s="1"/>
  <c r="AHV29" i="11"/>
  <c r="APT99" i="11"/>
  <c r="APU99" i="11" s="1"/>
  <c r="AMF87" i="11"/>
  <c r="AMG87" i="11" s="1"/>
  <c r="AKM74" i="11"/>
  <c r="AKN74" i="11" s="1"/>
  <c r="ALM74" i="11"/>
  <c r="AOF74" i="11"/>
  <c r="ANZ74" i="11"/>
  <c r="APG74" i="11"/>
  <c r="AAI16" i="11"/>
  <c r="AMF97" i="11"/>
  <c r="AMG97" i="11" s="1"/>
  <c r="AQF18" i="11"/>
  <c r="AQG18" i="11" s="1"/>
  <c r="AOS58" i="11"/>
  <c r="AOT58" i="11" s="1"/>
  <c r="APH93" i="11"/>
  <c r="API93" i="11" s="1"/>
  <c r="APZ43" i="11"/>
  <c r="AQA43" i="11" s="1"/>
  <c r="AIZ93" i="11"/>
  <c r="AJA93" i="11" s="1"/>
  <c r="AAG106" i="11"/>
  <c r="AAC106" i="11"/>
  <c r="AIC64" i="11"/>
  <c r="AID64" i="11" s="1"/>
  <c r="XN64" i="11"/>
  <c r="AIY64" i="11"/>
  <c r="AOT17" i="11"/>
  <c r="APO12" i="11"/>
  <c r="AQF98" i="11"/>
  <c r="AQG98" i="11" s="1"/>
  <c r="ALE21" i="11"/>
  <c r="ALF21" i="11" s="1"/>
  <c r="VI102" i="11"/>
  <c r="VJ102" i="11" s="1"/>
  <c r="ZP102" i="11"/>
  <c r="APT34" i="11"/>
  <c r="APU34" i="11" s="1"/>
  <c r="AJZ72" i="11"/>
  <c r="AIT72" i="11"/>
  <c r="AIU72" i="11" s="1"/>
  <c r="AKF72" i="11"/>
  <c r="AJN72" i="11"/>
  <c r="ACX15" i="11"/>
  <c r="ALE86" i="11"/>
  <c r="ALF86" i="11" s="1"/>
  <c r="WF108" i="11"/>
  <c r="AJE108" i="11"/>
  <c r="AII108" i="11"/>
  <c r="AIJ108" i="11" s="1"/>
  <c r="AOS23" i="11"/>
  <c r="AOT23" i="11" s="1"/>
  <c r="AQF23" i="11"/>
  <c r="AQG23" i="11" s="1"/>
  <c r="ALF10" i="11"/>
  <c r="L233" i="11" s="1"/>
  <c r="AQE14" i="11"/>
  <c r="AEW14" i="11"/>
  <c r="AMK14" i="11"/>
  <c r="AKY14" i="11"/>
  <c r="AOX14" i="11"/>
  <c r="AOR14" i="11"/>
  <c r="BO86" i="11"/>
  <c r="R87" i="9" s="1"/>
  <c r="ABM86" i="11"/>
  <c r="AIT47" i="11"/>
  <c r="AIU47" i="11" s="1"/>
  <c r="AJZ47" i="11"/>
  <c r="L1108" i="11" s="1"/>
  <c r="AKF47" i="11"/>
  <c r="AQL47" i="11" s="1"/>
  <c r="AQM47" i="11" s="1"/>
  <c r="AJN47" i="11"/>
  <c r="ABM93" i="11"/>
  <c r="BO93" i="11"/>
  <c r="R94" i="9" s="1"/>
  <c r="AQF73" i="11"/>
  <c r="AQG73" i="11" s="1"/>
  <c r="APZ28" i="11"/>
  <c r="AQA28" i="11" s="1"/>
  <c r="AOY28" i="11"/>
  <c r="AOZ28" i="11" s="1"/>
  <c r="AFW104" i="11"/>
  <c r="AFX104" i="11" s="1"/>
  <c r="AIH104" i="11"/>
  <c r="AFK94" i="11"/>
  <c r="AFL94" i="11" s="1"/>
  <c r="AHV94" i="11"/>
  <c r="APZ48" i="11"/>
  <c r="AQA48" i="11" s="1"/>
  <c r="WN19" i="11"/>
  <c r="BM89" i="11"/>
  <c r="P90" i="9" s="1"/>
  <c r="BN89" i="11"/>
  <c r="Q90" i="9" s="1"/>
  <c r="ABU89" i="11"/>
  <c r="AOG58" i="11"/>
  <c r="AOH58" i="11" s="1"/>
  <c r="APH58" i="11"/>
  <c r="API58" i="11" s="1"/>
  <c r="AAF99" i="11"/>
  <c r="AIZ28" i="11"/>
  <c r="AJA28" i="11" s="1"/>
  <c r="BN77" i="11"/>
  <c r="Q78" i="9" s="1"/>
  <c r="ABU77" i="11"/>
  <c r="BM77" i="11"/>
  <c r="P78" i="9" s="1"/>
  <c r="VI22" i="11"/>
  <c r="ZP22" i="11"/>
  <c r="AAR22" i="11" s="1"/>
  <c r="AOS63" i="11"/>
  <c r="AOT63" i="11" s="1"/>
  <c r="AKG41" i="11"/>
  <c r="AKH41" i="11" s="1"/>
  <c r="VJ11" i="11"/>
  <c r="WM11" i="11" s="1"/>
  <c r="AIC79" i="11"/>
  <c r="AID79" i="11" s="1"/>
  <c r="AIY79" i="11"/>
  <c r="XN79" i="11"/>
  <c r="APT39" i="11"/>
  <c r="APU39" i="11" s="1"/>
  <c r="WH16" i="11"/>
  <c r="WQ16" i="11" s="1"/>
  <c r="ALN23" i="11"/>
  <c r="ALO23" i="11" s="1"/>
  <c r="ALS23" i="11"/>
  <c r="ACH23" i="11" s="1"/>
  <c r="AOG23" i="11"/>
  <c r="AOH23" i="11" s="1"/>
  <c r="AIZ53" i="11"/>
  <c r="AJA53" i="11" s="1"/>
  <c r="WM16" i="11"/>
  <c r="AIZ83" i="11"/>
  <c r="AJA83" i="11" s="1"/>
  <c r="AAG91" i="11"/>
  <c r="AAC91" i="11"/>
  <c r="AKA82" i="11"/>
  <c r="AJF82" i="11"/>
  <c r="AJG82" i="11" s="1"/>
  <c r="AJT82" i="11"/>
  <c r="ALD82" i="11"/>
  <c r="AFK49" i="11"/>
  <c r="AFL49" i="11" s="1"/>
  <c r="AHV49" i="11"/>
  <c r="AOG78" i="11"/>
  <c r="AOH78" i="11" s="1"/>
  <c r="APU13" i="11"/>
  <c r="AAG56" i="11"/>
  <c r="AAC56" i="11"/>
  <c r="APZ83" i="11"/>
  <c r="AQA83" i="11" s="1"/>
  <c r="AOS83" i="11"/>
  <c r="AOT83" i="11" s="1"/>
  <c r="WG92" i="11"/>
  <c r="WH92" i="11" s="1"/>
  <c r="ZX92" i="11"/>
  <c r="AAE92" i="11" s="1"/>
  <c r="AFK59" i="11"/>
  <c r="AFL59" i="11" s="1"/>
  <c r="AHV59" i="11"/>
  <c r="AHW38" i="11"/>
  <c r="AHX38" i="11" s="1"/>
  <c r="VH38" i="11"/>
  <c r="YI38" i="11" s="1"/>
  <c r="AIS38" i="11"/>
  <c r="BN107" i="11"/>
  <c r="Q108" i="9" s="1"/>
  <c r="BM107" i="11"/>
  <c r="P108" i="9" s="1"/>
  <c r="ABU107" i="11"/>
  <c r="AAF54" i="11"/>
  <c r="ALE26" i="11"/>
  <c r="ALF26" i="11" s="1"/>
  <c r="AII13" i="11"/>
  <c r="AIJ13" i="11" s="1"/>
  <c r="AJE13" i="11"/>
  <c r="WF13" i="11"/>
  <c r="AOY33" i="11"/>
  <c r="AOZ33" i="11" s="1"/>
  <c r="AIC89" i="11"/>
  <c r="AID89" i="11" s="1"/>
  <c r="XN89" i="11"/>
  <c r="AIY89" i="11"/>
  <c r="AOG88" i="11"/>
  <c r="AOH88" i="11" s="1"/>
  <c r="ANZ29" i="11"/>
  <c r="APG29" i="11"/>
  <c r="AKM29" i="11"/>
  <c r="AKN29" i="11" s="1"/>
  <c r="ALM29" i="11"/>
  <c r="AOF29" i="11"/>
  <c r="AAD89" i="11"/>
  <c r="AIT27" i="11"/>
  <c r="AIU27" i="11" s="1"/>
  <c r="AJZ27" i="11"/>
  <c r="L1088" i="11" s="1"/>
  <c r="AJN27" i="11"/>
  <c r="AKF27" i="11"/>
  <c r="AQL27" i="11" s="1"/>
  <c r="AQM27" i="11" s="1"/>
  <c r="AMC12" i="11"/>
  <c r="ACO12" i="11"/>
  <c r="APT84" i="11"/>
  <c r="APU84" i="11" s="1"/>
  <c r="AOA73" i="11"/>
  <c r="AOB73" i="11" s="1"/>
  <c r="WG57" i="11"/>
  <c r="ZX57" i="11"/>
  <c r="APH53" i="11"/>
  <c r="API53" i="11" s="1"/>
  <c r="AKG56" i="11"/>
  <c r="AKH56" i="11" s="1"/>
  <c r="AKA67" i="11"/>
  <c r="L917" i="11" s="1"/>
  <c r="AJF67" i="11"/>
  <c r="AJG67" i="11" s="1"/>
  <c r="AJT67" i="11"/>
  <c r="ALD67" i="11"/>
  <c r="AQO67" i="11" s="1"/>
  <c r="AOG108" i="11"/>
  <c r="AOH108" i="11" s="1"/>
  <c r="APN108" i="11"/>
  <c r="APO108" i="11" s="1"/>
  <c r="AQF53" i="11"/>
  <c r="AQG53" i="11" s="1"/>
  <c r="AOF64" i="11"/>
  <c r="AKM64" i="11"/>
  <c r="AKN64" i="11" s="1"/>
  <c r="ANZ64" i="11"/>
  <c r="APG64" i="11"/>
  <c r="ALM64" i="11"/>
  <c r="ALN63" i="11"/>
  <c r="ALO63" i="11" s="1"/>
  <c r="ALS63" i="11"/>
  <c r="ACH63" i="11" s="1"/>
  <c r="APH63" i="11"/>
  <c r="API63" i="11" s="1"/>
  <c r="AKA47" i="11"/>
  <c r="L897" i="11" s="1"/>
  <c r="AJF47" i="11"/>
  <c r="AJG47" i="11" s="1"/>
  <c r="ALD47" i="11"/>
  <c r="AQO47" i="11" s="1"/>
  <c r="AJT47" i="11"/>
  <c r="ALZ89" i="11"/>
  <c r="AMA89" i="11" s="1"/>
  <c r="WG42" i="11"/>
  <c r="ZX42" i="11"/>
  <c r="AIZ23" i="11"/>
  <c r="AJA23" i="11" s="1"/>
  <c r="ACJ10" i="11"/>
  <c r="AIZ68" i="11"/>
  <c r="AJA68" i="11" s="1"/>
  <c r="AKG31" i="11"/>
  <c r="AKH31" i="11" s="1"/>
  <c r="ZX72" i="11"/>
  <c r="AAE72" i="11" s="1"/>
  <c r="WG72" i="11"/>
  <c r="WH72" i="11" s="1"/>
  <c r="AII33" i="11"/>
  <c r="AIJ33" i="11" s="1"/>
  <c r="WF33" i="11"/>
  <c r="YX33" i="11" s="1"/>
  <c r="AJE33" i="11"/>
  <c r="AHV24" i="11"/>
  <c r="AFK24" i="11"/>
  <c r="AFL24" i="11" s="1"/>
  <c r="AFW109" i="11"/>
  <c r="AFX109" i="11" s="1"/>
  <c r="AIH109" i="11"/>
  <c r="VI37" i="11"/>
  <c r="ZP37" i="11"/>
  <c r="AAI37" i="11" s="1"/>
  <c r="AOM24" i="11"/>
  <c r="AON24" i="11" s="1"/>
  <c r="AOM29" i="11"/>
  <c r="AON29" i="11" s="1"/>
  <c r="AOM74" i="11"/>
  <c r="AON74" i="11" s="1"/>
  <c r="AJF17" i="11"/>
  <c r="AJG17" i="11" s="1"/>
  <c r="ALD17" i="11"/>
  <c r="AJT17" i="11"/>
  <c r="AKA17" i="11"/>
  <c r="L867" i="11" s="1"/>
  <c r="APN18" i="11"/>
  <c r="AKN18" i="11"/>
  <c r="AON13" i="11"/>
  <c r="AFW84" i="11"/>
  <c r="AFX84" i="11" s="1"/>
  <c r="AIH84" i="11"/>
  <c r="ALN83" i="11"/>
  <c r="ALO83" i="11" s="1"/>
  <c r="ALS83" i="11"/>
  <c r="AJO26" i="11"/>
  <c r="AJF27" i="11"/>
  <c r="AJG27" i="11" s="1"/>
  <c r="AJT27" i="11"/>
  <c r="ALD27" i="11"/>
  <c r="AQO27" i="11" s="1"/>
  <c r="AKA27" i="11"/>
  <c r="L877" i="11" s="1"/>
  <c r="AQO16" i="11"/>
  <c r="ALE16" i="11"/>
  <c r="ALF16" i="11" s="1"/>
  <c r="WF78" i="11"/>
  <c r="AII78" i="11"/>
  <c r="AIJ78" i="11" s="1"/>
  <c r="AJE78" i="11"/>
  <c r="AKY24" i="11"/>
  <c r="AKZ24" i="11" s="1"/>
  <c r="AOX24" i="11"/>
  <c r="AOR24" i="11"/>
  <c r="AMK24" i="11"/>
  <c r="ABG24" i="11" s="1"/>
  <c r="ABH24" i="11" s="1"/>
  <c r="AQE24" i="11"/>
  <c r="AKG91" i="11"/>
  <c r="AKH91" i="11" s="1"/>
  <c r="AQE99" i="11"/>
  <c r="AOX99" i="11"/>
  <c r="AOR99" i="11"/>
  <c r="AMK99" i="11"/>
  <c r="AKY99" i="11"/>
  <c r="AKZ99" i="11" s="1"/>
  <c r="ALT97" i="11"/>
  <c r="ALU97" i="11" s="1"/>
  <c r="WN14" i="11"/>
  <c r="XY13" i="11"/>
  <c r="YM13" i="11" s="1"/>
  <c r="YF13" i="11"/>
  <c r="ZB13" i="11" s="1"/>
  <c r="APZ68" i="11"/>
  <c r="AQA68" i="11" s="1"/>
  <c r="AEL13" i="11"/>
  <c r="APH13" i="11"/>
  <c r="API13" i="11" s="1"/>
  <c r="AOG43" i="11"/>
  <c r="AOH43" i="11" s="1"/>
  <c r="AKY44" i="11"/>
  <c r="AKZ44" i="11" s="1"/>
  <c r="AOR44" i="11"/>
  <c r="AQE44" i="11"/>
  <c r="AMK44" i="11"/>
  <c r="ABG44" i="11" s="1"/>
  <c r="AOX44" i="11"/>
  <c r="AKM79" i="11"/>
  <c r="AKN79" i="11" s="1"/>
  <c r="APG79" i="11"/>
  <c r="ANZ79" i="11"/>
  <c r="AOF79" i="11"/>
  <c r="ALM79" i="11"/>
  <c r="ACX20" i="11"/>
  <c r="AKT19" i="11"/>
  <c r="AJO81" i="11"/>
  <c r="ABG13" i="11"/>
  <c r="AML13" i="11"/>
  <c r="AMM13" i="11" s="1"/>
  <c r="AME13" i="11"/>
  <c r="APZ13" i="11"/>
  <c r="AQA13" i="11" s="1"/>
  <c r="AJU46" i="11"/>
  <c r="AQA12" i="11"/>
  <c r="AJU96" i="11"/>
  <c r="AKG106" i="11"/>
  <c r="AKH106" i="11" s="1"/>
  <c r="API12" i="11"/>
  <c r="ALO12" i="11"/>
  <c r="AHW48" i="11"/>
  <c r="AHX48" i="11" s="1"/>
  <c r="VH48" i="11"/>
  <c r="YI48" i="11" s="1"/>
  <c r="AIS48" i="11"/>
  <c r="AML93" i="11"/>
  <c r="AMM93" i="11" s="1"/>
  <c r="AME93" i="11"/>
  <c r="AOY93" i="11"/>
  <c r="AOZ93" i="11" s="1"/>
  <c r="AHV69" i="11"/>
  <c r="AFK69" i="11"/>
  <c r="AFL69" i="11" s="1"/>
  <c r="AQO11" i="11"/>
  <c r="ALE11" i="11"/>
  <c r="AHW108" i="11"/>
  <c r="AHX108" i="11" s="1"/>
  <c r="AIS108" i="11"/>
  <c r="VH108" i="11"/>
  <c r="ZP82" i="11"/>
  <c r="VI82" i="11"/>
  <c r="VJ82" i="11" s="1"/>
  <c r="AKA62" i="11"/>
  <c r="L912" i="11" s="1"/>
  <c r="AJT62" i="11"/>
  <c r="ALD62" i="11"/>
  <c r="AQO62" i="11" s="1"/>
  <c r="AJF62" i="11"/>
  <c r="AJG62" i="11" s="1"/>
  <c r="ZX12" i="11"/>
  <c r="AAU12" i="11" s="1"/>
  <c r="WG12" i="11"/>
  <c r="YX12" i="11"/>
  <c r="ZD12" i="11" s="1"/>
  <c r="XN99" i="11"/>
  <c r="AIC99" i="11"/>
  <c r="AID99" i="11" s="1"/>
  <c r="AIY99" i="11"/>
  <c r="AAF59" i="11"/>
  <c r="J130" i="11"/>
  <c r="AJU41" i="11"/>
  <c r="AJU51" i="11"/>
  <c r="ZP67" i="11"/>
  <c r="AAI67" i="11" s="1"/>
  <c r="AAK67" i="11" s="1"/>
  <c r="VI67" i="11"/>
  <c r="AJO96" i="11"/>
  <c r="AOM109" i="11"/>
  <c r="AON109" i="11" s="1"/>
  <c r="AOB12" i="11"/>
  <c r="AOM54" i="11"/>
  <c r="AON54" i="11" s="1"/>
  <c r="ALZ54" i="11"/>
  <c r="AMA54" i="11" s="1"/>
  <c r="ALE61" i="11"/>
  <c r="ALF61" i="11" s="1"/>
  <c r="WF58" i="11"/>
  <c r="YX58" i="11" s="1"/>
  <c r="AII58" i="11"/>
  <c r="AIJ58" i="11" s="1"/>
  <c r="AJE58" i="11"/>
  <c r="AJU106" i="11"/>
  <c r="AOS78" i="11"/>
  <c r="AOT78" i="11" s="1"/>
  <c r="AKG21" i="11"/>
  <c r="AKH21" i="11" s="1"/>
  <c r="AOA68" i="11"/>
  <c r="AOB68" i="11" s="1"/>
  <c r="AAG71" i="11"/>
  <c r="AAC71" i="11"/>
  <c r="BO107" i="11"/>
  <c r="R108" i="9" s="1"/>
  <c r="ABM107" i="11"/>
  <c r="APH28" i="11"/>
  <c r="API28" i="11" s="1"/>
  <c r="AAG46" i="11"/>
  <c r="AAC46" i="11"/>
  <c r="APU18" i="11"/>
  <c r="APZ103" i="11"/>
  <c r="AQA103" i="11" s="1"/>
  <c r="AFK74" i="11"/>
  <c r="AFL74" i="11" s="1"/>
  <c r="AHV74" i="11"/>
  <c r="AII98" i="11"/>
  <c r="AIJ98" i="11" s="1"/>
  <c r="AJE98" i="11"/>
  <c r="WF98" i="11"/>
  <c r="ZX32" i="11"/>
  <c r="AAU32" i="11" s="1"/>
  <c r="WG32" i="11"/>
  <c r="ALE91" i="11"/>
  <c r="ALF91" i="11" s="1"/>
  <c r="AIT77" i="11"/>
  <c r="AIU77" i="11" s="1"/>
  <c r="AKF77" i="11"/>
  <c r="AJN77" i="11"/>
  <c r="AJZ77" i="11"/>
  <c r="AMF67" i="11"/>
  <c r="AMG67" i="11" s="1"/>
  <c r="APN98" i="11"/>
  <c r="APO98" i="11" s="1"/>
  <c r="XN34" i="11"/>
  <c r="AIC34" i="11"/>
  <c r="AID34" i="11" s="1"/>
  <c r="AIY34" i="11"/>
  <c r="AIT12" i="11"/>
  <c r="AIU12" i="11" s="1"/>
  <c r="AJZ12" i="11"/>
  <c r="L1073" i="11" s="1"/>
  <c r="AKF12" i="11"/>
  <c r="AJN12" i="11"/>
  <c r="AKM39" i="11"/>
  <c r="AKN39" i="11" s="1"/>
  <c r="ALM39" i="11"/>
  <c r="ANZ39" i="11"/>
  <c r="APG39" i="11"/>
  <c r="AOF39" i="11"/>
  <c r="AOG33" i="11"/>
  <c r="AOH33" i="11" s="1"/>
  <c r="APN33" i="11"/>
  <c r="APO33" i="11" s="1"/>
  <c r="AQA17" i="11"/>
  <c r="AOG48" i="11"/>
  <c r="AOH48" i="11" s="1"/>
  <c r="AAF104" i="11"/>
  <c r="AJF102" i="11"/>
  <c r="AJG102" i="11" s="1"/>
  <c r="AKA102" i="11"/>
  <c r="AJT102" i="11"/>
  <c r="ALD102" i="11"/>
  <c r="AAD34" i="11"/>
  <c r="AJF97" i="11"/>
  <c r="AJG97" i="11" s="1"/>
  <c r="AKA97" i="11"/>
  <c r="AJT97" i="11"/>
  <c r="ALD97" i="11"/>
  <c r="AKM69" i="11"/>
  <c r="AKN69" i="11" s="1"/>
  <c r="APG69" i="11"/>
  <c r="AOF69" i="11"/>
  <c r="ANZ69" i="11"/>
  <c r="ALM69" i="11"/>
  <c r="AKH15" i="11"/>
  <c r="AJO46" i="11"/>
  <c r="AAF44" i="11"/>
  <c r="AKY69" i="11"/>
  <c r="AKZ69" i="11" s="1"/>
  <c r="AOX69" i="11"/>
  <c r="AMK69" i="11"/>
  <c r="AQE69" i="11"/>
  <c r="AOR69" i="11"/>
  <c r="AKG16" i="11"/>
  <c r="AQL16" i="11"/>
  <c r="AQM16" i="11" s="1"/>
  <c r="AIU16" i="11"/>
  <c r="AAR12" i="11" l="1"/>
  <c r="AAT27" i="11"/>
  <c r="AAS32" i="11"/>
  <c r="YV65" i="11"/>
  <c r="AAN65" i="11"/>
  <c r="AAP65" i="11" s="1"/>
  <c r="YQ65" i="11"/>
  <c r="YS65" i="11"/>
  <c r="ZI61" i="11"/>
  <c r="ZK61" i="11" s="1"/>
  <c r="YP68" i="11"/>
  <c r="YS68" i="11" s="1"/>
  <c r="YU68" i="11" s="1"/>
  <c r="YQ47" i="11"/>
  <c r="YU47" i="11" s="1"/>
  <c r="YT47" i="11"/>
  <c r="YV47" i="11" s="1"/>
  <c r="YO48" i="11"/>
  <c r="YR48" i="11" s="1"/>
  <c r="YU56" i="11"/>
  <c r="YP48" i="11"/>
  <c r="YT48" i="11" s="1"/>
  <c r="ZH52" i="11"/>
  <c r="ZJ52" i="11" s="1"/>
  <c r="ZD43" i="11"/>
  <c r="ZG43" i="11" s="1"/>
  <c r="YT62" i="11"/>
  <c r="ZF42" i="11"/>
  <c r="ZJ42" i="11" s="1"/>
  <c r="ZE43" i="11"/>
  <c r="YR57" i="11"/>
  <c r="ZG55" i="11"/>
  <c r="ZK55" i="11" s="1"/>
  <c r="YT57" i="11"/>
  <c r="YR62" i="11"/>
  <c r="AAJ61" i="11"/>
  <c r="AAO61" i="11" s="1"/>
  <c r="YO53" i="11"/>
  <c r="YQ53" i="11" s="1"/>
  <c r="YO43" i="11"/>
  <c r="YQ43" i="11" s="1"/>
  <c r="YP53" i="11"/>
  <c r="YT53" i="11" s="1"/>
  <c r="YO58" i="11"/>
  <c r="YQ58" i="11" s="1"/>
  <c r="ZD48" i="11"/>
  <c r="ZF48" i="11" s="1"/>
  <c r="ZJ48" i="11" s="1"/>
  <c r="ZI62" i="11"/>
  <c r="ZD68" i="11"/>
  <c r="ZF68" i="11" s="1"/>
  <c r="ZF66" i="11"/>
  <c r="ZJ66" i="11" s="1"/>
  <c r="YQ61" i="11"/>
  <c r="YR67" i="11"/>
  <c r="YR60" i="11"/>
  <c r="YT67" i="11"/>
  <c r="ZI66" i="11"/>
  <c r="ZK66" i="11" s="1"/>
  <c r="ZI56" i="11"/>
  <c r="ZG56" i="11"/>
  <c r="ZF61" i="11"/>
  <c r="ZJ61" i="11" s="1"/>
  <c r="YO63" i="11"/>
  <c r="YQ63" i="11" s="1"/>
  <c r="ZH60" i="11"/>
  <c r="ZJ60" i="11" s="1"/>
  <c r="ZD63" i="11"/>
  <c r="ZF63" i="11" s="1"/>
  <c r="AAJ67" i="11"/>
  <c r="ZE63" i="11"/>
  <c r="ZI63" i="11" s="1"/>
  <c r="ZD53" i="11"/>
  <c r="ZE53" i="11"/>
  <c r="ZI58" i="11"/>
  <c r="YP63" i="11"/>
  <c r="YP43" i="11"/>
  <c r="YT43" i="11" s="1"/>
  <c r="ZG62" i="11"/>
  <c r="YP58" i="11"/>
  <c r="ZD58" i="11"/>
  <c r="ZG57" i="11"/>
  <c r="YT60" i="11"/>
  <c r="ZI57" i="11"/>
  <c r="AAN61" i="11"/>
  <c r="AAP61" i="11" s="1"/>
  <c r="AAO60" i="11"/>
  <c r="YS61" i="11"/>
  <c r="YR68" i="11"/>
  <c r="YU35" i="11"/>
  <c r="AAH61" i="11"/>
  <c r="AAM66" i="11"/>
  <c r="SZ65" i="11"/>
  <c r="D404" i="11" s="1"/>
  <c r="AAO56" i="11"/>
  <c r="AAK56" i="11"/>
  <c r="AAN56" i="11"/>
  <c r="YU69" i="11"/>
  <c r="AAH66" i="11"/>
  <c r="AAJ62" i="11"/>
  <c r="AAK62" i="11"/>
  <c r="AAE62" i="11"/>
  <c r="AAL62" i="11"/>
  <c r="ZF67" i="11"/>
  <c r="ZG67" i="11"/>
  <c r="ZI68" i="11"/>
  <c r="ZH68" i="11"/>
  <c r="AAJ66" i="11"/>
  <c r="AAK66" i="11"/>
  <c r="YT66" i="11"/>
  <c r="YS66" i="11"/>
  <c r="SY66" i="11"/>
  <c r="TA66" i="11" s="1"/>
  <c r="F405" i="11" s="1"/>
  <c r="SX67" i="11"/>
  <c r="AAL67" i="11"/>
  <c r="AAJ57" i="11"/>
  <c r="AAK57" i="11"/>
  <c r="AAP66" i="11"/>
  <c r="YQ66" i="11"/>
  <c r="YR66" i="11"/>
  <c r="AAE57" i="11"/>
  <c r="AAL57" i="11"/>
  <c r="ZI67" i="11"/>
  <c r="ZH67" i="11"/>
  <c r="ZK60" i="11"/>
  <c r="ZK65" i="11"/>
  <c r="ZJ57" i="11"/>
  <c r="YU67" i="11"/>
  <c r="YU62" i="11"/>
  <c r="YU57" i="11"/>
  <c r="YV69" i="11"/>
  <c r="VJ62" i="11"/>
  <c r="WM62" i="11" s="1"/>
  <c r="WH57" i="11"/>
  <c r="WQ57" i="11" s="1"/>
  <c r="YF64" i="11"/>
  <c r="ZB64" i="11" s="1"/>
  <c r="XY64" i="11"/>
  <c r="YM64" i="11" s="1"/>
  <c r="VJ57" i="11"/>
  <c r="WM57" i="11" s="1"/>
  <c r="ABH64" i="11"/>
  <c r="ABI64" i="11" s="1"/>
  <c r="WH62" i="11"/>
  <c r="WQ62" i="11" s="1"/>
  <c r="AAP60" i="11"/>
  <c r="YV61" i="11"/>
  <c r="ACX62" i="11"/>
  <c r="ACY62" i="11" s="1"/>
  <c r="YU60" i="11"/>
  <c r="ACX57" i="11"/>
  <c r="ACY57" i="11" s="1"/>
  <c r="ZJ65" i="11"/>
  <c r="YF69" i="11"/>
  <c r="ZB69" i="11" s="1"/>
  <c r="XY69" i="11"/>
  <c r="YM69" i="11" s="1"/>
  <c r="YF59" i="11"/>
  <c r="ZB59" i="11" s="1"/>
  <c r="XY59" i="11"/>
  <c r="ACJ62" i="11"/>
  <c r="AEM59" i="11"/>
  <c r="ACX67" i="11"/>
  <c r="ACY67" i="11" s="1"/>
  <c r="ZJ62" i="11"/>
  <c r="ACY66" i="11"/>
  <c r="AEY59" i="11"/>
  <c r="ABH59" i="11"/>
  <c r="ABI59" i="11" s="1"/>
  <c r="VJ67" i="11"/>
  <c r="WM67" i="11" s="1"/>
  <c r="ACI63" i="11"/>
  <c r="ACW63" i="11"/>
  <c r="ACW68" i="11"/>
  <c r="ACI68" i="11"/>
  <c r="ACJ68" i="11" s="1"/>
  <c r="WH67" i="11"/>
  <c r="WQ67" i="11" s="1"/>
  <c r="ACW58" i="11"/>
  <c r="ACI58" i="11"/>
  <c r="ACJ58" i="11" s="1"/>
  <c r="ZH32" i="11"/>
  <c r="ZJ32" i="11" s="1"/>
  <c r="J1071" i="11"/>
  <c r="J449" i="11"/>
  <c r="J860" i="11"/>
  <c r="AFB10" i="11"/>
  <c r="J649" i="11" s="1"/>
  <c r="AFB15" i="11"/>
  <c r="J654" i="11" s="1"/>
  <c r="J651" i="11"/>
  <c r="AEV10" i="11"/>
  <c r="J548" i="11" s="1"/>
  <c r="AEP10" i="11"/>
  <c r="J447" i="11" s="1"/>
  <c r="ACY20" i="11"/>
  <c r="ACY10" i="11"/>
  <c r="ACY15" i="11"/>
  <c r="AEM13" i="11"/>
  <c r="ACY41" i="11"/>
  <c r="AJP96" i="11"/>
  <c r="AJP76" i="11"/>
  <c r="AJP61" i="11"/>
  <c r="AEY13" i="11"/>
  <c r="AJP101" i="11"/>
  <c r="AJP16" i="11"/>
  <c r="AEM18" i="11"/>
  <c r="AJP86" i="11"/>
  <c r="ABI39" i="11"/>
  <c r="ACJ42" i="11"/>
  <c r="ABI53" i="11"/>
  <c r="AJV106" i="11"/>
  <c r="AJV96" i="11"/>
  <c r="AJP91" i="11"/>
  <c r="ABI34" i="11"/>
  <c r="AES14" i="11"/>
  <c r="J552" i="11" s="1"/>
  <c r="AJV91" i="11"/>
  <c r="AJP106" i="11"/>
  <c r="AJV86" i="11"/>
  <c r="ACJ11" i="11"/>
  <c r="ABI38" i="11"/>
  <c r="ACJ22" i="11"/>
  <c r="AEY49" i="11"/>
  <c r="ACY51" i="11"/>
  <c r="ABI43" i="11"/>
  <c r="AJP66" i="11"/>
  <c r="ACY56" i="11"/>
  <c r="ABI48" i="11"/>
  <c r="AJV71" i="11"/>
  <c r="ACY21" i="11"/>
  <c r="AEY24" i="11"/>
  <c r="AEM49" i="11"/>
  <c r="AJP81" i="11"/>
  <c r="ABI24" i="11"/>
  <c r="AJV66" i="11"/>
  <c r="ABI12" i="11"/>
  <c r="AJV16" i="11"/>
  <c r="AJV76" i="11"/>
  <c r="AJV101" i="11"/>
  <c r="AEY18" i="11"/>
  <c r="ABI29" i="11"/>
  <c r="AJV11" i="11"/>
  <c r="ABI17" i="11"/>
  <c r="AJP71" i="11"/>
  <c r="AJV61" i="11"/>
  <c r="AJV81" i="11"/>
  <c r="ACY36" i="11"/>
  <c r="ACY37" i="11"/>
  <c r="AEY39" i="11"/>
  <c r="AEM44" i="11"/>
  <c r="AEY54" i="11"/>
  <c r="YT37" i="11"/>
  <c r="YV37" i="11" s="1"/>
  <c r="YQ37" i="11"/>
  <c r="YU37" i="11" s="1"/>
  <c r="YM38" i="11"/>
  <c r="YO38" i="11" s="1"/>
  <c r="YP38" i="11"/>
  <c r="ZG37" i="11"/>
  <c r="ZK37" i="11" s="1"/>
  <c r="ZD38" i="11"/>
  <c r="ZE38" i="11"/>
  <c r="AAT12" i="11"/>
  <c r="AAT17" i="11"/>
  <c r="AAI22" i="11"/>
  <c r="AAK22" i="11" s="1"/>
  <c r="AAS22" i="11"/>
  <c r="ZH35" i="11"/>
  <c r="ZJ35" i="11" s="1"/>
  <c r="AAI27" i="11"/>
  <c r="AAJ27" i="11" s="1"/>
  <c r="AAS27" i="11"/>
  <c r="AAR17" i="11"/>
  <c r="ZG35" i="11"/>
  <c r="ZK35" i="11" s="1"/>
  <c r="ZN35" i="11" s="1"/>
  <c r="YU46" i="11"/>
  <c r="ANS10" i="11"/>
  <c r="APW12" i="11"/>
  <c r="APX12" i="11" s="1"/>
  <c r="APP12" i="11"/>
  <c r="AQB12" i="11" s="1"/>
  <c r="AMY3" i="11"/>
  <c r="APP10" i="11"/>
  <c r="AQB10" i="11" s="1"/>
  <c r="YV36" i="11"/>
  <c r="AMS99" i="11"/>
  <c r="AMT99" i="11" s="1"/>
  <c r="AMS109" i="11"/>
  <c r="AMT109" i="11" s="1"/>
  <c r="AMS64" i="11"/>
  <c r="AMT64" i="11" s="1"/>
  <c r="AMS54" i="11"/>
  <c r="AMT54" i="11" s="1"/>
  <c r="ANQ79" i="11"/>
  <c r="ANR79" i="11" s="1"/>
  <c r="ANQ89" i="11"/>
  <c r="ANR89" i="11" s="1"/>
  <c r="ANB10" i="11"/>
  <c r="ANC10" i="11" s="1"/>
  <c r="I964" i="11" s="1"/>
  <c r="AMW3" i="11"/>
  <c r="ANQ74" i="11"/>
  <c r="ANR74" i="11" s="1"/>
  <c r="ANR43" i="11"/>
  <c r="AMS104" i="11"/>
  <c r="AMT104" i="11" s="1"/>
  <c r="ANQ64" i="11"/>
  <c r="ANR64" i="11" s="1"/>
  <c r="AMT53" i="11"/>
  <c r="AMY94" i="11"/>
  <c r="AMZ94" i="11" s="1"/>
  <c r="AMR94" i="11"/>
  <c r="AMS94" i="11" s="1"/>
  <c r="AMT94" i="11" s="1"/>
  <c r="ANK14" i="11"/>
  <c r="ANL14" i="11" s="1"/>
  <c r="ANP14" i="11"/>
  <c r="ANQ14" i="11" s="1"/>
  <c r="ANR14" i="11" s="1"/>
  <c r="ANK39" i="11"/>
  <c r="ANL39" i="11" s="1"/>
  <c r="ANP39" i="11"/>
  <c r="ANQ39" i="11" s="1"/>
  <c r="ANR39" i="11" s="1"/>
  <c r="AMY39" i="11"/>
  <c r="AMZ39" i="11" s="1"/>
  <c r="AMR39" i="11"/>
  <c r="AMS39" i="11" s="1"/>
  <c r="AMT39" i="11" s="1"/>
  <c r="AMS89" i="11"/>
  <c r="AMT89" i="11" s="1"/>
  <c r="AMY69" i="11"/>
  <c r="AMZ69" i="11" s="1"/>
  <c r="AMR69" i="11"/>
  <c r="AMS69" i="11" s="1"/>
  <c r="AMT69" i="11" s="1"/>
  <c r="AMY24" i="11"/>
  <c r="AMZ24" i="11" s="1"/>
  <c r="AMR24" i="11"/>
  <c r="AMS24" i="11" s="1"/>
  <c r="AMT24" i="11" s="1"/>
  <c r="AMY14" i="11"/>
  <c r="AMZ14" i="11" s="1"/>
  <c r="AMR14" i="11"/>
  <c r="AMS14" i="11" s="1"/>
  <c r="AMT14" i="11" s="1"/>
  <c r="AMY19" i="11"/>
  <c r="AMZ19" i="11" s="1"/>
  <c r="AMR19" i="11"/>
  <c r="AMS19" i="11" s="1"/>
  <c r="AMT19" i="11" s="1"/>
  <c r="AMY79" i="11"/>
  <c r="AMZ79" i="11" s="1"/>
  <c r="AMR79" i="11"/>
  <c r="AMS79" i="11" s="1"/>
  <c r="AMT79" i="11" s="1"/>
  <c r="AMS74" i="11"/>
  <c r="AMT74" i="11" s="1"/>
  <c r="AMS59" i="11"/>
  <c r="AMT59" i="11" s="1"/>
  <c r="ANQ94" i="11"/>
  <c r="ANR94" i="11" s="1"/>
  <c r="ANQ104" i="11"/>
  <c r="ANR104" i="11" s="1"/>
  <c r="AMY49" i="11"/>
  <c r="AMZ49" i="11" s="1"/>
  <c r="AMR49" i="11"/>
  <c r="AMS49" i="11" s="1"/>
  <c r="AMT49" i="11" s="1"/>
  <c r="ANK69" i="11"/>
  <c r="ANL69" i="11" s="1"/>
  <c r="ANP69" i="11"/>
  <c r="ANQ69" i="11" s="1"/>
  <c r="ANR69" i="11" s="1"/>
  <c r="ANK24" i="11"/>
  <c r="ANL24" i="11" s="1"/>
  <c r="ANP24" i="11"/>
  <c r="ANQ24" i="11" s="1"/>
  <c r="ANR24" i="11" s="1"/>
  <c r="ANK59" i="11"/>
  <c r="ANL59" i="11" s="1"/>
  <c r="ANP59" i="11"/>
  <c r="ANQ59" i="11" s="1"/>
  <c r="ANR59" i="11" s="1"/>
  <c r="ANK19" i="11"/>
  <c r="ANL19" i="11" s="1"/>
  <c r="ANP19" i="11"/>
  <c r="ANQ19" i="11" s="1"/>
  <c r="ANR19" i="11" s="1"/>
  <c r="ANK84" i="11"/>
  <c r="ANL84" i="11" s="1"/>
  <c r="ANP84" i="11"/>
  <c r="ANQ84" i="11" s="1"/>
  <c r="ANR84" i="11" s="1"/>
  <c r="ANK29" i="11"/>
  <c r="ANL29" i="11" s="1"/>
  <c r="ANP29" i="11"/>
  <c r="ANQ29" i="11" s="1"/>
  <c r="ANR29" i="11" s="1"/>
  <c r="AAJ51" i="11"/>
  <c r="ZF50" i="11"/>
  <c r="ZJ50" i="11" s="1"/>
  <c r="ANQ99" i="11"/>
  <c r="ANR99" i="11" s="1"/>
  <c r="AMS29" i="11"/>
  <c r="AMT29" i="11" s="1"/>
  <c r="AQI12" i="11"/>
  <c r="AQJ12" i="11" s="1"/>
  <c r="APA12" i="11"/>
  <c r="APB12" i="11" s="1"/>
  <c r="APC12" i="11" s="1"/>
  <c r="ANH11" i="11"/>
  <c r="ANI11" i="11" s="1"/>
  <c r="ANK54" i="11"/>
  <c r="ANL54" i="11" s="1"/>
  <c r="AMY99" i="11"/>
  <c r="AMZ99" i="11" s="1"/>
  <c r="ANQ44" i="11"/>
  <c r="ANR44" i="11" s="1"/>
  <c r="AMS84" i="11"/>
  <c r="AMT84" i="11" s="1"/>
  <c r="AMS44" i="11"/>
  <c r="AMT44" i="11" s="1"/>
  <c r="AMS34" i="11"/>
  <c r="ANQ54" i="11"/>
  <c r="ANR54" i="11" s="1"/>
  <c r="AQI10" i="11"/>
  <c r="AQJ10" i="11" s="1"/>
  <c r="APA10" i="11"/>
  <c r="APB10" i="11" s="1"/>
  <c r="APC10" i="11" s="1"/>
  <c r="ANK74" i="11"/>
  <c r="ANL74" i="11" s="1"/>
  <c r="ANK89" i="11"/>
  <c r="ANL89" i="11" s="1"/>
  <c r="ANK104" i="11"/>
  <c r="ANL104" i="11" s="1"/>
  <c r="AMY54" i="11"/>
  <c r="AMZ54" i="11" s="1"/>
  <c r="ANK94" i="11"/>
  <c r="ANL94" i="11" s="1"/>
  <c r="AMY84" i="11"/>
  <c r="AMZ84" i="11" s="1"/>
  <c r="AMY34" i="11"/>
  <c r="AMZ34" i="11" s="1"/>
  <c r="ANF29" i="11"/>
  <c r="ANK79" i="11"/>
  <c r="ANL79" i="11" s="1"/>
  <c r="ANK64" i="11"/>
  <c r="ANL64" i="11" s="1"/>
  <c r="ANQ109" i="11"/>
  <c r="ANR109" i="11" s="1"/>
  <c r="ANH13" i="11"/>
  <c r="ANI13" i="11" s="1"/>
  <c r="ANK49" i="11"/>
  <c r="ANL49" i="11" s="1"/>
  <c r="AMY74" i="11"/>
  <c r="AMZ74" i="11" s="1"/>
  <c r="AMY89" i="11"/>
  <c r="AMZ89" i="11" s="1"/>
  <c r="ANL33" i="11"/>
  <c r="AMZ33" i="11"/>
  <c r="AMT43" i="11"/>
  <c r="AMT28" i="11"/>
  <c r="ANK109" i="11"/>
  <c r="ANL109" i="11" s="1"/>
  <c r="AMY59" i="11"/>
  <c r="AMZ59" i="11" s="1"/>
  <c r="ANK44" i="11"/>
  <c r="ANL44" i="11" s="1"/>
  <c r="ANK34" i="11"/>
  <c r="ANL34" i="11" s="1"/>
  <c r="AMY29" i="11"/>
  <c r="AMZ29" i="11" s="1"/>
  <c r="AMT23" i="11"/>
  <c r="AMY109" i="11"/>
  <c r="AMZ109" i="11" s="1"/>
  <c r="ANQ34" i="11"/>
  <c r="ANQ49" i="11"/>
  <c r="ANR49" i="11" s="1"/>
  <c r="ANL53" i="11"/>
  <c r="AMY104" i="11"/>
  <c r="AMZ104" i="11" s="1"/>
  <c r="ANF24" i="11"/>
  <c r="ANF19" i="11"/>
  <c r="AMY44" i="11"/>
  <c r="AMZ44" i="11" s="1"/>
  <c r="ANK99" i="11"/>
  <c r="ANL99" i="11" s="1"/>
  <c r="ANR23" i="11"/>
  <c r="AMY64" i="11"/>
  <c r="AMZ64" i="11" s="1"/>
  <c r="YQ15" i="11"/>
  <c r="YU15" i="11" s="1"/>
  <c r="ZF47" i="11"/>
  <c r="ZJ47" i="11" s="1"/>
  <c r="AAM45" i="11"/>
  <c r="AAO45" i="11" s="1"/>
  <c r="YT55" i="11"/>
  <c r="ZG52" i="11"/>
  <c r="ZK52" i="11" s="1"/>
  <c r="ZI36" i="11"/>
  <c r="ZK36" i="11" s="1"/>
  <c r="AAM55" i="11"/>
  <c r="AAO55" i="11" s="1"/>
  <c r="YR42" i="11"/>
  <c r="YT50" i="11"/>
  <c r="ZG51" i="11"/>
  <c r="ZK51" i="11" s="1"/>
  <c r="ZN51" i="11" s="1"/>
  <c r="ZI47" i="11"/>
  <c r="ZK47" i="11" s="1"/>
  <c r="AAK46" i="11"/>
  <c r="ZF45" i="11"/>
  <c r="YT42" i="11"/>
  <c r="ZH51" i="11"/>
  <c r="ZJ51" i="11" s="1"/>
  <c r="ZM51" i="11" s="1"/>
  <c r="ZH37" i="11"/>
  <c r="ZJ37" i="11" s="1"/>
  <c r="YU40" i="11"/>
  <c r="ZH22" i="11"/>
  <c r="ZJ22" i="11" s="1"/>
  <c r="ZI46" i="11"/>
  <c r="AAJ31" i="11"/>
  <c r="YR55" i="11"/>
  <c r="ZG46" i="11"/>
  <c r="YR50" i="11"/>
  <c r="ZH45" i="11"/>
  <c r="YS41" i="11"/>
  <c r="YU41" i="11" s="1"/>
  <c r="YQ31" i="11"/>
  <c r="ZI48" i="11"/>
  <c r="ZH55" i="11"/>
  <c r="ZJ55" i="11" s="1"/>
  <c r="AAM30" i="11"/>
  <c r="AAO30" i="11" s="1"/>
  <c r="YR30" i="11"/>
  <c r="YR41" i="11"/>
  <c r="YV41" i="11" s="1"/>
  <c r="YV31" i="11"/>
  <c r="ZF36" i="11"/>
  <c r="ZJ36" i="11" s="1"/>
  <c r="YT30" i="11"/>
  <c r="YQ26" i="11"/>
  <c r="YU26" i="11" s="1"/>
  <c r="YQ36" i="11"/>
  <c r="YQ27" i="11"/>
  <c r="YU27" i="11" s="1"/>
  <c r="AAJ26" i="11"/>
  <c r="ZK21" i="11"/>
  <c r="YS31" i="11"/>
  <c r="ZH30" i="11"/>
  <c r="AAN25" i="11"/>
  <c r="AAP25" i="11" s="1"/>
  <c r="YT25" i="11"/>
  <c r="YV25" i="11" s="1"/>
  <c r="ZN25" i="11" s="1"/>
  <c r="ZF30" i="11"/>
  <c r="ZI40" i="11"/>
  <c r="ZK40" i="11" s="1"/>
  <c r="ZN40" i="11" s="1"/>
  <c r="ZH21" i="11"/>
  <c r="YT26" i="11"/>
  <c r="YV26" i="11" s="1"/>
  <c r="ZF21" i="11"/>
  <c r="AAP40" i="11"/>
  <c r="YS36" i="11"/>
  <c r="AAJ40" i="11"/>
  <c r="AAO40" i="11" s="1"/>
  <c r="ZH26" i="11"/>
  <c r="ZJ26" i="11" s="1"/>
  <c r="YQ25" i="11"/>
  <c r="YU25" i="11" s="1"/>
  <c r="ZM25" i="11" s="1"/>
  <c r="ZG26" i="11"/>
  <c r="ZK26" i="11" s="1"/>
  <c r="AAO50" i="11"/>
  <c r="YU45" i="11"/>
  <c r="YU52" i="11"/>
  <c r="ZG41" i="11"/>
  <c r="AAO25" i="11"/>
  <c r="YV45" i="11"/>
  <c r="ZK31" i="11"/>
  <c r="AAH56" i="11"/>
  <c r="AAH51" i="11"/>
  <c r="AAP45" i="11"/>
  <c r="ZJ46" i="11"/>
  <c r="ZK42" i="11"/>
  <c r="ZK45" i="11"/>
  <c r="AAP55" i="11"/>
  <c r="ZJ56" i="11"/>
  <c r="YV52" i="11"/>
  <c r="AJV51" i="11"/>
  <c r="YF44" i="11"/>
  <c r="ZB44" i="11" s="1"/>
  <c r="XY44" i="11"/>
  <c r="ACW48" i="11"/>
  <c r="ACI48" i="11"/>
  <c r="AAE47" i="11"/>
  <c r="AAL47" i="11"/>
  <c r="AAJ52" i="11"/>
  <c r="AAK52" i="11"/>
  <c r="ACW53" i="11"/>
  <c r="ACI53" i="11"/>
  <c r="VJ47" i="11"/>
  <c r="WM47" i="11" s="1"/>
  <c r="ZG32" i="11"/>
  <c r="ZK32" i="11" s="1"/>
  <c r="YU50" i="11"/>
  <c r="AAM46" i="11"/>
  <c r="AAO46" i="11" s="1"/>
  <c r="AAN46" i="11"/>
  <c r="AAP50" i="11"/>
  <c r="AEM54" i="11"/>
  <c r="AAJ35" i="11"/>
  <c r="AAO35" i="11" s="1"/>
  <c r="AAK35" i="11"/>
  <c r="AAP35" i="11" s="1"/>
  <c r="AJV46" i="11"/>
  <c r="AJP56" i="11"/>
  <c r="AJP51" i="11"/>
  <c r="WH47" i="11"/>
  <c r="WQ47" i="11" s="1"/>
  <c r="YF54" i="11"/>
  <c r="ZB54" i="11" s="1"/>
  <c r="XY54" i="11"/>
  <c r="VJ52" i="11"/>
  <c r="WM52" i="11" s="1"/>
  <c r="AAJ47" i="11"/>
  <c r="AAK47" i="11"/>
  <c r="AJV56" i="11"/>
  <c r="AAE52" i="11"/>
  <c r="AAL52" i="11"/>
  <c r="AAK10" i="11"/>
  <c r="AAM41" i="11"/>
  <c r="ACJ47" i="11"/>
  <c r="ACX52" i="11"/>
  <c r="AAN51" i="11"/>
  <c r="AAP51" i="11" s="1"/>
  <c r="AAM51" i="11"/>
  <c r="ACX42" i="11"/>
  <c r="YU42" i="11"/>
  <c r="AJP46" i="11"/>
  <c r="ACW43" i="11"/>
  <c r="ACI43" i="11"/>
  <c r="YF49" i="11"/>
  <c r="ZB49" i="11" s="1"/>
  <c r="XY49" i="11"/>
  <c r="ABH44" i="11"/>
  <c r="AAE42" i="11"/>
  <c r="AAL42" i="11"/>
  <c r="WH42" i="11"/>
  <c r="WQ42" i="11" s="1"/>
  <c r="AAJ42" i="11"/>
  <c r="AAK42" i="11"/>
  <c r="AAH46" i="11"/>
  <c r="VJ42" i="11"/>
  <c r="WM42" i="11" s="1"/>
  <c r="ABH49" i="11"/>
  <c r="ABH54" i="11"/>
  <c r="WH52" i="11"/>
  <c r="WQ52" i="11" s="1"/>
  <c r="YU55" i="11"/>
  <c r="AEY44" i="11"/>
  <c r="ACX47" i="11"/>
  <c r="ACJ52" i="11"/>
  <c r="ACY46" i="11"/>
  <c r="ZK50" i="11"/>
  <c r="ZI41" i="11"/>
  <c r="AAK41" i="11"/>
  <c r="AAP41" i="11" s="1"/>
  <c r="AAJ41" i="11"/>
  <c r="YS32" i="11"/>
  <c r="YT27" i="11"/>
  <c r="YV27" i="11" s="1"/>
  <c r="YQ32" i="11"/>
  <c r="ZG22" i="11"/>
  <c r="ZK22" i="11" s="1"/>
  <c r="ZF27" i="11"/>
  <c r="ZG27" i="11"/>
  <c r="YM33" i="11"/>
  <c r="YO33" i="11" s="1"/>
  <c r="YP33" i="11"/>
  <c r="YM23" i="11"/>
  <c r="YO23" i="11" s="1"/>
  <c r="YP23" i="11"/>
  <c r="AOI11" i="11"/>
  <c r="AOJ11" i="11" s="1"/>
  <c r="ZD28" i="11"/>
  <c r="ZE28" i="11"/>
  <c r="YM28" i="11"/>
  <c r="YO28" i="11" s="1"/>
  <c r="YP28" i="11"/>
  <c r="ZI27" i="11"/>
  <c r="ZH27" i="11"/>
  <c r="APW10" i="11"/>
  <c r="APX10" i="11" s="1"/>
  <c r="ZD33" i="11"/>
  <c r="ZE33" i="11"/>
  <c r="ZE23" i="11"/>
  <c r="ZD23" i="11"/>
  <c r="AAH31" i="11"/>
  <c r="ZJ41" i="11"/>
  <c r="ADH17" i="11"/>
  <c r="ALH17" i="11"/>
  <c r="ALI17" i="11" s="1"/>
  <c r="AAH21" i="11"/>
  <c r="ZJ40" i="11"/>
  <c r="AAM21" i="11"/>
  <c r="AAN21" i="11"/>
  <c r="AAE22" i="11"/>
  <c r="AAL22" i="11"/>
  <c r="AKU17" i="11"/>
  <c r="AET17" i="11" s="1"/>
  <c r="AEU17" i="11" s="1"/>
  <c r="APT3" i="11"/>
  <c r="ALA17" i="11"/>
  <c r="AEZ17" i="11" s="1"/>
  <c r="AFA17" i="11" s="1"/>
  <c r="AFB17" i="11" s="1"/>
  <c r="YS17" i="11"/>
  <c r="AOP10" i="11"/>
  <c r="AOQ10" i="11" s="1"/>
  <c r="J1175" i="11" s="1"/>
  <c r="AAH26" i="11"/>
  <c r="AKO17" i="11"/>
  <c r="AEN17" i="11" s="1"/>
  <c r="AEO17" i="11" s="1"/>
  <c r="AEP17" i="11" s="1"/>
  <c r="YU30" i="11"/>
  <c r="AJP26" i="11"/>
  <c r="ACI23" i="11"/>
  <c r="ACW23" i="11"/>
  <c r="ACX23" i="11" s="1"/>
  <c r="AJP41" i="11"/>
  <c r="AAK32" i="11"/>
  <c r="AAJ32" i="11"/>
  <c r="YT21" i="11"/>
  <c r="YS21" i="11"/>
  <c r="YR22" i="11"/>
  <c r="YQ22" i="11"/>
  <c r="ACX27" i="11"/>
  <c r="YF34" i="11"/>
  <c r="ZB34" i="11" s="1"/>
  <c r="XY34" i="11"/>
  <c r="WH32" i="11"/>
  <c r="WQ32" i="11" s="1"/>
  <c r="AAE27" i="11"/>
  <c r="AAL27" i="11"/>
  <c r="AJP36" i="11"/>
  <c r="WH22" i="11"/>
  <c r="WQ22" i="11" s="1"/>
  <c r="AJP21" i="11"/>
  <c r="YF29" i="11"/>
  <c r="ZB29" i="11" s="1"/>
  <c r="XY29" i="11"/>
  <c r="VJ32" i="11"/>
  <c r="WM32" i="11" s="1"/>
  <c r="YF24" i="11"/>
  <c r="ZB24" i="11" s="1"/>
  <c r="XY24" i="11"/>
  <c r="ALH21" i="11"/>
  <c r="ALI21" i="11" s="1"/>
  <c r="ADH21" i="11"/>
  <c r="AQP21" i="11"/>
  <c r="AQQ21" i="11" s="1"/>
  <c r="AQN21" i="11"/>
  <c r="ADD21" i="11"/>
  <c r="ADI23" i="11"/>
  <c r="ACR23" i="11"/>
  <c r="ADI31" i="11"/>
  <c r="ACR31" i="11"/>
  <c r="ACS22" i="11"/>
  <c r="ABE22" i="11"/>
  <c r="AAM36" i="11"/>
  <c r="AAO36" i="11" s="1"/>
  <c r="AAN36" i="11"/>
  <c r="AAP36" i="11" s="1"/>
  <c r="AAP30" i="11"/>
  <c r="YV32" i="11"/>
  <c r="ACY22" i="11"/>
  <c r="WH27" i="11"/>
  <c r="WQ27" i="11" s="1"/>
  <c r="AJV31" i="11"/>
  <c r="XY39" i="11"/>
  <c r="YF39" i="11"/>
  <c r="ZB39" i="11" s="1"/>
  <c r="VJ27" i="11"/>
  <c r="WM27" i="11" s="1"/>
  <c r="ACQ30" i="11"/>
  <c r="ACR24" i="11"/>
  <c r="ADI24" i="11"/>
  <c r="AAK21" i="11"/>
  <c r="AAJ21" i="11"/>
  <c r="ACX32" i="11"/>
  <c r="AAE32" i="11"/>
  <c r="AAL32" i="11"/>
  <c r="AAK37" i="11"/>
  <c r="AAJ37" i="11"/>
  <c r="AJV21" i="11"/>
  <c r="ADI35" i="11"/>
  <c r="ACR35" i="11"/>
  <c r="ACR27" i="11"/>
  <c r="ADI27" i="11"/>
  <c r="ZK30" i="11"/>
  <c r="AAM31" i="11"/>
  <c r="AAN31" i="11"/>
  <c r="AAP31" i="11" s="1"/>
  <c r="AAM26" i="11"/>
  <c r="AAN26" i="11"/>
  <c r="AAP26" i="11" s="1"/>
  <c r="ACI28" i="11"/>
  <c r="ACW28" i="11"/>
  <c r="ACX28" i="11" s="1"/>
  <c r="WH37" i="11"/>
  <c r="WQ37" i="11" s="1"/>
  <c r="ABE26" i="11"/>
  <c r="ACS26" i="11"/>
  <c r="ACQ22" i="11"/>
  <c r="AJV41" i="11"/>
  <c r="VJ37" i="11"/>
  <c r="WM37" i="11" s="1"/>
  <c r="VJ22" i="11"/>
  <c r="WM22" i="11" s="1"/>
  <c r="ACI33" i="11"/>
  <c r="ACW33" i="11"/>
  <c r="ACX33" i="11" s="1"/>
  <c r="AJV36" i="11"/>
  <c r="AAE37" i="11"/>
  <c r="AAL37" i="11"/>
  <c r="AJP31" i="11"/>
  <c r="AAH41" i="11"/>
  <c r="ACW38" i="11"/>
  <c r="ACX38" i="11" s="1"/>
  <c r="ACI38" i="11"/>
  <c r="AAH36" i="11"/>
  <c r="AJV26" i="11"/>
  <c r="AQN25" i="11"/>
  <c r="ADD25" i="11"/>
  <c r="ALH25" i="11"/>
  <c r="ALI25" i="11" s="1"/>
  <c r="ADH25" i="11"/>
  <c r="AQP25" i="11"/>
  <c r="AQQ25" i="11" s="1"/>
  <c r="ACQ26" i="11"/>
  <c r="ACS30" i="11"/>
  <c r="ABE30" i="11"/>
  <c r="AEY29" i="11"/>
  <c r="ACJ32" i="11"/>
  <c r="YQ21" i="11"/>
  <c r="YR21" i="11"/>
  <c r="YT22" i="11"/>
  <c r="YS22" i="11"/>
  <c r="ACJ37" i="11"/>
  <c r="AEM24" i="11"/>
  <c r="ACJ27" i="11"/>
  <c r="ADD17" i="11"/>
  <c r="ZI12" i="11"/>
  <c r="AQN17" i="11"/>
  <c r="ADE11" i="11"/>
  <c r="I233" i="11"/>
  <c r="AAK20" i="11"/>
  <c r="YP13" i="11"/>
  <c r="YS13" i="11" s="1"/>
  <c r="AJL11" i="11"/>
  <c r="AJQ11" i="11" s="1"/>
  <c r="AJR11" i="11" s="1"/>
  <c r="AJS11" i="11" s="1"/>
  <c r="ZG11" i="11"/>
  <c r="ZK11" i="11" s="1"/>
  <c r="APU3" i="11"/>
  <c r="AMN18" i="11"/>
  <c r="AMO18" i="11" s="1"/>
  <c r="AMP18" i="11" s="1"/>
  <c r="ADG18" i="11"/>
  <c r="AEZ18" i="11"/>
  <c r="AFA18" i="11" s="1"/>
  <c r="AFB18" i="11" s="1"/>
  <c r="AQH18" i="11"/>
  <c r="ALB18" i="11"/>
  <c r="ALC18" i="11" s="1"/>
  <c r="AJM18" i="11"/>
  <c r="AJW18" i="11" s="1"/>
  <c r="AJX18" i="11" s="1"/>
  <c r="AJY18" i="11" s="1"/>
  <c r="ALP11" i="11"/>
  <c r="ALQ11" i="11" s="1"/>
  <c r="AKU18" i="11"/>
  <c r="APV18" i="11" s="1"/>
  <c r="AKO18" i="11"/>
  <c r="AOC18" i="11" s="1"/>
  <c r="AOD18" i="11" s="1"/>
  <c r="AOE18" i="11" s="1"/>
  <c r="AEZ16" i="11"/>
  <c r="AFA16" i="11" s="1"/>
  <c r="YT11" i="11"/>
  <c r="YV11" i="11" s="1"/>
  <c r="AQH16" i="11"/>
  <c r="ADG16" i="11"/>
  <c r="YT20" i="11"/>
  <c r="AKJ18" i="11"/>
  <c r="AKK18" i="11" s="1"/>
  <c r="ADD18" i="11"/>
  <c r="AQN18" i="11"/>
  <c r="ZG12" i="11"/>
  <c r="ZF12" i="11"/>
  <c r="ZJ12" i="11" s="1"/>
  <c r="ACS18" i="11"/>
  <c r="AJI18" i="11"/>
  <c r="AJJ18" i="11" s="1"/>
  <c r="ABE18" i="11"/>
  <c r="ALG18" i="11"/>
  <c r="AKO25" i="11"/>
  <c r="ALA25" i="11"/>
  <c r="AKU25" i="11"/>
  <c r="AKJ25" i="11"/>
  <c r="AKK25" i="11" s="1"/>
  <c r="AJI19" i="11"/>
  <c r="AJJ19" i="11" s="1"/>
  <c r="ALG19" i="11"/>
  <c r="ABE19" i="11"/>
  <c r="ACS19" i="11"/>
  <c r="AJI26" i="11"/>
  <c r="AJJ26" i="11" s="1"/>
  <c r="ALG26" i="11"/>
  <c r="AIW30" i="11"/>
  <c r="AIX30" i="11" s="1"/>
  <c r="AKI30" i="11"/>
  <c r="AKI22" i="11"/>
  <c r="AIW22" i="11"/>
  <c r="AIX22" i="11" s="1"/>
  <c r="AJB29" i="11"/>
  <c r="AJC24" i="11"/>
  <c r="AJD24" i="11" s="1"/>
  <c r="AIV24" i="11"/>
  <c r="AJH24" i="11"/>
  <c r="ZE13" i="11"/>
  <c r="ZH13" i="11" s="1"/>
  <c r="AJC31" i="11"/>
  <c r="AJD31" i="11" s="1"/>
  <c r="AJH31" i="11"/>
  <c r="AIV31" i="11"/>
  <c r="AJB36" i="11"/>
  <c r="AJI22" i="11"/>
  <c r="AJJ22" i="11" s="1"/>
  <c r="ALG22" i="11"/>
  <c r="ALA21" i="11"/>
  <c r="AKJ21" i="11"/>
  <c r="AKK21" i="11" s="1"/>
  <c r="AKO21" i="11"/>
  <c r="AKU21" i="11"/>
  <c r="AJC23" i="11"/>
  <c r="AJD23" i="11" s="1"/>
  <c r="AIV23" i="11"/>
  <c r="AJH23" i="11"/>
  <c r="AJB28" i="11"/>
  <c r="AJB40" i="11"/>
  <c r="AJH35" i="11"/>
  <c r="AIV35" i="11"/>
  <c r="AJC35" i="11"/>
  <c r="AJD35" i="11" s="1"/>
  <c r="AJC27" i="11"/>
  <c r="AJD27" i="11" s="1"/>
  <c r="AIV27" i="11"/>
  <c r="AJH27" i="11"/>
  <c r="AJB32" i="11"/>
  <c r="AKI19" i="11"/>
  <c r="AIW19" i="11"/>
  <c r="AIX19" i="11" s="1"/>
  <c r="ACQ19" i="11"/>
  <c r="AIW26" i="11"/>
  <c r="AIX26" i="11" s="1"/>
  <c r="AKI26" i="11"/>
  <c r="AJI30" i="11"/>
  <c r="AJJ30" i="11" s="1"/>
  <c r="ALG30" i="11"/>
  <c r="APV16" i="11"/>
  <c r="AOO16" i="11"/>
  <c r="AOP16" i="11" s="1"/>
  <c r="APV3" i="11"/>
  <c r="AEN16" i="11"/>
  <c r="AEO16" i="11" s="1"/>
  <c r="ADF20" i="11"/>
  <c r="AOJ10" i="11"/>
  <c r="AOK10" i="11" s="1"/>
  <c r="I1175" i="11" s="1"/>
  <c r="AOJ12" i="11"/>
  <c r="AOK12" i="11" s="1"/>
  <c r="AOL3" i="11"/>
  <c r="AOJ4" i="11" s="1"/>
  <c r="AOP4" i="11" s="1"/>
  <c r="AOL1" i="11" s="1"/>
  <c r="AE4" i="11" s="1"/>
  <c r="YS16" i="11"/>
  <c r="YU16" i="11" s="1"/>
  <c r="AEN11" i="11"/>
  <c r="AEO11" i="11" s="1"/>
  <c r="APJ11" i="11"/>
  <c r="APK11" i="11" s="1"/>
  <c r="APL11" i="11" s="1"/>
  <c r="ALB16" i="11"/>
  <c r="ALC16" i="11" s="1"/>
  <c r="YU10" i="11"/>
  <c r="AOC11" i="11"/>
  <c r="AOD11" i="11" s="1"/>
  <c r="AOE11" i="11" s="1"/>
  <c r="ALQ10" i="11"/>
  <c r="ALR10" i="11" s="1"/>
  <c r="AJM16" i="11"/>
  <c r="AJW16" i="11" s="1"/>
  <c r="AJX16" i="11" s="1"/>
  <c r="AJY16" i="11" s="1"/>
  <c r="ADJ10" i="11"/>
  <c r="YR20" i="11"/>
  <c r="AEN20" i="11"/>
  <c r="AEO20" i="11" s="1"/>
  <c r="AEZ11" i="11"/>
  <c r="AFA11" i="11" s="1"/>
  <c r="ALP20" i="11"/>
  <c r="ALQ20" i="11" s="1"/>
  <c r="ALR20" i="11" s="1"/>
  <c r="ZG16" i="11"/>
  <c r="ZK16" i="11" s="1"/>
  <c r="AET11" i="11"/>
  <c r="AEU11" i="11" s="1"/>
  <c r="AQH11" i="11"/>
  <c r="ADG11" i="11"/>
  <c r="ADF11" i="11"/>
  <c r="ALB11" i="11"/>
  <c r="ALC11" i="11" s="1"/>
  <c r="K234" i="11" s="1"/>
  <c r="AOC20" i="11"/>
  <c r="AOD20" i="11" s="1"/>
  <c r="AOE20" i="11" s="1"/>
  <c r="AOI20" i="11"/>
  <c r="AOU20" i="11" s="1"/>
  <c r="APJ20" i="11"/>
  <c r="APK20" i="11" s="1"/>
  <c r="AJL20" i="11"/>
  <c r="AJQ20" i="11" s="1"/>
  <c r="AJR20" i="11" s="1"/>
  <c r="AJS20" i="11" s="1"/>
  <c r="AKP20" i="11"/>
  <c r="AKQ20" i="11" s="1"/>
  <c r="AJM11" i="11"/>
  <c r="AJW11" i="11" s="1"/>
  <c r="AJX11" i="11" s="1"/>
  <c r="AJY11" i="11" s="1"/>
  <c r="ZH16" i="11"/>
  <c r="ZJ16" i="11" s="1"/>
  <c r="YQ11" i="11"/>
  <c r="YU11" i="11" s="1"/>
  <c r="AOI16" i="11"/>
  <c r="AOU16" i="11" s="1"/>
  <c r="APJ16" i="11"/>
  <c r="APK16" i="11" s="1"/>
  <c r="APL16" i="11" s="1"/>
  <c r="AET16" i="11"/>
  <c r="AEU16" i="11" s="1"/>
  <c r="ALP16" i="11"/>
  <c r="ALQ16" i="11" s="1"/>
  <c r="ALR16" i="11" s="1"/>
  <c r="ADE16" i="11"/>
  <c r="AMN20" i="11"/>
  <c r="AMO20" i="11" s="1"/>
  <c r="AMP20" i="11" s="1"/>
  <c r="AMB16" i="11"/>
  <c r="AKV16" i="11"/>
  <c r="AKW16" i="11" s="1"/>
  <c r="ZJ11" i="11"/>
  <c r="AJL16" i="11"/>
  <c r="AJQ16" i="11" s="1"/>
  <c r="AJR16" i="11" s="1"/>
  <c r="AJS16" i="11" s="1"/>
  <c r="AOC16" i="11"/>
  <c r="AOD16" i="11" s="1"/>
  <c r="AKV20" i="11"/>
  <c r="AKW20" i="11" s="1"/>
  <c r="AMB20" i="11"/>
  <c r="APV20" i="11"/>
  <c r="AET20" i="11"/>
  <c r="AEU20" i="11" s="1"/>
  <c r="ADG20" i="11"/>
  <c r="YR16" i="11"/>
  <c r="YV16" i="11" s="1"/>
  <c r="AJM20" i="11"/>
  <c r="AJW20" i="11" s="1"/>
  <c r="AJX20" i="11" s="1"/>
  <c r="ALB20" i="11"/>
  <c r="ALC20" i="11" s="1"/>
  <c r="ZF15" i="11"/>
  <c r="ZJ15" i="11" s="1"/>
  <c r="AQH20" i="11"/>
  <c r="AEZ20" i="11"/>
  <c r="AFA20" i="11" s="1"/>
  <c r="APV11" i="11"/>
  <c r="AKV11" i="11"/>
  <c r="AKW11" i="11" s="1"/>
  <c r="AOO11" i="11"/>
  <c r="AOP11" i="11" s="1"/>
  <c r="AOQ11" i="11" s="1"/>
  <c r="ZI15" i="11"/>
  <c r="ZK15" i="11" s="1"/>
  <c r="ZN15" i="11" s="1"/>
  <c r="AAM16" i="11"/>
  <c r="ADJ12" i="11"/>
  <c r="AAJ11" i="11"/>
  <c r="ALV12" i="11"/>
  <c r="AAM11" i="11"/>
  <c r="AAN20" i="11"/>
  <c r="AAM20" i="11"/>
  <c r="AAO20" i="11" s="1"/>
  <c r="ZI20" i="11"/>
  <c r="ZH20" i="11"/>
  <c r="ZF20" i="11"/>
  <c r="ZG20" i="11"/>
  <c r="AAH11" i="11"/>
  <c r="AKP15" i="11"/>
  <c r="APJ15" i="11"/>
  <c r="APK15" i="11" s="1"/>
  <c r="APL15" i="11" s="1"/>
  <c r="AJL15" i="11"/>
  <c r="AJQ15" i="11" s="1"/>
  <c r="AJR15" i="11" s="1"/>
  <c r="AOC15" i="11"/>
  <c r="AOD15" i="11" s="1"/>
  <c r="AOE15" i="11" s="1"/>
  <c r="ALP15" i="11"/>
  <c r="ADE15" i="11"/>
  <c r="AOI15" i="11"/>
  <c r="YR17" i="11"/>
  <c r="YV17" i="11" s="1"/>
  <c r="YQ17" i="11"/>
  <c r="YQ12" i="11"/>
  <c r="YR12" i="11"/>
  <c r="ZF17" i="11"/>
  <c r="ZG17" i="11"/>
  <c r="APV14" i="11"/>
  <c r="AMB14" i="11"/>
  <c r="ANG14" i="11" s="1"/>
  <c r="ANA14" i="11" s="1"/>
  <c r="ANM14" i="11" s="1"/>
  <c r="AOO14" i="11"/>
  <c r="ADF14" i="11"/>
  <c r="AKV14" i="11"/>
  <c r="YT12" i="11"/>
  <c r="YS12" i="11"/>
  <c r="ZF10" i="11"/>
  <c r="ZG10" i="11"/>
  <c r="YM18" i="11"/>
  <c r="YP18" i="11"/>
  <c r="AJM15" i="11"/>
  <c r="AJW15" i="11" s="1"/>
  <c r="AJX15" i="11" s="1"/>
  <c r="ALB15" i="11"/>
  <c r="AQH15" i="11"/>
  <c r="ADG15" i="11"/>
  <c r="AMN15" i="11"/>
  <c r="AMO15" i="11" s="1"/>
  <c r="AMP15" i="11" s="1"/>
  <c r="AKV15" i="11"/>
  <c r="ADF15" i="11"/>
  <c r="AOO15" i="11"/>
  <c r="AOP15" i="11" s="1"/>
  <c r="AOQ15" i="11" s="1"/>
  <c r="APV15" i="11"/>
  <c r="APP15" i="11" s="1"/>
  <c r="AMB15" i="11"/>
  <c r="ANG15" i="11" s="1"/>
  <c r="ANA15" i="11" s="1"/>
  <c r="ANM15" i="11" s="1"/>
  <c r="AAH5" i="11"/>
  <c r="AAK15" i="11"/>
  <c r="AAP15" i="11" s="1"/>
  <c r="AAJ15" i="11"/>
  <c r="AAO15" i="11" s="1"/>
  <c r="ZI10" i="11"/>
  <c r="ZH10" i="11"/>
  <c r="ALB14" i="11"/>
  <c r="ALC14" i="11" s="1"/>
  <c r="AQH14" i="11"/>
  <c r="ADG14" i="11"/>
  <c r="AMN14" i="11"/>
  <c r="AMO14" i="11" s="1"/>
  <c r="AMP14" i="11" s="1"/>
  <c r="AJM14" i="11"/>
  <c r="AJW14" i="11" s="1"/>
  <c r="AJX14" i="11" s="1"/>
  <c r="AJY14" i="11" s="1"/>
  <c r="ZE18" i="11"/>
  <c r="AAM10" i="11"/>
  <c r="AAO10" i="11" s="1"/>
  <c r="AAN10" i="11"/>
  <c r="ZH17" i="11"/>
  <c r="ZI17" i="11"/>
  <c r="APJ14" i="11"/>
  <c r="APK14" i="11" s="1"/>
  <c r="APL14" i="11" s="1"/>
  <c r="AOI14" i="11"/>
  <c r="ALP14" i="11"/>
  <c r="AKP14" i="11"/>
  <c r="AKQ14" i="11" s="1"/>
  <c r="AOC14" i="11"/>
  <c r="AOD14" i="11" s="1"/>
  <c r="AOE14" i="11" s="1"/>
  <c r="ADE14" i="11"/>
  <c r="AJL14" i="11"/>
  <c r="AJQ14" i="11" s="1"/>
  <c r="AJR14" i="11" s="1"/>
  <c r="AJS14" i="11" s="1"/>
  <c r="ADJ13" i="11"/>
  <c r="AAH16" i="11"/>
  <c r="AOS69" i="11"/>
  <c r="AOT69" i="11" s="1"/>
  <c r="APN69" i="11"/>
  <c r="APO69" i="11" s="1"/>
  <c r="AAG67" i="11"/>
  <c r="AAC67" i="11"/>
  <c r="AAH67" i="11" s="1"/>
  <c r="ALW10" i="11"/>
  <c r="ALX10" i="11" s="1"/>
  <c r="AMH10" i="11"/>
  <c r="ANN10" i="11" s="1"/>
  <c r="ACN10" i="11"/>
  <c r="ZX33" i="11"/>
  <c r="WG33" i="11"/>
  <c r="ALS64" i="11"/>
  <c r="ACH64" i="11" s="1"/>
  <c r="ALN64" i="11"/>
  <c r="ALO64" i="11" s="1"/>
  <c r="AOA64" i="11"/>
  <c r="AOB64" i="11" s="1"/>
  <c r="AOA29" i="11"/>
  <c r="AOB29" i="11" s="1"/>
  <c r="AIZ89" i="11"/>
  <c r="AJA89" i="11" s="1"/>
  <c r="AQF14" i="11"/>
  <c r="AQG14" i="11" s="1"/>
  <c r="AOG84" i="11"/>
  <c r="AOH84" i="11" s="1"/>
  <c r="ALN54" i="11"/>
  <c r="ALO54" i="11" s="1"/>
  <c r="ALS54" i="11"/>
  <c r="ACH54" i="11" s="1"/>
  <c r="APH14" i="11"/>
  <c r="API14" i="11" s="1"/>
  <c r="ALT73" i="11"/>
  <c r="ALU73" i="11" s="1"/>
  <c r="AII34" i="11"/>
  <c r="AIJ34" i="11" s="1"/>
  <c r="WF34" i="11"/>
  <c r="YX34" i="11" s="1"/>
  <c r="AJE34" i="11"/>
  <c r="AQF29" i="11"/>
  <c r="AQG29" i="11" s="1"/>
  <c r="AML84" i="11"/>
  <c r="AMM84" i="11" s="1"/>
  <c r="AME84" i="11"/>
  <c r="AIZ59" i="11"/>
  <c r="AJA59" i="11" s="1"/>
  <c r="AIZ49" i="11"/>
  <c r="AJA49" i="11" s="1"/>
  <c r="ALQ13" i="11"/>
  <c r="ALR13" i="11" s="1"/>
  <c r="ALV13" i="11"/>
  <c r="AKA48" i="11"/>
  <c r="L898" i="11" s="1"/>
  <c r="ALD48" i="11"/>
  <c r="AQO48" i="11" s="1"/>
  <c r="AJT48" i="11"/>
  <c r="AJF48" i="11"/>
  <c r="AJG48" i="11" s="1"/>
  <c r="APN99" i="11"/>
  <c r="APO99" i="11" s="1"/>
  <c r="AAG17" i="11"/>
  <c r="AAC17" i="11"/>
  <c r="AAI17" i="11"/>
  <c r="AJE94" i="11"/>
  <c r="WF94" i="11"/>
  <c r="AII94" i="11"/>
  <c r="AIJ94" i="11" s="1"/>
  <c r="AAG72" i="11"/>
  <c r="AAC72" i="11"/>
  <c r="ABH18" i="11"/>
  <c r="AJU22" i="11"/>
  <c r="AQF59" i="11"/>
  <c r="AQG59" i="11" s="1"/>
  <c r="AOS89" i="11"/>
  <c r="AOT89" i="11" s="1"/>
  <c r="AML89" i="11"/>
  <c r="AMM89" i="11" s="1"/>
  <c r="AME89" i="11"/>
  <c r="AMF83" i="11"/>
  <c r="AMG83" i="11" s="1"/>
  <c r="VI78" i="11"/>
  <c r="VJ78" i="11" s="1"/>
  <c r="ZP78" i="11"/>
  <c r="ACX11" i="11"/>
  <c r="ALS19" i="11"/>
  <c r="ALN19" i="11"/>
  <c r="ALO19" i="11" s="1"/>
  <c r="APH19" i="11"/>
  <c r="AOG94" i="11"/>
  <c r="AOH94" i="11" s="1"/>
  <c r="AQF69" i="11"/>
  <c r="AQG69" i="11" s="1"/>
  <c r="APZ69" i="11"/>
  <c r="AQA69" i="11" s="1"/>
  <c r="AOA69" i="11"/>
  <c r="AOB69" i="11" s="1"/>
  <c r="ALE97" i="11"/>
  <c r="ALF97" i="11" s="1"/>
  <c r="AOG39" i="11"/>
  <c r="AOH39" i="11" s="1"/>
  <c r="APN39" i="11"/>
  <c r="APO39" i="11" s="1"/>
  <c r="AQL12" i="11"/>
  <c r="AQM12" i="11" s="1"/>
  <c r="AKG12" i="11"/>
  <c r="AIZ34" i="11"/>
  <c r="AJA34" i="11" s="1"/>
  <c r="AJO77" i="11"/>
  <c r="WG58" i="11"/>
  <c r="ZX58" i="11"/>
  <c r="ALE62" i="11"/>
  <c r="ALF62" i="11" s="1"/>
  <c r="VI108" i="11"/>
  <c r="VJ108" i="11" s="1"/>
  <c r="ZP108" i="11"/>
  <c r="AHW69" i="11"/>
  <c r="AHX69" i="11" s="1"/>
  <c r="VH69" i="11"/>
  <c r="YI69" i="11" s="1"/>
  <c r="AIS69" i="11"/>
  <c r="AMF93" i="11"/>
  <c r="AMG93" i="11" s="1"/>
  <c r="AAP11" i="11"/>
  <c r="AJN48" i="11"/>
  <c r="AIT48" i="11"/>
  <c r="AIU48" i="11" s="1"/>
  <c r="AJZ48" i="11"/>
  <c r="L1109" i="11" s="1"/>
  <c r="AKF48" i="11"/>
  <c r="AQL48" i="11" s="1"/>
  <c r="AQM48" i="11" s="1"/>
  <c r="APH79" i="11"/>
  <c r="API79" i="11" s="1"/>
  <c r="AQF44" i="11"/>
  <c r="AQG44" i="11" s="1"/>
  <c r="AOS99" i="11"/>
  <c r="AOT99" i="11" s="1"/>
  <c r="AQF24" i="11"/>
  <c r="AQG24" i="11" s="1"/>
  <c r="AOY24" i="11"/>
  <c r="AOZ24" i="11" s="1"/>
  <c r="AKA78" i="11"/>
  <c r="ALD78" i="11"/>
  <c r="AJT78" i="11"/>
  <c r="AJF78" i="11"/>
  <c r="AJG78" i="11" s="1"/>
  <c r="WF109" i="11"/>
  <c r="AII109" i="11"/>
  <c r="AIJ109" i="11" s="1"/>
  <c r="AJE109" i="11"/>
  <c r="VH24" i="11"/>
  <c r="YI24" i="11" s="1"/>
  <c r="AHW24" i="11"/>
  <c r="AHX24" i="11" s="1"/>
  <c r="AIS24" i="11"/>
  <c r="ALT63" i="11"/>
  <c r="ALU63" i="11" s="1"/>
  <c r="ALE67" i="11"/>
  <c r="ALF67" i="11" s="1"/>
  <c r="AJO27" i="11"/>
  <c r="ALS29" i="11"/>
  <c r="ACH29" i="11" s="1"/>
  <c r="ALN29" i="11"/>
  <c r="ALO29" i="11" s="1"/>
  <c r="ZX13" i="11"/>
  <c r="WG13" i="11"/>
  <c r="WH13" i="11" s="1"/>
  <c r="YX13" i="11"/>
  <c r="ZD13" i="11" s="1"/>
  <c r="ALT23" i="11"/>
  <c r="ALU23" i="11" s="1"/>
  <c r="APZ14" i="11"/>
  <c r="AKZ14" i="11"/>
  <c r="WG108" i="11"/>
  <c r="WH108" i="11" s="1"/>
  <c r="ZX108" i="11"/>
  <c r="AAE108" i="11" s="1"/>
  <c r="AJO72" i="11"/>
  <c r="APH74" i="11"/>
  <c r="API74" i="11" s="1"/>
  <c r="AOA84" i="11"/>
  <c r="AOB84" i="11" s="1"/>
  <c r="APH84" i="11"/>
  <c r="API84" i="11" s="1"/>
  <c r="AIZ44" i="11"/>
  <c r="AJA44" i="11" s="1"/>
  <c r="AIZ19" i="11"/>
  <c r="AJO87" i="11"/>
  <c r="AKF13" i="11"/>
  <c r="AJZ13" i="11"/>
  <c r="L1074" i="11" s="1"/>
  <c r="AIT13" i="11"/>
  <c r="AJN13" i="11"/>
  <c r="APN54" i="11"/>
  <c r="APO54" i="11" s="1"/>
  <c r="AQF109" i="11"/>
  <c r="AQG109" i="11" s="1"/>
  <c r="H1175" i="11"/>
  <c r="AJZ68" i="11"/>
  <c r="L1129" i="11" s="1"/>
  <c r="AKF68" i="11"/>
  <c r="AQL68" i="11" s="1"/>
  <c r="AQM68" i="11" s="1"/>
  <c r="AIT68" i="11"/>
  <c r="AIU68" i="11" s="1"/>
  <c r="AJN68" i="11"/>
  <c r="AOA14" i="11"/>
  <c r="AEL14" i="11"/>
  <c r="WG23" i="11"/>
  <c r="ZX23" i="11"/>
  <c r="AAU23" i="11" s="1"/>
  <c r="WQ17" i="11"/>
  <c r="ALE72" i="11"/>
  <c r="ALF72" i="11" s="1"/>
  <c r="AJO92" i="11"/>
  <c r="ACW17" i="11"/>
  <c r="ACI17" i="11"/>
  <c r="AKA88" i="11"/>
  <c r="AJT88" i="11"/>
  <c r="AJF88" i="11"/>
  <c r="AJG88" i="11" s="1"/>
  <c r="ALD88" i="11"/>
  <c r="WG103" i="11"/>
  <c r="WH103" i="11" s="1"/>
  <c r="ZX103" i="11"/>
  <c r="AAE103" i="11" s="1"/>
  <c r="ACX16" i="11"/>
  <c r="AJN73" i="11"/>
  <c r="AKF73" i="11"/>
  <c r="AJZ73" i="11"/>
  <c r="AIT73" i="11"/>
  <c r="AIU73" i="11" s="1"/>
  <c r="AKG17" i="11"/>
  <c r="AKH17" i="11" s="1"/>
  <c r="AQL17" i="11"/>
  <c r="AQM17" i="11" s="1"/>
  <c r="AMO13" i="11"/>
  <c r="AMP13" i="11" s="1"/>
  <c r="AOA104" i="11"/>
  <c r="AOB104" i="11" s="1"/>
  <c r="APH104" i="11"/>
  <c r="API104" i="11" s="1"/>
  <c r="AQF34" i="11"/>
  <c r="AQG34" i="11" s="1"/>
  <c r="AAG87" i="11"/>
  <c r="AAC87" i="11"/>
  <c r="AME79" i="11"/>
  <c r="AML79" i="11"/>
  <c r="AMM79" i="11" s="1"/>
  <c r="ALE77" i="11"/>
  <c r="ALF77" i="11" s="1"/>
  <c r="AOS29" i="11"/>
  <c r="AOT29" i="11" s="1"/>
  <c r="ALT68" i="11"/>
  <c r="ALU68" i="11" s="1"/>
  <c r="AOG44" i="11"/>
  <c r="AOH44" i="11" s="1"/>
  <c r="AOA44" i="11"/>
  <c r="AOB44" i="11" s="1"/>
  <c r="AIZ14" i="11"/>
  <c r="AJA14" i="11" s="1"/>
  <c r="AIZ69" i="11"/>
  <c r="AJA69" i="11" s="1"/>
  <c r="AOG59" i="11"/>
  <c r="AOH59" i="11" s="1"/>
  <c r="ACW12" i="11"/>
  <c r="ACI12" i="11"/>
  <c r="AMG12" i="11"/>
  <c r="AAG57" i="11"/>
  <c r="AAC57" i="11"/>
  <c r="AOS84" i="11"/>
  <c r="AOT84" i="11" s="1"/>
  <c r="APZ84" i="11"/>
  <c r="AQA84" i="11" s="1"/>
  <c r="H753" i="11"/>
  <c r="AME94" i="11"/>
  <c r="AML94" i="11"/>
  <c r="AMM94" i="11" s="1"/>
  <c r="APZ94" i="11"/>
  <c r="AQA94" i="11" s="1"/>
  <c r="ALN109" i="11"/>
  <c r="ALO109" i="11" s="1"/>
  <c r="ALS109" i="11"/>
  <c r="AKA53" i="11"/>
  <c r="L903" i="11" s="1"/>
  <c r="ALD53" i="11"/>
  <c r="AQO53" i="11" s="1"/>
  <c r="AJT53" i="11"/>
  <c r="AJF53" i="11"/>
  <c r="AJG53" i="11" s="1"/>
  <c r="AMF88" i="11"/>
  <c r="AMG88" i="11" s="1"/>
  <c r="ALE52" i="11"/>
  <c r="ALF52" i="11" s="1"/>
  <c r="AMF33" i="11"/>
  <c r="AMG33" i="11" s="1"/>
  <c r="AJO22" i="11"/>
  <c r="ALT58" i="11"/>
  <c r="ALU58" i="11" s="1"/>
  <c r="AIZ39" i="11"/>
  <c r="AJA39" i="11" s="1"/>
  <c r="AMF23" i="11"/>
  <c r="AMG23" i="11" s="1"/>
  <c r="AQF39" i="11"/>
  <c r="AQG39" i="11" s="1"/>
  <c r="AJR13" i="11"/>
  <c r="AJS13" i="11" s="1"/>
  <c r="APK13" i="11"/>
  <c r="APL13" i="11" s="1"/>
  <c r="AIZ29" i="11"/>
  <c r="AJA29" i="11" s="1"/>
  <c r="AJZ23" i="11"/>
  <c r="L1084" i="11" s="1"/>
  <c r="AKF23" i="11"/>
  <c r="AQL23" i="11" s="1"/>
  <c r="AQM23" i="11" s="1"/>
  <c r="AIT23" i="11"/>
  <c r="AIU23" i="11" s="1"/>
  <c r="AJN23" i="11"/>
  <c r="APH89" i="11"/>
  <c r="API89" i="11" s="1"/>
  <c r="ALN89" i="11"/>
  <c r="ALO89" i="11" s="1"/>
  <c r="ALS89" i="11"/>
  <c r="AIT98" i="11"/>
  <c r="AIU98" i="11" s="1"/>
  <c r="AJZ98" i="11"/>
  <c r="AJN98" i="11"/>
  <c r="AKF98" i="11"/>
  <c r="AJU107" i="11"/>
  <c r="AOY74" i="11"/>
  <c r="AOZ74" i="11" s="1"/>
  <c r="YU20" i="11"/>
  <c r="WG43" i="11"/>
  <c r="ZX43" i="11"/>
  <c r="WF74" i="11"/>
  <c r="AII74" i="11"/>
  <c r="AIJ74" i="11" s="1"/>
  <c r="AJE74" i="11"/>
  <c r="ZX48" i="11"/>
  <c r="WG48" i="11"/>
  <c r="WF14" i="11"/>
  <c r="AII14" i="11"/>
  <c r="AIJ14" i="11" s="1"/>
  <c r="AJE14" i="11"/>
  <c r="AKG82" i="11"/>
  <c r="AKH82" i="11" s="1"/>
  <c r="APH99" i="11"/>
  <c r="API99" i="11" s="1"/>
  <c r="AKG57" i="11"/>
  <c r="AKH57" i="11" s="1"/>
  <c r="AAG32" i="11"/>
  <c r="AAC32" i="11"/>
  <c r="AOV10" i="11"/>
  <c r="AOW10" i="11" s="1"/>
  <c r="ALD63" i="11"/>
  <c r="AQO63" i="11" s="1"/>
  <c r="AKA63" i="11"/>
  <c r="L913" i="11" s="1"/>
  <c r="AJF63" i="11"/>
  <c r="AJG63" i="11" s="1"/>
  <c r="AJT63" i="11"/>
  <c r="AIZ54" i="11"/>
  <c r="AJA54" i="11" s="1"/>
  <c r="AEX19" i="11"/>
  <c r="AOY19" i="11"/>
  <c r="AOZ19" i="11" s="1"/>
  <c r="AKG37" i="11"/>
  <c r="AKH37" i="11" s="1"/>
  <c r="ABV2" i="11"/>
  <c r="ZX83" i="11"/>
  <c r="AAE83" i="11" s="1"/>
  <c r="WG83" i="11"/>
  <c r="WH83" i="11" s="1"/>
  <c r="AKG107" i="11"/>
  <c r="AKH107" i="11" s="1"/>
  <c r="AOY104" i="11"/>
  <c r="AOZ104" i="11" s="1"/>
  <c r="AEV12" i="11"/>
  <c r="J550" i="11" s="1"/>
  <c r="ALN24" i="11"/>
  <c r="ALO24" i="11" s="1"/>
  <c r="ALS24" i="11"/>
  <c r="ACH24" i="11" s="1"/>
  <c r="AOG24" i="11"/>
  <c r="AOH24" i="11" s="1"/>
  <c r="ZP28" i="11"/>
  <c r="AAR28" i="11" s="1"/>
  <c r="VI28" i="11"/>
  <c r="VI103" i="11"/>
  <c r="VJ103" i="11" s="1"/>
  <c r="ZP103" i="11"/>
  <c r="WM17" i="11"/>
  <c r="AOG34" i="11"/>
  <c r="AOH34" i="11" s="1"/>
  <c r="AEU13" i="11"/>
  <c r="AEV13" i="11" s="1"/>
  <c r="VI33" i="11"/>
  <c r="ZP33" i="11"/>
  <c r="AMF18" i="11"/>
  <c r="AMG18" i="11" s="1"/>
  <c r="APZ59" i="11"/>
  <c r="AQA59" i="11" s="1"/>
  <c r="AOY59" i="11"/>
  <c r="AOZ59" i="11" s="1"/>
  <c r="ZX68" i="11"/>
  <c r="WG68" i="11"/>
  <c r="AQF54" i="11"/>
  <c r="AQG54" i="11" s="1"/>
  <c r="APZ54" i="11"/>
  <c r="AQA54" i="11" s="1"/>
  <c r="AAG27" i="11"/>
  <c r="AAC27" i="11"/>
  <c r="AQF89" i="11"/>
  <c r="AQG89" i="11" s="1"/>
  <c r="ALE92" i="11"/>
  <c r="ALF92" i="11" s="1"/>
  <c r="ALT78" i="11"/>
  <c r="ALU78" i="11" s="1"/>
  <c r="AII79" i="11"/>
  <c r="AIJ79" i="11" s="1"/>
  <c r="WF79" i="11"/>
  <c r="AJE79" i="11"/>
  <c r="APN19" i="11"/>
  <c r="APO19" i="11" s="1"/>
  <c r="AOG19" i="11"/>
  <c r="AHW104" i="11"/>
  <c r="AHX104" i="11" s="1"/>
  <c r="VH104" i="11"/>
  <c r="AIS104" i="11"/>
  <c r="VH64" i="11"/>
  <c r="YI64" i="11" s="1"/>
  <c r="AIS64" i="11"/>
  <c r="AHW64" i="11"/>
  <c r="AHX64" i="11" s="1"/>
  <c r="ALN94" i="11"/>
  <c r="ALO94" i="11" s="1"/>
  <c r="ALS94" i="11"/>
  <c r="AOA94" i="11"/>
  <c r="AOB94" i="11" s="1"/>
  <c r="ABH13" i="11"/>
  <c r="AIS49" i="11"/>
  <c r="AHW49" i="11"/>
  <c r="AHX49" i="11" s="1"/>
  <c r="VH49" i="11"/>
  <c r="YI49" i="11" s="1"/>
  <c r="VH94" i="11"/>
  <c r="AHW94" i="11"/>
  <c r="AHX94" i="11" s="1"/>
  <c r="AIS94" i="11"/>
  <c r="AII104" i="11"/>
  <c r="AIJ104" i="11" s="1"/>
  <c r="WF104" i="11"/>
  <c r="AJE104" i="11"/>
  <c r="AAG102" i="11"/>
  <c r="AAC102" i="11"/>
  <c r="AIZ64" i="11"/>
  <c r="AJA64" i="11" s="1"/>
  <c r="AOG74" i="11"/>
  <c r="AOH74" i="11" s="1"/>
  <c r="AOY109" i="11"/>
  <c r="AOZ109" i="11" s="1"/>
  <c r="WF99" i="11"/>
  <c r="AII99" i="11"/>
  <c r="AIJ99" i="11" s="1"/>
  <c r="AJE99" i="11"/>
  <c r="AKG62" i="11"/>
  <c r="AKH62" i="11" s="1"/>
  <c r="AOY34" i="11"/>
  <c r="AOZ34" i="11" s="1"/>
  <c r="ALT48" i="11"/>
  <c r="ALU48" i="11" s="1"/>
  <c r="AJU77" i="11"/>
  <c r="AOV12" i="11"/>
  <c r="AOW12" i="11" s="1"/>
  <c r="APH59" i="11"/>
  <c r="API59" i="11" s="1"/>
  <c r="AQF49" i="11"/>
  <c r="AQG49" i="11" s="1"/>
  <c r="AOY84" i="11"/>
  <c r="AOZ84" i="11" s="1"/>
  <c r="AKG32" i="11"/>
  <c r="AKH32" i="11" s="1"/>
  <c r="AOY94" i="11"/>
  <c r="AOZ94" i="11" s="1"/>
  <c r="AMF38" i="11"/>
  <c r="AMG38" i="11" s="1"/>
  <c r="AKG102" i="11"/>
  <c r="AKH102" i="11" s="1"/>
  <c r="AMF43" i="11"/>
  <c r="AMG43" i="11" s="1"/>
  <c r="APZ64" i="11"/>
  <c r="AQA64" i="11" s="1"/>
  <c r="APZ74" i="11"/>
  <c r="AQA74" i="11" s="1"/>
  <c r="AME74" i="11"/>
  <c r="AML74" i="11"/>
  <c r="AMM74" i="11" s="1"/>
  <c r="AIT63" i="11"/>
  <c r="AIU63" i="11" s="1"/>
  <c r="AJN63" i="11"/>
  <c r="AJZ63" i="11"/>
  <c r="L1124" i="11" s="1"/>
  <c r="AKF63" i="11"/>
  <c r="AQL63" i="11" s="1"/>
  <c r="AQM63" i="11" s="1"/>
  <c r="AOG99" i="11"/>
  <c r="AOH99" i="11" s="1"/>
  <c r="AOS19" i="11"/>
  <c r="ZP43" i="11"/>
  <c r="AAI43" i="11" s="1"/>
  <c r="VI43" i="11"/>
  <c r="ACH18" i="11"/>
  <c r="ALT18" i="11"/>
  <c r="AKF88" i="11"/>
  <c r="AIT88" i="11"/>
  <c r="AIU88" i="11" s="1"/>
  <c r="AJZ88" i="11"/>
  <c r="AJN88" i="11"/>
  <c r="AJZ28" i="11"/>
  <c r="L1089" i="11" s="1"/>
  <c r="AJN28" i="11"/>
  <c r="AIT28" i="11"/>
  <c r="AIU28" i="11" s="1"/>
  <c r="AKF28" i="11"/>
  <c r="AQL28" i="11" s="1"/>
  <c r="AQM28" i="11" s="1"/>
  <c r="ALE87" i="11"/>
  <c r="ALF87" i="11" s="1"/>
  <c r="AOS54" i="11"/>
  <c r="AOT54" i="11" s="1"/>
  <c r="AII39" i="11"/>
  <c r="AIJ39" i="11" s="1"/>
  <c r="WF39" i="11"/>
  <c r="YX39" i="11" s="1"/>
  <c r="AJE39" i="11"/>
  <c r="AKG77" i="11"/>
  <c r="AKH77" i="11" s="1"/>
  <c r="VI48" i="11"/>
  <c r="ZP48" i="11"/>
  <c r="AAI48" i="11" s="1"/>
  <c r="AJU47" i="11"/>
  <c r="AJU67" i="11"/>
  <c r="AOG29" i="11"/>
  <c r="AOH29" i="11" s="1"/>
  <c r="AIZ79" i="11"/>
  <c r="AJA79" i="11" s="1"/>
  <c r="AOS14" i="11"/>
  <c r="AML14" i="11"/>
  <c r="AME14" i="11"/>
  <c r="ABG14" i="11"/>
  <c r="APN74" i="11"/>
  <c r="APO74" i="11" s="1"/>
  <c r="ALN74" i="11"/>
  <c r="ALO74" i="11" s="1"/>
  <c r="ALS74" i="11"/>
  <c r="VH34" i="11"/>
  <c r="YI34" i="11" s="1"/>
  <c r="AIS34" i="11"/>
  <c r="AHW34" i="11"/>
  <c r="AHX34" i="11" s="1"/>
  <c r="AOS109" i="11"/>
  <c r="AOT109" i="11" s="1"/>
  <c r="APZ109" i="11"/>
  <c r="AQA109" i="11" s="1"/>
  <c r="ALE12" i="11"/>
  <c r="ALF12" i="11" s="1"/>
  <c r="AQO12" i="11"/>
  <c r="VI68" i="11"/>
  <c r="ZP68" i="11"/>
  <c r="AAI68" i="11" s="1"/>
  <c r="APN14" i="11"/>
  <c r="AOG14" i="11"/>
  <c r="AJF23" i="11"/>
  <c r="AJG23" i="11" s="1"/>
  <c r="AJT23" i="11"/>
  <c r="ALD23" i="11"/>
  <c r="AQO23" i="11" s="1"/>
  <c r="AKA23" i="11"/>
  <c r="L873" i="11" s="1"/>
  <c r="VI58" i="11"/>
  <c r="ZP58" i="11"/>
  <c r="AAI58" i="11" s="1"/>
  <c r="APN44" i="11"/>
  <c r="APO44" i="11" s="1"/>
  <c r="ZX93" i="11"/>
  <c r="AAE93" i="11" s="1"/>
  <c r="WG93" i="11"/>
  <c r="WH93" i="11" s="1"/>
  <c r="AOS49" i="11"/>
  <c r="AOT49" i="11" s="1"/>
  <c r="ACH13" i="11"/>
  <c r="ALT13" i="11"/>
  <c r="ALU13" i="11" s="1"/>
  <c r="AQF94" i="11"/>
  <c r="AQG94" i="11" s="1"/>
  <c r="ALE42" i="11"/>
  <c r="ALF42" i="11" s="1"/>
  <c r="AJU52" i="11"/>
  <c r="AOU13" i="11"/>
  <c r="AOJ13" i="11"/>
  <c r="AOK13" i="11" s="1"/>
  <c r="AMF98" i="11"/>
  <c r="AMG98" i="11" s="1"/>
  <c r="AII64" i="11"/>
  <c r="AIJ64" i="11" s="1"/>
  <c r="AJE64" i="11"/>
  <c r="WF64" i="11"/>
  <c r="YX64" i="11" s="1"/>
  <c r="AQF64" i="11"/>
  <c r="AQG64" i="11" s="1"/>
  <c r="AJO82" i="11"/>
  <c r="ABG19" i="11"/>
  <c r="AME19" i="11"/>
  <c r="AML19" i="11"/>
  <c r="AMM19" i="11" s="1"/>
  <c r="AJU37" i="11"/>
  <c r="AJO37" i="11"/>
  <c r="AKG97" i="11"/>
  <c r="AKH97" i="11" s="1"/>
  <c r="AIZ109" i="11"/>
  <c r="AJA109" i="11" s="1"/>
  <c r="VI93" i="11"/>
  <c r="VJ93" i="11" s="1"/>
  <c r="ZP93" i="11"/>
  <c r="AJO107" i="11"/>
  <c r="APZ104" i="11"/>
  <c r="AQA104" i="11" s="1"/>
  <c r="VI18" i="11"/>
  <c r="VJ18" i="11" s="1"/>
  <c r="ZP18" i="11"/>
  <c r="YI18" i="11"/>
  <c r="APH24" i="11"/>
  <c r="API24" i="11" s="1"/>
  <c r="AII59" i="11"/>
  <c r="AIJ59" i="11" s="1"/>
  <c r="WF59" i="11"/>
  <c r="YX59" i="11" s="1"/>
  <c r="AJE59" i="11"/>
  <c r="AJU87" i="11"/>
  <c r="AIT103" i="11"/>
  <c r="AIU103" i="11" s="1"/>
  <c r="AJZ103" i="11"/>
  <c r="AKF103" i="11"/>
  <c r="AJN103" i="11"/>
  <c r="APH49" i="11"/>
  <c r="API49" i="11" s="1"/>
  <c r="AKA73" i="11"/>
  <c r="ALD73" i="11"/>
  <c r="AJF73" i="11"/>
  <c r="AJG73" i="11" s="1"/>
  <c r="AJT73" i="11"/>
  <c r="AIS39" i="11"/>
  <c r="AHW39" i="11"/>
  <c r="AHX39" i="11" s="1"/>
  <c r="VH39" i="11"/>
  <c r="YI39" i="11" s="1"/>
  <c r="APN34" i="11"/>
  <c r="APO34" i="11" s="1"/>
  <c r="APH34" i="11"/>
  <c r="API34" i="11" s="1"/>
  <c r="AAG47" i="11"/>
  <c r="AAC47" i="11"/>
  <c r="APW13" i="11"/>
  <c r="AOS59" i="11"/>
  <c r="AOT59" i="11" s="1"/>
  <c r="ALD68" i="11"/>
  <c r="AQO68" i="11" s="1"/>
  <c r="AJF68" i="11"/>
  <c r="AJG68" i="11" s="1"/>
  <c r="AKA68" i="11"/>
  <c r="L918" i="11" s="1"/>
  <c r="AJT68" i="11"/>
  <c r="AOY54" i="11"/>
  <c r="AOZ54" i="11" s="1"/>
  <c r="AII89" i="11"/>
  <c r="AIJ89" i="11" s="1"/>
  <c r="WF89" i="11"/>
  <c r="AJE89" i="11"/>
  <c r="AEL19" i="11"/>
  <c r="APN94" i="11"/>
  <c r="APO94" i="11" s="1"/>
  <c r="AII29" i="11"/>
  <c r="AIJ29" i="11" s="1"/>
  <c r="AJE29" i="11"/>
  <c r="WF29" i="11"/>
  <c r="YX29" i="11" s="1"/>
  <c r="AJU102" i="11"/>
  <c r="ALS39" i="11"/>
  <c r="ACH39" i="11" s="1"/>
  <c r="ALN39" i="11"/>
  <c r="ALO39" i="11" s="1"/>
  <c r="AJO12" i="11"/>
  <c r="ALS79" i="11"/>
  <c r="ALN79" i="11"/>
  <c r="ALO79" i="11" s="1"/>
  <c r="AOA79" i="11"/>
  <c r="AOB79" i="11" s="1"/>
  <c r="AML44" i="11"/>
  <c r="AMM44" i="11" s="1"/>
  <c r="AME44" i="11"/>
  <c r="AME99" i="11"/>
  <c r="AML99" i="11"/>
  <c r="AMM99" i="11" s="1"/>
  <c r="APZ99" i="11"/>
  <c r="AQA99" i="11" s="1"/>
  <c r="APZ24" i="11"/>
  <c r="AQA24" i="11" s="1"/>
  <c r="AKG27" i="11"/>
  <c r="AKH27" i="11" s="1"/>
  <c r="APN29" i="11"/>
  <c r="APO29" i="11" s="1"/>
  <c r="AJU82" i="11"/>
  <c r="AAG22" i="11"/>
  <c r="AAC22" i="11"/>
  <c r="AKG47" i="11"/>
  <c r="AKH47" i="11" s="1"/>
  <c r="AJF108" i="11"/>
  <c r="AJG108" i="11" s="1"/>
  <c r="AKA108" i="11"/>
  <c r="ALD108" i="11"/>
  <c r="AJT108" i="11"/>
  <c r="AAJ16" i="11"/>
  <c r="AAK16" i="11"/>
  <c r="AAP16" i="11" s="1"/>
  <c r="AJF28" i="11"/>
  <c r="AJG28" i="11" s="1"/>
  <c r="AKA28" i="11"/>
  <c r="L878" i="11" s="1"/>
  <c r="ALD28" i="11"/>
  <c r="AQO28" i="11" s="1"/>
  <c r="AJT28" i="11"/>
  <c r="AMF103" i="11"/>
  <c r="AMG103" i="11" s="1"/>
  <c r="AHW14" i="11"/>
  <c r="AHX14" i="11" s="1"/>
  <c r="AIS14" i="11"/>
  <c r="VH14" i="11"/>
  <c r="L131" i="11"/>
  <c r="K132" i="11" s="1"/>
  <c r="AMO11" i="11"/>
  <c r="AMP11" i="11" s="1"/>
  <c r="AIZ84" i="11"/>
  <c r="AJA84" i="11" s="1"/>
  <c r="AAE17" i="11"/>
  <c r="AAL17" i="11"/>
  <c r="AJU57" i="11"/>
  <c r="VI83" i="11"/>
  <c r="VJ83" i="11" s="1"/>
  <c r="ZP83" i="11"/>
  <c r="AMF48" i="11"/>
  <c r="AMG48" i="11" s="1"/>
  <c r="AIZ94" i="11"/>
  <c r="AJA94" i="11" s="1"/>
  <c r="AMF73" i="11"/>
  <c r="AMG73" i="11" s="1"/>
  <c r="AOG104" i="11"/>
  <c r="AOH104" i="11" s="1"/>
  <c r="APN104" i="11"/>
  <c r="APO104" i="11" s="1"/>
  <c r="AQF79" i="11"/>
  <c r="AQG79" i="11" s="1"/>
  <c r="ALS44" i="11"/>
  <c r="ACH44" i="11" s="1"/>
  <c r="ALN44" i="11"/>
  <c r="ALO44" i="11" s="1"/>
  <c r="ALD93" i="11"/>
  <c r="AKA93" i="11"/>
  <c r="AJF93" i="11"/>
  <c r="AJG93" i="11" s="1"/>
  <c r="AJT93" i="11"/>
  <c r="AOY49" i="11"/>
  <c r="AOZ49" i="11" s="1"/>
  <c r="ALT43" i="11"/>
  <c r="ALU43" i="11" s="1"/>
  <c r="APH109" i="11"/>
  <c r="API109" i="11" s="1"/>
  <c r="AOG109" i="11"/>
  <c r="AOH109" i="11" s="1"/>
  <c r="AIS109" i="11"/>
  <c r="AHW109" i="11"/>
  <c r="AHX109" i="11" s="1"/>
  <c r="VH109" i="11"/>
  <c r="AMF108" i="11"/>
  <c r="AMG108" i="11" s="1"/>
  <c r="AKG22" i="11"/>
  <c r="AKH22" i="11" s="1"/>
  <c r="AML39" i="11"/>
  <c r="AMM39" i="11" s="1"/>
  <c r="AME39" i="11"/>
  <c r="AOA89" i="11"/>
  <c r="AOB89" i="11" s="1"/>
  <c r="YX18" i="11"/>
  <c r="ZD18" i="11" s="1"/>
  <c r="ZX18" i="11"/>
  <c r="WG18" i="11"/>
  <c r="ZP98" i="11"/>
  <c r="VI98" i="11"/>
  <c r="VJ98" i="11" s="1"/>
  <c r="AHW44" i="11"/>
  <c r="AHX44" i="11" s="1"/>
  <c r="VH44" i="11"/>
  <c r="YI44" i="11" s="1"/>
  <c r="AIS44" i="11"/>
  <c r="AOP20" i="11"/>
  <c r="AOQ20" i="11" s="1"/>
  <c r="AOY64" i="11"/>
  <c r="AOZ64" i="11" s="1"/>
  <c r="AAG12" i="11"/>
  <c r="AAC12" i="11"/>
  <c r="AAI12" i="11"/>
  <c r="AJU32" i="11"/>
  <c r="AKG67" i="11"/>
  <c r="AKH67" i="11" s="1"/>
  <c r="AQF19" i="11"/>
  <c r="ALE37" i="11"/>
  <c r="ALF37" i="11" s="1"/>
  <c r="AJO97" i="11"/>
  <c r="AJZ93" i="11"/>
  <c r="AIT93" i="11"/>
  <c r="AIU93" i="11" s="1"/>
  <c r="AJN93" i="11"/>
  <c r="AKF93" i="11"/>
  <c r="ACV2" i="11"/>
  <c r="SY6" i="11"/>
  <c r="ACE2" i="11"/>
  <c r="ACF2" i="11" s="1"/>
  <c r="AAG52" i="11"/>
  <c r="AAC52" i="11"/>
  <c r="AQF104" i="11"/>
  <c r="AQG104" i="11" s="1"/>
  <c r="AJN18" i="11"/>
  <c r="AJZ18" i="11"/>
  <c r="L1079" i="11" s="1"/>
  <c r="AIT18" i="11"/>
  <c r="AIU18" i="11" s="1"/>
  <c r="AKF18" i="11"/>
  <c r="APN24" i="11"/>
  <c r="APO24" i="11" s="1"/>
  <c r="AOA24" i="11"/>
  <c r="AOB24" i="11" s="1"/>
  <c r="AMF63" i="11"/>
  <c r="AMG63" i="11" s="1"/>
  <c r="ALN49" i="11"/>
  <c r="ALO49" i="11" s="1"/>
  <c r="ALS49" i="11"/>
  <c r="ACH49" i="11" s="1"/>
  <c r="AOA49" i="11"/>
  <c r="AOB49" i="11" s="1"/>
  <c r="AOA34" i="11"/>
  <c r="AOB34" i="11" s="1"/>
  <c r="ACO13" i="11"/>
  <c r="AMC13" i="11"/>
  <c r="ALT93" i="11"/>
  <c r="ALU93" i="11" s="1"/>
  <c r="AML69" i="11"/>
  <c r="AMM69" i="11" s="1"/>
  <c r="AME69" i="11"/>
  <c r="ALS69" i="11"/>
  <c r="ACH69" i="11" s="1"/>
  <c r="ALN69" i="11"/>
  <c r="ALO69" i="11" s="1"/>
  <c r="AOG69" i="11"/>
  <c r="AOH69" i="11" s="1"/>
  <c r="APH39" i="11"/>
  <c r="API39" i="11" s="1"/>
  <c r="ZX98" i="11"/>
  <c r="AAE98" i="11" s="1"/>
  <c r="WG98" i="11"/>
  <c r="WH98" i="11" s="1"/>
  <c r="AIZ99" i="11"/>
  <c r="AJA99" i="11" s="1"/>
  <c r="AAE12" i="11"/>
  <c r="AAL12" i="11"/>
  <c r="AJU62" i="11"/>
  <c r="AAG82" i="11"/>
  <c r="AAC82" i="11"/>
  <c r="AIT108" i="11"/>
  <c r="AIU108" i="11" s="1"/>
  <c r="AJZ108" i="11"/>
  <c r="AJN108" i="11"/>
  <c r="AKF108" i="11"/>
  <c r="AMF13" i="11"/>
  <c r="AOG79" i="11"/>
  <c r="AOH79" i="11" s="1"/>
  <c r="AOS44" i="11"/>
  <c r="AOT44" i="11" s="1"/>
  <c r="AOY99" i="11"/>
  <c r="AOZ99" i="11" s="1"/>
  <c r="AME24" i="11"/>
  <c r="AML24" i="11"/>
  <c r="AMM24" i="11" s="1"/>
  <c r="ALE27" i="11"/>
  <c r="ALF27" i="11" s="1"/>
  <c r="WF84" i="11"/>
  <c r="AII84" i="11"/>
  <c r="AIJ84" i="11" s="1"/>
  <c r="AJE84" i="11"/>
  <c r="AJU17" i="11"/>
  <c r="AAG37" i="11"/>
  <c r="AAC37" i="11"/>
  <c r="APN64" i="11"/>
  <c r="APO64" i="11" s="1"/>
  <c r="AOG64" i="11"/>
  <c r="AOH64" i="11" s="1"/>
  <c r="ALD13" i="11"/>
  <c r="AKA13" i="11"/>
  <c r="L863" i="11" s="1"/>
  <c r="AJT13" i="11"/>
  <c r="AJF13" i="11"/>
  <c r="AKF38" i="11"/>
  <c r="AQL38" i="11" s="1"/>
  <c r="AQM38" i="11" s="1"/>
  <c r="AJZ38" i="11"/>
  <c r="L1099" i="11" s="1"/>
  <c r="AJN38" i="11"/>
  <c r="AIT38" i="11"/>
  <c r="AIU38" i="11" s="1"/>
  <c r="AIS59" i="11"/>
  <c r="AHW59" i="11"/>
  <c r="AHX59" i="11" s="1"/>
  <c r="VH59" i="11"/>
  <c r="YI59" i="11" s="1"/>
  <c r="ALS84" i="11"/>
  <c r="ALN84" i="11"/>
  <c r="ALO84" i="11" s="1"/>
  <c r="ZX28" i="11"/>
  <c r="WG28" i="11"/>
  <c r="AAG62" i="11"/>
  <c r="AAC62" i="11"/>
  <c r="AAG42" i="11"/>
  <c r="AAC42" i="11"/>
  <c r="ALT33" i="11"/>
  <c r="ALU33" i="11" s="1"/>
  <c r="YI13" i="11"/>
  <c r="YO13" i="11" s="1"/>
  <c r="ZP13" i="11"/>
  <c r="VI13" i="11"/>
  <c r="AOA54" i="11"/>
  <c r="AOB54" i="11" s="1"/>
  <c r="AOG54" i="11"/>
  <c r="AOH54" i="11" s="1"/>
  <c r="AKG92" i="11"/>
  <c r="AKH92" i="11" s="1"/>
  <c r="AJO52" i="11"/>
  <c r="ALT108" i="11"/>
  <c r="ALU108" i="11" s="1"/>
  <c r="ALE57" i="11"/>
  <c r="ALF57" i="11" s="1"/>
  <c r="ALT88" i="11"/>
  <c r="ALU88" i="11" s="1"/>
  <c r="VI73" i="11"/>
  <c r="VJ73" i="11" s="1"/>
  <c r="ZP73" i="11"/>
  <c r="AJX13" i="11"/>
  <c r="AJY13" i="11" s="1"/>
  <c r="APB13" i="11"/>
  <c r="APC13" i="11" s="1"/>
  <c r="AJO62" i="11"/>
  <c r="AOS34" i="11"/>
  <c r="AOT34" i="11" s="1"/>
  <c r="AML34" i="11"/>
  <c r="AMM34" i="11" s="1"/>
  <c r="AME34" i="11"/>
  <c r="VH19" i="11"/>
  <c r="AHW19" i="11"/>
  <c r="AHX19" i="11" s="1"/>
  <c r="AIS19" i="11"/>
  <c r="APZ79" i="11"/>
  <c r="AQA79" i="11" s="1"/>
  <c r="AAG77" i="11"/>
  <c r="AAC77" i="11"/>
  <c r="AIZ74" i="11"/>
  <c r="AJA74" i="11" s="1"/>
  <c r="APZ29" i="11"/>
  <c r="AQA29" i="11" s="1"/>
  <c r="AOY29" i="11"/>
  <c r="AOZ29" i="11" s="1"/>
  <c r="ALT28" i="11"/>
  <c r="ALU28" i="11" s="1"/>
  <c r="YF14" i="11"/>
  <c r="ZB14" i="11" s="1"/>
  <c r="XY14" i="11"/>
  <c r="VH99" i="11"/>
  <c r="AIS99" i="11"/>
  <c r="AHW99" i="11"/>
  <c r="AHX99" i="11" s="1"/>
  <c r="ALS59" i="11"/>
  <c r="ACH59" i="11" s="1"/>
  <c r="ALN59" i="11"/>
  <c r="ALO59" i="11" s="1"/>
  <c r="APN59" i="11"/>
  <c r="APO59" i="11" s="1"/>
  <c r="AQF84" i="11"/>
  <c r="AQG84" i="11" s="1"/>
  <c r="AOS94" i="11"/>
  <c r="AOT94" i="11" s="1"/>
  <c r="AAG97" i="11"/>
  <c r="AAC97" i="11"/>
  <c r="AII24" i="11"/>
  <c r="AIJ24" i="11" s="1"/>
  <c r="AJE24" i="11"/>
  <c r="WF24" i="11"/>
  <c r="YX24" i="11" s="1"/>
  <c r="AAG92" i="11"/>
  <c r="AAC92" i="11"/>
  <c r="VI53" i="11"/>
  <c r="ZP53" i="11"/>
  <c r="AAI53" i="11" s="1"/>
  <c r="AIZ104" i="11"/>
  <c r="AJA104" i="11" s="1"/>
  <c r="AMF28" i="11"/>
  <c r="AMG28" i="11" s="1"/>
  <c r="APZ39" i="11"/>
  <c r="AQA39" i="11" s="1"/>
  <c r="AEO13" i="11"/>
  <c r="AEP13" i="11" s="1"/>
  <c r="ZP23" i="11"/>
  <c r="VI23" i="11"/>
  <c r="APN89" i="11"/>
  <c r="APO89" i="11" s="1"/>
  <c r="AJO42" i="11"/>
  <c r="AII19" i="11"/>
  <c r="AIJ19" i="11" s="1"/>
  <c r="WF19" i="11"/>
  <c r="AJE19" i="11"/>
  <c r="AOS74" i="11"/>
  <c r="AOT74" i="11" s="1"/>
  <c r="AJF38" i="11"/>
  <c r="AJG38" i="11" s="1"/>
  <c r="AKA38" i="11"/>
  <c r="L888" i="11" s="1"/>
  <c r="ALD38" i="11"/>
  <c r="AQO38" i="11" s="1"/>
  <c r="AJT38" i="11"/>
  <c r="ALS99" i="11"/>
  <c r="ALN99" i="11"/>
  <c r="ALO99" i="11" s="1"/>
  <c r="AKH16" i="11"/>
  <c r="AOY69" i="11"/>
  <c r="AOZ69" i="11" s="1"/>
  <c r="APH69" i="11"/>
  <c r="API69" i="11" s="1"/>
  <c r="AJU97" i="11"/>
  <c r="ALE102" i="11"/>
  <c r="ALF102" i="11" s="1"/>
  <c r="AOA39" i="11"/>
  <c r="AOB39" i="11" s="1"/>
  <c r="J131" i="11"/>
  <c r="AKA98" i="11"/>
  <c r="AJF98" i="11"/>
  <c r="AJG98" i="11" s="1"/>
  <c r="AJT98" i="11"/>
  <c r="ALD98" i="11"/>
  <c r="AHW74" i="11"/>
  <c r="AHX74" i="11" s="1"/>
  <c r="VH74" i="11"/>
  <c r="AIS74" i="11"/>
  <c r="AKA58" i="11"/>
  <c r="L908" i="11" s="1"/>
  <c r="AJT58" i="11"/>
  <c r="AJF58" i="11"/>
  <c r="AJG58" i="11" s="1"/>
  <c r="ALD58" i="11"/>
  <c r="AQO58" i="11" s="1"/>
  <c r="WH12" i="11"/>
  <c r="WQ12" i="11" s="1"/>
  <c r="I234" i="11"/>
  <c r="ALF11" i="11"/>
  <c r="L234" i="11" s="1"/>
  <c r="I235" i="11" s="1"/>
  <c r="APN79" i="11"/>
  <c r="APO79" i="11" s="1"/>
  <c r="AOY44" i="11"/>
  <c r="AOZ44" i="11" s="1"/>
  <c r="APZ44" i="11"/>
  <c r="AQA44" i="11" s="1"/>
  <c r="AEV15" i="11"/>
  <c r="J553" i="11" s="1"/>
  <c r="AQF99" i="11"/>
  <c r="AQG99" i="11" s="1"/>
  <c r="AOS24" i="11"/>
  <c r="AOT24" i="11" s="1"/>
  <c r="ZX78" i="11"/>
  <c r="AAE78" i="11" s="1"/>
  <c r="WG78" i="11"/>
  <c r="WH78" i="11" s="1"/>
  <c r="AJU27" i="11"/>
  <c r="ALT83" i="11"/>
  <c r="ALU83" i="11" s="1"/>
  <c r="APO18" i="11"/>
  <c r="AQO17" i="11"/>
  <c r="ALE17" i="11"/>
  <c r="ALF17" i="11" s="1"/>
  <c r="AJF33" i="11"/>
  <c r="AJG33" i="11" s="1"/>
  <c r="AKA33" i="11"/>
  <c r="L883" i="11" s="1"/>
  <c r="ALD33" i="11"/>
  <c r="AQO33" i="11" s="1"/>
  <c r="AJT33" i="11"/>
  <c r="ALE47" i="11"/>
  <c r="ALF47" i="11" s="1"/>
  <c r="APH64" i="11"/>
  <c r="API64" i="11" s="1"/>
  <c r="AMD12" i="11"/>
  <c r="APH29" i="11"/>
  <c r="API29" i="11" s="1"/>
  <c r="VI38" i="11"/>
  <c r="ZP38" i="11"/>
  <c r="AAI38" i="11" s="1"/>
  <c r="ALE82" i="11"/>
  <c r="ALF82" i="11" s="1"/>
  <c r="AJO47" i="11"/>
  <c r="AOY14" i="11"/>
  <c r="AEX14" i="11"/>
  <c r="AKG72" i="11"/>
  <c r="AKH72" i="11" s="1"/>
  <c r="AOA74" i="11"/>
  <c r="AOB74" i="11" s="1"/>
  <c r="AIS29" i="11"/>
  <c r="AHW29" i="11"/>
  <c r="AHX29" i="11" s="1"/>
  <c r="VH29" i="11"/>
  <c r="YI29" i="11" s="1"/>
  <c r="APN84" i="11"/>
  <c r="APO84" i="11" s="1"/>
  <c r="XY19" i="11"/>
  <c r="YF19" i="11"/>
  <c r="ZB19" i="11" s="1"/>
  <c r="AKG87" i="11"/>
  <c r="AKH87" i="11" s="1"/>
  <c r="AEP15" i="11"/>
  <c r="J452" i="11" s="1"/>
  <c r="APH54" i="11"/>
  <c r="API54" i="11" s="1"/>
  <c r="AMF78" i="11"/>
  <c r="AMG78" i="11" s="1"/>
  <c r="AJP11" i="11"/>
  <c r="AML109" i="11"/>
  <c r="AMM109" i="11" s="1"/>
  <c r="AME109" i="11"/>
  <c r="AJU12" i="11"/>
  <c r="WF69" i="11"/>
  <c r="YX69" i="11" s="1"/>
  <c r="AII69" i="11"/>
  <c r="AIJ69" i="11" s="1"/>
  <c r="AJE69" i="11"/>
  <c r="AMO16" i="11"/>
  <c r="AES19" i="11"/>
  <c r="AOH13" i="11"/>
  <c r="ALN14" i="11"/>
  <c r="ALS14" i="11"/>
  <c r="AII54" i="11"/>
  <c r="AIJ54" i="11" s="1"/>
  <c r="WF54" i="11"/>
  <c r="YX54" i="11" s="1"/>
  <c r="AJE54" i="11"/>
  <c r="AOB18" i="11"/>
  <c r="AJN58" i="11"/>
  <c r="AJZ58" i="11"/>
  <c r="L1119" i="11" s="1"/>
  <c r="AIT58" i="11"/>
  <c r="AIU58" i="11" s="1"/>
  <c r="AKF58" i="11"/>
  <c r="AQL58" i="11" s="1"/>
  <c r="AQM58" i="11" s="1"/>
  <c r="AJU72" i="11"/>
  <c r="AKG52" i="11"/>
  <c r="AKH52" i="11" s="1"/>
  <c r="AMF53" i="11"/>
  <c r="AMG53" i="11" s="1"/>
  <c r="ALU17" i="11"/>
  <c r="WG88" i="11"/>
  <c r="WH88" i="11" s="1"/>
  <c r="ZX88" i="11"/>
  <c r="AAE88" i="11" s="1"/>
  <c r="AIT83" i="11"/>
  <c r="AIU83" i="11" s="1"/>
  <c r="AJN83" i="11"/>
  <c r="AJZ83" i="11"/>
  <c r="AKF83" i="11"/>
  <c r="ALD103" i="11"/>
  <c r="AJF103" i="11"/>
  <c r="AJG103" i="11" s="1"/>
  <c r="AJT103" i="11"/>
  <c r="AKA103" i="11"/>
  <c r="ACJ16" i="11"/>
  <c r="AII49" i="11"/>
  <c r="AIJ49" i="11" s="1"/>
  <c r="AJE49" i="11"/>
  <c r="WF49" i="11"/>
  <c r="YX49" i="11" s="1"/>
  <c r="AJO17" i="11"/>
  <c r="AFA13" i="11"/>
  <c r="AFB13" i="11" s="1"/>
  <c r="AQI13" i="11"/>
  <c r="AQJ13" i="11" s="1"/>
  <c r="ALS104" i="11"/>
  <c r="ALN104" i="11"/>
  <c r="ALO104" i="11" s="1"/>
  <c r="WF44" i="11"/>
  <c r="YX44" i="11" s="1"/>
  <c r="AJE44" i="11"/>
  <c r="AII44" i="11"/>
  <c r="AIJ44" i="11" s="1"/>
  <c r="ALT103" i="11"/>
  <c r="ALU103" i="11" s="1"/>
  <c r="APZ34" i="11"/>
  <c r="AQA34" i="11" s="1"/>
  <c r="AOY79" i="11"/>
  <c r="AOZ79" i="11" s="1"/>
  <c r="AOS79" i="11"/>
  <c r="AOT79" i="11" s="1"/>
  <c r="ALT98" i="11"/>
  <c r="ALU98" i="11" s="1"/>
  <c r="AML29" i="11"/>
  <c r="AMM29" i="11" s="1"/>
  <c r="AME29" i="11"/>
  <c r="APH44" i="11"/>
  <c r="API44" i="11" s="1"/>
  <c r="AOA59" i="11"/>
  <c r="AOB59" i="11" s="1"/>
  <c r="ALU12" i="11"/>
  <c r="AML49" i="11"/>
  <c r="AMM49" i="11" s="1"/>
  <c r="AME49" i="11"/>
  <c r="APZ49" i="11"/>
  <c r="AQA49" i="11" s="1"/>
  <c r="APU19" i="11"/>
  <c r="AJO32" i="11"/>
  <c r="AMF68" i="11"/>
  <c r="AMG68" i="11" s="1"/>
  <c r="AHW54" i="11"/>
  <c r="AHX54" i="11" s="1"/>
  <c r="VH54" i="11"/>
  <c r="YI54" i="11" s="1"/>
  <c r="AIS54" i="11"/>
  <c r="AHW84" i="11"/>
  <c r="AHX84" i="11" s="1"/>
  <c r="VH84" i="11"/>
  <c r="AIS84" i="11"/>
  <c r="APN109" i="11"/>
  <c r="APO109" i="11" s="1"/>
  <c r="AOA109" i="11"/>
  <c r="AOB109" i="11" s="1"/>
  <c r="WG53" i="11"/>
  <c r="ZX53" i="11"/>
  <c r="AJU42" i="11"/>
  <c r="AAG107" i="11"/>
  <c r="AAC107" i="11"/>
  <c r="AHW89" i="11"/>
  <c r="AHX89" i="11" s="1"/>
  <c r="AIS89" i="11"/>
  <c r="VH89" i="11"/>
  <c r="AJZ53" i="11"/>
  <c r="L1114" i="11" s="1"/>
  <c r="AKF53" i="11"/>
  <c r="AQL53" i="11" s="1"/>
  <c r="AQM53" i="11" s="1"/>
  <c r="AJN53" i="11"/>
  <c r="AIT53" i="11"/>
  <c r="AIU53" i="11" s="1"/>
  <c r="AHW79" i="11"/>
  <c r="AHX79" i="11" s="1"/>
  <c r="VH79" i="11"/>
  <c r="AIS79" i="11"/>
  <c r="ALT38" i="11"/>
  <c r="ALU38" i="11" s="1"/>
  <c r="AOS39" i="11"/>
  <c r="AOT39" i="11" s="1"/>
  <c r="AOY39" i="11"/>
  <c r="AOZ39" i="11" s="1"/>
  <c r="AJO102" i="11"/>
  <c r="AQB13" i="11"/>
  <c r="APQ13" i="11"/>
  <c r="AOD13" i="11"/>
  <c r="AMF58" i="11"/>
  <c r="AMG58" i="11" s="1"/>
  <c r="AOG89" i="11"/>
  <c r="AOH89" i="11" s="1"/>
  <c r="AJF18" i="11"/>
  <c r="AJG18" i="11" s="1"/>
  <c r="AJT18" i="11"/>
  <c r="ALD18" i="11"/>
  <c r="AKA18" i="11"/>
  <c r="L868" i="11" s="1"/>
  <c r="AKG42" i="11"/>
  <c r="AKH42" i="11" s="1"/>
  <c r="ALE107" i="11"/>
  <c r="ALF107" i="11" s="1"/>
  <c r="AOS64" i="11"/>
  <c r="AOT64" i="11" s="1"/>
  <c r="AME64" i="11"/>
  <c r="AML64" i="11"/>
  <c r="AMM64" i="11" s="1"/>
  <c r="AQF74" i="11"/>
  <c r="AQG74" i="11" s="1"/>
  <c r="WM12" i="11"/>
  <c r="AJF43" i="11"/>
  <c r="AJG43" i="11" s="1"/>
  <c r="AKA43" i="11"/>
  <c r="L893" i="11" s="1"/>
  <c r="AJT43" i="11"/>
  <c r="ALD43" i="11"/>
  <c r="AQO43" i="11" s="1"/>
  <c r="ZX38" i="11"/>
  <c r="WG38" i="11"/>
  <c r="ALE32" i="11"/>
  <c r="ALF32" i="11" s="1"/>
  <c r="VI63" i="11"/>
  <c r="ZP63" i="11"/>
  <c r="AAI63" i="11" s="1"/>
  <c r="AJO67" i="11"/>
  <c r="AKH11" i="11"/>
  <c r="H234" i="11" s="1"/>
  <c r="ACO11" i="11"/>
  <c r="AMC11" i="11"/>
  <c r="AOA99" i="11"/>
  <c r="AOB99" i="11" s="1"/>
  <c r="AJO57" i="11"/>
  <c r="ZX63" i="11"/>
  <c r="WG63" i="11"/>
  <c r="AOB13" i="11"/>
  <c r="APZ19" i="11"/>
  <c r="AQA19" i="11" s="1"/>
  <c r="AJZ43" i="11"/>
  <c r="L1104" i="11" s="1"/>
  <c r="AKF43" i="11"/>
  <c r="AQL43" i="11" s="1"/>
  <c r="AQM43" i="11" s="1"/>
  <c r="AJN43" i="11"/>
  <c r="AIT43" i="11"/>
  <c r="AIU43" i="11" s="1"/>
  <c r="ALO18" i="11"/>
  <c r="AIZ24" i="11"/>
  <c r="AJA24" i="11" s="1"/>
  <c r="VI88" i="11"/>
  <c r="VJ88" i="11" s="1"/>
  <c r="ZP88" i="11"/>
  <c r="AJF83" i="11"/>
  <c r="AJG83" i="11" s="1"/>
  <c r="AJT83" i="11"/>
  <c r="ALD83" i="11"/>
  <c r="AKA83" i="11"/>
  <c r="AOS104" i="11"/>
  <c r="AOT104" i="11" s="1"/>
  <c r="AME104" i="11"/>
  <c r="AML104" i="11"/>
  <c r="AMM104" i="11" s="1"/>
  <c r="ALT53" i="11"/>
  <c r="ALU53" i="11" s="1"/>
  <c r="APN49" i="11"/>
  <c r="APO49" i="11" s="1"/>
  <c r="AOG49" i="11"/>
  <c r="AOH49" i="11" s="1"/>
  <c r="WG73" i="11"/>
  <c r="WH73" i="11" s="1"/>
  <c r="ZX73" i="11"/>
  <c r="AAE73" i="11" s="1"/>
  <c r="ALN34" i="11"/>
  <c r="ALO34" i="11" s="1"/>
  <c r="ALS34" i="11"/>
  <c r="ACH34" i="11" s="1"/>
  <c r="AOP13" i="11"/>
  <c r="AOQ13" i="11" s="1"/>
  <c r="AJN33" i="11"/>
  <c r="AKF33" i="11"/>
  <c r="AQL33" i="11" s="1"/>
  <c r="AQM33" i="11" s="1"/>
  <c r="AIT33" i="11"/>
  <c r="AIU33" i="11" s="1"/>
  <c r="AJZ33" i="11"/>
  <c r="L1094" i="11" s="1"/>
  <c r="ALE22" i="11"/>
  <c r="ALF22" i="11" s="1"/>
  <c r="AME59" i="11"/>
  <c r="AML59" i="11"/>
  <c r="AMM59" i="11" s="1"/>
  <c r="AME54" i="11"/>
  <c r="AML54" i="11"/>
  <c r="AMM54" i="11" s="1"/>
  <c r="AOQ12" i="11"/>
  <c r="APZ89" i="11"/>
  <c r="AQA89" i="11" s="1"/>
  <c r="AOY89" i="11"/>
  <c r="AOZ89" i="11" s="1"/>
  <c r="AJU92" i="11"/>
  <c r="AIT78" i="11"/>
  <c r="AIU78" i="11" s="1"/>
  <c r="AJZ78" i="11"/>
  <c r="AKF78" i="11"/>
  <c r="AJN78" i="11"/>
  <c r="AOA19" i="11"/>
  <c r="AKN19" i="11"/>
  <c r="AOT18" i="11"/>
  <c r="APH94" i="11"/>
  <c r="API94" i="11" s="1"/>
  <c r="AAU13" i="11" l="1"/>
  <c r="AAT13" i="11"/>
  <c r="AAU33" i="11"/>
  <c r="AAT33" i="11"/>
  <c r="AAU28" i="11"/>
  <c r="AAT28" i="11"/>
  <c r="AAU18" i="11"/>
  <c r="AAT18" i="11"/>
  <c r="AAS13" i="11"/>
  <c r="AAR13" i="11"/>
  <c r="AAI33" i="11"/>
  <c r="AAK33" i="11" s="1"/>
  <c r="AAS33" i="11"/>
  <c r="ZN65" i="11"/>
  <c r="AAX65" i="11" s="1"/>
  <c r="ACF65" i="11" s="1"/>
  <c r="YU65" i="11"/>
  <c r="ZM65" i="11" s="1"/>
  <c r="AAW65" i="11" s="1"/>
  <c r="ACE65" i="11" s="1"/>
  <c r="ACG65" i="11" s="1"/>
  <c r="L395" i="11" s="1"/>
  <c r="YT68" i="11"/>
  <c r="YV68" i="11" s="1"/>
  <c r="YQ48" i="11"/>
  <c r="YR43" i="11"/>
  <c r="YV43" i="11" s="1"/>
  <c r="YV48" i="11"/>
  <c r="YR63" i="11"/>
  <c r="ZM56" i="11"/>
  <c r="AAW56" i="11" s="1"/>
  <c r="ACE56" i="11" s="1"/>
  <c r="YS48" i="11"/>
  <c r="ZK62" i="11"/>
  <c r="YM49" i="11"/>
  <c r="YO49" i="11" s="1"/>
  <c r="YP49" i="11"/>
  <c r="ZF43" i="11"/>
  <c r="YV62" i="11"/>
  <c r="YV60" i="11"/>
  <c r="ZN60" i="11" s="1"/>
  <c r="AAX60" i="11" s="1"/>
  <c r="ACF60" i="11" s="1"/>
  <c r="YV57" i="11"/>
  <c r="ZG48" i="11"/>
  <c r="ZK48" i="11" s="1"/>
  <c r="YR58" i="11"/>
  <c r="ZD69" i="11"/>
  <c r="ZE69" i="11"/>
  <c r="ZE49" i="11"/>
  <c r="ZD49" i="11"/>
  <c r="ZH43" i="11"/>
  <c r="ZI43" i="11"/>
  <c r="ZK43" i="11" s="1"/>
  <c r="ZD44" i="11"/>
  <c r="ZE44" i="11"/>
  <c r="YU61" i="11"/>
  <c r="ZM61" i="11" s="1"/>
  <c r="AAW61" i="11" s="1"/>
  <c r="ACE61" i="11" s="1"/>
  <c r="YR53" i="11"/>
  <c r="YV53" i="11" s="1"/>
  <c r="YV67" i="11"/>
  <c r="ZG68" i="11"/>
  <c r="ZK68" i="11" s="1"/>
  <c r="YS53" i="11"/>
  <c r="YU53" i="11" s="1"/>
  <c r="YM44" i="11"/>
  <c r="YO44" i="11" s="1"/>
  <c r="YP44" i="11"/>
  <c r="ZK56" i="11"/>
  <c r="ZN56" i="11" s="1"/>
  <c r="ZG63" i="11"/>
  <c r="ZK63" i="11" s="1"/>
  <c r="ZH63" i="11"/>
  <c r="ZJ63" i="11" s="1"/>
  <c r="YS43" i="11"/>
  <c r="YU43" i="11" s="1"/>
  <c r="ZK57" i="11"/>
  <c r="YM59" i="11"/>
  <c r="YO59" i="11" s="1"/>
  <c r="YP59" i="11"/>
  <c r="ZI53" i="11"/>
  <c r="ZH53" i="11"/>
  <c r="ZD59" i="11"/>
  <c r="ZE59" i="11"/>
  <c r="ZF53" i="11"/>
  <c r="ZG53" i="11"/>
  <c r="YS58" i="11"/>
  <c r="YU58" i="11" s="1"/>
  <c r="YT58" i="11"/>
  <c r="ZG58" i="11"/>
  <c r="ZK58" i="11" s="1"/>
  <c r="ZF58" i="11"/>
  <c r="ZJ58" i="11" s="1"/>
  <c r="YS63" i="11"/>
  <c r="YU63" i="11" s="1"/>
  <c r="YT63" i="11"/>
  <c r="ZM35" i="11"/>
  <c r="AAW35" i="11" s="1"/>
  <c r="ACE35" i="11" s="1"/>
  <c r="AAP56" i="11"/>
  <c r="AAH62" i="11"/>
  <c r="AAO66" i="11"/>
  <c r="YV66" i="11"/>
  <c r="ZN66" i="11" s="1"/>
  <c r="AAX66" i="11" s="1"/>
  <c r="ACF66" i="11" s="1"/>
  <c r="YU66" i="11"/>
  <c r="ZM66" i="11" s="1"/>
  <c r="AAH57" i="11"/>
  <c r="ZJ67" i="11"/>
  <c r="ZM67" i="11" s="1"/>
  <c r="AAK63" i="11"/>
  <c r="AAJ63" i="11"/>
  <c r="AAE63" i="11"/>
  <c r="AAL63" i="11"/>
  <c r="AAE68" i="11"/>
  <c r="AAL68" i="11"/>
  <c r="AAE58" i="11"/>
  <c r="AAL58" i="11"/>
  <c r="YO64" i="11"/>
  <c r="ZJ68" i="11"/>
  <c r="ZM68" i="11" s="1"/>
  <c r="SX68" i="11"/>
  <c r="SY67" i="11"/>
  <c r="TA67" i="11" s="1"/>
  <c r="F406" i="11" s="1"/>
  <c r="ZK67" i="11"/>
  <c r="AAJ68" i="11"/>
  <c r="AAK68" i="11"/>
  <c r="AAN67" i="11"/>
  <c r="AAP67" i="11" s="1"/>
  <c r="AAM67" i="11"/>
  <c r="AAO67" i="11" s="1"/>
  <c r="AAK58" i="11"/>
  <c r="AAJ58" i="11"/>
  <c r="ZD64" i="11"/>
  <c r="ZE64" i="11"/>
  <c r="AAN57" i="11"/>
  <c r="AAP57" i="11" s="1"/>
  <c r="AAM57" i="11"/>
  <c r="AAO57" i="11" s="1"/>
  <c r="SZ66" i="11"/>
  <c r="D405" i="11" s="1"/>
  <c r="AAN62" i="11"/>
  <c r="AAP62" i="11" s="1"/>
  <c r="AAM62" i="11"/>
  <c r="AAO62" i="11" s="1"/>
  <c r="YP64" i="11"/>
  <c r="ZM62" i="11"/>
  <c r="ZM57" i="11"/>
  <c r="ZM60" i="11"/>
  <c r="AAW60" i="11" s="1"/>
  <c r="ACE60" i="11" s="1"/>
  <c r="ZN61" i="11"/>
  <c r="AAX61" i="11" s="1"/>
  <c r="VJ58" i="11"/>
  <c r="WM58" i="11" s="1"/>
  <c r="VJ68" i="11"/>
  <c r="WM68" i="11" s="1"/>
  <c r="WH63" i="11"/>
  <c r="WQ63" i="11" s="1"/>
  <c r="VJ63" i="11"/>
  <c r="WM63" i="11" s="1"/>
  <c r="ACI69" i="11"/>
  <c r="ACW69" i="11"/>
  <c r="WH58" i="11"/>
  <c r="WQ58" i="11" s="1"/>
  <c r="ACX63" i="11"/>
  <c r="ACX58" i="11"/>
  <c r="ACY58" i="11" s="1"/>
  <c r="WH68" i="11"/>
  <c r="WQ68" i="11" s="1"/>
  <c r="ACW64" i="11"/>
  <c r="ACI64" i="11"/>
  <c r="ACX68" i="11"/>
  <c r="ACW59" i="11"/>
  <c r="ACI59" i="11"/>
  <c r="ACJ59" i="11" s="1"/>
  <c r="ACJ63" i="11"/>
  <c r="AAI28" i="11"/>
  <c r="AAK28" i="11" s="1"/>
  <c r="AAS28" i="11"/>
  <c r="J454" i="11"/>
  <c r="J861" i="11"/>
  <c r="J1077" i="11"/>
  <c r="J866" i="11"/>
  <c r="AEP16" i="11"/>
  <c r="J453" i="11" s="1"/>
  <c r="AFB20" i="11"/>
  <c r="J659" i="11" s="1"/>
  <c r="AJY20" i="11"/>
  <c r="J870" i="11" s="1"/>
  <c r="AEV17" i="11"/>
  <c r="J555" i="11" s="1"/>
  <c r="J1072" i="11"/>
  <c r="J450" i="11"/>
  <c r="AEP20" i="11"/>
  <c r="J457" i="11" s="1"/>
  <c r="AFB16" i="11"/>
  <c r="J655" i="11" s="1"/>
  <c r="AJS15" i="11"/>
  <c r="J1076" i="11" s="1"/>
  <c r="AEP11" i="11"/>
  <c r="J448" i="11" s="1"/>
  <c r="J1081" i="11"/>
  <c r="J657" i="11"/>
  <c r="J652" i="11"/>
  <c r="J656" i="11"/>
  <c r="J551" i="11"/>
  <c r="AJP67" i="11"/>
  <c r="AJV17" i="11"/>
  <c r="AJP77" i="11"/>
  <c r="ACY47" i="11"/>
  <c r="AJV97" i="11"/>
  <c r="ABI13" i="11"/>
  <c r="ACJ28" i="11"/>
  <c r="AJP102" i="11"/>
  <c r="AJV72" i="11"/>
  <c r="AJP82" i="11"/>
  <c r="AJV77" i="11"/>
  <c r="AJV107" i="11"/>
  <c r="AEM14" i="11"/>
  <c r="J451" i="11" s="1"/>
  <c r="ACY11" i="11"/>
  <c r="ACJ38" i="11"/>
  <c r="ACJ33" i="11"/>
  <c r="ACY28" i="11"/>
  <c r="ACY32" i="11"/>
  <c r="ACY27" i="11"/>
  <c r="ACY23" i="11"/>
  <c r="AJP17" i="11"/>
  <c r="AJV82" i="11"/>
  <c r="AJP12" i="11"/>
  <c r="J1073" i="11" s="1"/>
  <c r="AJP107" i="11"/>
  <c r="ACJ12" i="11"/>
  <c r="ACY16" i="11"/>
  <c r="ABI54" i="11"/>
  <c r="AJV92" i="11"/>
  <c r="AJP57" i="11"/>
  <c r="AJV102" i="11"/>
  <c r="AJV87" i="11"/>
  <c r="AJP87" i="11"/>
  <c r="ABI18" i="11"/>
  <c r="AJP62" i="11"/>
  <c r="AJV62" i="11"/>
  <c r="AJP97" i="11"/>
  <c r="AJV57" i="11"/>
  <c r="AJV67" i="11"/>
  <c r="AJP92" i="11"/>
  <c r="AJP72" i="11"/>
  <c r="ABI49" i="11"/>
  <c r="ABI44" i="11"/>
  <c r="ZK27" i="11"/>
  <c r="ZN27" i="11" s="1"/>
  <c r="ZF38" i="11"/>
  <c r="ZG38" i="11"/>
  <c r="ZE39" i="11"/>
  <c r="ZD39" i="11"/>
  <c r="YT38" i="11"/>
  <c r="YS38" i="11"/>
  <c r="YM39" i="11"/>
  <c r="YO39" i="11" s="1"/>
  <c r="YP39" i="11"/>
  <c r="ZH38" i="11"/>
  <c r="ZI38" i="11"/>
  <c r="ZK38" i="11" s="1"/>
  <c r="YQ38" i="11"/>
  <c r="YR38" i="11"/>
  <c r="AAJ22" i="11"/>
  <c r="AAI23" i="11"/>
  <c r="AAK23" i="11" s="1"/>
  <c r="AAS23" i="11"/>
  <c r="AAK27" i="11"/>
  <c r="AAS18" i="11"/>
  <c r="AAR18" i="11"/>
  <c r="ZM46" i="11"/>
  <c r="AAW46" i="11" s="1"/>
  <c r="ACE46" i="11" s="1"/>
  <c r="APQ12" i="11"/>
  <c r="APR12" i="11" s="1"/>
  <c r="YM54" i="11"/>
  <c r="YO54" i="11" s="1"/>
  <c r="YP54" i="11"/>
  <c r="ZE54" i="11"/>
  <c r="ZD54" i="11"/>
  <c r="AET18" i="11"/>
  <c r="AEU18" i="11" s="1"/>
  <c r="ANB13" i="11"/>
  <c r="ANC13" i="11" s="1"/>
  <c r="AMU13" i="11"/>
  <c r="APW14" i="11"/>
  <c r="APX14" i="11" s="1"/>
  <c r="APP14" i="11"/>
  <c r="APQ14" i="11" s="1"/>
  <c r="APR14" i="11" s="1"/>
  <c r="APW20" i="11"/>
  <c r="APX20" i="11" s="1"/>
  <c r="APP20" i="11"/>
  <c r="APQ20" i="11" s="1"/>
  <c r="APR20" i="11" s="1"/>
  <c r="APQ10" i="11"/>
  <c r="APR10" i="11" s="1"/>
  <c r="APW11" i="11"/>
  <c r="APX11" i="11" s="1"/>
  <c r="APP11" i="11"/>
  <c r="APQ11" i="11" s="1"/>
  <c r="APR11" i="11" s="1"/>
  <c r="APW18" i="11"/>
  <c r="APX18" i="11" s="1"/>
  <c r="APP18" i="11"/>
  <c r="APS3" i="11"/>
  <c r="APQ4" i="11" s="1"/>
  <c r="APU4" i="11" s="1"/>
  <c r="APW16" i="11"/>
  <c r="APX16" i="11" s="1"/>
  <c r="APP16" i="11"/>
  <c r="APQ16" i="11" s="1"/>
  <c r="APR16" i="11" s="1"/>
  <c r="ZN36" i="11"/>
  <c r="AAX36" i="11" s="1"/>
  <c r="AMV10" i="11"/>
  <c r="AMW10" i="11" s="1"/>
  <c r="H964" i="11" s="1"/>
  <c r="AMV3" i="11"/>
  <c r="AMT4" i="11" s="1"/>
  <c r="AMX4" i="11" s="1"/>
  <c r="AAO51" i="11"/>
  <c r="AAW51" i="11" s="1"/>
  <c r="L1175" i="11"/>
  <c r="J1176" i="11" s="1"/>
  <c r="L753" i="11"/>
  <c r="H754" i="11" s="1"/>
  <c r="AMC16" i="11"/>
  <c r="AMD16" i="11" s="1"/>
  <c r="ANG16" i="11"/>
  <c r="ANA16" i="11" s="1"/>
  <c r="ANM16" i="11" s="1"/>
  <c r="AQI11" i="11"/>
  <c r="AQJ11" i="11" s="1"/>
  <c r="APA11" i="11"/>
  <c r="APB11" i="11" s="1"/>
  <c r="AQI18" i="11"/>
  <c r="AQJ18" i="11" s="1"/>
  <c r="APA18" i="11"/>
  <c r="APB18" i="11" s="1"/>
  <c r="APC18" i="11" s="1"/>
  <c r="ANO10" i="11"/>
  <c r="K964" i="11" s="1"/>
  <c r="AQI14" i="11"/>
  <c r="AQJ14" i="11" s="1"/>
  <c r="APA14" i="11"/>
  <c r="APB14" i="11" s="1"/>
  <c r="APC14" i="11" s="1"/>
  <c r="AQC10" i="11"/>
  <c r="AQD10" i="11" s="1"/>
  <c r="ANT10" i="11"/>
  <c r="AQI16" i="11"/>
  <c r="AQJ16" i="11" s="1"/>
  <c r="APA16" i="11"/>
  <c r="APB16" i="11" s="1"/>
  <c r="ANR34" i="11"/>
  <c r="AMT34" i="11"/>
  <c r="AQC12" i="11"/>
  <c r="AQD12" i="11" s="1"/>
  <c r="ANH15" i="11"/>
  <c r="ANI15" i="11" s="1"/>
  <c r="AQI15" i="11"/>
  <c r="AQJ15" i="11" s="1"/>
  <c r="APA15" i="11"/>
  <c r="APB15" i="11" s="1"/>
  <c r="APC15" i="11" s="1"/>
  <c r="ANH14" i="11"/>
  <c r="ANI14" i="11" s="1"/>
  <c r="AMH12" i="11"/>
  <c r="AMU12" i="11"/>
  <c r="AQI20" i="11"/>
  <c r="AQJ20" i="11" s="1"/>
  <c r="APA20" i="11"/>
  <c r="APB20" i="11" s="1"/>
  <c r="AMC20" i="11"/>
  <c r="AMD20" i="11" s="1"/>
  <c r="ANG20" i="11"/>
  <c r="YV55" i="11"/>
  <c r="ZN55" i="11" s="1"/>
  <c r="AAX55" i="11" s="1"/>
  <c r="ACF55" i="11" s="1"/>
  <c r="YV42" i="11"/>
  <c r="ZN42" i="11" s="1"/>
  <c r="YV50" i="11"/>
  <c r="ZN50" i="11" s="1"/>
  <c r="AAX50" i="11" s="1"/>
  <c r="AAP46" i="11"/>
  <c r="ZJ45" i="11"/>
  <c r="ZM45" i="11" s="1"/>
  <c r="AAW45" i="11" s="1"/>
  <c r="ACE45" i="11" s="1"/>
  <c r="ZM40" i="11"/>
  <c r="AAW40" i="11" s="1"/>
  <c r="ACE40" i="11" s="1"/>
  <c r="ZK46" i="11"/>
  <c r="ZN46" i="11" s="1"/>
  <c r="ZN47" i="11"/>
  <c r="AAO31" i="11"/>
  <c r="YU36" i="11"/>
  <c r="ZM36" i="11" s="1"/>
  <c r="AAW36" i="11" s="1"/>
  <c r="ZN31" i="11"/>
  <c r="AAX31" i="11" s="1"/>
  <c r="ACF31" i="11" s="1"/>
  <c r="YU31" i="11"/>
  <c r="ZM31" i="11" s="1"/>
  <c r="ZM26" i="11"/>
  <c r="AAX25" i="11"/>
  <c r="ACF25" i="11" s="1"/>
  <c r="YV30" i="11"/>
  <c r="ZN30" i="11" s="1"/>
  <c r="AAX30" i="11" s="1"/>
  <c r="AAO26" i="11"/>
  <c r="AAX40" i="11"/>
  <c r="ACF40" i="11" s="1"/>
  <c r="ZJ21" i="11"/>
  <c r="ZN26" i="11"/>
  <c r="AAX26" i="11" s="1"/>
  <c r="ZM41" i="11"/>
  <c r="ZJ30" i="11"/>
  <c r="ZM30" i="11" s="1"/>
  <c r="AAW30" i="11" s="1"/>
  <c r="ZM55" i="11"/>
  <c r="AAW55" i="11" s="1"/>
  <c r="ACE55" i="11" s="1"/>
  <c r="ZK41" i="11"/>
  <c r="ZN41" i="11" s="1"/>
  <c r="AAX41" i="11" s="1"/>
  <c r="AAX51" i="11"/>
  <c r="ACF51" i="11" s="1"/>
  <c r="ZN52" i="11"/>
  <c r="ZN45" i="11"/>
  <c r="AAX45" i="11" s="1"/>
  <c r="ACF45" i="11" s="1"/>
  <c r="AAO41" i="11"/>
  <c r="ZM52" i="11"/>
  <c r="AAW25" i="11"/>
  <c r="ACE25" i="11" s="1"/>
  <c r="ZM42" i="11"/>
  <c r="ZM47" i="11"/>
  <c r="AAP10" i="11"/>
  <c r="AJP52" i="11"/>
  <c r="AAH42" i="11"/>
  <c r="AAH52" i="11"/>
  <c r="ACW44" i="11"/>
  <c r="ACI44" i="11"/>
  <c r="AAH47" i="11"/>
  <c r="AJV52" i="11"/>
  <c r="AJV47" i="11"/>
  <c r="AAK43" i="11"/>
  <c r="AAJ43" i="11"/>
  <c r="AAE48" i="11"/>
  <c r="AAL48" i="11"/>
  <c r="AAE43" i="11"/>
  <c r="AAL43" i="11"/>
  <c r="AAX35" i="11"/>
  <c r="ACF35" i="11" s="1"/>
  <c r="ACX43" i="11"/>
  <c r="ZM50" i="11"/>
  <c r="AAW50" i="11" s="1"/>
  <c r="AJP47" i="11"/>
  <c r="ACX53" i="11"/>
  <c r="VJ53" i="11"/>
  <c r="WM53" i="11" s="1"/>
  <c r="AAJ48" i="11"/>
  <c r="AAK48" i="11"/>
  <c r="WH43" i="11"/>
  <c r="WQ43" i="11" s="1"/>
  <c r="ACI54" i="11"/>
  <c r="ACW54" i="11"/>
  <c r="ACJ43" i="11"/>
  <c r="ACX48" i="11"/>
  <c r="AAE53" i="11"/>
  <c r="AAL53" i="11"/>
  <c r="AJP42" i="11"/>
  <c r="AAJ53" i="11"/>
  <c r="AAK53" i="11"/>
  <c r="VJ43" i="11"/>
  <c r="WM43" i="11" s="1"/>
  <c r="WH48" i="11"/>
  <c r="WQ48" i="11" s="1"/>
  <c r="WH53" i="11"/>
  <c r="WQ53" i="11" s="1"/>
  <c r="AJV42" i="11"/>
  <c r="ACI49" i="11"/>
  <c r="ACW49" i="11"/>
  <c r="VJ48" i="11"/>
  <c r="WM48" i="11" s="1"/>
  <c r="AAM42" i="11"/>
  <c r="AAO42" i="11" s="1"/>
  <c r="AAN42" i="11"/>
  <c r="AAP42" i="11" s="1"/>
  <c r="ACY42" i="11"/>
  <c r="ACY52" i="11"/>
  <c r="AAN52" i="11"/>
  <c r="AAP52" i="11" s="1"/>
  <c r="AAM52" i="11"/>
  <c r="AAO52" i="11" s="1"/>
  <c r="ACJ53" i="11"/>
  <c r="AAM47" i="11"/>
  <c r="AAO47" i="11" s="1"/>
  <c r="AAN47" i="11"/>
  <c r="AAP47" i="11" s="1"/>
  <c r="ACJ48" i="11"/>
  <c r="YU32" i="11"/>
  <c r="ZM32" i="11" s="1"/>
  <c r="K235" i="11"/>
  <c r="ZN37" i="11"/>
  <c r="J753" i="11"/>
  <c r="AOU11" i="11"/>
  <c r="AOV11" i="11" s="1"/>
  <c r="AKP17" i="11"/>
  <c r="AKQ17" i="11" s="1"/>
  <c r="YU21" i="11"/>
  <c r="AAO21" i="11"/>
  <c r="YM34" i="11"/>
  <c r="YO34" i="11" s="1"/>
  <c r="YP34" i="11"/>
  <c r="ZD34" i="11"/>
  <c r="ZE34" i="11"/>
  <c r="ZI23" i="11"/>
  <c r="ZH23" i="11"/>
  <c r="ZH28" i="11"/>
  <c r="ZI28" i="11"/>
  <c r="YR33" i="11"/>
  <c r="YQ33" i="11"/>
  <c r="ADE17" i="11"/>
  <c r="YR23" i="11"/>
  <c r="YQ23" i="11"/>
  <c r="AMB17" i="11"/>
  <c r="AOC17" i="11"/>
  <c r="AOD17" i="11" s="1"/>
  <c r="AOE17" i="11" s="1"/>
  <c r="APJ17" i="11"/>
  <c r="APK17" i="11" s="1"/>
  <c r="APL17" i="11" s="1"/>
  <c r="ZD24" i="11"/>
  <c r="ZE24" i="11"/>
  <c r="ZF23" i="11"/>
  <c r="ZG23" i="11"/>
  <c r="YR28" i="11"/>
  <c r="YQ28" i="11"/>
  <c r="YS33" i="11"/>
  <c r="YT33" i="11"/>
  <c r="YT23" i="11"/>
  <c r="YS23" i="11"/>
  <c r="ALP17" i="11"/>
  <c r="ALV17" i="11" s="1"/>
  <c r="YM29" i="11"/>
  <c r="YO29" i="11" s="1"/>
  <c r="YP29" i="11"/>
  <c r="ZI33" i="11"/>
  <c r="ZH33" i="11"/>
  <c r="ZG28" i="11"/>
  <c r="ZF28" i="11"/>
  <c r="AOI17" i="11"/>
  <c r="AOU17" i="11" s="1"/>
  <c r="AOV17" i="11" s="1"/>
  <c r="AOW17" i="11" s="1"/>
  <c r="AJL17" i="11"/>
  <c r="AJQ17" i="11" s="1"/>
  <c r="AJR17" i="11" s="1"/>
  <c r="AJS17" i="11" s="1"/>
  <c r="YU17" i="11"/>
  <c r="YM24" i="11"/>
  <c r="YO24" i="11" s="1"/>
  <c r="YP24" i="11"/>
  <c r="ZE29" i="11"/>
  <c r="ZD29" i="11"/>
  <c r="ZG33" i="11"/>
  <c r="ZF33" i="11"/>
  <c r="YS28" i="11"/>
  <c r="YT28" i="11"/>
  <c r="ZJ27" i="11"/>
  <c r="ZM27" i="11" s="1"/>
  <c r="YV21" i="11"/>
  <c r="ZN21" i="11" s="1"/>
  <c r="AAH37" i="11"/>
  <c r="ZM37" i="11"/>
  <c r="APV17" i="11"/>
  <c r="AQH17" i="11"/>
  <c r="ZN32" i="11"/>
  <c r="AKV17" i="11"/>
  <c r="AKW17" i="11" s="1"/>
  <c r="ALB17" i="11"/>
  <c r="ALC17" i="11" s="1"/>
  <c r="AMN17" i="11"/>
  <c r="AMO17" i="11" s="1"/>
  <c r="AAP21" i="11"/>
  <c r="ADF21" i="11"/>
  <c r="AET21" i="11"/>
  <c r="ADF17" i="11"/>
  <c r="AJM17" i="11"/>
  <c r="AJW17" i="11" s="1"/>
  <c r="AJX17" i="11" s="1"/>
  <c r="AJY17" i="11" s="1"/>
  <c r="AAH22" i="11"/>
  <c r="AOO17" i="11"/>
  <c r="AOP17" i="11" s="1"/>
  <c r="ADG17" i="11"/>
  <c r="AAN22" i="11"/>
  <c r="AAP22" i="11" s="1"/>
  <c r="AAM22" i="11"/>
  <c r="AAE23" i="11"/>
  <c r="AAL23" i="11"/>
  <c r="ADI36" i="11"/>
  <c r="ACR36" i="11"/>
  <c r="AJP32" i="11"/>
  <c r="VJ38" i="11"/>
  <c r="WM38" i="11" s="1"/>
  <c r="AJP37" i="11"/>
  <c r="VJ33" i="11"/>
  <c r="WM33" i="11" s="1"/>
  <c r="WH23" i="11"/>
  <c r="WQ23" i="11" s="1"/>
  <c r="ADI32" i="11"/>
  <c r="ACR32" i="11"/>
  <c r="ACR28" i="11"/>
  <c r="ADI28" i="11"/>
  <c r="ALH22" i="11"/>
  <c r="ALI22" i="11" s="1"/>
  <c r="ADH22" i="11"/>
  <c r="AQP22" i="11"/>
  <c r="AQQ22" i="11" s="1"/>
  <c r="ACQ31" i="11"/>
  <c r="ABE24" i="11"/>
  <c r="ACS24" i="11"/>
  <c r="ADE25" i="11"/>
  <c r="AEN25" i="11"/>
  <c r="AEO25" i="11" s="1"/>
  <c r="AJL25" i="11"/>
  <c r="AJQ25" i="11" s="1"/>
  <c r="AJR25" i="11" s="1"/>
  <c r="ACY38" i="11"/>
  <c r="AAM37" i="11"/>
  <c r="AAO37" i="11" s="1"/>
  <c r="AAN37" i="11"/>
  <c r="AAP37" i="11" s="1"/>
  <c r="AAM27" i="11"/>
  <c r="AAO27" i="11" s="1"/>
  <c r="AAN27" i="11"/>
  <c r="VJ23" i="11"/>
  <c r="WM23" i="11" s="1"/>
  <c r="AJV32" i="11"/>
  <c r="AJP27" i="11"/>
  <c r="AAE33" i="11"/>
  <c r="AAL33" i="11"/>
  <c r="ADG21" i="11"/>
  <c r="AEZ21" i="11"/>
  <c r="AJM21" i="11"/>
  <c r="AJW21" i="11" s="1"/>
  <c r="AJX21" i="11" s="1"/>
  <c r="AJY21" i="11" s="1"/>
  <c r="ADI29" i="11"/>
  <c r="ACR29" i="11"/>
  <c r="ADD30" i="11"/>
  <c r="AQN30" i="11"/>
  <c r="ADG25" i="11"/>
  <c r="AEZ25" i="11"/>
  <c r="AFA25" i="11" s="1"/>
  <c r="AJM25" i="11"/>
  <c r="AJW25" i="11" s="1"/>
  <c r="AJX25" i="11" s="1"/>
  <c r="ACJ23" i="11"/>
  <c r="WH38" i="11"/>
  <c r="WQ38" i="11" s="1"/>
  <c r="ACI34" i="11"/>
  <c r="ACW34" i="11"/>
  <c r="AAE38" i="11"/>
  <c r="AAL38" i="11"/>
  <c r="AJV27" i="11"/>
  <c r="ACI39" i="11"/>
  <c r="ACW39" i="11"/>
  <c r="AJV37" i="11"/>
  <c r="ACW24" i="11"/>
  <c r="ACI24" i="11"/>
  <c r="ABE27" i="11"/>
  <c r="ACS27" i="11"/>
  <c r="ACQ35" i="11"/>
  <c r="ABE23" i="11"/>
  <c r="ACS23" i="11"/>
  <c r="ADE21" i="11"/>
  <c r="AEN21" i="11"/>
  <c r="AJL21" i="11"/>
  <c r="AJQ21" i="11" s="1"/>
  <c r="AJR21" i="11" s="1"/>
  <c r="AJS21" i="11" s="1"/>
  <c r="ABE31" i="11"/>
  <c r="ACS31" i="11"/>
  <c r="ACQ24" i="11"/>
  <c r="ACY33" i="11"/>
  <c r="AAN32" i="11"/>
  <c r="AAP32" i="11" s="1"/>
  <c r="AAM32" i="11"/>
  <c r="AAO32" i="11" s="1"/>
  <c r="YU22" i="11"/>
  <c r="ZM22" i="11" s="1"/>
  <c r="AAJ38" i="11"/>
  <c r="AAK38" i="11"/>
  <c r="AAE28" i="11"/>
  <c r="AAL28" i="11"/>
  <c r="ALH30" i="11"/>
  <c r="ALI30" i="11" s="1"/>
  <c r="ADH30" i="11"/>
  <c r="AQP30" i="11"/>
  <c r="AQQ30" i="11" s="1"/>
  <c r="AQN26" i="11"/>
  <c r="ADD26" i="11"/>
  <c r="ACR40" i="11"/>
  <c r="ADI40" i="11"/>
  <c r="WH28" i="11"/>
  <c r="WQ28" i="11" s="1"/>
  <c r="AAH27" i="11"/>
  <c r="VJ28" i="11"/>
  <c r="WM28" i="11" s="1"/>
  <c r="AAH32" i="11"/>
  <c r="AJP22" i="11"/>
  <c r="ACI29" i="11"/>
  <c r="ACW29" i="11"/>
  <c r="AJV22" i="11"/>
  <c r="WH33" i="11"/>
  <c r="WQ33" i="11" s="1"/>
  <c r="ACQ27" i="11"/>
  <c r="ACS35" i="11"/>
  <c r="ABE35" i="11"/>
  <c r="ACQ23" i="11"/>
  <c r="AQN22" i="11"/>
  <c r="ADD22" i="11"/>
  <c r="ALH26" i="11"/>
  <c r="ALI26" i="11" s="1"/>
  <c r="ADH26" i="11"/>
  <c r="AQP26" i="11"/>
  <c r="AQQ26" i="11" s="1"/>
  <c r="ADF25" i="11"/>
  <c r="AET25" i="11"/>
  <c r="AEU25" i="11" s="1"/>
  <c r="ZK12" i="11"/>
  <c r="YV22" i="11"/>
  <c r="ZN22" i="11" s="1"/>
  <c r="YT13" i="11"/>
  <c r="J235" i="11"/>
  <c r="YR13" i="11"/>
  <c r="YQ13" i="11"/>
  <c r="YU13" i="11" s="1"/>
  <c r="AAP20" i="11"/>
  <c r="YM14" i="11"/>
  <c r="YP14" i="11"/>
  <c r="ZI13" i="11"/>
  <c r="AOO18" i="11"/>
  <c r="AOP18" i="11" s="1"/>
  <c r="AOQ18" i="11" s="1"/>
  <c r="ALP18" i="11"/>
  <c r="ALQ18" i="11" s="1"/>
  <c r="ALR18" i="11" s="1"/>
  <c r="YV20" i="11"/>
  <c r="ADF18" i="11"/>
  <c r="AMB18" i="11"/>
  <c r="AKP18" i="11"/>
  <c r="AKQ18" i="11" s="1"/>
  <c r="AKV18" i="11"/>
  <c r="ALV11" i="11"/>
  <c r="ADE18" i="11"/>
  <c r="APJ18" i="11"/>
  <c r="APK18" i="11" s="1"/>
  <c r="AEN18" i="11"/>
  <c r="AEO18" i="11" s="1"/>
  <c r="AJL18" i="11"/>
  <c r="AJQ18" i="11" s="1"/>
  <c r="AJR18" i="11" s="1"/>
  <c r="AJS18" i="11" s="1"/>
  <c r="AOI18" i="11"/>
  <c r="ADJ16" i="11"/>
  <c r="ZK20" i="11"/>
  <c r="AOJ20" i="11"/>
  <c r="AOK20" i="11" s="1"/>
  <c r="ZE14" i="11"/>
  <c r="ALV20" i="11"/>
  <c r="ADJ11" i="11"/>
  <c r="ZG13" i="11"/>
  <c r="ZF13" i="11"/>
  <c r="ZJ13" i="11" s="1"/>
  <c r="AKI27" i="11"/>
  <c r="AIW27" i="11"/>
  <c r="AIX27" i="11" s="1"/>
  <c r="ALG35" i="11"/>
  <c r="AJI35" i="11"/>
  <c r="AJJ35" i="11" s="1"/>
  <c r="AKI23" i="11"/>
  <c r="AIW23" i="11"/>
  <c r="AIX23" i="11" s="1"/>
  <c r="AJI24" i="11"/>
  <c r="AJJ24" i="11" s="1"/>
  <c r="ALG24" i="11"/>
  <c r="AOC25" i="11"/>
  <c r="AOD25" i="11" s="1"/>
  <c r="AOE25" i="11" s="1"/>
  <c r="APJ25" i="11"/>
  <c r="APK25" i="11" s="1"/>
  <c r="APL25" i="11" s="1"/>
  <c r="AOI25" i="11"/>
  <c r="AKP25" i="11"/>
  <c r="AKQ25" i="11" s="1"/>
  <c r="ALP25" i="11"/>
  <c r="AIV40" i="11"/>
  <c r="AJC40" i="11"/>
  <c r="AJD40" i="11" s="1"/>
  <c r="AJB45" i="11"/>
  <c r="AJH40" i="11"/>
  <c r="AMN21" i="11"/>
  <c r="AMO21" i="11" s="1"/>
  <c r="AMP21" i="11" s="1"/>
  <c r="AQH21" i="11"/>
  <c r="ALB21" i="11"/>
  <c r="ALC21" i="11" s="1"/>
  <c r="AJH36" i="11"/>
  <c r="AJB41" i="11"/>
  <c r="AJC36" i="11"/>
  <c r="AJD36" i="11" s="1"/>
  <c r="AIV36" i="11"/>
  <c r="AIW24" i="11"/>
  <c r="AIX24" i="11" s="1"/>
  <c r="AKI24" i="11"/>
  <c r="ADH18" i="11"/>
  <c r="ALH18" i="11"/>
  <c r="ALI18" i="11" s="1"/>
  <c r="AQP18" i="11"/>
  <c r="AQQ18" i="11" s="1"/>
  <c r="AIV32" i="11"/>
  <c r="AJB37" i="11"/>
  <c r="AJC32" i="11"/>
  <c r="AJD32" i="11" s="1"/>
  <c r="AJH32" i="11"/>
  <c r="AIV28" i="11"/>
  <c r="AJC28" i="11"/>
  <c r="AJD28" i="11" s="1"/>
  <c r="AJB33" i="11"/>
  <c r="AJH28" i="11"/>
  <c r="AKV21" i="11"/>
  <c r="AKW21" i="11" s="1"/>
  <c r="AMB21" i="11"/>
  <c r="ANG21" i="11" s="1"/>
  <c r="ANA21" i="11" s="1"/>
  <c r="ANM21" i="11" s="1"/>
  <c r="APV21" i="11"/>
  <c r="AOO21" i="11"/>
  <c r="AOP21" i="11" s="1"/>
  <c r="AOQ21" i="11" s="1"/>
  <c r="AKI31" i="11"/>
  <c r="AIW31" i="11"/>
  <c r="AIX31" i="11" s="1"/>
  <c r="AKJ22" i="11"/>
  <c r="AKK22" i="11" s="1"/>
  <c r="AKO22" i="11"/>
  <c r="AKU22" i="11"/>
  <c r="ALA22" i="11"/>
  <c r="APV25" i="11"/>
  <c r="AOO25" i="11"/>
  <c r="AOP25" i="11" s="1"/>
  <c r="AOQ25" i="11" s="1"/>
  <c r="AKV25" i="11"/>
  <c r="AKW25" i="11" s="1"/>
  <c r="AMB25" i="11"/>
  <c r="ANG25" i="11" s="1"/>
  <c r="ANA25" i="11" s="1"/>
  <c r="ANM25" i="11" s="1"/>
  <c r="AKU26" i="11"/>
  <c r="ALA26" i="11"/>
  <c r="AKO26" i="11"/>
  <c r="AKJ26" i="11"/>
  <c r="AKK26" i="11" s="1"/>
  <c r="AKU19" i="11"/>
  <c r="AKO19" i="11"/>
  <c r="ADD19" i="11"/>
  <c r="ALA19" i="11"/>
  <c r="AQN19" i="11"/>
  <c r="AKJ19" i="11"/>
  <c r="AKK19" i="11" s="1"/>
  <c r="AJI27" i="11"/>
  <c r="AJJ27" i="11" s="1"/>
  <c r="ALG27" i="11"/>
  <c r="AIW35" i="11"/>
  <c r="AIX35" i="11" s="1"/>
  <c r="AKI35" i="11"/>
  <c r="ALG23" i="11"/>
  <c r="AJI23" i="11"/>
  <c r="AJJ23" i="11" s="1"/>
  <c r="AOC21" i="11"/>
  <c r="AOD21" i="11" s="1"/>
  <c r="AOE21" i="11" s="1"/>
  <c r="ALP21" i="11"/>
  <c r="AKP21" i="11"/>
  <c r="AKQ21" i="11" s="1"/>
  <c r="AOI21" i="11"/>
  <c r="APJ21" i="11"/>
  <c r="APK21" i="11" s="1"/>
  <c r="APL21" i="11" s="1"/>
  <c r="ALG31" i="11"/>
  <c r="AJI31" i="11"/>
  <c r="AJJ31" i="11" s="1"/>
  <c r="AJB34" i="11"/>
  <c r="AJH29" i="11"/>
  <c r="AIV29" i="11"/>
  <c r="AJC29" i="11"/>
  <c r="AJD29" i="11" s="1"/>
  <c r="AKU30" i="11"/>
  <c r="AKJ30" i="11"/>
  <c r="AKK30" i="11" s="1"/>
  <c r="ALA30" i="11"/>
  <c r="AKO30" i="11"/>
  <c r="ALH19" i="11"/>
  <c r="ALI19" i="11" s="1"/>
  <c r="AQP19" i="11"/>
  <c r="AQQ19" i="11" s="1"/>
  <c r="ADH19" i="11"/>
  <c r="AQH25" i="11"/>
  <c r="AMN25" i="11"/>
  <c r="AMO25" i="11" s="1"/>
  <c r="AMP25" i="11" s="1"/>
  <c r="ALB25" i="11"/>
  <c r="ALC25" i="11" s="1"/>
  <c r="ADJ20" i="11"/>
  <c r="AOJ16" i="11"/>
  <c r="AOK16" i="11" s="1"/>
  <c r="ZM15" i="11"/>
  <c r="AAW15" i="11" s="1"/>
  <c r="ACE15" i="11" s="1"/>
  <c r="ACO20" i="11"/>
  <c r="ZM11" i="11"/>
  <c r="ACO16" i="11"/>
  <c r="ACN12" i="11"/>
  <c r="ALV16" i="11"/>
  <c r="ZN11" i="11"/>
  <c r="AAX11" i="11" s="1"/>
  <c r="ALW12" i="11"/>
  <c r="ALX12" i="11" s="1"/>
  <c r="AAO11" i="11"/>
  <c r="AON4" i="11"/>
  <c r="J234" i="11"/>
  <c r="AAO16" i="11"/>
  <c r="ZJ20" i="11"/>
  <c r="ZM20" i="11" s="1"/>
  <c r="AAW20" i="11" s="1"/>
  <c r="ZK10" i="11"/>
  <c r="ZN10" i="11" s="1"/>
  <c r="ZJ17" i="11"/>
  <c r="YU12" i="11"/>
  <c r="ZM12" i="11" s="1"/>
  <c r="ZN16" i="11"/>
  <c r="AAX16" i="11" s="1"/>
  <c r="ADJ14" i="11"/>
  <c r="ZF18" i="11"/>
  <c r="ZG18" i="11"/>
  <c r="YM19" i="11"/>
  <c r="YP19" i="11"/>
  <c r="APW15" i="11"/>
  <c r="APX15" i="11" s="1"/>
  <c r="ALC15" i="11"/>
  <c r="AOP14" i="11"/>
  <c r="AOQ14" i="11" s="1"/>
  <c r="AOJ15" i="11"/>
  <c r="AOU15" i="11"/>
  <c r="AOV15" i="11" s="1"/>
  <c r="ALQ14" i="11"/>
  <c r="ALR14" i="11" s="1"/>
  <c r="ALV14" i="11"/>
  <c r="AMU14" i="11" s="1"/>
  <c r="ANS14" i="11" s="1"/>
  <c r="AJY15" i="11"/>
  <c r="J865" i="11" s="1"/>
  <c r="AMC14" i="11"/>
  <c r="ACO14" i="11"/>
  <c r="TH6" i="11"/>
  <c r="BJ5" i="11"/>
  <c r="M6" i="9" s="1"/>
  <c r="AOJ14" i="11"/>
  <c r="AOK14" i="11" s="1"/>
  <c r="AOU14" i="11"/>
  <c r="AOV14" i="11" s="1"/>
  <c r="AOW14" i="11" s="1"/>
  <c r="ZI18" i="11"/>
  <c r="ZH18" i="11"/>
  <c r="ADJ15" i="11"/>
  <c r="YT18" i="11"/>
  <c r="YS18" i="11"/>
  <c r="AKW14" i="11"/>
  <c r="ALV15" i="11"/>
  <c r="AMU15" i="11" s="1"/>
  <c r="ANS15" i="11" s="1"/>
  <c r="ALQ15" i="11"/>
  <c r="ALR15" i="11" s="1"/>
  <c r="AKQ15" i="11"/>
  <c r="ZE19" i="11"/>
  <c r="AAX15" i="11"/>
  <c r="ACF15" i="11" s="1"/>
  <c r="ACO15" i="11"/>
  <c r="AMC15" i="11"/>
  <c r="AKW15" i="11"/>
  <c r="YO18" i="11"/>
  <c r="ZJ10" i="11"/>
  <c r="ZM10" i="11" s="1"/>
  <c r="AAW10" i="11" s="1"/>
  <c r="ACE10" i="11" s="1"/>
  <c r="ZK17" i="11"/>
  <c r="ZN17" i="11" s="1"/>
  <c r="YV12" i="11"/>
  <c r="AQB15" i="11"/>
  <c r="APQ15" i="11"/>
  <c r="APR15" i="11" s="1"/>
  <c r="ZM16" i="11"/>
  <c r="AJU43" i="11"/>
  <c r="VI79" i="11"/>
  <c r="VJ79" i="11" s="1"/>
  <c r="ZP79" i="11"/>
  <c r="AJN89" i="11"/>
  <c r="AIT89" i="11"/>
  <c r="AIU89" i="11" s="1"/>
  <c r="AJZ89" i="11"/>
  <c r="AKF89" i="11"/>
  <c r="VI54" i="11"/>
  <c r="ZP54" i="11"/>
  <c r="AMF109" i="11"/>
  <c r="AMG109" i="11" s="1"/>
  <c r="AIT29" i="11"/>
  <c r="AIU29" i="11" s="1"/>
  <c r="AKF29" i="11"/>
  <c r="AQL29" i="11" s="1"/>
  <c r="AQM29" i="11" s="1"/>
  <c r="AJZ29" i="11"/>
  <c r="L1090" i="11" s="1"/>
  <c r="AJN29" i="11"/>
  <c r="AJU58" i="11"/>
  <c r="ZP74" i="11"/>
  <c r="VI74" i="11"/>
  <c r="VJ74" i="11" s="1"/>
  <c r="AJU98" i="11"/>
  <c r="AJT19" i="11"/>
  <c r="AJF19" i="11"/>
  <c r="AKA19" i="11"/>
  <c r="L869" i="11" s="1"/>
  <c r="ALD19" i="11"/>
  <c r="AAG53" i="11"/>
  <c r="AAC53" i="11"/>
  <c r="VI99" i="11"/>
  <c r="VJ99" i="11" s="1"/>
  <c r="ZP99" i="11"/>
  <c r="YI19" i="11"/>
  <c r="ZP19" i="11"/>
  <c r="VI19" i="11"/>
  <c r="AJZ59" i="11"/>
  <c r="L1120" i="11" s="1"/>
  <c r="AJN59" i="11"/>
  <c r="AIT59" i="11"/>
  <c r="AIU59" i="11" s="1"/>
  <c r="AKF59" i="11"/>
  <c r="AQL59" i="11" s="1"/>
  <c r="AQM59" i="11" s="1"/>
  <c r="AMF24" i="11"/>
  <c r="AMG24" i="11" s="1"/>
  <c r="AJO108" i="11"/>
  <c r="AJO18" i="11"/>
  <c r="AAK12" i="11"/>
  <c r="AAJ12" i="11"/>
  <c r="AIT109" i="11"/>
  <c r="AIU109" i="11" s="1"/>
  <c r="AJN109" i="11"/>
  <c r="AKF109" i="11"/>
  <c r="AJZ109" i="11"/>
  <c r="ALT44" i="11"/>
  <c r="ALU44" i="11" s="1"/>
  <c r="ALE28" i="11"/>
  <c r="ALF28" i="11" s="1"/>
  <c r="AMF99" i="11"/>
  <c r="AMG99" i="11" s="1"/>
  <c r="VI39" i="11"/>
  <c r="ZP39" i="11"/>
  <c r="AJU73" i="11"/>
  <c r="AKG103" i="11"/>
  <c r="AKH103" i="11" s="1"/>
  <c r="AKA64" i="11"/>
  <c r="L914" i="11" s="1"/>
  <c r="ALD64" i="11"/>
  <c r="AQO64" i="11" s="1"/>
  <c r="AJT64" i="11"/>
  <c r="AJF64" i="11"/>
  <c r="AJG64" i="11" s="1"/>
  <c r="ALE23" i="11"/>
  <c r="ALF23" i="11" s="1"/>
  <c r="AIT34" i="11"/>
  <c r="AIU34" i="11" s="1"/>
  <c r="AKF34" i="11"/>
  <c r="AQL34" i="11" s="1"/>
  <c r="AQM34" i="11" s="1"/>
  <c r="AJN34" i="11"/>
  <c r="AJZ34" i="11"/>
  <c r="L1095" i="11" s="1"/>
  <c r="ABH14" i="11"/>
  <c r="AKA39" i="11"/>
  <c r="L889" i="11" s="1"/>
  <c r="AJT39" i="11"/>
  <c r="ALD39" i="11"/>
  <c r="AQO39" i="11" s="1"/>
  <c r="AJF39" i="11"/>
  <c r="AJG39" i="11" s="1"/>
  <c r="AKG88" i="11"/>
  <c r="AKH88" i="11" s="1"/>
  <c r="ACI18" i="11"/>
  <c r="ACW18" i="11"/>
  <c r="AMF74" i="11"/>
  <c r="AMG74" i="11" s="1"/>
  <c r="AJT99" i="11"/>
  <c r="AJF99" i="11"/>
  <c r="AJG99" i="11" s="1"/>
  <c r="ALD99" i="11"/>
  <c r="AKA99" i="11"/>
  <c r="AJF104" i="11"/>
  <c r="AJG104" i="11" s="1"/>
  <c r="AJT104" i="11"/>
  <c r="AKA104" i="11"/>
  <c r="ALD104" i="11"/>
  <c r="AJN94" i="11"/>
  <c r="AJZ94" i="11"/>
  <c r="AIT94" i="11"/>
  <c r="AIU94" i="11" s="1"/>
  <c r="AKF94" i="11"/>
  <c r="VI49" i="11"/>
  <c r="ZP49" i="11"/>
  <c r="AAI49" i="11" s="1"/>
  <c r="ALT94" i="11"/>
  <c r="ALU94" i="11" s="1"/>
  <c r="VI64" i="11"/>
  <c r="ZP64" i="11"/>
  <c r="AAI64" i="11" s="1"/>
  <c r="ZX79" i="11"/>
  <c r="AAE79" i="11" s="1"/>
  <c r="WG79" i="11"/>
  <c r="WH79" i="11" s="1"/>
  <c r="AAG33" i="11"/>
  <c r="AAC33" i="11"/>
  <c r="AAG103" i="11"/>
  <c r="AAC103" i="11"/>
  <c r="AAG28" i="11"/>
  <c r="AAC28" i="11"/>
  <c r="ALT24" i="11"/>
  <c r="ALU24" i="11" s="1"/>
  <c r="YX14" i="11"/>
  <c r="ZD14" i="11" s="1"/>
  <c r="ZX14" i="11"/>
  <c r="WG14" i="11"/>
  <c r="WH14" i="11" s="1"/>
  <c r="AKG98" i="11"/>
  <c r="AKH98" i="11" s="1"/>
  <c r="AKG23" i="11"/>
  <c r="AKH23" i="11" s="1"/>
  <c r="ACX12" i="11"/>
  <c r="AMF79" i="11"/>
  <c r="AMG79" i="11" s="1"/>
  <c r="AJU88" i="11"/>
  <c r="AKG68" i="11"/>
  <c r="AKH68" i="11" s="1"/>
  <c r="AJO48" i="11"/>
  <c r="AIT69" i="11"/>
  <c r="AIU69" i="11" s="1"/>
  <c r="AKF69" i="11"/>
  <c r="AQL69" i="11" s="1"/>
  <c r="AQM69" i="11" s="1"/>
  <c r="AJZ69" i="11"/>
  <c r="L1130" i="11" s="1"/>
  <c r="AJN69" i="11"/>
  <c r="AAG108" i="11"/>
  <c r="AAC108" i="11"/>
  <c r="ACH19" i="11"/>
  <c r="ALT19" i="11"/>
  <c r="ALU19" i="11" s="1"/>
  <c r="AMF89" i="11"/>
  <c r="AMG89" i="11" s="1"/>
  <c r="AJU48" i="11"/>
  <c r="AMH13" i="11"/>
  <c r="ALW13" i="11"/>
  <c r="ALX13" i="11" s="1"/>
  <c r="ACN13" i="11"/>
  <c r="ALT64" i="11"/>
  <c r="ALU64" i="11" s="1"/>
  <c r="AJO78" i="11"/>
  <c r="AMF104" i="11"/>
  <c r="AMG104" i="11" s="1"/>
  <c r="AQO18" i="11"/>
  <c r="ALE18" i="11"/>
  <c r="ALF18" i="11" s="1"/>
  <c r="AOE13" i="11"/>
  <c r="AQC13" i="11"/>
  <c r="AQD13" i="11" s="1"/>
  <c r="AKG53" i="11"/>
  <c r="AKH53" i="11" s="1"/>
  <c r="ZP84" i="11"/>
  <c r="VI84" i="11"/>
  <c r="VJ84" i="11" s="1"/>
  <c r="AMF49" i="11"/>
  <c r="AMG49" i="11" s="1"/>
  <c r="ALO14" i="11"/>
  <c r="WG69" i="11"/>
  <c r="ZX69" i="11"/>
  <c r="AJV12" i="11"/>
  <c r="J862" i="11" s="1"/>
  <c r="AOZ14" i="11"/>
  <c r="AJU33" i="11"/>
  <c r="ALE58" i="11"/>
  <c r="ALF58" i="11" s="1"/>
  <c r="YX19" i="11"/>
  <c r="ZD19" i="11" s="1"/>
  <c r="ZX19" i="11"/>
  <c r="AAU19" i="11" s="1"/>
  <c r="WG19" i="11"/>
  <c r="WH19" i="11" s="1"/>
  <c r="AAG23" i="11"/>
  <c r="AAC23" i="11"/>
  <c r="ZX24" i="11"/>
  <c r="AAU24" i="11" s="1"/>
  <c r="WG24" i="11"/>
  <c r="ALT59" i="11"/>
  <c r="ALU59" i="11" s="1"/>
  <c r="AMF34" i="11"/>
  <c r="AMG34" i="11" s="1"/>
  <c r="VJ13" i="11"/>
  <c r="WM13" i="11" s="1"/>
  <c r="ZP59" i="11"/>
  <c r="AAI59" i="11" s="1"/>
  <c r="VI59" i="11"/>
  <c r="AKG38" i="11"/>
  <c r="AKH38" i="11" s="1"/>
  <c r="AQO13" i="11"/>
  <c r="ALE13" i="11"/>
  <c r="ALF13" i="11" s="1"/>
  <c r="WG84" i="11"/>
  <c r="WH84" i="11" s="1"/>
  <c r="ZX84" i="11"/>
  <c r="AAE84" i="11" s="1"/>
  <c r="AMG13" i="11"/>
  <c r="AAN12" i="11"/>
  <c r="AAM12" i="11"/>
  <c r="AMF69" i="11"/>
  <c r="AMG69" i="11" s="1"/>
  <c r="AMD13" i="11"/>
  <c r="AKG18" i="11"/>
  <c r="AKH18" i="11" s="1"/>
  <c r="AQL18" i="11"/>
  <c r="AQM18" i="11" s="1"/>
  <c r="AKG93" i="11"/>
  <c r="AKH93" i="11" s="1"/>
  <c r="AAH12" i="11"/>
  <c r="AIT44" i="11"/>
  <c r="AIU44" i="11" s="1"/>
  <c r="AJZ44" i="11"/>
  <c r="L1105" i="11" s="1"/>
  <c r="AJN44" i="11"/>
  <c r="AKF44" i="11"/>
  <c r="AQL44" i="11" s="1"/>
  <c r="AQM44" i="11" s="1"/>
  <c r="WH18" i="11"/>
  <c r="WQ18" i="11" s="1"/>
  <c r="AJU93" i="11"/>
  <c r="ALE93" i="11"/>
  <c r="ALF93" i="11" s="1"/>
  <c r="AJU108" i="11"/>
  <c r="AMF44" i="11"/>
  <c r="AMG44" i="11" s="1"/>
  <c r="ALR11" i="11"/>
  <c r="WG29" i="11"/>
  <c r="ZX29" i="11"/>
  <c r="AAU29" i="11" s="1"/>
  <c r="AEM19" i="11"/>
  <c r="AJU68" i="11"/>
  <c r="ALE68" i="11"/>
  <c r="ALF68" i="11" s="1"/>
  <c r="APX13" i="11"/>
  <c r="AAG18" i="11"/>
  <c r="AAC18" i="11"/>
  <c r="AAI18" i="11"/>
  <c r="AOV13" i="11"/>
  <c r="AOW13" i="11" s="1"/>
  <c r="AAG58" i="11"/>
  <c r="AAC58" i="11"/>
  <c r="AOH14" i="11"/>
  <c r="AAG68" i="11"/>
  <c r="AAC68" i="11"/>
  <c r="L235" i="11"/>
  <c r="ALT74" i="11"/>
  <c r="ALU74" i="11" s="1"/>
  <c r="AMF14" i="11"/>
  <c r="AOT14" i="11"/>
  <c r="ZX39" i="11"/>
  <c r="AAU39" i="11" s="1"/>
  <c r="WG39" i="11"/>
  <c r="AKG28" i="11"/>
  <c r="AKH28" i="11" s="1"/>
  <c r="AJO88" i="11"/>
  <c r="AOT19" i="11"/>
  <c r="AJO63" i="11"/>
  <c r="WG104" i="11"/>
  <c r="WH104" i="11" s="1"/>
  <c r="ZX104" i="11"/>
  <c r="AAE104" i="11" s="1"/>
  <c r="ABW2" i="11"/>
  <c r="ALE63" i="11"/>
  <c r="ALF63" i="11" s="1"/>
  <c r="K1175" i="11"/>
  <c r="WG74" i="11"/>
  <c r="WH74" i="11" s="1"/>
  <c r="ZX74" i="11"/>
  <c r="AAE74" i="11" s="1"/>
  <c r="AJO98" i="11"/>
  <c r="ALT89" i="11"/>
  <c r="ALU89" i="11" s="1"/>
  <c r="ALT109" i="11"/>
  <c r="ALU109" i="11" s="1"/>
  <c r="AMF94" i="11"/>
  <c r="AMG94" i="11" s="1"/>
  <c r="ACX17" i="11"/>
  <c r="AFB11" i="11"/>
  <c r="J650" i="11" s="1"/>
  <c r="WQ13" i="11"/>
  <c r="VI24" i="11"/>
  <c r="ZP24" i="11"/>
  <c r="WG109" i="11"/>
  <c r="WH109" i="11" s="1"/>
  <c r="ZX109" i="11"/>
  <c r="AAE109" i="11" s="1"/>
  <c r="AJU78" i="11"/>
  <c r="AKG48" i="11"/>
  <c r="AKH48" i="11" s="1"/>
  <c r="API19" i="11"/>
  <c r="AAJ17" i="11"/>
  <c r="AAK17" i="11"/>
  <c r="ALE48" i="11"/>
  <c r="ALF48" i="11" s="1"/>
  <c r="AMF84" i="11"/>
  <c r="AMG84" i="11" s="1"/>
  <c r="ALT34" i="11"/>
  <c r="ALU34" i="11" s="1"/>
  <c r="AJO53" i="11"/>
  <c r="AJU103" i="11"/>
  <c r="AKG83" i="11"/>
  <c r="AKH83" i="11" s="1"/>
  <c r="AKG58" i="11"/>
  <c r="AKH58" i="11" s="1"/>
  <c r="AKG78" i="11"/>
  <c r="AKH78" i="11" s="1"/>
  <c r="AMF54" i="11"/>
  <c r="AMG54" i="11" s="1"/>
  <c r="AKG33" i="11"/>
  <c r="AKH33" i="11" s="1"/>
  <c r="ALE83" i="11"/>
  <c r="ALF83" i="11" s="1"/>
  <c r="AAG88" i="11"/>
  <c r="AAC88" i="11"/>
  <c r="AJZ79" i="11"/>
  <c r="AKF79" i="11"/>
  <c r="AIT79" i="11"/>
  <c r="AIU79" i="11" s="1"/>
  <c r="AJN79" i="11"/>
  <c r="ZX49" i="11"/>
  <c r="WG49" i="11"/>
  <c r="ALE98" i="11"/>
  <c r="ALF98" i="11" s="1"/>
  <c r="AJU38" i="11"/>
  <c r="AAG73" i="11"/>
  <c r="AAC73" i="11"/>
  <c r="AAG13" i="11"/>
  <c r="AAC13" i="11"/>
  <c r="AAI13" i="11"/>
  <c r="ALT69" i="11"/>
  <c r="ALU69" i="11" s="1"/>
  <c r="SZ6" i="11"/>
  <c r="TA6" i="11" s="1"/>
  <c r="AJO93" i="11"/>
  <c r="AAG98" i="11"/>
  <c r="AAC98" i="11"/>
  <c r="AAE18" i="11"/>
  <c r="AAL18" i="11"/>
  <c r="AMF39" i="11"/>
  <c r="AMG39" i="11" s="1"/>
  <c r="VI109" i="11"/>
  <c r="VJ109" i="11" s="1"/>
  <c r="ZP109" i="11"/>
  <c r="AJU28" i="11"/>
  <c r="ALE108" i="11"/>
  <c r="ALF108" i="11" s="1"/>
  <c r="AKA89" i="11"/>
  <c r="AJT89" i="11"/>
  <c r="ALD89" i="11"/>
  <c r="AJF89" i="11"/>
  <c r="AJG89" i="11" s="1"/>
  <c r="AJU23" i="11"/>
  <c r="VI34" i="11"/>
  <c r="ZP34" i="11"/>
  <c r="AAR34" i="11" s="1"/>
  <c r="AAG43" i="11"/>
  <c r="AAC43" i="11"/>
  <c r="AKG63" i="11"/>
  <c r="AKH63" i="11" s="1"/>
  <c r="WG99" i="11"/>
  <c r="WH99" i="11" s="1"/>
  <c r="ZX99" i="11"/>
  <c r="AAE99" i="11" s="1"/>
  <c r="VI94" i="11"/>
  <c r="VJ94" i="11" s="1"/>
  <c r="ZP94" i="11"/>
  <c r="AJZ49" i="11"/>
  <c r="L1110" i="11" s="1"/>
  <c r="AJN49" i="11"/>
  <c r="AIT49" i="11"/>
  <c r="AIU49" i="11" s="1"/>
  <c r="AKF49" i="11"/>
  <c r="AQL49" i="11" s="1"/>
  <c r="AQM49" i="11" s="1"/>
  <c r="AJZ104" i="11"/>
  <c r="AIT104" i="11"/>
  <c r="AIU104" i="11" s="1"/>
  <c r="AJN104" i="11"/>
  <c r="AKF104" i="11"/>
  <c r="AJU63" i="11"/>
  <c r="ALD14" i="11"/>
  <c r="AKA14" i="11"/>
  <c r="L864" i="11" s="1"/>
  <c r="AJT14" i="11"/>
  <c r="AJF14" i="11"/>
  <c r="AJO23" i="11"/>
  <c r="AJU53" i="11"/>
  <c r="AKG73" i="11"/>
  <c r="AKH73" i="11" s="1"/>
  <c r="ALE88" i="11"/>
  <c r="ALF88" i="11" s="1"/>
  <c r="AJO68" i="11"/>
  <c r="AKG13" i="11"/>
  <c r="AKH13" i="11" s="1"/>
  <c r="AQL13" i="11"/>
  <c r="AQM13" i="11" s="1"/>
  <c r="ALT29" i="11"/>
  <c r="ALU29" i="11" s="1"/>
  <c r="ALE78" i="11"/>
  <c r="ALF78" i="11" s="1"/>
  <c r="ZP69" i="11"/>
  <c r="VI69" i="11"/>
  <c r="WG94" i="11"/>
  <c r="WH94" i="11" s="1"/>
  <c r="ZX94" i="11"/>
  <c r="AAE94" i="11" s="1"/>
  <c r="AAH17" i="11"/>
  <c r="AKA34" i="11"/>
  <c r="L884" i="11" s="1"/>
  <c r="AJT34" i="11"/>
  <c r="AJF34" i="11"/>
  <c r="AJG34" i="11" s="1"/>
  <c r="ALD34" i="11"/>
  <c r="AQO34" i="11" s="1"/>
  <c r="WG44" i="11"/>
  <c r="ZX44" i="11"/>
  <c r="ALT104" i="11"/>
  <c r="ALU104" i="11" s="1"/>
  <c r="AMF59" i="11"/>
  <c r="AMG59" i="11" s="1"/>
  <c r="AJO43" i="11"/>
  <c r="AMD11" i="11"/>
  <c r="AAG63" i="11"/>
  <c r="AAC63" i="11"/>
  <c r="AJU18" i="11"/>
  <c r="AJF54" i="11"/>
  <c r="AJG54" i="11" s="1"/>
  <c r="AJT54" i="11"/>
  <c r="ALD54" i="11"/>
  <c r="AQO54" i="11" s="1"/>
  <c r="AKA54" i="11"/>
  <c r="L904" i="11" s="1"/>
  <c r="AOV20" i="11"/>
  <c r="AOW20" i="11" s="1"/>
  <c r="VI29" i="11"/>
  <c r="ZP29" i="11"/>
  <c r="AAR29" i="11" s="1"/>
  <c r="ALE33" i="11"/>
  <c r="ALF33" i="11" s="1"/>
  <c r="ALT99" i="11"/>
  <c r="ALU99" i="11" s="1"/>
  <c r="AJF24" i="11"/>
  <c r="AJG24" i="11" s="1"/>
  <c r="AJT24" i="11"/>
  <c r="ALD24" i="11"/>
  <c r="AQO24" i="11" s="1"/>
  <c r="AKA24" i="11"/>
  <c r="L874" i="11" s="1"/>
  <c r="AKF19" i="11"/>
  <c r="AJN19" i="11"/>
  <c r="AJZ19" i="11"/>
  <c r="L1080" i="11" s="1"/>
  <c r="AIT19" i="11"/>
  <c r="AIU19" i="11" s="1"/>
  <c r="ALT84" i="11"/>
  <c r="ALU84" i="11" s="1"/>
  <c r="AJG13" i="11"/>
  <c r="L132" i="11" s="1"/>
  <c r="K133" i="11" s="1"/>
  <c r="AKG108" i="11"/>
  <c r="AKH108" i="11" s="1"/>
  <c r="AOK11" i="11"/>
  <c r="VI44" i="11"/>
  <c r="ZP44" i="11"/>
  <c r="AAI44" i="11" s="1"/>
  <c r="YI14" i="11"/>
  <c r="ZP14" i="11"/>
  <c r="VI14" i="11"/>
  <c r="VJ14" i="11" s="1"/>
  <c r="AIT39" i="11"/>
  <c r="AIU39" i="11" s="1"/>
  <c r="AJN39" i="11"/>
  <c r="AJZ39" i="11"/>
  <c r="L1100" i="11" s="1"/>
  <c r="AKF39" i="11"/>
  <c r="AQL39" i="11" s="1"/>
  <c r="AQM39" i="11" s="1"/>
  <c r="ALE73" i="11"/>
  <c r="ALF73" i="11" s="1"/>
  <c r="AKA59" i="11"/>
  <c r="L909" i="11" s="1"/>
  <c r="ALD59" i="11"/>
  <c r="AQO59" i="11" s="1"/>
  <c r="AJF59" i="11"/>
  <c r="AJG59" i="11" s="1"/>
  <c r="AJT59" i="11"/>
  <c r="AAG93" i="11"/>
  <c r="AAC93" i="11"/>
  <c r="AMF19" i="11"/>
  <c r="AMG19" i="11" s="1"/>
  <c r="AOB19" i="11"/>
  <c r="AJO33" i="11"/>
  <c r="AJU83" i="11"/>
  <c r="AKG43" i="11"/>
  <c r="AKH43" i="11" s="1"/>
  <c r="ALE43" i="11"/>
  <c r="ALF43" i="11" s="1"/>
  <c r="AMF64" i="11"/>
  <c r="AMG64" i="11" s="1"/>
  <c r="APR13" i="11"/>
  <c r="VI89" i="11"/>
  <c r="VJ89" i="11" s="1"/>
  <c r="ZP89" i="11"/>
  <c r="AJZ84" i="11"/>
  <c r="AKF84" i="11"/>
  <c r="AJN84" i="11"/>
  <c r="AIT84" i="11"/>
  <c r="AIU84" i="11" s="1"/>
  <c r="AJZ54" i="11"/>
  <c r="L1115" i="11" s="1"/>
  <c r="AIT54" i="11"/>
  <c r="AIU54" i="11" s="1"/>
  <c r="AKF54" i="11"/>
  <c r="AQL54" i="11" s="1"/>
  <c r="AQM54" i="11" s="1"/>
  <c r="AJN54" i="11"/>
  <c r="AMF29" i="11"/>
  <c r="AMG29" i="11" s="1"/>
  <c r="AKA44" i="11"/>
  <c r="L894" i="11" s="1"/>
  <c r="ALD44" i="11"/>
  <c r="AQO44" i="11" s="1"/>
  <c r="AJF44" i="11"/>
  <c r="AJG44" i="11" s="1"/>
  <c r="AJT44" i="11"/>
  <c r="AKA49" i="11"/>
  <c r="L899" i="11" s="1"/>
  <c r="AJF49" i="11"/>
  <c r="AJG49" i="11" s="1"/>
  <c r="AJT49" i="11"/>
  <c r="ALD49" i="11"/>
  <c r="AQO49" i="11" s="1"/>
  <c r="ALE103" i="11"/>
  <c r="ALF103" i="11" s="1"/>
  <c r="AJO83" i="11"/>
  <c r="AJO58" i="11"/>
  <c r="WG54" i="11"/>
  <c r="ZX54" i="11"/>
  <c r="AAU54" i="11" s="1"/>
  <c r="ACH14" i="11"/>
  <c r="ALT14" i="11"/>
  <c r="ALU14" i="11" s="1"/>
  <c r="AMP16" i="11"/>
  <c r="AJF69" i="11"/>
  <c r="AJG69" i="11" s="1"/>
  <c r="AJT69" i="11"/>
  <c r="ALD69" i="11"/>
  <c r="AQO69" i="11" s="1"/>
  <c r="AKA69" i="11"/>
  <c r="L919" i="11" s="1"/>
  <c r="APL20" i="11"/>
  <c r="AEY14" i="11"/>
  <c r="J653" i="11" s="1"/>
  <c r="AAG38" i="11"/>
  <c r="AAC38" i="11"/>
  <c r="AEV16" i="11"/>
  <c r="J554" i="11" s="1"/>
  <c r="H1176" i="11"/>
  <c r="AIT74" i="11"/>
  <c r="AIU74" i="11" s="1"/>
  <c r="AKF74" i="11"/>
  <c r="AJN74" i="11"/>
  <c r="AJZ74" i="11"/>
  <c r="ALE38" i="11"/>
  <c r="ALF38" i="11" s="1"/>
  <c r="AOE16" i="11"/>
  <c r="AIT99" i="11"/>
  <c r="AIU99" i="11" s="1"/>
  <c r="AJZ99" i="11"/>
  <c r="AKF99" i="11"/>
  <c r="AJN99" i="11"/>
  <c r="AJO38" i="11"/>
  <c r="AJU13" i="11"/>
  <c r="AKA84" i="11"/>
  <c r="ALD84" i="11"/>
  <c r="AJF84" i="11"/>
  <c r="AJG84" i="11" s="1"/>
  <c r="AJT84" i="11"/>
  <c r="AOQ16" i="11"/>
  <c r="ALT49" i="11"/>
  <c r="ALU49" i="11" s="1"/>
  <c r="AQL2" i="11"/>
  <c r="ACW2" i="11"/>
  <c r="ACX2" i="11" s="1"/>
  <c r="AQG19" i="11"/>
  <c r="AEV11" i="11"/>
  <c r="J549" i="11" s="1"/>
  <c r="AEV20" i="11"/>
  <c r="J558" i="11" s="1"/>
  <c r="AOV16" i="11"/>
  <c r="AOW16" i="11" s="1"/>
  <c r="AAG83" i="11"/>
  <c r="AAC83" i="11"/>
  <c r="AAM17" i="11"/>
  <c r="AAN17" i="11"/>
  <c r="AKF14" i="11"/>
  <c r="AJZ14" i="11"/>
  <c r="L1075" i="11" s="1"/>
  <c r="AJN14" i="11"/>
  <c r="AIT14" i="11"/>
  <c r="ALT79" i="11"/>
  <c r="ALU79" i="11" s="1"/>
  <c r="ALT39" i="11"/>
  <c r="ALU39" i="11" s="1"/>
  <c r="AJF29" i="11"/>
  <c r="AJG29" i="11" s="1"/>
  <c r="AKA29" i="11"/>
  <c r="L879" i="11" s="1"/>
  <c r="AJT29" i="11"/>
  <c r="ALD29" i="11"/>
  <c r="AQO29" i="11" s="1"/>
  <c r="ZX89" i="11"/>
  <c r="AAE89" i="11" s="1"/>
  <c r="WG89" i="11"/>
  <c r="WH89" i="11" s="1"/>
  <c r="AJO103" i="11"/>
  <c r="ZX59" i="11"/>
  <c r="WG59" i="11"/>
  <c r="WM18" i="11"/>
  <c r="ABH19" i="11"/>
  <c r="ZX64" i="11"/>
  <c r="WG64" i="11"/>
  <c r="ACW13" i="11"/>
  <c r="ACI13" i="11"/>
  <c r="APO14" i="11"/>
  <c r="AMM14" i="11"/>
  <c r="AAG48" i="11"/>
  <c r="AAC48" i="11"/>
  <c r="AJO28" i="11"/>
  <c r="ALU18" i="11"/>
  <c r="AKF64" i="11"/>
  <c r="AQL64" i="11" s="1"/>
  <c r="AQM64" i="11" s="1"/>
  <c r="AJZ64" i="11"/>
  <c r="L1125" i="11" s="1"/>
  <c r="AJN64" i="11"/>
  <c r="AIT64" i="11"/>
  <c r="AIU64" i="11" s="1"/>
  <c r="VI104" i="11"/>
  <c r="VJ104" i="11" s="1"/>
  <c r="ZP104" i="11"/>
  <c r="AOH19" i="11"/>
  <c r="AJF79" i="11"/>
  <c r="AJG79" i="11" s="1"/>
  <c r="AKA79" i="11"/>
  <c r="ALD79" i="11"/>
  <c r="AJT79" i="11"/>
  <c r="AEY19" i="11"/>
  <c r="AKA74" i="11"/>
  <c r="AJF74" i="11"/>
  <c r="AJG74" i="11" s="1"/>
  <c r="AJT74" i="11"/>
  <c r="ALD74" i="11"/>
  <c r="ALE53" i="11"/>
  <c r="ALF53" i="11" s="1"/>
  <c r="AJO73" i="11"/>
  <c r="ACJ17" i="11"/>
  <c r="AOB14" i="11"/>
  <c r="AJO13" i="11"/>
  <c r="AIU13" i="11"/>
  <c r="J132" i="11" s="1"/>
  <c r="AJA19" i="11"/>
  <c r="AQA14" i="11"/>
  <c r="AAE13" i="11"/>
  <c r="AAL13" i="11"/>
  <c r="AIT24" i="11"/>
  <c r="AIU24" i="11" s="1"/>
  <c r="AKF24" i="11"/>
  <c r="AQL24" i="11" s="1"/>
  <c r="AQM24" i="11" s="1"/>
  <c r="AJN24" i="11"/>
  <c r="AJZ24" i="11"/>
  <c r="L1085" i="11" s="1"/>
  <c r="AJF109" i="11"/>
  <c r="AJG109" i="11" s="1"/>
  <c r="AJT109" i="11"/>
  <c r="ALD109" i="11"/>
  <c r="AKA109" i="11"/>
  <c r="AKH12" i="11"/>
  <c r="H235" i="11" s="1"/>
  <c r="AAG78" i="11"/>
  <c r="AAC78" i="11"/>
  <c r="AJF94" i="11"/>
  <c r="AJG94" i="11" s="1"/>
  <c r="AKA94" i="11"/>
  <c r="ALD94" i="11"/>
  <c r="AJT94" i="11"/>
  <c r="ZX34" i="11"/>
  <c r="WG34" i="11"/>
  <c r="ALT54" i="11"/>
  <c r="ALU54" i="11" s="1"/>
  <c r="AMI10" i="11"/>
  <c r="AMJ10" i="11" s="1"/>
  <c r="ABD10" i="11"/>
  <c r="ABF10" i="11" s="1"/>
  <c r="ABJ10" i="11" s="1"/>
  <c r="ACP10" i="11"/>
  <c r="ACT10" i="11" s="1"/>
  <c r="ACK10" i="11" s="1"/>
  <c r="AAU34" i="11" l="1"/>
  <c r="AAT34" i="11"/>
  <c r="AAS19" i="11"/>
  <c r="AAR19" i="11"/>
  <c r="AAU14" i="11"/>
  <c r="AAT14" i="11"/>
  <c r="AAJ33" i="11"/>
  <c r="AAI34" i="11"/>
  <c r="AAJ34" i="11" s="1"/>
  <c r="AAS34" i="11"/>
  <c r="AAI29" i="11"/>
  <c r="AAK29" i="11" s="1"/>
  <c r="AAS29" i="11"/>
  <c r="I1176" i="11"/>
  <c r="AAR14" i="11"/>
  <c r="AAS14" i="11"/>
  <c r="YU48" i="11"/>
  <c r="ZM48" i="11" s="1"/>
  <c r="ZN48" i="11"/>
  <c r="YV63" i="11"/>
  <c r="ZN63" i="11" s="1"/>
  <c r="ZN57" i="11"/>
  <c r="AAX57" i="11" s="1"/>
  <c r="ACF57" i="11" s="1"/>
  <c r="ZN68" i="11"/>
  <c r="ZN62" i="11"/>
  <c r="AAX62" i="11" s="1"/>
  <c r="ACF62" i="11" s="1"/>
  <c r="ZN67" i="11"/>
  <c r="AAX67" i="11" s="1"/>
  <c r="ACF67" i="11" s="1"/>
  <c r="YV58" i="11"/>
  <c r="ZN58" i="11" s="1"/>
  <c r="YS49" i="11"/>
  <c r="YT49" i="11"/>
  <c r="ZJ43" i="11"/>
  <c r="ZM43" i="11" s="1"/>
  <c r="YQ49" i="11"/>
  <c r="YR49" i="11"/>
  <c r="ZN43" i="11"/>
  <c r="AAR69" i="11"/>
  <c r="AAI69" i="11"/>
  <c r="ZH69" i="11"/>
  <c r="ZI69" i="11"/>
  <c r="ZG69" i="11"/>
  <c r="ZF69" i="11"/>
  <c r="ZG49" i="11"/>
  <c r="ZF49" i="11"/>
  <c r="ZH49" i="11"/>
  <c r="ZI49" i="11"/>
  <c r="ZH44" i="11"/>
  <c r="ZI44" i="11"/>
  <c r="ZG44" i="11"/>
  <c r="ZF44" i="11"/>
  <c r="AAX56" i="11"/>
  <c r="ACF56" i="11" s="1"/>
  <c r="ACG56" i="11" s="1"/>
  <c r="L386" i="11" s="1"/>
  <c r="YT44" i="11"/>
  <c r="YS44" i="11"/>
  <c r="YQ44" i="11"/>
  <c r="YR44" i="11"/>
  <c r="AAE64" i="11"/>
  <c r="AAL64" i="11"/>
  <c r="ZM63" i="11"/>
  <c r="ZM58" i="11"/>
  <c r="ABB65" i="11"/>
  <c r="BO65" i="11" s="1"/>
  <c r="R66" i="9" s="1"/>
  <c r="ZK53" i="11"/>
  <c r="ZN53" i="11" s="1"/>
  <c r="ZH59" i="11"/>
  <c r="ZI59" i="11"/>
  <c r="ZF59" i="11"/>
  <c r="ZG59" i="11"/>
  <c r="YT59" i="11"/>
  <c r="YS59" i="11"/>
  <c r="YR59" i="11"/>
  <c r="YQ59" i="11"/>
  <c r="AAJ64" i="11"/>
  <c r="AAK64" i="11"/>
  <c r="ZJ53" i="11"/>
  <c r="ZM53" i="11" s="1"/>
  <c r="AAW66" i="11"/>
  <c r="ACE66" i="11" s="1"/>
  <c r="ACG66" i="11" s="1"/>
  <c r="L396" i="11" s="1"/>
  <c r="SZ67" i="11"/>
  <c r="D406" i="11" s="1"/>
  <c r="AAW67" i="11"/>
  <c r="ACE67" i="11" s="1"/>
  <c r="AAJ28" i="11"/>
  <c r="AAH58" i="11"/>
  <c r="AAE69" i="11"/>
  <c r="AAT69" i="11"/>
  <c r="AAH63" i="11"/>
  <c r="AAH68" i="11"/>
  <c r="AAK59" i="11"/>
  <c r="AAJ59" i="11"/>
  <c r="AAW62" i="11"/>
  <c r="SX69" i="11"/>
  <c r="SY68" i="11"/>
  <c r="TA68" i="11" s="1"/>
  <c r="F407" i="11" s="1"/>
  <c r="AAN68" i="11"/>
  <c r="AAP68" i="11" s="1"/>
  <c r="AAM68" i="11"/>
  <c r="AAO68" i="11" s="1"/>
  <c r="AAW68" i="11" s="1"/>
  <c r="YT64" i="11"/>
  <c r="YS64" i="11"/>
  <c r="ZH64" i="11"/>
  <c r="ZI64" i="11"/>
  <c r="AAM58" i="11"/>
  <c r="AAO58" i="11" s="1"/>
  <c r="AAN58" i="11"/>
  <c r="AAP58" i="11" s="1"/>
  <c r="AAM63" i="11"/>
  <c r="AAO63" i="11" s="1"/>
  <c r="AAN63" i="11"/>
  <c r="AAP63" i="11" s="1"/>
  <c r="AAE59" i="11"/>
  <c r="AAL59" i="11"/>
  <c r="AAW57" i="11"/>
  <c r="ZF64" i="11"/>
  <c r="ZG64" i="11"/>
  <c r="YR64" i="11"/>
  <c r="YQ64" i="11"/>
  <c r="ABA60" i="11"/>
  <c r="BM60" i="11" s="1"/>
  <c r="P61" i="9" s="1"/>
  <c r="ABB60" i="11"/>
  <c r="BO60" i="11" s="1"/>
  <c r="R61" i="9" s="1"/>
  <c r="ACF61" i="11"/>
  <c r="ACG61" i="11" s="1"/>
  <c r="L391" i="11" s="1"/>
  <c r="WH69" i="11"/>
  <c r="WQ69" i="11" s="1"/>
  <c r="VJ69" i="11"/>
  <c r="WM69" i="11" s="1"/>
  <c r="VJ59" i="11"/>
  <c r="WM59" i="11" s="1"/>
  <c r="ACX64" i="11"/>
  <c r="ACY64" i="11" s="1"/>
  <c r="ACX69" i="11"/>
  <c r="ACY69" i="11" s="1"/>
  <c r="WH64" i="11"/>
  <c r="WQ64" i="11" s="1"/>
  <c r="ACY68" i="11"/>
  <c r="ACY63" i="11"/>
  <c r="ACG60" i="11"/>
  <c r="L390" i="11" s="1"/>
  <c r="WH59" i="11"/>
  <c r="WQ59" i="11" s="1"/>
  <c r="VJ64" i="11"/>
  <c r="WM64" i="11" s="1"/>
  <c r="ACX59" i="11"/>
  <c r="ACY59" i="11" s="1"/>
  <c r="ACJ64" i="11"/>
  <c r="ACJ69" i="11"/>
  <c r="AAI39" i="11"/>
  <c r="AAJ39" i="11" s="1"/>
  <c r="AAS39" i="11"/>
  <c r="AAI24" i="11"/>
  <c r="AAJ24" i="11" s="1"/>
  <c r="AAS24" i="11"/>
  <c r="J871" i="11"/>
  <c r="AEV18" i="11"/>
  <c r="J556" i="11" s="1"/>
  <c r="J1078" i="11"/>
  <c r="J867" i="11"/>
  <c r="J1082" i="11"/>
  <c r="AJP93" i="11"/>
  <c r="AJP98" i="11"/>
  <c r="ACY12" i="11"/>
  <c r="ABI14" i="11"/>
  <c r="ACJ54" i="11"/>
  <c r="AJP18" i="11"/>
  <c r="J1079" i="11" s="1"/>
  <c r="ACJ29" i="11"/>
  <c r="ACJ49" i="11"/>
  <c r="AJP13" i="11"/>
  <c r="J1074" i="11" s="1"/>
  <c r="AJV13" i="11"/>
  <c r="J863" i="11" s="1"/>
  <c r="AJP83" i="11"/>
  <c r="AJP88" i="11"/>
  <c r="AJV88" i="11"/>
  <c r="AJV83" i="11"/>
  <c r="AJV63" i="11"/>
  <c r="AJV103" i="11"/>
  <c r="AJP63" i="11"/>
  <c r="AJP108" i="11"/>
  <c r="AJV58" i="11"/>
  <c r="ACY43" i="11"/>
  <c r="AJP68" i="11"/>
  <c r="AJV108" i="11"/>
  <c r="AJV73" i="11"/>
  <c r="ACJ39" i="11"/>
  <c r="AJP73" i="11"/>
  <c r="ACJ13" i="11"/>
  <c r="ABI19" i="11"/>
  <c r="AJP103" i="11"/>
  <c r="AJP58" i="11"/>
  <c r="AJV18" i="11"/>
  <c r="J868" i="11" s="1"/>
  <c r="AJV78" i="11"/>
  <c r="AJV68" i="11"/>
  <c r="AJV93" i="11"/>
  <c r="AJP78" i="11"/>
  <c r="AJV98" i="11"/>
  <c r="ACY53" i="11"/>
  <c r="YU38" i="11"/>
  <c r="YV38" i="11"/>
  <c r="ZN38" i="11" s="1"/>
  <c r="YT39" i="11"/>
  <c r="YS39" i="11"/>
  <c r="ZF39" i="11"/>
  <c r="ZG39" i="11"/>
  <c r="YQ39" i="11"/>
  <c r="YR39" i="11"/>
  <c r="ZI39" i="11"/>
  <c r="ZH39" i="11"/>
  <c r="ZJ38" i="11"/>
  <c r="AAO22" i="11"/>
  <c r="AAW22" i="11" s="1"/>
  <c r="AAJ23" i="11"/>
  <c r="AAP27" i="11"/>
  <c r="AAX27" i="11" s="1"/>
  <c r="ABB26" i="11" s="1"/>
  <c r="ZH54" i="11"/>
  <c r="ZI54" i="11"/>
  <c r="YS54" i="11"/>
  <c r="YT54" i="11"/>
  <c r="ZF54" i="11"/>
  <c r="ZG54" i="11"/>
  <c r="YR54" i="11"/>
  <c r="YQ54" i="11"/>
  <c r="AQB11" i="11"/>
  <c r="AQC11" i="11" s="1"/>
  <c r="AQD11" i="11" s="1"/>
  <c r="AAI54" i="11"/>
  <c r="AAK54" i="11" s="1"/>
  <c r="AAS54" i="11"/>
  <c r="ABA55" i="11"/>
  <c r="BN55" i="11" s="1"/>
  <c r="Q56" i="9" s="1"/>
  <c r="AQB20" i="11"/>
  <c r="AQC20" i="11" s="1"/>
  <c r="AQD20" i="11" s="1"/>
  <c r="AAW26" i="11"/>
  <c r="ACE26" i="11" s="1"/>
  <c r="AQB14" i="11"/>
  <c r="AQC14" i="11" s="1"/>
  <c r="AQD14" i="11" s="1"/>
  <c r="ANH20" i="11"/>
  <c r="ANI20" i="11" s="1"/>
  <c r="ANA20" i="11"/>
  <c r="ANM20" i="11" s="1"/>
  <c r="AQB16" i="11"/>
  <c r="AQC16" i="11" s="1"/>
  <c r="AQD16" i="11" s="1"/>
  <c r="AMV14" i="11"/>
  <c r="AMW14" i="11" s="1"/>
  <c r="I753" i="11"/>
  <c r="APW17" i="11"/>
  <c r="APX17" i="11" s="1"/>
  <c r="APP17" i="11"/>
  <c r="AQB17" i="11" s="1"/>
  <c r="AQC17" i="11" s="1"/>
  <c r="AQD17" i="11" s="1"/>
  <c r="ANS12" i="11"/>
  <c r="ANT12" i="11" s="1"/>
  <c r="AMV12" i="11"/>
  <c r="AMW12" i="11" s="1"/>
  <c r="APW25" i="11"/>
  <c r="APX25" i="11" s="1"/>
  <c r="APP25" i="11"/>
  <c r="AQB25" i="11" s="1"/>
  <c r="APW21" i="11"/>
  <c r="APX21" i="11" s="1"/>
  <c r="APP21" i="11"/>
  <c r="APQ21" i="11" s="1"/>
  <c r="APR21" i="11" s="1"/>
  <c r="ANS13" i="11"/>
  <c r="ANT13" i="11" s="1"/>
  <c r="AMV13" i="11"/>
  <c r="J754" i="11"/>
  <c r="AMV15" i="11"/>
  <c r="AMW15" i="11" s="1"/>
  <c r="ACP12" i="11"/>
  <c r="ACT12" i="11" s="1"/>
  <c r="ACK12" i="11" s="1"/>
  <c r="ACL12" i="11" s="1"/>
  <c r="ABD12" i="11"/>
  <c r="ABF12" i="11" s="1"/>
  <c r="ABJ12" i="11" s="1"/>
  <c r="AMI12" i="11"/>
  <c r="AMJ12" i="11" s="1"/>
  <c r="APC16" i="11"/>
  <c r="AMZ4" i="11"/>
  <c r="AMV1" i="11" s="1"/>
  <c r="AE2" i="11" s="1"/>
  <c r="TF6" i="11" s="1"/>
  <c r="APC11" i="11"/>
  <c r="L1176" i="11" s="1"/>
  <c r="J1177" i="11" s="1"/>
  <c r="I754" i="11"/>
  <c r="K753" i="11"/>
  <c r="ANB14" i="11"/>
  <c r="ANC14" i="11" s="1"/>
  <c r="AQI17" i="11"/>
  <c r="AQJ17" i="11" s="1"/>
  <c r="APA17" i="11"/>
  <c r="APB17" i="11" s="1"/>
  <c r="APC20" i="11"/>
  <c r="L754" i="11"/>
  <c r="J755" i="11" s="1"/>
  <c r="ANN13" i="11"/>
  <c r="ANO13" i="11" s="1"/>
  <c r="ALW11" i="11"/>
  <c r="ALX11" i="11" s="1"/>
  <c r="AMU11" i="11"/>
  <c r="ANS11" i="11" s="1"/>
  <c r="ANT11" i="11" s="1"/>
  <c r="AMC18" i="11"/>
  <c r="AMD18" i="11" s="1"/>
  <c r="ANG18" i="11"/>
  <c r="AQB18" i="11"/>
  <c r="ACO17" i="11"/>
  <c r="ANG17" i="11"/>
  <c r="ANA17" i="11" s="1"/>
  <c r="ANM17" i="11" s="1"/>
  <c r="ANN12" i="11"/>
  <c r="ANO12" i="11" s="1"/>
  <c r="ANH16" i="11"/>
  <c r="ANI16" i="11" s="1"/>
  <c r="AQI25" i="11"/>
  <c r="AQJ25" i="11" s="1"/>
  <c r="APA25" i="11"/>
  <c r="APB25" i="11" s="1"/>
  <c r="APC25" i="11" s="1"/>
  <c r="ANH25" i="11"/>
  <c r="ANI25" i="11" s="1"/>
  <c r="ANH21" i="11"/>
  <c r="ANI21" i="11" s="1"/>
  <c r="ALW20" i="11"/>
  <c r="ALX20" i="11" s="1"/>
  <c r="ANU10" i="11"/>
  <c r="L964" i="11" s="1"/>
  <c r="J965" i="11" s="1"/>
  <c r="AMH16" i="11"/>
  <c r="AMU16" i="11"/>
  <c r="ANS16" i="11" s="1"/>
  <c r="AQC15" i="11"/>
  <c r="AQD15" i="11" s="1"/>
  <c r="ANB15" i="11"/>
  <c r="ANC15" i="11" s="1"/>
  <c r="AQI21" i="11"/>
  <c r="AQJ21" i="11" s="1"/>
  <c r="APA21" i="11"/>
  <c r="APB21" i="11" s="1"/>
  <c r="APC21" i="11" s="1"/>
  <c r="ANB12" i="11"/>
  <c r="ANC12" i="11" s="1"/>
  <c r="AAX46" i="11"/>
  <c r="ACF46" i="11" s="1"/>
  <c r="ACG46" i="11" s="1"/>
  <c r="L376" i="11" s="1"/>
  <c r="AAX47" i="11"/>
  <c r="ACF47" i="11" s="1"/>
  <c r="AAW31" i="11"/>
  <c r="ACE31" i="11" s="1"/>
  <c r="ACG31" i="11" s="1"/>
  <c r="L361" i="11" s="1"/>
  <c r="ABB25" i="11"/>
  <c r="BO25" i="11" s="1"/>
  <c r="R26" i="9" s="1"/>
  <c r="ACG25" i="11"/>
  <c r="L355" i="11" s="1"/>
  <c r="ZM21" i="11"/>
  <c r="AAW21" i="11" s="1"/>
  <c r="ACE21" i="11" s="1"/>
  <c r="AAW41" i="11"/>
  <c r="ABA40" i="11" s="1"/>
  <c r="AAX52" i="11"/>
  <c r="ACF52" i="11" s="1"/>
  <c r="AAX10" i="11"/>
  <c r="ACF10" i="11" s="1"/>
  <c r="ACG10" i="11" s="1"/>
  <c r="L340" i="11" s="1"/>
  <c r="ACG45" i="11"/>
  <c r="L375" i="11" s="1"/>
  <c r="ABA45" i="11"/>
  <c r="BM45" i="11" s="1"/>
  <c r="P46" i="9" s="1"/>
  <c r="AAH48" i="11"/>
  <c r="AAW42" i="11"/>
  <c r="ACE42" i="11" s="1"/>
  <c r="AAW52" i="11"/>
  <c r="ACE52" i="11" s="1"/>
  <c r="AAX42" i="11"/>
  <c r="ABB41" i="11" s="1"/>
  <c r="ABA35" i="11"/>
  <c r="BM35" i="11" s="1"/>
  <c r="P36" i="9" s="1"/>
  <c r="ZJ33" i="11"/>
  <c r="AAW47" i="11"/>
  <c r="ABA46" i="11" s="1"/>
  <c r="ZK33" i="11"/>
  <c r="AJP53" i="11"/>
  <c r="AAN53" i="11"/>
  <c r="AAP53" i="11" s="1"/>
  <c r="AAM53" i="11"/>
  <c r="AAO53" i="11" s="1"/>
  <c r="AAE54" i="11"/>
  <c r="AAL54" i="11"/>
  <c r="AJP43" i="11"/>
  <c r="AAE44" i="11"/>
  <c r="AAL44" i="11"/>
  <c r="AJV53" i="11"/>
  <c r="AAH43" i="11"/>
  <c r="WH49" i="11"/>
  <c r="WQ49" i="11" s="1"/>
  <c r="AJV48" i="11"/>
  <c r="AAK49" i="11"/>
  <c r="AAJ49" i="11"/>
  <c r="ABB40" i="11"/>
  <c r="ABM40" i="11" s="1"/>
  <c r="ABB35" i="11"/>
  <c r="ABM35" i="11" s="1"/>
  <c r="ACF41" i="11"/>
  <c r="ACF50" i="11"/>
  <c r="ABB50" i="11"/>
  <c r="ACY48" i="11"/>
  <c r="ACX54" i="11"/>
  <c r="ACE50" i="11"/>
  <c r="ABA50" i="11"/>
  <c r="AAM43" i="11"/>
  <c r="AAO43" i="11" s="1"/>
  <c r="AAN43" i="11"/>
  <c r="AAP43" i="11" s="1"/>
  <c r="ACX44" i="11"/>
  <c r="ACG55" i="11"/>
  <c r="L385" i="11" s="1"/>
  <c r="WH54" i="11"/>
  <c r="WQ54" i="11" s="1"/>
  <c r="AAK44" i="11"/>
  <c r="AAJ44" i="11"/>
  <c r="WH44" i="11"/>
  <c r="WQ44" i="11" s="1"/>
  <c r="AAE49" i="11"/>
  <c r="AAL49" i="11"/>
  <c r="VJ49" i="11"/>
  <c r="WM49" i="11" s="1"/>
  <c r="AJV43" i="11"/>
  <c r="ADI45" i="11"/>
  <c r="ACR45" i="11"/>
  <c r="ACE51" i="11"/>
  <c r="ACG51" i="11" s="1"/>
  <c r="L381" i="11" s="1"/>
  <c r="ACJ44" i="11"/>
  <c r="VJ44" i="11"/>
  <c r="WM44" i="11" s="1"/>
  <c r="AJP48" i="11"/>
  <c r="AAH53" i="11"/>
  <c r="VJ54" i="11"/>
  <c r="WM54" i="11" s="1"/>
  <c r="ACF26" i="11"/>
  <c r="ACX49" i="11"/>
  <c r="AAM48" i="11"/>
  <c r="AAO48" i="11" s="1"/>
  <c r="AAN48" i="11"/>
  <c r="AAP48" i="11" s="1"/>
  <c r="AMC17" i="11"/>
  <c r="AMD17" i="11" s="1"/>
  <c r="AOJ17" i="11"/>
  <c r="AOK17" i="11" s="1"/>
  <c r="AAX22" i="11"/>
  <c r="ACF22" i="11" s="1"/>
  <c r="AAX37" i="11"/>
  <c r="ABB36" i="11" s="1"/>
  <c r="ABM36" i="11" s="1"/>
  <c r="ACF36" i="11"/>
  <c r="ZJ23" i="11"/>
  <c r="ZM17" i="11"/>
  <c r="AAW32" i="11"/>
  <c r="ZI34" i="11"/>
  <c r="ZH34" i="11"/>
  <c r="YS34" i="11"/>
  <c r="YT34" i="11"/>
  <c r="ZJ28" i="11"/>
  <c r="ZF34" i="11"/>
  <c r="ZG34" i="11"/>
  <c r="YR34" i="11"/>
  <c r="YQ34" i="11"/>
  <c r="ZK23" i="11"/>
  <c r="ZG29" i="11"/>
  <c r="ZF29" i="11"/>
  <c r="ZG24" i="11"/>
  <c r="ZF24" i="11"/>
  <c r="AAX21" i="11"/>
  <c r="ACF21" i="11" s="1"/>
  <c r="ZH29" i="11"/>
  <c r="ZI29" i="11"/>
  <c r="YU33" i="11"/>
  <c r="ALQ17" i="11"/>
  <c r="ALR17" i="11" s="1"/>
  <c r="ACE36" i="11"/>
  <c r="YR24" i="11"/>
  <c r="YQ24" i="11"/>
  <c r="YS29" i="11"/>
  <c r="YT29" i="11"/>
  <c r="YV28" i="11"/>
  <c r="ZH24" i="11"/>
  <c r="ZI24" i="11"/>
  <c r="YV23" i="11"/>
  <c r="ZK28" i="11"/>
  <c r="YR29" i="11"/>
  <c r="YQ29" i="11"/>
  <c r="ADJ21" i="11"/>
  <c r="AAW27" i="11"/>
  <c r="ACE27" i="11" s="1"/>
  <c r="YS24" i="11"/>
  <c r="YT24" i="11"/>
  <c r="YU28" i="11"/>
  <c r="YU23" i="11"/>
  <c r="YV33" i="11"/>
  <c r="AAX32" i="11"/>
  <c r="ACF32" i="11" s="1"/>
  <c r="ADJ17" i="11"/>
  <c r="AAW37" i="11"/>
  <c r="ACE37" i="11" s="1"/>
  <c r="ACE30" i="11"/>
  <c r="AAH38" i="11"/>
  <c r="ZN12" i="11"/>
  <c r="ADF22" i="11"/>
  <c r="AET22" i="11"/>
  <c r="ADJ25" i="11"/>
  <c r="AEU21" i="11"/>
  <c r="AMP17" i="11"/>
  <c r="AJV23" i="11"/>
  <c r="WH29" i="11"/>
  <c r="WQ29" i="11" s="1"/>
  <c r="WH24" i="11"/>
  <c r="WQ24" i="11" s="1"/>
  <c r="ADE22" i="11"/>
  <c r="AEN22" i="11"/>
  <c r="AJL22" i="11"/>
  <c r="AJQ22" i="11" s="1"/>
  <c r="AJR22" i="11" s="1"/>
  <c r="ADD31" i="11"/>
  <c r="AQN31" i="11"/>
  <c r="ACQ28" i="11"/>
  <c r="ACQ32" i="11"/>
  <c r="ADD24" i="11"/>
  <c r="AQN24" i="11"/>
  <c r="ALH35" i="11"/>
  <c r="ALI35" i="11" s="1"/>
  <c r="AQP35" i="11"/>
  <c r="AQQ35" i="11" s="1"/>
  <c r="ADH35" i="11"/>
  <c r="AJY25" i="11"/>
  <c r="J875" i="11" s="1"/>
  <c r="AFA21" i="11"/>
  <c r="AAN23" i="11"/>
  <c r="AAP23" i="11" s="1"/>
  <c r="AAM23" i="11"/>
  <c r="AJP38" i="11"/>
  <c r="AJP23" i="11"/>
  <c r="AAE24" i="11"/>
  <c r="AAL24" i="11"/>
  <c r="ADF30" i="11"/>
  <c r="AET30" i="11"/>
  <c r="AEU30" i="11" s="1"/>
  <c r="ADI34" i="11"/>
  <c r="ACR34" i="11"/>
  <c r="ALH23" i="11"/>
  <c r="ALI23" i="11" s="1"/>
  <c r="ADH23" i="11"/>
  <c r="AQP23" i="11"/>
  <c r="AQQ23" i="11" s="1"/>
  <c r="ALH27" i="11"/>
  <c r="ALI27" i="11" s="1"/>
  <c r="AQP27" i="11"/>
  <c r="AQQ27" i="11" s="1"/>
  <c r="ADH27" i="11"/>
  <c r="ADF26" i="11"/>
  <c r="AET26" i="11"/>
  <c r="AEU26" i="11" s="1"/>
  <c r="ABE28" i="11"/>
  <c r="ACS28" i="11"/>
  <c r="ABE32" i="11"/>
  <c r="ACS32" i="11"/>
  <c r="ACR41" i="11"/>
  <c r="ADI41" i="11"/>
  <c r="ALH24" i="11"/>
  <c r="ALI24" i="11" s="1"/>
  <c r="AQP24" i="11"/>
  <c r="AQQ24" i="11" s="1"/>
  <c r="ADH24" i="11"/>
  <c r="AAM28" i="11"/>
  <c r="AAN28" i="11"/>
  <c r="AAP28" i="11" s="1"/>
  <c r="ACX24" i="11"/>
  <c r="ACX39" i="11"/>
  <c r="AAM38" i="11"/>
  <c r="AAO38" i="11" s="1"/>
  <c r="AAN38" i="11"/>
  <c r="AAP38" i="11" s="1"/>
  <c r="AFB25" i="11"/>
  <c r="J664" i="11" s="1"/>
  <c r="AJP33" i="11"/>
  <c r="ABE29" i="11"/>
  <c r="ACS29" i="11"/>
  <c r="ACX34" i="11"/>
  <c r="AEP25" i="11"/>
  <c r="J462" i="11" s="1"/>
  <c r="ACG35" i="11"/>
  <c r="L365" i="11" s="1"/>
  <c r="VJ29" i="11"/>
  <c r="WM29" i="11" s="1"/>
  <c r="AJV28" i="11"/>
  <c r="AJV38" i="11"/>
  <c r="AAH23" i="11"/>
  <c r="AAH28" i="11"/>
  <c r="AAH33" i="11"/>
  <c r="ADE30" i="11"/>
  <c r="AEN30" i="11"/>
  <c r="AEO30" i="11" s="1"/>
  <c r="AJL30" i="11"/>
  <c r="AJQ30" i="11" s="1"/>
  <c r="AJR30" i="11" s="1"/>
  <c r="ADD35" i="11"/>
  <c r="AQN35" i="11"/>
  <c r="AMC25" i="11"/>
  <c r="AMD25" i="11" s="1"/>
  <c r="ACO25" i="11"/>
  <c r="ADG22" i="11"/>
  <c r="AEZ22" i="11"/>
  <c r="AFA22" i="11" s="1"/>
  <c r="AJM22" i="11"/>
  <c r="AJW22" i="11" s="1"/>
  <c r="AJX22" i="11" s="1"/>
  <c r="AJY22" i="11" s="1"/>
  <c r="ADI33" i="11"/>
  <c r="ACR33" i="11"/>
  <c r="ABE36" i="11"/>
  <c r="ACS36" i="11"/>
  <c r="ACQ40" i="11"/>
  <c r="ADD23" i="11"/>
  <c r="AQN23" i="11"/>
  <c r="ACX29" i="11"/>
  <c r="ACG40" i="11"/>
  <c r="L370" i="11" s="1"/>
  <c r="ACF30" i="11"/>
  <c r="ABB30" i="11"/>
  <c r="AEO21" i="11"/>
  <c r="AAM33" i="11"/>
  <c r="AAN33" i="11"/>
  <c r="AAP33" i="11" s="1"/>
  <c r="AAE39" i="11"/>
  <c r="AAL39" i="11"/>
  <c r="AJV33" i="11"/>
  <c r="VJ39" i="11"/>
  <c r="WM39" i="11" s="1"/>
  <c r="ALH31" i="11"/>
  <c r="ALI31" i="11" s="1"/>
  <c r="AQP31" i="11"/>
  <c r="AQQ31" i="11" s="1"/>
  <c r="ADH31" i="11"/>
  <c r="ADG26" i="11"/>
  <c r="AEZ26" i="11"/>
  <c r="AFA26" i="11" s="1"/>
  <c r="AJM26" i="11"/>
  <c r="AJW26" i="11" s="1"/>
  <c r="AJX26" i="11" s="1"/>
  <c r="ACJ24" i="11"/>
  <c r="WH34" i="11"/>
  <c r="WQ34" i="11" s="1"/>
  <c r="AAE34" i="11"/>
  <c r="AAL34" i="11"/>
  <c r="AJP28" i="11"/>
  <c r="VJ34" i="11"/>
  <c r="WM34" i="11" s="1"/>
  <c r="VJ24" i="11"/>
  <c r="WM24" i="11" s="1"/>
  <c r="WH39" i="11"/>
  <c r="WQ39" i="11" s="1"/>
  <c r="AAE29" i="11"/>
  <c r="AAL29" i="11"/>
  <c r="ADG30" i="11"/>
  <c r="AEZ30" i="11"/>
  <c r="AJM30" i="11"/>
  <c r="AJW30" i="11" s="1"/>
  <c r="AJX30" i="11" s="1"/>
  <c r="ACQ29" i="11"/>
  <c r="ADE26" i="11"/>
  <c r="AEN26" i="11"/>
  <c r="AEO26" i="11" s="1"/>
  <c r="AJL26" i="11"/>
  <c r="AJQ26" i="11" s="1"/>
  <c r="AJR26" i="11" s="1"/>
  <c r="AMC21" i="11"/>
  <c r="AMD21" i="11" s="1"/>
  <c r="ACO21" i="11"/>
  <c r="ACR37" i="11"/>
  <c r="ADI37" i="11"/>
  <c r="ACQ36" i="11"/>
  <c r="ACS40" i="11"/>
  <c r="ABE40" i="11"/>
  <c r="AQN27" i="11"/>
  <c r="ADD27" i="11"/>
  <c r="AEV25" i="11"/>
  <c r="J563" i="11" s="1"/>
  <c r="ACJ34" i="11"/>
  <c r="AJS25" i="11"/>
  <c r="J1086" i="11" s="1"/>
  <c r="ACE20" i="11"/>
  <c r="I236" i="11"/>
  <c r="J236" i="11"/>
  <c r="K236" i="11"/>
  <c r="H1177" i="11"/>
  <c r="AMH11" i="11"/>
  <c r="YV13" i="11"/>
  <c r="ZK13" i="11"/>
  <c r="ZM13" i="11"/>
  <c r="YT14" i="11"/>
  <c r="YS14" i="11"/>
  <c r="ADJ18" i="11"/>
  <c r="ALV18" i="11"/>
  <c r="YO14" i="11"/>
  <c r="APW4" i="11"/>
  <c r="APS1" i="11" s="1"/>
  <c r="AE3" i="11" s="1"/>
  <c r="BI5" i="11" s="1"/>
  <c r="L6" i="9" s="1"/>
  <c r="APQ18" i="11"/>
  <c r="APR18" i="11" s="1"/>
  <c r="ZN20" i="11"/>
  <c r="AAX20" i="11" s="1"/>
  <c r="ACN11" i="11"/>
  <c r="ACO18" i="11"/>
  <c r="AKW18" i="11"/>
  <c r="AEP18" i="11"/>
  <c r="J455" i="11" s="1"/>
  <c r="APL18" i="11"/>
  <c r="AOJ18" i="11"/>
  <c r="AOU18" i="11"/>
  <c r="AOV18" i="11" s="1"/>
  <c r="ACN20" i="11"/>
  <c r="AMH20" i="11"/>
  <c r="ZG14" i="11"/>
  <c r="ZF14" i="11"/>
  <c r="ZH14" i="11"/>
  <c r="ZI14" i="11"/>
  <c r="AOO30" i="11"/>
  <c r="AOP30" i="11" s="1"/>
  <c r="AOQ30" i="11" s="1"/>
  <c r="AMB30" i="11"/>
  <c r="ANG30" i="11" s="1"/>
  <c r="ANA30" i="11" s="1"/>
  <c r="ANM30" i="11" s="1"/>
  <c r="APV30" i="11"/>
  <c r="AKV30" i="11"/>
  <c r="AKW30" i="11" s="1"/>
  <c r="AJH34" i="11"/>
  <c r="AJB39" i="11"/>
  <c r="AJC34" i="11"/>
  <c r="AJD34" i="11" s="1"/>
  <c r="AIV34" i="11"/>
  <c r="ALQ21" i="11"/>
  <c r="ALR21" i="11" s="1"/>
  <c r="ALV21" i="11"/>
  <c r="AET19" i="11"/>
  <c r="AEU19" i="11" s="1"/>
  <c r="AMB19" i="11"/>
  <c r="ANG19" i="11" s="1"/>
  <c r="ANA19" i="11" s="1"/>
  <c r="ANM19" i="11" s="1"/>
  <c r="APV19" i="11"/>
  <c r="ADF19" i="11"/>
  <c r="AKV19" i="11"/>
  <c r="AOO19" i="11"/>
  <c r="AOP19" i="11" s="1"/>
  <c r="AOO26" i="11"/>
  <c r="AOP26" i="11" s="1"/>
  <c r="AOQ26" i="11" s="1"/>
  <c r="AKV26" i="11"/>
  <c r="AKW26" i="11" s="1"/>
  <c r="APV26" i="11"/>
  <c r="AMB26" i="11"/>
  <c r="ANG26" i="11" s="1"/>
  <c r="ANA26" i="11" s="1"/>
  <c r="ANM26" i="11" s="1"/>
  <c r="AMN22" i="11"/>
  <c r="AMO22" i="11" s="1"/>
  <c r="AMP22" i="11" s="1"/>
  <c r="AQH22" i="11"/>
  <c r="ALB22" i="11"/>
  <c r="ALC22" i="11" s="1"/>
  <c r="AIV33" i="11"/>
  <c r="AJH33" i="11"/>
  <c r="AJC33" i="11"/>
  <c r="AJD33" i="11" s="1"/>
  <c r="AJB38" i="11"/>
  <c r="AJI36" i="11"/>
  <c r="AJJ36" i="11" s="1"/>
  <c r="ALG36" i="11"/>
  <c r="AIW40" i="11"/>
  <c r="AIX40" i="11" s="1"/>
  <c r="AKI40" i="11"/>
  <c r="ALB30" i="11"/>
  <c r="ALC30" i="11" s="1"/>
  <c r="AMN30" i="11"/>
  <c r="AMO30" i="11" s="1"/>
  <c r="AMP30" i="11" s="1"/>
  <c r="AQH30" i="11"/>
  <c r="AKI29" i="11"/>
  <c r="AIW29" i="11"/>
  <c r="AIX29" i="11" s="1"/>
  <c r="ALP26" i="11"/>
  <c r="AOI26" i="11"/>
  <c r="APJ26" i="11"/>
  <c r="APK26" i="11" s="1"/>
  <c r="APL26" i="11" s="1"/>
  <c r="AOC26" i="11"/>
  <c r="AOD26" i="11" s="1"/>
  <c r="AOE26" i="11" s="1"/>
  <c r="AKP26" i="11"/>
  <c r="AKQ26" i="11" s="1"/>
  <c r="AOI22" i="11"/>
  <c r="ALP22" i="11"/>
  <c r="APJ22" i="11"/>
  <c r="APK22" i="11" s="1"/>
  <c r="APL22" i="11" s="1"/>
  <c r="AOC22" i="11"/>
  <c r="AOD22" i="11" s="1"/>
  <c r="AOE22" i="11" s="1"/>
  <c r="AKP22" i="11"/>
  <c r="AKQ22" i="11" s="1"/>
  <c r="AKO31" i="11"/>
  <c r="AKU31" i="11"/>
  <c r="AKJ31" i="11"/>
  <c r="AKK31" i="11" s="1"/>
  <c r="ALA31" i="11"/>
  <c r="AKI28" i="11"/>
  <c r="AIW28" i="11"/>
  <c r="AIX28" i="11" s="1"/>
  <c r="AIW32" i="11"/>
  <c r="AIX32" i="11" s="1"/>
  <c r="AKI32" i="11"/>
  <c r="AKO24" i="11"/>
  <c r="AKU24" i="11"/>
  <c r="ALA24" i="11"/>
  <c r="AKJ24" i="11"/>
  <c r="AKK24" i="11" s="1"/>
  <c r="AJC45" i="11"/>
  <c r="AJD45" i="11" s="1"/>
  <c r="AIV45" i="11"/>
  <c r="AJH45" i="11"/>
  <c r="AJB50" i="11"/>
  <c r="ALV25" i="11"/>
  <c r="ALQ25" i="11"/>
  <c r="ALR25" i="11" s="1"/>
  <c r="AKJ27" i="11"/>
  <c r="AKK27" i="11" s="1"/>
  <c r="AKO27" i="11"/>
  <c r="AKU27" i="11"/>
  <c r="ALA27" i="11"/>
  <c r="ALG29" i="11"/>
  <c r="AJI29" i="11"/>
  <c r="AJJ29" i="11" s="1"/>
  <c r="AEN19" i="11"/>
  <c r="AEO19" i="11" s="1"/>
  <c r="AEP19" i="11" s="1"/>
  <c r="ALP19" i="11"/>
  <c r="AJL19" i="11"/>
  <c r="AJQ19" i="11" s="1"/>
  <c r="AJR19" i="11" s="1"/>
  <c r="AJS19" i="11" s="1"/>
  <c r="APJ19" i="11"/>
  <c r="APK19" i="11" s="1"/>
  <c r="APL19" i="11" s="1"/>
  <c r="AOI19" i="11"/>
  <c r="AOC19" i="11"/>
  <c r="AOD19" i="11" s="1"/>
  <c r="AOE19" i="11" s="1"/>
  <c r="ADE19" i="11"/>
  <c r="AKP19" i="11"/>
  <c r="AMN26" i="11"/>
  <c r="AMO26" i="11" s="1"/>
  <c r="AMP26" i="11" s="1"/>
  <c r="ALB26" i="11"/>
  <c r="ALC26" i="11" s="1"/>
  <c r="AQH26" i="11"/>
  <c r="ALG28" i="11"/>
  <c r="AJI28" i="11"/>
  <c r="AJJ28" i="11" s="1"/>
  <c r="AJI32" i="11"/>
  <c r="AJJ32" i="11" s="1"/>
  <c r="ALG32" i="11"/>
  <c r="AJB46" i="11"/>
  <c r="AIV41" i="11"/>
  <c r="AJH41" i="11"/>
  <c r="AJC41" i="11"/>
  <c r="AJD41" i="11" s="1"/>
  <c r="APJ30" i="11"/>
  <c r="APK30" i="11" s="1"/>
  <c r="APL30" i="11" s="1"/>
  <c r="ALP30" i="11"/>
  <c r="AOC30" i="11"/>
  <c r="AOD30" i="11" s="1"/>
  <c r="AOE30" i="11" s="1"/>
  <c r="AOI30" i="11"/>
  <c r="AKP30" i="11"/>
  <c r="AKQ30" i="11" s="1"/>
  <c r="AOU21" i="11"/>
  <c r="AOV21" i="11" s="1"/>
  <c r="AOW21" i="11" s="1"/>
  <c r="AOJ21" i="11"/>
  <c r="AOK21" i="11" s="1"/>
  <c r="AKO35" i="11"/>
  <c r="AKJ35" i="11"/>
  <c r="AKK35" i="11" s="1"/>
  <c r="ALA35" i="11"/>
  <c r="AKU35" i="11"/>
  <c r="AEZ19" i="11"/>
  <c r="AFA19" i="11" s="1"/>
  <c r="AFB19" i="11" s="1"/>
  <c r="AQH19" i="11"/>
  <c r="AJM19" i="11"/>
  <c r="AJW19" i="11" s="1"/>
  <c r="AJX19" i="11" s="1"/>
  <c r="AJY19" i="11" s="1"/>
  <c r="ALB19" i="11"/>
  <c r="AMN19" i="11"/>
  <c r="AMO19" i="11" s="1"/>
  <c r="ADG19" i="11"/>
  <c r="AKV22" i="11"/>
  <c r="AKW22" i="11" s="1"/>
  <c r="AOO22" i="11"/>
  <c r="AOP22" i="11" s="1"/>
  <c r="AOQ22" i="11" s="1"/>
  <c r="AMB22" i="11"/>
  <c r="ANG22" i="11" s="1"/>
  <c r="ANA22" i="11" s="1"/>
  <c r="ANM22" i="11" s="1"/>
  <c r="APV22" i="11"/>
  <c r="AJC37" i="11"/>
  <c r="AJD37" i="11" s="1"/>
  <c r="AJH37" i="11"/>
  <c r="AIV37" i="11"/>
  <c r="AJB42" i="11"/>
  <c r="AIW36" i="11"/>
  <c r="AIX36" i="11" s="1"/>
  <c r="AKI36" i="11"/>
  <c r="AJI40" i="11"/>
  <c r="AJJ40" i="11" s="1"/>
  <c r="ALG40" i="11"/>
  <c r="AOJ25" i="11"/>
  <c r="AOK25" i="11" s="1"/>
  <c r="AOU25" i="11"/>
  <c r="AOV25" i="11" s="1"/>
  <c r="AOW25" i="11" s="1"/>
  <c r="AKU23" i="11"/>
  <c r="ALA23" i="11"/>
  <c r="AKO23" i="11"/>
  <c r="AKJ23" i="11"/>
  <c r="AKK23" i="11" s="1"/>
  <c r="AAW11" i="11"/>
  <c r="ACE11" i="11" s="1"/>
  <c r="ALW16" i="11"/>
  <c r="ALX16" i="11" s="1"/>
  <c r="ACN16" i="11"/>
  <c r="AAW16" i="11"/>
  <c r="ABA15" i="11" s="1"/>
  <c r="YO19" i="11"/>
  <c r="YQ19" i="11" s="1"/>
  <c r="ABB15" i="11"/>
  <c r="ABM15" i="11" s="1"/>
  <c r="ACG15" i="11"/>
  <c r="L345" i="11" s="1"/>
  <c r="AOW15" i="11"/>
  <c r="ZG19" i="11"/>
  <c r="ZF19" i="11"/>
  <c r="AMD15" i="11"/>
  <c r="ACN17" i="11"/>
  <c r="ALW17" i="11"/>
  <c r="AMH17" i="11"/>
  <c r="YS19" i="11"/>
  <c r="YT19" i="11"/>
  <c r="ZI19" i="11"/>
  <c r="ZH19" i="11"/>
  <c r="AMH15" i="11"/>
  <c r="ACN15" i="11"/>
  <c r="ALW15" i="11"/>
  <c r="AMD14" i="11"/>
  <c r="ZK18" i="11"/>
  <c r="YQ18" i="11"/>
  <c r="YU18" i="11" s="1"/>
  <c r="YR18" i="11"/>
  <c r="YV18" i="11" s="1"/>
  <c r="AOQ17" i="11"/>
  <c r="ALW14" i="11"/>
  <c r="ALX14" i="11" s="1"/>
  <c r="ACN14" i="11"/>
  <c r="AMH14" i="11"/>
  <c r="AOK15" i="11"/>
  <c r="ZJ18" i="11"/>
  <c r="AAO17" i="11"/>
  <c r="AAP17" i="11"/>
  <c r="AAX17" i="11" s="1"/>
  <c r="ABB16" i="11" s="1"/>
  <c r="ACZ10" i="11"/>
  <c r="ACL10" i="11"/>
  <c r="ALE94" i="11"/>
  <c r="ALF94" i="11" s="1"/>
  <c r="ALE109" i="11"/>
  <c r="ALF109" i="11" s="1"/>
  <c r="AJO24" i="11"/>
  <c r="AAN13" i="11"/>
  <c r="AAM13" i="11"/>
  <c r="AIU14" i="11"/>
  <c r="J133" i="11" s="1"/>
  <c r="AJU49" i="11"/>
  <c r="AJO84" i="11"/>
  <c r="AJO19" i="11"/>
  <c r="ALE24" i="11"/>
  <c r="ALF24" i="11" s="1"/>
  <c r="AAG29" i="11"/>
  <c r="AAC29" i="11"/>
  <c r="AJU54" i="11"/>
  <c r="AJO104" i="11"/>
  <c r="AAG94" i="11"/>
  <c r="AAC94" i="11"/>
  <c r="AAG109" i="11"/>
  <c r="AAC109" i="11"/>
  <c r="AAJ13" i="11"/>
  <c r="AAK13" i="11"/>
  <c r="AAK18" i="11"/>
  <c r="AAJ18" i="11"/>
  <c r="AJO44" i="11"/>
  <c r="AMI13" i="11"/>
  <c r="ABD13" i="11"/>
  <c r="ABF13" i="11" s="1"/>
  <c r="ABJ13" i="11" s="1"/>
  <c r="ACP13" i="11"/>
  <c r="ACT13" i="11" s="1"/>
  <c r="ACK13" i="11" s="1"/>
  <c r="ACI19" i="11"/>
  <c r="ACW19" i="11"/>
  <c r="AKG69" i="11"/>
  <c r="AKH69" i="11" s="1"/>
  <c r="AJU104" i="11"/>
  <c r="ALE99" i="11"/>
  <c r="ALF99" i="11" s="1"/>
  <c r="ALE64" i="11"/>
  <c r="ALF64" i="11" s="1"/>
  <c r="AAO12" i="11"/>
  <c r="AAW12" i="11" s="1"/>
  <c r="AJO59" i="11"/>
  <c r="AJO29" i="11"/>
  <c r="ABK10" i="11"/>
  <c r="ABO10" i="11"/>
  <c r="ABP10" i="11" s="1"/>
  <c r="AJU109" i="11"/>
  <c r="ALE74" i="11"/>
  <c r="ALF74" i="11" s="1"/>
  <c r="AJU79" i="11"/>
  <c r="AKG64" i="11"/>
  <c r="AKH64" i="11" s="1"/>
  <c r="AJO14" i="11"/>
  <c r="AOW11" i="11"/>
  <c r="K1176" i="11" s="1"/>
  <c r="AJU84" i="11"/>
  <c r="AJO99" i="11"/>
  <c r="ACI14" i="11"/>
  <c r="ACW14" i="11"/>
  <c r="AJU44" i="11"/>
  <c r="AJO54" i="11"/>
  <c r="AKG84" i="11"/>
  <c r="AKH84" i="11" s="1"/>
  <c r="ALE59" i="11"/>
  <c r="ALF59" i="11" s="1"/>
  <c r="WM14" i="11"/>
  <c r="AAG44" i="11"/>
  <c r="AAC44" i="11"/>
  <c r="AKG19" i="11"/>
  <c r="AKH19" i="11" s="1"/>
  <c r="AQL19" i="11"/>
  <c r="AQM19" i="11" s="1"/>
  <c r="AJU24" i="11"/>
  <c r="AJU14" i="11"/>
  <c r="AJO49" i="11"/>
  <c r="ALE89" i="11"/>
  <c r="ALF89" i="11" s="1"/>
  <c r="AAM18" i="11"/>
  <c r="AAN18" i="11"/>
  <c r="AAH13" i="11"/>
  <c r="AKG79" i="11"/>
  <c r="AKH79" i="11" s="1"/>
  <c r="ACF11" i="11"/>
  <c r="AAG24" i="11"/>
  <c r="AAC24" i="11"/>
  <c r="AAH18" i="11"/>
  <c r="AJO69" i="11"/>
  <c r="WQ14" i="11"/>
  <c r="AAG64" i="11"/>
  <c r="AAC64" i="11"/>
  <c r="AKG94" i="11"/>
  <c r="AKH94" i="11" s="1"/>
  <c r="AJO94" i="11"/>
  <c r="ACJ18" i="11"/>
  <c r="ALE39" i="11"/>
  <c r="ALF39" i="11" s="1"/>
  <c r="AJO34" i="11"/>
  <c r="AAP12" i="11"/>
  <c r="AKG59" i="11"/>
  <c r="AKH59" i="11" s="1"/>
  <c r="AJU19" i="11"/>
  <c r="AAG54" i="11"/>
  <c r="AAC54" i="11"/>
  <c r="AAG79" i="11"/>
  <c r="AAC79" i="11"/>
  <c r="AJO39" i="11"/>
  <c r="AJU34" i="11"/>
  <c r="AJG14" i="11"/>
  <c r="L133" i="11" s="1"/>
  <c r="AAE19" i="11"/>
  <c r="AAL19" i="11"/>
  <c r="AKG24" i="11"/>
  <c r="AKH24" i="11" s="1"/>
  <c r="ALE79" i="11"/>
  <c r="ALF79" i="11" s="1"/>
  <c r="ACX13" i="11"/>
  <c r="ALE29" i="11"/>
  <c r="ALF29" i="11" s="1"/>
  <c r="AKG99" i="11"/>
  <c r="AKH99" i="11" s="1"/>
  <c r="AJO74" i="11"/>
  <c r="ALE69" i="11"/>
  <c r="ALF69" i="11" s="1"/>
  <c r="AKG54" i="11"/>
  <c r="AKH54" i="11" s="1"/>
  <c r="AJU59" i="11"/>
  <c r="AKG39" i="11"/>
  <c r="AKH39" i="11" s="1"/>
  <c r="AAG14" i="11"/>
  <c r="AAC14" i="11"/>
  <c r="AAI14" i="11"/>
  <c r="ALE54" i="11"/>
  <c r="ALF54" i="11" s="1"/>
  <c r="ALE34" i="11"/>
  <c r="ALF34" i="11" s="1"/>
  <c r="AAG69" i="11"/>
  <c r="AAC69" i="11"/>
  <c r="H236" i="11"/>
  <c r="AKG104" i="11"/>
  <c r="AKH104" i="11" s="1"/>
  <c r="AAG34" i="11"/>
  <c r="AAC34" i="11"/>
  <c r="AJU89" i="11"/>
  <c r="AJO79" i="11"/>
  <c r="ACY17" i="11"/>
  <c r="AMG14" i="11"/>
  <c r="L236" i="11"/>
  <c r="AAG84" i="11"/>
  <c r="AAC84" i="11"/>
  <c r="AAE14" i="11"/>
  <c r="AAL14" i="11"/>
  <c r="ALE104" i="11"/>
  <c r="ALF104" i="11" s="1"/>
  <c r="AJU99" i="11"/>
  <c r="AKG34" i="11"/>
  <c r="AKH34" i="11" s="1"/>
  <c r="AJU64" i="11"/>
  <c r="AAG39" i="11"/>
  <c r="AAC39" i="11"/>
  <c r="AKG109" i="11"/>
  <c r="AKH109" i="11" s="1"/>
  <c r="AAG19" i="11"/>
  <c r="AAC19" i="11"/>
  <c r="AAI19" i="11"/>
  <c r="AAG99" i="11"/>
  <c r="AAC99" i="11"/>
  <c r="AQO19" i="11"/>
  <c r="ALE19" i="11"/>
  <c r="ALF19" i="11" s="1"/>
  <c r="AJG19" i="11"/>
  <c r="AKG29" i="11"/>
  <c r="AKH29" i="11" s="1"/>
  <c r="AJO89" i="11"/>
  <c r="AJU94" i="11"/>
  <c r="AJU74" i="11"/>
  <c r="AAG104" i="11"/>
  <c r="AAC104" i="11"/>
  <c r="AJO64" i="11"/>
  <c r="AJU29" i="11"/>
  <c r="ACF16" i="11"/>
  <c r="AKG14" i="11"/>
  <c r="AKH14" i="11" s="1"/>
  <c r="AQL14" i="11"/>
  <c r="AQM14" i="11" s="1"/>
  <c r="AQM2" i="11"/>
  <c r="AQN2" i="11" s="1"/>
  <c r="ALE84" i="11"/>
  <c r="ALF84" i="11" s="1"/>
  <c r="AKG74" i="11"/>
  <c r="AKH74" i="11" s="1"/>
  <c r="AJU69" i="11"/>
  <c r="ALE49" i="11"/>
  <c r="ALF49" i="11" s="1"/>
  <c r="ALE44" i="11"/>
  <c r="ALF44" i="11" s="1"/>
  <c r="AAG89" i="11"/>
  <c r="AAC89" i="11"/>
  <c r="ALE14" i="11"/>
  <c r="AQO14" i="11"/>
  <c r="AKG49" i="11"/>
  <c r="AKH49" i="11" s="1"/>
  <c r="AKG44" i="11"/>
  <c r="AKH44" i="11" s="1"/>
  <c r="AAG59" i="11"/>
  <c r="AAC59" i="11"/>
  <c r="WQ19" i="11"/>
  <c r="AAG49" i="11"/>
  <c r="AAC49" i="11"/>
  <c r="ACX18" i="11"/>
  <c r="AJU39" i="11"/>
  <c r="AJO109" i="11"/>
  <c r="VJ19" i="11"/>
  <c r="WM19" i="11" s="1"/>
  <c r="AAG74" i="11"/>
  <c r="AAC74" i="11"/>
  <c r="AKG89" i="11"/>
  <c r="AKH89" i="11" s="1"/>
  <c r="AAO33" i="11" l="1"/>
  <c r="AAJ29" i="11"/>
  <c r="AAK34" i="11"/>
  <c r="I1177" i="11"/>
  <c r="AAW48" i="11"/>
  <c r="AAX48" i="11"/>
  <c r="ACF48" i="11" s="1"/>
  <c r="AAX68" i="11"/>
  <c r="ABB67" i="11" s="1"/>
  <c r="ABB55" i="11"/>
  <c r="ABM55" i="11" s="1"/>
  <c r="ZK69" i="11"/>
  <c r="ZN69" i="11" s="1"/>
  <c r="AAX43" i="11"/>
  <c r="ABB42" i="11" s="1"/>
  <c r="YU49" i="11"/>
  <c r="AAH64" i="11"/>
  <c r="YV49" i="11"/>
  <c r="AAW43" i="11"/>
  <c r="ABA42" i="11" s="1"/>
  <c r="AAJ69" i="11"/>
  <c r="AAO69" i="11" s="1"/>
  <c r="AAK69" i="11"/>
  <c r="AAP69" i="11" s="1"/>
  <c r="ZJ44" i="11"/>
  <c r="ZK49" i="11"/>
  <c r="ZJ69" i="11"/>
  <c r="ZM69" i="11" s="1"/>
  <c r="YV44" i="11"/>
  <c r="ZJ49" i="11"/>
  <c r="ZK44" i="11"/>
  <c r="YU44" i="11"/>
  <c r="ABM65" i="11"/>
  <c r="AAX63" i="11"/>
  <c r="ACF63" i="11" s="1"/>
  <c r="AAM64" i="11"/>
  <c r="AAO64" i="11" s="1"/>
  <c r="AAN64" i="11"/>
  <c r="AAP64" i="11" s="1"/>
  <c r="AAW63" i="11"/>
  <c r="ACE63" i="11" s="1"/>
  <c r="ABB61" i="11"/>
  <c r="ABM61" i="11" s="1"/>
  <c r="AAW58" i="11"/>
  <c r="ABA57" i="11" s="1"/>
  <c r="AAX58" i="11"/>
  <c r="ABB57" i="11" s="1"/>
  <c r="AAX53" i="11"/>
  <c r="ABB52" i="11" s="1"/>
  <c r="YU59" i="11"/>
  <c r="ZK59" i="11"/>
  <c r="YV59" i="11"/>
  <c r="ZJ59" i="11"/>
  <c r="AAW53" i="11"/>
  <c r="ACE53" i="11" s="1"/>
  <c r="ABB56" i="11"/>
  <c r="ABA65" i="11"/>
  <c r="BM65" i="11" s="1"/>
  <c r="P66" i="9" s="1"/>
  <c r="AAO28" i="11"/>
  <c r="ABA66" i="11"/>
  <c r="BN66" i="11" s="1"/>
  <c r="Q67" i="9" s="1"/>
  <c r="AAH59" i="11"/>
  <c r="SZ68" i="11"/>
  <c r="D407" i="11" s="1"/>
  <c r="BN60" i="11"/>
  <c r="Q61" i="9" s="1"/>
  <c r="ZK64" i="11"/>
  <c r="ABB66" i="11"/>
  <c r="ABM66" i="11" s="1"/>
  <c r="ABM60" i="11"/>
  <c r="YU64" i="11"/>
  <c r="ACE68" i="11"/>
  <c r="ABA67" i="11"/>
  <c r="AAN59" i="11"/>
  <c r="AAP59" i="11" s="1"/>
  <c r="AAM59" i="11"/>
  <c r="AAO59" i="11" s="1"/>
  <c r="ACG67" i="11"/>
  <c r="L397" i="11" s="1"/>
  <c r="ZJ64" i="11"/>
  <c r="ACE62" i="11"/>
  <c r="ACG62" i="11" s="1"/>
  <c r="L392" i="11" s="1"/>
  <c r="ABA61" i="11"/>
  <c r="YV64" i="11"/>
  <c r="ABA56" i="11"/>
  <c r="ACE57" i="11"/>
  <c r="ACG57" i="11" s="1"/>
  <c r="L387" i="11" s="1"/>
  <c r="SX70" i="11"/>
  <c r="SY69" i="11"/>
  <c r="TA69" i="11" s="1"/>
  <c r="F408" i="11" s="1"/>
  <c r="AAK39" i="11"/>
  <c r="AAK24" i="11"/>
  <c r="AFB22" i="11"/>
  <c r="J661" i="11" s="1"/>
  <c r="AEP21" i="11"/>
  <c r="J458" i="11" s="1"/>
  <c r="ACM10" i="11"/>
  <c r="J340" i="11" s="1"/>
  <c r="J872" i="11"/>
  <c r="J658" i="11"/>
  <c r="AEV21" i="11"/>
  <c r="J559" i="11" s="1"/>
  <c r="AFB21" i="11"/>
  <c r="J660" i="11" s="1"/>
  <c r="J456" i="11"/>
  <c r="ABQ10" i="11"/>
  <c r="AJV74" i="11"/>
  <c r="AJP74" i="11"/>
  <c r="AJV64" i="11"/>
  <c r="AJP79" i="11"/>
  <c r="AJV84" i="11"/>
  <c r="AJV79" i="11"/>
  <c r="AJP89" i="11"/>
  <c r="AJP69" i="11"/>
  <c r="AJP99" i="11"/>
  <c r="AJP19" i="11"/>
  <c r="J1080" i="11" s="1"/>
  <c r="ACY34" i="11"/>
  <c r="ACY24" i="11"/>
  <c r="ACY49" i="11"/>
  <c r="ACY54" i="11"/>
  <c r="AJV89" i="11"/>
  <c r="ACY29" i="11"/>
  <c r="ACY13" i="11"/>
  <c r="AJV19" i="11"/>
  <c r="J869" i="11" s="1"/>
  <c r="AJP84" i="11"/>
  <c r="AJP109" i="11"/>
  <c r="AJV69" i="11"/>
  <c r="AJP64" i="11"/>
  <c r="AJV94" i="11"/>
  <c r="AJV99" i="11"/>
  <c r="AJV59" i="11"/>
  <c r="AJP94" i="11"/>
  <c r="AJV109" i="11"/>
  <c r="AJP59" i="11"/>
  <c r="AJV104" i="11"/>
  <c r="AJP104" i="11"/>
  <c r="ACY44" i="11"/>
  <c r="ZJ39" i="11"/>
  <c r="ZK39" i="11"/>
  <c r="ZM38" i="11"/>
  <c r="AAW38" i="11" s="1"/>
  <c r="ABA37" i="11" s="1"/>
  <c r="BM37" i="11" s="1"/>
  <c r="P38" i="9" s="1"/>
  <c r="YV39" i="11"/>
  <c r="YU39" i="11"/>
  <c r="AAX38" i="11"/>
  <c r="ABB37" i="11" s="1"/>
  <c r="AAO23" i="11"/>
  <c r="YV34" i="11"/>
  <c r="YU29" i="11"/>
  <c r="I755" i="11"/>
  <c r="K755" i="11"/>
  <c r="H755" i="11"/>
  <c r="L755" i="11"/>
  <c r="K756" i="11" s="1"/>
  <c r="L1177" i="11"/>
  <c r="K1178" i="11" s="1"/>
  <c r="K1177" i="11"/>
  <c r="ZK54" i="11"/>
  <c r="ZJ54" i="11"/>
  <c r="YU54" i="11"/>
  <c r="YV54" i="11"/>
  <c r="AAJ54" i="11"/>
  <c r="BM55" i="11"/>
  <c r="P56" i="9" s="1"/>
  <c r="ACG26" i="11"/>
  <c r="L356" i="11" s="1"/>
  <c r="ABA25" i="11"/>
  <c r="BM25" i="11" s="1"/>
  <c r="P26" i="9" s="1"/>
  <c r="AMU20" i="11"/>
  <c r="AMV20" i="11" s="1"/>
  <c r="AMW20" i="11" s="1"/>
  <c r="APQ25" i="11"/>
  <c r="APR25" i="11" s="1"/>
  <c r="ABK12" i="11"/>
  <c r="APQ17" i="11"/>
  <c r="APR17" i="11" s="1"/>
  <c r="ANH18" i="11"/>
  <c r="ANI18" i="11" s="1"/>
  <c r="ANA18" i="11"/>
  <c r="ANM18" i="11" s="1"/>
  <c r="ANB17" i="11"/>
  <c r="ANC17" i="11" s="1"/>
  <c r="AMU17" i="11"/>
  <c r="ANU12" i="11"/>
  <c r="AQB21" i="11"/>
  <c r="AQC21" i="11" s="1"/>
  <c r="AQD21" i="11" s="1"/>
  <c r="AMV11" i="11"/>
  <c r="AMW11" i="11" s="1"/>
  <c r="AMI16" i="11"/>
  <c r="AMJ16" i="11" s="1"/>
  <c r="APW19" i="11"/>
  <c r="APX19" i="11" s="1"/>
  <c r="APP19" i="11"/>
  <c r="AQB19" i="11" s="1"/>
  <c r="AMV16" i="11"/>
  <c r="AMW16" i="11" s="1"/>
  <c r="AMW13" i="11"/>
  <c r="APW22" i="11"/>
  <c r="APX22" i="11" s="1"/>
  <c r="APP22" i="11"/>
  <c r="AQB22" i="11" s="1"/>
  <c r="APW26" i="11"/>
  <c r="APX26" i="11" s="1"/>
  <c r="APP26" i="11"/>
  <c r="AQB26" i="11" s="1"/>
  <c r="APW30" i="11"/>
  <c r="APX30" i="11" s="1"/>
  <c r="APP30" i="11"/>
  <c r="APQ30" i="11" s="1"/>
  <c r="APR30" i="11" s="1"/>
  <c r="ANU13" i="11"/>
  <c r="BH5" i="11"/>
  <c r="K6" i="9" s="1"/>
  <c r="ABO12" i="11"/>
  <c r="ABR12" i="11" s="1"/>
  <c r="ABD16" i="11"/>
  <c r="ABF16" i="11" s="1"/>
  <c r="ABJ16" i="11" s="1"/>
  <c r="ABK16" i="11" s="1"/>
  <c r="ACP16" i="11"/>
  <c r="ACT16" i="11" s="1"/>
  <c r="ACK16" i="11" s="1"/>
  <c r="ACL16" i="11" s="1"/>
  <c r="K754" i="11"/>
  <c r="ACN18" i="11"/>
  <c r="ANN14" i="11"/>
  <c r="ANN17" i="11"/>
  <c r="ANO17" i="11" s="1"/>
  <c r="ANH22" i="11"/>
  <c r="ANI22" i="11" s="1"/>
  <c r="AQI19" i="11"/>
  <c r="AQJ19" i="11" s="1"/>
  <c r="APA19" i="11"/>
  <c r="APB19" i="11" s="1"/>
  <c r="AQI26" i="11"/>
  <c r="AQJ26" i="11" s="1"/>
  <c r="APA26" i="11"/>
  <c r="APB26" i="11" s="1"/>
  <c r="APC26" i="11" s="1"/>
  <c r="ACN25" i="11"/>
  <c r="AMU25" i="11"/>
  <c r="ACP11" i="11"/>
  <c r="ACT11" i="11" s="1"/>
  <c r="ACK11" i="11" s="1"/>
  <c r="ACL11" i="11" s="1"/>
  <c r="ANN11" i="11"/>
  <c r="ANN16" i="11"/>
  <c r="ANO16" i="11" s="1"/>
  <c r="ANB11" i="11"/>
  <c r="ANC11" i="11" s="1"/>
  <c r="ANU11" i="11"/>
  <c r="L965" i="11" s="1"/>
  <c r="J966" i="11" s="1"/>
  <c r="AQI30" i="11"/>
  <c r="AQJ30" i="11" s="1"/>
  <c r="APA30" i="11"/>
  <c r="APB30" i="11" s="1"/>
  <c r="APC30" i="11" s="1"/>
  <c r="ANH26" i="11"/>
  <c r="ANI26" i="11" s="1"/>
  <c r="ANH19" i="11"/>
  <c r="AMI20" i="11"/>
  <c r="AMJ20" i="11" s="1"/>
  <c r="ANT15" i="11"/>
  <c r="ANT16" i="11"/>
  <c r="ANU16" i="11" s="1"/>
  <c r="ANB20" i="11"/>
  <c r="ANC20" i="11" s="1"/>
  <c r="AQC18" i="11"/>
  <c r="AQD18" i="11" s="1"/>
  <c r="AQI22" i="11"/>
  <c r="AQJ22" i="11" s="1"/>
  <c r="APA22" i="11"/>
  <c r="APB22" i="11" s="1"/>
  <c r="APC22" i="11" s="1"/>
  <c r="ANH17" i="11"/>
  <c r="ANT14" i="11"/>
  <c r="ANN15" i="11"/>
  <c r="ANO15" i="11" s="1"/>
  <c r="AQC25" i="11"/>
  <c r="AQD25" i="11" s="1"/>
  <c r="ACN21" i="11"/>
  <c r="ANH30" i="11"/>
  <c r="ANI30" i="11" s="1"/>
  <c r="APC17" i="11"/>
  <c r="ANB16" i="11"/>
  <c r="ABB45" i="11"/>
  <c r="BO45" i="11" s="1"/>
  <c r="R46" i="9" s="1"/>
  <c r="ABB46" i="11"/>
  <c r="BO46" i="11" s="1"/>
  <c r="R47" i="9" s="1"/>
  <c r="ABA31" i="11"/>
  <c r="BN31" i="11" s="1"/>
  <c r="Q32" i="9" s="1"/>
  <c r="ABA30" i="11"/>
  <c r="BM30" i="11" s="1"/>
  <c r="P31" i="9" s="1"/>
  <c r="ABM25" i="11"/>
  <c r="ABA41" i="11"/>
  <c r="BN41" i="11" s="1"/>
  <c r="Q42" i="9" s="1"/>
  <c r="ABB51" i="11"/>
  <c r="BO51" i="11" s="1"/>
  <c r="R52" i="9" s="1"/>
  <c r="BM40" i="11"/>
  <c r="P41" i="9" s="1"/>
  <c r="BN40" i="11"/>
  <c r="Q41" i="9" s="1"/>
  <c r="ACE41" i="11"/>
  <c r="ACG41" i="11" s="1"/>
  <c r="L371" i="11" s="1"/>
  <c r="ABB10" i="11"/>
  <c r="ABM10" i="11" s="1"/>
  <c r="L1282" i="11" s="1"/>
  <c r="BN45" i="11"/>
  <c r="Q46" i="9" s="1"/>
  <c r="BN35" i="11"/>
  <c r="Q36" i="9" s="1"/>
  <c r="ACE47" i="11"/>
  <c r="ACG47" i="11" s="1"/>
  <c r="L377" i="11" s="1"/>
  <c r="ABA51" i="11"/>
  <c r="BN51" i="11" s="1"/>
  <c r="Q52" i="9" s="1"/>
  <c r="ZN33" i="11"/>
  <c r="AAX33" i="11" s="1"/>
  <c r="ACF33" i="11" s="1"/>
  <c r="ACF42" i="11"/>
  <c r="ACG42" i="11" s="1"/>
  <c r="L372" i="11" s="1"/>
  <c r="BO35" i="11"/>
  <c r="R36" i="9" s="1"/>
  <c r="ZM33" i="11"/>
  <c r="BO41" i="11"/>
  <c r="R42" i="9" s="1"/>
  <c r="ABM41" i="11"/>
  <c r="ACF37" i="11"/>
  <c r="ACG37" i="11" s="1"/>
  <c r="L367" i="11" s="1"/>
  <c r="ABA20" i="11"/>
  <c r="BM20" i="11" s="1"/>
  <c r="P21" i="9" s="1"/>
  <c r="ABA21" i="11"/>
  <c r="BM21" i="11" s="1"/>
  <c r="P22" i="9" s="1"/>
  <c r="ACG21" i="11"/>
  <c r="L351" i="11" s="1"/>
  <c r="ACG50" i="11"/>
  <c r="L380" i="11" s="1"/>
  <c r="AJV44" i="11"/>
  <c r="AAH54" i="11"/>
  <c r="AJP54" i="11"/>
  <c r="ACE48" i="11"/>
  <c r="AJV54" i="11"/>
  <c r="AAM49" i="11"/>
  <c r="AAO49" i="11" s="1"/>
  <c r="AAN49" i="11"/>
  <c r="AAP49" i="11" s="1"/>
  <c r="BN46" i="11"/>
  <c r="Q47" i="9" s="1"/>
  <c r="BM46" i="11"/>
  <c r="P47" i="9" s="1"/>
  <c r="BO40" i="11"/>
  <c r="R41" i="9" s="1"/>
  <c r="ABA47" i="11"/>
  <c r="ADI50" i="11"/>
  <c r="ACR50" i="11"/>
  <c r="BM50" i="11"/>
  <c r="P51" i="9" s="1"/>
  <c r="BN50" i="11"/>
  <c r="Q51" i="9" s="1"/>
  <c r="ABM50" i="11"/>
  <c r="BO50" i="11"/>
  <c r="R51" i="9" s="1"/>
  <c r="AJP49" i="11"/>
  <c r="ACS45" i="11"/>
  <c r="ABE45" i="11"/>
  <c r="AAH49" i="11"/>
  <c r="AAH44" i="11"/>
  <c r="AJP44" i="11"/>
  <c r="AJV49" i="11"/>
  <c r="ADI42" i="11"/>
  <c r="ACR42" i="11"/>
  <c r="ADI46" i="11"/>
  <c r="ACR46" i="11"/>
  <c r="ACQ45" i="11"/>
  <c r="AAN44" i="11"/>
  <c r="AAP44" i="11" s="1"/>
  <c r="AAM44" i="11"/>
  <c r="AAO44" i="11" s="1"/>
  <c r="AAM54" i="11"/>
  <c r="AAN54" i="11"/>
  <c r="AAP54" i="11" s="1"/>
  <c r="ACG52" i="11"/>
  <c r="L382" i="11" s="1"/>
  <c r="ACE32" i="11"/>
  <c r="ACG32" i="11" s="1"/>
  <c r="L362" i="11" s="1"/>
  <c r="BO36" i="11"/>
  <c r="R37" i="9" s="1"/>
  <c r="ACF27" i="11"/>
  <c r="ACG27" i="11" s="1"/>
  <c r="L357" i="11" s="1"/>
  <c r="ZM23" i="11"/>
  <c r="ZM28" i="11"/>
  <c r="ZK34" i="11"/>
  <c r="ZJ34" i="11"/>
  <c r="YV29" i="11"/>
  <c r="YU24" i="11"/>
  <c r="ACG30" i="11"/>
  <c r="L360" i="11" s="1"/>
  <c r="AAW17" i="11"/>
  <c r="ACE17" i="11" s="1"/>
  <c r="ACG36" i="11"/>
  <c r="L366" i="11" s="1"/>
  <c r="ZN23" i="11"/>
  <c r="AAX23" i="11" s="1"/>
  <c r="ABB22" i="11" s="1"/>
  <c r="AMI11" i="11"/>
  <c r="AMJ11" i="11" s="1"/>
  <c r="ABB31" i="11"/>
  <c r="BO31" i="11" s="1"/>
  <c r="R32" i="9" s="1"/>
  <c r="AAH39" i="11"/>
  <c r="ZK29" i="11"/>
  <c r="ZJ24" i="11"/>
  <c r="ABB21" i="11"/>
  <c r="ABM21" i="11" s="1"/>
  <c r="YU34" i="11"/>
  <c r="ZJ29" i="11"/>
  <c r="ABA26" i="11"/>
  <c r="BM26" i="11" s="1"/>
  <c r="P27" i="9" s="1"/>
  <c r="ZN28" i="11"/>
  <c r="AAX28" i="11" s="1"/>
  <c r="ABB27" i="11" s="1"/>
  <c r="YV24" i="11"/>
  <c r="ZK24" i="11"/>
  <c r="ABD11" i="11"/>
  <c r="ABF11" i="11" s="1"/>
  <c r="ABJ11" i="11" s="1"/>
  <c r="ABK11" i="11" s="1"/>
  <c r="AAH29" i="11"/>
  <c r="ABA36" i="11"/>
  <c r="BN36" i="11" s="1"/>
  <c r="Q37" i="9" s="1"/>
  <c r="ADJ22" i="11"/>
  <c r="ACE22" i="11"/>
  <c r="ACG22" i="11" s="1"/>
  <c r="L352" i="11" s="1"/>
  <c r="AAX12" i="11"/>
  <c r="ABB11" i="11" s="1"/>
  <c r="ADJ26" i="11"/>
  <c r="AAH24" i="11"/>
  <c r="AEU22" i="11"/>
  <c r="ADJ30" i="11"/>
  <c r="ADF23" i="11"/>
  <c r="AET23" i="11"/>
  <c r="ACQ41" i="11"/>
  <c r="ALH32" i="11"/>
  <c r="ALI32" i="11" s="1"/>
  <c r="AQP32" i="11"/>
  <c r="AQQ32" i="11" s="1"/>
  <c r="ADH32" i="11"/>
  <c r="ALH28" i="11"/>
  <c r="ALI28" i="11" s="1"/>
  <c r="ADH28" i="11"/>
  <c r="AQP28" i="11"/>
  <c r="AQQ28" i="11" s="1"/>
  <c r="ADG24" i="11"/>
  <c r="AEZ24" i="11"/>
  <c r="AFA24" i="11" s="1"/>
  <c r="AJM24" i="11"/>
  <c r="AJW24" i="11" s="1"/>
  <c r="AJX24" i="11" s="1"/>
  <c r="AJY24" i="11" s="1"/>
  <c r="ADE31" i="11"/>
  <c r="AEN31" i="11"/>
  <c r="AEO31" i="11" s="1"/>
  <c r="AJL31" i="11"/>
  <c r="AJQ31" i="11" s="1"/>
  <c r="AJR31" i="11" s="1"/>
  <c r="ACR38" i="11"/>
  <c r="ADI38" i="11"/>
  <c r="AJS26" i="11"/>
  <c r="J1087" i="11" s="1"/>
  <c r="AAN34" i="11"/>
  <c r="AAM34" i="11"/>
  <c r="AAO34" i="11" s="1"/>
  <c r="AJP29" i="11"/>
  <c r="AJP24" i="11"/>
  <c r="ADG35" i="11"/>
  <c r="AEZ35" i="11"/>
  <c r="AFA35" i="11" s="1"/>
  <c r="AJM35" i="11"/>
  <c r="AJW35" i="11" s="1"/>
  <c r="AJX35" i="11" s="1"/>
  <c r="ADG27" i="11"/>
  <c r="AEZ27" i="11"/>
  <c r="AJM27" i="11"/>
  <c r="AJW27" i="11" s="1"/>
  <c r="AJX27" i="11" s="1"/>
  <c r="ADF24" i="11"/>
  <c r="AET24" i="11"/>
  <c r="AEU24" i="11" s="1"/>
  <c r="ADG31" i="11"/>
  <c r="AEZ31" i="11"/>
  <c r="AFA31" i="11" s="1"/>
  <c r="AJM31" i="11"/>
  <c r="AJW31" i="11" s="1"/>
  <c r="AJX31" i="11" s="1"/>
  <c r="AQN29" i="11"/>
  <c r="ADD29" i="11"/>
  <c r="ZN13" i="11"/>
  <c r="AEP26" i="11"/>
  <c r="J463" i="11" s="1"/>
  <c r="AJY30" i="11"/>
  <c r="J880" i="11" s="1"/>
  <c r="AJY26" i="11"/>
  <c r="J876" i="11" s="1"/>
  <c r="ABM30" i="11"/>
  <c r="BO30" i="11"/>
  <c r="R31" i="9" s="1"/>
  <c r="AJS22" i="11"/>
  <c r="J1083" i="11" s="1"/>
  <c r="ALH40" i="11"/>
  <c r="ALI40" i="11" s="1"/>
  <c r="AQP40" i="11"/>
  <c r="AQQ40" i="11" s="1"/>
  <c r="ADH40" i="11"/>
  <c r="ADF35" i="11"/>
  <c r="AET35" i="11"/>
  <c r="AEU35" i="11" s="1"/>
  <c r="ALH29" i="11"/>
  <c r="ALI29" i="11" s="1"/>
  <c r="AQP29" i="11"/>
  <c r="AQQ29" i="11" s="1"/>
  <c r="ADH29" i="11"/>
  <c r="ADD28" i="11"/>
  <c r="AQN28" i="11"/>
  <c r="ABM26" i="11"/>
  <c r="BO26" i="11"/>
  <c r="R27" i="9" s="1"/>
  <c r="AAN24" i="11"/>
  <c r="AAM24" i="11"/>
  <c r="AAO24" i="11" s="1"/>
  <c r="AJV29" i="11"/>
  <c r="AAH34" i="11"/>
  <c r="AJV34" i="11"/>
  <c r="TG6" i="11"/>
  <c r="L123" i="11" s="1"/>
  <c r="ADE23" i="11"/>
  <c r="AEN23" i="11"/>
  <c r="AJL23" i="11"/>
  <c r="AJQ23" i="11" s="1"/>
  <c r="AJR23" i="11" s="1"/>
  <c r="AJS23" i="11" s="1"/>
  <c r="AQN36" i="11"/>
  <c r="ADD36" i="11"/>
  <c r="ACQ37" i="11"/>
  <c r="AMC22" i="11"/>
  <c r="AMD22" i="11" s="1"/>
  <c r="ACO22" i="11"/>
  <c r="ADF27" i="11"/>
  <c r="AET27" i="11"/>
  <c r="AEU27" i="11" s="1"/>
  <c r="ADE24" i="11"/>
  <c r="AEN24" i="11"/>
  <c r="AEO24" i="11" s="1"/>
  <c r="AJL24" i="11"/>
  <c r="AJQ24" i="11" s="1"/>
  <c r="AJR24" i="11" s="1"/>
  <c r="AJS24" i="11" s="1"/>
  <c r="ADD40" i="11"/>
  <c r="AQN40" i="11"/>
  <c r="ALH36" i="11"/>
  <c r="ALI36" i="11" s="1"/>
  <c r="AQP36" i="11"/>
  <c r="AQQ36" i="11" s="1"/>
  <c r="ADH36" i="11"/>
  <c r="ABE33" i="11"/>
  <c r="ACS33" i="11"/>
  <c r="ADI39" i="11"/>
  <c r="ACR39" i="11"/>
  <c r="AMC30" i="11"/>
  <c r="AMD30" i="11" s="1"/>
  <c r="ACO30" i="11"/>
  <c r="AFA30" i="11"/>
  <c r="AAN29" i="11"/>
  <c r="AAP29" i="11" s="1"/>
  <c r="AAM29" i="11"/>
  <c r="AFB26" i="11"/>
  <c r="J665" i="11" s="1"/>
  <c r="AJS30" i="11"/>
  <c r="J1091" i="11" s="1"/>
  <c r="AEV30" i="11"/>
  <c r="J568" i="11" s="1"/>
  <c r="AEO22" i="11"/>
  <c r="AJV39" i="11"/>
  <c r="AJP34" i="11"/>
  <c r="AMC26" i="11"/>
  <c r="AMD26" i="11" s="1"/>
  <c r="ACO26" i="11"/>
  <c r="ACQ34" i="11"/>
  <c r="AJP39" i="11"/>
  <c r="AJV24" i="11"/>
  <c r="ADG23" i="11"/>
  <c r="AEZ23" i="11"/>
  <c r="AJM23" i="11"/>
  <c r="AJW23" i="11" s="1"/>
  <c r="AJX23" i="11" s="1"/>
  <c r="ABE37" i="11"/>
  <c r="ACS37" i="11"/>
  <c r="ADE35" i="11"/>
  <c r="AEN35" i="11"/>
  <c r="AJL35" i="11"/>
  <c r="AJQ35" i="11" s="1"/>
  <c r="AJR35" i="11" s="1"/>
  <c r="ACS41" i="11"/>
  <c r="ABE41" i="11"/>
  <c r="ADE27" i="11"/>
  <c r="AEN27" i="11"/>
  <c r="AEO27" i="11" s="1"/>
  <c r="AJL27" i="11"/>
  <c r="AJQ27" i="11" s="1"/>
  <c r="AJR27" i="11" s="1"/>
  <c r="AQN32" i="11"/>
  <c r="ADD32" i="11"/>
  <c r="ADF31" i="11"/>
  <c r="AET31" i="11"/>
  <c r="ACQ33" i="11"/>
  <c r="ABE34" i="11"/>
  <c r="ACS34" i="11"/>
  <c r="AAN39" i="11"/>
  <c r="AAM39" i="11"/>
  <c r="AAO39" i="11" s="1"/>
  <c r="AEP30" i="11"/>
  <c r="J467" i="11" s="1"/>
  <c r="ACY39" i="11"/>
  <c r="AEV26" i="11"/>
  <c r="J564" i="11" s="1"/>
  <c r="I237" i="11"/>
  <c r="K237" i="11"/>
  <c r="ACF20" i="11"/>
  <c r="ACG20" i="11" s="1"/>
  <c r="L350" i="11" s="1"/>
  <c r="ABB20" i="11"/>
  <c r="K134" i="11"/>
  <c r="J134" i="11"/>
  <c r="L134" i="11"/>
  <c r="J237" i="11"/>
  <c r="ACP20" i="11"/>
  <c r="ACT20" i="11" s="1"/>
  <c r="ACK20" i="11" s="1"/>
  <c r="ACZ12" i="11"/>
  <c r="ADA12" i="11" s="1"/>
  <c r="ALW18" i="11"/>
  <c r="ALX18" i="11" s="1"/>
  <c r="YR14" i="11"/>
  <c r="YV14" i="11" s="1"/>
  <c r="YQ14" i="11"/>
  <c r="YU14" i="11" s="1"/>
  <c r="AMH18" i="11"/>
  <c r="ABD20" i="11"/>
  <c r="ABF20" i="11" s="1"/>
  <c r="ABJ20" i="11" s="1"/>
  <c r="AOW18" i="11"/>
  <c r="AOK18" i="11"/>
  <c r="ZJ14" i="11"/>
  <c r="ACG11" i="11"/>
  <c r="L341" i="11" s="1"/>
  <c r="ZK14" i="11"/>
  <c r="APJ23" i="11"/>
  <c r="APK23" i="11" s="1"/>
  <c r="APL23" i="11" s="1"/>
  <c r="AOC23" i="11"/>
  <c r="AOD23" i="11" s="1"/>
  <c r="AOE23" i="11" s="1"/>
  <c r="ALP23" i="11"/>
  <c r="AOI23" i="11"/>
  <c r="AKP23" i="11"/>
  <c r="AKQ23" i="11" s="1"/>
  <c r="AKU36" i="11"/>
  <c r="AKJ36" i="11"/>
  <c r="AKK36" i="11" s="1"/>
  <c r="AKO36" i="11"/>
  <c r="ALA36" i="11"/>
  <c r="AIW37" i="11"/>
  <c r="AIX37" i="11" s="1"/>
  <c r="AKI37" i="11"/>
  <c r="AMP19" i="11"/>
  <c r="APV27" i="11"/>
  <c r="AOO27" i="11"/>
  <c r="AOP27" i="11" s="1"/>
  <c r="AOQ27" i="11" s="1"/>
  <c r="AMB27" i="11"/>
  <c r="ANG27" i="11" s="1"/>
  <c r="ANA27" i="11" s="1"/>
  <c r="ANM27" i="11" s="1"/>
  <c r="AKV27" i="11"/>
  <c r="AKW27" i="11" s="1"/>
  <c r="AMH25" i="11"/>
  <c r="ALW25" i="11"/>
  <c r="ALX25" i="11" s="1"/>
  <c r="AOJ22" i="11"/>
  <c r="AOK22" i="11" s="1"/>
  <c r="AOU22" i="11"/>
  <c r="AOV22" i="11" s="1"/>
  <c r="AOW22" i="11" s="1"/>
  <c r="ALG33" i="11"/>
  <c r="AJI33" i="11"/>
  <c r="AJJ33" i="11" s="1"/>
  <c r="ALW21" i="11"/>
  <c r="ALX21" i="11" s="1"/>
  <c r="AMH21" i="11"/>
  <c r="AJB44" i="11"/>
  <c r="AIV39" i="11"/>
  <c r="AJC39" i="11"/>
  <c r="AJD39" i="11" s="1"/>
  <c r="AJH39" i="11"/>
  <c r="AKO32" i="11"/>
  <c r="AKU32" i="11"/>
  <c r="ALA32" i="11"/>
  <c r="AKJ32" i="11"/>
  <c r="AKK32" i="11" s="1"/>
  <c r="AOU26" i="11"/>
  <c r="AOV26" i="11" s="1"/>
  <c r="AOW26" i="11" s="1"/>
  <c r="AOJ26" i="11"/>
  <c r="AOK26" i="11" s="1"/>
  <c r="AKI33" i="11"/>
  <c r="AIW33" i="11"/>
  <c r="AIX33" i="11" s="1"/>
  <c r="AJI34" i="11"/>
  <c r="AJJ34" i="11" s="1"/>
  <c r="ALG34" i="11"/>
  <c r="AKV23" i="11"/>
  <c r="AKW23" i="11" s="1"/>
  <c r="APV23" i="11"/>
  <c r="AOO23" i="11"/>
  <c r="AOP23" i="11" s="1"/>
  <c r="AOQ23" i="11" s="1"/>
  <c r="AMB23" i="11"/>
  <c r="ANG23" i="11" s="1"/>
  <c r="ANA23" i="11" s="1"/>
  <c r="ANM23" i="11" s="1"/>
  <c r="ALC19" i="11"/>
  <c r="AKV35" i="11"/>
  <c r="AKW35" i="11" s="1"/>
  <c r="APV35" i="11"/>
  <c r="AOO35" i="11"/>
  <c r="AOP35" i="11" s="1"/>
  <c r="AOQ35" i="11" s="1"/>
  <c r="AMB35" i="11"/>
  <c r="ANG35" i="11" s="1"/>
  <c r="ANA35" i="11" s="1"/>
  <c r="ANM35" i="11" s="1"/>
  <c r="AJI41" i="11"/>
  <c r="AJJ41" i="11" s="1"/>
  <c r="ALG41" i="11"/>
  <c r="ADJ19" i="11"/>
  <c r="ALG45" i="11"/>
  <c r="AJI45" i="11"/>
  <c r="AJJ45" i="11" s="1"/>
  <c r="AMN24" i="11"/>
  <c r="AMO24" i="11" s="1"/>
  <c r="AMP24" i="11" s="1"/>
  <c r="ALB24" i="11"/>
  <c r="ALC24" i="11" s="1"/>
  <c r="AQH24" i="11"/>
  <c r="AKJ28" i="11"/>
  <c r="AKK28" i="11" s="1"/>
  <c r="ALA28" i="11"/>
  <c r="AKO28" i="11"/>
  <c r="AKU28" i="11"/>
  <c r="AOI31" i="11"/>
  <c r="APJ31" i="11"/>
  <c r="APK31" i="11" s="1"/>
  <c r="APL31" i="11" s="1"/>
  <c r="ALP31" i="11"/>
  <c r="AOC31" i="11"/>
  <c r="AOD31" i="11" s="1"/>
  <c r="AOE31" i="11" s="1"/>
  <c r="AKP31" i="11"/>
  <c r="AKQ31" i="11" s="1"/>
  <c r="ALQ22" i="11"/>
  <c r="ALR22" i="11" s="1"/>
  <c r="ALV22" i="11"/>
  <c r="ALV26" i="11"/>
  <c r="ALQ26" i="11"/>
  <c r="ALR26" i="11" s="1"/>
  <c r="AJC38" i="11"/>
  <c r="AJD38" i="11" s="1"/>
  <c r="AJH38" i="11"/>
  <c r="AIV38" i="11"/>
  <c r="AJB43" i="11"/>
  <c r="AOQ19" i="11"/>
  <c r="ACO19" i="11"/>
  <c r="AMC19" i="11"/>
  <c r="AMD19" i="11" s="1"/>
  <c r="AKI34" i="11"/>
  <c r="AIW34" i="11"/>
  <c r="AIX34" i="11" s="1"/>
  <c r="AJB51" i="11"/>
  <c r="AJH46" i="11"/>
  <c r="AJC46" i="11"/>
  <c r="AJD46" i="11" s="1"/>
  <c r="AIV46" i="11"/>
  <c r="AKQ19" i="11"/>
  <c r="AOU19" i="11"/>
  <c r="AOV19" i="11" s="1"/>
  <c r="AOJ19" i="11"/>
  <c r="APJ24" i="11"/>
  <c r="APK24" i="11" s="1"/>
  <c r="APL24" i="11" s="1"/>
  <c r="ALP24" i="11"/>
  <c r="AOC24" i="11"/>
  <c r="AOD24" i="11" s="1"/>
  <c r="AOE24" i="11" s="1"/>
  <c r="AOI24" i="11"/>
  <c r="AKP24" i="11"/>
  <c r="AKQ24" i="11" s="1"/>
  <c r="ALA40" i="11"/>
  <c r="AKO40" i="11"/>
  <c r="AKU40" i="11"/>
  <c r="AKJ40" i="11"/>
  <c r="AKK40" i="11" s="1"/>
  <c r="AQH23" i="11"/>
  <c r="ALB23" i="11"/>
  <c r="ALC23" i="11" s="1"/>
  <c r="AMN23" i="11"/>
  <c r="AMO23" i="11" s="1"/>
  <c r="AMP23" i="11" s="1"/>
  <c r="ALG37" i="11"/>
  <c r="AJI37" i="11"/>
  <c r="AJJ37" i="11" s="1"/>
  <c r="AKP35" i="11"/>
  <c r="AKQ35" i="11" s="1"/>
  <c r="APJ35" i="11"/>
  <c r="APK35" i="11" s="1"/>
  <c r="APL35" i="11" s="1"/>
  <c r="ALP35" i="11"/>
  <c r="AOI35" i="11"/>
  <c r="AOC35" i="11"/>
  <c r="AOD35" i="11" s="1"/>
  <c r="AOE35" i="11" s="1"/>
  <c r="AOJ30" i="11"/>
  <c r="AOK30" i="11" s="1"/>
  <c r="AOU30" i="11"/>
  <c r="AOV30" i="11" s="1"/>
  <c r="AOW30" i="11" s="1"/>
  <c r="AOC27" i="11"/>
  <c r="AOD27" i="11" s="1"/>
  <c r="AOE27" i="11" s="1"/>
  <c r="ALP27" i="11"/>
  <c r="AKP27" i="11"/>
  <c r="AKQ27" i="11" s="1"/>
  <c r="AOI27" i="11"/>
  <c r="APJ27" i="11"/>
  <c r="APK27" i="11" s="1"/>
  <c r="APL27" i="11" s="1"/>
  <c r="AJB55" i="11"/>
  <c r="AIV50" i="11"/>
  <c r="AJH50" i="11"/>
  <c r="AJC50" i="11"/>
  <c r="AJD50" i="11" s="1"/>
  <c r="AOO31" i="11"/>
  <c r="AOP31" i="11" s="1"/>
  <c r="AOQ31" i="11" s="1"/>
  <c r="APV31" i="11"/>
  <c r="AKV31" i="11"/>
  <c r="AKW31" i="11" s="1"/>
  <c r="AMB31" i="11"/>
  <c r="ANG31" i="11" s="1"/>
  <c r="ABA10" i="11"/>
  <c r="AIV42" i="11"/>
  <c r="AJC42" i="11"/>
  <c r="AJD42" i="11" s="1"/>
  <c r="AJB47" i="11"/>
  <c r="AJH42" i="11"/>
  <c r="ALB35" i="11"/>
  <c r="ALC35" i="11" s="1"/>
  <c r="AMN35" i="11"/>
  <c r="AMO35" i="11" s="1"/>
  <c r="AMP35" i="11" s="1"/>
  <c r="AQH35" i="11"/>
  <c r="ALQ30" i="11"/>
  <c r="ALR30" i="11" s="1"/>
  <c r="ALV30" i="11"/>
  <c r="AKI41" i="11"/>
  <c r="AIW41" i="11"/>
  <c r="AIX41" i="11" s="1"/>
  <c r="ALQ19" i="11"/>
  <c r="ALV19" i="11"/>
  <c r="ALB27" i="11"/>
  <c r="ALC27" i="11" s="1"/>
  <c r="AQH27" i="11"/>
  <c r="AMN27" i="11"/>
  <c r="AMO27" i="11" s="1"/>
  <c r="AMP27" i="11" s="1"/>
  <c r="AKI45" i="11"/>
  <c r="AIW45" i="11"/>
  <c r="AIX45" i="11" s="1"/>
  <c r="APV24" i="11"/>
  <c r="AOO24" i="11"/>
  <c r="AOP24" i="11" s="1"/>
  <c r="AOQ24" i="11" s="1"/>
  <c r="AKV24" i="11"/>
  <c r="AKW24" i="11" s="1"/>
  <c r="AMB24" i="11"/>
  <c r="ANG24" i="11" s="1"/>
  <c r="ANA24" i="11" s="1"/>
  <c r="ANM24" i="11" s="1"/>
  <c r="AQH31" i="11"/>
  <c r="ALB31" i="11"/>
  <c r="ALC31" i="11" s="1"/>
  <c r="AMN31" i="11"/>
  <c r="AMO31" i="11" s="1"/>
  <c r="AMP31" i="11" s="1"/>
  <c r="AKO29" i="11"/>
  <c r="AKJ29" i="11"/>
  <c r="AKK29" i="11" s="1"/>
  <c r="ALA29" i="11"/>
  <c r="AKU29" i="11"/>
  <c r="AKW19" i="11"/>
  <c r="AEV19" i="11"/>
  <c r="J557" i="11" s="1"/>
  <c r="ACE16" i="11"/>
  <c r="ACG16" i="11" s="1"/>
  <c r="L346" i="11" s="1"/>
  <c r="BM15" i="11"/>
  <c r="P16" i="9" s="1"/>
  <c r="BN15" i="11"/>
  <c r="Q16" i="9" s="1"/>
  <c r="YR19" i="11"/>
  <c r="YV19" i="11" s="1"/>
  <c r="YU19" i="11"/>
  <c r="BO15" i="11"/>
  <c r="R16" i="9" s="1"/>
  <c r="AAH19" i="11"/>
  <c r="AAP13" i="11"/>
  <c r="ACP14" i="11"/>
  <c r="ACT14" i="11" s="1"/>
  <c r="ACK14" i="11" s="1"/>
  <c r="AMI14" i="11"/>
  <c r="AMJ14" i="11" s="1"/>
  <c r="ABD14" i="11"/>
  <c r="ABF14" i="11" s="1"/>
  <c r="ABJ14" i="11" s="1"/>
  <c r="AMI17" i="11"/>
  <c r="ACP17" i="11"/>
  <c r="ACT17" i="11" s="1"/>
  <c r="ACK17" i="11" s="1"/>
  <c r="ABD17" i="11"/>
  <c r="ABF17" i="11" s="1"/>
  <c r="ABJ17" i="11" s="1"/>
  <c r="AMI15" i="11"/>
  <c r="ACP15" i="11"/>
  <c r="ACT15" i="11" s="1"/>
  <c r="ACK15" i="11" s="1"/>
  <c r="ABD15" i="11"/>
  <c r="ABF15" i="11" s="1"/>
  <c r="ABJ15" i="11" s="1"/>
  <c r="L1287" i="11" s="1"/>
  <c r="ALX17" i="11"/>
  <c r="ZN18" i="11"/>
  <c r="ZJ19" i="11"/>
  <c r="ZM18" i="11"/>
  <c r="ALX15" i="11"/>
  <c r="ZK19" i="11"/>
  <c r="ACF17" i="11"/>
  <c r="AAO13" i="11"/>
  <c r="AAW13" i="11" s="1"/>
  <c r="AMJ13" i="11"/>
  <c r="AAN14" i="11"/>
  <c r="AAM14" i="11"/>
  <c r="AAH14" i="11"/>
  <c r="ACX14" i="11"/>
  <c r="ABL10" i="11"/>
  <c r="J1282" i="11" s="1"/>
  <c r="ACE12" i="11"/>
  <c r="ABA11" i="11"/>
  <c r="BM11" i="11" s="1"/>
  <c r="AAJ14" i="11"/>
  <c r="AAK14" i="11"/>
  <c r="AAM19" i="11"/>
  <c r="AAN19" i="11"/>
  <c r="ADA10" i="11"/>
  <c r="ABX2" i="11"/>
  <c r="AAK19" i="11"/>
  <c r="AAJ19" i="11"/>
  <c r="AQM8" i="11"/>
  <c r="AQM7" i="11" s="1"/>
  <c r="ACX19" i="11"/>
  <c r="ABK13" i="11"/>
  <c r="ABO13" i="11"/>
  <c r="ABR13" i="11" s="1"/>
  <c r="AAO18" i="11"/>
  <c r="ACL13" i="11"/>
  <c r="ACZ13" i="11"/>
  <c r="ACY18" i="11"/>
  <c r="ABM16" i="11"/>
  <c r="BO16" i="11"/>
  <c r="R17" i="9" s="1"/>
  <c r="AQO8" i="11"/>
  <c r="AQO7" i="11" s="1"/>
  <c r="AQL4" i="11" s="1"/>
  <c r="ALF14" i="11"/>
  <c r="L237" i="11" s="1"/>
  <c r="H237" i="11"/>
  <c r="ACM12" i="11"/>
  <c r="J342" i="11" s="1"/>
  <c r="AJV14" i="11"/>
  <c r="J864" i="11" s="1"/>
  <c r="ACJ14" i="11"/>
  <c r="AJP14" i="11"/>
  <c r="J1075" i="11" s="1"/>
  <c r="ABR10" i="11"/>
  <c r="ACJ19" i="11"/>
  <c r="AAP18" i="11"/>
  <c r="AAO29" i="11" l="1"/>
  <c r="AAW33" i="11"/>
  <c r="ABA32" i="11" s="1"/>
  <c r="BN32" i="11" s="1"/>
  <c r="Q33" i="9" s="1"/>
  <c r="AAP34" i="11"/>
  <c r="H1178" i="11"/>
  <c r="I1178" i="11"/>
  <c r="L1178" i="11"/>
  <c r="L1179" i="11" s="1"/>
  <c r="J1178" i="11"/>
  <c r="ABB47" i="11"/>
  <c r="ABM47" i="11" s="1"/>
  <c r="ACF68" i="11"/>
  <c r="ACG68" i="11" s="1"/>
  <c r="L398" i="11" s="1"/>
  <c r="ACF43" i="11"/>
  <c r="BO55" i="11"/>
  <c r="R56" i="9" s="1"/>
  <c r="ZN49" i="11"/>
  <c r="AAX49" i="11" s="1"/>
  <c r="AAX69" i="11"/>
  <c r="AAW69" i="11"/>
  <c r="ZM49" i="11"/>
  <c r="AAW49" i="11" s="1"/>
  <c r="ABA48" i="11" s="1"/>
  <c r="BM48" i="11" s="1"/>
  <c r="P49" i="9" s="1"/>
  <c r="ACE43" i="11"/>
  <c r="ZM44" i="11"/>
  <c r="AAW44" i="11" s="1"/>
  <c r="ZN44" i="11"/>
  <c r="AAX44" i="11" s="1"/>
  <c r="ACE58" i="11"/>
  <c r="ZN64" i="11"/>
  <c r="AAX64" i="11" s="1"/>
  <c r="ABB63" i="11" s="1"/>
  <c r="ABA62" i="11"/>
  <c r="BM62" i="11" s="1"/>
  <c r="P63" i="9" s="1"/>
  <c r="ABB62" i="11"/>
  <c r="ABM62" i="11" s="1"/>
  <c r="ACF53" i="11"/>
  <c r="ACG53" i="11" s="1"/>
  <c r="L383" i="11" s="1"/>
  <c r="BO61" i="11"/>
  <c r="R62" i="9" s="1"/>
  <c r="ACF58" i="11"/>
  <c r="ABA52" i="11"/>
  <c r="BM52" i="11" s="1"/>
  <c r="P53" i="9" s="1"/>
  <c r="ZN59" i="11"/>
  <c r="AAX59" i="11" s="1"/>
  <c r="ZM59" i="11"/>
  <c r="AAW59" i="11" s="1"/>
  <c r="ABM56" i="11"/>
  <c r="BO56" i="11"/>
  <c r="R57" i="9" s="1"/>
  <c r="BN65" i="11"/>
  <c r="Q66" i="9" s="1"/>
  <c r="AAW28" i="11"/>
  <c r="ACE28" i="11" s="1"/>
  <c r="BM66" i="11"/>
  <c r="P67" i="9" s="1"/>
  <c r="BO66" i="11"/>
  <c r="R67" i="9" s="1"/>
  <c r="ZM64" i="11"/>
  <c r="AAW64" i="11" s="1"/>
  <c r="ABA64" i="11" s="1"/>
  <c r="ACG63" i="11"/>
  <c r="L393" i="11" s="1"/>
  <c r="SZ69" i="11"/>
  <c r="D408" i="11" s="1"/>
  <c r="BN56" i="11"/>
  <c r="Q57" i="9" s="1"/>
  <c r="BM56" i="11"/>
  <c r="P57" i="9" s="1"/>
  <c r="BM61" i="11"/>
  <c r="P62" i="9" s="1"/>
  <c r="BN61" i="11"/>
  <c r="Q62" i="9" s="1"/>
  <c r="BN57" i="11"/>
  <c r="Q58" i="9" s="1"/>
  <c r="BM57" i="11"/>
  <c r="P58" i="9" s="1"/>
  <c r="SX71" i="11"/>
  <c r="SY70" i="11"/>
  <c r="TA70" i="11" s="1"/>
  <c r="F409" i="11" s="1"/>
  <c r="BO67" i="11"/>
  <c r="R68" i="9" s="1"/>
  <c r="ABM67" i="11"/>
  <c r="BM67" i="11"/>
  <c r="P68" i="9" s="1"/>
  <c r="BN67" i="11"/>
  <c r="Q68" i="9" s="1"/>
  <c r="BO57" i="11"/>
  <c r="R58" i="9" s="1"/>
  <c r="ABM57" i="11"/>
  <c r="AAP39" i="11"/>
  <c r="AAP24" i="11"/>
  <c r="J756" i="11"/>
  <c r="ZM39" i="11"/>
  <c r="AAW39" i="11" s="1"/>
  <c r="ABA38" i="11" s="1"/>
  <c r="BN38" i="11" s="1"/>
  <c r="Q39" i="9" s="1"/>
  <c r="J874" i="11"/>
  <c r="L1288" i="11"/>
  <c r="AEP22" i="11"/>
  <c r="J459" i="11" s="1"/>
  <c r="AEV22" i="11"/>
  <c r="J560" i="11" s="1"/>
  <c r="ABL11" i="11"/>
  <c r="J1283" i="11" s="1"/>
  <c r="ACM11" i="11"/>
  <c r="J341" i="11" s="1"/>
  <c r="ABL12" i="11"/>
  <c r="J1284" i="11" s="1"/>
  <c r="J1084" i="11"/>
  <c r="ABL13" i="11"/>
  <c r="J1285" i="11" s="1"/>
  <c r="AFB30" i="11"/>
  <c r="J669" i="11" s="1"/>
  <c r="ABL16" i="11"/>
  <c r="J1288" i="11" s="1"/>
  <c r="J1085" i="11"/>
  <c r="ACC12" i="11"/>
  <c r="ACY14" i="11"/>
  <c r="ZN39" i="11"/>
  <c r="ACF38" i="11"/>
  <c r="ACE38" i="11"/>
  <c r="AAW23" i="11"/>
  <c r="ACE23" i="11" s="1"/>
  <c r="ZN34" i="11"/>
  <c r="ZM29" i="11"/>
  <c r="H756" i="11"/>
  <c r="L756" i="11"/>
  <c r="K757" i="11" s="1"/>
  <c r="I756" i="11"/>
  <c r="ZM54" i="11"/>
  <c r="ANS20" i="11"/>
  <c r="ANT20" i="11" s="1"/>
  <c r="ANU20" i="11" s="1"/>
  <c r="ZN54" i="11"/>
  <c r="AAX54" i="11" s="1"/>
  <c r="ABB54" i="11" s="1"/>
  <c r="BM10" i="11"/>
  <c r="P11" i="9" s="1"/>
  <c r="AAO54" i="11"/>
  <c r="K966" i="11"/>
  <c r="I966" i="11"/>
  <c r="H966" i="11"/>
  <c r="L966" i="11"/>
  <c r="BN25" i="11"/>
  <c r="Q26" i="9" s="1"/>
  <c r="APQ19" i="11"/>
  <c r="APR19" i="11" s="1"/>
  <c r="ABS12" i="11"/>
  <c r="ABT12" i="11" s="1"/>
  <c r="ABW12" i="11"/>
  <c r="ABX12" i="11" s="1"/>
  <c r="ANS17" i="11"/>
  <c r="ANT17" i="11" s="1"/>
  <c r="ANU17" i="11" s="1"/>
  <c r="AMV17" i="11"/>
  <c r="AMW17" i="11" s="1"/>
  <c r="ABZ12" i="11"/>
  <c r="ANH31" i="11"/>
  <c r="ANI31" i="11" s="1"/>
  <c r="ANA31" i="11"/>
  <c r="ANM31" i="11" s="1"/>
  <c r="AMU18" i="11"/>
  <c r="APQ22" i="11"/>
  <c r="APR22" i="11" s="1"/>
  <c r="AQB30" i="11"/>
  <c r="AQC30" i="11" s="1"/>
  <c r="AQD30" i="11" s="1"/>
  <c r="H965" i="11"/>
  <c r="APW35" i="11"/>
  <c r="APX35" i="11" s="1"/>
  <c r="APP35" i="11"/>
  <c r="APQ35" i="11" s="1"/>
  <c r="APR35" i="11" s="1"/>
  <c r="ANB19" i="11"/>
  <c r="ANC19" i="11" s="1"/>
  <c r="AMU19" i="11"/>
  <c r="APW31" i="11"/>
  <c r="APX31" i="11" s="1"/>
  <c r="APP31" i="11"/>
  <c r="AQB31" i="11" s="1"/>
  <c r="APQ26" i="11"/>
  <c r="APR26" i="11" s="1"/>
  <c r="ANS25" i="11"/>
  <c r="ANT25" i="11" s="1"/>
  <c r="ANU25" i="11" s="1"/>
  <c r="AMV25" i="11"/>
  <c r="AMW25" i="11" s="1"/>
  <c r="APW24" i="11"/>
  <c r="APX24" i="11" s="1"/>
  <c r="APP24" i="11"/>
  <c r="APQ24" i="11" s="1"/>
  <c r="APR24" i="11" s="1"/>
  <c r="APW27" i="11"/>
  <c r="APX27" i="11" s="1"/>
  <c r="APP27" i="11"/>
  <c r="APQ27" i="11" s="1"/>
  <c r="APR27" i="11" s="1"/>
  <c r="APW23" i="11"/>
  <c r="APX23" i="11" s="1"/>
  <c r="APP23" i="11"/>
  <c r="AQB23" i="11" s="1"/>
  <c r="ANB21" i="11"/>
  <c r="ANC21" i="11" s="1"/>
  <c r="AMU21" i="11"/>
  <c r="ABO16" i="11"/>
  <c r="ABR16" i="11" s="1"/>
  <c r="ABP12" i="11"/>
  <c r="ABM46" i="11"/>
  <c r="AQC22" i="11"/>
  <c r="AQD22" i="11" s="1"/>
  <c r="AQI31" i="11"/>
  <c r="AQJ31" i="11" s="1"/>
  <c r="APA31" i="11"/>
  <c r="APB31" i="11" s="1"/>
  <c r="APC31" i="11" s="1"/>
  <c r="AQI23" i="11"/>
  <c r="AQJ23" i="11" s="1"/>
  <c r="APA23" i="11"/>
  <c r="APB23" i="11" s="1"/>
  <c r="APC23" i="11" s="1"/>
  <c r="ANH24" i="11"/>
  <c r="ANI24" i="11" s="1"/>
  <c r="AQI35" i="11"/>
  <c r="AQJ35" i="11" s="1"/>
  <c r="APA35" i="11"/>
  <c r="APB35" i="11" s="1"/>
  <c r="APC35" i="11" s="1"/>
  <c r="ACN22" i="11"/>
  <c r="AMU22" i="11"/>
  <c r="AQC26" i="11"/>
  <c r="AQD26" i="11" s="1"/>
  <c r="ANN21" i="11"/>
  <c r="ANO21" i="11" s="1"/>
  <c r="ANN18" i="11"/>
  <c r="ANO18" i="11" s="1"/>
  <c r="APC19" i="11"/>
  <c r="AQI24" i="11"/>
  <c r="AQJ24" i="11" s="1"/>
  <c r="APA24" i="11"/>
  <c r="APB24" i="11" s="1"/>
  <c r="APC24" i="11" s="1"/>
  <c r="ANH35" i="11"/>
  <c r="ANI35" i="11" s="1"/>
  <c r="ANH27" i="11"/>
  <c r="ANI27" i="11" s="1"/>
  <c r="ANN20" i="11"/>
  <c r="ANO20" i="11" s="1"/>
  <c r="ANO11" i="11"/>
  <c r="K965" i="11" s="1"/>
  <c r="AQI27" i="11"/>
  <c r="AQJ27" i="11" s="1"/>
  <c r="APA27" i="11"/>
  <c r="APB27" i="11" s="1"/>
  <c r="APC27" i="11" s="1"/>
  <c r="ANN25" i="11"/>
  <c r="ACN30" i="11"/>
  <c r="AMU30" i="11"/>
  <c r="ANH23" i="11"/>
  <c r="ANI23" i="11" s="1"/>
  <c r="AQC19" i="11"/>
  <c r="AQD19" i="11" s="1"/>
  <c r="ANC16" i="11"/>
  <c r="ANU14" i="11"/>
  <c r="ANI17" i="11"/>
  <c r="ANU15" i="11"/>
  <c r="ANO14" i="11"/>
  <c r="ACN26" i="11"/>
  <c r="AMU26" i="11"/>
  <c r="ANB25" i="11"/>
  <c r="ANC25" i="11" s="1"/>
  <c r="ANB18" i="11"/>
  <c r="ANI19" i="11"/>
  <c r="I965" i="11"/>
  <c r="ABM45" i="11"/>
  <c r="BM31" i="11"/>
  <c r="P32" i="9" s="1"/>
  <c r="BN30" i="11"/>
  <c r="Q31" i="9" s="1"/>
  <c r="ABM51" i="11"/>
  <c r="BM41" i="11"/>
  <c r="P42" i="9" s="1"/>
  <c r="BO10" i="11"/>
  <c r="R11" i="9" s="1"/>
  <c r="BM51" i="11"/>
  <c r="P52" i="9" s="1"/>
  <c r="BN20" i="11"/>
  <c r="Q21" i="9" s="1"/>
  <c r="BN26" i="11"/>
  <c r="Q27" i="9" s="1"/>
  <c r="BN21" i="11"/>
  <c r="Q22" i="9" s="1"/>
  <c r="ACG48" i="11"/>
  <c r="L378" i="11" s="1"/>
  <c r="ACG17" i="11"/>
  <c r="L347" i="11" s="1"/>
  <c r="ABA16" i="11"/>
  <c r="BN16" i="11" s="1"/>
  <c r="Q17" i="9" s="1"/>
  <c r="ACS50" i="11"/>
  <c r="ABE50" i="11"/>
  <c r="ADI43" i="11"/>
  <c r="ACR43" i="11"/>
  <c r="ALH45" i="11"/>
  <c r="ALI45" i="11" s="1"/>
  <c r="AQP45" i="11"/>
  <c r="AQQ45" i="11" s="1"/>
  <c r="ADH45" i="11"/>
  <c r="ACQ42" i="11"/>
  <c r="ACS46" i="11"/>
  <c r="ABE46" i="11"/>
  <c r="ADI51" i="11"/>
  <c r="ACR51" i="11"/>
  <c r="ADI44" i="11"/>
  <c r="ACR44" i="11"/>
  <c r="ABM52" i="11"/>
  <c r="BO52" i="11"/>
  <c r="R53" i="9" s="1"/>
  <c r="BO42" i="11"/>
  <c r="R43" i="9" s="1"/>
  <c r="ABM42" i="11"/>
  <c r="BN47" i="11"/>
  <c r="Q48" i="9" s="1"/>
  <c r="BM47" i="11"/>
  <c r="P48" i="9" s="1"/>
  <c r="ACQ50" i="11"/>
  <c r="BM42" i="11"/>
  <c r="P43" i="9" s="1"/>
  <c r="BN42" i="11"/>
  <c r="Q43" i="9" s="1"/>
  <c r="ABE42" i="11"/>
  <c r="ACS42" i="11"/>
  <c r="ADI55" i="11"/>
  <c r="ACR55" i="11"/>
  <c r="AQN45" i="11"/>
  <c r="ADD45" i="11"/>
  <c r="ADI47" i="11"/>
  <c r="ACR47" i="11"/>
  <c r="ACQ46" i="11"/>
  <c r="BM36" i="11"/>
  <c r="P37" i="9" s="1"/>
  <c r="ZM34" i="11"/>
  <c r="AAW34" i="11" s="1"/>
  <c r="ACE34" i="11" s="1"/>
  <c r="ZN29" i="11"/>
  <c r="AAX29" i="11" s="1"/>
  <c r="ACF29" i="11" s="1"/>
  <c r="ACF12" i="11"/>
  <c r="ACG12" i="11" s="1"/>
  <c r="L342" i="11" s="1"/>
  <c r="ABB32" i="11"/>
  <c r="ABM32" i="11" s="1"/>
  <c r="ZM24" i="11"/>
  <c r="AAW24" i="11" s="1"/>
  <c r="ACE24" i="11" s="1"/>
  <c r="ACF23" i="11"/>
  <c r="BO21" i="11"/>
  <c r="R22" i="9" s="1"/>
  <c r="BO27" i="11"/>
  <c r="R28" i="9" s="1"/>
  <c r="ABM27" i="11"/>
  <c r="ABM31" i="11"/>
  <c r="ABO11" i="11"/>
  <c r="ABR11" i="11" s="1"/>
  <c r="BN37" i="11"/>
  <c r="Q38" i="9" s="1"/>
  <c r="ACF28" i="11"/>
  <c r="ACZ11" i="11"/>
  <c r="ADA11" i="11" s="1"/>
  <c r="ZN24" i="11"/>
  <c r="ADJ31" i="11"/>
  <c r="ADJ35" i="11"/>
  <c r="ADJ24" i="11"/>
  <c r="ADJ23" i="11"/>
  <c r="ADJ27" i="11"/>
  <c r="ACL20" i="11"/>
  <c r="ACZ20" i="11"/>
  <c r="ADA20" i="11" s="1"/>
  <c r="ADF40" i="11"/>
  <c r="AET40" i="11"/>
  <c r="ACS38" i="11"/>
  <c r="ABE38" i="11"/>
  <c r="ADF28" i="11"/>
  <c r="AET28" i="11"/>
  <c r="AEU28" i="11" s="1"/>
  <c r="AMC23" i="11"/>
  <c r="AMD23" i="11" s="1"/>
  <c r="ACO23" i="11"/>
  <c r="ADF32" i="11"/>
  <c r="AET32" i="11"/>
  <c r="AEU32" i="11" s="1"/>
  <c r="ABE39" i="11"/>
  <c r="ACS39" i="11"/>
  <c r="AMI21" i="11"/>
  <c r="AMJ21" i="11" s="1"/>
  <c r="ACP21" i="11"/>
  <c r="ACT21" i="11" s="1"/>
  <c r="ACK21" i="11" s="1"/>
  <c r="ABD21" i="11"/>
  <c r="ABF21" i="11" s="1"/>
  <c r="ABJ21" i="11" s="1"/>
  <c r="L1293" i="11" s="1"/>
  <c r="AMI25" i="11"/>
  <c r="AMJ25" i="11" s="1"/>
  <c r="ACP25" i="11"/>
  <c r="ACT25" i="11" s="1"/>
  <c r="ACK25" i="11" s="1"/>
  <c r="ABD25" i="11"/>
  <c r="ABF25" i="11" s="1"/>
  <c r="ABJ25" i="11" s="1"/>
  <c r="L1297" i="11" s="1"/>
  <c r="AEO35" i="11"/>
  <c r="BO37" i="11"/>
  <c r="R38" i="9" s="1"/>
  <c r="ABM37" i="11"/>
  <c r="AEV27" i="11"/>
  <c r="J565" i="11" s="1"/>
  <c r="AJY31" i="11"/>
  <c r="J881" i="11" s="1"/>
  <c r="AJY35" i="11"/>
  <c r="J885" i="11" s="1"/>
  <c r="AJS31" i="11"/>
  <c r="J1092" i="11" s="1"/>
  <c r="AFB24" i="11"/>
  <c r="J663" i="11" s="1"/>
  <c r="ADE28" i="11"/>
  <c r="AEN28" i="11"/>
  <c r="AEO28" i="11" s="1"/>
  <c r="AJL28" i="11"/>
  <c r="AJQ28" i="11" s="1"/>
  <c r="AJR28" i="11" s="1"/>
  <c r="ADF36" i="11"/>
  <c r="AET36" i="11"/>
  <c r="AEU36" i="11" s="1"/>
  <c r="AEU31" i="11"/>
  <c r="AJY23" i="11"/>
  <c r="J873" i="11" s="1"/>
  <c r="AFB31" i="11"/>
  <c r="J670" i="11" s="1"/>
  <c r="AJY27" i="11"/>
  <c r="J877" i="11" s="1"/>
  <c r="AFB35" i="11"/>
  <c r="J674" i="11" s="1"/>
  <c r="AEP31" i="11"/>
  <c r="J468" i="11" s="1"/>
  <c r="AMC24" i="11"/>
  <c r="AMD24" i="11" s="1"/>
  <c r="ACO24" i="11"/>
  <c r="ADE29" i="11"/>
  <c r="AEN29" i="11"/>
  <c r="AEO29" i="11" s="1"/>
  <c r="AJL29" i="11"/>
  <c r="AJQ29" i="11" s="1"/>
  <c r="AJR29" i="11" s="1"/>
  <c r="ADE40" i="11"/>
  <c r="AEN40" i="11"/>
  <c r="AJL40" i="11"/>
  <c r="AJQ40" i="11" s="1"/>
  <c r="AJR40" i="11" s="1"/>
  <c r="ALH41" i="11"/>
  <c r="ALI41" i="11" s="1"/>
  <c r="AQP41" i="11"/>
  <c r="AQQ41" i="11" s="1"/>
  <c r="ADH41" i="11"/>
  <c r="ADE32" i="11"/>
  <c r="AEN32" i="11"/>
  <c r="AJL32" i="11"/>
  <c r="AJQ32" i="11" s="1"/>
  <c r="AJR32" i="11" s="1"/>
  <c r="AJS27" i="11"/>
  <c r="J1088" i="11" s="1"/>
  <c r="AEO23" i="11"/>
  <c r="ADF29" i="11"/>
  <c r="AET29" i="11"/>
  <c r="AEU29" i="11" s="1"/>
  <c r="ALH37" i="11"/>
  <c r="ALI37" i="11" s="1"/>
  <c r="AQP37" i="11"/>
  <c r="AQQ37" i="11" s="1"/>
  <c r="ADH37" i="11"/>
  <c r="ADG40" i="11"/>
  <c r="AEZ40" i="11"/>
  <c r="AFA40" i="11" s="1"/>
  <c r="AJM40" i="11"/>
  <c r="AJW40" i="11" s="1"/>
  <c r="AJX40" i="11" s="1"/>
  <c r="ADG28" i="11"/>
  <c r="AEZ28" i="11"/>
  <c r="AJM28" i="11"/>
  <c r="AJW28" i="11" s="1"/>
  <c r="AJX28" i="11" s="1"/>
  <c r="ACQ39" i="11"/>
  <c r="AMC27" i="11"/>
  <c r="AMD27" i="11" s="1"/>
  <c r="ACO27" i="11"/>
  <c r="ADG36" i="11"/>
  <c r="AEZ36" i="11"/>
  <c r="AJM36" i="11"/>
  <c r="AJW36" i="11" s="1"/>
  <c r="AJX36" i="11" s="1"/>
  <c r="AEP27" i="11"/>
  <c r="J464" i="11" s="1"/>
  <c r="AFA23" i="11"/>
  <c r="AEP24" i="11"/>
  <c r="J461" i="11" s="1"/>
  <c r="AEV35" i="11"/>
  <c r="J573" i="11" s="1"/>
  <c r="AFA27" i="11"/>
  <c r="AEU23" i="11"/>
  <c r="ADD34" i="11"/>
  <c r="AQN34" i="11"/>
  <c r="ALH34" i="11"/>
  <c r="ALI34" i="11" s="1"/>
  <c r="ADH34" i="11"/>
  <c r="AQP34" i="11"/>
  <c r="AQQ34" i="11" s="1"/>
  <c r="AQN33" i="11"/>
  <c r="ADD33" i="11"/>
  <c r="ABO20" i="11"/>
  <c r="ABK20" i="11"/>
  <c r="AAX13" i="11"/>
  <c r="ACF13" i="11" s="1"/>
  <c r="ADG29" i="11"/>
  <c r="AEZ29" i="11"/>
  <c r="AFA29" i="11" s="1"/>
  <c r="AJM29" i="11"/>
  <c r="AJW29" i="11" s="1"/>
  <c r="AJX29" i="11" s="1"/>
  <c r="AJY29" i="11" s="1"/>
  <c r="AQN41" i="11"/>
  <c r="ADD41" i="11"/>
  <c r="AMC31" i="11"/>
  <c r="AMD31" i="11" s="1"/>
  <c r="ACO31" i="11"/>
  <c r="ACQ38" i="11"/>
  <c r="AMC35" i="11"/>
  <c r="AMD35" i="11" s="1"/>
  <c r="ACO35" i="11"/>
  <c r="ADG32" i="11"/>
  <c r="AEZ32" i="11"/>
  <c r="AFA32" i="11" s="1"/>
  <c r="AJM32" i="11"/>
  <c r="AJW32" i="11" s="1"/>
  <c r="AJX32" i="11" s="1"/>
  <c r="ALH33" i="11"/>
  <c r="ALI33" i="11" s="1"/>
  <c r="AQP33" i="11"/>
  <c r="AQQ33" i="11" s="1"/>
  <c r="ADH33" i="11"/>
  <c r="ADD37" i="11"/>
  <c r="AQN37" i="11"/>
  <c r="ADE36" i="11"/>
  <c r="AEN36" i="11"/>
  <c r="AEO36" i="11" s="1"/>
  <c r="AJL36" i="11"/>
  <c r="AJQ36" i="11" s="1"/>
  <c r="AJR36" i="11" s="1"/>
  <c r="AJS35" i="11"/>
  <c r="J1096" i="11" s="1"/>
  <c r="ABM22" i="11"/>
  <c r="BO22" i="11"/>
  <c r="R23" i="9" s="1"/>
  <c r="AEV24" i="11"/>
  <c r="J562" i="11" s="1"/>
  <c r="ZM14" i="11"/>
  <c r="H1179" i="11"/>
  <c r="K1179" i="11"/>
  <c r="BO20" i="11"/>
  <c r="R21" i="9" s="1"/>
  <c r="ABM20" i="11"/>
  <c r="L1292" i="11" s="1"/>
  <c r="L238" i="11"/>
  <c r="H238" i="11"/>
  <c r="I238" i="11"/>
  <c r="J238" i="11"/>
  <c r="K238" i="11"/>
  <c r="ZN14" i="11"/>
  <c r="K135" i="11"/>
  <c r="L135" i="11"/>
  <c r="J135" i="11"/>
  <c r="ABU10" i="11"/>
  <c r="L1389" i="11" s="1"/>
  <c r="ACP18" i="11"/>
  <c r="ACT18" i="11" s="1"/>
  <c r="ACK18" i="11" s="1"/>
  <c r="ACL18" i="11" s="1"/>
  <c r="AMI18" i="11"/>
  <c r="AMJ18" i="11" s="1"/>
  <c r="ABD18" i="11"/>
  <c r="ABF18" i="11" s="1"/>
  <c r="ABJ18" i="11" s="1"/>
  <c r="BN10" i="11"/>
  <c r="Q11" i="9" s="1"/>
  <c r="AAO14" i="11"/>
  <c r="ZM19" i="11"/>
  <c r="ALG50" i="11"/>
  <c r="AJI50" i="11"/>
  <c r="AJJ50" i="11" s="1"/>
  <c r="AOJ27" i="11"/>
  <c r="AOK27" i="11" s="1"/>
  <c r="AOU27" i="11"/>
  <c r="AOV27" i="11" s="1"/>
  <c r="AOW27" i="11" s="1"/>
  <c r="ALV35" i="11"/>
  <c r="ALQ35" i="11"/>
  <c r="ALR35" i="11" s="1"/>
  <c r="ALQ24" i="11"/>
  <c r="ALR24" i="11" s="1"/>
  <c r="ALV24" i="11"/>
  <c r="ALW26" i="11"/>
  <c r="ALX26" i="11" s="1"/>
  <c r="AMH26" i="11"/>
  <c r="AOJ31" i="11"/>
  <c r="AOK31" i="11" s="1"/>
  <c r="AOU31" i="11"/>
  <c r="AOV31" i="11" s="1"/>
  <c r="AOW31" i="11" s="1"/>
  <c r="ALA33" i="11"/>
  <c r="AKO33" i="11"/>
  <c r="AKJ33" i="11"/>
  <c r="AKK33" i="11" s="1"/>
  <c r="AKU33" i="11"/>
  <c r="APJ29" i="11"/>
  <c r="APK29" i="11" s="1"/>
  <c r="APL29" i="11" s="1"/>
  <c r="ALP29" i="11"/>
  <c r="AKP29" i="11"/>
  <c r="AKQ29" i="11" s="1"/>
  <c r="AOC29" i="11"/>
  <c r="AOD29" i="11" s="1"/>
  <c r="AOE29" i="11" s="1"/>
  <c r="AOI29" i="11"/>
  <c r="AIW50" i="11"/>
  <c r="AIX50" i="11" s="1"/>
  <c r="AKI50" i="11"/>
  <c r="AKO34" i="11"/>
  <c r="AKJ34" i="11"/>
  <c r="AKK34" i="11" s="1"/>
  <c r="AKU34" i="11"/>
  <c r="ALA34" i="11"/>
  <c r="ALG38" i="11"/>
  <c r="AJI38" i="11"/>
  <c r="AJJ38" i="11" s="1"/>
  <c r="AMH22" i="11"/>
  <c r="ALW22" i="11"/>
  <c r="ALX22" i="11" s="1"/>
  <c r="ALV23" i="11"/>
  <c r="ALQ23" i="11"/>
  <c r="ALR23" i="11" s="1"/>
  <c r="AKV29" i="11"/>
  <c r="AKW29" i="11" s="1"/>
  <c r="APV29" i="11"/>
  <c r="AOO29" i="11"/>
  <c r="AOP29" i="11" s="1"/>
  <c r="AOQ29" i="11" s="1"/>
  <c r="AMB29" i="11"/>
  <c r="ANG29" i="11" s="1"/>
  <c r="AKO45" i="11"/>
  <c r="AKU45" i="11"/>
  <c r="AKJ45" i="11"/>
  <c r="AKK45" i="11" s="1"/>
  <c r="ALA45" i="11"/>
  <c r="AJI42" i="11"/>
  <c r="AJJ42" i="11" s="1"/>
  <c r="ALG42" i="11"/>
  <c r="AJC55" i="11"/>
  <c r="AJD55" i="11" s="1"/>
  <c r="AJH55" i="11"/>
  <c r="AIV55" i="11"/>
  <c r="AJB60" i="11"/>
  <c r="ALV27" i="11"/>
  <c r="ALQ27" i="11"/>
  <c r="ALR27" i="11" s="1"/>
  <c r="APV40" i="11"/>
  <c r="AKV40" i="11"/>
  <c r="AKW40" i="11" s="1"/>
  <c r="AMB40" i="11"/>
  <c r="ANG40" i="11" s="1"/>
  <c r="ANA40" i="11" s="1"/>
  <c r="ANM40" i="11" s="1"/>
  <c r="AOO40" i="11"/>
  <c r="AOP40" i="11" s="1"/>
  <c r="AOQ40" i="11" s="1"/>
  <c r="AOU24" i="11"/>
  <c r="AOV24" i="11" s="1"/>
  <c r="AOW24" i="11" s="1"/>
  <c r="AOJ24" i="11"/>
  <c r="AOK24" i="11" s="1"/>
  <c r="AIV51" i="11"/>
  <c r="AJB56" i="11"/>
  <c r="AJH51" i="11"/>
  <c r="AJC51" i="11"/>
  <c r="AJD51" i="11" s="1"/>
  <c r="ALQ31" i="11"/>
  <c r="ALR31" i="11" s="1"/>
  <c r="ALV31" i="11"/>
  <c r="ALP28" i="11"/>
  <c r="APJ28" i="11"/>
  <c r="APK28" i="11" s="1"/>
  <c r="APL28" i="11" s="1"/>
  <c r="AOC28" i="11"/>
  <c r="AOD28" i="11" s="1"/>
  <c r="AOE28" i="11" s="1"/>
  <c r="AKP28" i="11"/>
  <c r="AKQ28" i="11" s="1"/>
  <c r="AOI28" i="11"/>
  <c r="AQH32" i="11"/>
  <c r="ALB32" i="11"/>
  <c r="ALC32" i="11" s="1"/>
  <c r="AMN32" i="11"/>
  <c r="AMO32" i="11" s="1"/>
  <c r="AMP32" i="11" s="1"/>
  <c r="AJC44" i="11"/>
  <c r="AJD44" i="11" s="1"/>
  <c r="AIV44" i="11"/>
  <c r="AJH44" i="11"/>
  <c r="AJB49" i="11"/>
  <c r="AQH36" i="11"/>
  <c r="ALB36" i="11"/>
  <c r="ALC36" i="11" s="1"/>
  <c r="AMN36" i="11"/>
  <c r="AMO36" i="11" s="1"/>
  <c r="AMP36" i="11" s="1"/>
  <c r="ALR19" i="11"/>
  <c r="AMH30" i="11"/>
  <c r="ANN30" i="11" s="1"/>
  <c r="ALW30" i="11"/>
  <c r="ALX30" i="11" s="1"/>
  <c r="AMN40" i="11"/>
  <c r="AMO40" i="11" s="1"/>
  <c r="AMP40" i="11" s="1"/>
  <c r="AQH40" i="11"/>
  <c r="ALB40" i="11"/>
  <c r="ALC40" i="11" s="1"/>
  <c r="AOW19" i="11"/>
  <c r="AIW38" i="11"/>
  <c r="AIX38" i="11" s="1"/>
  <c r="AKI38" i="11"/>
  <c r="AOC32" i="11"/>
  <c r="AOD32" i="11" s="1"/>
  <c r="AOE32" i="11" s="1"/>
  <c r="APJ32" i="11"/>
  <c r="APK32" i="11" s="1"/>
  <c r="APL32" i="11" s="1"/>
  <c r="AKP32" i="11"/>
  <c r="AKQ32" i="11" s="1"/>
  <c r="AOI32" i="11"/>
  <c r="ALP32" i="11"/>
  <c r="AOU23" i="11"/>
  <c r="AOV23" i="11" s="1"/>
  <c r="AOW23" i="11" s="1"/>
  <c r="AOJ23" i="11"/>
  <c r="AOK23" i="11" s="1"/>
  <c r="AIW42" i="11"/>
  <c r="AIX42" i="11" s="1"/>
  <c r="AKI42" i="11"/>
  <c r="AJI46" i="11"/>
  <c r="AJJ46" i="11" s="1"/>
  <c r="ALG46" i="11"/>
  <c r="APV28" i="11"/>
  <c r="AOO28" i="11"/>
  <c r="AOP28" i="11" s="1"/>
  <c r="AOQ28" i="11" s="1"/>
  <c r="AMB28" i="11"/>
  <c r="ANG28" i="11" s="1"/>
  <c r="ANA28" i="11" s="1"/>
  <c r="ANM28" i="11" s="1"/>
  <c r="AKV28" i="11"/>
  <c r="AKW28" i="11" s="1"/>
  <c r="AIW39" i="11"/>
  <c r="AIX39" i="11" s="1"/>
  <c r="AKI39" i="11"/>
  <c r="AKV36" i="11"/>
  <c r="AKW36" i="11" s="1"/>
  <c r="AOO36" i="11"/>
  <c r="AOP36" i="11" s="1"/>
  <c r="AOQ36" i="11" s="1"/>
  <c r="APV36" i="11"/>
  <c r="AMB36" i="11"/>
  <c r="ANG36" i="11" s="1"/>
  <c r="ANA36" i="11" s="1"/>
  <c r="ANM36" i="11" s="1"/>
  <c r="AMN29" i="11"/>
  <c r="AMO29" i="11" s="1"/>
  <c r="AMP29" i="11" s="1"/>
  <c r="AQH29" i="11"/>
  <c r="ALB29" i="11"/>
  <c r="ALC29" i="11" s="1"/>
  <c r="ACN19" i="11"/>
  <c r="ALW19" i="11"/>
  <c r="AMH19" i="11"/>
  <c r="ANN19" i="11" s="1"/>
  <c r="AKU41" i="11"/>
  <c r="AKO41" i="11"/>
  <c r="AKJ41" i="11"/>
  <c r="AKK41" i="11" s="1"/>
  <c r="ALA41" i="11"/>
  <c r="AJC47" i="11"/>
  <c r="AJD47" i="11" s="1"/>
  <c r="AJH47" i="11"/>
  <c r="AIV47" i="11"/>
  <c r="AJB52" i="11"/>
  <c r="AOU35" i="11"/>
  <c r="AOV35" i="11" s="1"/>
  <c r="AOW35" i="11" s="1"/>
  <c r="AOJ35" i="11"/>
  <c r="AOK35" i="11" s="1"/>
  <c r="AOI40" i="11"/>
  <c r="AOC40" i="11"/>
  <c r="AOD40" i="11" s="1"/>
  <c r="AOE40" i="11" s="1"/>
  <c r="APJ40" i="11"/>
  <c r="APK40" i="11" s="1"/>
  <c r="APL40" i="11" s="1"/>
  <c r="AKP40" i="11"/>
  <c r="AKQ40" i="11" s="1"/>
  <c r="ALP40" i="11"/>
  <c r="AOK19" i="11"/>
  <c r="AKI46" i="11"/>
  <c r="AIW46" i="11"/>
  <c r="AIX46" i="11" s="1"/>
  <c r="AJH43" i="11"/>
  <c r="AJB48" i="11"/>
  <c r="AIV43" i="11"/>
  <c r="AJC43" i="11"/>
  <c r="AJD43" i="11" s="1"/>
  <c r="ALB28" i="11"/>
  <c r="ALC28" i="11" s="1"/>
  <c r="AMN28" i="11"/>
  <c r="AMO28" i="11" s="1"/>
  <c r="AMP28" i="11" s="1"/>
  <c r="AQH28" i="11"/>
  <c r="APV32" i="11"/>
  <c r="AMB32" i="11"/>
  <c r="ANG32" i="11" s="1"/>
  <c r="ANA32" i="11" s="1"/>
  <c r="ANM32" i="11" s="1"/>
  <c r="AKV32" i="11"/>
  <c r="AKW32" i="11" s="1"/>
  <c r="AOO32" i="11"/>
  <c r="AOP32" i="11" s="1"/>
  <c r="AOQ32" i="11" s="1"/>
  <c r="AJI39" i="11"/>
  <c r="AJJ39" i="11" s="1"/>
  <c r="ALG39" i="11"/>
  <c r="ALA37" i="11"/>
  <c r="AKU37" i="11"/>
  <c r="AKJ37" i="11"/>
  <c r="AKK37" i="11" s="1"/>
  <c r="AKO37" i="11"/>
  <c r="AOC36" i="11"/>
  <c r="AOD36" i="11" s="1"/>
  <c r="AOE36" i="11" s="1"/>
  <c r="AOI36" i="11"/>
  <c r="ALP36" i="11"/>
  <c r="APJ36" i="11"/>
  <c r="APK36" i="11" s="1"/>
  <c r="APL36" i="11" s="1"/>
  <c r="AKP36" i="11"/>
  <c r="AKQ36" i="11" s="1"/>
  <c r="ACZ16" i="11"/>
  <c r="ADA16" i="11" s="1"/>
  <c r="AAW18" i="11"/>
  <c r="ABA17" i="11" s="1"/>
  <c r="ZN19" i="11"/>
  <c r="AAX18" i="11"/>
  <c r="ACF18" i="11" s="1"/>
  <c r="ACZ17" i="11"/>
  <c r="ADA17" i="11" s="1"/>
  <c r="ACL17" i="11"/>
  <c r="ACZ14" i="11"/>
  <c r="ADA14" i="11" s="1"/>
  <c r="ADB14" i="11" s="1"/>
  <c r="ACL14" i="11"/>
  <c r="ACM14" i="11" s="1"/>
  <c r="ABK15" i="11"/>
  <c r="ABO15" i="11"/>
  <c r="ABP15" i="11" s="1"/>
  <c r="AMJ17" i="11"/>
  <c r="ACL15" i="11"/>
  <c r="ACZ15" i="11"/>
  <c r="ADA15" i="11" s="1"/>
  <c r="ABO14" i="11"/>
  <c r="ABK14" i="11"/>
  <c r="AMJ15" i="11"/>
  <c r="ABO17" i="11"/>
  <c r="ABK17" i="11"/>
  <c r="AAP14" i="11"/>
  <c r="ABA12" i="11"/>
  <c r="ACE13" i="11"/>
  <c r="AAP19" i="11"/>
  <c r="ABZ13" i="11"/>
  <c r="ABW13" i="11"/>
  <c r="ABX13" i="11" s="1"/>
  <c r="ACC13" i="11"/>
  <c r="ACM13" i="11"/>
  <c r="J343" i="11" s="1"/>
  <c r="ABP13" i="11"/>
  <c r="ACY19" i="11"/>
  <c r="AAO19" i="11"/>
  <c r="ABS13" i="11"/>
  <c r="ABT13" i="11" s="1"/>
  <c r="ABY2" i="11"/>
  <c r="ACG2" i="11"/>
  <c r="BO11" i="11"/>
  <c r="R12" i="9" s="1"/>
  <c r="ABM11" i="11"/>
  <c r="L1283" i="11" s="1"/>
  <c r="ABW10" i="11"/>
  <c r="ABX10" i="11" s="1"/>
  <c r="ABZ10" i="11"/>
  <c r="ACC10" i="11"/>
  <c r="ABS10" i="11"/>
  <c r="ABT10" i="11" s="1"/>
  <c r="AQM4" i="11"/>
  <c r="AQN4" i="11" s="1"/>
  <c r="ADA13" i="11"/>
  <c r="ADB13" i="11" s="1"/>
  <c r="ADB10" i="11"/>
  <c r="J21" i="11" s="1"/>
  <c r="P12" i="9"/>
  <c r="BN11" i="11"/>
  <c r="Q12" i="9" s="1"/>
  <c r="ADB12" i="11"/>
  <c r="J23" i="11" s="1"/>
  <c r="ACM16" i="11"/>
  <c r="J346" i="11" s="1"/>
  <c r="AAW29" i="11" l="1"/>
  <c r="ABA29" i="11" s="1"/>
  <c r="BM32" i="11"/>
  <c r="P33" i="9" s="1"/>
  <c r="ACE33" i="11"/>
  <c r="ACG33" i="11" s="1"/>
  <c r="L363" i="11" s="1"/>
  <c r="AAX34" i="11"/>
  <c r="ABB33" i="11" s="1"/>
  <c r="BO33" i="11" s="1"/>
  <c r="R34" i="9" s="1"/>
  <c r="I1179" i="11"/>
  <c r="J1179" i="11"/>
  <c r="BO47" i="11"/>
  <c r="R48" i="9" s="1"/>
  <c r="ACE69" i="11"/>
  <c r="ABA69" i="11"/>
  <c r="ABB68" i="11"/>
  <c r="ABM68" i="11" s="1"/>
  <c r="ABB69" i="11"/>
  <c r="ACG43" i="11"/>
  <c r="L373" i="11" s="1"/>
  <c r="ACF69" i="11"/>
  <c r="ACG69" i="11" s="1"/>
  <c r="L399" i="11" s="1"/>
  <c r="ABB48" i="11"/>
  <c r="ACF49" i="11"/>
  <c r="ABB49" i="11"/>
  <c r="ABM49" i="11" s="1"/>
  <c r="ABA68" i="11"/>
  <c r="BM68" i="11" s="1"/>
  <c r="P69" i="9" s="1"/>
  <c r="ABA49" i="11"/>
  <c r="BN49" i="11" s="1"/>
  <c r="Q50" i="9" s="1"/>
  <c r="ABA43" i="11"/>
  <c r="ACE44" i="11"/>
  <c r="ABA44" i="11"/>
  <c r="BN44" i="11" s="1"/>
  <c r="Q45" i="9" s="1"/>
  <c r="BO62" i="11"/>
  <c r="R63" i="9" s="1"/>
  <c r="ABB44" i="11"/>
  <c r="ABM44" i="11" s="1"/>
  <c r="ABB43" i="11"/>
  <c r="ABM43" i="11" s="1"/>
  <c r="ACF44" i="11"/>
  <c r="ACE49" i="11"/>
  <c r="ACG49" i="11" s="1"/>
  <c r="L379" i="11" s="1"/>
  <c r="BN48" i="11"/>
  <c r="Q49" i="9" s="1"/>
  <c r="ACG58" i="11"/>
  <c r="L388" i="11" s="1"/>
  <c r="ABB64" i="11"/>
  <c r="ABM64" i="11" s="1"/>
  <c r="ACF64" i="11"/>
  <c r="BN62" i="11"/>
  <c r="Q63" i="9" s="1"/>
  <c r="BN52" i="11"/>
  <c r="Q53" i="9" s="1"/>
  <c r="ABB58" i="11"/>
  <c r="ABB59" i="11"/>
  <c r="ABM59" i="11" s="1"/>
  <c r="ACF59" i="11"/>
  <c r="ABA27" i="11"/>
  <c r="BM27" i="11" s="1"/>
  <c r="P28" i="9" s="1"/>
  <c r="ABA59" i="11"/>
  <c r="BN59" i="11" s="1"/>
  <c r="Q60" i="9" s="1"/>
  <c r="ACE59" i="11"/>
  <c r="ABA58" i="11"/>
  <c r="BM58" i="11" s="1"/>
  <c r="P59" i="9" s="1"/>
  <c r="ACG28" i="11"/>
  <c r="L358" i="11" s="1"/>
  <c r="ACE64" i="11"/>
  <c r="ABA63" i="11"/>
  <c r="BM63" i="11" s="1"/>
  <c r="P64" i="9" s="1"/>
  <c r="SY71" i="11"/>
  <c r="TA71" i="11" s="1"/>
  <c r="F410" i="11" s="1"/>
  <c r="SX72" i="11"/>
  <c r="BO64" i="11"/>
  <c r="R65" i="9" s="1"/>
  <c r="SZ70" i="11"/>
  <c r="D409" i="11" s="1"/>
  <c r="ABM63" i="11"/>
  <c r="BO63" i="11"/>
  <c r="R64" i="9" s="1"/>
  <c r="BM64" i="11"/>
  <c r="P65" i="9" s="1"/>
  <c r="BN64" i="11"/>
  <c r="Q65" i="9" s="1"/>
  <c r="ADI60" i="11"/>
  <c r="ACR60" i="11"/>
  <c r="AAX39" i="11"/>
  <c r="ABB39" i="11" s="1"/>
  <c r="BO39" i="11" s="1"/>
  <c r="R40" i="9" s="1"/>
  <c r="AAX24" i="11"/>
  <c r="ABB24" i="11" s="1"/>
  <c r="BO24" i="11" s="1"/>
  <c r="R25" i="9" s="1"/>
  <c r="J344" i="11"/>
  <c r="ADB11" i="11"/>
  <c r="J22" i="11" s="1"/>
  <c r="ADB15" i="11"/>
  <c r="J26" i="11" s="1"/>
  <c r="ABL15" i="11"/>
  <c r="J1287" i="11" s="1"/>
  <c r="AEV23" i="11"/>
  <c r="J561" i="11" s="1"/>
  <c r="AFB23" i="11"/>
  <c r="J662" i="11" s="1"/>
  <c r="AEV31" i="11"/>
  <c r="J569" i="11" s="1"/>
  <c r="J25" i="11"/>
  <c r="J1389" i="11"/>
  <c r="ADB20" i="11"/>
  <c r="J31" i="11" s="1"/>
  <c r="AFB27" i="11"/>
  <c r="J666" i="11" s="1"/>
  <c r="ABL17" i="11"/>
  <c r="J1289" i="11" s="1"/>
  <c r="ABL20" i="11"/>
  <c r="J1292" i="11" s="1"/>
  <c r="AEP23" i="11"/>
  <c r="J460" i="11" s="1"/>
  <c r="AEP35" i="11"/>
  <c r="J472" i="11" s="1"/>
  <c r="ACM20" i="11"/>
  <c r="J350" i="11" s="1"/>
  <c r="J24" i="11"/>
  <c r="J879" i="11"/>
  <c r="ABY10" i="11"/>
  <c r="ABQ15" i="11"/>
  <c r="L1498" i="11"/>
  <c r="ABS16" i="11"/>
  <c r="ABT16" i="11" s="1"/>
  <c r="ABQ12" i="11"/>
  <c r="J1391" i="11" s="1"/>
  <c r="ABW11" i="11"/>
  <c r="ABX11" i="11" s="1"/>
  <c r="ACA13" i="11"/>
  <c r="ACB13" i="11" s="1"/>
  <c r="L1499" i="11"/>
  <c r="BM38" i="11"/>
  <c r="P39" i="9" s="1"/>
  <c r="ACG38" i="11"/>
  <c r="L368" i="11" s="1"/>
  <c r="ABA39" i="11"/>
  <c r="BM39" i="11" s="1"/>
  <c r="P40" i="9" s="1"/>
  <c r="ACE39" i="11"/>
  <c r="ACG23" i="11"/>
  <c r="L353" i="11" s="1"/>
  <c r="ABA22" i="11"/>
  <c r="BM22" i="11" s="1"/>
  <c r="P23" i="9" s="1"/>
  <c r="H757" i="11"/>
  <c r="I757" i="11"/>
  <c r="J757" i="11"/>
  <c r="L757" i="11"/>
  <c r="K758" i="11" s="1"/>
  <c r="AAW54" i="11"/>
  <c r="ACE54" i="11" s="1"/>
  <c r="ABB53" i="11"/>
  <c r="ABM53" i="11" s="1"/>
  <c r="ACF54" i="11"/>
  <c r="ABU12" i="11"/>
  <c r="L1391" i="11" s="1"/>
  <c r="BM12" i="11"/>
  <c r="P13" i="9" s="1"/>
  <c r="J967" i="11"/>
  <c r="I967" i="11"/>
  <c r="K967" i="11"/>
  <c r="H967" i="11"/>
  <c r="L967" i="11"/>
  <c r="K968" i="11" s="1"/>
  <c r="ABY12" i="11"/>
  <c r="ACA12" i="11"/>
  <c r="ACB12" i="11" s="1"/>
  <c r="AQB27" i="11"/>
  <c r="AQC27" i="11" s="1"/>
  <c r="AQD27" i="11" s="1"/>
  <c r="ANS18" i="11"/>
  <c r="ANT18" i="11" s="1"/>
  <c r="AMV18" i="11"/>
  <c r="ANH29" i="11"/>
  <c r="ANI29" i="11" s="1"/>
  <c r="ANA29" i="11"/>
  <c r="ANM29" i="11" s="1"/>
  <c r="ABW16" i="11"/>
  <c r="ABX16" i="11" s="1"/>
  <c r="APQ23" i="11"/>
  <c r="APR23" i="11" s="1"/>
  <c r="AQB24" i="11"/>
  <c r="AQC24" i="11" s="1"/>
  <c r="AQD24" i="11" s="1"/>
  <c r="APW40" i="11"/>
  <c r="APX40" i="11" s="1"/>
  <c r="APP40" i="11"/>
  <c r="AQB40" i="11" s="1"/>
  <c r="APW32" i="11"/>
  <c r="APX32" i="11" s="1"/>
  <c r="APP32" i="11"/>
  <c r="AQB32" i="11" s="1"/>
  <c r="APW36" i="11"/>
  <c r="APX36" i="11" s="1"/>
  <c r="APP36" i="11"/>
  <c r="APQ36" i="11" s="1"/>
  <c r="APR36" i="11" s="1"/>
  <c r="APW28" i="11"/>
  <c r="APX28" i="11" s="1"/>
  <c r="APP28" i="11"/>
  <c r="APQ28" i="11" s="1"/>
  <c r="APR28" i="11" s="1"/>
  <c r="AQB35" i="11"/>
  <c r="AQC35" i="11" s="1"/>
  <c r="AQD35" i="11" s="1"/>
  <c r="APW29" i="11"/>
  <c r="APX29" i="11" s="1"/>
  <c r="APP29" i="11"/>
  <c r="APQ29" i="11" s="1"/>
  <c r="APR29" i="11" s="1"/>
  <c r="APQ31" i="11"/>
  <c r="APR31" i="11" s="1"/>
  <c r="ANS22" i="11"/>
  <c r="ANT22" i="11" s="1"/>
  <c r="ANU22" i="11" s="1"/>
  <c r="AMV22" i="11"/>
  <c r="ANS19" i="11"/>
  <c r="ANT19" i="11" s="1"/>
  <c r="ANU19" i="11" s="1"/>
  <c r="AMV19" i="11"/>
  <c r="ANS21" i="11"/>
  <c r="AMV21" i="11"/>
  <c r="ANS26" i="11"/>
  <c r="ANT26" i="11" s="1"/>
  <c r="ANU26" i="11" s="1"/>
  <c r="AMV26" i="11"/>
  <c r="ANS30" i="11"/>
  <c r="ANT30" i="11" s="1"/>
  <c r="ANU30" i="11" s="1"/>
  <c r="AMV30" i="11"/>
  <c r="ACC16" i="11"/>
  <c r="ABZ16" i="11"/>
  <c r="ABP16" i="11"/>
  <c r="ANH32" i="11"/>
  <c r="ANI32" i="11" s="1"/>
  <c r="AQI28" i="11"/>
  <c r="AQJ28" i="11" s="1"/>
  <c r="APA28" i="11"/>
  <c r="APB28" i="11" s="1"/>
  <c r="APC28" i="11" s="1"/>
  <c r="ANH36" i="11"/>
  <c r="ANI36" i="11" s="1"/>
  <c r="ANH28" i="11"/>
  <c r="ANI28" i="11" s="1"/>
  <c r="AQI36" i="11"/>
  <c r="AQJ36" i="11" s="1"/>
  <c r="APA36" i="11"/>
  <c r="APB36" i="11" s="1"/>
  <c r="APC36" i="11" s="1"/>
  <c r="ACN31" i="11"/>
  <c r="AMU31" i="11"/>
  <c r="ANO19" i="11"/>
  <c r="AQI29" i="11"/>
  <c r="AQJ29" i="11" s="1"/>
  <c r="APA29" i="11"/>
  <c r="APB29" i="11" s="1"/>
  <c r="APC29" i="11" s="1"/>
  <c r="AQI32" i="11"/>
  <c r="AQJ32" i="11" s="1"/>
  <c r="APA32" i="11"/>
  <c r="APB32" i="11" s="1"/>
  <c r="APC32" i="11" s="1"/>
  <c r="ACN27" i="11"/>
  <c r="AMU27" i="11"/>
  <c r="ACN23" i="11"/>
  <c r="AMU23" i="11"/>
  <c r="AQC31" i="11"/>
  <c r="AQD31" i="11" s="1"/>
  <c r="ANC18" i="11"/>
  <c r="ANB26" i="11"/>
  <c r="ANC26" i="11" s="1"/>
  <c r="ANB30" i="11"/>
  <c r="ANC30" i="11" s="1"/>
  <c r="ANO25" i="11"/>
  <c r="ANN26" i="11"/>
  <c r="AQC23" i="11"/>
  <c r="AQD23" i="11" s="1"/>
  <c r="AQI40" i="11"/>
  <c r="AQJ40" i="11" s="1"/>
  <c r="APA40" i="11"/>
  <c r="APB40" i="11" s="1"/>
  <c r="APC40" i="11" s="1"/>
  <c r="ANO30" i="11"/>
  <c r="ANH40" i="11"/>
  <c r="ANI40" i="11" s="1"/>
  <c r="ANN22" i="11"/>
  <c r="ANO22" i="11" s="1"/>
  <c r="ACN35" i="11"/>
  <c r="AMU35" i="11"/>
  <c r="ANB22" i="11"/>
  <c r="ACN24" i="11"/>
  <c r="AMU24" i="11"/>
  <c r="BM16" i="11"/>
  <c r="P17" i="9" s="1"/>
  <c r="ABU16" i="11"/>
  <c r="L1395" i="11" s="1"/>
  <c r="ABE47" i="11"/>
  <c r="ACS47" i="11"/>
  <c r="ALH46" i="11"/>
  <c r="ALI46" i="11" s="1"/>
  <c r="ADH46" i="11"/>
  <c r="AQP46" i="11"/>
  <c r="AQQ46" i="11" s="1"/>
  <c r="AQN42" i="11"/>
  <c r="ADD42" i="11"/>
  <c r="ADI49" i="11"/>
  <c r="ACR49" i="11"/>
  <c r="ACQ51" i="11"/>
  <c r="ADG45" i="11"/>
  <c r="AEZ45" i="11"/>
  <c r="AJM45" i="11"/>
  <c r="AJW45" i="11" s="1"/>
  <c r="AJX45" i="11" s="1"/>
  <c r="ALH50" i="11"/>
  <c r="ALI50" i="11" s="1"/>
  <c r="ADH50" i="11"/>
  <c r="AQP50" i="11"/>
  <c r="AQQ50" i="11" s="1"/>
  <c r="ACQ43" i="11"/>
  <c r="ADI48" i="11"/>
  <c r="ACR48" i="11"/>
  <c r="ADD46" i="11"/>
  <c r="AQN46" i="11"/>
  <c r="ACQ44" i="11"/>
  <c r="ACS51" i="11"/>
  <c r="ABE51" i="11"/>
  <c r="ACQ55" i="11"/>
  <c r="ALH42" i="11"/>
  <c r="ALI42" i="11" s="1"/>
  <c r="ADH42" i="11"/>
  <c r="AQP42" i="11"/>
  <c r="AQQ42" i="11" s="1"/>
  <c r="ADF45" i="11"/>
  <c r="AET45" i="11"/>
  <c r="AQN50" i="11"/>
  <c r="ADD50" i="11"/>
  <c r="BO54" i="11"/>
  <c r="R55" i="9" s="1"/>
  <c r="ABM54" i="11"/>
  <c r="ACS44" i="11"/>
  <c r="ABE44" i="11"/>
  <c r="ADI52" i="11"/>
  <c r="ACR52" i="11"/>
  <c r="ABE43" i="11"/>
  <c r="ACS43" i="11"/>
  <c r="ACQ47" i="11"/>
  <c r="ADI56" i="11"/>
  <c r="ACR56" i="11"/>
  <c r="ACS55" i="11"/>
  <c r="ABE55" i="11"/>
  <c r="ADE45" i="11"/>
  <c r="AEN45" i="11"/>
  <c r="AJL45" i="11"/>
  <c r="AJQ45" i="11" s="1"/>
  <c r="AJR45" i="11" s="1"/>
  <c r="ACE29" i="11"/>
  <c r="ACG29" i="11" s="1"/>
  <c r="L359" i="11" s="1"/>
  <c r="BO32" i="11"/>
  <c r="R33" i="9" s="1"/>
  <c r="ABU11" i="11"/>
  <c r="L1390" i="11" s="1"/>
  <c r="ABB28" i="11"/>
  <c r="BO28" i="11" s="1"/>
  <c r="R29" i="9" s="1"/>
  <c r="ABA33" i="11"/>
  <c r="BM33" i="11" s="1"/>
  <c r="P34" i="9" s="1"/>
  <c r="ABB29" i="11"/>
  <c r="ABM29" i="11" s="1"/>
  <c r="ABA34" i="11"/>
  <c r="BN34" i="11" s="1"/>
  <c r="Q35" i="9" s="1"/>
  <c r="ABA23" i="11"/>
  <c r="BN23" i="11" s="1"/>
  <c r="Q24" i="9" s="1"/>
  <c r="ABS11" i="11"/>
  <c r="ABT11" i="11" s="1"/>
  <c r="ABZ11" i="11"/>
  <c r="ABP11" i="11"/>
  <c r="ACC11" i="11"/>
  <c r="ABA24" i="11"/>
  <c r="BM24" i="11" s="1"/>
  <c r="P25" i="9" s="1"/>
  <c r="ADJ28" i="11"/>
  <c r="ADJ36" i="11"/>
  <c r="ACG13" i="11"/>
  <c r="L343" i="11" s="1"/>
  <c r="ACZ18" i="11"/>
  <c r="ADA18" i="11" s="1"/>
  <c r="ADJ29" i="11"/>
  <c r="ABB12" i="11"/>
  <c r="BO12" i="11" s="1"/>
  <c r="R13" i="9" s="1"/>
  <c r="ADJ32" i="11"/>
  <c r="ADJ40" i="11"/>
  <c r="AMI22" i="11"/>
  <c r="AMJ22" i="11" s="1"/>
  <c r="ABD22" i="11"/>
  <c r="ABF22" i="11" s="1"/>
  <c r="ABJ22" i="11" s="1"/>
  <c r="L1294" i="11" s="1"/>
  <c r="ACP22" i="11"/>
  <c r="ACT22" i="11" s="1"/>
  <c r="ACK22" i="11" s="1"/>
  <c r="ABR20" i="11"/>
  <c r="ABU20" i="11"/>
  <c r="AJY28" i="11"/>
  <c r="J878" i="11" s="1"/>
  <c r="AEO32" i="11"/>
  <c r="AEV36" i="11"/>
  <c r="J574" i="11" s="1"/>
  <c r="AEU40" i="11"/>
  <c r="AMC32" i="11"/>
  <c r="AMD32" i="11" s="1"/>
  <c r="ACO32" i="11"/>
  <c r="ADG41" i="11"/>
  <c r="AEZ41" i="11"/>
  <c r="AFA41" i="11" s="1"/>
  <c r="AJM41" i="11"/>
  <c r="AJW41" i="11" s="1"/>
  <c r="AJX41" i="11" s="1"/>
  <c r="AQN39" i="11"/>
  <c r="ADD39" i="11"/>
  <c r="AMC28" i="11"/>
  <c r="AMD28" i="11" s="1"/>
  <c r="ACO28" i="11"/>
  <c r="AMC29" i="11"/>
  <c r="AMD29" i="11" s="1"/>
  <c r="ACO29" i="11"/>
  <c r="ADF34" i="11"/>
  <c r="AET34" i="11"/>
  <c r="AEU34" i="11" s="1"/>
  <c r="ADF33" i="11"/>
  <c r="AET33" i="11"/>
  <c r="AEU33" i="11" s="1"/>
  <c r="AMI26" i="11"/>
  <c r="AMJ26" i="11" s="1"/>
  <c r="ABD26" i="11"/>
  <c r="ABF26" i="11" s="1"/>
  <c r="ABJ26" i="11" s="1"/>
  <c r="L1298" i="11" s="1"/>
  <c r="ACP26" i="11"/>
  <c r="ACT26" i="11" s="1"/>
  <c r="ACK26" i="11" s="1"/>
  <c r="AAW14" i="11"/>
  <c r="ACE14" i="11" s="1"/>
  <c r="AJY36" i="11"/>
  <c r="J886" i="11" s="1"/>
  <c r="AFA28" i="11"/>
  <c r="AEV29" i="11"/>
  <c r="J567" i="11" s="1"/>
  <c r="AJS40" i="11"/>
  <c r="J1101" i="11" s="1"/>
  <c r="AEP29" i="11"/>
  <c r="J466" i="11" s="1"/>
  <c r="ABO21" i="11"/>
  <c r="ABP21" i="11" s="1"/>
  <c r="ABK21" i="11"/>
  <c r="ADE37" i="11"/>
  <c r="AEN37" i="11"/>
  <c r="AEO37" i="11" s="1"/>
  <c r="AJL37" i="11"/>
  <c r="AJQ37" i="11" s="1"/>
  <c r="AJR37" i="11" s="1"/>
  <c r="ALH39" i="11"/>
  <c r="ALI39" i="11" s="1"/>
  <c r="AQP39" i="11"/>
  <c r="AQQ39" i="11" s="1"/>
  <c r="ADH39" i="11"/>
  <c r="AET41" i="11"/>
  <c r="AEU41" i="11" s="1"/>
  <c r="ADF41" i="11"/>
  <c r="ADG33" i="11"/>
  <c r="AEZ33" i="11"/>
  <c r="AFA33" i="11" s="1"/>
  <c r="AJM33" i="11"/>
  <c r="AJW33" i="11" s="1"/>
  <c r="AJX33" i="11" s="1"/>
  <c r="AEP36" i="11"/>
  <c r="J473" i="11" s="1"/>
  <c r="AFB40" i="11"/>
  <c r="J679" i="11" s="1"/>
  <c r="AJS29" i="11"/>
  <c r="J1090" i="11" s="1"/>
  <c r="AAW19" i="11"/>
  <c r="ABA19" i="11" s="1"/>
  <c r="AAX14" i="11"/>
  <c r="ABB13" i="11" s="1"/>
  <c r="BO13" i="11" s="1"/>
  <c r="R14" i="9" s="1"/>
  <c r="ADF37" i="11"/>
  <c r="AET37" i="11"/>
  <c r="AEU37" i="11" s="1"/>
  <c r="ADD38" i="11"/>
  <c r="AQN38" i="11"/>
  <c r="ALH38" i="11"/>
  <c r="ALI38" i="11" s="1"/>
  <c r="ADH38" i="11"/>
  <c r="AQP38" i="11"/>
  <c r="AQQ38" i="11" s="1"/>
  <c r="ABP20" i="11"/>
  <c r="AFA36" i="11"/>
  <c r="AEO40" i="11"/>
  <c r="AJS28" i="11"/>
  <c r="J1089" i="11" s="1"/>
  <c r="BN29" i="11"/>
  <c r="Q30" i="9" s="1"/>
  <c r="BM29" i="11"/>
  <c r="P30" i="9" s="1"/>
  <c r="ABK25" i="11"/>
  <c r="ABO25" i="11"/>
  <c r="ACL21" i="11"/>
  <c r="ACZ21" i="11"/>
  <c r="AMC36" i="11"/>
  <c r="AMD36" i="11" s="1"/>
  <c r="ACO36" i="11"/>
  <c r="ADG34" i="11"/>
  <c r="AEZ34" i="11"/>
  <c r="AJM34" i="11"/>
  <c r="AJW34" i="11" s="1"/>
  <c r="AJX34" i="11" s="1"/>
  <c r="AFB32" i="11"/>
  <c r="J671" i="11" s="1"/>
  <c r="ADG37" i="11"/>
  <c r="AEZ37" i="11"/>
  <c r="AFA37" i="11" s="1"/>
  <c r="AJM37" i="11"/>
  <c r="AJW37" i="11" s="1"/>
  <c r="AJX37" i="11" s="1"/>
  <c r="ADE41" i="11"/>
  <c r="AEN41" i="11"/>
  <c r="AEO41" i="11" s="1"/>
  <c r="AJL41" i="11"/>
  <c r="AJQ41" i="11" s="1"/>
  <c r="AJR41" i="11" s="1"/>
  <c r="AMI30" i="11"/>
  <c r="AMJ30" i="11" s="1"/>
  <c r="ACP30" i="11"/>
  <c r="ACT30" i="11" s="1"/>
  <c r="ACK30" i="11" s="1"/>
  <c r="ABD30" i="11"/>
  <c r="ABF30" i="11" s="1"/>
  <c r="ABJ30" i="11" s="1"/>
  <c r="L1302" i="11" s="1"/>
  <c r="AMC40" i="11"/>
  <c r="AMD40" i="11" s="1"/>
  <c r="ACO40" i="11"/>
  <c r="ADE34" i="11"/>
  <c r="AEN34" i="11"/>
  <c r="AEO34" i="11" s="1"/>
  <c r="AJL34" i="11"/>
  <c r="AJQ34" i="11" s="1"/>
  <c r="AJR34" i="11" s="1"/>
  <c r="ADE33" i="11"/>
  <c r="AEN33" i="11"/>
  <c r="AEO33" i="11" s="1"/>
  <c r="AJL33" i="11"/>
  <c r="AJQ33" i="11" s="1"/>
  <c r="AJR33" i="11" s="1"/>
  <c r="AJS36" i="11"/>
  <c r="J1097" i="11" s="1"/>
  <c r="AJY32" i="11"/>
  <c r="J882" i="11" s="1"/>
  <c r="AFB29" i="11"/>
  <c r="J668" i="11" s="1"/>
  <c r="AJY40" i="11"/>
  <c r="J890" i="11" s="1"/>
  <c r="AJS32" i="11"/>
  <c r="J1093" i="11" s="1"/>
  <c r="AEP28" i="11"/>
  <c r="J465" i="11" s="1"/>
  <c r="ACZ25" i="11"/>
  <c r="ADA25" i="11" s="1"/>
  <c r="ACL25" i="11"/>
  <c r="AEV32" i="11"/>
  <c r="J570" i="11" s="1"/>
  <c r="AEV28" i="11"/>
  <c r="J566" i="11" s="1"/>
  <c r="K136" i="11"/>
  <c r="J136" i="11"/>
  <c r="L136" i="11"/>
  <c r="J1180" i="11"/>
  <c r="H1180" i="11"/>
  <c r="L1180" i="11"/>
  <c r="I1180" i="11"/>
  <c r="K1180" i="11"/>
  <c r="L239" i="11"/>
  <c r="I239" i="11"/>
  <c r="J239" i="11"/>
  <c r="K239" i="11"/>
  <c r="H239" i="11"/>
  <c r="AAX19" i="11"/>
  <c r="ACF19" i="11" s="1"/>
  <c r="ABO18" i="11"/>
  <c r="ABK18" i="11"/>
  <c r="ACM18" i="11"/>
  <c r="J348" i="11" s="1"/>
  <c r="ACE18" i="11"/>
  <c r="ACG18" i="11" s="1"/>
  <c r="L348" i="11" s="1"/>
  <c r="ALV36" i="11"/>
  <c r="ALQ36" i="11"/>
  <c r="ALR36" i="11" s="1"/>
  <c r="AJC48" i="11"/>
  <c r="AJD48" i="11" s="1"/>
  <c r="AIV48" i="11"/>
  <c r="AJB53" i="11"/>
  <c r="AJH48" i="11"/>
  <c r="ALA46" i="11"/>
  <c r="AKO46" i="11"/>
  <c r="AKJ46" i="11"/>
  <c r="AKK46" i="11" s="1"/>
  <c r="AKU46" i="11"/>
  <c r="ALG55" i="11"/>
  <c r="AJI55" i="11"/>
  <c r="AJJ55" i="11" s="1"/>
  <c r="AMN33" i="11"/>
  <c r="AMO33" i="11" s="1"/>
  <c r="AMP33" i="11" s="1"/>
  <c r="AQH33" i="11"/>
  <c r="ALB33" i="11"/>
  <c r="ALC33" i="11" s="1"/>
  <c r="ALG44" i="11"/>
  <c r="AJI44" i="11"/>
  <c r="AJJ44" i="11" s="1"/>
  <c r="AMN45" i="11"/>
  <c r="AMO45" i="11" s="1"/>
  <c r="AMP45" i="11" s="1"/>
  <c r="AQH45" i="11"/>
  <c r="ALB45" i="11"/>
  <c r="ALC45" i="11" s="1"/>
  <c r="AMN37" i="11"/>
  <c r="AMO37" i="11" s="1"/>
  <c r="AMP37" i="11" s="1"/>
  <c r="ALB37" i="11"/>
  <c r="ALC37" i="11" s="1"/>
  <c r="AQH37" i="11"/>
  <c r="AIW47" i="11"/>
  <c r="AIX47" i="11" s="1"/>
  <c r="AKI47" i="11"/>
  <c r="ALX19" i="11"/>
  <c r="AOU32" i="11"/>
  <c r="AOV32" i="11" s="1"/>
  <c r="AOW32" i="11" s="1"/>
  <c r="AOJ32" i="11"/>
  <c r="AOK32" i="11" s="1"/>
  <c r="AKI44" i="11"/>
  <c r="AIW44" i="11"/>
  <c r="AIX44" i="11" s="1"/>
  <c r="AOJ28" i="11"/>
  <c r="AOK28" i="11" s="1"/>
  <c r="AOU28" i="11"/>
  <c r="AOV28" i="11" s="1"/>
  <c r="AOW28" i="11" s="1"/>
  <c r="AJB65" i="11"/>
  <c r="AJH60" i="11"/>
  <c r="AJC60" i="11"/>
  <c r="AJD60" i="11" s="1"/>
  <c r="AIV60" i="11"/>
  <c r="ALW23" i="11"/>
  <c r="ALX23" i="11" s="1"/>
  <c r="AMH23" i="11"/>
  <c r="ALW35" i="11"/>
  <c r="ALX35" i="11" s="1"/>
  <c r="AMH35" i="11"/>
  <c r="AOJ40" i="11"/>
  <c r="AOK40" i="11" s="1"/>
  <c r="AOU40" i="11"/>
  <c r="AOV40" i="11" s="1"/>
  <c r="AOW40" i="11" s="1"/>
  <c r="AMB41" i="11"/>
  <c r="ANG41" i="11" s="1"/>
  <c r="APV41" i="11"/>
  <c r="AOO41" i="11"/>
  <c r="AOP41" i="11" s="1"/>
  <c r="AOQ41" i="11" s="1"/>
  <c r="AKV41" i="11"/>
  <c r="AKW41" i="11" s="1"/>
  <c r="AJC49" i="11"/>
  <c r="AJD49" i="11" s="1"/>
  <c r="AJH49" i="11"/>
  <c r="AJB54" i="11"/>
  <c r="AIV49" i="11"/>
  <c r="AMH31" i="11"/>
  <c r="ALW31" i="11"/>
  <c r="ALX31" i="11" s="1"/>
  <c r="AIV56" i="11"/>
  <c r="AJB61" i="11"/>
  <c r="AJH56" i="11"/>
  <c r="AJC56" i="11"/>
  <c r="AJD56" i="11" s="1"/>
  <c r="AKP45" i="11"/>
  <c r="AKQ45" i="11" s="1"/>
  <c r="AOC45" i="11"/>
  <c r="AOD45" i="11" s="1"/>
  <c r="AOE45" i="11" s="1"/>
  <c r="ALP45" i="11"/>
  <c r="AOI45" i="11"/>
  <c r="APJ45" i="11"/>
  <c r="APK45" i="11" s="1"/>
  <c r="APL45" i="11" s="1"/>
  <c r="ALB34" i="11"/>
  <c r="ALC34" i="11" s="1"/>
  <c r="AQH34" i="11"/>
  <c r="AMN34" i="11"/>
  <c r="AMO34" i="11" s="1"/>
  <c r="AMP34" i="11" s="1"/>
  <c r="AKJ50" i="11"/>
  <c r="AKK50" i="11" s="1"/>
  <c r="AKO50" i="11"/>
  <c r="ALA50" i="11"/>
  <c r="AKU50" i="11"/>
  <c r="AOU29" i="11"/>
  <c r="AOV29" i="11" s="1"/>
  <c r="AOW29" i="11" s="1"/>
  <c r="AOJ29" i="11"/>
  <c r="AOK29" i="11" s="1"/>
  <c r="AOJ36" i="11"/>
  <c r="AOK36" i="11" s="1"/>
  <c r="AOU36" i="11"/>
  <c r="AOV36" i="11" s="1"/>
  <c r="AOW36" i="11" s="1"/>
  <c r="AKV37" i="11"/>
  <c r="AKW37" i="11" s="1"/>
  <c r="APV37" i="11"/>
  <c r="AOO37" i="11"/>
  <c r="AOP37" i="11" s="1"/>
  <c r="AOQ37" i="11" s="1"/>
  <c r="AMB37" i="11"/>
  <c r="ANG37" i="11" s="1"/>
  <c r="AJI43" i="11"/>
  <c r="AJJ43" i="11" s="1"/>
  <c r="ALG43" i="11"/>
  <c r="AJC52" i="11"/>
  <c r="AJD52" i="11" s="1"/>
  <c r="AJB57" i="11"/>
  <c r="AIV52" i="11"/>
  <c r="AJH52" i="11"/>
  <c r="AMN41" i="11"/>
  <c r="AMO41" i="11" s="1"/>
  <c r="AMP41" i="11" s="1"/>
  <c r="ALB41" i="11"/>
  <c r="ALC41" i="11" s="1"/>
  <c r="AQH41" i="11"/>
  <c r="ACP19" i="11"/>
  <c r="ACT19" i="11" s="1"/>
  <c r="ACK19" i="11" s="1"/>
  <c r="AMI19" i="11"/>
  <c r="AMJ19" i="11" s="1"/>
  <c r="ABD19" i="11"/>
  <c r="ABF19" i="11" s="1"/>
  <c r="ABJ19" i="11" s="1"/>
  <c r="AKJ39" i="11"/>
  <c r="AKK39" i="11" s="1"/>
  <c r="AKU39" i="11"/>
  <c r="AKO39" i="11"/>
  <c r="ALA39" i="11"/>
  <c r="AKO42" i="11"/>
  <c r="AKJ42" i="11"/>
  <c r="AKK42" i="11" s="1"/>
  <c r="AKU42" i="11"/>
  <c r="ALA42" i="11"/>
  <c r="ALV32" i="11"/>
  <c r="ALQ32" i="11"/>
  <c r="ALR32" i="11" s="1"/>
  <c r="AIW51" i="11"/>
  <c r="AIX51" i="11" s="1"/>
  <c r="AKI51" i="11"/>
  <c r="AMH27" i="11"/>
  <c r="ANN27" i="11" s="1"/>
  <c r="ALW27" i="11"/>
  <c r="ALX27" i="11" s="1"/>
  <c r="APV34" i="11"/>
  <c r="AKV34" i="11"/>
  <c r="AKW34" i="11" s="1"/>
  <c r="AOO34" i="11"/>
  <c r="AOP34" i="11" s="1"/>
  <c r="AOQ34" i="11" s="1"/>
  <c r="AMB34" i="11"/>
  <c r="ANG34" i="11" s="1"/>
  <c r="ANA34" i="11" s="1"/>
  <c r="ANM34" i="11" s="1"/>
  <c r="AOO33" i="11"/>
  <c r="AOP33" i="11" s="1"/>
  <c r="AOQ33" i="11" s="1"/>
  <c r="APV33" i="11"/>
  <c r="AKV33" i="11"/>
  <c r="AKW33" i="11" s="1"/>
  <c r="AMB33" i="11"/>
  <c r="ANG33" i="11" s="1"/>
  <c r="ANA33" i="11" s="1"/>
  <c r="ANM33" i="11" s="1"/>
  <c r="AKP37" i="11"/>
  <c r="AKQ37" i="11" s="1"/>
  <c r="AOI37" i="11"/>
  <c r="ALP37" i="11"/>
  <c r="APJ37" i="11"/>
  <c r="APK37" i="11" s="1"/>
  <c r="APL37" i="11" s="1"/>
  <c r="AOC37" i="11"/>
  <c r="AOD37" i="11" s="1"/>
  <c r="AOE37" i="11" s="1"/>
  <c r="AIW43" i="11"/>
  <c r="AIX43" i="11" s="1"/>
  <c r="AKI43" i="11"/>
  <c r="ALQ40" i="11"/>
  <c r="ALR40" i="11" s="1"/>
  <c r="ALV40" i="11"/>
  <c r="ALG47" i="11"/>
  <c r="AJI47" i="11"/>
  <c r="AJJ47" i="11" s="1"/>
  <c r="AOI41" i="11"/>
  <c r="AKP41" i="11"/>
  <c r="AKQ41" i="11" s="1"/>
  <c r="APJ41" i="11"/>
  <c r="APK41" i="11" s="1"/>
  <c r="APL41" i="11" s="1"/>
  <c r="ALP41" i="11"/>
  <c r="AOC41" i="11"/>
  <c r="AOD41" i="11" s="1"/>
  <c r="AOE41" i="11" s="1"/>
  <c r="ALA38" i="11"/>
  <c r="AKU38" i="11"/>
  <c r="AKJ38" i="11"/>
  <c r="AKK38" i="11" s="1"/>
  <c r="AKO38" i="11"/>
  <c r="ALV28" i="11"/>
  <c r="ALQ28" i="11"/>
  <c r="ALR28" i="11" s="1"/>
  <c r="AJI51" i="11"/>
  <c r="AJJ51" i="11" s="1"/>
  <c r="ALG51" i="11"/>
  <c r="AKI55" i="11"/>
  <c r="AIW55" i="11"/>
  <c r="AIX55" i="11" s="1"/>
  <c r="AKV45" i="11"/>
  <c r="AKW45" i="11" s="1"/>
  <c r="AOO45" i="11"/>
  <c r="AOP45" i="11" s="1"/>
  <c r="AOQ45" i="11" s="1"/>
  <c r="APV45" i="11"/>
  <c r="AMB45" i="11"/>
  <c r="ANG45" i="11" s="1"/>
  <c r="ANA45" i="11" s="1"/>
  <c r="ANM45" i="11" s="1"/>
  <c r="AKP34" i="11"/>
  <c r="AKQ34" i="11" s="1"/>
  <c r="AOI34" i="11"/>
  <c r="AOC34" i="11"/>
  <c r="AOD34" i="11" s="1"/>
  <c r="AOE34" i="11" s="1"/>
  <c r="ALP34" i="11"/>
  <c r="APJ34" i="11"/>
  <c r="APK34" i="11" s="1"/>
  <c r="APL34" i="11" s="1"/>
  <c r="ALV29" i="11"/>
  <c r="ALQ29" i="11"/>
  <c r="ALR29" i="11" s="1"/>
  <c r="AOC33" i="11"/>
  <c r="AOD33" i="11" s="1"/>
  <c r="AOE33" i="11" s="1"/>
  <c r="ALP33" i="11"/>
  <c r="APJ33" i="11"/>
  <c r="APK33" i="11" s="1"/>
  <c r="APL33" i="11" s="1"/>
  <c r="AKP33" i="11"/>
  <c r="AKQ33" i="11" s="1"/>
  <c r="AOI33" i="11"/>
  <c r="ALW24" i="11"/>
  <c r="ALX24" i="11" s="1"/>
  <c r="AMH24" i="11"/>
  <c r="ABB17" i="11"/>
  <c r="BO17" i="11" s="1"/>
  <c r="R18" i="9" s="1"/>
  <c r="ADB17" i="11"/>
  <c r="J28" i="11" s="1"/>
  <c r="BN12" i="11"/>
  <c r="Q13" i="9" s="1"/>
  <c r="ABR17" i="11"/>
  <c r="ABL14" i="11"/>
  <c r="J1286" i="11" s="1"/>
  <c r="ACM15" i="11"/>
  <c r="J345" i="11" s="1"/>
  <c r="ACM17" i="11"/>
  <c r="J347" i="11" s="1"/>
  <c r="ABP17" i="11"/>
  <c r="ABR14" i="11"/>
  <c r="ABP14" i="11"/>
  <c r="ABR15" i="11"/>
  <c r="ABU15" i="11"/>
  <c r="L1496" i="11"/>
  <c r="ACA10" i="11"/>
  <c r="ACB10" i="11" s="1"/>
  <c r="BM17" i="11"/>
  <c r="P18" i="9" s="1"/>
  <c r="ABU17" i="11"/>
  <c r="BN17" i="11"/>
  <c r="Q18" i="9" s="1"/>
  <c r="ABQ13" i="11"/>
  <c r="J1392" i="11" s="1"/>
  <c r="ADB16" i="11"/>
  <c r="J27" i="11" s="1"/>
  <c r="ABY13" i="11"/>
  <c r="ABZ2" i="11"/>
  <c r="J125" i="11" s="1"/>
  <c r="ACH2" i="11"/>
  <c r="ACI2" i="11" s="1"/>
  <c r="TB6" i="11"/>
  <c r="ABA28" i="11" l="1"/>
  <c r="BN28" i="11" s="1"/>
  <c r="Q29" i="9" s="1"/>
  <c r="ABB34" i="11"/>
  <c r="BO34" i="11" s="1"/>
  <c r="R35" i="9" s="1"/>
  <c r="ACF34" i="11"/>
  <c r="ACG34" i="11" s="1"/>
  <c r="L364" i="11" s="1"/>
  <c r="ABM33" i="11"/>
  <c r="BO68" i="11"/>
  <c r="R69" i="9" s="1"/>
  <c r="ABU69" i="11"/>
  <c r="BM69" i="11"/>
  <c r="P70" i="9" s="1"/>
  <c r="BN69" i="11"/>
  <c r="Q70" i="9" s="1"/>
  <c r="ABM69" i="11"/>
  <c r="BO69" i="11"/>
  <c r="R70" i="9" s="1"/>
  <c r="BO49" i="11"/>
  <c r="R50" i="9" s="1"/>
  <c r="BN68" i="11"/>
  <c r="Q69" i="9" s="1"/>
  <c r="BO48" i="11"/>
  <c r="R49" i="9" s="1"/>
  <c r="ABM48" i="11"/>
  <c r="BM49" i="11"/>
  <c r="P50" i="9" s="1"/>
  <c r="BO44" i="11"/>
  <c r="R45" i="9" s="1"/>
  <c r="ACG44" i="11"/>
  <c r="L374" i="11" s="1"/>
  <c r="BO43" i="11"/>
  <c r="R44" i="9" s="1"/>
  <c r="BM59" i="11"/>
  <c r="P60" i="9" s="1"/>
  <c r="BM44" i="11"/>
  <c r="P45" i="9" s="1"/>
  <c r="BM43" i="11"/>
  <c r="P44" i="9" s="1"/>
  <c r="BN43" i="11"/>
  <c r="Q44" i="9" s="1"/>
  <c r="ACG64" i="11"/>
  <c r="L394" i="11" s="1"/>
  <c r="BO59" i="11"/>
  <c r="R60" i="9" s="1"/>
  <c r="ACG59" i="11"/>
  <c r="L389" i="11" s="1"/>
  <c r="BN27" i="11"/>
  <c r="Q28" i="9" s="1"/>
  <c r="BN58" i="11"/>
  <c r="Q59" i="9" s="1"/>
  <c r="ABM58" i="11"/>
  <c r="BO58" i="11"/>
  <c r="R59" i="9" s="1"/>
  <c r="BN63" i="11"/>
  <c r="Q64" i="9" s="1"/>
  <c r="SX73" i="11"/>
  <c r="SY72" i="11"/>
  <c r="TA72" i="11" s="1"/>
  <c r="F411" i="11" s="1"/>
  <c r="SZ71" i="11"/>
  <c r="D410" i="11" s="1"/>
  <c r="ACG54" i="11"/>
  <c r="L384" i="11" s="1"/>
  <c r="ACF39" i="11"/>
  <c r="ACG39" i="11" s="1"/>
  <c r="L369" i="11" s="1"/>
  <c r="ADI61" i="11"/>
  <c r="ACR61" i="11"/>
  <c r="ABE60" i="11"/>
  <c r="ACS60" i="11"/>
  <c r="ADI57" i="11"/>
  <c r="ACR57" i="11"/>
  <c r="ACQ60" i="11"/>
  <c r="ADI65" i="11"/>
  <c r="ACR65" i="11"/>
  <c r="ACF24" i="11"/>
  <c r="ACG24" i="11" s="1"/>
  <c r="L354" i="11" s="1"/>
  <c r="ABM39" i="11"/>
  <c r="ABB38" i="11"/>
  <c r="ABM38" i="11" s="1"/>
  <c r="ABB23" i="11"/>
  <c r="ABM23" i="11" s="1"/>
  <c r="J1499" i="11"/>
  <c r="J1498" i="11"/>
  <c r="AFB36" i="11"/>
  <c r="J675" i="11" s="1"/>
  <c r="ABL25" i="11"/>
  <c r="J1297" i="11" s="1"/>
  <c r="AEP40" i="11"/>
  <c r="J477" i="11" s="1"/>
  <c r="AEV40" i="11"/>
  <c r="J578" i="11" s="1"/>
  <c r="AFB28" i="11"/>
  <c r="J667" i="11" s="1"/>
  <c r="J1496" i="11"/>
  <c r="ADB18" i="11"/>
  <c r="J29" i="11" s="1"/>
  <c r="ABL18" i="11"/>
  <c r="J1290" i="11" s="1"/>
  <c r="ACM21" i="11"/>
  <c r="J351" i="11" s="1"/>
  <c r="ABL21" i="11"/>
  <c r="J1293" i="11" s="1"/>
  <c r="AEP32" i="11"/>
  <c r="J469" i="11" s="1"/>
  <c r="ABQ20" i="11"/>
  <c r="L1399" i="11"/>
  <c r="L1394" i="11"/>
  <c r="L1497" i="11"/>
  <c r="L1396" i="11"/>
  <c r="ABQ21" i="11"/>
  <c r="ACA16" i="11"/>
  <c r="ACB16" i="11" s="1"/>
  <c r="L1502" i="11"/>
  <c r="ABQ16" i="11"/>
  <c r="J1395" i="11" s="1"/>
  <c r="ABY11" i="11"/>
  <c r="ABQ17" i="11"/>
  <c r="ABQ11" i="11"/>
  <c r="J1390" i="11" s="1"/>
  <c r="ABQ14" i="11"/>
  <c r="BN39" i="11"/>
  <c r="Q40" i="9" s="1"/>
  <c r="BN22" i="11"/>
  <c r="Q23" i="9" s="1"/>
  <c r="I758" i="11"/>
  <c r="H758" i="11"/>
  <c r="J758" i="11"/>
  <c r="L758" i="11"/>
  <c r="K759" i="11" s="1"/>
  <c r="ABA53" i="11"/>
  <c r="BN53" i="11" s="1"/>
  <c r="Q54" i="9" s="1"/>
  <c r="ABA54" i="11"/>
  <c r="BO53" i="11"/>
  <c r="R54" i="9" s="1"/>
  <c r="J968" i="11"/>
  <c r="H968" i="11"/>
  <c r="I968" i="11"/>
  <c r="L968" i="11"/>
  <c r="ABY16" i="11"/>
  <c r="ANU18" i="11"/>
  <c r="ANH37" i="11"/>
  <c r="ANI37" i="11" s="1"/>
  <c r="ANA37" i="11"/>
  <c r="ANM37" i="11" s="1"/>
  <c r="ANH41" i="11"/>
  <c r="ANI41" i="11" s="1"/>
  <c r="ANA41" i="11"/>
  <c r="ANM41" i="11" s="1"/>
  <c r="AMW18" i="11"/>
  <c r="AQB29" i="11"/>
  <c r="AQC29" i="11" s="1"/>
  <c r="AQD29" i="11" s="1"/>
  <c r="APQ32" i="11"/>
  <c r="APR32" i="11" s="1"/>
  <c r="AQB28" i="11"/>
  <c r="AQC28" i="11" s="1"/>
  <c r="AQD28" i="11" s="1"/>
  <c r="AQB36" i="11"/>
  <c r="AQC36" i="11" s="1"/>
  <c r="AQD36" i="11" s="1"/>
  <c r="APQ40" i="11"/>
  <c r="APR40" i="11" s="1"/>
  <c r="APW37" i="11"/>
  <c r="APX37" i="11" s="1"/>
  <c r="APP37" i="11"/>
  <c r="APQ37" i="11" s="1"/>
  <c r="APR37" i="11" s="1"/>
  <c r="APW34" i="11"/>
  <c r="APX34" i="11" s="1"/>
  <c r="APP34" i="11"/>
  <c r="APQ34" i="11" s="1"/>
  <c r="APR34" i="11" s="1"/>
  <c r="APW41" i="11"/>
  <c r="APX41" i="11" s="1"/>
  <c r="APP41" i="11"/>
  <c r="AQB41" i="11" s="1"/>
  <c r="ANS23" i="11"/>
  <c r="ANT23" i="11" s="1"/>
  <c r="ANU23" i="11" s="1"/>
  <c r="AMV23" i="11"/>
  <c r="AMW23" i="11" s="1"/>
  <c r="AMW26" i="11"/>
  <c r="AMW19" i="11"/>
  <c r="APW45" i="11"/>
  <c r="APX45" i="11" s="1"/>
  <c r="APP45" i="11"/>
  <c r="APQ45" i="11" s="1"/>
  <c r="APR45" i="11" s="1"/>
  <c r="ANS24" i="11"/>
  <c r="ANT24" i="11" s="1"/>
  <c r="ANU24" i="11" s="1"/>
  <c r="AMV24" i="11"/>
  <c r="ANS35" i="11"/>
  <c r="ANT35" i="11" s="1"/>
  <c r="AMV35" i="11"/>
  <c r="AMW35" i="11" s="1"/>
  <c r="ANS27" i="11"/>
  <c r="ANT27" i="11" s="1"/>
  <c r="AMV27" i="11"/>
  <c r="AMW27" i="11" s="1"/>
  <c r="AMW30" i="11"/>
  <c r="AMW21" i="11"/>
  <c r="AMW22" i="11"/>
  <c r="ANS31" i="11"/>
  <c r="ANT31" i="11" s="1"/>
  <c r="AMV31" i="11"/>
  <c r="APW33" i="11"/>
  <c r="APX33" i="11" s="1"/>
  <c r="APP33" i="11"/>
  <c r="APQ33" i="11" s="1"/>
  <c r="APR33" i="11" s="1"/>
  <c r="ANT21" i="11"/>
  <c r="ANU21" i="11" s="1"/>
  <c r="ABM24" i="11"/>
  <c r="ANN31" i="11"/>
  <c r="ANO31" i="11" s="1"/>
  <c r="ANB27" i="11"/>
  <c r="ANB31" i="11"/>
  <c r="ANC31" i="11" s="1"/>
  <c r="AQC40" i="11"/>
  <c r="AQD40" i="11" s="1"/>
  <c r="ANN23" i="11"/>
  <c r="ANO23" i="11" s="1"/>
  <c r="AQI33" i="11"/>
  <c r="AQJ33" i="11" s="1"/>
  <c r="APA33" i="11"/>
  <c r="APB33" i="11" s="1"/>
  <c r="APC33" i="11" s="1"/>
  <c r="ANN24" i="11"/>
  <c r="ACN40" i="11"/>
  <c r="ANH33" i="11"/>
  <c r="ANI33" i="11" s="1"/>
  <c r="ANH34" i="11"/>
  <c r="AQI37" i="11"/>
  <c r="AQJ37" i="11" s="1"/>
  <c r="APA37" i="11"/>
  <c r="APB37" i="11" s="1"/>
  <c r="APC37" i="11" s="1"/>
  <c r="ANB35" i="11"/>
  <c r="ANC35" i="11" s="1"/>
  <c r="ANB23" i="11"/>
  <c r="AQI45" i="11"/>
  <c r="AQJ45" i="11" s="1"/>
  <c r="APA45" i="11"/>
  <c r="APB45" i="11" s="1"/>
  <c r="APC45" i="11" s="1"/>
  <c r="ACN29" i="11"/>
  <c r="AQC32" i="11"/>
  <c r="AQD32" i="11" s="1"/>
  <c r="ANO27" i="11"/>
  <c r="ACN32" i="11"/>
  <c r="AMU32" i="11"/>
  <c r="AQI41" i="11"/>
  <c r="AQJ41" i="11" s="1"/>
  <c r="APA41" i="11"/>
  <c r="APB41" i="11" s="1"/>
  <c r="APC41" i="11" s="1"/>
  <c r="AQI34" i="11"/>
  <c r="AQJ34" i="11" s="1"/>
  <c r="APA34" i="11"/>
  <c r="APB34" i="11" s="1"/>
  <c r="APC34" i="11" s="1"/>
  <c r="ANN35" i="11"/>
  <c r="ANO35" i="11" s="1"/>
  <c r="ACN36" i="11"/>
  <c r="AMU36" i="11"/>
  <c r="ANH45" i="11"/>
  <c r="ACN28" i="11"/>
  <c r="AMU28" i="11"/>
  <c r="ANB24" i="11"/>
  <c r="ANC24" i="11" s="1"/>
  <c r="ANC22" i="11"/>
  <c r="ANO26" i="11"/>
  <c r="BO29" i="11"/>
  <c r="R30" i="9" s="1"/>
  <c r="ABB19" i="11"/>
  <c r="ABM19" i="11" s="1"/>
  <c r="L1291" i="11" s="1"/>
  <c r="ACA11" i="11"/>
  <c r="ACB11" i="11" s="1"/>
  <c r="ADJ45" i="11"/>
  <c r="ACQ52" i="11"/>
  <c r="ADE50" i="11"/>
  <c r="AEN50" i="11"/>
  <c r="AJL50" i="11"/>
  <c r="AJQ50" i="11" s="1"/>
  <c r="AJR50" i="11" s="1"/>
  <c r="ADI53" i="11"/>
  <c r="ACR53" i="11"/>
  <c r="ALH47" i="11"/>
  <c r="ALI47" i="11" s="1"/>
  <c r="AQP47" i="11"/>
  <c r="AQQ47" i="11" s="1"/>
  <c r="ADH47" i="11"/>
  <c r="ADF42" i="11"/>
  <c r="AET42" i="11"/>
  <c r="ACS56" i="11"/>
  <c r="ABE56" i="11"/>
  <c r="ADE46" i="11"/>
  <c r="AEN46" i="11"/>
  <c r="AJL46" i="11"/>
  <c r="AJQ46" i="11" s="1"/>
  <c r="AJR46" i="11" s="1"/>
  <c r="ACQ48" i="11"/>
  <c r="AEU45" i="11"/>
  <c r="AJY45" i="11"/>
  <c r="J895" i="11" s="1"/>
  <c r="AQN55" i="11"/>
  <c r="ADD55" i="11"/>
  <c r="ACS49" i="11"/>
  <c r="ABE49" i="11"/>
  <c r="ALH51" i="11"/>
  <c r="ALI51" i="11" s="1"/>
  <c r="AQP51" i="11"/>
  <c r="AQQ51" i="11" s="1"/>
  <c r="ADH51" i="11"/>
  <c r="ADF50" i="11"/>
  <c r="AET50" i="11"/>
  <c r="ACQ49" i="11"/>
  <c r="AQN44" i="11"/>
  <c r="ADD44" i="11"/>
  <c r="ALH44" i="11"/>
  <c r="ALI44" i="11" s="1"/>
  <c r="AQP44" i="11"/>
  <c r="AQQ44" i="11" s="1"/>
  <c r="ADH44" i="11"/>
  <c r="ALH55" i="11"/>
  <c r="ALI55" i="11" s="1"/>
  <c r="AQP55" i="11"/>
  <c r="AQQ55" i="11" s="1"/>
  <c r="ADH55" i="11"/>
  <c r="ADG46" i="11"/>
  <c r="AEZ46" i="11"/>
  <c r="AJM46" i="11"/>
  <c r="AJW46" i="11" s="1"/>
  <c r="AJX46" i="11" s="1"/>
  <c r="AJS45" i="11"/>
  <c r="J1106" i="11" s="1"/>
  <c r="AFA45" i="11"/>
  <c r="ADG42" i="11"/>
  <c r="AEZ42" i="11"/>
  <c r="AJM42" i="11"/>
  <c r="AJW42" i="11" s="1"/>
  <c r="AJX42" i="11" s="1"/>
  <c r="AMC45" i="11"/>
  <c r="AMD45" i="11" s="1"/>
  <c r="ACO45" i="11"/>
  <c r="AQN43" i="11"/>
  <c r="ADD43" i="11"/>
  <c r="AQN51" i="11"/>
  <c r="ADD51" i="11"/>
  <c r="ADE42" i="11"/>
  <c r="AEN42" i="11"/>
  <c r="AJL42" i="11"/>
  <c r="AJQ42" i="11" s="1"/>
  <c r="AJR42" i="11" s="1"/>
  <c r="ACS52" i="11"/>
  <c r="ABE52" i="11"/>
  <c r="ALH43" i="11"/>
  <c r="ALI43" i="11" s="1"/>
  <c r="ADH43" i="11"/>
  <c r="AQP43" i="11"/>
  <c r="AQQ43" i="11" s="1"/>
  <c r="ADG50" i="11"/>
  <c r="AEZ50" i="11"/>
  <c r="AJM50" i="11"/>
  <c r="AJW50" i="11" s="1"/>
  <c r="AJX50" i="11" s="1"/>
  <c r="ACQ56" i="11"/>
  <c r="ADI54" i="11"/>
  <c r="ACR54" i="11"/>
  <c r="ADD47" i="11"/>
  <c r="AQN47" i="11"/>
  <c r="ADF46" i="11"/>
  <c r="AET46" i="11"/>
  <c r="ACS48" i="11"/>
  <c r="ABE48" i="11"/>
  <c r="AEO45" i="11"/>
  <c r="ABM28" i="11"/>
  <c r="BM23" i="11"/>
  <c r="P24" i="9" s="1"/>
  <c r="BN33" i="11"/>
  <c r="Q34" i="9" s="1"/>
  <c r="BM34" i="11"/>
  <c r="P35" i="9" s="1"/>
  <c r="ABM12" i="11"/>
  <c r="L1284" i="11" s="1"/>
  <c r="BN24" i="11"/>
  <c r="Q25" i="9" s="1"/>
  <c r="ACE19" i="11"/>
  <c r="ACG19" i="11" s="1"/>
  <c r="L349" i="11" s="1"/>
  <c r="ADJ37" i="11"/>
  <c r="ADJ34" i="11"/>
  <c r="ABM13" i="11"/>
  <c r="L1285" i="11" s="1"/>
  <c r="ABB14" i="11"/>
  <c r="BO14" i="11" s="1"/>
  <c r="R15" i="9" s="1"/>
  <c r="ACF14" i="11"/>
  <c r="ACG14" i="11" s="1"/>
  <c r="L344" i="11" s="1"/>
  <c r="ADJ41" i="11"/>
  <c r="ADJ33" i="11"/>
  <c r="ADG39" i="11"/>
  <c r="AEZ39" i="11"/>
  <c r="AJM39" i="11"/>
  <c r="AJW39" i="11" s="1"/>
  <c r="AJX39" i="11" s="1"/>
  <c r="AMI35" i="11"/>
  <c r="AMJ35" i="11" s="1"/>
  <c r="ABD35" i="11"/>
  <c r="ABF35" i="11" s="1"/>
  <c r="ABJ35" i="11" s="1"/>
  <c r="L1307" i="11" s="1"/>
  <c r="ACP35" i="11"/>
  <c r="ACT35" i="11" s="1"/>
  <c r="ACK35" i="11" s="1"/>
  <c r="ACM25" i="11"/>
  <c r="J355" i="11" s="1"/>
  <c r="AFB33" i="11"/>
  <c r="J672" i="11" s="1"/>
  <c r="AEP37" i="11"/>
  <c r="J474" i="11" s="1"/>
  <c r="AEP34" i="11"/>
  <c r="J471" i="11" s="1"/>
  <c r="ABO26" i="11"/>
  <c r="ABK26" i="11"/>
  <c r="AEV34" i="11"/>
  <c r="J572" i="11" s="1"/>
  <c r="AJY41" i="11"/>
  <c r="J891" i="11" s="1"/>
  <c r="ABW20" i="11"/>
  <c r="ABX20" i="11" s="1"/>
  <c r="ACC20" i="11"/>
  <c r="ABZ20" i="11"/>
  <c r="ABS20" i="11"/>
  <c r="ABT20" i="11" s="1"/>
  <c r="ABB18" i="11"/>
  <c r="BO18" i="11" s="1"/>
  <c r="R19" i="9" s="1"/>
  <c r="ADG38" i="11"/>
  <c r="AEZ38" i="11"/>
  <c r="AFA38" i="11" s="1"/>
  <c r="AJM38" i="11"/>
  <c r="AJW38" i="11" s="1"/>
  <c r="AJX38" i="11" s="1"/>
  <c r="AMI27" i="11"/>
  <c r="AMJ27" i="11" s="1"/>
  <c r="ACP27" i="11"/>
  <c r="ACT27" i="11" s="1"/>
  <c r="ACK27" i="11" s="1"/>
  <c r="ABD27" i="11"/>
  <c r="ABF27" i="11" s="1"/>
  <c r="ABJ27" i="11" s="1"/>
  <c r="L1299" i="11" s="1"/>
  <c r="ADF39" i="11"/>
  <c r="AET39" i="11"/>
  <c r="AMC37" i="11"/>
  <c r="AMD37" i="11" s="1"/>
  <c r="ACO37" i="11"/>
  <c r="AMI23" i="11"/>
  <c r="AMJ23" i="11" s="1"/>
  <c r="ACP23" i="11"/>
  <c r="ACT23" i="11" s="1"/>
  <c r="ACK23" i="11" s="1"/>
  <c r="ABD23" i="11"/>
  <c r="ABF23" i="11" s="1"/>
  <c r="ABJ23" i="11" s="1"/>
  <c r="AEP33" i="11"/>
  <c r="J470" i="11" s="1"/>
  <c r="ACL30" i="11"/>
  <c r="ACZ30" i="11"/>
  <c r="AJY34" i="11"/>
  <c r="J884" i="11" s="1"/>
  <c r="AFB41" i="11"/>
  <c r="J680" i="11" s="1"/>
  <c r="AJS34" i="11"/>
  <c r="J1095" i="11" s="1"/>
  <c r="AJS41" i="11"/>
  <c r="J1102" i="11" s="1"/>
  <c r="AFB37" i="11"/>
  <c r="J676" i="11" s="1"/>
  <c r="ABP25" i="11"/>
  <c r="ABR25" i="11"/>
  <c r="ABU25" i="11"/>
  <c r="ABR21" i="11"/>
  <c r="ABU21" i="11"/>
  <c r="ACZ26" i="11"/>
  <c r="ACL26" i="11"/>
  <c r="ABK22" i="11"/>
  <c r="ABO22" i="11"/>
  <c r="AMI24" i="11"/>
  <c r="AMJ24" i="11" s="1"/>
  <c r="ACP24" i="11"/>
  <c r="ACT24" i="11" s="1"/>
  <c r="ACK24" i="11" s="1"/>
  <c r="ABD24" i="11"/>
  <c r="ABF24" i="11" s="1"/>
  <c r="ABJ24" i="11" s="1"/>
  <c r="ADF38" i="11"/>
  <c r="AET38" i="11"/>
  <c r="AEU38" i="11" s="1"/>
  <c r="AMC33" i="11"/>
  <c r="AMD33" i="11" s="1"/>
  <c r="ACO33" i="11"/>
  <c r="AMC34" i="11"/>
  <c r="AMD34" i="11" s="1"/>
  <c r="ACO34" i="11"/>
  <c r="ADE39" i="11"/>
  <c r="AEN39" i="11"/>
  <c r="AEO39" i="11" s="1"/>
  <c r="AJL39" i="11"/>
  <c r="AJQ39" i="11" s="1"/>
  <c r="AJR39" i="11" s="1"/>
  <c r="AMI31" i="11"/>
  <c r="AMJ31" i="11" s="1"/>
  <c r="ACP31" i="11"/>
  <c r="ACT31" i="11" s="1"/>
  <c r="ACK31" i="11" s="1"/>
  <c r="ABD31" i="11"/>
  <c r="ABF31" i="11" s="1"/>
  <c r="ABJ31" i="11" s="1"/>
  <c r="L1303" i="11" s="1"/>
  <c r="AMC41" i="11"/>
  <c r="AMD41" i="11" s="1"/>
  <c r="ACO41" i="11"/>
  <c r="ABA18" i="11"/>
  <c r="BM18" i="11" s="1"/>
  <c r="P19" i="9" s="1"/>
  <c r="ADB25" i="11"/>
  <c r="J36" i="11" s="1"/>
  <c r="AJS33" i="11"/>
  <c r="J1094" i="11" s="1"/>
  <c r="ABO30" i="11"/>
  <c r="ABK30" i="11"/>
  <c r="AEP41" i="11"/>
  <c r="J478" i="11" s="1"/>
  <c r="AEV37" i="11"/>
  <c r="J575" i="11" s="1"/>
  <c r="ADE38" i="11"/>
  <c r="AEN38" i="11"/>
  <c r="AEO38" i="11" s="1"/>
  <c r="AJL38" i="11"/>
  <c r="AJQ38" i="11" s="1"/>
  <c r="AJR38" i="11" s="1"/>
  <c r="AJY37" i="11"/>
  <c r="J887" i="11" s="1"/>
  <c r="AFA34" i="11"/>
  <c r="ADA21" i="11"/>
  <c r="AJY33" i="11"/>
  <c r="J883" i="11" s="1"/>
  <c r="AEV41" i="11"/>
  <c r="J579" i="11" s="1"/>
  <c r="AJS37" i="11"/>
  <c r="J1098" i="11" s="1"/>
  <c r="ABA13" i="11"/>
  <c r="BM13" i="11" s="1"/>
  <c r="ABA14" i="11"/>
  <c r="BM14" i="11" s="1"/>
  <c r="AEV33" i="11"/>
  <c r="J571" i="11" s="1"/>
  <c r="ACZ22" i="11"/>
  <c r="ACL22" i="11"/>
  <c r="L1181" i="11"/>
  <c r="I1181" i="11"/>
  <c r="J1181" i="11"/>
  <c r="H1181" i="11"/>
  <c r="K1181" i="11"/>
  <c r="H240" i="11"/>
  <c r="L240" i="11"/>
  <c r="I240" i="11"/>
  <c r="J240" i="11"/>
  <c r="K240" i="11"/>
  <c r="K137" i="11"/>
  <c r="J137" i="11"/>
  <c r="L137" i="11"/>
  <c r="ABR18" i="11"/>
  <c r="ABP18" i="11"/>
  <c r="ALW28" i="11"/>
  <c r="ALX28" i="11" s="1"/>
  <c r="AMH28" i="11"/>
  <c r="ALB38" i="11"/>
  <c r="ALC38" i="11" s="1"/>
  <c r="AQH38" i="11"/>
  <c r="AMN38" i="11"/>
  <c r="AMO38" i="11" s="1"/>
  <c r="AMP38" i="11" s="1"/>
  <c r="AMB39" i="11"/>
  <c r="ANG39" i="11" s="1"/>
  <c r="ANA39" i="11" s="1"/>
  <c r="ANM39" i="11" s="1"/>
  <c r="AKV39" i="11"/>
  <c r="AKW39" i="11" s="1"/>
  <c r="AOO39" i="11"/>
  <c r="AOP39" i="11" s="1"/>
  <c r="AOQ39" i="11" s="1"/>
  <c r="APV39" i="11"/>
  <c r="AJI60" i="11"/>
  <c r="AJJ60" i="11" s="1"/>
  <c r="ALG60" i="11"/>
  <c r="AKI48" i="11"/>
  <c r="AIW48" i="11"/>
  <c r="AIX48" i="11" s="1"/>
  <c r="AOU33" i="11"/>
  <c r="AOV33" i="11" s="1"/>
  <c r="AOW33" i="11" s="1"/>
  <c r="AOJ33" i="11"/>
  <c r="AOK33" i="11" s="1"/>
  <c r="AOC38" i="11"/>
  <c r="AOD38" i="11" s="1"/>
  <c r="AOE38" i="11" s="1"/>
  <c r="AOI38" i="11"/>
  <c r="APJ38" i="11"/>
  <c r="APK38" i="11" s="1"/>
  <c r="APL38" i="11" s="1"/>
  <c r="AKP38" i="11"/>
  <c r="AKQ38" i="11" s="1"/>
  <c r="ALP38" i="11"/>
  <c r="AKO51" i="11"/>
  <c r="ALA51" i="11"/>
  <c r="AKU51" i="11"/>
  <c r="AKJ51" i="11"/>
  <c r="AKK51" i="11" s="1"/>
  <c r="ALW32" i="11"/>
  <c r="ALX32" i="11" s="1"/>
  <c r="AMH32" i="11"/>
  <c r="ANN32" i="11" s="1"/>
  <c r="AKP42" i="11"/>
  <c r="AKQ42" i="11" s="1"/>
  <c r="AOI42" i="11"/>
  <c r="APJ42" i="11"/>
  <c r="APK42" i="11" s="1"/>
  <c r="APL42" i="11" s="1"/>
  <c r="ALP42" i="11"/>
  <c r="AOC42" i="11"/>
  <c r="AOD42" i="11" s="1"/>
  <c r="AOE42" i="11" s="1"/>
  <c r="ALG52" i="11"/>
  <c r="AJI52" i="11"/>
  <c r="AJJ52" i="11" s="1"/>
  <c r="AOJ45" i="11"/>
  <c r="AOK45" i="11" s="1"/>
  <c r="AOU45" i="11"/>
  <c r="AOV45" i="11" s="1"/>
  <c r="AOW45" i="11" s="1"/>
  <c r="AIV65" i="11"/>
  <c r="AJB70" i="11"/>
  <c r="AJH65" i="11"/>
  <c r="AJC65" i="11"/>
  <c r="AJD65" i="11" s="1"/>
  <c r="AQH46" i="11"/>
  <c r="AMN46" i="11"/>
  <c r="AMO46" i="11" s="1"/>
  <c r="AMP46" i="11" s="1"/>
  <c r="ALB46" i="11"/>
  <c r="ALC46" i="11" s="1"/>
  <c r="AKU55" i="11"/>
  <c r="AKO55" i="11"/>
  <c r="ALA55" i="11"/>
  <c r="AKJ55" i="11"/>
  <c r="AKK55" i="11" s="1"/>
  <c r="AMH40" i="11"/>
  <c r="ALW40" i="11"/>
  <c r="ALX40" i="11" s="1"/>
  <c r="ALV37" i="11"/>
  <c r="ALQ37" i="11"/>
  <c r="ALR37" i="11" s="1"/>
  <c r="ALB42" i="11"/>
  <c r="ALC42" i="11" s="1"/>
  <c r="AMN42" i="11"/>
  <c r="AMO42" i="11" s="1"/>
  <c r="AMP42" i="11" s="1"/>
  <c r="AQH42" i="11"/>
  <c r="ALB39" i="11"/>
  <c r="ALC39" i="11" s="1"/>
  <c r="AMN39" i="11"/>
  <c r="AMO39" i="11" s="1"/>
  <c r="AMP39" i="11" s="1"/>
  <c r="AQH39" i="11"/>
  <c r="ABO19" i="11"/>
  <c r="ABK19" i="11"/>
  <c r="AKI52" i="11"/>
  <c r="AIW52" i="11"/>
  <c r="AIX52" i="11" s="1"/>
  <c r="ALP50" i="11"/>
  <c r="AOC50" i="11"/>
  <c r="AOD50" i="11" s="1"/>
  <c r="AOE50" i="11" s="1"/>
  <c r="AKP50" i="11"/>
  <c r="AKQ50" i="11" s="1"/>
  <c r="APJ50" i="11"/>
  <c r="APK50" i="11" s="1"/>
  <c r="APL50" i="11" s="1"/>
  <c r="AOI50" i="11"/>
  <c r="ALV45" i="11"/>
  <c r="ALQ45" i="11"/>
  <c r="ALR45" i="11" s="1"/>
  <c r="AJI49" i="11"/>
  <c r="AJJ49" i="11" s="1"/>
  <c r="ALG49" i="11"/>
  <c r="AKI60" i="11"/>
  <c r="AIW60" i="11"/>
  <c r="AIX60" i="11" s="1"/>
  <c r="AKJ47" i="11"/>
  <c r="AKK47" i="11" s="1"/>
  <c r="ALA47" i="11"/>
  <c r="AKU47" i="11"/>
  <c r="AKO47" i="11"/>
  <c r="AMB46" i="11"/>
  <c r="ANG46" i="11" s="1"/>
  <c r="ANA46" i="11" s="1"/>
  <c r="ANM46" i="11" s="1"/>
  <c r="APV46" i="11"/>
  <c r="AOO46" i="11"/>
  <c r="AOP46" i="11" s="1"/>
  <c r="AOQ46" i="11" s="1"/>
  <c r="AKV46" i="11"/>
  <c r="AKW46" i="11" s="1"/>
  <c r="AJI48" i="11"/>
  <c r="AJJ48" i="11" s="1"/>
  <c r="ALG48" i="11"/>
  <c r="ALV33" i="11"/>
  <c r="ALQ33" i="11"/>
  <c r="ALR33" i="11" s="1"/>
  <c r="ALW29" i="11"/>
  <c r="ALX29" i="11" s="1"/>
  <c r="AMH29" i="11"/>
  <c r="ALV34" i="11"/>
  <c r="ALQ34" i="11"/>
  <c r="ALR34" i="11" s="1"/>
  <c r="AOU41" i="11"/>
  <c r="AOV41" i="11" s="1"/>
  <c r="AOW41" i="11" s="1"/>
  <c r="AOJ41" i="11"/>
  <c r="AOK41" i="11" s="1"/>
  <c r="ACZ19" i="11"/>
  <c r="ADA19" i="11" s="1"/>
  <c r="ACL19" i="11"/>
  <c r="AOO50" i="11"/>
  <c r="AOP50" i="11" s="1"/>
  <c r="AOQ50" i="11" s="1"/>
  <c r="AKV50" i="11"/>
  <c r="AKW50" i="11" s="1"/>
  <c r="APV50" i="11"/>
  <c r="AMB50" i="11"/>
  <c r="ANG50" i="11" s="1"/>
  <c r="ANA50" i="11" s="1"/>
  <c r="ANM50" i="11" s="1"/>
  <c r="AJH61" i="11"/>
  <c r="AJB66" i="11"/>
  <c r="AJC61" i="11"/>
  <c r="AJD61" i="11" s="1"/>
  <c r="AIV61" i="11"/>
  <c r="AKI49" i="11"/>
  <c r="AIW49" i="11"/>
  <c r="AIX49" i="11" s="1"/>
  <c r="ALA44" i="11"/>
  <c r="AKJ44" i="11"/>
  <c r="AKK44" i="11" s="1"/>
  <c r="AKO44" i="11"/>
  <c r="AKU44" i="11"/>
  <c r="APJ46" i="11"/>
  <c r="APK46" i="11" s="1"/>
  <c r="APL46" i="11" s="1"/>
  <c r="AOI46" i="11"/>
  <c r="AKP46" i="11"/>
  <c r="AKQ46" i="11" s="1"/>
  <c r="ALP46" i="11"/>
  <c r="AOC46" i="11"/>
  <c r="AOD46" i="11" s="1"/>
  <c r="AOE46" i="11" s="1"/>
  <c r="ALQ41" i="11"/>
  <c r="ALR41" i="11" s="1"/>
  <c r="ALV41" i="11"/>
  <c r="AKO43" i="11"/>
  <c r="ALA43" i="11"/>
  <c r="AKJ43" i="11"/>
  <c r="AKK43" i="11" s="1"/>
  <c r="AKU43" i="11"/>
  <c r="ALB50" i="11"/>
  <c r="ALC50" i="11" s="1"/>
  <c r="AMN50" i="11"/>
  <c r="AMO50" i="11" s="1"/>
  <c r="AMP50" i="11" s="1"/>
  <c r="AQH50" i="11"/>
  <c r="AIW56" i="11"/>
  <c r="AIX56" i="11" s="1"/>
  <c r="AKI56" i="11"/>
  <c r="AJB59" i="11"/>
  <c r="AJC54" i="11"/>
  <c r="AJD54" i="11" s="1"/>
  <c r="AJH54" i="11"/>
  <c r="AIV54" i="11"/>
  <c r="AOJ34" i="11"/>
  <c r="AOK34" i="11" s="1"/>
  <c r="AOU34" i="11"/>
  <c r="AOV34" i="11" s="1"/>
  <c r="AOW34" i="11" s="1"/>
  <c r="AMB38" i="11"/>
  <c r="ANG38" i="11" s="1"/>
  <c r="ANA38" i="11" s="1"/>
  <c r="ANM38" i="11" s="1"/>
  <c r="APV38" i="11"/>
  <c r="AOO38" i="11"/>
  <c r="AOP38" i="11" s="1"/>
  <c r="AOQ38" i="11" s="1"/>
  <c r="AKV38" i="11"/>
  <c r="AKW38" i="11" s="1"/>
  <c r="AOU37" i="11"/>
  <c r="AOV37" i="11" s="1"/>
  <c r="AOW37" i="11" s="1"/>
  <c r="AOJ37" i="11"/>
  <c r="AOK37" i="11" s="1"/>
  <c r="APV42" i="11"/>
  <c r="AOO42" i="11"/>
  <c r="AOP42" i="11" s="1"/>
  <c r="AOQ42" i="11" s="1"/>
  <c r="AKV42" i="11"/>
  <c r="AKW42" i="11" s="1"/>
  <c r="AMB42" i="11"/>
  <c r="ANG42" i="11" s="1"/>
  <c r="ANA42" i="11" s="1"/>
  <c r="ANM42" i="11" s="1"/>
  <c r="ALP39" i="11"/>
  <c r="AKP39" i="11"/>
  <c r="AKQ39" i="11" s="1"/>
  <c r="APJ39" i="11"/>
  <c r="APK39" i="11" s="1"/>
  <c r="APL39" i="11" s="1"/>
  <c r="AOC39" i="11"/>
  <c r="AOD39" i="11" s="1"/>
  <c r="AOE39" i="11" s="1"/>
  <c r="AOI39" i="11"/>
  <c r="AJB62" i="11"/>
  <c r="AJH57" i="11"/>
  <c r="AJC57" i="11"/>
  <c r="AJD57" i="11" s="1"/>
  <c r="AIV57" i="11"/>
  <c r="AJI56" i="11"/>
  <c r="AJJ56" i="11" s="1"/>
  <c r="ALG56" i="11"/>
  <c r="AJB58" i="11"/>
  <c r="AJH53" i="11"/>
  <c r="AJC53" i="11"/>
  <c r="AJD53" i="11" s="1"/>
  <c r="AIV53" i="11"/>
  <c r="ALW36" i="11"/>
  <c r="ALX36" i="11" s="1"/>
  <c r="AMH36" i="11"/>
  <c r="ABM17" i="11"/>
  <c r="L1289" i="11" s="1"/>
  <c r="ACC14" i="11"/>
  <c r="ABS14" i="11"/>
  <c r="ABT14" i="11" s="1"/>
  <c r="ABZ14" i="11"/>
  <c r="ABW14" i="11"/>
  <c r="ABX14" i="11" s="1"/>
  <c r="ACC15" i="11"/>
  <c r="ABW15" i="11"/>
  <c r="ABX15" i="11" s="1"/>
  <c r="ABZ15" i="11"/>
  <c r="ABS15" i="11"/>
  <c r="ABW17" i="11"/>
  <c r="ABX17" i="11" s="1"/>
  <c r="ABZ17" i="11"/>
  <c r="ACC17" i="11"/>
  <c r="ABS17" i="11"/>
  <c r="ABT17" i="11" s="1"/>
  <c r="TC6" i="11"/>
  <c r="TD6" i="11" s="1"/>
  <c r="ACY2" i="11"/>
  <c r="BN19" i="11"/>
  <c r="Q20" i="9" s="1"/>
  <c r="BM19" i="11"/>
  <c r="P20" i="9" s="1"/>
  <c r="J124" i="11"/>
  <c r="BM28" i="11" l="1"/>
  <c r="P29" i="9" s="1"/>
  <c r="ABM34" i="11"/>
  <c r="SZ72" i="11"/>
  <c r="D411" i="11" s="1"/>
  <c r="SY73" i="11"/>
  <c r="TA73" i="11" s="1"/>
  <c r="F412" i="11" s="1"/>
  <c r="SX74" i="11"/>
  <c r="ADI62" i="11"/>
  <c r="ACR62" i="11"/>
  <c r="ACQ61" i="11"/>
  <c r="ACQ65" i="11"/>
  <c r="ACQ57" i="11"/>
  <c r="ADI59" i="11"/>
  <c r="ACR59" i="11"/>
  <c r="ACS65" i="11"/>
  <c r="ABE65" i="11"/>
  <c r="AQN60" i="11"/>
  <c r="ADD60" i="11"/>
  <c r="ADI58" i="11"/>
  <c r="ACR58" i="11"/>
  <c r="ADI66" i="11"/>
  <c r="ACR66" i="11"/>
  <c r="ALH60" i="11"/>
  <c r="ALI60" i="11" s="1"/>
  <c r="AQP60" i="11"/>
  <c r="AQQ60" i="11" s="1"/>
  <c r="ADH60" i="11"/>
  <c r="ACS57" i="11"/>
  <c r="ABE57" i="11"/>
  <c r="ABE61" i="11"/>
  <c r="ACS61" i="11"/>
  <c r="L1295" i="11"/>
  <c r="BO23" i="11"/>
  <c r="R24" i="9" s="1"/>
  <c r="BO38" i="11"/>
  <c r="R39" i="9" s="1"/>
  <c r="L1506" i="11"/>
  <c r="L1501" i="11"/>
  <c r="AFB34" i="11"/>
  <c r="J673" i="11" s="1"/>
  <c r="ABL30" i="11"/>
  <c r="J1302" i="11" s="1"/>
  <c r="ABL22" i="11"/>
  <c r="J1294" i="11" s="1"/>
  <c r="ABL26" i="11"/>
  <c r="J1298" i="11" s="1"/>
  <c r="J1399" i="11"/>
  <c r="ACM30" i="11"/>
  <c r="J360" i="11" s="1"/>
  <c r="ADB21" i="11"/>
  <c r="J32" i="11" s="1"/>
  <c r="ABL19" i="11"/>
  <c r="J1291" i="11" s="1"/>
  <c r="L1296" i="11"/>
  <c r="J1502" i="11"/>
  <c r="L1400" i="11"/>
  <c r="J1393" i="11"/>
  <c r="ABY15" i="11"/>
  <c r="ABQ25" i="11"/>
  <c r="L1404" i="11"/>
  <c r="L1503" i="11"/>
  <c r="J1497" i="11"/>
  <c r="J1396" i="11"/>
  <c r="ABY17" i="11"/>
  <c r="ABY14" i="11"/>
  <c r="ABQ18" i="11"/>
  <c r="L1500" i="11"/>
  <c r="I759" i="11"/>
  <c r="J759" i="11"/>
  <c r="L759" i="11"/>
  <c r="I760" i="11" s="1"/>
  <c r="H759" i="11"/>
  <c r="BM53" i="11"/>
  <c r="P54" i="9" s="1"/>
  <c r="BM54" i="11"/>
  <c r="P55" i="9" s="1"/>
  <c r="BN54" i="11"/>
  <c r="Q55" i="9" s="1"/>
  <c r="J969" i="11"/>
  <c r="H969" i="11"/>
  <c r="I969" i="11"/>
  <c r="K969" i="11"/>
  <c r="L969" i="11"/>
  <c r="AQB45" i="11"/>
  <c r="AQB34" i="11"/>
  <c r="AQC34" i="11" s="1"/>
  <c r="AQD34" i="11" s="1"/>
  <c r="ANU35" i="11"/>
  <c r="AQB37" i="11"/>
  <c r="AQC37" i="11" s="1"/>
  <c r="AQD37" i="11" s="1"/>
  <c r="ANU31" i="11"/>
  <c r="APQ41" i="11"/>
  <c r="APR41" i="11" s="1"/>
  <c r="ANU27" i="11"/>
  <c r="APW42" i="11"/>
  <c r="APX42" i="11" s="1"/>
  <c r="APP42" i="11"/>
  <c r="APQ42" i="11" s="1"/>
  <c r="APR42" i="11" s="1"/>
  <c r="AMW24" i="11"/>
  <c r="APW50" i="11"/>
  <c r="APX50" i="11" s="1"/>
  <c r="APP50" i="11"/>
  <c r="APQ50" i="11" s="1"/>
  <c r="APR50" i="11" s="1"/>
  <c r="ANS36" i="11"/>
  <c r="ANT36" i="11" s="1"/>
  <c r="ANU36" i="11" s="1"/>
  <c r="AMV36" i="11"/>
  <c r="APW46" i="11"/>
  <c r="APX46" i="11" s="1"/>
  <c r="APP46" i="11"/>
  <c r="AQB46" i="11" s="1"/>
  <c r="AQB33" i="11"/>
  <c r="AQC33" i="11" s="1"/>
  <c r="AQD33" i="11" s="1"/>
  <c r="ANS28" i="11"/>
  <c r="ANT28" i="11" s="1"/>
  <c r="AMV28" i="11"/>
  <c r="AMW28" i="11" s="1"/>
  <c r="ANS32" i="11"/>
  <c r="ANT32" i="11" s="1"/>
  <c r="ANU32" i="11" s="1"/>
  <c r="AMV32" i="11"/>
  <c r="ANB29" i="11"/>
  <c r="ANC29" i="11" s="1"/>
  <c r="AMU29" i="11"/>
  <c r="APW38" i="11"/>
  <c r="APX38" i="11" s="1"/>
  <c r="APP38" i="11"/>
  <c r="APQ38" i="11" s="1"/>
  <c r="APR38" i="11" s="1"/>
  <c r="APW39" i="11"/>
  <c r="APX39" i="11" s="1"/>
  <c r="APP39" i="11"/>
  <c r="AQB39" i="11" s="1"/>
  <c r="ANB40" i="11"/>
  <c r="ANC40" i="11" s="1"/>
  <c r="AMU40" i="11"/>
  <c r="AMW31" i="11"/>
  <c r="ANN36" i="11"/>
  <c r="AQC41" i="11"/>
  <c r="AQD41" i="11" s="1"/>
  <c r="AQC45" i="11"/>
  <c r="AQD45" i="11" s="1"/>
  <c r="ACN45" i="11"/>
  <c r="AMU45" i="11"/>
  <c r="AQI46" i="11"/>
  <c r="AQJ46" i="11" s="1"/>
  <c r="APA46" i="11"/>
  <c r="APB46" i="11" s="1"/>
  <c r="APC46" i="11" s="1"/>
  <c r="ANO32" i="11"/>
  <c r="ANH39" i="11"/>
  <c r="ANI39" i="11" s="1"/>
  <c r="ANB36" i="11"/>
  <c r="ACN41" i="11"/>
  <c r="AMU41" i="11"/>
  <c r="ANH38" i="11"/>
  <c r="ANI38" i="11" s="1"/>
  <c r="ANH42" i="11"/>
  <c r="ANI42" i="11" s="1"/>
  <c r="AQI50" i="11"/>
  <c r="AQJ50" i="11" s="1"/>
  <c r="APA50" i="11"/>
  <c r="APB50" i="11" s="1"/>
  <c r="APC50" i="11" s="1"/>
  <c r="ANN28" i="11"/>
  <c r="ANO28" i="11" s="1"/>
  <c r="ANO24" i="11"/>
  <c r="ANN29" i="11"/>
  <c r="ANO29" i="11" s="1"/>
  <c r="AQI42" i="11"/>
  <c r="AQJ42" i="11" s="1"/>
  <c r="APA42" i="11"/>
  <c r="APB42" i="11" s="1"/>
  <c r="APC42" i="11" s="1"/>
  <c r="ACN37" i="11"/>
  <c r="AMU37" i="11"/>
  <c r="ANH46" i="11"/>
  <c r="ANH50" i="11"/>
  <c r="ANI50" i="11" s="1"/>
  <c r="ANN40" i="11"/>
  <c r="ANO40" i="11" s="1"/>
  <c r="ACN34" i="11"/>
  <c r="AMU34" i="11"/>
  <c r="ACN33" i="11"/>
  <c r="AMU33" i="11"/>
  <c r="AQI39" i="11"/>
  <c r="AQJ39" i="11" s="1"/>
  <c r="APA39" i="11"/>
  <c r="APB39" i="11" s="1"/>
  <c r="APC39" i="11" s="1"/>
  <c r="AQI38" i="11"/>
  <c r="AQJ38" i="11" s="1"/>
  <c r="APA38" i="11"/>
  <c r="APB38" i="11" s="1"/>
  <c r="APC38" i="11" s="1"/>
  <c r="ANB28" i="11"/>
  <c r="ANI45" i="11"/>
  <c r="ANB32" i="11"/>
  <c r="ANC32" i="11" s="1"/>
  <c r="ANC23" i="11"/>
  <c r="ANI34" i="11"/>
  <c r="ANC27" i="11"/>
  <c r="ADJ46" i="11"/>
  <c r="BO19" i="11"/>
  <c r="R20" i="9" s="1"/>
  <c r="ADJ50" i="11"/>
  <c r="ADJ42" i="11"/>
  <c r="ACS53" i="11"/>
  <c r="ABE53" i="11"/>
  <c r="AMC42" i="11"/>
  <c r="AMD42" i="11" s="1"/>
  <c r="ACO42" i="11"/>
  <c r="ADG44" i="11"/>
  <c r="AEZ44" i="11"/>
  <c r="AJM44" i="11"/>
  <c r="AJW44" i="11" s="1"/>
  <c r="AJX44" i="11" s="1"/>
  <c r="ALH48" i="11"/>
  <c r="ALI48" i="11" s="1"/>
  <c r="AQP48" i="11"/>
  <c r="AQQ48" i="11" s="1"/>
  <c r="ADH48" i="11"/>
  <c r="ADF47" i="11"/>
  <c r="AET47" i="11"/>
  <c r="ADE55" i="11"/>
  <c r="AEN55" i="11"/>
  <c r="AJL55" i="11"/>
  <c r="AJQ55" i="11" s="1"/>
  <c r="AJR55" i="11" s="1"/>
  <c r="ADF51" i="11"/>
  <c r="AET51" i="11"/>
  <c r="AEO42" i="11"/>
  <c r="AJY42" i="11"/>
  <c r="J892" i="11" s="1"/>
  <c r="AJY46" i="11"/>
  <c r="J896" i="11" s="1"/>
  <c r="AEO50" i="11"/>
  <c r="ADF44" i="11"/>
  <c r="AET44" i="11"/>
  <c r="ALH52" i="11"/>
  <c r="ALI52" i="11" s="1"/>
  <c r="ADH52" i="11"/>
  <c r="AQP52" i="11"/>
  <c r="AQQ52" i="11" s="1"/>
  <c r="AEU50" i="11"/>
  <c r="AMC50" i="11"/>
  <c r="AMD50" i="11" s="1"/>
  <c r="ACO50" i="11"/>
  <c r="AMC46" i="11"/>
  <c r="AMD46" i="11" s="1"/>
  <c r="ACO46" i="11"/>
  <c r="ADE51" i="11"/>
  <c r="AEN51" i="11"/>
  <c r="AJL51" i="11"/>
  <c r="AJQ51" i="11" s="1"/>
  <c r="AJR51" i="11" s="1"/>
  <c r="AEP45" i="11"/>
  <c r="J482" i="11" s="1"/>
  <c r="AEU46" i="11"/>
  <c r="AJY50" i="11"/>
  <c r="J900" i="11" s="1"/>
  <c r="AEV45" i="11"/>
  <c r="J583" i="11" s="1"/>
  <c r="AEO46" i="11"/>
  <c r="ADG43" i="11"/>
  <c r="AEZ43" i="11"/>
  <c r="AJM43" i="11"/>
  <c r="AJW43" i="11" s="1"/>
  <c r="AJX43" i="11" s="1"/>
  <c r="ADG47" i="11"/>
  <c r="AEZ47" i="11"/>
  <c r="AJM47" i="11"/>
  <c r="AJW47" i="11" s="1"/>
  <c r="AJX47" i="11" s="1"/>
  <c r="ADF55" i="11"/>
  <c r="AET55" i="11"/>
  <c r="ADG51" i="11"/>
  <c r="AEZ51" i="11"/>
  <c r="AJM51" i="11"/>
  <c r="AJW51" i="11" s="1"/>
  <c r="AJX51" i="11" s="1"/>
  <c r="AFA42" i="11"/>
  <c r="AFA46" i="11"/>
  <c r="AJS46" i="11"/>
  <c r="J1107" i="11" s="1"/>
  <c r="ACQ54" i="11"/>
  <c r="AQN56" i="11"/>
  <c r="ADD56" i="11"/>
  <c r="ADE43" i="11"/>
  <c r="AEN43" i="11"/>
  <c r="AJL43" i="11"/>
  <c r="AJQ43" i="11" s="1"/>
  <c r="AJR43" i="11" s="1"/>
  <c r="ADE44" i="11"/>
  <c r="AEN44" i="11"/>
  <c r="AJL44" i="11"/>
  <c r="AJQ44" i="11" s="1"/>
  <c r="AJR44" i="11" s="1"/>
  <c r="ACQ53" i="11"/>
  <c r="ALH56" i="11"/>
  <c r="ALI56" i="11" s="1"/>
  <c r="AQP56" i="11"/>
  <c r="AQQ56" i="11" s="1"/>
  <c r="ADH56" i="11"/>
  <c r="ACS54" i="11"/>
  <c r="ABE54" i="11"/>
  <c r="ADF43" i="11"/>
  <c r="AET43" i="11"/>
  <c r="ADD49" i="11"/>
  <c r="AQN49" i="11"/>
  <c r="ADE47" i="11"/>
  <c r="AEN47" i="11"/>
  <c r="AJL47" i="11"/>
  <c r="AJQ47" i="11" s="1"/>
  <c r="AJR47" i="11" s="1"/>
  <c r="ALH49" i="11"/>
  <c r="ALI49" i="11" s="1"/>
  <c r="ADH49" i="11"/>
  <c r="AQP49" i="11"/>
  <c r="AQQ49" i="11" s="1"/>
  <c r="ADD52" i="11"/>
  <c r="AQN52" i="11"/>
  <c r="ADG55" i="11"/>
  <c r="AEZ55" i="11"/>
  <c r="AJM55" i="11"/>
  <c r="AJW55" i="11" s="1"/>
  <c r="AJX55" i="11" s="1"/>
  <c r="ADD48" i="11"/>
  <c r="AQN48" i="11"/>
  <c r="AFA50" i="11"/>
  <c r="AJS42" i="11"/>
  <c r="J1103" i="11" s="1"/>
  <c r="AFB45" i="11"/>
  <c r="J684" i="11" s="1"/>
  <c r="AEU42" i="11"/>
  <c r="AJS50" i="11"/>
  <c r="J1111" i="11" s="1"/>
  <c r="BN18" i="11"/>
  <c r="Q19" i="9" s="1"/>
  <c r="BS2" i="11"/>
  <c r="BU2" i="11" s="1"/>
  <c r="ABM14" i="11"/>
  <c r="L1286" i="11" s="1"/>
  <c r="ADJ38" i="11"/>
  <c r="ABU18" i="11"/>
  <c r="L1397" i="11" s="1"/>
  <c r="BV2" i="11"/>
  <c r="AE7" i="11" s="1"/>
  <c r="BM5" i="11" s="1"/>
  <c r="P6" i="9" s="1"/>
  <c r="ABM18" i="11"/>
  <c r="L1290" i="11" s="1"/>
  <c r="ABP22" i="11"/>
  <c r="ADJ39" i="11"/>
  <c r="AMC38" i="11"/>
  <c r="AMD38" i="11" s="1"/>
  <c r="ACO38" i="11"/>
  <c r="AMI28" i="11"/>
  <c r="AMJ28" i="11" s="1"/>
  <c r="ACP28" i="11"/>
  <c r="ACT28" i="11" s="1"/>
  <c r="ACK28" i="11" s="1"/>
  <c r="ABD28" i="11"/>
  <c r="ABF28" i="11" s="1"/>
  <c r="ABJ28" i="11" s="1"/>
  <c r="L1300" i="11" s="1"/>
  <c r="AEP38" i="11"/>
  <c r="J475" i="11" s="1"/>
  <c r="ABO31" i="11"/>
  <c r="ABP31" i="11" s="1"/>
  <c r="ABK31" i="11"/>
  <c r="AJY38" i="11"/>
  <c r="J888" i="11" s="1"/>
  <c r="AMI29" i="11"/>
  <c r="AMJ29" i="11" s="1"/>
  <c r="ABD29" i="11"/>
  <c r="ABF29" i="11" s="1"/>
  <c r="ABJ29" i="11" s="1"/>
  <c r="L1301" i="11" s="1"/>
  <c r="ACP29" i="11"/>
  <c r="ACT29" i="11" s="1"/>
  <c r="ACK29" i="11" s="1"/>
  <c r="ADA22" i="11"/>
  <c r="ABU14" i="11"/>
  <c r="L1393" i="11" s="1"/>
  <c r="BN14" i="11"/>
  <c r="Q15" i="9" s="1"/>
  <c r="P15" i="9"/>
  <c r="ACL31" i="11"/>
  <c r="ACZ31" i="11"/>
  <c r="ADA31" i="11" s="1"/>
  <c r="ACZ24" i="11"/>
  <c r="ACL24" i="11"/>
  <c r="ABO27" i="11"/>
  <c r="ABK27" i="11"/>
  <c r="AFB38" i="11"/>
  <c r="J677" i="11" s="1"/>
  <c r="ABY20" i="11"/>
  <c r="ABK24" i="11"/>
  <c r="ABO24" i="11"/>
  <c r="AMI36" i="11"/>
  <c r="AMJ36" i="11" s="1"/>
  <c r="ABD36" i="11"/>
  <c r="ABF36" i="11" s="1"/>
  <c r="ABJ36" i="11" s="1"/>
  <c r="L1308" i="11" s="1"/>
  <c r="ACP36" i="11"/>
  <c r="ACT36" i="11" s="1"/>
  <c r="ACK36" i="11" s="1"/>
  <c r="AMI40" i="11"/>
  <c r="AMJ40" i="11" s="1"/>
  <c r="ABD40" i="11"/>
  <c r="ABF40" i="11" s="1"/>
  <c r="ABJ40" i="11" s="1"/>
  <c r="L1312" i="11" s="1"/>
  <c r="ACP40" i="11"/>
  <c r="ACT40" i="11" s="1"/>
  <c r="ACK40" i="11" s="1"/>
  <c r="AMI32" i="11"/>
  <c r="AMJ32" i="11" s="1"/>
  <c r="ACP32" i="11"/>
  <c r="ACT32" i="11" s="1"/>
  <c r="ACK32" i="11" s="1"/>
  <c r="ABD32" i="11"/>
  <c r="ABF32" i="11" s="1"/>
  <c r="ABJ32" i="11" s="1"/>
  <c r="L1304" i="11" s="1"/>
  <c r="ABU13" i="11"/>
  <c r="L1392" i="11" s="1"/>
  <c r="BN13" i="11"/>
  <c r="Q14" i="9" s="1"/>
  <c r="P14" i="9"/>
  <c r="AEV38" i="11"/>
  <c r="J576" i="11" s="1"/>
  <c r="ABW21" i="11"/>
  <c r="ABX21" i="11" s="1"/>
  <c r="ACC21" i="11"/>
  <c r="ABZ21" i="11"/>
  <c r="ABS21" i="11"/>
  <c r="ABT21" i="11" s="1"/>
  <c r="ADA30" i="11"/>
  <c r="ABO23" i="11"/>
  <c r="ABK23" i="11"/>
  <c r="ACZ27" i="11"/>
  <c r="ACL27" i="11"/>
  <c r="ABP26" i="11"/>
  <c r="ABR26" i="11"/>
  <c r="ABU26" i="11"/>
  <c r="AJY39" i="11"/>
  <c r="J889" i="11" s="1"/>
  <c r="AEP39" i="11"/>
  <c r="J476" i="11" s="1"/>
  <c r="ADA26" i="11"/>
  <c r="ABW25" i="11"/>
  <c r="ABX25" i="11" s="1"/>
  <c r="ABZ25" i="11"/>
  <c r="ACC25" i="11"/>
  <c r="ABS25" i="11"/>
  <c r="ABT25" i="11" s="1"/>
  <c r="ABO35" i="11"/>
  <c r="ABP35" i="11" s="1"/>
  <c r="ABK35" i="11"/>
  <c r="AMC39" i="11"/>
  <c r="AMD39" i="11" s="1"/>
  <c r="ACO39" i="11"/>
  <c r="ACM22" i="11"/>
  <c r="J352" i="11" s="1"/>
  <c r="AJS38" i="11"/>
  <c r="J1099" i="11" s="1"/>
  <c r="ABP30" i="11"/>
  <c r="ABR30" i="11"/>
  <c r="ABU30" i="11"/>
  <c r="AJS39" i="11"/>
  <c r="J1100" i="11" s="1"/>
  <c r="ABR22" i="11"/>
  <c r="ABU22" i="11"/>
  <c r="ACM26" i="11"/>
  <c r="J356" i="11" s="1"/>
  <c r="ACZ23" i="11"/>
  <c r="ACL23" i="11"/>
  <c r="AEU39" i="11"/>
  <c r="ACA20" i="11"/>
  <c r="ACB20" i="11" s="1"/>
  <c r="ACL35" i="11"/>
  <c r="ACZ35" i="11"/>
  <c r="AFA39" i="11"/>
  <c r="K241" i="11"/>
  <c r="I241" i="11"/>
  <c r="H241" i="11"/>
  <c r="L241" i="11"/>
  <c r="J241" i="11"/>
  <c r="K138" i="11"/>
  <c r="J138" i="11"/>
  <c r="L138" i="11"/>
  <c r="H1182" i="11"/>
  <c r="L1182" i="11"/>
  <c r="K1182" i="11"/>
  <c r="J1182" i="11"/>
  <c r="I1182" i="11"/>
  <c r="ABS18" i="11"/>
  <c r="ABT18" i="11" s="1"/>
  <c r="ABZ18" i="11"/>
  <c r="ACC18" i="11"/>
  <c r="ABW18" i="11"/>
  <c r="ABX18" i="11" s="1"/>
  <c r="AJH58" i="11"/>
  <c r="AJC58" i="11"/>
  <c r="AJD58" i="11" s="1"/>
  <c r="AIV58" i="11"/>
  <c r="AJB63" i="11"/>
  <c r="AKI57" i="11"/>
  <c r="AIW57" i="11"/>
  <c r="AIX57" i="11" s="1"/>
  <c r="AOU39" i="11"/>
  <c r="AOV39" i="11" s="1"/>
  <c r="AOW39" i="11" s="1"/>
  <c r="AOJ39" i="11"/>
  <c r="AOK39" i="11" s="1"/>
  <c r="ALQ39" i="11"/>
  <c r="ALR39" i="11" s="1"/>
  <c r="ALV39" i="11"/>
  <c r="AIW54" i="11"/>
  <c r="AIX54" i="11" s="1"/>
  <c r="AKI54" i="11"/>
  <c r="AKJ56" i="11"/>
  <c r="AKK56" i="11" s="1"/>
  <c r="AKO56" i="11"/>
  <c r="ALA56" i="11"/>
  <c r="AKU56" i="11"/>
  <c r="AOC43" i="11"/>
  <c r="AOD43" i="11" s="1"/>
  <c r="AOE43" i="11" s="1"/>
  <c r="AKP43" i="11"/>
  <c r="AKQ43" i="11" s="1"/>
  <c r="ALP43" i="11"/>
  <c r="AOI43" i="11"/>
  <c r="APJ43" i="11"/>
  <c r="APK43" i="11" s="1"/>
  <c r="APL43" i="11" s="1"/>
  <c r="AOI44" i="11"/>
  <c r="AOC44" i="11"/>
  <c r="AOD44" i="11" s="1"/>
  <c r="AOE44" i="11" s="1"/>
  <c r="APJ44" i="11"/>
  <c r="APK44" i="11" s="1"/>
  <c r="APL44" i="11" s="1"/>
  <c r="ALP44" i="11"/>
  <c r="AKP44" i="11"/>
  <c r="AKQ44" i="11" s="1"/>
  <c r="AJC66" i="11"/>
  <c r="AJD66" i="11" s="1"/>
  <c r="AJH66" i="11"/>
  <c r="AIV66" i="11"/>
  <c r="AJB71" i="11"/>
  <c r="ACM19" i="11"/>
  <c r="J349" i="11" s="1"/>
  <c r="ALW45" i="11"/>
  <c r="ALX45" i="11" s="1"/>
  <c r="AMH45" i="11"/>
  <c r="ANN45" i="11" s="1"/>
  <c r="ABR19" i="11"/>
  <c r="ABP19" i="11"/>
  <c r="AOO55" i="11"/>
  <c r="AOP55" i="11" s="1"/>
  <c r="AOQ55" i="11" s="1"/>
  <c r="AMB55" i="11"/>
  <c r="ANG55" i="11" s="1"/>
  <c r="ANA55" i="11" s="1"/>
  <c r="ANM55" i="11" s="1"/>
  <c r="APV55" i="11"/>
  <c r="AKV55" i="11"/>
  <c r="AKW55" i="11" s="1"/>
  <c r="AKI65" i="11"/>
  <c r="AIW65" i="11"/>
  <c r="AIX65" i="11" s="1"/>
  <c r="ALB51" i="11"/>
  <c r="ALC51" i="11" s="1"/>
  <c r="AQH51" i="11"/>
  <c r="AMN51" i="11"/>
  <c r="AMO51" i="11" s="1"/>
  <c r="AMP51" i="11" s="1"/>
  <c r="ABU19" i="11"/>
  <c r="AIW53" i="11"/>
  <c r="AIX53" i="11" s="1"/>
  <c r="AKI53" i="11"/>
  <c r="ALG54" i="11"/>
  <c r="AJI54" i="11"/>
  <c r="AJJ54" i="11" s="1"/>
  <c r="APV43" i="11"/>
  <c r="AKV43" i="11"/>
  <c r="AKW43" i="11" s="1"/>
  <c r="AMB43" i="11"/>
  <c r="ANG43" i="11" s="1"/>
  <c r="AOO43" i="11"/>
  <c r="AOP43" i="11" s="1"/>
  <c r="AOQ43" i="11" s="1"/>
  <c r="AMH41" i="11"/>
  <c r="ALW41" i="11"/>
  <c r="ALX41" i="11" s="1"/>
  <c r="AOJ46" i="11"/>
  <c r="AOK46" i="11" s="1"/>
  <c r="AOU46" i="11"/>
  <c r="AOV46" i="11" s="1"/>
  <c r="AOW46" i="11" s="1"/>
  <c r="AKU49" i="11"/>
  <c r="AKO49" i="11"/>
  <c r="ALA49" i="11"/>
  <c r="AKJ49" i="11"/>
  <c r="AKK49" i="11" s="1"/>
  <c r="ALG61" i="11"/>
  <c r="AJI61" i="11"/>
  <c r="AJJ61" i="11" s="1"/>
  <c r="ADB19" i="11"/>
  <c r="J30" i="11" s="1"/>
  <c r="AMH34" i="11"/>
  <c r="ALW34" i="11"/>
  <c r="ALX34" i="11" s="1"/>
  <c r="AMH33" i="11"/>
  <c r="ANN33" i="11" s="1"/>
  <c r="ALW33" i="11"/>
  <c r="ALX33" i="11" s="1"/>
  <c r="AOC47" i="11"/>
  <c r="AOD47" i="11" s="1"/>
  <c r="AOE47" i="11" s="1"/>
  <c r="ALP47" i="11"/>
  <c r="APJ47" i="11"/>
  <c r="APK47" i="11" s="1"/>
  <c r="APL47" i="11" s="1"/>
  <c r="AOI47" i="11"/>
  <c r="AKP47" i="11"/>
  <c r="AKQ47" i="11" s="1"/>
  <c r="AOU42" i="11"/>
  <c r="AOV42" i="11" s="1"/>
  <c r="AOW42" i="11" s="1"/>
  <c r="AOJ42" i="11"/>
  <c r="AOK42" i="11" s="1"/>
  <c r="AOC51" i="11"/>
  <c r="AOD51" i="11" s="1"/>
  <c r="AOE51" i="11" s="1"/>
  <c r="APJ51" i="11"/>
  <c r="APK51" i="11" s="1"/>
  <c r="APL51" i="11" s="1"/>
  <c r="AOI51" i="11"/>
  <c r="ALP51" i="11"/>
  <c r="AKP51" i="11"/>
  <c r="AKQ51" i="11" s="1"/>
  <c r="AOJ38" i="11"/>
  <c r="AOK38" i="11" s="1"/>
  <c r="AOU38" i="11"/>
  <c r="AOV38" i="11" s="1"/>
  <c r="AOW38" i="11" s="1"/>
  <c r="AJI57" i="11"/>
  <c r="AJJ57" i="11" s="1"/>
  <c r="ALG57" i="11"/>
  <c r="ALV46" i="11"/>
  <c r="ALQ46" i="11"/>
  <c r="ALR46" i="11" s="1"/>
  <c r="ALB44" i="11"/>
  <c r="ALC44" i="11" s="1"/>
  <c r="AQH44" i="11"/>
  <c r="AMN44" i="11"/>
  <c r="AMO44" i="11" s="1"/>
  <c r="AMP44" i="11" s="1"/>
  <c r="AIW61" i="11"/>
  <c r="AIX61" i="11" s="1"/>
  <c r="AKI61" i="11"/>
  <c r="APV47" i="11"/>
  <c r="AOO47" i="11"/>
  <c r="AOP47" i="11" s="1"/>
  <c r="AOQ47" i="11" s="1"/>
  <c r="AKV47" i="11"/>
  <c r="AKW47" i="11" s="1"/>
  <c r="AMB47" i="11"/>
  <c r="ANG47" i="11" s="1"/>
  <c r="ANA47" i="11" s="1"/>
  <c r="ANM47" i="11" s="1"/>
  <c r="AKJ60" i="11"/>
  <c r="AKK60" i="11" s="1"/>
  <c r="AKO60" i="11"/>
  <c r="AEN60" i="11" s="1"/>
  <c r="ALA60" i="11"/>
  <c r="AEZ60" i="11" s="1"/>
  <c r="AKU60" i="11"/>
  <c r="AOJ50" i="11"/>
  <c r="AOK50" i="11" s="1"/>
  <c r="AOU50" i="11"/>
  <c r="AOV50" i="11" s="1"/>
  <c r="AOW50" i="11" s="1"/>
  <c r="ALA52" i="11"/>
  <c r="AKJ52" i="11"/>
  <c r="AKK52" i="11" s="1"/>
  <c r="AKO52" i="11"/>
  <c r="AKU52" i="11"/>
  <c r="AMH37" i="11"/>
  <c r="ANN37" i="11" s="1"/>
  <c r="ALW37" i="11"/>
  <c r="ALX37" i="11" s="1"/>
  <c r="AQH55" i="11"/>
  <c r="ALB55" i="11"/>
  <c r="ALC55" i="11" s="1"/>
  <c r="AMN55" i="11"/>
  <c r="AMO55" i="11" s="1"/>
  <c r="AMP55" i="11" s="1"/>
  <c r="AJI65" i="11"/>
  <c r="AJJ65" i="11" s="1"/>
  <c r="ALG65" i="11"/>
  <c r="ALQ38" i="11"/>
  <c r="ALR38" i="11" s="1"/>
  <c r="ALV38" i="11"/>
  <c r="ALA48" i="11"/>
  <c r="AKU48" i="11"/>
  <c r="AKJ48" i="11"/>
  <c r="AKK48" i="11" s="1"/>
  <c r="AKO48" i="11"/>
  <c r="AJI53" i="11"/>
  <c r="AJJ53" i="11" s="1"/>
  <c r="ALG53" i="11"/>
  <c r="AJC62" i="11"/>
  <c r="AJD62" i="11" s="1"/>
  <c r="AIV62" i="11"/>
  <c r="AJB67" i="11"/>
  <c r="AJH62" i="11"/>
  <c r="AJB64" i="11"/>
  <c r="AIV59" i="11"/>
  <c r="AJH59" i="11"/>
  <c r="AJC59" i="11"/>
  <c r="AJD59" i="11" s="1"/>
  <c r="AQH43" i="11"/>
  <c r="ALB43" i="11"/>
  <c r="ALC43" i="11" s="1"/>
  <c r="AMN43" i="11"/>
  <c r="AMO43" i="11" s="1"/>
  <c r="AMP43" i="11" s="1"/>
  <c r="AKV44" i="11"/>
  <c r="AKW44" i="11" s="1"/>
  <c r="AMB44" i="11"/>
  <c r="ANG44" i="11" s="1"/>
  <c r="ANA44" i="11" s="1"/>
  <c r="ANM44" i="11" s="1"/>
  <c r="AOO44" i="11"/>
  <c r="AOP44" i="11" s="1"/>
  <c r="AOQ44" i="11" s="1"/>
  <c r="APV44" i="11"/>
  <c r="AMN47" i="11"/>
  <c r="AMO47" i="11" s="1"/>
  <c r="AMP47" i="11" s="1"/>
  <c r="ALB47" i="11"/>
  <c r="ALC47" i="11" s="1"/>
  <c r="AQH47" i="11"/>
  <c r="ALV50" i="11"/>
  <c r="ALQ50" i="11"/>
  <c r="ALR50" i="11" s="1"/>
  <c r="ALP55" i="11"/>
  <c r="APJ55" i="11"/>
  <c r="APK55" i="11" s="1"/>
  <c r="APL55" i="11" s="1"/>
  <c r="AOI55" i="11"/>
  <c r="AKP55" i="11"/>
  <c r="AKQ55" i="11" s="1"/>
  <c r="AOC55" i="11"/>
  <c r="AOD55" i="11" s="1"/>
  <c r="AOE55" i="11" s="1"/>
  <c r="AIV70" i="11"/>
  <c r="AJC70" i="11"/>
  <c r="AJD70" i="11" s="1"/>
  <c r="AJH70" i="11"/>
  <c r="AJB75" i="11"/>
  <c r="ALQ42" i="11"/>
  <c r="ALR42" i="11" s="1"/>
  <c r="ALV42" i="11"/>
  <c r="APV51" i="11"/>
  <c r="AOO51" i="11"/>
  <c r="AOP51" i="11" s="1"/>
  <c r="AOQ51" i="11" s="1"/>
  <c r="AMB51" i="11"/>
  <c r="ANG51" i="11" s="1"/>
  <c r="ANA51" i="11" s="1"/>
  <c r="ANM51" i="11" s="1"/>
  <c r="AKV51" i="11"/>
  <c r="AKW51" i="11" s="1"/>
  <c r="ACA17" i="11"/>
  <c r="ABT15" i="11"/>
  <c r="J1394" i="11" s="1"/>
  <c r="ACA14" i="11"/>
  <c r="ACB14" i="11" s="1"/>
  <c r="ACA15" i="11"/>
  <c r="ACB15" i="11" s="1"/>
  <c r="ACZ2" i="11"/>
  <c r="AQO2" i="11"/>
  <c r="J123" i="11"/>
  <c r="AEO60" i="11" l="1"/>
  <c r="AEP60" i="11" s="1"/>
  <c r="J497" i="11" s="1"/>
  <c r="ADF60" i="11"/>
  <c r="AET60" i="11"/>
  <c r="AFA60" i="11"/>
  <c r="AFB60" i="11" s="1"/>
  <c r="J699" i="11" s="1"/>
  <c r="SZ73" i="11"/>
  <c r="D412" i="11" s="1"/>
  <c r="SY74" i="11"/>
  <c r="TA74" i="11" s="1"/>
  <c r="F413" i="11" s="1"/>
  <c r="SX75" i="11"/>
  <c r="ADD65" i="11"/>
  <c r="AQN65" i="11"/>
  <c r="ABE58" i="11"/>
  <c r="ACS58" i="11"/>
  <c r="ALH57" i="11"/>
  <c r="ALI57" i="11" s="1"/>
  <c r="AQP57" i="11"/>
  <c r="AQQ57" i="11" s="1"/>
  <c r="ADH57" i="11"/>
  <c r="ADI67" i="11"/>
  <c r="ACR67" i="11"/>
  <c r="ACQ59" i="11"/>
  <c r="ALH61" i="11"/>
  <c r="ALI61" i="11" s="1"/>
  <c r="ADH61" i="11"/>
  <c r="AQP61" i="11"/>
  <c r="AQQ61" i="11" s="1"/>
  <c r="ADI64" i="11"/>
  <c r="ACR64" i="11"/>
  <c r="ADG60" i="11"/>
  <c r="AJM60" i="11"/>
  <c r="AJW60" i="11" s="1"/>
  <c r="ACQ58" i="11"/>
  <c r="ABE59" i="11"/>
  <c r="ACS59" i="11"/>
  <c r="ACS66" i="11"/>
  <c r="ABE66" i="11"/>
  <c r="AQN57" i="11"/>
  <c r="ADD57" i="11"/>
  <c r="ACQ62" i="11"/>
  <c r="AQN61" i="11"/>
  <c r="ADD61" i="11"/>
  <c r="ADI63" i="11"/>
  <c r="ACR63" i="11"/>
  <c r="ABE62" i="11"/>
  <c r="ACS62" i="11"/>
  <c r="ALH65" i="11"/>
  <c r="ALI65" i="11" s="1"/>
  <c r="AQP65" i="11"/>
  <c r="AQQ65" i="11" s="1"/>
  <c r="ADH65" i="11"/>
  <c r="ADE60" i="11"/>
  <c r="AJL60" i="11"/>
  <c r="AJQ60" i="11" s="1"/>
  <c r="ACQ66" i="11"/>
  <c r="L1409" i="11"/>
  <c r="H760" i="11"/>
  <c r="L1405" i="11"/>
  <c r="J1501" i="11"/>
  <c r="ABL24" i="11"/>
  <c r="J1296" i="11" s="1"/>
  <c r="AFB46" i="11"/>
  <c r="J685" i="11" s="1"/>
  <c r="AFB50" i="11"/>
  <c r="J689" i="11" s="1"/>
  <c r="AFB39" i="11"/>
  <c r="J678" i="11" s="1"/>
  <c r="AEV39" i="11"/>
  <c r="J577" i="11" s="1"/>
  <c r="ADB26" i="11"/>
  <c r="J37" i="11" s="1"/>
  <c r="ABL23" i="11"/>
  <c r="J1295" i="11" s="1"/>
  <c r="ABL27" i="11"/>
  <c r="J1299" i="11" s="1"/>
  <c r="AEV42" i="11"/>
  <c r="J580" i="11" s="1"/>
  <c r="ABL35" i="11"/>
  <c r="J1307" i="11" s="1"/>
  <c r="ADB30" i="11"/>
  <c r="J41" i="11" s="1"/>
  <c r="ABL31" i="11"/>
  <c r="J1303" i="11" s="1"/>
  <c r="AFB42" i="11"/>
  <c r="J681" i="11" s="1"/>
  <c r="AEP46" i="11"/>
  <c r="J483" i="11" s="1"/>
  <c r="AEV50" i="11"/>
  <c r="J588" i="11" s="1"/>
  <c r="L1511" i="11"/>
  <c r="J1506" i="11"/>
  <c r="J1404" i="11"/>
  <c r="ABQ30" i="11"/>
  <c r="ABQ35" i="11"/>
  <c r="ABY25" i="11"/>
  <c r="J1397" i="11"/>
  <c r="ACA21" i="11"/>
  <c r="ACB21" i="11" s="1"/>
  <c r="L1507" i="11"/>
  <c r="ABQ31" i="11"/>
  <c r="ABQ22" i="11"/>
  <c r="ABQ19" i="11"/>
  <c r="ABY18" i="11"/>
  <c r="ACB17" i="11"/>
  <c r="J1503" i="11" s="1"/>
  <c r="J1400" i="11"/>
  <c r="ACA18" i="11"/>
  <c r="ACB18" i="11" s="1"/>
  <c r="L1504" i="11"/>
  <c r="ABQ26" i="11"/>
  <c r="L1398" i="11"/>
  <c r="L1401" i="11"/>
  <c r="J1500" i="11"/>
  <c r="L760" i="11"/>
  <c r="K761" i="11" s="1"/>
  <c r="J760" i="11"/>
  <c r="AQB38" i="11"/>
  <c r="AQC38" i="11" s="1"/>
  <c r="AQD38" i="11" s="1"/>
  <c r="K760" i="11"/>
  <c r="J970" i="11"/>
  <c r="L970" i="11"/>
  <c r="H970" i="11"/>
  <c r="K970" i="11"/>
  <c r="I970" i="11"/>
  <c r="AQB50" i="11"/>
  <c r="AQC50" i="11" s="1"/>
  <c r="AQD50" i="11" s="1"/>
  <c r="APQ46" i="11"/>
  <c r="APR46" i="11" s="1"/>
  <c r="ANH43" i="11"/>
  <c r="ANI43" i="11" s="1"/>
  <c r="ANA43" i="11"/>
  <c r="ANM43" i="11" s="1"/>
  <c r="AQB42" i="11"/>
  <c r="AQC42" i="11" s="1"/>
  <c r="AQD42" i="11" s="1"/>
  <c r="APQ39" i="11"/>
  <c r="APR39" i="11" s="1"/>
  <c r="ANU28" i="11"/>
  <c r="APW55" i="11"/>
  <c r="APX55" i="11" s="1"/>
  <c r="APP55" i="11"/>
  <c r="AQB55" i="11" s="1"/>
  <c r="APW47" i="11"/>
  <c r="APX47" i="11" s="1"/>
  <c r="APP47" i="11"/>
  <c r="AQB47" i="11" s="1"/>
  <c r="APW51" i="11"/>
  <c r="APX51" i="11" s="1"/>
  <c r="APP51" i="11"/>
  <c r="AQB51" i="11" s="1"/>
  <c r="ANS34" i="11"/>
  <c r="ANT34" i="11" s="1"/>
  <c r="AMV34" i="11"/>
  <c r="ANS40" i="11"/>
  <c r="AMV40" i="11"/>
  <c r="AMW40" i="11" s="1"/>
  <c r="AMW32" i="11"/>
  <c r="AMW36" i="11"/>
  <c r="APW43" i="11"/>
  <c r="APX43" i="11" s="1"/>
  <c r="APP43" i="11"/>
  <c r="APQ43" i="11" s="1"/>
  <c r="APR43" i="11" s="1"/>
  <c r="ANS33" i="11"/>
  <c r="ANT33" i="11" s="1"/>
  <c r="AMV33" i="11"/>
  <c r="AMW33" i="11" s="1"/>
  <c r="ANS37" i="11"/>
  <c r="ANT37" i="11" s="1"/>
  <c r="ANU37" i="11" s="1"/>
  <c r="AMV37" i="11"/>
  <c r="AMW37" i="11" s="1"/>
  <c r="ANS29" i="11"/>
  <c r="ANT29" i="11" s="1"/>
  <c r="ANU29" i="11" s="1"/>
  <c r="AMV29" i="11"/>
  <c r="ANS45" i="11"/>
  <c r="ANT45" i="11" s="1"/>
  <c r="AMV45" i="11"/>
  <c r="AMW45" i="11" s="1"/>
  <c r="APW44" i="11"/>
  <c r="APX44" i="11" s="1"/>
  <c r="APP44" i="11"/>
  <c r="AQB44" i="11" s="1"/>
  <c r="ANS41" i="11"/>
  <c r="ANT41" i="11" s="1"/>
  <c r="ANU41" i="11" s="1"/>
  <c r="AMV41" i="11"/>
  <c r="AQI47" i="11"/>
  <c r="AQJ47" i="11" s="1"/>
  <c r="APA47" i="11"/>
  <c r="APB47" i="11" s="1"/>
  <c r="APC47" i="11" s="1"/>
  <c r="ANO45" i="11"/>
  <c r="ACN38" i="11"/>
  <c r="AQI55" i="11"/>
  <c r="AQJ55" i="11" s="1"/>
  <c r="APA55" i="11"/>
  <c r="APB55" i="11" s="1"/>
  <c r="APC55" i="11" s="1"/>
  <c r="ANO33" i="11"/>
  <c r="AQI51" i="11"/>
  <c r="AQJ51" i="11" s="1"/>
  <c r="APA51" i="11"/>
  <c r="APB51" i="11" s="1"/>
  <c r="APC51" i="11" s="1"/>
  <c r="ANB33" i="11"/>
  <c r="ANC33" i="11" s="1"/>
  <c r="ANH44" i="11"/>
  <c r="ANI44" i="11" s="1"/>
  <c r="ANH47" i="11"/>
  <c r="ANI47" i="11" s="1"/>
  <c r="ANB37" i="11"/>
  <c r="ANC37" i="11" s="1"/>
  <c r="ANB41" i="11"/>
  <c r="ANC41" i="11" s="1"/>
  <c r="ANH51" i="11"/>
  <c r="ANH55" i="11"/>
  <c r="ANI55" i="11" s="1"/>
  <c r="ANB45" i="11"/>
  <c r="ANC45" i="11" s="1"/>
  <c r="ACN42" i="11"/>
  <c r="AMU42" i="11"/>
  <c r="ACN50" i="11"/>
  <c r="AMU50" i="11"/>
  <c r="AQI43" i="11"/>
  <c r="AQJ43" i="11" s="1"/>
  <c r="APA43" i="11"/>
  <c r="APB43" i="11" s="1"/>
  <c r="APC43" i="11" s="1"/>
  <c r="AQI44" i="11"/>
  <c r="AQJ44" i="11" s="1"/>
  <c r="APA44" i="11"/>
  <c r="APB44" i="11" s="1"/>
  <c r="APC44" i="11" s="1"/>
  <c r="ACN46" i="11"/>
  <c r="AMU46" i="11"/>
  <c r="AQC46" i="11"/>
  <c r="AQD46" i="11" s="1"/>
  <c r="ANO37" i="11"/>
  <c r="ANN34" i="11"/>
  <c r="ANN41" i="11"/>
  <c r="ANO41" i="11" s="1"/>
  <c r="AQC39" i="11"/>
  <c r="AQD39" i="11" s="1"/>
  <c r="ACN39" i="11"/>
  <c r="AMU39" i="11"/>
  <c r="ANC28" i="11"/>
  <c r="ANB34" i="11"/>
  <c r="ANI46" i="11"/>
  <c r="ANC36" i="11"/>
  <c r="ANO36" i="11"/>
  <c r="BX2" i="11"/>
  <c r="BY2" i="11" s="1"/>
  <c r="AE6" i="11" s="1"/>
  <c r="ADJ47" i="11"/>
  <c r="ADJ44" i="11"/>
  <c r="AE5" i="11"/>
  <c r="AI5" i="11" s="1"/>
  <c r="BO5" i="11" s="1"/>
  <c r="R6" i="9" s="1"/>
  <c r="ADJ43" i="11"/>
  <c r="ADJ51" i="11"/>
  <c r="ADJ55" i="11"/>
  <c r="ADF48" i="11"/>
  <c r="AET48" i="11"/>
  <c r="ADF49" i="11"/>
  <c r="AET49" i="11"/>
  <c r="ALH53" i="11"/>
  <c r="ALI53" i="11" s="1"/>
  <c r="AQP53" i="11"/>
  <c r="AQQ53" i="11" s="1"/>
  <c r="ADH53" i="11"/>
  <c r="AMC47" i="11"/>
  <c r="AMD47" i="11" s="1"/>
  <c r="ACO47" i="11"/>
  <c r="ADE49" i="11"/>
  <c r="AEN49" i="11"/>
  <c r="AJL49" i="11"/>
  <c r="AJQ49" i="11" s="1"/>
  <c r="AJR49" i="11" s="1"/>
  <c r="ALH54" i="11"/>
  <c r="ALI54" i="11" s="1"/>
  <c r="AQP54" i="11"/>
  <c r="AQQ54" i="11" s="1"/>
  <c r="ADH54" i="11"/>
  <c r="AMC55" i="11"/>
  <c r="AMD55" i="11" s="1"/>
  <c r="ACO55" i="11"/>
  <c r="AMI45" i="11"/>
  <c r="AMJ45" i="11" s="1"/>
  <c r="ACP45" i="11"/>
  <c r="ACT45" i="11" s="1"/>
  <c r="ACK45" i="11" s="1"/>
  <c r="ABD45" i="11"/>
  <c r="ABF45" i="11" s="1"/>
  <c r="ABJ45" i="11" s="1"/>
  <c r="L1317" i="11" s="1"/>
  <c r="AFA55" i="11"/>
  <c r="AEO47" i="11"/>
  <c r="AEU43" i="11"/>
  <c r="AEO44" i="11"/>
  <c r="AEU55" i="11"/>
  <c r="AEU44" i="11"/>
  <c r="AEU51" i="11"/>
  <c r="AMC51" i="11"/>
  <c r="AMD51" i="11" s="1"/>
  <c r="ACO51" i="11"/>
  <c r="ADG52" i="11"/>
  <c r="AEZ52" i="11"/>
  <c r="AJM52" i="11"/>
  <c r="AJW52" i="11" s="1"/>
  <c r="AJX52" i="11" s="1"/>
  <c r="AJY51" i="11"/>
  <c r="J901" i="11" s="1"/>
  <c r="AEU47" i="11"/>
  <c r="AMC44" i="11"/>
  <c r="AMD44" i="11" s="1"/>
  <c r="ACO44" i="11"/>
  <c r="ADG56" i="11"/>
  <c r="AEZ56" i="11"/>
  <c r="AJM56" i="11"/>
  <c r="AJW56" i="11" s="1"/>
  <c r="AJX56" i="11" s="1"/>
  <c r="AJS43" i="11"/>
  <c r="J1104" i="11" s="1"/>
  <c r="AFA51" i="11"/>
  <c r="AJY47" i="11"/>
  <c r="J897" i="11" s="1"/>
  <c r="AFA43" i="11"/>
  <c r="AEO51" i="11"/>
  <c r="AJS55" i="11"/>
  <c r="J1116" i="11" s="1"/>
  <c r="AJY44" i="11"/>
  <c r="J894" i="11" s="1"/>
  <c r="ADF56" i="11"/>
  <c r="AET56" i="11"/>
  <c r="ADD54" i="11"/>
  <c r="AQN54" i="11"/>
  <c r="AJY43" i="11"/>
  <c r="J893" i="11" s="1"/>
  <c r="AJS51" i="11"/>
  <c r="J1112" i="11" s="1"/>
  <c r="ADG48" i="11"/>
  <c r="AEZ48" i="11"/>
  <c r="AJM48" i="11"/>
  <c r="AJW48" i="11" s="1"/>
  <c r="AJX48" i="11" s="1"/>
  <c r="ADF52" i="11"/>
  <c r="AET52" i="11"/>
  <c r="ADE48" i="11"/>
  <c r="AEN48" i="11"/>
  <c r="AJL48" i="11"/>
  <c r="AJQ48" i="11" s="1"/>
  <c r="AJR48" i="11" s="1"/>
  <c r="ADE52" i="11"/>
  <c r="AEN52" i="11"/>
  <c r="AJL52" i="11"/>
  <c r="AJQ52" i="11" s="1"/>
  <c r="AJR52" i="11" s="1"/>
  <c r="ADG49" i="11"/>
  <c r="AEZ49" i="11"/>
  <c r="AJM49" i="11"/>
  <c r="AJW49" i="11" s="1"/>
  <c r="AJX49" i="11" s="1"/>
  <c r="AMC43" i="11"/>
  <c r="AMD43" i="11" s="1"/>
  <c r="ACO43" i="11"/>
  <c r="AQN53" i="11"/>
  <c r="ADD53" i="11"/>
  <c r="ADE56" i="11"/>
  <c r="AEN56" i="11"/>
  <c r="AJL56" i="11"/>
  <c r="AJQ56" i="11" s="1"/>
  <c r="AJR56" i="11" s="1"/>
  <c r="AJY55" i="11"/>
  <c r="J905" i="11" s="1"/>
  <c r="AJS47" i="11"/>
  <c r="J1108" i="11" s="1"/>
  <c r="AJS44" i="11"/>
  <c r="J1105" i="11" s="1"/>
  <c r="AEO43" i="11"/>
  <c r="AFA47" i="11"/>
  <c r="AEV46" i="11"/>
  <c r="J584" i="11" s="1"/>
  <c r="AEP50" i="11"/>
  <c r="J487" i="11" s="1"/>
  <c r="AEP42" i="11"/>
  <c r="J479" i="11" s="1"/>
  <c r="AEO55" i="11"/>
  <c r="AFA44" i="11"/>
  <c r="ADC4" i="11"/>
  <c r="BW2" i="11"/>
  <c r="BW3" i="11" s="1"/>
  <c r="ABW26" i="11"/>
  <c r="ABX26" i="11" s="1"/>
  <c r="ABZ26" i="11"/>
  <c r="ACC26" i="11"/>
  <c r="ABS26" i="11"/>
  <c r="ABT26" i="11" s="1"/>
  <c r="ABK36" i="11"/>
  <c r="ABO36" i="11"/>
  <c r="ABP36" i="11" s="1"/>
  <c r="AMI37" i="11"/>
  <c r="AMJ37" i="11" s="1"/>
  <c r="ABD37" i="11"/>
  <c r="ABF37" i="11" s="1"/>
  <c r="ABJ37" i="11" s="1"/>
  <c r="L1309" i="11" s="1"/>
  <c r="ACP37" i="11"/>
  <c r="ACT37" i="11" s="1"/>
  <c r="ACK37" i="11" s="1"/>
  <c r="AMI34" i="11"/>
  <c r="AMJ34" i="11" s="1"/>
  <c r="ABD34" i="11"/>
  <c r="ABF34" i="11" s="1"/>
  <c r="ABJ34" i="11" s="1"/>
  <c r="L1306" i="11" s="1"/>
  <c r="ACP34" i="11"/>
  <c r="ACT34" i="11" s="1"/>
  <c r="ACK34" i="11" s="1"/>
  <c r="AMI41" i="11"/>
  <c r="AMJ41" i="11" s="1"/>
  <c r="ABD41" i="11"/>
  <c r="ABF41" i="11" s="1"/>
  <c r="ABJ41" i="11" s="1"/>
  <c r="L1313" i="11" s="1"/>
  <c r="ACP41" i="11"/>
  <c r="ACT41" i="11" s="1"/>
  <c r="ACK41" i="11" s="1"/>
  <c r="ACA25" i="11"/>
  <c r="ACB25" i="11" s="1"/>
  <c r="ABY21" i="11"/>
  <c r="ABK32" i="11"/>
  <c r="ABO32" i="11"/>
  <c r="ABP32" i="11" s="1"/>
  <c r="ABO40" i="11"/>
  <c r="ABP40" i="11" s="1"/>
  <c r="ABK40" i="11"/>
  <c r="ABP24" i="11"/>
  <c r="ABR24" i="11"/>
  <c r="ABU24" i="11"/>
  <c r="ADA24" i="11"/>
  <c r="ACZ29" i="11"/>
  <c r="ADA29" i="11" s="1"/>
  <c r="ACL29" i="11"/>
  <c r="ACZ40" i="11"/>
  <c r="ACL40" i="11"/>
  <c r="ACM24" i="11"/>
  <c r="J354" i="11" s="1"/>
  <c r="ADA35" i="11"/>
  <c r="ACM27" i="11"/>
  <c r="J357" i="11" s="1"/>
  <c r="ACL32" i="11"/>
  <c r="ACZ32" i="11"/>
  <c r="ADA32" i="11" s="1"/>
  <c r="ABP27" i="11"/>
  <c r="ABR27" i="11"/>
  <c r="ABU27" i="11"/>
  <c r="ADB31" i="11"/>
  <c r="J42" i="11" s="1"/>
  <c r="ABK29" i="11"/>
  <c r="ABO29" i="11"/>
  <c r="ABK28" i="11"/>
  <c r="ABO28" i="11"/>
  <c r="ADA23" i="11"/>
  <c r="ABW22" i="11"/>
  <c r="ABX22" i="11" s="1"/>
  <c r="ABZ22" i="11"/>
  <c r="ACC22" i="11"/>
  <c r="ABS22" i="11"/>
  <c r="ABW30" i="11"/>
  <c r="ABX30" i="11" s="1"/>
  <c r="ABZ30" i="11"/>
  <c r="ACC30" i="11"/>
  <c r="ABS30" i="11"/>
  <c r="ABT30" i="11" s="1"/>
  <c r="AMI33" i="11"/>
  <c r="AMJ33" i="11" s="1"/>
  <c r="ABD33" i="11"/>
  <c r="ABF33" i="11" s="1"/>
  <c r="ABJ33" i="11" s="1"/>
  <c r="L1305" i="11" s="1"/>
  <c r="ACP33" i="11"/>
  <c r="ACT33" i="11" s="1"/>
  <c r="ACK33" i="11" s="1"/>
  <c r="ACM35" i="11"/>
  <c r="J365" i="11" s="1"/>
  <c r="ACM23" i="11"/>
  <c r="J353" i="11" s="1"/>
  <c r="ABR35" i="11"/>
  <c r="ABU35" i="11"/>
  <c r="ADA27" i="11"/>
  <c r="ABP23" i="11"/>
  <c r="ABR23" i="11"/>
  <c r="ABU23" i="11"/>
  <c r="ACL36" i="11"/>
  <c r="ACZ36" i="11"/>
  <c r="ADA36" i="11" s="1"/>
  <c r="ACM31" i="11"/>
  <c r="J361" i="11" s="1"/>
  <c r="ADB22" i="11"/>
  <c r="J33" i="11" s="1"/>
  <c r="ABR31" i="11"/>
  <c r="ABU31" i="11"/>
  <c r="ACZ28" i="11"/>
  <c r="ACL28" i="11"/>
  <c r="H1183" i="11"/>
  <c r="L1183" i="11"/>
  <c r="J1183" i="11"/>
  <c r="I1183" i="11"/>
  <c r="K1183" i="11"/>
  <c r="K139" i="11"/>
  <c r="J139" i="11"/>
  <c r="L139" i="11"/>
  <c r="H242" i="11"/>
  <c r="L242" i="11"/>
  <c r="I242" i="11"/>
  <c r="J242" i="11"/>
  <c r="K242" i="11"/>
  <c r="AJB69" i="11"/>
  <c r="AJH64" i="11"/>
  <c r="AIV64" i="11"/>
  <c r="AJC64" i="11"/>
  <c r="AJD64" i="11" s="1"/>
  <c r="AOI48" i="11"/>
  <c r="AKP48" i="11"/>
  <c r="AKQ48" i="11" s="1"/>
  <c r="ALP48" i="11"/>
  <c r="APJ48" i="11"/>
  <c r="APK48" i="11" s="1"/>
  <c r="APL48" i="11" s="1"/>
  <c r="AOC48" i="11"/>
  <c r="AOD48" i="11" s="1"/>
  <c r="AOE48" i="11" s="1"/>
  <c r="AMH38" i="11"/>
  <c r="ALW38" i="11"/>
  <c r="ALX38" i="11" s="1"/>
  <c r="AKP52" i="11"/>
  <c r="AKQ52" i="11" s="1"/>
  <c r="AOC52" i="11"/>
  <c r="AOD52" i="11" s="1"/>
  <c r="AOE52" i="11" s="1"/>
  <c r="AOI52" i="11"/>
  <c r="APJ52" i="11"/>
  <c r="APK52" i="11" s="1"/>
  <c r="APL52" i="11" s="1"/>
  <c r="ALP52" i="11"/>
  <c r="AJI70" i="11"/>
  <c r="AJJ70" i="11" s="1"/>
  <c r="AJW70" i="11"/>
  <c r="AJX70" i="11" s="1"/>
  <c r="ALG70" i="11"/>
  <c r="ALH70" i="11" s="1"/>
  <c r="ALI70" i="11" s="1"/>
  <c r="ALV55" i="11"/>
  <c r="ALQ55" i="11"/>
  <c r="ALR55" i="11" s="1"/>
  <c r="ALG59" i="11"/>
  <c r="AJI59" i="11"/>
  <c r="AJJ59" i="11" s="1"/>
  <c r="AJH67" i="11"/>
  <c r="AIV67" i="11"/>
  <c r="AJC67" i="11"/>
  <c r="AJD67" i="11" s="1"/>
  <c r="AJB72" i="11"/>
  <c r="APV48" i="11"/>
  <c r="AKV48" i="11"/>
  <c r="AKW48" i="11" s="1"/>
  <c r="AOO48" i="11"/>
  <c r="AOP48" i="11" s="1"/>
  <c r="AOQ48" i="11" s="1"/>
  <c r="AMB48" i="11"/>
  <c r="ANG48" i="11" s="1"/>
  <c r="ANA48" i="11" s="1"/>
  <c r="ANM48" i="11" s="1"/>
  <c r="AMN52" i="11"/>
  <c r="AMO52" i="11" s="1"/>
  <c r="AMP52" i="11" s="1"/>
  <c r="AQH52" i="11"/>
  <c r="ALB52" i="11"/>
  <c r="ALC52" i="11" s="1"/>
  <c r="AQH60" i="11"/>
  <c r="ALB60" i="11"/>
  <c r="ALC60" i="11" s="1"/>
  <c r="AMN60" i="11"/>
  <c r="AMO60" i="11" s="1"/>
  <c r="AMP60" i="11" s="1"/>
  <c r="AOJ47" i="11"/>
  <c r="AOK47" i="11" s="1"/>
  <c r="AOU47" i="11"/>
  <c r="AOV47" i="11" s="1"/>
  <c r="AOW47" i="11" s="1"/>
  <c r="APJ49" i="11"/>
  <c r="APK49" i="11" s="1"/>
  <c r="APL49" i="11" s="1"/>
  <c r="AOC49" i="11"/>
  <c r="AOD49" i="11" s="1"/>
  <c r="AOE49" i="11" s="1"/>
  <c r="AKP49" i="11"/>
  <c r="AKQ49" i="11" s="1"/>
  <c r="AOI49" i="11"/>
  <c r="ALP49" i="11"/>
  <c r="AJH71" i="11"/>
  <c r="AJC71" i="11"/>
  <c r="AJD71" i="11" s="1"/>
  <c r="AIV71" i="11"/>
  <c r="AJB76" i="11"/>
  <c r="AKP56" i="11"/>
  <c r="AKQ56" i="11" s="1"/>
  <c r="APJ56" i="11"/>
  <c r="APK56" i="11" s="1"/>
  <c r="APL56" i="11" s="1"/>
  <c r="AOI56" i="11"/>
  <c r="ALP56" i="11"/>
  <c r="AOC56" i="11"/>
  <c r="AOD56" i="11" s="1"/>
  <c r="AOE56" i="11" s="1"/>
  <c r="AJH63" i="11"/>
  <c r="AIV63" i="11"/>
  <c r="AJB68" i="11"/>
  <c r="AJC63" i="11"/>
  <c r="AJD63" i="11" s="1"/>
  <c r="AMH42" i="11"/>
  <c r="ALW42" i="11"/>
  <c r="ALX42" i="11" s="1"/>
  <c r="AOJ55" i="11"/>
  <c r="AOK55" i="11" s="1"/>
  <c r="AOU55" i="11"/>
  <c r="AOV55" i="11" s="1"/>
  <c r="AOW55" i="11" s="1"/>
  <c r="AIW59" i="11"/>
  <c r="AIX59" i="11" s="1"/>
  <c r="AKI59" i="11"/>
  <c r="AIW62" i="11"/>
  <c r="AIX62" i="11" s="1"/>
  <c r="AKI62" i="11"/>
  <c r="ALB48" i="11"/>
  <c r="ALC48" i="11" s="1"/>
  <c r="AQH48" i="11"/>
  <c r="AMN48" i="11"/>
  <c r="AMO48" i="11" s="1"/>
  <c r="AMP48" i="11" s="1"/>
  <c r="AOO52" i="11"/>
  <c r="AOP52" i="11" s="1"/>
  <c r="AOQ52" i="11" s="1"/>
  <c r="AMB52" i="11"/>
  <c r="ANG52" i="11" s="1"/>
  <c r="ANA52" i="11" s="1"/>
  <c r="ANM52" i="11" s="1"/>
  <c r="APV52" i="11"/>
  <c r="AKV52" i="11"/>
  <c r="AKW52" i="11" s="1"/>
  <c r="ALP60" i="11"/>
  <c r="AOI60" i="11"/>
  <c r="APJ60" i="11"/>
  <c r="APK60" i="11" s="1"/>
  <c r="APL60" i="11" s="1"/>
  <c r="AOC60" i="11"/>
  <c r="AOD60" i="11" s="1"/>
  <c r="AOE60" i="11" s="1"/>
  <c r="AKP60" i="11"/>
  <c r="AKQ60" i="11" s="1"/>
  <c r="AKV49" i="11"/>
  <c r="AKW49" i="11" s="1"/>
  <c r="AOO49" i="11"/>
  <c r="AOP49" i="11" s="1"/>
  <c r="AOQ49" i="11" s="1"/>
  <c r="AMB49" i="11"/>
  <c r="ANG49" i="11" s="1"/>
  <c r="ANA49" i="11" s="1"/>
  <c r="ANM49" i="11" s="1"/>
  <c r="APV49" i="11"/>
  <c r="AKJ65" i="11"/>
  <c r="AKK65" i="11" s="1"/>
  <c r="AKO65" i="11"/>
  <c r="AEN65" i="11" s="1"/>
  <c r="AEO65" i="11" s="1"/>
  <c r="ALA65" i="11"/>
  <c r="AEZ65" i="11" s="1"/>
  <c r="AKU65" i="11"/>
  <c r="AIW66" i="11"/>
  <c r="AIX66" i="11" s="1"/>
  <c r="AKI66" i="11"/>
  <c r="ALQ44" i="11"/>
  <c r="ALR44" i="11" s="1"/>
  <c r="ALV44" i="11"/>
  <c r="AOU44" i="11"/>
  <c r="AOV44" i="11" s="1"/>
  <c r="AOW44" i="11" s="1"/>
  <c r="AOJ44" i="11"/>
  <c r="AOK44" i="11" s="1"/>
  <c r="AOJ43" i="11"/>
  <c r="AOK43" i="11" s="1"/>
  <c r="AOU43" i="11"/>
  <c r="AOV43" i="11" s="1"/>
  <c r="AOW43" i="11" s="1"/>
  <c r="AMH39" i="11"/>
  <c r="ALW39" i="11"/>
  <c r="ALX39" i="11" s="1"/>
  <c r="AKI58" i="11"/>
  <c r="AIW58" i="11"/>
  <c r="AIX58" i="11" s="1"/>
  <c r="AKI70" i="11"/>
  <c r="AJQ70" i="11"/>
  <c r="AJR70" i="11" s="1"/>
  <c r="AIW70" i="11"/>
  <c r="AIX70" i="11" s="1"/>
  <c r="AMH50" i="11"/>
  <c r="ANN50" i="11" s="1"/>
  <c r="ALW50" i="11"/>
  <c r="ALX50" i="11" s="1"/>
  <c r="ALV51" i="11"/>
  <c r="ALQ51" i="11"/>
  <c r="ALR51" i="11" s="1"/>
  <c r="ALV47" i="11"/>
  <c r="ALQ47" i="11"/>
  <c r="ALR47" i="11" s="1"/>
  <c r="ALG66" i="11"/>
  <c r="AJI66" i="11"/>
  <c r="AJJ66" i="11" s="1"/>
  <c r="ALQ43" i="11"/>
  <c r="ALR43" i="11" s="1"/>
  <c r="ALV43" i="11"/>
  <c r="AMB56" i="11"/>
  <c r="ANG56" i="11" s="1"/>
  <c r="ANA56" i="11" s="1"/>
  <c r="ANM56" i="11" s="1"/>
  <c r="AOO56" i="11"/>
  <c r="AOP56" i="11" s="1"/>
  <c r="AOQ56" i="11" s="1"/>
  <c r="APV56" i="11"/>
  <c r="AKV56" i="11"/>
  <c r="AKW56" i="11" s="1"/>
  <c r="AKU54" i="11"/>
  <c r="AKJ54" i="11"/>
  <c r="AKK54" i="11" s="1"/>
  <c r="ALA54" i="11"/>
  <c r="AKO54" i="11"/>
  <c r="AJB80" i="11"/>
  <c r="AIV75" i="11"/>
  <c r="AJH75" i="11"/>
  <c r="AJC75" i="11"/>
  <c r="AJD75" i="11" s="1"/>
  <c r="AJI62" i="11"/>
  <c r="AJJ62" i="11" s="1"/>
  <c r="ALG62" i="11"/>
  <c r="AKV60" i="11"/>
  <c r="AKW60" i="11" s="1"/>
  <c r="AOO60" i="11"/>
  <c r="AOP60" i="11" s="1"/>
  <c r="AOQ60" i="11" s="1"/>
  <c r="AMB60" i="11"/>
  <c r="ACO60" i="11" s="1"/>
  <c r="APV60" i="11"/>
  <c r="ALA61" i="11"/>
  <c r="AEZ61" i="11" s="1"/>
  <c r="AKO61" i="11"/>
  <c r="AEN61" i="11" s="1"/>
  <c r="AKU61" i="11"/>
  <c r="AKJ61" i="11"/>
  <c r="AKK61" i="11" s="1"/>
  <c r="AMH46" i="11"/>
  <c r="ALW46" i="11"/>
  <c r="ALX46" i="11" s="1"/>
  <c r="AOJ51" i="11"/>
  <c r="AOK51" i="11" s="1"/>
  <c r="AOU51" i="11"/>
  <c r="AOV51" i="11" s="1"/>
  <c r="AOW51" i="11" s="1"/>
  <c r="AMN49" i="11"/>
  <c r="AMO49" i="11" s="1"/>
  <c r="AMP49" i="11" s="1"/>
  <c r="ALB49" i="11"/>
  <c r="ALC49" i="11" s="1"/>
  <c r="AQH49" i="11"/>
  <c r="AKO53" i="11"/>
  <c r="ALA53" i="11"/>
  <c r="AKJ53" i="11"/>
  <c r="AKK53" i="11" s="1"/>
  <c r="AKU53" i="11"/>
  <c r="ABZ19" i="11"/>
  <c r="ABW19" i="11"/>
  <c r="ABX19" i="11" s="1"/>
  <c r="ACC19" i="11"/>
  <c r="ABS19" i="11"/>
  <c r="ABT19" i="11" s="1"/>
  <c r="AMN56" i="11"/>
  <c r="AMO56" i="11" s="1"/>
  <c r="AMP56" i="11" s="1"/>
  <c r="AQH56" i="11"/>
  <c r="ALB56" i="11"/>
  <c r="ALC56" i="11" s="1"/>
  <c r="AKU57" i="11"/>
  <c r="AKJ57" i="11"/>
  <c r="AKK57" i="11" s="1"/>
  <c r="AKO57" i="11"/>
  <c r="AEN57" i="11" s="1"/>
  <c r="ALA57" i="11"/>
  <c r="AEZ57" i="11" s="1"/>
  <c r="AJI58" i="11"/>
  <c r="AJJ58" i="11" s="1"/>
  <c r="ALG58" i="11"/>
  <c r="AQP2" i="11"/>
  <c r="AQQ2" i="11" s="1"/>
  <c r="ADA2" i="11"/>
  <c r="J122" i="11" s="1"/>
  <c r="AFA61" i="11" l="1"/>
  <c r="AFB61" i="11" s="1"/>
  <c r="J700" i="11" s="1"/>
  <c r="AFA65" i="11"/>
  <c r="AFB65" i="11" s="1"/>
  <c r="J704" i="11" s="1"/>
  <c r="AFA57" i="11"/>
  <c r="AFB57" i="11" s="1"/>
  <c r="J696" i="11" s="1"/>
  <c r="AEO61" i="11"/>
  <c r="AEP61" i="11" s="1"/>
  <c r="J498" i="11" s="1"/>
  <c r="AEO57" i="11"/>
  <c r="AEP57" i="11" s="1"/>
  <c r="J494" i="11" s="1"/>
  <c r="ADF57" i="11"/>
  <c r="AET57" i="11"/>
  <c r="ADF61" i="11"/>
  <c r="AET61" i="11"/>
  <c r="AEU61" i="11" s="1"/>
  <c r="AEU60" i="11"/>
  <c r="AEV60" i="11" s="1"/>
  <c r="J598" i="11" s="1"/>
  <c r="ADJ60" i="11"/>
  <c r="AEP65" i="11"/>
  <c r="J502" i="11" s="1"/>
  <c r="SZ74" i="11"/>
  <c r="D413" i="11" s="1"/>
  <c r="SX76" i="11"/>
  <c r="SY75" i="11"/>
  <c r="TA75" i="11" s="1"/>
  <c r="F414" i="11" s="1"/>
  <c r="ALH62" i="11"/>
  <c r="ALI62" i="11" s="1"/>
  <c r="ADH62" i="11"/>
  <c r="AQP62" i="11"/>
  <c r="AQQ62" i="11" s="1"/>
  <c r="ADG65" i="11"/>
  <c r="AJM65" i="11"/>
  <c r="AJW65" i="11" s="1"/>
  <c r="ACQ64" i="11"/>
  <c r="ALH58" i="11"/>
  <c r="ALI58" i="11" s="1"/>
  <c r="AQP58" i="11"/>
  <c r="AQQ58" i="11" s="1"/>
  <c r="ADH58" i="11"/>
  <c r="ADE57" i="11"/>
  <c r="AJL57" i="11"/>
  <c r="AJQ57" i="11" s="1"/>
  <c r="ADG61" i="11"/>
  <c r="AJM61" i="11"/>
  <c r="AJW61" i="11" s="1"/>
  <c r="ADF65" i="11"/>
  <c r="AET65" i="11"/>
  <c r="AQN62" i="11"/>
  <c r="ADD62" i="11"/>
  <c r="ACQ63" i="11"/>
  <c r="AQN66" i="11"/>
  <c r="ADD66" i="11"/>
  <c r="ABE63" i="11"/>
  <c r="ACS63" i="11"/>
  <c r="ACQ67" i="11"/>
  <c r="ALH59" i="11"/>
  <c r="ALI59" i="11" s="1"/>
  <c r="AQP59" i="11"/>
  <c r="AQQ59" i="11" s="1"/>
  <c r="ADH59" i="11"/>
  <c r="ABE64" i="11"/>
  <c r="ACS64" i="11"/>
  <c r="ADE65" i="11"/>
  <c r="AJL65" i="11"/>
  <c r="AJQ65" i="11" s="1"/>
  <c r="ADG57" i="11"/>
  <c r="AJM57" i="11"/>
  <c r="AJW57" i="11" s="1"/>
  <c r="ADE61" i="11"/>
  <c r="AJL61" i="11"/>
  <c r="AJQ61" i="11" s="1"/>
  <c r="ALH66" i="11"/>
  <c r="ALI66" i="11" s="1"/>
  <c r="ADH66" i="11"/>
  <c r="AQP66" i="11"/>
  <c r="AQQ66" i="11" s="1"/>
  <c r="AQN58" i="11"/>
  <c r="ADD58" i="11"/>
  <c r="AQN59" i="11"/>
  <c r="ADD59" i="11"/>
  <c r="ADI68" i="11"/>
  <c r="ACR68" i="11"/>
  <c r="ACS67" i="11"/>
  <c r="ABE67" i="11"/>
  <c r="ADI69" i="11"/>
  <c r="ACR69" i="11"/>
  <c r="AJR60" i="11"/>
  <c r="AJS60" i="11" s="1"/>
  <c r="J1121" i="11" s="1"/>
  <c r="AJX60" i="11"/>
  <c r="AJY60" i="11" s="1"/>
  <c r="J910" i="11" s="1"/>
  <c r="BL5" i="11"/>
  <c r="O6" i="9" s="1"/>
  <c r="ACZ4" i="11"/>
  <c r="L1410" i="11"/>
  <c r="L1414" i="11"/>
  <c r="L1516" i="11"/>
  <c r="J761" i="11"/>
  <c r="AFB43" i="11"/>
  <c r="J682" i="11" s="1"/>
  <c r="AEV51" i="11"/>
  <c r="J589" i="11" s="1"/>
  <c r="AJY70" i="11"/>
  <c r="J920" i="11" s="1"/>
  <c r="ACM28" i="11"/>
  <c r="J358" i="11" s="1"/>
  <c r="J1409" i="11"/>
  <c r="ABL28" i="11"/>
  <c r="J1300" i="11" s="1"/>
  <c r="ADB24" i="11"/>
  <c r="J35" i="11" s="1"/>
  <c r="ABL40" i="11"/>
  <c r="J1312" i="11" s="1"/>
  <c r="ABL32" i="11"/>
  <c r="J1304" i="11" s="1"/>
  <c r="ADB27" i="11"/>
  <c r="J38" i="11" s="1"/>
  <c r="ADB23" i="11"/>
  <c r="J34" i="11" s="1"/>
  <c r="ABL29" i="11"/>
  <c r="J1301" i="11" s="1"/>
  <c r="ADB35" i="11"/>
  <c r="J46" i="11" s="1"/>
  <c r="ACM29" i="11"/>
  <c r="J359" i="11" s="1"/>
  <c r="AEP43" i="11"/>
  <c r="J480" i="11" s="1"/>
  <c r="AFB51" i="11"/>
  <c r="J690" i="11" s="1"/>
  <c r="AFB55" i="11"/>
  <c r="J694" i="11" s="1"/>
  <c r="AJS70" i="11"/>
  <c r="J1131" i="11" s="1"/>
  <c r="ABL36" i="11"/>
  <c r="J1308" i="11" s="1"/>
  <c r="AEP55" i="11"/>
  <c r="J492" i="11" s="1"/>
  <c r="AFB47" i="11"/>
  <c r="J686" i="11" s="1"/>
  <c r="AEV47" i="11"/>
  <c r="J585" i="11" s="1"/>
  <c r="AEV44" i="11"/>
  <c r="J582" i="11" s="1"/>
  <c r="AEP47" i="11"/>
  <c r="J484" i="11" s="1"/>
  <c r="J1511" i="11"/>
  <c r="ABQ40" i="11"/>
  <c r="L1402" i="11"/>
  <c r="L1512" i="11"/>
  <c r="ABY30" i="11"/>
  <c r="J1398" i="11"/>
  <c r="L1406" i="11"/>
  <c r="J1507" i="11"/>
  <c r="ABY19" i="11"/>
  <c r="ABQ23" i="11"/>
  <c r="ABY22" i="11"/>
  <c r="ABY26" i="11"/>
  <c r="ACA22" i="11"/>
  <c r="ACB22" i="11" s="1"/>
  <c r="L1508" i="11"/>
  <c r="ABQ36" i="11"/>
  <c r="ABQ24" i="11"/>
  <c r="ACA19" i="11"/>
  <c r="ACB19" i="11" s="1"/>
  <c r="L1505" i="11"/>
  <c r="ABQ27" i="11"/>
  <c r="ABQ32" i="11"/>
  <c r="J1504" i="11"/>
  <c r="L1403" i="11"/>
  <c r="J1405" i="11"/>
  <c r="I761" i="11"/>
  <c r="L761" i="11"/>
  <c r="J762" i="11" s="1"/>
  <c r="H761" i="11"/>
  <c r="K971" i="11"/>
  <c r="I971" i="11"/>
  <c r="L971" i="11"/>
  <c r="J971" i="11"/>
  <c r="H971" i="11"/>
  <c r="ANU34" i="11"/>
  <c r="APQ44" i="11"/>
  <c r="APR44" i="11" s="1"/>
  <c r="AQB43" i="11"/>
  <c r="AQC43" i="11" s="1"/>
  <c r="AQD43" i="11" s="1"/>
  <c r="APQ51" i="11"/>
  <c r="APR51" i="11" s="1"/>
  <c r="APQ55" i="11"/>
  <c r="APR55" i="11" s="1"/>
  <c r="APQ47" i="11"/>
  <c r="APR47" i="11" s="1"/>
  <c r="APW48" i="11"/>
  <c r="APX48" i="11" s="1"/>
  <c r="APP48" i="11"/>
  <c r="APQ48" i="11" s="1"/>
  <c r="APR48" i="11" s="1"/>
  <c r="ANS46" i="11"/>
  <c r="ANT46" i="11" s="1"/>
  <c r="AMV46" i="11"/>
  <c r="AMW46" i="11" s="1"/>
  <c r="AMW34" i="11"/>
  <c r="APW49" i="11"/>
  <c r="APX49" i="11" s="1"/>
  <c r="APP49" i="11"/>
  <c r="AQB49" i="11" s="1"/>
  <c r="APW60" i="11"/>
  <c r="APX60" i="11" s="1"/>
  <c r="APP60" i="11"/>
  <c r="AQB60" i="11" s="1"/>
  <c r="ANS42" i="11"/>
  <c r="ANT42" i="11" s="1"/>
  <c r="AMV42" i="11"/>
  <c r="ANB38" i="11"/>
  <c r="ANC38" i="11" s="1"/>
  <c r="AMU38" i="11"/>
  <c r="AMW41" i="11"/>
  <c r="APW56" i="11"/>
  <c r="APX56" i="11" s="1"/>
  <c r="APP56" i="11"/>
  <c r="AQB56" i="11" s="1"/>
  <c r="APW52" i="11"/>
  <c r="APX52" i="11" s="1"/>
  <c r="APP52" i="11"/>
  <c r="AQB52" i="11" s="1"/>
  <c r="ANS39" i="11"/>
  <c r="ANT39" i="11" s="1"/>
  <c r="AMV39" i="11"/>
  <c r="AMW39" i="11" s="1"/>
  <c r="ANS50" i="11"/>
  <c r="ANT50" i="11" s="1"/>
  <c r="AMV50" i="11"/>
  <c r="AMW50" i="11" s="1"/>
  <c r="AMW29" i="11"/>
  <c r="ANT40" i="11"/>
  <c r="ANU40" i="11" s="1"/>
  <c r="BU3" i="11"/>
  <c r="BZ3" i="11" s="1"/>
  <c r="AD8" i="11" s="1"/>
  <c r="ANH56" i="11"/>
  <c r="ANI56" i="11" s="1"/>
  <c r="ACN44" i="11"/>
  <c r="AMU44" i="11"/>
  <c r="AQI48" i="11"/>
  <c r="AQJ48" i="11" s="1"/>
  <c r="APA48" i="11"/>
  <c r="APB48" i="11" s="1"/>
  <c r="APC48" i="11" s="1"/>
  <c r="AQI52" i="11"/>
  <c r="AQJ52" i="11" s="1"/>
  <c r="APA52" i="11"/>
  <c r="APB52" i="11" s="1"/>
  <c r="APC52" i="11" s="1"/>
  <c r="AQC47" i="11"/>
  <c r="AQD47" i="11" s="1"/>
  <c r="ACN43" i="11"/>
  <c r="AMU43" i="11"/>
  <c r="ACN47" i="11"/>
  <c r="AMU47" i="11"/>
  <c r="ANO50" i="11"/>
  <c r="ANH52" i="11"/>
  <c r="ANI52" i="11" s="1"/>
  <c r="ANB46" i="11"/>
  <c r="ANC46" i="11" s="1"/>
  <c r="ANN46" i="11"/>
  <c r="ANO46" i="11" s="1"/>
  <c r="AQI49" i="11"/>
  <c r="AQJ49" i="11" s="1"/>
  <c r="APA49" i="11"/>
  <c r="APB49" i="11" s="1"/>
  <c r="APC49" i="11" s="1"/>
  <c r="AQC44" i="11"/>
  <c r="AQD44" i="11" s="1"/>
  <c r="ANN42" i="11"/>
  <c r="AQI56" i="11"/>
  <c r="AQJ56" i="11" s="1"/>
  <c r="APA56" i="11"/>
  <c r="APB56" i="11" s="1"/>
  <c r="APC56" i="11" s="1"/>
  <c r="ANH49" i="11"/>
  <c r="ANI49" i="11" s="1"/>
  <c r="AQC51" i="11"/>
  <c r="AQD51" i="11" s="1"/>
  <c r="AQI60" i="11"/>
  <c r="AQJ60" i="11" s="1"/>
  <c r="APA60" i="11"/>
  <c r="APB60" i="11" s="1"/>
  <c r="APC60" i="11" s="1"/>
  <c r="ANN38" i="11"/>
  <c r="ANO38" i="11" s="1"/>
  <c r="AMC60" i="11"/>
  <c r="AMD60" i="11" s="1"/>
  <c r="ANG60" i="11"/>
  <c r="ANA60" i="11" s="1"/>
  <c r="ANM60" i="11" s="1"/>
  <c r="ACN51" i="11"/>
  <c r="AMU51" i="11"/>
  <c r="AQC55" i="11"/>
  <c r="AQD55" i="11" s="1"/>
  <c r="ANN39" i="11"/>
  <c r="ANO39" i="11" s="1"/>
  <c r="ANH48" i="11"/>
  <c r="ANI48" i="11" s="1"/>
  <c r="ACN55" i="11"/>
  <c r="AMU55" i="11"/>
  <c r="ANC34" i="11"/>
  <c r="ANB39" i="11"/>
  <c r="ANC39" i="11" s="1"/>
  <c r="ANO34" i="11"/>
  <c r="ANB50" i="11"/>
  <c r="ANC50" i="11" s="1"/>
  <c r="ANB42" i="11"/>
  <c r="ANC42" i="11" s="1"/>
  <c r="ANI51" i="11"/>
  <c r="ANU45" i="11"/>
  <c r="ANU33" i="11"/>
  <c r="BK5" i="11"/>
  <c r="N6" i="9" s="1"/>
  <c r="ACX4" i="11"/>
  <c r="ADJ49" i="11"/>
  <c r="ADJ52" i="11"/>
  <c r="ADJ48" i="11"/>
  <c r="ADJ56" i="11"/>
  <c r="AMI46" i="11"/>
  <c r="AMJ46" i="11" s="1"/>
  <c r="ACP46" i="11"/>
  <c r="ACT46" i="11" s="1"/>
  <c r="ACK46" i="11" s="1"/>
  <c r="ABD46" i="11"/>
  <c r="ABF46" i="11" s="1"/>
  <c r="ABJ46" i="11" s="1"/>
  <c r="L1318" i="11" s="1"/>
  <c r="AMI50" i="11"/>
  <c r="AMJ50" i="11" s="1"/>
  <c r="ABD50" i="11"/>
  <c r="ABF50" i="11" s="1"/>
  <c r="ABJ50" i="11" s="1"/>
  <c r="L1322" i="11" s="1"/>
  <c r="ACP50" i="11"/>
  <c r="ACT50" i="11" s="1"/>
  <c r="ACK50" i="11" s="1"/>
  <c r="ADF53" i="11"/>
  <c r="AET53" i="11"/>
  <c r="ADF54" i="11"/>
  <c r="AET54" i="11"/>
  <c r="AMC56" i="11"/>
  <c r="AMD56" i="11" s="1"/>
  <c r="ACO56" i="11"/>
  <c r="AMI42" i="11"/>
  <c r="AMJ42" i="11" s="1"/>
  <c r="ABD42" i="11"/>
  <c r="ABF42" i="11" s="1"/>
  <c r="ABJ42" i="11" s="1"/>
  <c r="L1314" i="11" s="1"/>
  <c r="ACP42" i="11"/>
  <c r="ACT42" i="11" s="1"/>
  <c r="ACK42" i="11" s="1"/>
  <c r="AJS56" i="11"/>
  <c r="J1117" i="11" s="1"/>
  <c r="AFA49" i="11"/>
  <c r="AFA48" i="11"/>
  <c r="AEU48" i="11"/>
  <c r="ADE54" i="11"/>
  <c r="AEN54" i="11"/>
  <c r="AJL54" i="11"/>
  <c r="AJQ54" i="11" s="1"/>
  <c r="AJR54" i="11" s="1"/>
  <c r="AMC52" i="11"/>
  <c r="AMD52" i="11" s="1"/>
  <c r="ACO52" i="11"/>
  <c r="AJS48" i="11"/>
  <c r="J1109" i="11" s="1"/>
  <c r="AEU52" i="11"/>
  <c r="ABO45" i="11"/>
  <c r="ABK45" i="11"/>
  <c r="AJS49" i="11"/>
  <c r="J1110" i="11" s="1"/>
  <c r="ABK41" i="11"/>
  <c r="ABO41" i="11"/>
  <c r="AJS52" i="11"/>
  <c r="J1113" i="11" s="1"/>
  <c r="AEO48" i="11"/>
  <c r="AJY56" i="11"/>
  <c r="J906" i="11" s="1"/>
  <c r="AFA52" i="11"/>
  <c r="AEP44" i="11"/>
  <c r="J481" i="11" s="1"/>
  <c r="ACL45" i="11"/>
  <c r="ACZ45" i="11"/>
  <c r="AEO49" i="11"/>
  <c r="AEU49" i="11"/>
  <c r="AEO56" i="11"/>
  <c r="AEU56" i="11"/>
  <c r="AJY52" i="11"/>
  <c r="J902" i="11" s="1"/>
  <c r="ADG53" i="11"/>
  <c r="AEZ53" i="11"/>
  <c r="AJM53" i="11"/>
  <c r="AJW53" i="11" s="1"/>
  <c r="AJX53" i="11" s="1"/>
  <c r="ADG54" i="11"/>
  <c r="AEZ54" i="11"/>
  <c r="AJM54" i="11"/>
  <c r="AJW54" i="11" s="1"/>
  <c r="AJX54" i="11" s="1"/>
  <c r="AMC49" i="11"/>
  <c r="AMD49" i="11" s="1"/>
  <c r="ACO49" i="11"/>
  <c r="ADE53" i="11"/>
  <c r="AEN53" i="11"/>
  <c r="AJL53" i="11"/>
  <c r="AJQ53" i="11" s="1"/>
  <c r="AJR53" i="11" s="1"/>
  <c r="AMC48" i="11"/>
  <c r="AMD48" i="11" s="1"/>
  <c r="ACO48" i="11"/>
  <c r="AFB44" i="11"/>
  <c r="J683" i="11" s="1"/>
  <c r="AJY49" i="11"/>
  <c r="J899" i="11" s="1"/>
  <c r="AEO52" i="11"/>
  <c r="AJY48" i="11"/>
  <c r="J898" i="11" s="1"/>
  <c r="AEP51" i="11"/>
  <c r="J488" i="11" s="1"/>
  <c r="AFA56" i="11"/>
  <c r="AFB56" i="11" s="1"/>
  <c r="AEV55" i="11"/>
  <c r="J593" i="11" s="1"/>
  <c r="AEV43" i="11"/>
  <c r="J581" i="11" s="1"/>
  <c r="CA1" i="11"/>
  <c r="CC1" i="11"/>
  <c r="ACM36" i="11"/>
  <c r="J366" i="11" s="1"/>
  <c r="ACC23" i="11"/>
  <c r="ABW23" i="11"/>
  <c r="ABX23" i="11" s="1"/>
  <c r="ABZ23" i="11"/>
  <c r="ABS23" i="11"/>
  <c r="ABT23" i="11" s="1"/>
  <c r="ACM40" i="11"/>
  <c r="J370" i="11" s="1"/>
  <c r="ADB29" i="11"/>
  <c r="J40" i="11" s="1"/>
  <c r="ACC24" i="11"/>
  <c r="ABZ24" i="11"/>
  <c r="ABW24" i="11"/>
  <c r="ABX24" i="11" s="1"/>
  <c r="ABS24" i="11"/>
  <c r="ABT24" i="11" s="1"/>
  <c r="AMI39" i="11"/>
  <c r="AMJ39" i="11" s="1"/>
  <c r="ACP39" i="11"/>
  <c r="ACT39" i="11" s="1"/>
  <c r="ACK39" i="11" s="1"/>
  <c r="ABD39" i="11"/>
  <c r="ABF39" i="11" s="1"/>
  <c r="ABJ39" i="11" s="1"/>
  <c r="L1311" i="11" s="1"/>
  <c r="ABW35" i="11"/>
  <c r="ABX35" i="11" s="1"/>
  <c r="ACC35" i="11"/>
  <c r="ABZ35" i="11"/>
  <c r="ABS35" i="11"/>
  <c r="ABT35" i="11" s="1"/>
  <c r="ABT22" i="11"/>
  <c r="J1401" i="11" s="1"/>
  <c r="ABP29" i="11"/>
  <c r="ABR29" i="11"/>
  <c r="ABU29" i="11"/>
  <c r="ACM32" i="11"/>
  <c r="J362" i="11" s="1"/>
  <c r="ADA40" i="11"/>
  <c r="ABR32" i="11"/>
  <c r="ABU32" i="11"/>
  <c r="ACL34" i="11"/>
  <c r="ACZ34" i="11"/>
  <c r="ABO37" i="11"/>
  <c r="ABP37" i="11" s="1"/>
  <c r="ABK37" i="11"/>
  <c r="ACA26" i="11"/>
  <c r="ACB26" i="11" s="1"/>
  <c r="ADB32" i="11"/>
  <c r="J43" i="11" s="1"/>
  <c r="ABW31" i="11"/>
  <c r="ABX31" i="11" s="1"/>
  <c r="ABZ31" i="11"/>
  <c r="ACC31" i="11"/>
  <c r="ABS31" i="11"/>
  <c r="ABT31" i="11" s="1"/>
  <c r="ACZ33" i="11"/>
  <c r="ADA33" i="11" s="1"/>
  <c r="ACL33" i="11"/>
  <c r="ABP28" i="11"/>
  <c r="ABR28" i="11"/>
  <c r="ABU28" i="11"/>
  <c r="ABW27" i="11"/>
  <c r="ABX27" i="11" s="1"/>
  <c r="ACC27" i="11"/>
  <c r="ABZ27" i="11"/>
  <c r="ABS27" i="11"/>
  <c r="ABT27" i="11" s="1"/>
  <c r="ABR40" i="11"/>
  <c r="ABU40" i="11"/>
  <c r="ACL41" i="11"/>
  <c r="ACZ41" i="11"/>
  <c r="ADA41" i="11" s="1"/>
  <c r="ABK34" i="11"/>
  <c r="ABO34" i="11"/>
  <c r="ABP34" i="11" s="1"/>
  <c r="AMI38" i="11"/>
  <c r="AMJ38" i="11" s="1"/>
  <c r="ACP38" i="11"/>
  <c r="ACT38" i="11" s="1"/>
  <c r="ACK38" i="11" s="1"/>
  <c r="ABD38" i="11"/>
  <c r="ABF38" i="11" s="1"/>
  <c r="ABJ38" i="11" s="1"/>
  <c r="L1310" i="11" s="1"/>
  <c r="ADA28" i="11"/>
  <c r="ACL37" i="11"/>
  <c r="ACZ37" i="11"/>
  <c r="ADB36" i="11"/>
  <c r="J47" i="11" s="1"/>
  <c r="ABK33" i="11"/>
  <c r="ABO33" i="11"/>
  <c r="ABP33" i="11" s="1"/>
  <c r="ACA30" i="11"/>
  <c r="ACB30" i="11" s="1"/>
  <c r="ABR36" i="11"/>
  <c r="ABU36" i="11"/>
  <c r="H1184" i="11"/>
  <c r="L1184" i="11"/>
  <c r="J1184" i="11"/>
  <c r="K1184" i="11"/>
  <c r="I1184" i="11"/>
  <c r="H243" i="11"/>
  <c r="L243" i="11"/>
  <c r="K243" i="11"/>
  <c r="J243" i="11"/>
  <c r="I243" i="11"/>
  <c r="J140" i="11"/>
  <c r="K140" i="11"/>
  <c r="L140" i="11"/>
  <c r="AKV57" i="11"/>
  <c r="AKW57" i="11" s="1"/>
  <c r="AMB57" i="11"/>
  <c r="ACO57" i="11" s="1"/>
  <c r="APV57" i="11"/>
  <c r="AOO57" i="11"/>
  <c r="AOP57" i="11" s="1"/>
  <c r="AOQ57" i="11" s="1"/>
  <c r="AQH61" i="11"/>
  <c r="AMN61" i="11"/>
  <c r="AMO61" i="11" s="1"/>
  <c r="AMP61" i="11" s="1"/>
  <c r="ALB61" i="11"/>
  <c r="ALC61" i="11" s="1"/>
  <c r="AMB54" i="11"/>
  <c r="ANG54" i="11" s="1"/>
  <c r="ANA54" i="11" s="1"/>
  <c r="ANM54" i="11" s="1"/>
  <c r="AKV54" i="11"/>
  <c r="AKW54" i="11" s="1"/>
  <c r="APV54" i="11"/>
  <c r="AOO54" i="11"/>
  <c r="AOP54" i="11" s="1"/>
  <c r="AOQ54" i="11" s="1"/>
  <c r="ALA58" i="11"/>
  <c r="AEZ58" i="11" s="1"/>
  <c r="AKJ58" i="11"/>
  <c r="AKK58" i="11" s="1"/>
  <c r="AKO58" i="11"/>
  <c r="AEN58" i="11" s="1"/>
  <c r="AKU58" i="11"/>
  <c r="AMH44" i="11"/>
  <c r="ANN44" i="11" s="1"/>
  <c r="ALW44" i="11"/>
  <c r="ALX44" i="11" s="1"/>
  <c r="AOU48" i="11"/>
  <c r="AOV48" i="11" s="1"/>
  <c r="AOW48" i="11" s="1"/>
  <c r="AOJ48" i="11"/>
  <c r="AOK48" i="11" s="1"/>
  <c r="AJB74" i="11"/>
  <c r="AJH69" i="11"/>
  <c r="AJC69" i="11"/>
  <c r="AJD69" i="11" s="1"/>
  <c r="AIV69" i="11"/>
  <c r="AMN57" i="11"/>
  <c r="AMO57" i="11" s="1"/>
  <c r="AMP57" i="11" s="1"/>
  <c r="ALB57" i="11"/>
  <c r="ALC57" i="11" s="1"/>
  <c r="AQH57" i="11"/>
  <c r="AQH53" i="11"/>
  <c r="AMN53" i="11"/>
  <c r="AMO53" i="11" s="1"/>
  <c r="AMP53" i="11" s="1"/>
  <c r="ALB53" i="11"/>
  <c r="ALC53" i="11" s="1"/>
  <c r="AJW75" i="11"/>
  <c r="AJX75" i="11" s="1"/>
  <c r="ALG75" i="11"/>
  <c r="ALH75" i="11" s="1"/>
  <c r="ALI75" i="11" s="1"/>
  <c r="AJI75" i="11"/>
  <c r="AJJ75" i="11" s="1"/>
  <c r="ALP54" i="11"/>
  <c r="AKP54" i="11"/>
  <c r="AKQ54" i="11" s="1"/>
  <c r="AOC54" i="11"/>
  <c r="AOD54" i="11" s="1"/>
  <c r="AOE54" i="11" s="1"/>
  <c r="APJ54" i="11"/>
  <c r="APK54" i="11" s="1"/>
  <c r="APL54" i="11" s="1"/>
  <c r="AOI54" i="11"/>
  <c r="AMH43" i="11"/>
  <c r="ALW43" i="11"/>
  <c r="ALX43" i="11" s="1"/>
  <c r="ALW47" i="11"/>
  <c r="ALX47" i="11" s="1"/>
  <c r="AMH47" i="11"/>
  <c r="AMB65" i="11"/>
  <c r="ACO65" i="11" s="1"/>
  <c r="AKV65" i="11"/>
  <c r="AKW65" i="11" s="1"/>
  <c r="APV65" i="11"/>
  <c r="AOO65" i="11"/>
  <c r="AOP65" i="11" s="1"/>
  <c r="AOQ65" i="11" s="1"/>
  <c r="AOJ60" i="11"/>
  <c r="AOK60" i="11" s="1"/>
  <c r="AOU60" i="11"/>
  <c r="AOV60" i="11" s="1"/>
  <c r="AOW60" i="11" s="1"/>
  <c r="AJC76" i="11"/>
  <c r="AJD76" i="11" s="1"/>
  <c r="AIV76" i="11"/>
  <c r="AJB81" i="11"/>
  <c r="AJH76" i="11"/>
  <c r="ALV49" i="11"/>
  <c r="ALQ49" i="11"/>
  <c r="ALR49" i="11" s="1"/>
  <c r="AKI67" i="11"/>
  <c r="AIW67" i="11"/>
  <c r="AIX67" i="11" s="1"/>
  <c r="ALV48" i="11"/>
  <c r="ALQ48" i="11"/>
  <c r="ALR48" i="11" s="1"/>
  <c r="AKP57" i="11"/>
  <c r="AKQ57" i="11" s="1"/>
  <c r="AOI57" i="11"/>
  <c r="ALP57" i="11"/>
  <c r="APJ57" i="11"/>
  <c r="APK57" i="11" s="1"/>
  <c r="APL57" i="11" s="1"/>
  <c r="AOC57" i="11"/>
  <c r="AOD57" i="11" s="1"/>
  <c r="AOE57" i="11" s="1"/>
  <c r="AOI53" i="11"/>
  <c r="AKP53" i="11"/>
  <c r="AKQ53" i="11" s="1"/>
  <c r="AOC53" i="11"/>
  <c r="AOD53" i="11" s="1"/>
  <c r="AOE53" i="11" s="1"/>
  <c r="APJ53" i="11"/>
  <c r="APK53" i="11" s="1"/>
  <c r="APL53" i="11" s="1"/>
  <c r="ALP53" i="11"/>
  <c r="AMB61" i="11"/>
  <c r="ACO61" i="11" s="1"/>
  <c r="AOO61" i="11"/>
  <c r="AOP61" i="11" s="1"/>
  <c r="AOQ61" i="11" s="1"/>
  <c r="APV61" i="11"/>
  <c r="AKV61" i="11"/>
  <c r="AKW61" i="11" s="1"/>
  <c r="AJQ75" i="11"/>
  <c r="AJR75" i="11" s="1"/>
  <c r="AKI75" i="11"/>
  <c r="AIW75" i="11"/>
  <c r="AIX75" i="11" s="1"/>
  <c r="AMN54" i="11"/>
  <c r="AMO54" i="11" s="1"/>
  <c r="AMP54" i="11" s="1"/>
  <c r="AQH54" i="11"/>
  <c r="ALB54" i="11"/>
  <c r="ALC54" i="11" s="1"/>
  <c r="AKU70" i="11"/>
  <c r="AKJ70" i="11"/>
  <c r="AKK70" i="11" s="1"/>
  <c r="AKO70" i="11"/>
  <c r="ALA70" i="11"/>
  <c r="AKO66" i="11"/>
  <c r="AEN66" i="11" s="1"/>
  <c r="ALA66" i="11"/>
  <c r="AEZ66" i="11" s="1"/>
  <c r="AKJ66" i="11"/>
  <c r="AKK66" i="11" s="1"/>
  <c r="AKU66" i="11"/>
  <c r="ALB65" i="11"/>
  <c r="ALC65" i="11" s="1"/>
  <c r="AMN65" i="11"/>
  <c r="AMO65" i="11" s="1"/>
  <c r="AMP65" i="11" s="1"/>
  <c r="AQH65" i="11"/>
  <c r="ALQ60" i="11"/>
  <c r="ALR60" i="11" s="1"/>
  <c r="ALV60" i="11"/>
  <c r="ACN60" i="11" s="1"/>
  <c r="AKO59" i="11"/>
  <c r="AEN59" i="11" s="1"/>
  <c r="AKJ59" i="11"/>
  <c r="AKK59" i="11" s="1"/>
  <c r="AKU59" i="11"/>
  <c r="ALA59" i="11"/>
  <c r="AEZ59" i="11" s="1"/>
  <c r="AJH68" i="11"/>
  <c r="AJB73" i="11"/>
  <c r="AIV68" i="11"/>
  <c r="AJC68" i="11"/>
  <c r="AJD68" i="11" s="1"/>
  <c r="ALV56" i="11"/>
  <c r="ALQ56" i="11"/>
  <c r="ALR56" i="11" s="1"/>
  <c r="AJQ71" i="11"/>
  <c r="AJR71" i="11" s="1"/>
  <c r="AKI71" i="11"/>
  <c r="AIW71" i="11"/>
  <c r="AIX71" i="11" s="1"/>
  <c r="ALG67" i="11"/>
  <c r="AJI67" i="11"/>
  <c r="AJJ67" i="11" s="1"/>
  <c r="AOJ52" i="11"/>
  <c r="AOK52" i="11" s="1"/>
  <c r="AOU52" i="11"/>
  <c r="AOV52" i="11" s="1"/>
  <c r="AOW52" i="11" s="1"/>
  <c r="AIW64" i="11"/>
  <c r="AIX64" i="11" s="1"/>
  <c r="AKI64" i="11"/>
  <c r="AJI63" i="11"/>
  <c r="AJJ63" i="11" s="1"/>
  <c r="ALG63" i="11"/>
  <c r="AJW71" i="11"/>
  <c r="AJX71" i="11" s="1"/>
  <c r="AJI71" i="11"/>
  <c r="AJJ71" i="11" s="1"/>
  <c r="ALG71" i="11"/>
  <c r="ALH71" i="11" s="1"/>
  <c r="ALI71" i="11" s="1"/>
  <c r="AMB53" i="11"/>
  <c r="ANG53" i="11" s="1"/>
  <c r="ANA53" i="11" s="1"/>
  <c r="ANM53" i="11" s="1"/>
  <c r="APV53" i="11"/>
  <c r="AOO53" i="11"/>
  <c r="AOP53" i="11" s="1"/>
  <c r="AOQ53" i="11" s="1"/>
  <c r="AKV53" i="11"/>
  <c r="AKW53" i="11" s="1"/>
  <c r="AKP61" i="11"/>
  <c r="AKQ61" i="11" s="1"/>
  <c r="ALP61" i="11"/>
  <c r="AOI61" i="11"/>
  <c r="AOC61" i="11"/>
  <c r="AOD61" i="11" s="1"/>
  <c r="AOE61" i="11" s="1"/>
  <c r="APJ61" i="11"/>
  <c r="APK61" i="11" s="1"/>
  <c r="APL61" i="11" s="1"/>
  <c r="AJC80" i="11"/>
  <c r="AJD80" i="11" s="1"/>
  <c r="AIV80" i="11"/>
  <c r="AJB85" i="11"/>
  <c r="AJH80" i="11"/>
  <c r="ALW51" i="11"/>
  <c r="ALX51" i="11" s="1"/>
  <c r="AMH51" i="11"/>
  <c r="AKP65" i="11"/>
  <c r="AKQ65" i="11" s="1"/>
  <c r="AOC65" i="11"/>
  <c r="AOD65" i="11" s="1"/>
  <c r="AOE65" i="11" s="1"/>
  <c r="ALP65" i="11"/>
  <c r="AOI65" i="11"/>
  <c r="APJ65" i="11"/>
  <c r="APK65" i="11" s="1"/>
  <c r="APL65" i="11" s="1"/>
  <c r="ALA62" i="11"/>
  <c r="AEZ62" i="11" s="1"/>
  <c r="AKU62" i="11"/>
  <c r="AKJ62" i="11"/>
  <c r="AKK62" i="11" s="1"/>
  <c r="AKO62" i="11"/>
  <c r="AEN62" i="11" s="1"/>
  <c r="AKI63" i="11"/>
  <c r="AIW63" i="11"/>
  <c r="AIX63" i="11" s="1"/>
  <c r="AOU56" i="11"/>
  <c r="AOV56" i="11" s="1"/>
  <c r="AOW56" i="11" s="1"/>
  <c r="AOJ56" i="11"/>
  <c r="AOK56" i="11" s="1"/>
  <c r="AOJ49" i="11"/>
  <c r="AOK49" i="11" s="1"/>
  <c r="AOU49" i="11"/>
  <c r="AOV49" i="11" s="1"/>
  <c r="AOW49" i="11" s="1"/>
  <c r="AJC72" i="11"/>
  <c r="AJD72" i="11" s="1"/>
  <c r="AJH72" i="11"/>
  <c r="AIV72" i="11"/>
  <c r="AJB77" i="11"/>
  <c r="AMH55" i="11"/>
  <c r="ANN55" i="11" s="1"/>
  <c r="ALW55" i="11"/>
  <c r="ALX55" i="11" s="1"/>
  <c r="ALV52" i="11"/>
  <c r="ALQ52" i="11"/>
  <c r="ALR52" i="11" s="1"/>
  <c r="AJI64" i="11"/>
  <c r="AJJ64" i="11" s="1"/>
  <c r="ALG64" i="11"/>
  <c r="K14" i="11"/>
  <c r="I1597" i="11"/>
  <c r="AFA66" i="11" l="1"/>
  <c r="AFB66" i="11" s="1"/>
  <c r="J705" i="11" s="1"/>
  <c r="AFA58" i="11"/>
  <c r="AFB58" i="11" s="1"/>
  <c r="J697" i="11" s="1"/>
  <c r="AFA62" i="11"/>
  <c r="AFB62" i="11" s="1"/>
  <c r="J701" i="11" s="1"/>
  <c r="AEO59" i="11"/>
  <c r="AEP59" i="11" s="1"/>
  <c r="J496" i="11" s="1"/>
  <c r="AFA59" i="11"/>
  <c r="AFB59" i="11" s="1"/>
  <c r="J698" i="11" s="1"/>
  <c r="AEO66" i="11"/>
  <c r="AEP66" i="11" s="1"/>
  <c r="J503" i="11" s="1"/>
  <c r="ADF66" i="11"/>
  <c r="AET66" i="11"/>
  <c r="AEO58" i="11"/>
  <c r="AEP58" i="11" s="1"/>
  <c r="J495" i="11" s="1"/>
  <c r="ADF58" i="11"/>
  <c r="AET58" i="11"/>
  <c r="AEU58" i="11" s="1"/>
  <c r="AEV61" i="11"/>
  <c r="J599" i="11" s="1"/>
  <c r="ADF59" i="11"/>
  <c r="AET59" i="11"/>
  <c r="AEU59" i="11" s="1"/>
  <c r="AEU57" i="11"/>
  <c r="AEV57" i="11" s="1"/>
  <c r="J595" i="11" s="1"/>
  <c r="AEO62" i="11"/>
  <c r="AEP62" i="11" s="1"/>
  <c r="J499" i="11" s="1"/>
  <c r="L1419" i="11"/>
  <c r="ADF62" i="11"/>
  <c r="AET62" i="11"/>
  <c r="AEU62" i="11" s="1"/>
  <c r="ADJ61" i="11"/>
  <c r="ADJ65" i="11"/>
  <c r="ADJ57" i="11"/>
  <c r="SZ75" i="11"/>
  <c r="D414" i="11" s="1"/>
  <c r="SX77" i="11"/>
  <c r="SY76" i="11"/>
  <c r="TA76" i="11" s="1"/>
  <c r="F415" i="11" s="1"/>
  <c r="ALH67" i="11"/>
  <c r="ALI67" i="11" s="1"/>
  <c r="ADH67" i="11"/>
  <c r="AQP67" i="11"/>
  <c r="AQQ67" i="11" s="1"/>
  <c r="ALH64" i="11"/>
  <c r="ALI64" i="11" s="1"/>
  <c r="AQP64" i="11"/>
  <c r="AQQ64" i="11" s="1"/>
  <c r="ADH64" i="11"/>
  <c r="ADD63" i="11"/>
  <c r="AQN63" i="11"/>
  <c r="ADG62" i="11"/>
  <c r="AJM62" i="11"/>
  <c r="AJW62" i="11" s="1"/>
  <c r="ALH63" i="11"/>
  <c r="ALI63" i="11" s="1"/>
  <c r="ADH63" i="11"/>
  <c r="AQP63" i="11"/>
  <c r="AQQ63" i="11" s="1"/>
  <c r="AQN64" i="11"/>
  <c r="ADD64" i="11"/>
  <c r="ADG59" i="11"/>
  <c r="AJM59" i="11"/>
  <c r="AJW59" i="11" s="1"/>
  <c r="ADE66" i="11"/>
  <c r="AJL66" i="11"/>
  <c r="AJQ66" i="11" s="1"/>
  <c r="ADD67" i="11"/>
  <c r="AQN67" i="11"/>
  <c r="ACQ69" i="11"/>
  <c r="AJX57" i="11"/>
  <c r="AJY57" i="11" s="1"/>
  <c r="J907" i="11" s="1"/>
  <c r="AEU65" i="11"/>
  <c r="AEV65" i="11" s="1"/>
  <c r="AJR57" i="11"/>
  <c r="AJS57" i="11" s="1"/>
  <c r="J1118" i="11" s="1"/>
  <c r="ADE62" i="11"/>
  <c r="AJL62" i="11"/>
  <c r="AJQ62" i="11" s="1"/>
  <c r="AJR61" i="11"/>
  <c r="AJS61" i="11" s="1"/>
  <c r="J1122" i="11" s="1"/>
  <c r="AJR65" i="11"/>
  <c r="AJS65" i="11" s="1"/>
  <c r="J1126" i="11" s="1"/>
  <c r="AJX61" i="11"/>
  <c r="AJY61" i="11" s="1"/>
  <c r="J911" i="11" s="1"/>
  <c r="ACQ68" i="11"/>
  <c r="ADE58" i="11"/>
  <c r="AJL58" i="11"/>
  <c r="AJQ58" i="11" s="1"/>
  <c r="ABE69" i="11"/>
  <c r="ACS69" i="11"/>
  <c r="ACS68" i="11"/>
  <c r="ABE68" i="11"/>
  <c r="ADE59" i="11"/>
  <c r="AJL59" i="11"/>
  <c r="AJQ59" i="11" s="1"/>
  <c r="ADG66" i="11"/>
  <c r="AJM66" i="11"/>
  <c r="AJW66" i="11" s="1"/>
  <c r="ADG58" i="11"/>
  <c r="AJM58" i="11"/>
  <c r="AJW58" i="11" s="1"/>
  <c r="AJX65" i="11"/>
  <c r="AJY65" i="11" s="1"/>
  <c r="J915" i="11" s="1"/>
  <c r="L1415" i="11"/>
  <c r="L1517" i="11"/>
  <c r="L1411" i="11"/>
  <c r="J695" i="11"/>
  <c r="L1407" i="11"/>
  <c r="AJS71" i="11"/>
  <c r="J1132" i="11" s="1"/>
  <c r="ABL33" i="11"/>
  <c r="J1305" i="11" s="1"/>
  <c r="ADB28" i="11"/>
  <c r="J39" i="11" s="1"/>
  <c r="ACM41" i="11"/>
  <c r="J371" i="11" s="1"/>
  <c r="ADB40" i="11"/>
  <c r="J51" i="11" s="1"/>
  <c r="AEP52" i="11"/>
  <c r="J489" i="11" s="1"/>
  <c r="AJY71" i="11"/>
  <c r="J921" i="11" s="1"/>
  <c r="ABL45" i="11"/>
  <c r="J1317" i="11" s="1"/>
  <c r="J1512" i="11"/>
  <c r="J1516" i="11"/>
  <c r="AEV56" i="11"/>
  <c r="J594" i="11" s="1"/>
  <c r="ABL41" i="11"/>
  <c r="J1313" i="11" s="1"/>
  <c r="AEP49" i="11"/>
  <c r="J486" i="11" s="1"/>
  <c r="AEV48" i="11"/>
  <c r="J586" i="11" s="1"/>
  <c r="AJS75" i="11"/>
  <c r="J1136" i="11" s="1"/>
  <c r="AJY75" i="11"/>
  <c r="J925" i="11" s="1"/>
  <c r="ABL34" i="11"/>
  <c r="J1306" i="11" s="1"/>
  <c r="ABL37" i="11"/>
  <c r="J1309" i="11" s="1"/>
  <c r="AEP56" i="11"/>
  <c r="J493" i="11" s="1"/>
  <c r="ACM45" i="11"/>
  <c r="J375" i="11" s="1"/>
  <c r="AEP48" i="11"/>
  <c r="J485" i="11" s="1"/>
  <c r="AFB49" i="11"/>
  <c r="J688" i="11" s="1"/>
  <c r="ABY35" i="11"/>
  <c r="J1414" i="11"/>
  <c r="L1513" i="11"/>
  <c r="J1403" i="11"/>
  <c r="ACA35" i="11"/>
  <c r="ACB35" i="11" s="1"/>
  <c r="L1521" i="11"/>
  <c r="L1408" i="11"/>
  <c r="J1402" i="11"/>
  <c r="J1508" i="11"/>
  <c r="J1406" i="11"/>
  <c r="J1505" i="11"/>
  <c r="ABQ33" i="11"/>
  <c r="ABQ29" i="11"/>
  <c r="ACA23" i="11"/>
  <c r="ACB23" i="11" s="1"/>
  <c r="L1509" i="11"/>
  <c r="ABY31" i="11"/>
  <c r="ABY24" i="11"/>
  <c r="J1410" i="11"/>
  <c r="ABQ37" i="11"/>
  <c r="ABQ34" i="11"/>
  <c r="ABQ28" i="11"/>
  <c r="ABY23" i="11"/>
  <c r="L1510" i="11"/>
  <c r="H762" i="11"/>
  <c r="L762" i="11"/>
  <c r="L763" i="11" s="1"/>
  <c r="K762" i="11"/>
  <c r="I762" i="11"/>
  <c r="APQ49" i="11"/>
  <c r="APR49" i="11" s="1"/>
  <c r="J972" i="11"/>
  <c r="K972" i="11"/>
  <c r="I972" i="11"/>
  <c r="L972" i="11"/>
  <c r="H972" i="11"/>
  <c r="AMU60" i="11"/>
  <c r="ANS60" i="11" s="1"/>
  <c r="ANT60" i="11" s="1"/>
  <c r="ANU60" i="11" s="1"/>
  <c r="APQ52" i="11"/>
  <c r="APR52" i="11" s="1"/>
  <c r="APQ60" i="11"/>
  <c r="APR60" i="11" s="1"/>
  <c r="ANU50" i="11"/>
  <c r="AQB48" i="11"/>
  <c r="AQC48" i="11" s="1"/>
  <c r="AQD48" i="11" s="1"/>
  <c r="APQ56" i="11"/>
  <c r="APR56" i="11" s="1"/>
  <c r="APW54" i="11"/>
  <c r="APX54" i="11" s="1"/>
  <c r="APP54" i="11"/>
  <c r="AQB54" i="11" s="1"/>
  <c r="ANS43" i="11"/>
  <c r="ANT43" i="11" s="1"/>
  <c r="AMV43" i="11"/>
  <c r="ANS44" i="11"/>
  <c r="ANT44" i="11" s="1"/>
  <c r="ANU44" i="11" s="1"/>
  <c r="AMV44" i="11"/>
  <c r="ANS38" i="11"/>
  <c r="ANT38" i="11" s="1"/>
  <c r="ANU38" i="11" s="1"/>
  <c r="AMV38" i="11"/>
  <c r="AMW38" i="11" s="1"/>
  <c r="APW53" i="11"/>
  <c r="APX53" i="11" s="1"/>
  <c r="APP53" i="11"/>
  <c r="APQ53" i="11" s="1"/>
  <c r="APR53" i="11" s="1"/>
  <c r="ANS51" i="11"/>
  <c r="ANT51" i="11" s="1"/>
  <c r="ANU51" i="11" s="1"/>
  <c r="AMV51" i="11"/>
  <c r="AMW42" i="11"/>
  <c r="APW61" i="11"/>
  <c r="APX61" i="11" s="1"/>
  <c r="APP61" i="11"/>
  <c r="APQ61" i="11" s="1"/>
  <c r="APR61" i="11" s="1"/>
  <c r="APW57" i="11"/>
  <c r="APX57" i="11" s="1"/>
  <c r="APP57" i="11"/>
  <c r="AQB57" i="11" s="1"/>
  <c r="BZ4" i="11"/>
  <c r="BN4" i="11" s="1"/>
  <c r="Q5" i="9" s="1"/>
  <c r="APW65" i="11"/>
  <c r="APX65" i="11" s="1"/>
  <c r="APP65" i="11"/>
  <c r="APQ65" i="11" s="1"/>
  <c r="APR65" i="11" s="1"/>
  <c r="ANS55" i="11"/>
  <c r="ANT55" i="11" s="1"/>
  <c r="ANU55" i="11" s="1"/>
  <c r="AMV55" i="11"/>
  <c r="ANS47" i="11"/>
  <c r="ANT47" i="11" s="1"/>
  <c r="ANU47" i="11" s="1"/>
  <c r="AMV47" i="11"/>
  <c r="AMW47" i="11" s="1"/>
  <c r="ACN49" i="11"/>
  <c r="AMU49" i="11"/>
  <c r="AQC60" i="11"/>
  <c r="AQD60" i="11" s="1"/>
  <c r="AQI61" i="11"/>
  <c r="AQJ61" i="11" s="1"/>
  <c r="APA61" i="11"/>
  <c r="APB61" i="11" s="1"/>
  <c r="APC61" i="11" s="1"/>
  <c r="AQI65" i="11"/>
  <c r="AQJ65" i="11" s="1"/>
  <c r="APA65" i="11"/>
  <c r="APB65" i="11" s="1"/>
  <c r="APC65" i="11" s="1"/>
  <c r="ANN47" i="11"/>
  <c r="AQI53" i="11"/>
  <c r="AQJ53" i="11" s="1"/>
  <c r="APA53" i="11"/>
  <c r="APB53" i="11" s="1"/>
  <c r="APC53" i="11" s="1"/>
  <c r="AQC52" i="11"/>
  <c r="AQD52" i="11" s="1"/>
  <c r="AQC56" i="11"/>
  <c r="AQD56" i="11" s="1"/>
  <c r="AMC65" i="11"/>
  <c r="AMD65" i="11" s="1"/>
  <c r="ANG65" i="11"/>
  <c r="ANA65" i="11" s="1"/>
  <c r="ANM65" i="11" s="1"/>
  <c r="ANH60" i="11"/>
  <c r="ANI60" i="11" s="1"/>
  <c r="ANB51" i="11"/>
  <c r="ANC51" i="11" s="1"/>
  <c r="ANB43" i="11"/>
  <c r="ANC43" i="11" s="1"/>
  <c r="ANO55" i="11"/>
  <c r="ANN43" i="11"/>
  <c r="ANO43" i="11" s="1"/>
  <c r="ANO44" i="11"/>
  <c r="ANH54" i="11"/>
  <c r="ANB55" i="11"/>
  <c r="ANC55" i="11" s="1"/>
  <c r="ANB47" i="11"/>
  <c r="ANC47" i="11" s="1"/>
  <c r="ANB44" i="11"/>
  <c r="ANC44" i="11" s="1"/>
  <c r="ANH53" i="11"/>
  <c r="ANI53" i="11" s="1"/>
  <c r="ACN52" i="11"/>
  <c r="ANN51" i="11"/>
  <c r="ANO51" i="11" s="1"/>
  <c r="ACN56" i="11"/>
  <c r="AMU56" i="11"/>
  <c r="AQC49" i="11"/>
  <c r="AQD49" i="11" s="1"/>
  <c r="ANB60" i="11"/>
  <c r="ANC60" i="11" s="1"/>
  <c r="AQI54" i="11"/>
  <c r="AQJ54" i="11" s="1"/>
  <c r="APA54" i="11"/>
  <c r="APB54" i="11" s="1"/>
  <c r="APC54" i="11" s="1"/>
  <c r="AMC61" i="11"/>
  <c r="AMD61" i="11" s="1"/>
  <c r="ANG61" i="11"/>
  <c r="ACN48" i="11"/>
  <c r="AMU48" i="11"/>
  <c r="AQI57" i="11"/>
  <c r="AQJ57" i="11" s="1"/>
  <c r="APA57" i="11"/>
  <c r="APB57" i="11" s="1"/>
  <c r="APC57" i="11" s="1"/>
  <c r="AMC57" i="11"/>
  <c r="AMD57" i="11" s="1"/>
  <c r="ANG57" i="11"/>
  <c r="ANA57" i="11" s="1"/>
  <c r="ANM57" i="11" s="1"/>
  <c r="ANU39" i="11"/>
  <c r="ANO42" i="11"/>
  <c r="ANU42" i="11"/>
  <c r="ANU46" i="11"/>
  <c r="ADJ53" i="11"/>
  <c r="ADJ54" i="11"/>
  <c r="AMI55" i="11"/>
  <c r="AMJ55" i="11" s="1"/>
  <c r="ACP55" i="11"/>
  <c r="ACT55" i="11" s="1"/>
  <c r="ACK55" i="11" s="1"/>
  <c r="ABD55" i="11"/>
  <c r="ABF55" i="11" s="1"/>
  <c r="ABJ55" i="11" s="1"/>
  <c r="L1327" i="11" s="1"/>
  <c r="AMI43" i="11"/>
  <c r="AMJ43" i="11" s="1"/>
  <c r="ACP43" i="11"/>
  <c r="ACT43" i="11" s="1"/>
  <c r="ACK43" i="11" s="1"/>
  <c r="ABD43" i="11"/>
  <c r="ABF43" i="11" s="1"/>
  <c r="ABJ43" i="11" s="1"/>
  <c r="L1315" i="11" s="1"/>
  <c r="AMI44" i="11"/>
  <c r="AMJ44" i="11" s="1"/>
  <c r="ACP44" i="11"/>
  <c r="ACT44" i="11" s="1"/>
  <c r="ACK44" i="11" s="1"/>
  <c r="ABD44" i="11"/>
  <c r="ABF44" i="11" s="1"/>
  <c r="ABJ44" i="11" s="1"/>
  <c r="L1316" i="11" s="1"/>
  <c r="AMC54" i="11"/>
  <c r="AMD54" i="11" s="1"/>
  <c r="ACO54" i="11"/>
  <c r="AJS53" i="11"/>
  <c r="J1114" i="11" s="1"/>
  <c r="AJY53" i="11"/>
  <c r="J903" i="11" s="1"/>
  <c r="ABR45" i="11"/>
  <c r="ABU45" i="11"/>
  <c r="AEU54" i="11"/>
  <c r="ACZ50" i="11"/>
  <c r="ACL50" i="11"/>
  <c r="ACZ46" i="11"/>
  <c r="ACL46" i="11"/>
  <c r="AMI47" i="11"/>
  <c r="AMJ47" i="11" s="1"/>
  <c r="ACP47" i="11"/>
  <c r="ACT47" i="11" s="1"/>
  <c r="ACK47" i="11" s="1"/>
  <c r="ABD47" i="11"/>
  <c r="ABF47" i="11" s="1"/>
  <c r="ABJ47" i="11" s="1"/>
  <c r="L1319" i="11" s="1"/>
  <c r="AJY54" i="11"/>
  <c r="J904" i="11" s="1"/>
  <c r="AFA53" i="11"/>
  <c r="AJS54" i="11"/>
  <c r="J1115" i="11" s="1"/>
  <c r="AFA54" i="11"/>
  <c r="ADA45" i="11"/>
  <c r="AEO54" i="11"/>
  <c r="ACZ42" i="11"/>
  <c r="ACL42" i="11"/>
  <c r="AEU53" i="11"/>
  <c r="AMC53" i="11"/>
  <c r="AMD53" i="11" s="1"/>
  <c r="ACO53" i="11"/>
  <c r="AEO53" i="11"/>
  <c r="ABR41" i="11"/>
  <c r="ABU41" i="11"/>
  <c r="ABO50" i="11"/>
  <c r="ABP50" i="11" s="1"/>
  <c r="ABK50" i="11"/>
  <c r="AMI51" i="11"/>
  <c r="AMJ51" i="11" s="1"/>
  <c r="ABD51" i="11"/>
  <c r="ABF51" i="11" s="1"/>
  <c r="ABJ51" i="11" s="1"/>
  <c r="L1323" i="11" s="1"/>
  <c r="ACP51" i="11"/>
  <c r="ACT51" i="11" s="1"/>
  <c r="ACK51" i="11" s="1"/>
  <c r="AEV49" i="11"/>
  <c r="J587" i="11" s="1"/>
  <c r="AFB52" i="11"/>
  <c r="J691" i="11" s="1"/>
  <c r="ABP41" i="11"/>
  <c r="ABP45" i="11"/>
  <c r="AEV52" i="11"/>
  <c r="J590" i="11" s="1"/>
  <c r="AFB48" i="11"/>
  <c r="J687" i="11" s="1"/>
  <c r="ABO42" i="11"/>
  <c r="ABK42" i="11"/>
  <c r="ABK46" i="11"/>
  <c r="ABO46" i="11"/>
  <c r="ADB33" i="11"/>
  <c r="J44" i="11" s="1"/>
  <c r="ADA34" i="11"/>
  <c r="ABR34" i="11"/>
  <c r="ABU34" i="11"/>
  <c r="ACA27" i="11"/>
  <c r="ACB27" i="11" s="1"/>
  <c r="ACC28" i="11"/>
  <c r="ABW28" i="11"/>
  <c r="ABX28" i="11" s="1"/>
  <c r="ABZ28" i="11"/>
  <c r="ABS28" i="11"/>
  <c r="ABT28" i="11" s="1"/>
  <c r="ACM34" i="11"/>
  <c r="J364" i="11" s="1"/>
  <c r="ACC29" i="11"/>
  <c r="ABZ29" i="11"/>
  <c r="ABW29" i="11"/>
  <c r="ABX29" i="11" s="1"/>
  <c r="ABS29" i="11"/>
  <c r="ABT29" i="11" s="1"/>
  <c r="ABK39" i="11"/>
  <c r="ABO39" i="11"/>
  <c r="ABW36" i="11"/>
  <c r="ABX36" i="11" s="1"/>
  <c r="ACC36" i="11"/>
  <c r="ABZ36" i="11"/>
  <c r="ABS36" i="11"/>
  <c r="ABR33" i="11"/>
  <c r="ABU33" i="11"/>
  <c r="ADB41" i="11"/>
  <c r="J52" i="11" s="1"/>
  <c r="ACA31" i="11"/>
  <c r="ACB31" i="11" s="1"/>
  <c r="ABR37" i="11"/>
  <c r="ABU37" i="11"/>
  <c r="ACZ39" i="11"/>
  <c r="ADA39" i="11" s="1"/>
  <c r="ACL39" i="11"/>
  <c r="ACA24" i="11"/>
  <c r="ACB24" i="11" s="1"/>
  <c r="ACM37" i="11"/>
  <c r="J367" i="11" s="1"/>
  <c r="ACL38" i="11"/>
  <c r="ACZ38" i="11"/>
  <c r="ADA38" i="11" s="1"/>
  <c r="ADA37" i="11"/>
  <c r="ABK38" i="11"/>
  <c r="ABO38" i="11"/>
  <c r="ABW40" i="11"/>
  <c r="ABX40" i="11" s="1"/>
  <c r="ACC40" i="11"/>
  <c r="ABZ40" i="11"/>
  <c r="ABS40" i="11"/>
  <c r="ABT40" i="11" s="1"/>
  <c r="ABY27" i="11"/>
  <c r="ACM33" i="11"/>
  <c r="J363" i="11" s="1"/>
  <c r="ABZ32" i="11"/>
  <c r="ABW32" i="11"/>
  <c r="ABX32" i="11" s="1"/>
  <c r="ACC32" i="11"/>
  <c r="ABS32" i="11"/>
  <c r="J141" i="11"/>
  <c r="L141" i="11"/>
  <c r="K141" i="11"/>
  <c r="J1185" i="11"/>
  <c r="H1185" i="11"/>
  <c r="I1185" i="11"/>
  <c r="K1185" i="11"/>
  <c r="L1185" i="11"/>
  <c r="H244" i="11"/>
  <c r="K244" i="11"/>
  <c r="L244" i="11"/>
  <c r="J244" i="11"/>
  <c r="I244" i="11"/>
  <c r="ALG80" i="11"/>
  <c r="ALH80" i="11" s="1"/>
  <c r="ALI80" i="11" s="1"/>
  <c r="AJI80" i="11"/>
  <c r="AJJ80" i="11" s="1"/>
  <c r="AJW80" i="11"/>
  <c r="AJX80" i="11" s="1"/>
  <c r="AIW68" i="11"/>
  <c r="AIX68" i="11" s="1"/>
  <c r="AKI68" i="11"/>
  <c r="AKV59" i="11"/>
  <c r="AKW59" i="11" s="1"/>
  <c r="APV59" i="11"/>
  <c r="AOO59" i="11"/>
  <c r="AOP59" i="11" s="1"/>
  <c r="AOQ59" i="11" s="1"/>
  <c r="AMB59" i="11"/>
  <c r="ACO59" i="11" s="1"/>
  <c r="AKP66" i="11"/>
  <c r="AKQ66" i="11" s="1"/>
  <c r="AOC66" i="11"/>
  <c r="AOD66" i="11" s="1"/>
  <c r="AOE66" i="11" s="1"/>
  <c r="ALP66" i="11"/>
  <c r="APJ66" i="11"/>
  <c r="APK66" i="11" s="1"/>
  <c r="APL66" i="11" s="1"/>
  <c r="AOI66" i="11"/>
  <c r="AOO70" i="11"/>
  <c r="AOP70" i="11" s="1"/>
  <c r="AOQ70" i="11" s="1"/>
  <c r="AMB70" i="11"/>
  <c r="AKV70" i="11"/>
  <c r="AKW70" i="11" s="1"/>
  <c r="APV70" i="11"/>
  <c r="ALV53" i="11"/>
  <c r="ALQ53" i="11"/>
  <c r="ALR53" i="11" s="1"/>
  <c r="AJH77" i="11"/>
  <c r="AJC77" i="11"/>
  <c r="AJD77" i="11" s="1"/>
  <c r="AIV77" i="11"/>
  <c r="AJB82" i="11"/>
  <c r="AJC85" i="11"/>
  <c r="AJD85" i="11" s="1"/>
  <c r="AJB90" i="11"/>
  <c r="AIV85" i="11"/>
  <c r="AJH85" i="11"/>
  <c r="ALA64" i="11"/>
  <c r="AEZ64" i="11" s="1"/>
  <c r="AKO64" i="11"/>
  <c r="AEN64" i="11" s="1"/>
  <c r="AKU64" i="11"/>
  <c r="AKJ64" i="11"/>
  <c r="AKK64" i="11" s="1"/>
  <c r="AKJ71" i="11"/>
  <c r="AKK71" i="11" s="1"/>
  <c r="ALA71" i="11"/>
  <c r="AKU71" i="11"/>
  <c r="AKO71" i="11"/>
  <c r="AIV73" i="11"/>
  <c r="AJB78" i="11"/>
  <c r="AJH73" i="11"/>
  <c r="AJC73" i="11"/>
  <c r="AJD73" i="11" s="1"/>
  <c r="AOO66" i="11"/>
  <c r="AOP66" i="11" s="1"/>
  <c r="AOQ66" i="11" s="1"/>
  <c r="AMB66" i="11"/>
  <c r="ACO66" i="11" s="1"/>
  <c r="APV66" i="11"/>
  <c r="AKV66" i="11"/>
  <c r="AKW66" i="11" s="1"/>
  <c r="ALB70" i="11"/>
  <c r="ALC70" i="11" s="1"/>
  <c r="AMN70" i="11"/>
  <c r="AMO70" i="11" s="1"/>
  <c r="AMP70" i="11" s="1"/>
  <c r="AQH70" i="11"/>
  <c r="AOJ53" i="11"/>
  <c r="AOK53" i="11" s="1"/>
  <c r="AOU53" i="11"/>
  <c r="AOV53" i="11" s="1"/>
  <c r="AOW53" i="11" s="1"/>
  <c r="ALA67" i="11"/>
  <c r="AEZ67" i="11" s="1"/>
  <c r="AKJ67" i="11"/>
  <c r="AKK67" i="11" s="1"/>
  <c r="AKU67" i="11"/>
  <c r="AKO67" i="11"/>
  <c r="AEN67" i="11" s="1"/>
  <c r="AEO67" i="11" s="1"/>
  <c r="AJI76" i="11"/>
  <c r="AJJ76" i="11" s="1"/>
  <c r="AJW76" i="11"/>
  <c r="AJX76" i="11" s="1"/>
  <c r="ALG76" i="11"/>
  <c r="ALH76" i="11" s="1"/>
  <c r="ALI76" i="11" s="1"/>
  <c r="AOU54" i="11"/>
  <c r="AOV54" i="11" s="1"/>
  <c r="AOW54" i="11" s="1"/>
  <c r="AOJ54" i="11"/>
  <c r="AOK54" i="11" s="1"/>
  <c r="ALQ54" i="11"/>
  <c r="ALR54" i="11" s="1"/>
  <c r="ALV54" i="11"/>
  <c r="ALG69" i="11"/>
  <c r="AJI69" i="11"/>
  <c r="AJJ69" i="11" s="1"/>
  <c r="AMB58" i="11"/>
  <c r="ACO58" i="11" s="1"/>
  <c r="AKV58" i="11"/>
  <c r="AKW58" i="11" s="1"/>
  <c r="AOO58" i="11"/>
  <c r="AOP58" i="11" s="1"/>
  <c r="AOQ58" i="11" s="1"/>
  <c r="APV58" i="11"/>
  <c r="ALW52" i="11"/>
  <c r="ALX52" i="11" s="1"/>
  <c r="AMH52" i="11"/>
  <c r="AIW72" i="11"/>
  <c r="AIX72" i="11" s="1"/>
  <c r="AJQ72" i="11"/>
  <c r="AJR72" i="11" s="1"/>
  <c r="AKI72" i="11"/>
  <c r="AOO62" i="11"/>
  <c r="AOP62" i="11" s="1"/>
  <c r="AOQ62" i="11" s="1"/>
  <c r="AMB62" i="11"/>
  <c r="ACO62" i="11" s="1"/>
  <c r="APV62" i="11"/>
  <c r="AKV62" i="11"/>
  <c r="AKW62" i="11" s="1"/>
  <c r="AOU65" i="11"/>
  <c r="AOV65" i="11" s="1"/>
  <c r="AOW65" i="11" s="1"/>
  <c r="AOJ65" i="11"/>
  <c r="AOK65" i="11" s="1"/>
  <c r="AJQ80" i="11"/>
  <c r="AJR80" i="11" s="1"/>
  <c r="AKI80" i="11"/>
  <c r="AIW80" i="11"/>
  <c r="AIX80" i="11" s="1"/>
  <c r="AMH56" i="11"/>
  <c r="ANN56" i="11" s="1"/>
  <c r="ANO56" i="11" s="1"/>
  <c r="ALW56" i="11"/>
  <c r="ALX56" i="11" s="1"/>
  <c r="AJI68" i="11"/>
  <c r="AJJ68" i="11" s="1"/>
  <c r="ALG68" i="11"/>
  <c r="AKP59" i="11"/>
  <c r="AKQ59" i="11" s="1"/>
  <c r="AOC59" i="11"/>
  <c r="AOD59" i="11" s="1"/>
  <c r="AOE59" i="11" s="1"/>
  <c r="APJ59" i="11"/>
  <c r="APK59" i="11" s="1"/>
  <c r="APL59" i="11" s="1"/>
  <c r="AOI59" i="11"/>
  <c r="ALP59" i="11"/>
  <c r="APJ70" i="11"/>
  <c r="APK70" i="11" s="1"/>
  <c r="APL70" i="11" s="1"/>
  <c r="AOI70" i="11"/>
  <c r="AOC70" i="11"/>
  <c r="AOD70" i="11" s="1"/>
  <c r="AOE70" i="11" s="1"/>
  <c r="ALP70" i="11"/>
  <c r="AKP70" i="11"/>
  <c r="AKQ70" i="11" s="1"/>
  <c r="AKO75" i="11"/>
  <c r="AKU75" i="11"/>
  <c r="AKJ75" i="11"/>
  <c r="AKK75" i="11" s="1"/>
  <c r="ALA75" i="11"/>
  <c r="ALV57" i="11"/>
  <c r="ACN57" i="11" s="1"/>
  <c r="ALQ57" i="11"/>
  <c r="ALR57" i="11" s="1"/>
  <c r="AIV81" i="11"/>
  <c r="AJB86" i="11"/>
  <c r="AJH81" i="11"/>
  <c r="AJC81" i="11"/>
  <c r="AJD81" i="11" s="1"/>
  <c r="AJC74" i="11"/>
  <c r="AJD74" i="11" s="1"/>
  <c r="AIV74" i="11"/>
  <c r="AJH74" i="11"/>
  <c r="AJB79" i="11"/>
  <c r="AOI58" i="11"/>
  <c r="APJ58" i="11"/>
  <c r="APK58" i="11" s="1"/>
  <c r="APL58" i="11" s="1"/>
  <c r="AKP58" i="11"/>
  <c r="AKQ58" i="11" s="1"/>
  <c r="ALP58" i="11"/>
  <c r="AOC58" i="11"/>
  <c r="AOD58" i="11" s="1"/>
  <c r="AOE58" i="11" s="1"/>
  <c r="ALQ61" i="11"/>
  <c r="ALR61" i="11" s="1"/>
  <c r="ALV61" i="11"/>
  <c r="ACN61" i="11" s="1"/>
  <c r="AJI72" i="11"/>
  <c r="AJJ72" i="11" s="1"/>
  <c r="ALG72" i="11"/>
  <c r="ALH72" i="11" s="1"/>
  <c r="ALI72" i="11" s="1"/>
  <c r="AJW72" i="11"/>
  <c r="AJX72" i="11" s="1"/>
  <c r="AKO63" i="11"/>
  <c r="AEN63" i="11" s="1"/>
  <c r="AKU63" i="11"/>
  <c r="AKJ63" i="11"/>
  <c r="AKK63" i="11" s="1"/>
  <c r="ALA63" i="11"/>
  <c r="AEZ63" i="11" s="1"/>
  <c r="AFA63" i="11" s="1"/>
  <c r="AFB63" i="11" s="1"/>
  <c r="AQH62" i="11"/>
  <c r="AMN62" i="11"/>
  <c r="AMO62" i="11" s="1"/>
  <c r="AMP62" i="11" s="1"/>
  <c r="ALB62" i="11"/>
  <c r="ALC62" i="11" s="1"/>
  <c r="ALV65" i="11"/>
  <c r="ACN65" i="11" s="1"/>
  <c r="ALQ65" i="11"/>
  <c r="ALR65" i="11" s="1"/>
  <c r="AOU61" i="11"/>
  <c r="AOV61" i="11" s="1"/>
  <c r="AOW61" i="11" s="1"/>
  <c r="AOJ61" i="11"/>
  <c r="AOK61" i="11" s="1"/>
  <c r="ALB59" i="11"/>
  <c r="ALC59" i="11" s="1"/>
  <c r="AQH59" i="11"/>
  <c r="AMN59" i="11"/>
  <c r="AMO59" i="11" s="1"/>
  <c r="AMP59" i="11" s="1"/>
  <c r="ALW60" i="11"/>
  <c r="ALX60" i="11" s="1"/>
  <c r="AMH60" i="11"/>
  <c r="ALB66" i="11"/>
  <c r="ALC66" i="11" s="1"/>
  <c r="AQH66" i="11"/>
  <c r="AMN66" i="11"/>
  <c r="AMO66" i="11" s="1"/>
  <c r="AMP66" i="11" s="1"/>
  <c r="AOJ57" i="11"/>
  <c r="AOK57" i="11" s="1"/>
  <c r="AOU57" i="11"/>
  <c r="AOV57" i="11" s="1"/>
  <c r="AOW57" i="11" s="1"/>
  <c r="ALW48" i="11"/>
  <c r="ALX48" i="11" s="1"/>
  <c r="AMH48" i="11"/>
  <c r="AKI76" i="11"/>
  <c r="AIW76" i="11"/>
  <c r="AIX76" i="11" s="1"/>
  <c r="AJQ76" i="11"/>
  <c r="AJR76" i="11" s="1"/>
  <c r="AIW69" i="11"/>
  <c r="AIX69" i="11" s="1"/>
  <c r="AKI69" i="11"/>
  <c r="APJ62" i="11"/>
  <c r="APK62" i="11" s="1"/>
  <c r="APL62" i="11" s="1"/>
  <c r="AKP62" i="11"/>
  <c r="AKQ62" i="11" s="1"/>
  <c r="AOI62" i="11"/>
  <c r="AOC62" i="11"/>
  <c r="AOD62" i="11" s="1"/>
  <c r="AOE62" i="11" s="1"/>
  <c r="ALP62" i="11"/>
  <c r="AMH49" i="11"/>
  <c r="ALW49" i="11"/>
  <c r="ALX49" i="11" s="1"/>
  <c r="AMN58" i="11"/>
  <c r="AMO58" i="11" s="1"/>
  <c r="AMP58" i="11" s="1"/>
  <c r="AQH58" i="11"/>
  <c r="ALB58" i="11"/>
  <c r="ALC58" i="11" s="1"/>
  <c r="AFA67" i="11" l="1"/>
  <c r="AFB67" i="11" s="1"/>
  <c r="J706" i="11" s="1"/>
  <c r="J702" i="11"/>
  <c r="AFA64" i="11"/>
  <c r="AFB64" i="11" s="1"/>
  <c r="J703" i="11" s="1"/>
  <c r="AEO63" i="11"/>
  <c r="AEP63" i="11" s="1"/>
  <c r="J500" i="11" s="1"/>
  <c r="AEU66" i="11"/>
  <c r="AEV66" i="11" s="1"/>
  <c r="J604" i="11" s="1"/>
  <c r="ADF67" i="11"/>
  <c r="AET67" i="11"/>
  <c r="ADF63" i="11"/>
  <c r="AET63" i="11"/>
  <c r="AEV59" i="11"/>
  <c r="J597" i="11" s="1"/>
  <c r="AEV58" i="11"/>
  <c r="J596" i="11" s="1"/>
  <c r="AEO64" i="11"/>
  <c r="AEP64" i="11" s="1"/>
  <c r="J501" i="11" s="1"/>
  <c r="ADJ62" i="11"/>
  <c r="AEV62" i="11"/>
  <c r="J600" i="11" s="1"/>
  <c r="ADJ59" i="11"/>
  <c r="L1424" i="11"/>
  <c r="ADJ58" i="11"/>
  <c r="ADJ66" i="11"/>
  <c r="SZ76" i="11"/>
  <c r="D415" i="11" s="1"/>
  <c r="SX78" i="11"/>
  <c r="SY77" i="11"/>
  <c r="TA77" i="11" s="1"/>
  <c r="F416" i="11" s="1"/>
  <c r="AEP67" i="11"/>
  <c r="J504" i="11" s="1"/>
  <c r="ACP60" i="11"/>
  <c r="ACT60" i="11" s="1"/>
  <c r="ACK60" i="11" s="1"/>
  <c r="ABD60" i="11"/>
  <c r="ABF60" i="11" s="1"/>
  <c r="ABJ60" i="11" s="1"/>
  <c r="AQN68" i="11"/>
  <c r="ADD68" i="11"/>
  <c r="AQN69" i="11"/>
  <c r="ADD69" i="11"/>
  <c r="ADE63" i="11"/>
  <c r="AJL63" i="11"/>
  <c r="AJQ63" i="11" s="1"/>
  <c r="ALH68" i="11"/>
  <c r="ALI68" i="11" s="1"/>
  <c r="ADH68" i="11"/>
  <c r="AQP68" i="11"/>
  <c r="AQQ68" i="11" s="1"/>
  <c r="ADE67" i="11"/>
  <c r="AJL67" i="11"/>
  <c r="AJQ67" i="11" s="1"/>
  <c r="ADG64" i="11"/>
  <c r="AJM64" i="11"/>
  <c r="AJW64" i="11" s="1"/>
  <c r="AJX58" i="11"/>
  <c r="AJY58" i="11" s="1"/>
  <c r="J908" i="11" s="1"/>
  <c r="AJR59" i="11"/>
  <c r="AJS59" i="11" s="1"/>
  <c r="J1120" i="11" s="1"/>
  <c r="AJR58" i="11"/>
  <c r="AJS58" i="11" s="1"/>
  <c r="J1119" i="11" s="1"/>
  <c r="AJR62" i="11"/>
  <c r="AJS62" i="11" s="1"/>
  <c r="J1123" i="11" s="1"/>
  <c r="J603" i="11"/>
  <c r="AJX66" i="11"/>
  <c r="AJY66" i="11" s="1"/>
  <c r="J916" i="11" s="1"/>
  <c r="AJR66" i="11"/>
  <c r="AJS66" i="11" s="1"/>
  <c r="J1127" i="11" s="1"/>
  <c r="AJX62" i="11"/>
  <c r="AJY62" i="11" s="1"/>
  <c r="J912" i="11" s="1"/>
  <c r="ADG63" i="11"/>
  <c r="AJM63" i="11"/>
  <c r="AJW63" i="11" s="1"/>
  <c r="ADF64" i="11"/>
  <c r="AET64" i="11"/>
  <c r="ALH69" i="11"/>
  <c r="ALI69" i="11" s="1"/>
  <c r="ADH69" i="11"/>
  <c r="AQP69" i="11"/>
  <c r="AQQ69" i="11" s="1"/>
  <c r="ADG67" i="11"/>
  <c r="AJM67" i="11"/>
  <c r="AJW67" i="11" s="1"/>
  <c r="ADE64" i="11"/>
  <c r="AJL64" i="11"/>
  <c r="AJQ64" i="11" s="1"/>
  <c r="AJX59" i="11"/>
  <c r="AJY59" i="11" s="1"/>
  <c r="J909" i="11" s="1"/>
  <c r="L1416" i="11"/>
  <c r="L1412" i="11"/>
  <c r="L1526" i="11"/>
  <c r="L1413" i="11"/>
  <c r="L1420" i="11"/>
  <c r="J1509" i="11"/>
  <c r="J1521" i="11"/>
  <c r="AJY72" i="11"/>
  <c r="J922" i="11" s="1"/>
  <c r="ABL39" i="11"/>
  <c r="J1311" i="11" s="1"/>
  <c r="AEV53" i="11"/>
  <c r="J591" i="11" s="1"/>
  <c r="AEP54" i="11"/>
  <c r="J491" i="11" s="1"/>
  <c r="AJS76" i="11"/>
  <c r="J1137" i="11" s="1"/>
  <c r="AJY80" i="11"/>
  <c r="J930" i="11" s="1"/>
  <c r="ADB37" i="11"/>
  <c r="J48" i="11" s="1"/>
  <c r="ABL42" i="11"/>
  <c r="J1314" i="11" s="1"/>
  <c r="ACM50" i="11"/>
  <c r="J380" i="11" s="1"/>
  <c r="ACM38" i="11"/>
  <c r="J368" i="11" s="1"/>
  <c r="ACM46" i="11"/>
  <c r="J376" i="11" s="1"/>
  <c r="AEV54" i="11"/>
  <c r="J592" i="11" s="1"/>
  <c r="AJS80" i="11"/>
  <c r="J1141" i="11" s="1"/>
  <c r="AJS72" i="11"/>
  <c r="J1133" i="11" s="1"/>
  <c r="AJY76" i="11"/>
  <c r="J926" i="11" s="1"/>
  <c r="ABL38" i="11"/>
  <c r="J1310" i="11" s="1"/>
  <c r="ADB34" i="11"/>
  <c r="J45" i="11" s="1"/>
  <c r="ABL46" i="11"/>
  <c r="J1318" i="11" s="1"/>
  <c r="ABL50" i="11"/>
  <c r="J1322" i="11" s="1"/>
  <c r="AEP53" i="11"/>
  <c r="J490" i="11" s="1"/>
  <c r="ACM42" i="11"/>
  <c r="J372" i="11" s="1"/>
  <c r="AFB54" i="11"/>
  <c r="J693" i="11" s="1"/>
  <c r="J1419" i="11"/>
  <c r="ABQ50" i="11"/>
  <c r="J1407" i="11"/>
  <c r="J1510" i="11"/>
  <c r="J1408" i="11"/>
  <c r="ABQ45" i="11"/>
  <c r="ABY40" i="11"/>
  <c r="J1513" i="11"/>
  <c r="J1517" i="11"/>
  <c r="ABT32" i="11"/>
  <c r="J1411" i="11" s="1"/>
  <c r="ABY32" i="11"/>
  <c r="ACA36" i="11"/>
  <c r="ACB36" i="11" s="1"/>
  <c r="L1522" i="11"/>
  <c r="ACA32" i="11"/>
  <c r="ACB32" i="11" s="1"/>
  <c r="L1518" i="11"/>
  <c r="ABT36" i="11"/>
  <c r="J1415" i="11" s="1"/>
  <c r="ACA29" i="11"/>
  <c r="ACB29" i="11" s="1"/>
  <c r="L1515" i="11"/>
  <c r="ABQ41" i="11"/>
  <c r="L1514" i="11"/>
  <c r="I763" i="11"/>
  <c r="K763" i="11"/>
  <c r="J763" i="11"/>
  <c r="H763" i="11"/>
  <c r="AMV60" i="11"/>
  <c r="AMW60" i="11" s="1"/>
  <c r="J973" i="11"/>
  <c r="I973" i="11"/>
  <c r="K973" i="11"/>
  <c r="L973" i="11"/>
  <c r="H973" i="11"/>
  <c r="AMU65" i="11"/>
  <c r="ANS65" i="11" s="1"/>
  <c r="ANT65" i="11" s="1"/>
  <c r="ANU65" i="11" s="1"/>
  <c r="AQB65" i="11"/>
  <c r="AQC65" i="11" s="1"/>
  <c r="AQD65" i="11" s="1"/>
  <c r="APQ54" i="11"/>
  <c r="APR54" i="11" s="1"/>
  <c r="AMU57" i="11"/>
  <c r="ANS57" i="11" s="1"/>
  <c r="APQ57" i="11"/>
  <c r="APR57" i="11" s="1"/>
  <c r="ANH61" i="11"/>
  <c r="ANI61" i="11" s="1"/>
  <c r="ANA61" i="11"/>
  <c r="ANM61" i="11" s="1"/>
  <c r="AQB53" i="11"/>
  <c r="AQC53" i="11" s="1"/>
  <c r="AQD53" i="11" s="1"/>
  <c r="AQB61" i="11"/>
  <c r="AQC61" i="11" s="1"/>
  <c r="AQD61" i="11" s="1"/>
  <c r="AE8" i="11"/>
  <c r="BN5" i="11" s="1"/>
  <c r="Q6" i="9" s="1"/>
  <c r="APW70" i="11"/>
  <c r="APX70" i="11" s="1"/>
  <c r="APP70" i="11"/>
  <c r="AQB70" i="11" s="1"/>
  <c r="APW59" i="11"/>
  <c r="APX59" i="11" s="1"/>
  <c r="APP59" i="11"/>
  <c r="APQ59" i="11" s="1"/>
  <c r="APR59" i="11" s="1"/>
  <c r="AMW44" i="11"/>
  <c r="APW62" i="11"/>
  <c r="APX62" i="11" s="1"/>
  <c r="APP62" i="11"/>
  <c r="APQ62" i="11" s="1"/>
  <c r="APR62" i="11" s="1"/>
  <c r="APW58" i="11"/>
  <c r="APX58" i="11" s="1"/>
  <c r="APP58" i="11"/>
  <c r="APQ58" i="11" s="1"/>
  <c r="APR58" i="11" s="1"/>
  <c r="ANS48" i="11"/>
  <c r="ANT48" i="11" s="1"/>
  <c r="ANU48" i="11" s="1"/>
  <c r="AMV48" i="11"/>
  <c r="ANB52" i="11"/>
  <c r="ANC52" i="11" s="1"/>
  <c r="AMU52" i="11"/>
  <c r="ANU43" i="11"/>
  <c r="AMW51" i="11"/>
  <c r="APW66" i="11"/>
  <c r="APX66" i="11" s="1"/>
  <c r="APP66" i="11"/>
  <c r="APQ66" i="11" s="1"/>
  <c r="APR66" i="11" s="1"/>
  <c r="ANS56" i="11"/>
  <c r="ANT56" i="11" s="1"/>
  <c r="ANU56" i="11" s="1"/>
  <c r="AMV56" i="11"/>
  <c r="AMW56" i="11" s="1"/>
  <c r="ANS49" i="11"/>
  <c r="ANT49" i="11" s="1"/>
  <c r="ANU49" i="11" s="1"/>
  <c r="AMV49" i="11"/>
  <c r="AMW49" i="11" s="1"/>
  <c r="AMW55" i="11"/>
  <c r="AMW43" i="11"/>
  <c r="AMC58" i="11"/>
  <c r="AMD58" i="11" s="1"/>
  <c r="ANG58" i="11"/>
  <c r="ANA58" i="11" s="1"/>
  <c r="ANM58" i="11" s="1"/>
  <c r="ACN54" i="11"/>
  <c r="AMU54" i="11"/>
  <c r="ACN53" i="11"/>
  <c r="AMU53" i="11"/>
  <c r="ANN48" i="11"/>
  <c r="ANO48" i="11" s="1"/>
  <c r="AMI60" i="11"/>
  <c r="AMJ60" i="11" s="1"/>
  <c r="AQI59" i="11"/>
  <c r="AQJ59" i="11" s="1"/>
  <c r="APA59" i="11"/>
  <c r="APB59" i="11" s="1"/>
  <c r="APC59" i="11" s="1"/>
  <c r="ANB57" i="11"/>
  <c r="ANC57" i="11" s="1"/>
  <c r="AQI58" i="11"/>
  <c r="AQJ58" i="11" s="1"/>
  <c r="APA58" i="11"/>
  <c r="APB58" i="11" s="1"/>
  <c r="APC58" i="11" s="1"/>
  <c r="ANN49" i="11"/>
  <c r="ANO49" i="11" s="1"/>
  <c r="AQI66" i="11"/>
  <c r="AQJ66" i="11" s="1"/>
  <c r="APA66" i="11"/>
  <c r="APB66" i="11" s="1"/>
  <c r="APC66" i="11" s="1"/>
  <c r="ANB65" i="11"/>
  <c r="ANC65" i="11" s="1"/>
  <c r="AQI62" i="11"/>
  <c r="AQJ62" i="11" s="1"/>
  <c r="APA62" i="11"/>
  <c r="APB62" i="11" s="1"/>
  <c r="APC62" i="11" s="1"/>
  <c r="AQC54" i="11"/>
  <c r="AQD54" i="11" s="1"/>
  <c r="AMC62" i="11"/>
  <c r="AMD62" i="11" s="1"/>
  <c r="ANG62" i="11"/>
  <c r="ANA62" i="11" s="1"/>
  <c r="ANM62" i="11" s="1"/>
  <c r="ANN52" i="11"/>
  <c r="ANO52" i="11" s="1"/>
  <c r="AQI70" i="11"/>
  <c r="AQJ70" i="11" s="1"/>
  <c r="APA70" i="11"/>
  <c r="APB70" i="11" s="1"/>
  <c r="APC70" i="11" s="1"/>
  <c r="AMC70" i="11"/>
  <c r="AMD70" i="11" s="1"/>
  <c r="ANG70" i="11"/>
  <c r="ANA70" i="11" s="1"/>
  <c r="ANM70" i="11" s="1"/>
  <c r="AMC59" i="11"/>
  <c r="AMD59" i="11" s="1"/>
  <c r="ANG59" i="11"/>
  <c r="ANA59" i="11" s="1"/>
  <c r="ANM59" i="11" s="1"/>
  <c r="ANI54" i="11"/>
  <c r="ANO47" i="11"/>
  <c r="AMC66" i="11"/>
  <c r="AMD66" i="11" s="1"/>
  <c r="ANG66" i="11"/>
  <c r="ANA66" i="11" s="1"/>
  <c r="ANM66" i="11" s="1"/>
  <c r="ANH65" i="11"/>
  <c r="ANI65" i="11" s="1"/>
  <c r="ANB49" i="11"/>
  <c r="AQC57" i="11"/>
  <c r="AQD57" i="11" s="1"/>
  <c r="ANH57" i="11"/>
  <c r="ANI57" i="11" s="1"/>
  <c r="ANB48" i="11"/>
  <c r="ANC48" i="11" s="1"/>
  <c r="ANB56" i="11"/>
  <c r="ANC56" i="11" s="1"/>
  <c r="AMI56" i="11"/>
  <c r="AMJ56" i="11" s="1"/>
  <c r="ABD56" i="11"/>
  <c r="ABF56" i="11" s="1"/>
  <c r="ABJ56" i="11" s="1"/>
  <c r="ACP56" i="11"/>
  <c r="ACT56" i="11" s="1"/>
  <c r="ACK56" i="11" s="1"/>
  <c r="ABR42" i="11"/>
  <c r="ABU42" i="11"/>
  <c r="ACL51" i="11"/>
  <c r="ACZ51" i="11"/>
  <c r="ADA50" i="11"/>
  <c r="ABZ45" i="11"/>
  <c r="ACC45" i="11"/>
  <c r="ABW45" i="11"/>
  <c r="ABS45" i="11"/>
  <c r="ABK51" i="11"/>
  <c r="ABO51" i="11"/>
  <c r="ABP51" i="11" s="1"/>
  <c r="ABO43" i="11"/>
  <c r="ABK43" i="11"/>
  <c r="ABR46" i="11"/>
  <c r="ABU46" i="11"/>
  <c r="ABP42" i="11"/>
  <c r="ABZ41" i="11"/>
  <c r="ABW41" i="11"/>
  <c r="ABX41" i="11" s="1"/>
  <c r="ACC41" i="11"/>
  <c r="ABS41" i="11"/>
  <c r="ABT41" i="11" s="1"/>
  <c r="ADB45" i="11"/>
  <c r="J56" i="11" s="1"/>
  <c r="AFB53" i="11"/>
  <c r="J692" i="11" s="1"/>
  <c r="ACL47" i="11"/>
  <c r="ACZ47" i="11"/>
  <c r="ADA46" i="11"/>
  <c r="ABK44" i="11"/>
  <c r="ABO44" i="11"/>
  <c r="ACZ43" i="11"/>
  <c r="ACL43" i="11"/>
  <c r="ACL55" i="11"/>
  <c r="ACZ55" i="11"/>
  <c r="AMI48" i="11"/>
  <c r="AMJ48" i="11" s="1"/>
  <c r="ACP48" i="11"/>
  <c r="ACT48" i="11" s="1"/>
  <c r="ACK48" i="11" s="1"/>
  <c r="ABD48" i="11"/>
  <c r="ABF48" i="11" s="1"/>
  <c r="ABJ48" i="11" s="1"/>
  <c r="L1320" i="11" s="1"/>
  <c r="ABO47" i="11"/>
  <c r="ABP47" i="11" s="1"/>
  <c r="ABK47" i="11"/>
  <c r="ABK55" i="11"/>
  <c r="ABO55" i="11"/>
  <c r="ABP55" i="11" s="1"/>
  <c r="AMI49" i="11"/>
  <c r="AMJ49" i="11" s="1"/>
  <c r="ACP49" i="11"/>
  <c r="ACT49" i="11" s="1"/>
  <c r="ACK49" i="11" s="1"/>
  <c r="ABD49" i="11"/>
  <c r="ABF49" i="11" s="1"/>
  <c r="ABJ49" i="11" s="1"/>
  <c r="L1321" i="11" s="1"/>
  <c r="AMI52" i="11"/>
  <c r="AMJ52" i="11" s="1"/>
  <c r="ABD52" i="11"/>
  <c r="ABF52" i="11" s="1"/>
  <c r="ABJ52" i="11" s="1"/>
  <c r="L1324" i="11" s="1"/>
  <c r="ACP52" i="11"/>
  <c r="ACT52" i="11" s="1"/>
  <c r="ACK52" i="11" s="1"/>
  <c r="ABP46" i="11"/>
  <c r="ABR50" i="11"/>
  <c r="ABU50" i="11"/>
  <c r="ADA42" i="11"/>
  <c r="ACZ44" i="11"/>
  <c r="ACL44" i="11"/>
  <c r="ABY28" i="11"/>
  <c r="ABP38" i="11"/>
  <c r="ABR38" i="11"/>
  <c r="ABU38" i="11"/>
  <c r="ADB39" i="11"/>
  <c r="J50" i="11" s="1"/>
  <c r="ABY36" i="11"/>
  <c r="ABP39" i="11"/>
  <c r="ABR39" i="11"/>
  <c r="ABU39" i="11"/>
  <c r="ABY29" i="11"/>
  <c r="ACA40" i="11"/>
  <c r="ACB40" i="11" s="1"/>
  <c r="ACC37" i="11"/>
  <c r="ABW37" i="11"/>
  <c r="ABX37" i="11" s="1"/>
  <c r="ABZ37" i="11"/>
  <c r="ABS37" i="11"/>
  <c r="ABT37" i="11" s="1"/>
  <c r="ACA28" i="11"/>
  <c r="ACB28" i="11" s="1"/>
  <c r="ACM39" i="11"/>
  <c r="J369" i="11" s="1"/>
  <c r="ADB38" i="11"/>
  <c r="J49" i="11" s="1"/>
  <c r="ACC33" i="11"/>
  <c r="ABW33" i="11"/>
  <c r="ABX33" i="11" s="1"/>
  <c r="ABZ33" i="11"/>
  <c r="ABS33" i="11"/>
  <c r="ABT33" i="11" s="1"/>
  <c r="ABW34" i="11"/>
  <c r="ABX34" i="11" s="1"/>
  <c r="ACC34" i="11"/>
  <c r="ABZ34" i="11"/>
  <c r="ABS34" i="11"/>
  <c r="ABT34" i="11" s="1"/>
  <c r="H1186" i="11"/>
  <c r="K1186" i="11"/>
  <c r="I1186" i="11"/>
  <c r="L1186" i="11"/>
  <c r="J1186" i="11"/>
  <c r="J142" i="11"/>
  <c r="L142" i="11"/>
  <c r="K142" i="11"/>
  <c r="H245" i="11"/>
  <c r="L245" i="11"/>
  <c r="K245" i="11"/>
  <c r="J245" i="11"/>
  <c r="I245" i="11"/>
  <c r="H764" i="11"/>
  <c r="L764" i="11"/>
  <c r="K764" i="11"/>
  <c r="J764" i="11"/>
  <c r="I764" i="11"/>
  <c r="ALV58" i="11"/>
  <c r="ACN58" i="11" s="1"/>
  <c r="ALQ58" i="11"/>
  <c r="ALR58" i="11" s="1"/>
  <c r="ALG81" i="11"/>
  <c r="ALH81" i="11" s="1"/>
  <c r="ALI81" i="11" s="1"/>
  <c r="AJI81" i="11"/>
  <c r="AJJ81" i="11" s="1"/>
  <c r="AJW81" i="11"/>
  <c r="AJX81" i="11" s="1"/>
  <c r="ALW57" i="11"/>
  <c r="ALX57" i="11" s="1"/>
  <c r="AMH57" i="11"/>
  <c r="ALV70" i="11"/>
  <c r="ALQ70" i="11"/>
  <c r="ALR70" i="11" s="1"/>
  <c r="AJB83" i="11"/>
  <c r="AIV78" i="11"/>
  <c r="AJH78" i="11"/>
  <c r="AJC78" i="11"/>
  <c r="AJD78" i="11" s="1"/>
  <c r="AQH71" i="11"/>
  <c r="AMN71" i="11"/>
  <c r="AMO71" i="11" s="1"/>
  <c r="AMP71" i="11" s="1"/>
  <c r="ALB71" i="11"/>
  <c r="ALC71" i="11" s="1"/>
  <c r="AKP64" i="11"/>
  <c r="AKQ64" i="11" s="1"/>
  <c r="AOC64" i="11"/>
  <c r="AOD64" i="11" s="1"/>
  <c r="AOE64" i="11" s="1"/>
  <c r="ALP64" i="11"/>
  <c r="APJ64" i="11"/>
  <c r="APK64" i="11" s="1"/>
  <c r="APL64" i="11" s="1"/>
  <c r="AOI64" i="11"/>
  <c r="AJH90" i="11"/>
  <c r="AIV90" i="11"/>
  <c r="AJC90" i="11"/>
  <c r="AJD90" i="11" s="1"/>
  <c r="AJB95" i="11"/>
  <c r="ALW65" i="11"/>
  <c r="ALX65" i="11" s="1"/>
  <c r="AMH65" i="11"/>
  <c r="AKP63" i="11"/>
  <c r="AKQ63" i="11" s="1"/>
  <c r="ALP63" i="11"/>
  <c r="AOI63" i="11"/>
  <c r="AOC63" i="11"/>
  <c r="AOD63" i="11" s="1"/>
  <c r="AOE63" i="11" s="1"/>
  <c r="APJ63" i="11"/>
  <c r="APK63" i="11" s="1"/>
  <c r="APL63" i="11" s="1"/>
  <c r="ALW61" i="11"/>
  <c r="ALX61" i="11" s="1"/>
  <c r="AMH61" i="11"/>
  <c r="AJB84" i="11"/>
  <c r="AIV79" i="11"/>
  <c r="AJC79" i="11"/>
  <c r="AJD79" i="11" s="1"/>
  <c r="AJH79" i="11"/>
  <c r="AJB91" i="11"/>
  <c r="AJC86" i="11"/>
  <c r="AJD86" i="11" s="1"/>
  <c r="AJH86" i="11"/>
  <c r="AIV86" i="11"/>
  <c r="AKV75" i="11"/>
  <c r="AKW75" i="11" s="1"/>
  <c r="AOO75" i="11"/>
  <c r="AOP75" i="11" s="1"/>
  <c r="AOQ75" i="11" s="1"/>
  <c r="AMB75" i="11"/>
  <c r="APV75" i="11"/>
  <c r="ALB67" i="11"/>
  <c r="ALC67" i="11" s="1"/>
  <c r="AQH67" i="11"/>
  <c r="AMN67" i="11"/>
  <c r="AMO67" i="11" s="1"/>
  <c r="AMP67" i="11" s="1"/>
  <c r="AIW73" i="11"/>
  <c r="AIX73" i="11" s="1"/>
  <c r="AJQ73" i="11"/>
  <c r="AJR73" i="11" s="1"/>
  <c r="AKI73" i="11"/>
  <c r="AMN64" i="11"/>
  <c r="AMO64" i="11" s="1"/>
  <c r="AMP64" i="11" s="1"/>
  <c r="ALB64" i="11"/>
  <c r="ALC64" i="11" s="1"/>
  <c r="AQH64" i="11"/>
  <c r="AJW77" i="11"/>
  <c r="AJX77" i="11" s="1"/>
  <c r="AJI77" i="11"/>
  <c r="AJJ77" i="11" s="1"/>
  <c r="ALG77" i="11"/>
  <c r="ALH77" i="11" s="1"/>
  <c r="ALI77" i="11" s="1"/>
  <c r="AOJ66" i="11"/>
  <c r="AOK66" i="11" s="1"/>
  <c r="AOU66" i="11"/>
  <c r="AOV66" i="11" s="1"/>
  <c r="AOW66" i="11" s="1"/>
  <c r="ALV62" i="11"/>
  <c r="ACN62" i="11" s="1"/>
  <c r="ALQ62" i="11"/>
  <c r="ALR62" i="11" s="1"/>
  <c r="AOJ62" i="11"/>
  <c r="AOK62" i="11" s="1"/>
  <c r="AOU62" i="11"/>
  <c r="AOV62" i="11" s="1"/>
  <c r="AOW62" i="11" s="1"/>
  <c r="AKO69" i="11"/>
  <c r="AEN69" i="11" s="1"/>
  <c r="AKU69" i="11"/>
  <c r="AKJ69" i="11"/>
  <c r="AKK69" i="11" s="1"/>
  <c r="ALA69" i="11"/>
  <c r="AEZ69" i="11" s="1"/>
  <c r="ALB63" i="11"/>
  <c r="ALC63" i="11" s="1"/>
  <c r="AMN63" i="11"/>
  <c r="AMO63" i="11" s="1"/>
  <c r="AMP63" i="11" s="1"/>
  <c r="AQH63" i="11"/>
  <c r="ALG74" i="11"/>
  <c r="ALH74" i="11" s="1"/>
  <c r="ALI74" i="11" s="1"/>
  <c r="AJW74" i="11"/>
  <c r="AJX74" i="11" s="1"/>
  <c r="AJI74" i="11"/>
  <c r="AJJ74" i="11" s="1"/>
  <c r="AJQ81" i="11"/>
  <c r="AJR81" i="11" s="1"/>
  <c r="AKI81" i="11"/>
  <c r="AIW81" i="11"/>
  <c r="AIX81" i="11" s="1"/>
  <c r="ALP75" i="11"/>
  <c r="AOC75" i="11"/>
  <c r="AOD75" i="11" s="1"/>
  <c r="AOE75" i="11" s="1"/>
  <c r="AOI75" i="11"/>
  <c r="AKP75" i="11"/>
  <c r="AKQ75" i="11" s="1"/>
  <c r="APJ75" i="11"/>
  <c r="APK75" i="11" s="1"/>
  <c r="APL75" i="11" s="1"/>
  <c r="AOJ70" i="11"/>
  <c r="AOK70" i="11" s="1"/>
  <c r="AOU70" i="11"/>
  <c r="AOV70" i="11" s="1"/>
  <c r="AOW70" i="11" s="1"/>
  <c r="ALV59" i="11"/>
  <c r="ACN59" i="11" s="1"/>
  <c r="ALQ59" i="11"/>
  <c r="ALR59" i="11" s="1"/>
  <c r="AOC67" i="11"/>
  <c r="AOD67" i="11" s="1"/>
  <c r="AOE67" i="11" s="1"/>
  <c r="AOI67" i="11"/>
  <c r="APJ67" i="11"/>
  <c r="APK67" i="11" s="1"/>
  <c r="APL67" i="11" s="1"/>
  <c r="AKP67" i="11"/>
  <c r="AKQ67" i="11" s="1"/>
  <c r="ALP67" i="11"/>
  <c r="AOI71" i="11"/>
  <c r="AKP71" i="11"/>
  <c r="AKQ71" i="11" s="1"/>
  <c r="APJ71" i="11"/>
  <c r="APK71" i="11" s="1"/>
  <c r="APL71" i="11" s="1"/>
  <c r="ALP71" i="11"/>
  <c r="AOC71" i="11"/>
  <c r="AOD71" i="11" s="1"/>
  <c r="AOE71" i="11" s="1"/>
  <c r="AJW85" i="11"/>
  <c r="AJX85" i="11" s="1"/>
  <c r="AJI85" i="11"/>
  <c r="AJJ85" i="11" s="1"/>
  <c r="ALG85" i="11"/>
  <c r="ALH85" i="11" s="1"/>
  <c r="ALI85" i="11" s="1"/>
  <c r="AJC82" i="11"/>
  <c r="AJD82" i="11" s="1"/>
  <c r="AJB87" i="11"/>
  <c r="AJH82" i="11"/>
  <c r="AIV82" i="11"/>
  <c r="AKV63" i="11"/>
  <c r="AKW63" i="11" s="1"/>
  <c r="APV63" i="11"/>
  <c r="AMB63" i="11"/>
  <c r="ACO63" i="11" s="1"/>
  <c r="AOO63" i="11"/>
  <c r="AOP63" i="11" s="1"/>
  <c r="AOQ63" i="11" s="1"/>
  <c r="ALA76" i="11"/>
  <c r="AKU76" i="11"/>
  <c r="AKO76" i="11"/>
  <c r="AKJ76" i="11"/>
  <c r="AKK76" i="11" s="1"/>
  <c r="AOJ58" i="11"/>
  <c r="AOK58" i="11" s="1"/>
  <c r="AOU58" i="11"/>
  <c r="AOV58" i="11" s="1"/>
  <c r="AOW58" i="11" s="1"/>
  <c r="AIW74" i="11"/>
  <c r="AIX74" i="11" s="1"/>
  <c r="AJQ74" i="11"/>
  <c r="AJR74" i="11" s="1"/>
  <c r="AKI74" i="11"/>
  <c r="AMN75" i="11"/>
  <c r="AMO75" i="11" s="1"/>
  <c r="AMP75" i="11" s="1"/>
  <c r="AQH75" i="11"/>
  <c r="ALB75" i="11"/>
  <c r="ALC75" i="11" s="1"/>
  <c r="AOJ59" i="11"/>
  <c r="AOK59" i="11" s="1"/>
  <c r="AOU59" i="11"/>
  <c r="AOV59" i="11" s="1"/>
  <c r="AOW59" i="11" s="1"/>
  <c r="AKJ80" i="11"/>
  <c r="AKK80" i="11" s="1"/>
  <c r="AKU80" i="11"/>
  <c r="ALA80" i="11"/>
  <c r="AKO80" i="11"/>
  <c r="AKU72" i="11"/>
  <c r="ALA72" i="11"/>
  <c r="AKJ72" i="11"/>
  <c r="AKK72" i="11" s="1"/>
  <c r="AKO72" i="11"/>
  <c r="AMH54" i="11"/>
  <c r="ALW54" i="11"/>
  <c r="ALX54" i="11" s="1"/>
  <c r="AMB67" i="11"/>
  <c r="ACO67" i="11" s="1"/>
  <c r="AKV67" i="11"/>
  <c r="AKW67" i="11" s="1"/>
  <c r="AOO67" i="11"/>
  <c r="AOP67" i="11" s="1"/>
  <c r="AOQ67" i="11" s="1"/>
  <c r="APV67" i="11"/>
  <c r="ALG73" i="11"/>
  <c r="ALH73" i="11" s="1"/>
  <c r="ALI73" i="11" s="1"/>
  <c r="AJW73" i="11"/>
  <c r="AJX73" i="11" s="1"/>
  <c r="AJI73" i="11"/>
  <c r="AJJ73" i="11" s="1"/>
  <c r="APV71" i="11"/>
  <c r="AKV71" i="11"/>
  <c r="AKW71" i="11" s="1"/>
  <c r="AMB71" i="11"/>
  <c r="AOO71" i="11"/>
  <c r="AOP71" i="11" s="1"/>
  <c r="AOQ71" i="11" s="1"/>
  <c r="AOO64" i="11"/>
  <c r="AOP64" i="11" s="1"/>
  <c r="AOQ64" i="11" s="1"/>
  <c r="APV64" i="11"/>
  <c r="AMB64" i="11"/>
  <c r="ACO64" i="11" s="1"/>
  <c r="AKV64" i="11"/>
  <c r="AKW64" i="11" s="1"/>
  <c r="AJQ85" i="11"/>
  <c r="AJR85" i="11" s="1"/>
  <c r="AIW85" i="11"/>
  <c r="AIX85" i="11" s="1"/>
  <c r="AKI85" i="11"/>
  <c r="AIW77" i="11"/>
  <c r="AIX77" i="11" s="1"/>
  <c r="AKI77" i="11"/>
  <c r="AJQ77" i="11"/>
  <c r="AJR77" i="11" s="1"/>
  <c r="AMH53" i="11"/>
  <c r="ALW53" i="11"/>
  <c r="ALX53" i="11" s="1"/>
  <c r="ALQ66" i="11"/>
  <c r="ALR66" i="11" s="1"/>
  <c r="ALV66" i="11"/>
  <c r="ACN66" i="11" s="1"/>
  <c r="ALA68" i="11"/>
  <c r="AEZ68" i="11" s="1"/>
  <c r="AKJ68" i="11"/>
  <c r="AKK68" i="11" s="1"/>
  <c r="AKU68" i="11"/>
  <c r="AKO68" i="11"/>
  <c r="AEN68" i="11" s="1"/>
  <c r="AFA69" i="11" l="1"/>
  <c r="AFB69" i="11" s="1"/>
  <c r="J708" i="11" s="1"/>
  <c r="AFA68" i="11"/>
  <c r="AFB68" i="11" s="1"/>
  <c r="J707" i="11" s="1"/>
  <c r="AEO69" i="11"/>
  <c r="AEP69" i="11" s="1"/>
  <c r="J506" i="11" s="1"/>
  <c r="AQQ8" i="11"/>
  <c r="AQQ7" i="11" s="1"/>
  <c r="AQO4" i="11" s="1"/>
  <c r="AQP4" i="11" s="1"/>
  <c r="AEO68" i="11"/>
  <c r="AEP68" i="11" s="1"/>
  <c r="J505" i="11" s="1"/>
  <c r="ADF68" i="11"/>
  <c r="AET68" i="11"/>
  <c r="AEU68" i="11" s="1"/>
  <c r="AEU67" i="11"/>
  <c r="AEV67" i="11" s="1"/>
  <c r="J605" i="11" s="1"/>
  <c r="AEU63" i="11"/>
  <c r="AEV63" i="11" s="1"/>
  <c r="J601" i="11" s="1"/>
  <c r="J1522" i="11"/>
  <c r="ADJ67" i="11"/>
  <c r="ADJ63" i="11"/>
  <c r="ADJ64" i="11"/>
  <c r="AQN8" i="11"/>
  <c r="AQN7" i="11" s="1"/>
  <c r="K1597" i="11" s="1"/>
  <c r="SZ77" i="11"/>
  <c r="D416" i="11" s="1"/>
  <c r="ACZ60" i="11"/>
  <c r="ADA60" i="11" s="1"/>
  <c r="ADB60" i="11" s="1"/>
  <c r="ACL60" i="11"/>
  <c r="SY78" i="11"/>
  <c r="TA78" i="11" s="1"/>
  <c r="F417" i="11" s="1"/>
  <c r="SX79" i="11"/>
  <c r="L1421" i="11"/>
  <c r="ABD65" i="11"/>
  <c r="ABF65" i="11" s="1"/>
  <c r="ABJ65" i="11" s="1"/>
  <c r="ACP65" i="11"/>
  <c r="ACT65" i="11" s="1"/>
  <c r="ACK65" i="11" s="1"/>
  <c r="ADE68" i="11"/>
  <c r="AJL68" i="11"/>
  <c r="AJQ68" i="11" s="1"/>
  <c r="ADG69" i="11"/>
  <c r="AJM69" i="11"/>
  <c r="AJW69" i="11" s="1"/>
  <c r="AJX67" i="11"/>
  <c r="AJY67" i="11" s="1"/>
  <c r="J917" i="11" s="1"/>
  <c r="AJR63" i="11"/>
  <c r="AJS63" i="11" s="1"/>
  <c r="J1124" i="11" s="1"/>
  <c r="ACP57" i="11"/>
  <c r="ACT57" i="11" s="1"/>
  <c r="ACK57" i="11" s="1"/>
  <c r="ABD57" i="11"/>
  <c r="ABF57" i="11" s="1"/>
  <c r="ABJ57" i="11" s="1"/>
  <c r="ABD61" i="11"/>
  <c r="ABF61" i="11" s="1"/>
  <c r="ABJ61" i="11" s="1"/>
  <c r="ACP61" i="11"/>
  <c r="ACT61" i="11" s="1"/>
  <c r="ACK61" i="11" s="1"/>
  <c r="AJR64" i="11"/>
  <c r="AJS64" i="11" s="1"/>
  <c r="J1125" i="11" s="1"/>
  <c r="L1332" i="11"/>
  <c r="ABK60" i="11"/>
  <c r="ABL60" i="11" s="1"/>
  <c r="ABO60" i="11"/>
  <c r="AEU64" i="11"/>
  <c r="AEV64" i="11" s="1"/>
  <c r="AJX63" i="11"/>
  <c r="AJY63" i="11" s="1"/>
  <c r="J913" i="11" s="1"/>
  <c r="AJR67" i="11"/>
  <c r="AJS67" i="11" s="1"/>
  <c r="J1128" i="11" s="1"/>
  <c r="ADF69" i="11"/>
  <c r="AET69" i="11"/>
  <c r="ADG68" i="11"/>
  <c r="AJM68" i="11"/>
  <c r="AJW68" i="11" s="1"/>
  <c r="ADE69" i="11"/>
  <c r="AJL69" i="11"/>
  <c r="AJQ69" i="11" s="1"/>
  <c r="L1328" i="11"/>
  <c r="ABK56" i="11"/>
  <c r="ABL56" i="11" s="1"/>
  <c r="ABO56" i="11"/>
  <c r="ABP56" i="11" s="1"/>
  <c r="ABQ56" i="11" s="1"/>
  <c r="AJX64" i="11"/>
  <c r="AJY64" i="11" s="1"/>
  <c r="J914" i="11" s="1"/>
  <c r="L1417" i="11"/>
  <c r="L1527" i="11"/>
  <c r="L1418" i="11"/>
  <c r="L1429" i="11"/>
  <c r="L1425" i="11"/>
  <c r="L1520" i="11"/>
  <c r="L1519" i="11"/>
  <c r="AJY73" i="11"/>
  <c r="J923" i="11" s="1"/>
  <c r="AJY85" i="11"/>
  <c r="J935" i="11" s="1"/>
  <c r="AJY74" i="11"/>
  <c r="J924" i="11" s="1"/>
  <c r="AJY81" i="11"/>
  <c r="J931" i="11" s="1"/>
  <c r="ADB42" i="11"/>
  <c r="J53" i="11" s="1"/>
  <c r="ABL47" i="11"/>
  <c r="J1319" i="11" s="1"/>
  <c r="ADB46" i="11"/>
  <c r="J57" i="11" s="1"/>
  <c r="ADB50" i="11"/>
  <c r="J61" i="11" s="1"/>
  <c r="AJS85" i="11"/>
  <c r="J1146" i="11" s="1"/>
  <c r="AJS74" i="11"/>
  <c r="J1135" i="11" s="1"/>
  <c r="AJS81" i="11"/>
  <c r="J1142" i="11" s="1"/>
  <c r="AJS73" i="11"/>
  <c r="J1134" i="11" s="1"/>
  <c r="ACM44" i="11"/>
  <c r="J374" i="11" s="1"/>
  <c r="ACM55" i="11"/>
  <c r="J385" i="11" s="1"/>
  <c r="ABL44" i="11"/>
  <c r="J1316" i="11" s="1"/>
  <c r="ABL51" i="11"/>
  <c r="J1323" i="11" s="1"/>
  <c r="ABL55" i="11"/>
  <c r="J1327" i="11" s="1"/>
  <c r="ABL43" i="11"/>
  <c r="J1315" i="11" s="1"/>
  <c r="AJS77" i="11"/>
  <c r="J1138" i="11" s="1"/>
  <c r="AJY77" i="11"/>
  <c r="J927" i="11" s="1"/>
  <c r="ACM47" i="11"/>
  <c r="J377" i="11" s="1"/>
  <c r="ABQ55" i="11"/>
  <c r="ACA45" i="11"/>
  <c r="ACB45" i="11" s="1"/>
  <c r="L1531" i="11"/>
  <c r="J1514" i="11"/>
  <c r="J1420" i="11"/>
  <c r="J1526" i="11"/>
  <c r="J1515" i="11"/>
  <c r="J1413" i="11"/>
  <c r="J1518" i="11"/>
  <c r="ACA37" i="11"/>
  <c r="ACB37" i="11" s="1"/>
  <c r="L1523" i="11"/>
  <c r="ABQ42" i="11"/>
  <c r="ABY41" i="11"/>
  <c r="J1412" i="11"/>
  <c r="J1416" i="11"/>
  <c r="ABQ38" i="11"/>
  <c r="ABQ39" i="11"/>
  <c r="ABQ46" i="11"/>
  <c r="ABY34" i="11"/>
  <c r="ABY33" i="11"/>
  <c r="ABY37" i="11"/>
  <c r="ABQ47" i="11"/>
  <c r="ABQ51" i="11"/>
  <c r="J974" i="11"/>
  <c r="I974" i="11"/>
  <c r="H974" i="11"/>
  <c r="K974" i="11"/>
  <c r="L974" i="11"/>
  <c r="AMV57" i="11"/>
  <c r="AMW57" i="11" s="1"/>
  <c r="AMU59" i="11"/>
  <c r="ANS59" i="11" s="1"/>
  <c r="AMV65" i="11"/>
  <c r="AMW65" i="11" s="1"/>
  <c r="AMU58" i="11"/>
  <c r="ANS58" i="11" s="1"/>
  <c r="AQB59" i="11"/>
  <c r="AQC59" i="11" s="1"/>
  <c r="AQD59" i="11" s="1"/>
  <c r="AMU70" i="11"/>
  <c r="ANS70" i="11" s="1"/>
  <c r="AQB66" i="11"/>
  <c r="AQC66" i="11" s="1"/>
  <c r="AQD66" i="11" s="1"/>
  <c r="ANB61" i="11"/>
  <c r="ANC61" i="11" s="1"/>
  <c r="AMU61" i="11"/>
  <c r="AMU66" i="11"/>
  <c r="ANS66" i="11" s="1"/>
  <c r="AQB58" i="11"/>
  <c r="AQC58" i="11" s="1"/>
  <c r="AQD58" i="11" s="1"/>
  <c r="ADD4" i="11"/>
  <c r="ADB2" i="11" s="1"/>
  <c r="L122" i="11" s="1"/>
  <c r="AQB62" i="11"/>
  <c r="AQC62" i="11" s="1"/>
  <c r="AQD62" i="11" s="1"/>
  <c r="ANS53" i="11"/>
  <c r="ANT53" i="11" s="1"/>
  <c r="ANU53" i="11" s="1"/>
  <c r="AMV53" i="11"/>
  <c r="AMW53" i="11" s="1"/>
  <c r="AMW48" i="11"/>
  <c r="APW71" i="11"/>
  <c r="APX71" i="11" s="1"/>
  <c r="APP71" i="11"/>
  <c r="APQ71" i="11" s="1"/>
  <c r="APR71" i="11" s="1"/>
  <c r="APW67" i="11"/>
  <c r="APX67" i="11" s="1"/>
  <c r="APP67" i="11"/>
  <c r="AQB67" i="11" s="1"/>
  <c r="APQ70" i="11"/>
  <c r="APR70" i="11" s="1"/>
  <c r="APW63" i="11"/>
  <c r="APX63" i="11" s="1"/>
  <c r="APP63" i="11"/>
  <c r="AQB63" i="11" s="1"/>
  <c r="APW75" i="11"/>
  <c r="APX75" i="11" s="1"/>
  <c r="APP75" i="11"/>
  <c r="APQ75" i="11" s="1"/>
  <c r="APR75" i="11" s="1"/>
  <c r="APW64" i="11"/>
  <c r="APX64" i="11" s="1"/>
  <c r="APP64" i="11"/>
  <c r="APQ64" i="11" s="1"/>
  <c r="APR64" i="11" s="1"/>
  <c r="ANB62" i="11"/>
  <c r="ANC62" i="11" s="1"/>
  <c r="AMU62" i="11"/>
  <c r="ANS54" i="11"/>
  <c r="ANT54" i="11" s="1"/>
  <c r="ANU54" i="11" s="1"/>
  <c r="AMV54" i="11"/>
  <c r="AMW54" i="11" s="1"/>
  <c r="ANS52" i="11"/>
  <c r="AMV52" i="11"/>
  <c r="AMW52" i="11" s="1"/>
  <c r="ANH66" i="11"/>
  <c r="ANI66" i="11" s="1"/>
  <c r="AMC64" i="11"/>
  <c r="AMD64" i="11" s="1"/>
  <c r="ANG64" i="11"/>
  <c r="ANA64" i="11" s="1"/>
  <c r="ANM64" i="11" s="1"/>
  <c r="AQI75" i="11"/>
  <c r="AQJ75" i="11" s="1"/>
  <c r="APA75" i="11"/>
  <c r="APB75" i="11" s="1"/>
  <c r="APC75" i="11" s="1"/>
  <c r="AMI57" i="11"/>
  <c r="AMJ57" i="11" s="1"/>
  <c r="ANB58" i="11"/>
  <c r="ANC58" i="11" s="1"/>
  <c r="ANT57" i="11"/>
  <c r="ANU57" i="11" s="1"/>
  <c r="ANH70" i="11"/>
  <c r="ANI70" i="11" s="1"/>
  <c r="ANH62" i="11"/>
  <c r="ANI62" i="11" s="1"/>
  <c r="ANN54" i="11"/>
  <c r="ANO54" i="11" s="1"/>
  <c r="ANB59" i="11"/>
  <c r="ANC59" i="11" s="1"/>
  <c r="AQI64" i="11"/>
  <c r="AQJ64" i="11" s="1"/>
  <c r="APA64" i="11"/>
  <c r="APB64" i="11" s="1"/>
  <c r="APC64" i="11" s="1"/>
  <c r="AQI67" i="11"/>
  <c r="AQJ67" i="11" s="1"/>
  <c r="APA67" i="11"/>
  <c r="APB67" i="11" s="1"/>
  <c r="APC67" i="11" s="1"/>
  <c r="AQI71" i="11"/>
  <c r="AQJ71" i="11" s="1"/>
  <c r="APA71" i="11"/>
  <c r="APB71" i="11" s="1"/>
  <c r="APC71" i="11" s="1"/>
  <c r="ANB70" i="11"/>
  <c r="ANC70" i="11" s="1"/>
  <c r="ANB54" i="11"/>
  <c r="ANN53" i="11"/>
  <c r="ANO53" i="11" s="1"/>
  <c r="AMC71" i="11"/>
  <c r="AMD71" i="11" s="1"/>
  <c r="ANG71" i="11"/>
  <c r="ANA71" i="11" s="1"/>
  <c r="ANM71" i="11" s="1"/>
  <c r="AMC63" i="11"/>
  <c r="AMD63" i="11" s="1"/>
  <c r="ANG63" i="11"/>
  <c r="AMI61" i="11"/>
  <c r="AMJ61" i="11" s="1"/>
  <c r="AMI65" i="11"/>
  <c r="AMJ65" i="11" s="1"/>
  <c r="ANB66" i="11"/>
  <c r="ANC66" i="11" s="1"/>
  <c r="AMC67" i="11"/>
  <c r="AMD67" i="11" s="1"/>
  <c r="ANG67" i="11"/>
  <c r="ANA67" i="11" s="1"/>
  <c r="ANM67" i="11" s="1"/>
  <c r="AMC75" i="11"/>
  <c r="AMD75" i="11" s="1"/>
  <c r="ANG75" i="11"/>
  <c r="ANA75" i="11" s="1"/>
  <c r="ANM75" i="11" s="1"/>
  <c r="AQC70" i="11"/>
  <c r="AQD70" i="11" s="1"/>
  <c r="ANB53" i="11"/>
  <c r="ANC53" i="11" s="1"/>
  <c r="ANH58" i="11"/>
  <c r="ANI58" i="11" s="1"/>
  <c r="AQI63" i="11"/>
  <c r="AQJ63" i="11" s="1"/>
  <c r="APA63" i="11"/>
  <c r="APB63" i="11" s="1"/>
  <c r="APC63" i="11" s="1"/>
  <c r="ANC49" i="11"/>
  <c r="ANH59" i="11"/>
  <c r="ANI59" i="11" s="1"/>
  <c r="ANN60" i="11"/>
  <c r="ANO60" i="11" s="1"/>
  <c r="ABT45" i="11"/>
  <c r="J1424" i="11" s="1"/>
  <c r="ACC50" i="11"/>
  <c r="ABW50" i="11"/>
  <c r="ABX50" i="11" s="1"/>
  <c r="ABZ50" i="11"/>
  <c r="ABS50" i="11"/>
  <c r="ABT50" i="11" s="1"/>
  <c r="ABR44" i="11"/>
  <c r="ABU44" i="11"/>
  <c r="ADA47" i="11"/>
  <c r="ABW46" i="11"/>
  <c r="ABX46" i="11" s="1"/>
  <c r="ABZ46" i="11"/>
  <c r="ACC46" i="11"/>
  <c r="ABS46" i="11"/>
  <c r="ABT46" i="11" s="1"/>
  <c r="ABR43" i="11"/>
  <c r="ABU43" i="11"/>
  <c r="ABK49" i="11"/>
  <c r="ABO49" i="11"/>
  <c r="ABP49" i="11" s="1"/>
  <c r="ABR47" i="11"/>
  <c r="ABU47" i="11"/>
  <c r="ACM43" i="11"/>
  <c r="J373" i="11" s="1"/>
  <c r="ABP44" i="11"/>
  <c r="ABP43" i="11"/>
  <c r="ABX45" i="11"/>
  <c r="ACL56" i="11"/>
  <c r="ACZ56" i="11"/>
  <c r="AMI54" i="11"/>
  <c r="AMJ54" i="11" s="1"/>
  <c r="ABD54" i="11"/>
  <c r="ABF54" i="11" s="1"/>
  <c r="ABJ54" i="11" s="1"/>
  <c r="L1326" i="11" s="1"/>
  <c r="ACP54" i="11"/>
  <c r="ACT54" i="11" s="1"/>
  <c r="ACK54" i="11" s="1"/>
  <c r="ACZ52" i="11"/>
  <c r="ACL52" i="11"/>
  <c r="ACZ49" i="11"/>
  <c r="ACL49" i="11"/>
  <c r="ABR55" i="11"/>
  <c r="ABU55" i="11"/>
  <c r="ABK48" i="11"/>
  <c r="ABO48" i="11"/>
  <c r="ABP48" i="11" s="1"/>
  <c r="ADA55" i="11"/>
  <c r="ADA43" i="11"/>
  <c r="ACM51" i="11"/>
  <c r="J381" i="11" s="1"/>
  <c r="ABW42" i="11"/>
  <c r="ABX42" i="11" s="1"/>
  <c r="ACC42" i="11"/>
  <c r="ABZ42" i="11"/>
  <c r="ABS42" i="11"/>
  <c r="AMI53" i="11"/>
  <c r="AMJ53" i="11" s="1"/>
  <c r="ACP53" i="11"/>
  <c r="ACT53" i="11" s="1"/>
  <c r="ACK53" i="11" s="1"/>
  <c r="ABD53" i="11"/>
  <c r="ABF53" i="11" s="1"/>
  <c r="ABJ53" i="11" s="1"/>
  <c r="L1325" i="11" s="1"/>
  <c r="ADA44" i="11"/>
  <c r="ABK52" i="11"/>
  <c r="ABO52" i="11"/>
  <c r="ACL48" i="11"/>
  <c r="ACZ48" i="11"/>
  <c r="ACA41" i="11"/>
  <c r="ACB41" i="11" s="1"/>
  <c r="ABR51" i="11"/>
  <c r="ABU51" i="11"/>
  <c r="ADA51" i="11"/>
  <c r="ACA34" i="11"/>
  <c r="ACB34" i="11" s="1"/>
  <c r="ABZ38" i="11"/>
  <c r="ABW38" i="11"/>
  <c r="ABX38" i="11" s="1"/>
  <c r="ACC38" i="11"/>
  <c r="ABS38" i="11"/>
  <c r="ABT38" i="11" s="1"/>
  <c r="ABZ39" i="11"/>
  <c r="ABW39" i="11"/>
  <c r="ABX39" i="11" s="1"/>
  <c r="ACC39" i="11"/>
  <c r="ABS39" i="11"/>
  <c r="ABT39" i="11" s="1"/>
  <c r="ACA33" i="11"/>
  <c r="ACB33" i="11" s="1"/>
  <c r="K765" i="11"/>
  <c r="H765" i="11"/>
  <c r="I765" i="11"/>
  <c r="J765" i="11"/>
  <c r="L765" i="11"/>
  <c r="J143" i="11"/>
  <c r="L143" i="11"/>
  <c r="K143" i="11"/>
  <c r="J246" i="11"/>
  <c r="I246" i="11"/>
  <c r="H246" i="11"/>
  <c r="L246" i="11"/>
  <c r="K246" i="11"/>
  <c r="I1187" i="11"/>
  <c r="L1187" i="11"/>
  <c r="K1187" i="11"/>
  <c r="J1187" i="11"/>
  <c r="H1187" i="11"/>
  <c r="AMB76" i="11"/>
  <c r="APV76" i="11"/>
  <c r="AKV76" i="11"/>
  <c r="AKW76" i="11" s="1"/>
  <c r="AOO76" i="11"/>
  <c r="AOP76" i="11" s="1"/>
  <c r="AOQ76" i="11" s="1"/>
  <c r="AIV87" i="11"/>
  <c r="AJB92" i="11"/>
  <c r="AJH87" i="11"/>
  <c r="AJC87" i="11"/>
  <c r="AJD87" i="11" s="1"/>
  <c r="ALA81" i="11"/>
  <c r="AKJ81" i="11"/>
  <c r="AKK81" i="11" s="1"/>
  <c r="AKU81" i="11"/>
  <c r="AKO81" i="11"/>
  <c r="AOC69" i="11"/>
  <c r="AOD69" i="11" s="1"/>
  <c r="AOE69" i="11" s="1"/>
  <c r="ALP69" i="11"/>
  <c r="AOI69" i="11"/>
  <c r="AKP69" i="11"/>
  <c r="AKQ69" i="11" s="1"/>
  <c r="APJ69" i="11"/>
  <c r="APK69" i="11" s="1"/>
  <c r="APL69" i="11" s="1"/>
  <c r="ALW62" i="11"/>
  <c r="ALX62" i="11" s="1"/>
  <c r="AMH62" i="11"/>
  <c r="AJI86" i="11"/>
  <c r="AJJ86" i="11" s="1"/>
  <c r="ALG86" i="11"/>
  <c r="ALH86" i="11" s="1"/>
  <c r="ALI86" i="11" s="1"/>
  <c r="AJW86" i="11"/>
  <c r="AJX86" i="11" s="1"/>
  <c r="ALQ63" i="11"/>
  <c r="ALR63" i="11" s="1"/>
  <c r="ALV63" i="11"/>
  <c r="ACN63" i="11" s="1"/>
  <c r="ALG90" i="11"/>
  <c r="ALH90" i="11" s="1"/>
  <c r="ALI90" i="11" s="1"/>
  <c r="AJW90" i="11"/>
  <c r="AJX90" i="11" s="1"/>
  <c r="AJI90" i="11"/>
  <c r="AJJ90" i="11" s="1"/>
  <c r="ALV64" i="11"/>
  <c r="ACN64" i="11" s="1"/>
  <c r="ALQ64" i="11"/>
  <c r="ALR64" i="11" s="1"/>
  <c r="ALG78" i="11"/>
  <c r="ALH78" i="11" s="1"/>
  <c r="ALI78" i="11" s="1"/>
  <c r="AJW78" i="11"/>
  <c r="AJX78" i="11" s="1"/>
  <c r="AJI78" i="11"/>
  <c r="AJJ78" i="11" s="1"/>
  <c r="AKV68" i="11"/>
  <c r="AKW68" i="11" s="1"/>
  <c r="APV68" i="11"/>
  <c r="AOO68" i="11"/>
  <c r="AOP68" i="11" s="1"/>
  <c r="AOQ68" i="11" s="1"/>
  <c r="AMB68" i="11"/>
  <c r="ACO68" i="11" s="1"/>
  <c r="AKJ77" i="11"/>
  <c r="AKK77" i="11" s="1"/>
  <c r="AKO77" i="11"/>
  <c r="AKU77" i="11"/>
  <c r="ALA77" i="11"/>
  <c r="ALB72" i="11"/>
  <c r="ALC72" i="11" s="1"/>
  <c r="AMN72" i="11"/>
  <c r="AMO72" i="11" s="1"/>
  <c r="AMP72" i="11" s="1"/>
  <c r="AQH72" i="11"/>
  <c r="APV80" i="11"/>
  <c r="AKV80" i="11"/>
  <c r="AKW80" i="11" s="1"/>
  <c r="AOO80" i="11"/>
  <c r="AOP80" i="11" s="1"/>
  <c r="AOQ80" i="11" s="1"/>
  <c r="AMB80" i="11"/>
  <c r="AKU74" i="11"/>
  <c r="ALA74" i="11"/>
  <c r="AKO74" i="11"/>
  <c r="AKJ74" i="11"/>
  <c r="AKK74" i="11" s="1"/>
  <c r="ALB76" i="11"/>
  <c r="ALC76" i="11" s="1"/>
  <c r="AQH76" i="11"/>
  <c r="AMN76" i="11"/>
  <c r="AMO76" i="11" s="1"/>
  <c r="AMP76" i="11" s="1"/>
  <c r="AOJ71" i="11"/>
  <c r="AOK71" i="11" s="1"/>
  <c r="AOU71" i="11"/>
  <c r="AOV71" i="11" s="1"/>
  <c r="AOW71" i="11" s="1"/>
  <c r="AMN69" i="11"/>
  <c r="AMO69" i="11" s="1"/>
  <c r="AMP69" i="11" s="1"/>
  <c r="ALB69" i="11"/>
  <c r="ALC69" i="11" s="1"/>
  <c r="AQH69" i="11"/>
  <c r="AIW79" i="11"/>
  <c r="AIX79" i="11" s="1"/>
  <c r="AJQ79" i="11"/>
  <c r="AJR79" i="11" s="1"/>
  <c r="AKI79" i="11"/>
  <c r="AIV95" i="11"/>
  <c r="AJB100" i="11"/>
  <c r="AJH95" i="11"/>
  <c r="AJC95" i="11"/>
  <c r="AJD95" i="11" s="1"/>
  <c r="AJQ78" i="11"/>
  <c r="AJR78" i="11" s="1"/>
  <c r="AKI78" i="11"/>
  <c r="AIW78" i="11"/>
  <c r="AIX78" i="11" s="1"/>
  <c r="APJ68" i="11"/>
  <c r="APK68" i="11" s="1"/>
  <c r="APL68" i="11" s="1"/>
  <c r="ALP68" i="11"/>
  <c r="AOI68" i="11"/>
  <c r="AKP68" i="11"/>
  <c r="AKQ68" i="11" s="1"/>
  <c r="AOC68" i="11"/>
  <c r="AOD68" i="11" s="1"/>
  <c r="AOE68" i="11" s="1"/>
  <c r="ALB80" i="11"/>
  <c r="ALC80" i="11" s="1"/>
  <c r="AQH80" i="11"/>
  <c r="AMN80" i="11"/>
  <c r="AMO80" i="11" s="1"/>
  <c r="AMP80" i="11" s="1"/>
  <c r="AMB72" i="11"/>
  <c r="AOO72" i="11"/>
  <c r="AOP72" i="11" s="1"/>
  <c r="AOQ72" i="11" s="1"/>
  <c r="APV72" i="11"/>
  <c r="AKV72" i="11"/>
  <c r="AKW72" i="11" s="1"/>
  <c r="AIW82" i="11"/>
  <c r="AIX82" i="11" s="1"/>
  <c r="AJQ82" i="11"/>
  <c r="AJR82" i="11" s="1"/>
  <c r="AKI82" i="11"/>
  <c r="ALV71" i="11"/>
  <c r="ALQ71" i="11"/>
  <c r="ALR71" i="11" s="1"/>
  <c r="ALW59" i="11"/>
  <c r="ALX59" i="11" s="1"/>
  <c r="AMH59" i="11"/>
  <c r="ALV75" i="11"/>
  <c r="ALQ75" i="11"/>
  <c r="ALR75" i="11" s="1"/>
  <c r="ALA73" i="11"/>
  <c r="AKO73" i="11"/>
  <c r="AKJ73" i="11"/>
  <c r="AKK73" i="11" s="1"/>
  <c r="AKU73" i="11"/>
  <c r="AIV91" i="11"/>
  <c r="AJC91" i="11"/>
  <c r="AJD91" i="11" s="1"/>
  <c r="AJB96" i="11"/>
  <c r="AJH91" i="11"/>
  <c r="AJC84" i="11"/>
  <c r="AJD84" i="11" s="1"/>
  <c r="AJH84" i="11"/>
  <c r="AIV84" i="11"/>
  <c r="AJB89" i="11"/>
  <c r="AOU64" i="11"/>
  <c r="AOV64" i="11" s="1"/>
  <c r="AOW64" i="11" s="1"/>
  <c r="AOJ64" i="11"/>
  <c r="AOK64" i="11" s="1"/>
  <c r="AIV83" i="11"/>
  <c r="AJC83" i="11"/>
  <c r="AJD83" i="11" s="1"/>
  <c r="AJB88" i="11"/>
  <c r="AJH83" i="11"/>
  <c r="AMH70" i="11"/>
  <c r="ALW70" i="11"/>
  <c r="ALX70" i="11" s="1"/>
  <c r="ALW66" i="11"/>
  <c r="ALX66" i="11" s="1"/>
  <c r="AMH66" i="11"/>
  <c r="AQH68" i="11"/>
  <c r="ALB68" i="11"/>
  <c r="ALC68" i="11" s="1"/>
  <c r="AMN68" i="11"/>
  <c r="AMO68" i="11" s="1"/>
  <c r="AMP68" i="11" s="1"/>
  <c r="AKO85" i="11"/>
  <c r="ALA85" i="11"/>
  <c r="AKJ85" i="11"/>
  <c r="AKK85" i="11" s="1"/>
  <c r="AKU85" i="11"/>
  <c r="ALP72" i="11"/>
  <c r="APJ72" i="11"/>
  <c r="APK72" i="11" s="1"/>
  <c r="APL72" i="11" s="1"/>
  <c r="AOC72" i="11"/>
  <c r="AOD72" i="11" s="1"/>
  <c r="AOE72" i="11" s="1"/>
  <c r="AOI72" i="11"/>
  <c r="AKP72" i="11"/>
  <c r="AKQ72" i="11" s="1"/>
  <c r="AOI80" i="11"/>
  <c r="AKP80" i="11"/>
  <c r="AKQ80" i="11" s="1"/>
  <c r="ALP80" i="11"/>
  <c r="AOC80" i="11"/>
  <c r="AOD80" i="11" s="1"/>
  <c r="AOE80" i="11" s="1"/>
  <c r="APJ80" i="11"/>
  <c r="APK80" i="11" s="1"/>
  <c r="APL80" i="11" s="1"/>
  <c r="ALP76" i="11"/>
  <c r="APJ76" i="11"/>
  <c r="APK76" i="11" s="1"/>
  <c r="APL76" i="11" s="1"/>
  <c r="AOI76" i="11"/>
  <c r="AOC76" i="11"/>
  <c r="AOD76" i="11" s="1"/>
  <c r="AOE76" i="11" s="1"/>
  <c r="AKP76" i="11"/>
  <c r="AKQ76" i="11" s="1"/>
  <c r="ALG82" i="11"/>
  <c r="ALH82" i="11" s="1"/>
  <c r="ALI82" i="11" s="1"/>
  <c r="AJW82" i="11"/>
  <c r="AJX82" i="11" s="1"/>
  <c r="AJI82" i="11"/>
  <c r="AJJ82" i="11" s="1"/>
  <c r="ALV67" i="11"/>
  <c r="ACN67" i="11" s="1"/>
  <c r="ALQ67" i="11"/>
  <c r="ALR67" i="11" s="1"/>
  <c r="AOJ67" i="11"/>
  <c r="AOK67" i="11" s="1"/>
  <c r="AOU67" i="11"/>
  <c r="AOV67" i="11" s="1"/>
  <c r="AOW67" i="11" s="1"/>
  <c r="AOJ75" i="11"/>
  <c r="AOK75" i="11" s="1"/>
  <c r="AOU75" i="11"/>
  <c r="AOV75" i="11" s="1"/>
  <c r="AOW75" i="11" s="1"/>
  <c r="APV69" i="11"/>
  <c r="AMB69" i="11"/>
  <c r="ACO69" i="11" s="1"/>
  <c r="AKV69" i="11"/>
  <c r="AKW69" i="11" s="1"/>
  <c r="AOO69" i="11"/>
  <c r="AOP69" i="11" s="1"/>
  <c r="AOQ69" i="11" s="1"/>
  <c r="AJQ86" i="11"/>
  <c r="AJR86" i="11" s="1"/>
  <c r="AKI86" i="11"/>
  <c r="AIW86" i="11"/>
  <c r="AIX86" i="11" s="1"/>
  <c r="ALG79" i="11"/>
  <c r="ALH79" i="11" s="1"/>
  <c r="ALI79" i="11" s="1"/>
  <c r="AJI79" i="11"/>
  <c r="AJJ79" i="11" s="1"/>
  <c r="AJW79" i="11"/>
  <c r="AJX79" i="11" s="1"/>
  <c r="AOU63" i="11"/>
  <c r="AOV63" i="11" s="1"/>
  <c r="AOW63" i="11" s="1"/>
  <c r="AOJ63" i="11"/>
  <c r="AOK63" i="11" s="1"/>
  <c r="AKI90" i="11"/>
  <c r="AIW90" i="11"/>
  <c r="AIX90" i="11" s="1"/>
  <c r="AJQ90" i="11"/>
  <c r="AJR90" i="11" s="1"/>
  <c r="ALW58" i="11"/>
  <c r="ALX58" i="11" s="1"/>
  <c r="AMH58" i="11"/>
  <c r="AQQ4" i="11" l="1"/>
  <c r="J1597" i="11" s="1"/>
  <c r="AEV68" i="11"/>
  <c r="J606" i="11" s="1"/>
  <c r="L1426" i="11"/>
  <c r="L1422" i="11"/>
  <c r="ADJ69" i="11"/>
  <c r="ABP60" i="11"/>
  <c r="ABQ60" i="11" s="1"/>
  <c r="ADJ68" i="11"/>
  <c r="L1528" i="11"/>
  <c r="J71" i="11"/>
  <c r="ACZ61" i="11"/>
  <c r="ADA61" i="11" s="1"/>
  <c r="ADB61" i="11" s="1"/>
  <c r="ACL61" i="11"/>
  <c r="L1423" i="11"/>
  <c r="SY79" i="11"/>
  <c r="TA79" i="11" s="1"/>
  <c r="F418" i="11" s="1"/>
  <c r="SX80" i="11"/>
  <c r="ACZ57" i="11"/>
  <c r="ADA57" i="11" s="1"/>
  <c r="ADB57" i="11" s="1"/>
  <c r="ACL57" i="11"/>
  <c r="ACL65" i="11"/>
  <c r="ACZ65" i="11"/>
  <c r="ADA65" i="11" s="1"/>
  <c r="SZ78" i="11"/>
  <c r="D417" i="11" s="1"/>
  <c r="ACM60" i="11"/>
  <c r="J390" i="11" s="1"/>
  <c r="J1332" i="11"/>
  <c r="ABR56" i="11"/>
  <c r="ABU56" i="11"/>
  <c r="AEU69" i="11"/>
  <c r="AEV69" i="11" s="1"/>
  <c r="AJR68" i="11"/>
  <c r="AJS68" i="11" s="1"/>
  <c r="J1129" i="11" s="1"/>
  <c r="ACP59" i="11"/>
  <c r="ACT59" i="11" s="1"/>
  <c r="ACK59" i="11" s="1"/>
  <c r="ABD59" i="11"/>
  <c r="ABF59" i="11" s="1"/>
  <c r="ABJ59" i="11" s="1"/>
  <c r="AJR69" i="11"/>
  <c r="AJS69" i="11" s="1"/>
  <c r="J1130" i="11" s="1"/>
  <c r="L1333" i="11"/>
  <c r="ABK61" i="11"/>
  <c r="ABL61" i="11" s="1"/>
  <c r="ABO61" i="11"/>
  <c r="ABP61" i="11" s="1"/>
  <c r="ABQ61" i="11" s="1"/>
  <c r="ACP62" i="11"/>
  <c r="ACT62" i="11" s="1"/>
  <c r="ACK62" i="11" s="1"/>
  <c r="ABD62" i="11"/>
  <c r="ABF62" i="11" s="1"/>
  <c r="ABJ62" i="11" s="1"/>
  <c r="AJX68" i="11"/>
  <c r="AJY68" i="11" s="1"/>
  <c r="J918" i="11" s="1"/>
  <c r="ACP58" i="11"/>
  <c r="ACT58" i="11" s="1"/>
  <c r="ACK58" i="11" s="1"/>
  <c r="ABD58" i="11"/>
  <c r="ABF58" i="11" s="1"/>
  <c r="ABJ58" i="11" s="1"/>
  <c r="ACP66" i="11"/>
  <c r="ACT66" i="11" s="1"/>
  <c r="ACK66" i="11" s="1"/>
  <c r="ABD66" i="11"/>
  <c r="ABF66" i="11" s="1"/>
  <c r="ABJ66" i="11" s="1"/>
  <c r="ABR60" i="11"/>
  <c r="ABU60" i="11"/>
  <c r="J1328" i="11"/>
  <c r="J602" i="11"/>
  <c r="L1329" i="11"/>
  <c r="ABO57" i="11"/>
  <c r="ABP57" i="11" s="1"/>
  <c r="ABQ57" i="11" s="1"/>
  <c r="ABK57" i="11"/>
  <c r="ABL57" i="11" s="1"/>
  <c r="AJX69" i="11"/>
  <c r="AJY69" i="11" s="1"/>
  <c r="J919" i="11" s="1"/>
  <c r="L1337" i="11"/>
  <c r="ABO65" i="11"/>
  <c r="ABP65" i="11" s="1"/>
  <c r="ABK65" i="11"/>
  <c r="ABL65" i="11" s="1"/>
  <c r="L1430" i="11"/>
  <c r="L1434" i="11"/>
  <c r="L1536" i="11"/>
  <c r="AJY79" i="11"/>
  <c r="J929" i="11" s="1"/>
  <c r="ACM56" i="11"/>
  <c r="J386" i="11" s="1"/>
  <c r="ABL49" i="11"/>
  <c r="J1321" i="11" s="1"/>
  <c r="AJS90" i="11"/>
  <c r="J1151" i="11" s="1"/>
  <c r="AJY86" i="11"/>
  <c r="J936" i="11" s="1"/>
  <c r="ADB47" i="11"/>
  <c r="J58" i="11" s="1"/>
  <c r="AJS82" i="11"/>
  <c r="J1143" i="11" s="1"/>
  <c r="AJS78" i="11"/>
  <c r="J1139" i="11" s="1"/>
  <c r="AJY78" i="11"/>
  <c r="J928" i="11" s="1"/>
  <c r="ACM48" i="11"/>
  <c r="J378" i="11" s="1"/>
  <c r="ADB43" i="11"/>
  <c r="J54" i="11" s="1"/>
  <c r="ACM52" i="11"/>
  <c r="J382" i="11" s="1"/>
  <c r="AJS79" i="11"/>
  <c r="J1140" i="11" s="1"/>
  <c r="AJY90" i="11"/>
  <c r="J940" i="11" s="1"/>
  <c r="AJS86" i="11"/>
  <c r="J1147" i="11" s="1"/>
  <c r="AJY82" i="11"/>
  <c r="J932" i="11" s="1"/>
  <c r="ABL48" i="11"/>
  <c r="J1320" i="11" s="1"/>
  <c r="J1429" i="11"/>
  <c r="ABY45" i="11"/>
  <c r="J1531" i="11" s="1"/>
  <c r="J1527" i="11"/>
  <c r="J1425" i="11"/>
  <c r="J1519" i="11"/>
  <c r="J1417" i="11"/>
  <c r="ABY42" i="11"/>
  <c r="ACA39" i="11"/>
  <c r="ACB39" i="11" s="1"/>
  <c r="L1525" i="11"/>
  <c r="ACA38" i="11"/>
  <c r="ACB38" i="11" s="1"/>
  <c r="L1524" i="11"/>
  <c r="ABQ44" i="11"/>
  <c r="ABQ49" i="11"/>
  <c r="ABQ43" i="11"/>
  <c r="ACA46" i="11"/>
  <c r="ACB46" i="11" s="1"/>
  <c r="L1532" i="11"/>
  <c r="J1523" i="11"/>
  <c r="J1520" i="11"/>
  <c r="J1418" i="11"/>
  <c r="AMV58" i="11"/>
  <c r="AMW58" i="11" s="1"/>
  <c r="AMV59" i="11"/>
  <c r="AMW59" i="11" s="1"/>
  <c r="J975" i="11"/>
  <c r="I975" i="11"/>
  <c r="K975" i="11"/>
  <c r="L975" i="11"/>
  <c r="H975" i="11"/>
  <c r="AMV70" i="11"/>
  <c r="AMW70" i="11" s="1"/>
  <c r="AMV66" i="11"/>
  <c r="AMW66" i="11" s="1"/>
  <c r="AMU64" i="11"/>
  <c r="ANS64" i="11" s="1"/>
  <c r="ANT64" i="11" s="1"/>
  <c r="ANU64" i="11" s="1"/>
  <c r="AMU71" i="11"/>
  <c r="AMV71" i="11" s="1"/>
  <c r="AMW71" i="11" s="1"/>
  <c r="AMU67" i="11"/>
  <c r="AMV67" i="11" s="1"/>
  <c r="AMW67" i="11" s="1"/>
  <c r="APQ63" i="11"/>
  <c r="APR63" i="11" s="1"/>
  <c r="ANS61" i="11"/>
  <c r="ANT61" i="11" s="1"/>
  <c r="ANU61" i="11" s="1"/>
  <c r="AMV61" i="11"/>
  <c r="AMW61" i="11" s="1"/>
  <c r="AMU75" i="11"/>
  <c r="AMV75" i="11" s="1"/>
  <c r="AMW75" i="11" s="1"/>
  <c r="AQB71" i="11"/>
  <c r="AQC71" i="11" s="1"/>
  <c r="AQD71" i="11" s="1"/>
  <c r="ANH63" i="11"/>
  <c r="ANI63" i="11" s="1"/>
  <c r="ANA63" i="11"/>
  <c r="ANM63" i="11" s="1"/>
  <c r="AQB64" i="11"/>
  <c r="AQC64" i="11" s="1"/>
  <c r="AQD64" i="11" s="1"/>
  <c r="APQ67" i="11"/>
  <c r="APR67" i="11" s="1"/>
  <c r="AQB75" i="11"/>
  <c r="AQC75" i="11" s="1"/>
  <c r="AQD75" i="11" s="1"/>
  <c r="APW69" i="11"/>
  <c r="APX69" i="11" s="1"/>
  <c r="APP69" i="11"/>
  <c r="AQB69" i="11" s="1"/>
  <c r="APW72" i="11"/>
  <c r="APX72" i="11" s="1"/>
  <c r="APP72" i="11"/>
  <c r="APQ72" i="11" s="1"/>
  <c r="APR72" i="11" s="1"/>
  <c r="APW68" i="11"/>
  <c r="APX68" i="11" s="1"/>
  <c r="APP68" i="11"/>
  <c r="AQB68" i="11" s="1"/>
  <c r="APW76" i="11"/>
  <c r="APX76" i="11" s="1"/>
  <c r="APP76" i="11"/>
  <c r="APQ76" i="11" s="1"/>
  <c r="APR76" i="11" s="1"/>
  <c r="APW80" i="11"/>
  <c r="APX80" i="11" s="1"/>
  <c r="APP80" i="11"/>
  <c r="AQB80" i="11" s="1"/>
  <c r="ANS62" i="11"/>
  <c r="ANT62" i="11" s="1"/>
  <c r="ANU62" i="11" s="1"/>
  <c r="AMV62" i="11"/>
  <c r="AMW62" i="11" s="1"/>
  <c r="ANT52" i="11"/>
  <c r="ANU52" i="11" s="1"/>
  <c r="ANN57" i="11"/>
  <c r="ANO57" i="11" s="1"/>
  <c r="AQI68" i="11"/>
  <c r="AQJ68" i="11" s="1"/>
  <c r="APA68" i="11"/>
  <c r="APB68" i="11" s="1"/>
  <c r="APC68" i="11" s="1"/>
  <c r="AMI70" i="11"/>
  <c r="AMJ70" i="11" s="1"/>
  <c r="ANB75" i="11"/>
  <c r="ANC75" i="11" s="1"/>
  <c r="ANB71" i="11"/>
  <c r="ANC71" i="11" s="1"/>
  <c r="AQC63" i="11"/>
  <c r="AQD63" i="11" s="1"/>
  <c r="AQI69" i="11"/>
  <c r="AQJ69" i="11" s="1"/>
  <c r="APA69" i="11"/>
  <c r="APB69" i="11" s="1"/>
  <c r="APC69" i="11" s="1"/>
  <c r="AMC80" i="11"/>
  <c r="AMD80" i="11" s="1"/>
  <c r="ANG80" i="11"/>
  <c r="ANA80" i="11" s="1"/>
  <c r="ANM80" i="11" s="1"/>
  <c r="AQI72" i="11"/>
  <c r="AQJ72" i="11" s="1"/>
  <c r="APA72" i="11"/>
  <c r="APB72" i="11" s="1"/>
  <c r="APC72" i="11" s="1"/>
  <c r="AMC68" i="11"/>
  <c r="AMD68" i="11" s="1"/>
  <c r="ANG68" i="11"/>
  <c r="ANA68" i="11" s="1"/>
  <c r="ANM68" i="11" s="1"/>
  <c r="ANB64" i="11"/>
  <c r="ANC64" i="11" s="1"/>
  <c r="AMC76" i="11"/>
  <c r="AMD76" i="11" s="1"/>
  <c r="ANG76" i="11"/>
  <c r="ANA76" i="11" s="1"/>
  <c r="ANM76" i="11" s="1"/>
  <c r="ANT58" i="11"/>
  <c r="ANU58" i="11" s="1"/>
  <c r="ANH75" i="11"/>
  <c r="ANI75" i="11" s="1"/>
  <c r="ANN65" i="11"/>
  <c r="ANO65" i="11" s="1"/>
  <c r="ANB67" i="11"/>
  <c r="ANC67" i="11" s="1"/>
  <c r="AMC72" i="11"/>
  <c r="AMD72" i="11" s="1"/>
  <c r="ANG72" i="11"/>
  <c r="ANA72" i="11" s="1"/>
  <c r="ANM72" i="11" s="1"/>
  <c r="AMI62" i="11"/>
  <c r="AMJ62" i="11" s="1"/>
  <c r="ANN62" i="11"/>
  <c r="ANO62" i="11" s="1"/>
  <c r="ANT59" i="11"/>
  <c r="ANU59" i="11" s="1"/>
  <c r="AQC67" i="11"/>
  <c r="AQD67" i="11" s="1"/>
  <c r="ANH64" i="11"/>
  <c r="ANI64" i="11" s="1"/>
  <c r="AMC69" i="11"/>
  <c r="AMD69" i="11" s="1"/>
  <c r="ANG69" i="11"/>
  <c r="ANA69" i="11" s="1"/>
  <c r="ANM69" i="11" s="1"/>
  <c r="AMI58" i="11"/>
  <c r="AMJ58" i="11" s="1"/>
  <c r="AMI66" i="11"/>
  <c r="AMJ66" i="11" s="1"/>
  <c r="AMI59" i="11"/>
  <c r="AMJ59" i="11" s="1"/>
  <c r="ANN59" i="11"/>
  <c r="ANO59" i="11" s="1"/>
  <c r="AQI80" i="11"/>
  <c r="AQJ80" i="11" s="1"/>
  <c r="APA80" i="11"/>
  <c r="APB80" i="11" s="1"/>
  <c r="APC80" i="11" s="1"/>
  <c r="AQI76" i="11"/>
  <c r="AQJ76" i="11" s="1"/>
  <c r="APA76" i="11"/>
  <c r="APB76" i="11" s="1"/>
  <c r="APC76" i="11" s="1"/>
  <c r="ANT70" i="11"/>
  <c r="ANU70" i="11" s="1"/>
  <c r="ANH67" i="11"/>
  <c r="ANI67" i="11" s="1"/>
  <c r="ANT66" i="11"/>
  <c r="ANU66" i="11" s="1"/>
  <c r="ANN61" i="11"/>
  <c r="ANO61" i="11" s="1"/>
  <c r="ANH71" i="11"/>
  <c r="ANI71" i="11" s="1"/>
  <c r="ANC54" i="11"/>
  <c r="ABY46" i="11"/>
  <c r="ABQ48" i="11"/>
  <c r="ABL52" i="11"/>
  <c r="J1324" i="11" s="1"/>
  <c r="ABR52" i="11"/>
  <c r="ABU52" i="11"/>
  <c r="ADA52" i="11"/>
  <c r="ACL54" i="11"/>
  <c r="ACZ54" i="11"/>
  <c r="ACC47" i="11"/>
  <c r="ABW47" i="11"/>
  <c r="ABX47" i="11" s="1"/>
  <c r="ABZ47" i="11"/>
  <c r="ABS47" i="11"/>
  <c r="ABT47" i="11" s="1"/>
  <c r="ABW43" i="11"/>
  <c r="ABZ43" i="11"/>
  <c r="ACC43" i="11"/>
  <c r="ABS43" i="11"/>
  <c r="ABT43" i="11" s="1"/>
  <c r="ACA50" i="11"/>
  <c r="ACB50" i="11" s="1"/>
  <c r="ABZ51" i="11"/>
  <c r="ACC51" i="11"/>
  <c r="ABW51" i="11"/>
  <c r="ABX51" i="11" s="1"/>
  <c r="ABS51" i="11"/>
  <c r="ADA48" i="11"/>
  <c r="ADB44" i="11"/>
  <c r="J55" i="11" s="1"/>
  <c r="ABT42" i="11"/>
  <c r="J1421" i="11" s="1"/>
  <c r="ABR48" i="11"/>
  <c r="ABU48" i="11"/>
  <c r="ADA49" i="11"/>
  <c r="ABK54" i="11"/>
  <c r="ABO54" i="11"/>
  <c r="ABP54" i="11" s="1"/>
  <c r="ABK53" i="11"/>
  <c r="ABO53" i="11"/>
  <c r="ABP53" i="11" s="1"/>
  <c r="ACM49" i="11"/>
  <c r="J379" i="11" s="1"/>
  <c r="ABR49" i="11"/>
  <c r="ABU49" i="11"/>
  <c r="ABZ44" i="11"/>
  <c r="ACC44" i="11"/>
  <c r="ABW44" i="11"/>
  <c r="ABX44" i="11" s="1"/>
  <c r="ABS44" i="11"/>
  <c r="ABY50" i="11"/>
  <c r="ADB51" i="11"/>
  <c r="J62" i="11" s="1"/>
  <c r="ABP52" i="11"/>
  <c r="ACZ53" i="11"/>
  <c r="ACL53" i="11"/>
  <c r="ACA42" i="11"/>
  <c r="ACB42" i="11" s="1"/>
  <c r="ADB55" i="11"/>
  <c r="J66" i="11" s="1"/>
  <c r="ABZ55" i="11"/>
  <c r="ACC55" i="11"/>
  <c r="ABW55" i="11"/>
  <c r="ABX55" i="11" s="1"/>
  <c r="ABS55" i="11"/>
  <c r="ABT55" i="11" s="1"/>
  <c r="ADA56" i="11"/>
  <c r="ABY38" i="11"/>
  <c r="ABY39" i="11"/>
  <c r="H1188" i="11"/>
  <c r="J1188" i="11"/>
  <c r="L1188" i="11"/>
  <c r="K1188" i="11"/>
  <c r="I1188" i="11"/>
  <c r="K144" i="11"/>
  <c r="L144" i="11"/>
  <c r="J144" i="11"/>
  <c r="H247" i="11"/>
  <c r="L247" i="11"/>
  <c r="I247" i="11"/>
  <c r="J247" i="11"/>
  <c r="K247" i="11"/>
  <c r="K766" i="11"/>
  <c r="H766" i="11"/>
  <c r="L766" i="11"/>
  <c r="I766" i="11"/>
  <c r="J766" i="11"/>
  <c r="AJB93" i="11"/>
  <c r="AJH88" i="11"/>
  <c r="AJC88" i="11"/>
  <c r="AJD88" i="11" s="1"/>
  <c r="AIV88" i="11"/>
  <c r="AIW91" i="11"/>
  <c r="AIX91" i="11" s="1"/>
  <c r="AJQ91" i="11"/>
  <c r="AJR91" i="11" s="1"/>
  <c r="AKI91" i="11"/>
  <c r="AKI95" i="11"/>
  <c r="AIW95" i="11"/>
  <c r="AIX95" i="11" s="1"/>
  <c r="AJQ95" i="11"/>
  <c r="AJR95" i="11" s="1"/>
  <c r="ALB74" i="11"/>
  <c r="ALC74" i="11" s="1"/>
  <c r="AQH74" i="11"/>
  <c r="AMN74" i="11"/>
  <c r="AMO74" i="11" s="1"/>
  <c r="AMP74" i="11" s="1"/>
  <c r="AKV77" i="11"/>
  <c r="AKW77" i="11" s="1"/>
  <c r="AMB77" i="11"/>
  <c r="AOO77" i="11"/>
  <c r="AOP77" i="11" s="1"/>
  <c r="AOQ77" i="11" s="1"/>
  <c r="APV77" i="11"/>
  <c r="AKP81" i="11"/>
  <c r="AKQ81" i="11" s="1"/>
  <c r="AOI81" i="11"/>
  <c r="APJ81" i="11"/>
  <c r="APK81" i="11" s="1"/>
  <c r="APL81" i="11" s="1"/>
  <c r="AOC81" i="11"/>
  <c r="AOD81" i="11" s="1"/>
  <c r="AOE81" i="11" s="1"/>
  <c r="ALP81" i="11"/>
  <c r="AMH67" i="11"/>
  <c r="ALW67" i="11"/>
  <c r="ALX67" i="11" s="1"/>
  <c r="ALQ76" i="11"/>
  <c r="ALR76" i="11" s="1"/>
  <c r="ALV76" i="11"/>
  <c r="ALV80" i="11"/>
  <c r="ALQ80" i="11"/>
  <c r="ALR80" i="11" s="1"/>
  <c r="ALV72" i="11"/>
  <c r="ALQ72" i="11"/>
  <c r="ALR72" i="11" s="1"/>
  <c r="AMN85" i="11"/>
  <c r="AMO85" i="11" s="1"/>
  <c r="AMP85" i="11" s="1"/>
  <c r="AQH85" i="11"/>
  <c r="ALB85" i="11"/>
  <c r="ALC85" i="11" s="1"/>
  <c r="AIV89" i="11"/>
  <c r="AJH89" i="11"/>
  <c r="AJC89" i="11"/>
  <c r="AJD89" i="11" s="1"/>
  <c r="AJB94" i="11"/>
  <c r="AJI91" i="11"/>
  <c r="AJJ91" i="11" s="1"/>
  <c r="AJW91" i="11"/>
  <c r="AJX91" i="11" s="1"/>
  <c r="ALG91" i="11"/>
  <c r="ALH91" i="11" s="1"/>
  <c r="ALI91" i="11" s="1"/>
  <c r="APV73" i="11"/>
  <c r="AMB73" i="11"/>
  <c r="AOO73" i="11"/>
  <c r="AOP73" i="11" s="1"/>
  <c r="AOQ73" i="11" s="1"/>
  <c r="AKV73" i="11"/>
  <c r="AKW73" i="11" s="1"/>
  <c r="AOU68" i="11"/>
  <c r="AOV68" i="11" s="1"/>
  <c r="AOW68" i="11" s="1"/>
  <c r="AOJ68" i="11"/>
  <c r="AOK68" i="11" s="1"/>
  <c r="AKO78" i="11"/>
  <c r="AKJ78" i="11"/>
  <c r="AKK78" i="11" s="1"/>
  <c r="AKU78" i="11"/>
  <c r="ALA78" i="11"/>
  <c r="AOO74" i="11"/>
  <c r="AOP74" i="11" s="1"/>
  <c r="AOQ74" i="11" s="1"/>
  <c r="APV74" i="11"/>
  <c r="AKV74" i="11"/>
  <c r="AKW74" i="11" s="1"/>
  <c r="AMB74" i="11"/>
  <c r="AKP77" i="11"/>
  <c r="AKQ77" i="11" s="1"/>
  <c r="APJ77" i="11"/>
  <c r="APK77" i="11" s="1"/>
  <c r="APL77" i="11" s="1"/>
  <c r="AOI77" i="11"/>
  <c r="ALP77" i="11"/>
  <c r="AOC77" i="11"/>
  <c r="AOD77" i="11" s="1"/>
  <c r="AOE77" i="11" s="1"/>
  <c r="AOU69" i="11"/>
  <c r="AOV69" i="11" s="1"/>
  <c r="AOW69" i="11" s="1"/>
  <c r="AOJ69" i="11"/>
  <c r="AOK69" i="11" s="1"/>
  <c r="AMB81" i="11"/>
  <c r="AOO81" i="11"/>
  <c r="AOP81" i="11" s="1"/>
  <c r="AOQ81" i="11" s="1"/>
  <c r="AKV81" i="11"/>
  <c r="AKW81" i="11" s="1"/>
  <c r="APV81" i="11"/>
  <c r="AJW87" i="11"/>
  <c r="AJX87" i="11" s="1"/>
  <c r="ALG87" i="11"/>
  <c r="ALH87" i="11" s="1"/>
  <c r="ALI87" i="11" s="1"/>
  <c r="AJI87" i="11"/>
  <c r="AJJ87" i="11" s="1"/>
  <c r="ALB73" i="11"/>
  <c r="ALC73" i="11" s="1"/>
  <c r="AMN73" i="11"/>
  <c r="AMO73" i="11" s="1"/>
  <c r="AMP73" i="11" s="1"/>
  <c r="AQH73" i="11"/>
  <c r="ALA86" i="11"/>
  <c r="AKO86" i="11"/>
  <c r="AKU86" i="11"/>
  <c r="AKJ86" i="11"/>
  <c r="AKK86" i="11" s="1"/>
  <c r="AOU72" i="11"/>
  <c r="AOV72" i="11" s="1"/>
  <c r="AOW72" i="11" s="1"/>
  <c r="AOJ72" i="11"/>
  <c r="AOK72" i="11" s="1"/>
  <c r="ALP85" i="11"/>
  <c r="AKP85" i="11"/>
  <c r="AKQ85" i="11" s="1"/>
  <c r="APJ85" i="11"/>
  <c r="APK85" i="11" s="1"/>
  <c r="APL85" i="11" s="1"/>
  <c r="AOC85" i="11"/>
  <c r="AOD85" i="11" s="1"/>
  <c r="AOE85" i="11" s="1"/>
  <c r="AOI85" i="11"/>
  <c r="AJQ83" i="11"/>
  <c r="AJR83" i="11" s="1"/>
  <c r="AIW83" i="11"/>
  <c r="AIX83" i="11" s="1"/>
  <c r="AKI83" i="11"/>
  <c r="AIW84" i="11"/>
  <c r="AIX84" i="11" s="1"/>
  <c r="AJQ84" i="11"/>
  <c r="AJR84" i="11" s="1"/>
  <c r="AKI84" i="11"/>
  <c r="AJB101" i="11"/>
  <c r="AJH96" i="11"/>
  <c r="AJC96" i="11"/>
  <c r="AJD96" i="11" s="1"/>
  <c r="AIV96" i="11"/>
  <c r="ALW75" i="11"/>
  <c r="ALX75" i="11" s="1"/>
  <c r="AMH75" i="11"/>
  <c r="ALW71" i="11"/>
  <c r="ALX71" i="11" s="1"/>
  <c r="AMH71" i="11"/>
  <c r="ALQ68" i="11"/>
  <c r="ALR68" i="11" s="1"/>
  <c r="ALV68" i="11"/>
  <c r="ACN68" i="11" s="1"/>
  <c r="AJI95" i="11"/>
  <c r="AJJ95" i="11" s="1"/>
  <c r="ALG95" i="11"/>
  <c r="ALH95" i="11" s="1"/>
  <c r="ALI95" i="11" s="1"/>
  <c r="AJW95" i="11"/>
  <c r="AJX95" i="11" s="1"/>
  <c r="ALQ69" i="11"/>
  <c r="ALR69" i="11" s="1"/>
  <c r="ALV69" i="11"/>
  <c r="ACN69" i="11" s="1"/>
  <c r="AJC92" i="11"/>
  <c r="AJD92" i="11" s="1"/>
  <c r="AIV92" i="11"/>
  <c r="AJB97" i="11"/>
  <c r="AJH92" i="11"/>
  <c r="AKO90" i="11"/>
  <c r="AKJ90" i="11"/>
  <c r="AKK90" i="11" s="1"/>
  <c r="AKU90" i="11"/>
  <c r="ALA90" i="11"/>
  <c r="AOU76" i="11"/>
  <c r="AOV76" i="11" s="1"/>
  <c r="AOW76" i="11" s="1"/>
  <c r="AOJ76" i="11"/>
  <c r="AOK76" i="11" s="1"/>
  <c r="AOJ80" i="11"/>
  <c r="AOK80" i="11" s="1"/>
  <c r="AOU80" i="11"/>
  <c r="AOV80" i="11" s="1"/>
  <c r="AOW80" i="11" s="1"/>
  <c r="APV85" i="11"/>
  <c r="AKV85" i="11"/>
  <c r="AKW85" i="11" s="1"/>
  <c r="AOO85" i="11"/>
  <c r="AOP85" i="11" s="1"/>
  <c r="AOQ85" i="11" s="1"/>
  <c r="AMB85" i="11"/>
  <c r="AJW83" i="11"/>
  <c r="AJX83" i="11" s="1"/>
  <c r="ALG83" i="11"/>
  <c r="ALH83" i="11" s="1"/>
  <c r="ALI83" i="11" s="1"/>
  <c r="AJI83" i="11"/>
  <c r="AJJ83" i="11" s="1"/>
  <c r="AJW84" i="11"/>
  <c r="AJX84" i="11" s="1"/>
  <c r="AJI84" i="11"/>
  <c r="AJJ84" i="11" s="1"/>
  <c r="ALG84" i="11"/>
  <c r="ALH84" i="11" s="1"/>
  <c r="ALI84" i="11" s="1"/>
  <c r="AOI73" i="11"/>
  <c r="AOC73" i="11"/>
  <c r="AOD73" i="11" s="1"/>
  <c r="AOE73" i="11" s="1"/>
  <c r="ALP73" i="11"/>
  <c r="APJ73" i="11"/>
  <c r="APK73" i="11" s="1"/>
  <c r="APL73" i="11" s="1"/>
  <c r="AKP73" i="11"/>
  <c r="AKQ73" i="11" s="1"/>
  <c r="ALA82" i="11"/>
  <c r="AKJ82" i="11"/>
  <c r="AKK82" i="11" s="1"/>
  <c r="AKO82" i="11"/>
  <c r="AKU82" i="11"/>
  <c r="AJC100" i="11"/>
  <c r="AJD100" i="11" s="1"/>
  <c r="AJH100" i="11"/>
  <c r="AJB105" i="11"/>
  <c r="AIV100" i="11"/>
  <c r="AKO79" i="11"/>
  <c r="ALA79" i="11"/>
  <c r="AKU79" i="11"/>
  <c r="AKJ79" i="11"/>
  <c r="AKK79" i="11" s="1"/>
  <c r="AKP74" i="11"/>
  <c r="AKQ74" i="11" s="1"/>
  <c r="AOC74" i="11"/>
  <c r="AOD74" i="11" s="1"/>
  <c r="AOE74" i="11" s="1"/>
  <c r="ALP74" i="11"/>
  <c r="APJ74" i="11"/>
  <c r="APK74" i="11" s="1"/>
  <c r="APL74" i="11" s="1"/>
  <c r="AOI74" i="11"/>
  <c r="AQH77" i="11"/>
  <c r="AMN77" i="11"/>
  <c r="AMO77" i="11" s="1"/>
  <c r="AMP77" i="11" s="1"/>
  <c r="ALB77" i="11"/>
  <c r="ALC77" i="11" s="1"/>
  <c r="ALW64" i="11"/>
  <c r="ALX64" i="11" s="1"/>
  <c r="AMH64" i="11"/>
  <c r="ALW63" i="11"/>
  <c r="ALX63" i="11" s="1"/>
  <c r="AMH63" i="11"/>
  <c r="AMN81" i="11"/>
  <c r="AMO81" i="11" s="1"/>
  <c r="AMP81" i="11" s="1"/>
  <c r="ALB81" i="11"/>
  <c r="ALC81" i="11" s="1"/>
  <c r="AQH81" i="11"/>
  <c r="AIW87" i="11"/>
  <c r="AIX87" i="11" s="1"/>
  <c r="AKI87" i="11"/>
  <c r="AJQ87" i="11"/>
  <c r="AJR87" i="11" s="1"/>
  <c r="L14" i="11" l="1"/>
  <c r="ADB65" i="11"/>
  <c r="J76" i="11" s="1"/>
  <c r="J68" i="11"/>
  <c r="SZ79" i="11"/>
  <c r="D418" i="11" s="1"/>
  <c r="J1525" i="11"/>
  <c r="J72" i="11"/>
  <c r="ACL58" i="11"/>
  <c r="ACM58" i="11" s="1"/>
  <c r="J388" i="11" s="1"/>
  <c r="ACZ58" i="11"/>
  <c r="ADA58" i="11" s="1"/>
  <c r="ACM57" i="11"/>
  <c r="J387" i="11" s="1"/>
  <c r="ABQ65" i="11"/>
  <c r="ACL66" i="11"/>
  <c r="ACM66" i="11" s="1"/>
  <c r="J396" i="11" s="1"/>
  <c r="ACZ66" i="11"/>
  <c r="ADA66" i="11" s="1"/>
  <c r="ACZ62" i="11"/>
  <c r="ADA62" i="11" s="1"/>
  <c r="ADB62" i="11" s="1"/>
  <c r="ACL62" i="11"/>
  <c r="ACM62" i="11" s="1"/>
  <c r="J392" i="11" s="1"/>
  <c r="ABS56" i="11"/>
  <c r="ABT56" i="11" s="1"/>
  <c r="ACM61" i="11"/>
  <c r="J391" i="11" s="1"/>
  <c r="ACZ59" i="11"/>
  <c r="ADA59" i="11" s="1"/>
  <c r="ADB59" i="11" s="1"/>
  <c r="ACL59" i="11"/>
  <c r="ACM59" i="11" s="1"/>
  <c r="J389" i="11" s="1"/>
  <c r="SX81" i="11"/>
  <c r="SY80" i="11"/>
  <c r="TA80" i="11" s="1"/>
  <c r="F419" i="11" s="1"/>
  <c r="L1541" i="11"/>
  <c r="L1533" i="11"/>
  <c r="L1428" i="11"/>
  <c r="ABS60" i="11"/>
  <c r="ABT60" i="11" s="1"/>
  <c r="ACM65" i="11"/>
  <c r="J395" i="11" s="1"/>
  <c r="J1337" i="11"/>
  <c r="J1329" i="11"/>
  <c r="ACP64" i="11"/>
  <c r="ACT64" i="11" s="1"/>
  <c r="ACK64" i="11" s="1"/>
  <c r="ABD64" i="11"/>
  <c r="ABF64" i="11" s="1"/>
  <c r="ABJ64" i="11" s="1"/>
  <c r="L1439" i="11"/>
  <c r="ACC60" i="11"/>
  <c r="ABZ60" i="11"/>
  <c r="ABW60" i="11"/>
  <c r="ABX60" i="11" s="1"/>
  <c r="L1435" i="11"/>
  <c r="ACC56" i="11"/>
  <c r="ABW56" i="11"/>
  <c r="ABZ56" i="11"/>
  <c r="ACP67" i="11"/>
  <c r="ACT67" i="11" s="1"/>
  <c r="ACK67" i="11" s="1"/>
  <c r="ABD67" i="11"/>
  <c r="ABF67" i="11" s="1"/>
  <c r="ABJ67" i="11" s="1"/>
  <c r="ABO59" i="11"/>
  <c r="ABP59" i="11" s="1"/>
  <c r="ABQ59" i="11" s="1"/>
  <c r="ABK59" i="11"/>
  <c r="L1331" i="11"/>
  <c r="ABR61" i="11"/>
  <c r="ABU61" i="11"/>
  <c r="L1338" i="11"/>
  <c r="ABK66" i="11"/>
  <c r="ABL66" i="11" s="1"/>
  <c r="ABO66" i="11"/>
  <c r="ABP66" i="11" s="1"/>
  <c r="J607" i="11"/>
  <c r="ABD63" i="11"/>
  <c r="ABF63" i="11" s="1"/>
  <c r="ABJ63" i="11" s="1"/>
  <c r="ACP63" i="11"/>
  <c r="ACT63" i="11" s="1"/>
  <c r="ACK63" i="11" s="1"/>
  <c r="ABR65" i="11"/>
  <c r="ABU65" i="11"/>
  <c r="ABR57" i="11"/>
  <c r="ABU57" i="11"/>
  <c r="L1330" i="11"/>
  <c r="ABO58" i="11"/>
  <c r="ABP58" i="11" s="1"/>
  <c r="ABQ58" i="11" s="1"/>
  <c r="ABK58" i="11"/>
  <c r="ABO62" i="11"/>
  <c r="ABK62" i="11"/>
  <c r="ABL62" i="11" s="1"/>
  <c r="L1334" i="11"/>
  <c r="J1333" i="11"/>
  <c r="L1530" i="11"/>
  <c r="L1431" i="11"/>
  <c r="L1427" i="11"/>
  <c r="AJY87" i="11"/>
  <c r="J937" i="11" s="1"/>
  <c r="AJS91" i="11"/>
  <c r="J1152" i="11" s="1"/>
  <c r="AJY84" i="11"/>
  <c r="J934" i="11" s="1"/>
  <c r="AJS84" i="11"/>
  <c r="J1145" i="11" s="1"/>
  <c r="AJY91" i="11"/>
  <c r="J941" i="11" s="1"/>
  <c r="AJS87" i="11"/>
  <c r="J1148" i="11" s="1"/>
  <c r="AJY83" i="11"/>
  <c r="J933" i="11" s="1"/>
  <c r="ADB56" i="11"/>
  <c r="J67" i="11" s="1"/>
  <c r="ABL53" i="11"/>
  <c r="J1325" i="11" s="1"/>
  <c r="ADB49" i="11"/>
  <c r="J60" i="11" s="1"/>
  <c r="J1422" i="11"/>
  <c r="AJS95" i="11"/>
  <c r="J1156" i="11" s="1"/>
  <c r="AJS83" i="11"/>
  <c r="J1144" i="11" s="1"/>
  <c r="ADB48" i="11"/>
  <c r="J59" i="11" s="1"/>
  <c r="ADB52" i="11"/>
  <c r="J63" i="11" s="1"/>
  <c r="AJY95" i="11"/>
  <c r="J945" i="11" s="1"/>
  <c r="ABL54" i="11"/>
  <c r="J1326" i="11" s="1"/>
  <c r="J1536" i="11"/>
  <c r="J1434" i="11"/>
  <c r="J1524" i="11"/>
  <c r="J1532" i="11"/>
  <c r="J1426" i="11"/>
  <c r="ABQ52" i="11"/>
  <c r="ACA51" i="11"/>
  <c r="ACB51" i="11" s="1"/>
  <c r="L1537" i="11"/>
  <c r="ACA43" i="11"/>
  <c r="ACB43" i="11" s="1"/>
  <c r="L1529" i="11"/>
  <c r="ABQ53" i="11"/>
  <c r="ABY51" i="11"/>
  <c r="ABQ54" i="11"/>
  <c r="ABT51" i="11"/>
  <c r="J1430" i="11" s="1"/>
  <c r="J1528" i="11"/>
  <c r="J976" i="11"/>
  <c r="K976" i="11"/>
  <c r="L976" i="11"/>
  <c r="I976" i="11"/>
  <c r="H976" i="11"/>
  <c r="AMV64" i="11"/>
  <c r="AMW64" i="11" s="1"/>
  <c r="ANB63" i="11"/>
  <c r="ANC63" i="11" s="1"/>
  <c r="AMU69" i="11"/>
  <c r="ANS69" i="11" s="1"/>
  <c r="ANS71" i="11"/>
  <c r="ANT71" i="11" s="1"/>
  <c r="ANU71" i="11" s="1"/>
  <c r="ANS67" i="11"/>
  <c r="ANT67" i="11" s="1"/>
  <c r="ANU67" i="11" s="1"/>
  <c r="AMU72" i="11"/>
  <c r="ANS72" i="11" s="1"/>
  <c r="APQ80" i="11"/>
  <c r="APR80" i="11" s="1"/>
  <c r="ANS75" i="11"/>
  <c r="ANT75" i="11" s="1"/>
  <c r="ANU75" i="11" s="1"/>
  <c r="APQ69" i="11"/>
  <c r="APR69" i="11" s="1"/>
  <c r="AMU76" i="11"/>
  <c r="ANS76" i="11" s="1"/>
  <c r="AMU80" i="11"/>
  <c r="ANS80" i="11" s="1"/>
  <c r="AMU63" i="11"/>
  <c r="AQB72" i="11"/>
  <c r="AQC72" i="11" s="1"/>
  <c r="AQD72" i="11" s="1"/>
  <c r="AQB76" i="11"/>
  <c r="AQC76" i="11" s="1"/>
  <c r="AQD76" i="11" s="1"/>
  <c r="APQ68" i="11"/>
  <c r="APR68" i="11" s="1"/>
  <c r="ANB68" i="11"/>
  <c r="ANC68" i="11" s="1"/>
  <c r="AMU68" i="11"/>
  <c r="APW74" i="11"/>
  <c r="APX74" i="11" s="1"/>
  <c r="APP74" i="11"/>
  <c r="APQ74" i="11" s="1"/>
  <c r="APR74" i="11" s="1"/>
  <c r="APW85" i="11"/>
  <c r="APX85" i="11" s="1"/>
  <c r="APP85" i="11"/>
  <c r="AQB85" i="11" s="1"/>
  <c r="APW81" i="11"/>
  <c r="APX81" i="11" s="1"/>
  <c r="APP81" i="11"/>
  <c r="APQ81" i="11" s="1"/>
  <c r="APR81" i="11" s="1"/>
  <c r="APW73" i="11"/>
  <c r="APX73" i="11" s="1"/>
  <c r="APP73" i="11"/>
  <c r="AQB73" i="11" s="1"/>
  <c r="APW77" i="11"/>
  <c r="APX77" i="11" s="1"/>
  <c r="APP77" i="11"/>
  <c r="APQ77" i="11" s="1"/>
  <c r="APR77" i="11" s="1"/>
  <c r="ANB69" i="11"/>
  <c r="ANC69" i="11" s="1"/>
  <c r="AMI71" i="11"/>
  <c r="AMJ71" i="11" s="1"/>
  <c r="AMC81" i="11"/>
  <c r="AMD81" i="11" s="1"/>
  <c r="ANG81" i="11"/>
  <c r="ANA81" i="11" s="1"/>
  <c r="ANM81" i="11" s="1"/>
  <c r="AQI85" i="11"/>
  <c r="AQJ85" i="11" s="1"/>
  <c r="APA85" i="11"/>
  <c r="APB85" i="11" s="1"/>
  <c r="APC85" i="11" s="1"/>
  <c r="AMI63" i="11"/>
  <c r="AMJ63" i="11" s="1"/>
  <c r="AMC74" i="11"/>
  <c r="AMD74" i="11" s="1"/>
  <c r="ANG74" i="11"/>
  <c r="ANA74" i="11" s="1"/>
  <c r="ANM74" i="11" s="1"/>
  <c r="AMC73" i="11"/>
  <c r="AMD73" i="11" s="1"/>
  <c r="ANG73" i="11"/>
  <c r="ANA73" i="11" s="1"/>
  <c r="ANM73" i="11" s="1"/>
  <c r="ANB80" i="11"/>
  <c r="ANC80" i="11" s="1"/>
  <c r="AMI67" i="11"/>
  <c r="AMJ67" i="11" s="1"/>
  <c r="ANH76" i="11"/>
  <c r="ANI76" i="11" s="1"/>
  <c r="ANN70" i="11"/>
  <c r="ANO70" i="11" s="1"/>
  <c r="AQI77" i="11"/>
  <c r="AQJ77" i="11" s="1"/>
  <c r="APA77" i="11"/>
  <c r="APB77" i="11" s="1"/>
  <c r="APC77" i="11" s="1"/>
  <c r="AQI81" i="11"/>
  <c r="AQJ81" i="11" s="1"/>
  <c r="APA81" i="11"/>
  <c r="APB81" i="11" s="1"/>
  <c r="APC81" i="11" s="1"/>
  <c r="AQC69" i="11"/>
  <c r="AQD69" i="11" s="1"/>
  <c r="AMI75" i="11"/>
  <c r="AMJ75" i="11" s="1"/>
  <c r="AQI73" i="11"/>
  <c r="AQJ73" i="11" s="1"/>
  <c r="APA73" i="11"/>
  <c r="APB73" i="11" s="1"/>
  <c r="APC73" i="11" s="1"/>
  <c r="ANB76" i="11"/>
  <c r="ANC76" i="11" s="1"/>
  <c r="AMC77" i="11"/>
  <c r="AMD77" i="11" s="1"/>
  <c r="ANG77" i="11"/>
  <c r="ANA77" i="11" s="1"/>
  <c r="ANM77" i="11" s="1"/>
  <c r="AQI74" i="11"/>
  <c r="AQJ74" i="11" s="1"/>
  <c r="APA74" i="11"/>
  <c r="APB74" i="11" s="1"/>
  <c r="APC74" i="11" s="1"/>
  <c r="ANN66" i="11"/>
  <c r="ANO66" i="11" s="1"/>
  <c r="ANH69" i="11"/>
  <c r="ANI69" i="11" s="1"/>
  <c r="AMI64" i="11"/>
  <c r="AMJ64" i="11" s="1"/>
  <c r="AMC85" i="11"/>
  <c r="AMD85" i="11" s="1"/>
  <c r="ANG85" i="11"/>
  <c r="ANA85" i="11" s="1"/>
  <c r="ANM85" i="11" s="1"/>
  <c r="ANB72" i="11"/>
  <c r="ANC72" i="11" s="1"/>
  <c r="AQC68" i="11"/>
  <c r="AQD68" i="11" s="1"/>
  <c r="ANH68" i="11"/>
  <c r="ANI68" i="11" s="1"/>
  <c r="ANH80" i="11"/>
  <c r="ANI80" i="11" s="1"/>
  <c r="AQC80" i="11"/>
  <c r="AQD80" i="11" s="1"/>
  <c r="ANN58" i="11"/>
  <c r="ANO58" i="11" s="1"/>
  <c r="ANH72" i="11"/>
  <c r="ANI72" i="11" s="1"/>
  <c r="ABX43" i="11"/>
  <c r="ACA55" i="11"/>
  <c r="ACB55" i="11" s="1"/>
  <c r="ABY47" i="11"/>
  <c r="ACC49" i="11"/>
  <c r="ABW49" i="11"/>
  <c r="ABX49" i="11" s="1"/>
  <c r="ABZ49" i="11"/>
  <c r="ABS49" i="11"/>
  <c r="ADA54" i="11"/>
  <c r="ABY55" i="11"/>
  <c r="ACM53" i="11"/>
  <c r="J383" i="11" s="1"/>
  <c r="ACC48" i="11"/>
  <c r="ABW48" i="11"/>
  <c r="ABX48" i="11" s="1"/>
  <c r="ABZ48" i="11"/>
  <c r="ABS48" i="11"/>
  <c r="ABT48" i="11" s="1"/>
  <c r="ACC52" i="11"/>
  <c r="ABW52" i="11"/>
  <c r="ABZ52" i="11"/>
  <c r="ABS52" i="11"/>
  <c r="ABT52" i="11" s="1"/>
  <c r="ADA53" i="11"/>
  <c r="ABT44" i="11"/>
  <c r="J1423" i="11" s="1"/>
  <c r="ACA44" i="11"/>
  <c r="ACB44" i="11" s="1"/>
  <c r="ABR53" i="11"/>
  <c r="ABU53" i="11"/>
  <c r="ACA47" i="11"/>
  <c r="ACM54" i="11"/>
  <c r="J384" i="11" s="1"/>
  <c r="ABY44" i="11"/>
  <c r="ABR54" i="11"/>
  <c r="ABU54" i="11"/>
  <c r="J145" i="11"/>
  <c r="K145" i="11"/>
  <c r="L145" i="11"/>
  <c r="J1189" i="11"/>
  <c r="I1189" i="11"/>
  <c r="K1189" i="11"/>
  <c r="L1189" i="11"/>
  <c r="H1189" i="11"/>
  <c r="I248" i="11"/>
  <c r="L248" i="11"/>
  <c r="H248" i="11"/>
  <c r="J248" i="11"/>
  <c r="K248" i="11"/>
  <c r="K767" i="11"/>
  <c r="L767" i="11"/>
  <c r="H767" i="11"/>
  <c r="I767" i="11"/>
  <c r="J767" i="11"/>
  <c r="AOC79" i="11"/>
  <c r="AOD79" i="11" s="1"/>
  <c r="AOE79" i="11" s="1"/>
  <c r="ALP79" i="11"/>
  <c r="APJ79" i="11"/>
  <c r="APK79" i="11" s="1"/>
  <c r="APL79" i="11" s="1"/>
  <c r="AKP79" i="11"/>
  <c r="AKQ79" i="11" s="1"/>
  <c r="AOI79" i="11"/>
  <c r="ALP90" i="11"/>
  <c r="AOC90" i="11"/>
  <c r="AOD90" i="11" s="1"/>
  <c r="AOE90" i="11" s="1"/>
  <c r="AKP90" i="11"/>
  <c r="AKQ90" i="11" s="1"/>
  <c r="APJ90" i="11"/>
  <c r="APK90" i="11" s="1"/>
  <c r="APL90" i="11" s="1"/>
  <c r="AOI90" i="11"/>
  <c r="ALW68" i="11"/>
  <c r="ALX68" i="11" s="1"/>
  <c r="AMH68" i="11"/>
  <c r="ALG96" i="11"/>
  <c r="ALH96" i="11" s="1"/>
  <c r="ALI96" i="11" s="1"/>
  <c r="AJI96" i="11"/>
  <c r="AJJ96" i="11" s="1"/>
  <c r="AJW96" i="11"/>
  <c r="AJX96" i="11" s="1"/>
  <c r="AOJ85" i="11"/>
  <c r="AOK85" i="11" s="1"/>
  <c r="AOU85" i="11"/>
  <c r="AOV85" i="11" s="1"/>
  <c r="AOW85" i="11" s="1"/>
  <c r="AOJ77" i="11"/>
  <c r="AOK77" i="11" s="1"/>
  <c r="AOU77" i="11"/>
  <c r="AOV77" i="11" s="1"/>
  <c r="AOW77" i="11" s="1"/>
  <c r="AKV78" i="11"/>
  <c r="AKW78" i="11" s="1"/>
  <c r="APV78" i="11"/>
  <c r="AMB78" i="11"/>
  <c r="AOO78" i="11"/>
  <c r="AOP78" i="11" s="1"/>
  <c r="AOQ78" i="11" s="1"/>
  <c r="AJH94" i="11"/>
  <c r="AIV94" i="11"/>
  <c r="AJC94" i="11"/>
  <c r="AJD94" i="11" s="1"/>
  <c r="AJB99" i="11"/>
  <c r="AMH76" i="11"/>
  <c r="ALW76" i="11"/>
  <c r="ALX76" i="11" s="1"/>
  <c r="AOJ81" i="11"/>
  <c r="AOK81" i="11" s="1"/>
  <c r="AOU81" i="11"/>
  <c r="AOV81" i="11" s="1"/>
  <c r="AOW81" i="11" s="1"/>
  <c r="ALA95" i="11"/>
  <c r="AKO95" i="11"/>
  <c r="AKJ95" i="11"/>
  <c r="AKK95" i="11" s="1"/>
  <c r="AKU95" i="11"/>
  <c r="AJI88" i="11"/>
  <c r="AJJ88" i="11" s="1"/>
  <c r="ALG88" i="11"/>
  <c r="ALH88" i="11" s="1"/>
  <c r="ALI88" i="11" s="1"/>
  <c r="AJW88" i="11"/>
  <c r="AJX88" i="11" s="1"/>
  <c r="ALA87" i="11"/>
  <c r="AKJ87" i="11"/>
  <c r="AKK87" i="11" s="1"/>
  <c r="AKO87" i="11"/>
  <c r="AKU87" i="11"/>
  <c r="ALV74" i="11"/>
  <c r="ALQ74" i="11"/>
  <c r="ALR74" i="11" s="1"/>
  <c r="AIW100" i="11"/>
  <c r="AIX100" i="11" s="1"/>
  <c r="AKI100" i="11"/>
  <c r="AJQ100" i="11"/>
  <c r="AJR100" i="11" s="1"/>
  <c r="AMB82" i="11"/>
  <c r="APV82" i="11"/>
  <c r="AKV82" i="11"/>
  <c r="AKW82" i="11" s="1"/>
  <c r="AOO82" i="11"/>
  <c r="AOP82" i="11" s="1"/>
  <c r="AOQ82" i="11" s="1"/>
  <c r="AOU73" i="11"/>
  <c r="AOV73" i="11" s="1"/>
  <c r="AOW73" i="11" s="1"/>
  <c r="AOJ73" i="11"/>
  <c r="AOK73" i="11" s="1"/>
  <c r="ALB90" i="11"/>
  <c r="ALC90" i="11" s="1"/>
  <c r="AMN90" i="11"/>
  <c r="AMO90" i="11" s="1"/>
  <c r="AMP90" i="11" s="1"/>
  <c r="AQH90" i="11"/>
  <c r="AJI92" i="11"/>
  <c r="AJJ92" i="11" s="1"/>
  <c r="ALG92" i="11"/>
  <c r="ALH92" i="11" s="1"/>
  <c r="ALI92" i="11" s="1"/>
  <c r="AJW92" i="11"/>
  <c r="AJX92" i="11" s="1"/>
  <c r="AMH69" i="11"/>
  <c r="ALW69" i="11"/>
  <c r="ALX69" i="11" s="1"/>
  <c r="AIV101" i="11"/>
  <c r="AJH101" i="11"/>
  <c r="AJB106" i="11"/>
  <c r="AJC101" i="11"/>
  <c r="AJD101" i="11" s="1"/>
  <c r="AKJ83" i="11"/>
  <c r="AKK83" i="11" s="1"/>
  <c r="ALA83" i="11"/>
  <c r="AKO83" i="11"/>
  <c r="AKU83" i="11"/>
  <c r="ALQ85" i="11"/>
  <c r="ALR85" i="11" s="1"/>
  <c r="ALV85" i="11"/>
  <c r="AOO86" i="11"/>
  <c r="AOP86" i="11" s="1"/>
  <c r="AOQ86" i="11" s="1"/>
  <c r="AMB86" i="11"/>
  <c r="AKV86" i="11"/>
  <c r="AKW86" i="11" s="1"/>
  <c r="APV86" i="11"/>
  <c r="ALW72" i="11"/>
  <c r="ALX72" i="11" s="1"/>
  <c r="AMH72" i="11"/>
  <c r="ALQ81" i="11"/>
  <c r="ALR81" i="11" s="1"/>
  <c r="ALV81" i="11"/>
  <c r="AIV93" i="11"/>
  <c r="AJC93" i="11"/>
  <c r="AJD93" i="11" s="1"/>
  <c r="AJH93" i="11"/>
  <c r="AJB98" i="11"/>
  <c r="AMN82" i="11"/>
  <c r="AMO82" i="11" s="1"/>
  <c r="AMP82" i="11" s="1"/>
  <c r="AQH82" i="11"/>
  <c r="ALB82" i="11"/>
  <c r="ALC82" i="11" s="1"/>
  <c r="APV79" i="11"/>
  <c r="AKV79" i="11"/>
  <c r="AKW79" i="11" s="1"/>
  <c r="AMB79" i="11"/>
  <c r="AOO79" i="11"/>
  <c r="AOP79" i="11" s="1"/>
  <c r="AOQ79" i="11" s="1"/>
  <c r="AJC105" i="11"/>
  <c r="AJD105" i="11" s="1"/>
  <c r="AJB110" i="11"/>
  <c r="AIV105" i="11"/>
  <c r="AJH105" i="11"/>
  <c r="AKP82" i="11"/>
  <c r="AKQ82" i="11" s="1"/>
  <c r="AOI82" i="11"/>
  <c r="ALP82" i="11"/>
  <c r="APJ82" i="11"/>
  <c r="APK82" i="11" s="1"/>
  <c r="APL82" i="11" s="1"/>
  <c r="AOC82" i="11"/>
  <c r="AOD82" i="11" s="1"/>
  <c r="AOE82" i="11" s="1"/>
  <c r="AOO90" i="11"/>
  <c r="AOP90" i="11" s="1"/>
  <c r="AOQ90" i="11" s="1"/>
  <c r="AKV90" i="11"/>
  <c r="AKW90" i="11" s="1"/>
  <c r="AMB90" i="11"/>
  <c r="APV90" i="11"/>
  <c r="AJB102" i="11"/>
  <c r="AJC97" i="11"/>
  <c r="AJD97" i="11" s="1"/>
  <c r="AIV97" i="11"/>
  <c r="AJH97" i="11"/>
  <c r="AIW96" i="11"/>
  <c r="AIX96" i="11" s="1"/>
  <c r="AKI96" i="11"/>
  <c r="AJQ96" i="11"/>
  <c r="AJR96" i="11" s="1"/>
  <c r="ALA84" i="11"/>
  <c r="AKJ84" i="11"/>
  <c r="AKK84" i="11" s="1"/>
  <c r="AKO84" i="11"/>
  <c r="AKU84" i="11"/>
  <c r="AKP86" i="11"/>
  <c r="AKQ86" i="11" s="1"/>
  <c r="APJ86" i="11"/>
  <c r="APK86" i="11" s="1"/>
  <c r="APL86" i="11" s="1"/>
  <c r="ALP86" i="11"/>
  <c r="AOI86" i="11"/>
  <c r="AOC86" i="11"/>
  <c r="AOD86" i="11" s="1"/>
  <c r="AOE86" i="11" s="1"/>
  <c r="APJ78" i="11"/>
  <c r="APK78" i="11" s="1"/>
  <c r="APL78" i="11" s="1"/>
  <c r="AKP78" i="11"/>
  <c r="AKQ78" i="11" s="1"/>
  <c r="AOI78" i="11"/>
  <c r="AOC78" i="11"/>
  <c r="AOD78" i="11" s="1"/>
  <c r="AOE78" i="11" s="1"/>
  <c r="ALP78" i="11"/>
  <c r="ALG89" i="11"/>
  <c r="ALH89" i="11" s="1"/>
  <c r="ALI89" i="11" s="1"/>
  <c r="AJI89" i="11"/>
  <c r="AJJ89" i="11" s="1"/>
  <c r="AJW89" i="11"/>
  <c r="AJX89" i="11" s="1"/>
  <c r="AKI88" i="11"/>
  <c r="AIW88" i="11"/>
  <c r="AIX88" i="11" s="1"/>
  <c r="AJQ88" i="11"/>
  <c r="AJR88" i="11" s="1"/>
  <c r="AOU74" i="11"/>
  <c r="AOV74" i="11" s="1"/>
  <c r="AOW74" i="11" s="1"/>
  <c r="AOJ74" i="11"/>
  <c r="AOK74" i="11" s="1"/>
  <c r="AQH79" i="11"/>
  <c r="AMN79" i="11"/>
  <c r="AMO79" i="11" s="1"/>
  <c r="AMP79" i="11" s="1"/>
  <c r="ALB79" i="11"/>
  <c r="ALC79" i="11" s="1"/>
  <c r="ALG100" i="11"/>
  <c r="ALH100" i="11" s="1"/>
  <c r="ALI100" i="11" s="1"/>
  <c r="AJW100" i="11"/>
  <c r="AJX100" i="11" s="1"/>
  <c r="AJI100" i="11"/>
  <c r="AJJ100" i="11" s="1"/>
  <c r="ALV73" i="11"/>
  <c r="ALQ73" i="11"/>
  <c r="ALR73" i="11" s="1"/>
  <c r="AKI92" i="11"/>
  <c r="AIW92" i="11"/>
  <c r="AIX92" i="11" s="1"/>
  <c r="AJQ92" i="11"/>
  <c r="AJR92" i="11" s="1"/>
  <c r="ALB86" i="11"/>
  <c r="ALC86" i="11" s="1"/>
  <c r="AQH86" i="11"/>
  <c r="AMN86" i="11"/>
  <c r="AMO86" i="11" s="1"/>
  <c r="AMP86" i="11" s="1"/>
  <c r="ALQ77" i="11"/>
  <c r="ALR77" i="11" s="1"/>
  <c r="ALV77" i="11"/>
  <c r="AMN78" i="11"/>
  <c r="AMO78" i="11" s="1"/>
  <c r="AMP78" i="11" s="1"/>
  <c r="ALB78" i="11"/>
  <c r="ALC78" i="11" s="1"/>
  <c r="AQH78" i="11"/>
  <c r="AIW89" i="11"/>
  <c r="AIX89" i="11" s="1"/>
  <c r="AKI89" i="11"/>
  <c r="AJQ89" i="11"/>
  <c r="AJR89" i="11" s="1"/>
  <c r="AMH80" i="11"/>
  <c r="ALW80" i="11"/>
  <c r="ALX80" i="11" s="1"/>
  <c r="AKJ91" i="11"/>
  <c r="AKK91" i="11" s="1"/>
  <c r="AKU91" i="11"/>
  <c r="ALA91" i="11"/>
  <c r="AKO91" i="11"/>
  <c r="L1546" i="11" l="1"/>
  <c r="J70" i="11"/>
  <c r="J73" i="11"/>
  <c r="L1534" i="11"/>
  <c r="ABP62" i="11"/>
  <c r="ABQ62" i="11" s="1"/>
  <c r="ADB66" i="11"/>
  <c r="J77" i="11" s="1"/>
  <c r="L1542" i="11"/>
  <c r="ABY60" i="11"/>
  <c r="ABQ66" i="11"/>
  <c r="ADB58" i="11"/>
  <c r="J69" i="11" s="1"/>
  <c r="ACA60" i="11"/>
  <c r="ACB60" i="11" s="1"/>
  <c r="ABS57" i="11"/>
  <c r="ABT57" i="11" s="1"/>
  <c r="ABS61" i="11"/>
  <c r="ABT61" i="11" s="1"/>
  <c r="ABX56" i="11"/>
  <c r="ABY56" i="11" s="1"/>
  <c r="SZ80" i="11"/>
  <c r="D419" i="11" s="1"/>
  <c r="L1433" i="11"/>
  <c r="ABL58" i="11"/>
  <c r="J1330" i="11" s="1"/>
  <c r="ACZ63" i="11"/>
  <c r="ADA63" i="11" s="1"/>
  <c r="ADB63" i="11" s="1"/>
  <c r="ACL63" i="11"/>
  <c r="ACM63" i="11" s="1"/>
  <c r="J393" i="11" s="1"/>
  <c r="ABL59" i="11"/>
  <c r="J1331" i="11" s="1"/>
  <c r="ACA56" i="11"/>
  <c r="ACB56" i="11" s="1"/>
  <c r="SX82" i="11"/>
  <c r="SY81" i="11"/>
  <c r="TA81" i="11" s="1"/>
  <c r="F420" i="11" s="1"/>
  <c r="ACZ64" i="11"/>
  <c r="ADA64" i="11" s="1"/>
  <c r="ADB64" i="11" s="1"/>
  <c r="ACL64" i="11"/>
  <c r="ABS65" i="11"/>
  <c r="ACZ67" i="11"/>
  <c r="ADA67" i="11" s="1"/>
  <c r="ACL67" i="11"/>
  <c r="J1439" i="11"/>
  <c r="J1435" i="11"/>
  <c r="J1338" i="11"/>
  <c r="J1334" i="11"/>
  <c r="L1436" i="11"/>
  <c r="ABZ57" i="11"/>
  <c r="ABW57" i="11"/>
  <c r="ABX57" i="11" s="1"/>
  <c r="ABY57" i="11" s="1"/>
  <c r="ACC57" i="11"/>
  <c r="L1440" i="11"/>
  <c r="ABZ61" i="11"/>
  <c r="ABW61" i="11"/>
  <c r="ABX61" i="11" s="1"/>
  <c r="ACC61" i="11"/>
  <c r="ABR62" i="11"/>
  <c r="ABU62" i="11"/>
  <c r="L1444" i="11"/>
  <c r="ABZ65" i="11"/>
  <c r="ABW65" i="11"/>
  <c r="ABX65" i="11" s="1"/>
  <c r="ACC65" i="11"/>
  <c r="L1339" i="11"/>
  <c r="ABO67" i="11"/>
  <c r="ABP67" i="11" s="1"/>
  <c r="ABQ67" i="11" s="1"/>
  <c r="ABK67" i="11"/>
  <c r="ABL67" i="11" s="1"/>
  <c r="L1335" i="11"/>
  <c r="ABK63" i="11"/>
  <c r="ABL63" i="11" s="1"/>
  <c r="ABO63" i="11"/>
  <c r="ABP63" i="11" s="1"/>
  <c r="ABQ63" i="11" s="1"/>
  <c r="ABR66" i="11"/>
  <c r="ABU66" i="11"/>
  <c r="ABR59" i="11"/>
  <c r="ABU59" i="11"/>
  <c r="ACP69" i="11"/>
  <c r="ACT69" i="11" s="1"/>
  <c r="ACK69" i="11" s="1"/>
  <c r="ABD69" i="11"/>
  <c r="ABF69" i="11" s="1"/>
  <c r="ABD68" i="11"/>
  <c r="ABF68" i="11" s="1"/>
  <c r="ABJ68" i="11" s="1"/>
  <c r="ACP68" i="11"/>
  <c r="ACT68" i="11" s="1"/>
  <c r="ACK68" i="11" s="1"/>
  <c r="ABR58" i="11"/>
  <c r="ABU58" i="11"/>
  <c r="L1336" i="11"/>
  <c r="ABK64" i="11"/>
  <c r="ABL64" i="11" s="1"/>
  <c r="ABO64" i="11"/>
  <c r="ABP64" i="11" s="1"/>
  <c r="L1432" i="11"/>
  <c r="J1541" i="11"/>
  <c r="J1431" i="11"/>
  <c r="AJS89" i="11"/>
  <c r="J1150" i="11" s="1"/>
  <c r="AJS88" i="11"/>
  <c r="J1149" i="11" s="1"/>
  <c r="AJY88" i="11"/>
  <c r="J938" i="11" s="1"/>
  <c r="AJY89" i="11"/>
  <c r="J939" i="11" s="1"/>
  <c r="AJS100" i="11"/>
  <c r="J1161" i="11" s="1"/>
  <c r="AJY96" i="11"/>
  <c r="J946" i="11" s="1"/>
  <c r="ADB53" i="11"/>
  <c r="J64" i="11" s="1"/>
  <c r="AJS96" i="11"/>
  <c r="J1157" i="11" s="1"/>
  <c r="AJS92" i="11"/>
  <c r="J1153" i="11" s="1"/>
  <c r="AJY92" i="11"/>
  <c r="J942" i="11" s="1"/>
  <c r="AJY100" i="11"/>
  <c r="J950" i="11" s="1"/>
  <c r="ADB54" i="11"/>
  <c r="J65" i="11" s="1"/>
  <c r="J1530" i="11"/>
  <c r="J1537" i="11"/>
  <c r="ABY49" i="11"/>
  <c r="ABY43" i="11"/>
  <c r="J1529" i="11" s="1"/>
  <c r="ACA49" i="11"/>
  <c r="ACB49" i="11" s="1"/>
  <c r="L1535" i="11"/>
  <c r="ABY48" i="11"/>
  <c r="J1427" i="11"/>
  <c r="ACA52" i="11"/>
  <c r="ACB52" i="11" s="1"/>
  <c r="L1538" i="11"/>
  <c r="AMV69" i="11"/>
  <c r="AMW69" i="11" s="1"/>
  <c r="J977" i="11"/>
  <c r="L977" i="11"/>
  <c r="K977" i="11"/>
  <c r="H977" i="11"/>
  <c r="I977" i="11"/>
  <c r="AMU74" i="11"/>
  <c r="ANS74" i="11" s="1"/>
  <c r="AMU77" i="11"/>
  <c r="ANS77" i="11" s="1"/>
  <c r="ANT77" i="11" s="1"/>
  <c r="ANU77" i="11" s="1"/>
  <c r="AMV72" i="11"/>
  <c r="AMW72" i="11" s="1"/>
  <c r="AMU73" i="11"/>
  <c r="ANS73" i="11" s="1"/>
  <c r="ANT73" i="11" s="1"/>
  <c r="ANU73" i="11" s="1"/>
  <c r="AQB77" i="11"/>
  <c r="AQC77" i="11" s="1"/>
  <c r="AQD77" i="11" s="1"/>
  <c r="APQ73" i="11"/>
  <c r="APR73" i="11" s="1"/>
  <c r="AMV76" i="11"/>
  <c r="AMW76" i="11" s="1"/>
  <c r="AMV80" i="11"/>
  <c r="AMW80" i="11" s="1"/>
  <c r="AMU85" i="11"/>
  <c r="AMV85" i="11" s="1"/>
  <c r="AMW85" i="11" s="1"/>
  <c r="AMU81" i="11"/>
  <c r="ANS81" i="11" s="1"/>
  <c r="ANT81" i="11" s="1"/>
  <c r="ANU81" i="11" s="1"/>
  <c r="ANS63" i="11"/>
  <c r="ANT63" i="11" s="1"/>
  <c r="ANU63" i="11" s="1"/>
  <c r="AMV63" i="11"/>
  <c r="AMW63" i="11" s="1"/>
  <c r="AQB81" i="11"/>
  <c r="AQC81" i="11" s="1"/>
  <c r="AQD81" i="11" s="1"/>
  <c r="APQ85" i="11"/>
  <c r="APR85" i="11" s="1"/>
  <c r="AQB74" i="11"/>
  <c r="AQC74" i="11" s="1"/>
  <c r="AQD74" i="11" s="1"/>
  <c r="APW79" i="11"/>
  <c r="APX79" i="11" s="1"/>
  <c r="APP79" i="11"/>
  <c r="APQ79" i="11" s="1"/>
  <c r="APR79" i="11" s="1"/>
  <c r="APW82" i="11"/>
  <c r="APX82" i="11" s="1"/>
  <c r="APP82" i="11"/>
  <c r="APQ82" i="11" s="1"/>
  <c r="APR82" i="11" s="1"/>
  <c r="APW90" i="11"/>
  <c r="APX90" i="11" s="1"/>
  <c r="APP90" i="11"/>
  <c r="AQB90" i="11" s="1"/>
  <c r="APW86" i="11"/>
  <c r="APX86" i="11" s="1"/>
  <c r="APP86" i="11"/>
  <c r="APQ86" i="11" s="1"/>
  <c r="APR86" i="11" s="1"/>
  <c r="APW78" i="11"/>
  <c r="APX78" i="11" s="1"/>
  <c r="APP78" i="11"/>
  <c r="AQB78" i="11" s="1"/>
  <c r="ANS68" i="11"/>
  <c r="ANT68" i="11" s="1"/>
  <c r="ANU68" i="11" s="1"/>
  <c r="AMV68" i="11"/>
  <c r="AMW68" i="11" s="1"/>
  <c r="ANH85" i="11"/>
  <c r="ANI85" i="11" s="1"/>
  <c r="AQI79" i="11"/>
  <c r="AQJ79" i="11" s="1"/>
  <c r="APA79" i="11"/>
  <c r="APB79" i="11" s="1"/>
  <c r="APC79" i="11" s="1"/>
  <c r="ANB73" i="11"/>
  <c r="ANC73" i="11" s="1"/>
  <c r="AMC90" i="11"/>
  <c r="AMD90" i="11" s="1"/>
  <c r="ANG90" i="11"/>
  <c r="ANA90" i="11" s="1"/>
  <c r="ANM90" i="11" s="1"/>
  <c r="AMI69" i="11"/>
  <c r="AMJ69" i="11" s="1"/>
  <c r="AQI90" i="11"/>
  <c r="AQJ90" i="11" s="1"/>
  <c r="APA90" i="11"/>
  <c r="APB90" i="11" s="1"/>
  <c r="APC90" i="11" s="1"/>
  <c r="ANB81" i="11"/>
  <c r="ANC81" i="11" s="1"/>
  <c r="ANB85" i="11"/>
  <c r="ANC85" i="11" s="1"/>
  <c r="AMC82" i="11"/>
  <c r="AMD82" i="11" s="1"/>
  <c r="ANG82" i="11"/>
  <c r="ANA82" i="11" s="1"/>
  <c r="ANM82" i="11" s="1"/>
  <c r="AMC78" i="11"/>
  <c r="AMD78" i="11" s="1"/>
  <c r="ANG78" i="11"/>
  <c r="ANN67" i="11"/>
  <c r="ANO67" i="11" s="1"/>
  <c r="ANH73" i="11"/>
  <c r="ANI73" i="11" s="1"/>
  <c r="ANT76" i="11"/>
  <c r="ANU76" i="11" s="1"/>
  <c r="ANN63" i="11"/>
  <c r="ANO63" i="11" s="1"/>
  <c r="ANN71" i="11"/>
  <c r="ANO71" i="11" s="1"/>
  <c r="AQI78" i="11"/>
  <c r="AQJ78" i="11" s="1"/>
  <c r="APA78" i="11"/>
  <c r="APB78" i="11" s="1"/>
  <c r="APC78" i="11" s="1"/>
  <c r="ANB77" i="11"/>
  <c r="ANC77" i="11" s="1"/>
  <c r="AQI86" i="11"/>
  <c r="AQJ86" i="11" s="1"/>
  <c r="APA86" i="11"/>
  <c r="APB86" i="11" s="1"/>
  <c r="APC86" i="11" s="1"/>
  <c r="AQC85" i="11"/>
  <c r="AQD85" i="11" s="1"/>
  <c r="AMI72" i="11"/>
  <c r="AMJ72" i="11" s="1"/>
  <c r="AMC86" i="11"/>
  <c r="AMD86" i="11" s="1"/>
  <c r="ANG86" i="11"/>
  <c r="ANA86" i="11" s="1"/>
  <c r="ANM86" i="11" s="1"/>
  <c r="AMI76" i="11"/>
  <c r="AMJ76" i="11" s="1"/>
  <c r="AMI68" i="11"/>
  <c r="AMJ68" i="11" s="1"/>
  <c r="ANH74" i="11"/>
  <c r="ANI74" i="11" s="1"/>
  <c r="ANT72" i="11"/>
  <c r="ANU72" i="11" s="1"/>
  <c r="ANH81" i="11"/>
  <c r="ANI81" i="11" s="1"/>
  <c r="AMI80" i="11"/>
  <c r="AMJ80" i="11" s="1"/>
  <c r="AQI82" i="11"/>
  <c r="AQJ82" i="11" s="1"/>
  <c r="APA82" i="11"/>
  <c r="APB82" i="11" s="1"/>
  <c r="APC82" i="11" s="1"/>
  <c r="ANB74" i="11"/>
  <c r="ANC74" i="11" s="1"/>
  <c r="ANT69" i="11"/>
  <c r="ANU69" i="11" s="1"/>
  <c r="AQC73" i="11"/>
  <c r="AQD73" i="11" s="1"/>
  <c r="AMC79" i="11"/>
  <c r="AMD79" i="11" s="1"/>
  <c r="ANG79" i="11"/>
  <c r="ANA79" i="11" s="1"/>
  <c r="ANM79" i="11" s="1"/>
  <c r="ANT80" i="11"/>
  <c r="ANU80" i="11" s="1"/>
  <c r="ANN64" i="11"/>
  <c r="ANO64" i="11" s="1"/>
  <c r="ANH77" i="11"/>
  <c r="ANI77" i="11" s="1"/>
  <c r="ANN75" i="11"/>
  <c r="ANO75" i="11" s="1"/>
  <c r="ACB47" i="11"/>
  <c r="J1533" i="11" s="1"/>
  <c r="ABT49" i="11"/>
  <c r="J1428" i="11" s="1"/>
  <c r="ABX52" i="11"/>
  <c r="ACA48" i="11"/>
  <c r="ACB48" i="11" s="1"/>
  <c r="ACC54" i="11"/>
  <c r="ABW54" i="11"/>
  <c r="ABX54" i="11" s="1"/>
  <c r="ABZ54" i="11"/>
  <c r="ABS54" i="11"/>
  <c r="ABZ53" i="11"/>
  <c r="ABW53" i="11"/>
  <c r="ACC53" i="11"/>
  <c r="ABS53" i="11"/>
  <c r="I249" i="11"/>
  <c r="H249" i="11"/>
  <c r="K249" i="11"/>
  <c r="L249" i="11"/>
  <c r="J249" i="11"/>
  <c r="H1190" i="11"/>
  <c r="K1190" i="11"/>
  <c r="J1190" i="11"/>
  <c r="I1190" i="11"/>
  <c r="L1190" i="11"/>
  <c r="J146" i="11"/>
  <c r="L146" i="11"/>
  <c r="K146" i="11"/>
  <c r="I768" i="11"/>
  <c r="K768" i="11"/>
  <c r="J768" i="11"/>
  <c r="H768" i="11"/>
  <c r="L768" i="11"/>
  <c r="AOJ86" i="11"/>
  <c r="AOK86" i="11" s="1"/>
  <c r="AOU86" i="11"/>
  <c r="AOV86" i="11" s="1"/>
  <c r="AOW86" i="11" s="1"/>
  <c r="AKP84" i="11"/>
  <c r="AKQ84" i="11" s="1"/>
  <c r="ALP84" i="11"/>
  <c r="AOI84" i="11"/>
  <c r="APJ84" i="11"/>
  <c r="APK84" i="11" s="1"/>
  <c r="APL84" i="11" s="1"/>
  <c r="AOC84" i="11"/>
  <c r="AOD84" i="11" s="1"/>
  <c r="AOE84" i="11" s="1"/>
  <c r="AKJ96" i="11"/>
  <c r="AKK96" i="11" s="1"/>
  <c r="AKU96" i="11"/>
  <c r="AKO96" i="11"/>
  <c r="ALA96" i="11"/>
  <c r="AOJ82" i="11"/>
  <c r="AOK82" i="11" s="1"/>
  <c r="AOU82" i="11"/>
  <c r="AOV82" i="11" s="1"/>
  <c r="AOW82" i="11" s="1"/>
  <c r="AJH110" i="11"/>
  <c r="AJC110" i="11"/>
  <c r="AJD110" i="11" s="1"/>
  <c r="AIV110" i="11"/>
  <c r="AIV98" i="11"/>
  <c r="AJC98" i="11"/>
  <c r="AJD98" i="11" s="1"/>
  <c r="AJH98" i="11"/>
  <c r="AJB103" i="11"/>
  <c r="ALW81" i="11"/>
  <c r="ALX81" i="11" s="1"/>
  <c r="AMH81" i="11"/>
  <c r="ALW85" i="11"/>
  <c r="ALX85" i="11" s="1"/>
  <c r="AMH85" i="11"/>
  <c r="AMN83" i="11"/>
  <c r="AMO83" i="11" s="1"/>
  <c r="AMP83" i="11" s="1"/>
  <c r="ALB83" i="11"/>
  <c r="ALC83" i="11" s="1"/>
  <c r="AQH83" i="11"/>
  <c r="AJW101" i="11"/>
  <c r="AJX101" i="11" s="1"/>
  <c r="AJI101" i="11"/>
  <c r="AJJ101" i="11" s="1"/>
  <c r="ALG101" i="11"/>
  <c r="ALH101" i="11" s="1"/>
  <c r="ALI101" i="11" s="1"/>
  <c r="ALB95" i="11"/>
  <c r="ALC95" i="11" s="1"/>
  <c r="AMN95" i="11"/>
  <c r="AMO95" i="11" s="1"/>
  <c r="AMP95" i="11" s="1"/>
  <c r="AQH95" i="11"/>
  <c r="AQH91" i="11"/>
  <c r="ALB91" i="11"/>
  <c r="ALC91" i="11" s="1"/>
  <c r="AMN91" i="11"/>
  <c r="AMO91" i="11" s="1"/>
  <c r="AMP91" i="11" s="1"/>
  <c r="AMH77" i="11"/>
  <c r="ALW77" i="11"/>
  <c r="ALX77" i="11" s="1"/>
  <c r="AKJ92" i="11"/>
  <c r="AKK92" i="11" s="1"/>
  <c r="ALA92" i="11"/>
  <c r="AKO92" i="11"/>
  <c r="AKU92" i="11"/>
  <c r="AIV102" i="11"/>
  <c r="AJB107" i="11"/>
  <c r="AJH102" i="11"/>
  <c r="AJC102" i="11"/>
  <c r="AJD102" i="11" s="1"/>
  <c r="ALG93" i="11"/>
  <c r="ALH93" i="11" s="1"/>
  <c r="ALI93" i="11" s="1"/>
  <c r="AJI93" i="11"/>
  <c r="AJJ93" i="11" s="1"/>
  <c r="AJW93" i="11"/>
  <c r="AJX93" i="11" s="1"/>
  <c r="AIW101" i="11"/>
  <c r="AIX101" i="11" s="1"/>
  <c r="AJQ101" i="11"/>
  <c r="AJR101" i="11" s="1"/>
  <c r="AKI101" i="11"/>
  <c r="ALW74" i="11"/>
  <c r="ALX74" i="11" s="1"/>
  <c r="AMH74" i="11"/>
  <c r="ALB87" i="11"/>
  <c r="ALC87" i="11" s="1"/>
  <c r="AQH87" i="11"/>
  <c r="AMN87" i="11"/>
  <c r="AMO87" i="11" s="1"/>
  <c r="AMP87" i="11" s="1"/>
  <c r="AMB95" i="11"/>
  <c r="AKV95" i="11"/>
  <c r="AKW95" i="11" s="1"/>
  <c r="AOO95" i="11"/>
  <c r="AOP95" i="11" s="1"/>
  <c r="AOQ95" i="11" s="1"/>
  <c r="APV95" i="11"/>
  <c r="AKI94" i="11"/>
  <c r="AIW94" i="11"/>
  <c r="AIX94" i="11" s="1"/>
  <c r="AJQ94" i="11"/>
  <c r="AJR94" i="11" s="1"/>
  <c r="AOU90" i="11"/>
  <c r="AOV90" i="11" s="1"/>
  <c r="AOW90" i="11" s="1"/>
  <c r="AOJ90" i="11"/>
  <c r="AOK90" i="11" s="1"/>
  <c r="ALV90" i="11"/>
  <c r="ALQ90" i="11"/>
  <c r="ALR90" i="11" s="1"/>
  <c r="AOC91" i="11"/>
  <c r="AOD91" i="11" s="1"/>
  <c r="AOE91" i="11" s="1"/>
  <c r="APJ91" i="11"/>
  <c r="APK91" i="11" s="1"/>
  <c r="APL91" i="11" s="1"/>
  <c r="AKP91" i="11"/>
  <c r="AKQ91" i="11" s="1"/>
  <c r="ALP91" i="11"/>
  <c r="AOI91" i="11"/>
  <c r="AOO91" i="11"/>
  <c r="AOP91" i="11" s="1"/>
  <c r="AOQ91" i="11" s="1"/>
  <c r="AKV91" i="11"/>
  <c r="AKW91" i="11" s="1"/>
  <c r="AMB91" i="11"/>
  <c r="APV91" i="11"/>
  <c r="AOU78" i="11"/>
  <c r="AOV78" i="11" s="1"/>
  <c r="AOW78" i="11" s="1"/>
  <c r="AOJ78" i="11"/>
  <c r="AOK78" i="11" s="1"/>
  <c r="ALV86" i="11"/>
  <c r="ALQ86" i="11"/>
  <c r="ALR86" i="11" s="1"/>
  <c r="AQH84" i="11"/>
  <c r="ALB84" i="11"/>
  <c r="ALC84" i="11" s="1"/>
  <c r="AMN84" i="11"/>
  <c r="AMO84" i="11" s="1"/>
  <c r="AMP84" i="11" s="1"/>
  <c r="AJW97" i="11"/>
  <c r="AJX97" i="11" s="1"/>
  <c r="ALG97" i="11"/>
  <c r="ALH97" i="11" s="1"/>
  <c r="ALI97" i="11" s="1"/>
  <c r="AJI97" i="11"/>
  <c r="AJJ97" i="11" s="1"/>
  <c r="ALV82" i="11"/>
  <c r="ALQ82" i="11"/>
  <c r="ALR82" i="11" s="1"/>
  <c r="ALG105" i="11"/>
  <c r="ALH105" i="11" s="1"/>
  <c r="ALI105" i="11" s="1"/>
  <c r="AJI105" i="11"/>
  <c r="AJJ105" i="11" s="1"/>
  <c r="AJW105" i="11"/>
  <c r="AJX105" i="11" s="1"/>
  <c r="APV83" i="11"/>
  <c r="AMB83" i="11"/>
  <c r="AKV83" i="11"/>
  <c r="AKW83" i="11" s="1"/>
  <c r="AOO83" i="11"/>
  <c r="AOP83" i="11" s="1"/>
  <c r="AOQ83" i="11" s="1"/>
  <c r="AKU100" i="11"/>
  <c r="ALA100" i="11"/>
  <c r="AKO100" i="11"/>
  <c r="AKJ100" i="11"/>
  <c r="AKK100" i="11" s="1"/>
  <c r="AKV87" i="11"/>
  <c r="AKW87" i="11" s="1"/>
  <c r="APV87" i="11"/>
  <c r="AOO87" i="11"/>
  <c r="AOP87" i="11" s="1"/>
  <c r="AOQ87" i="11" s="1"/>
  <c r="AMB87" i="11"/>
  <c r="ALG94" i="11"/>
  <c r="ALH94" i="11" s="1"/>
  <c r="ALI94" i="11" s="1"/>
  <c r="AJW94" i="11"/>
  <c r="AJX94" i="11" s="1"/>
  <c r="AJI94" i="11"/>
  <c r="AJJ94" i="11" s="1"/>
  <c r="AOJ79" i="11"/>
  <c r="AOK79" i="11" s="1"/>
  <c r="AOU79" i="11"/>
  <c r="AOV79" i="11" s="1"/>
  <c r="AOW79" i="11" s="1"/>
  <c r="ALQ79" i="11"/>
  <c r="ALR79" i="11" s="1"/>
  <c r="ALV79" i="11"/>
  <c r="ALA89" i="11"/>
  <c r="AKO89" i="11"/>
  <c r="AKU89" i="11"/>
  <c r="AKJ89" i="11"/>
  <c r="AKK89" i="11" s="1"/>
  <c r="AMH73" i="11"/>
  <c r="ALW73" i="11"/>
  <c r="ALX73" i="11" s="1"/>
  <c r="AKJ88" i="11"/>
  <c r="AKK88" i="11" s="1"/>
  <c r="AKU88" i="11"/>
  <c r="AKO88" i="11"/>
  <c r="ALA88" i="11"/>
  <c r="ALV78" i="11"/>
  <c r="ALQ78" i="11"/>
  <c r="ALR78" i="11" s="1"/>
  <c r="AMB84" i="11"/>
  <c r="AOO84" i="11"/>
  <c r="AOP84" i="11" s="1"/>
  <c r="AOQ84" i="11" s="1"/>
  <c r="APV84" i="11"/>
  <c r="AKV84" i="11"/>
  <c r="AKW84" i="11" s="1"/>
  <c r="AIW97" i="11"/>
  <c r="AIX97" i="11" s="1"/>
  <c r="AKI97" i="11"/>
  <c r="AJQ97" i="11"/>
  <c r="AJR97" i="11" s="1"/>
  <c r="AJQ105" i="11"/>
  <c r="AJR105" i="11" s="1"/>
  <c r="AKI105" i="11"/>
  <c r="AIW105" i="11"/>
  <c r="AIX105" i="11" s="1"/>
  <c r="AIW93" i="11"/>
  <c r="AIX93" i="11" s="1"/>
  <c r="AKI93" i="11"/>
  <c r="AJQ93" i="11"/>
  <c r="AJR93" i="11" s="1"/>
  <c r="AOI83" i="11"/>
  <c r="AKP83" i="11"/>
  <c r="AKQ83" i="11" s="1"/>
  <c r="ALP83" i="11"/>
  <c r="AOC83" i="11"/>
  <c r="AOD83" i="11" s="1"/>
  <c r="AOE83" i="11" s="1"/>
  <c r="APJ83" i="11"/>
  <c r="APK83" i="11" s="1"/>
  <c r="APL83" i="11" s="1"/>
  <c r="AJH106" i="11"/>
  <c r="AIV106" i="11"/>
  <c r="AJC106" i="11"/>
  <c r="AJD106" i="11" s="1"/>
  <c r="AKP87" i="11"/>
  <c r="AKQ87" i="11" s="1"/>
  <c r="AOI87" i="11"/>
  <c r="AOC87" i="11"/>
  <c r="AOD87" i="11" s="1"/>
  <c r="AOE87" i="11" s="1"/>
  <c r="APJ87" i="11"/>
  <c r="APK87" i="11" s="1"/>
  <c r="APL87" i="11" s="1"/>
  <c r="ALP87" i="11"/>
  <c r="APJ95" i="11"/>
  <c r="APK95" i="11" s="1"/>
  <c r="APL95" i="11" s="1"/>
  <c r="AOI95" i="11"/>
  <c r="ALP95" i="11"/>
  <c r="AKP95" i="11"/>
  <c r="AKQ95" i="11" s="1"/>
  <c r="AOC95" i="11"/>
  <c r="AOD95" i="11" s="1"/>
  <c r="AOE95" i="11" s="1"/>
  <c r="AJB104" i="11"/>
  <c r="AIV99" i="11"/>
  <c r="AJH99" i="11"/>
  <c r="AJC99" i="11"/>
  <c r="AJD99" i="11" s="1"/>
  <c r="J74" i="11" l="1"/>
  <c r="L1547" i="11"/>
  <c r="L1551" i="11"/>
  <c r="J1546" i="11"/>
  <c r="ABY65" i="11"/>
  <c r="ACA57" i="11"/>
  <c r="ACB57" i="11" s="1"/>
  <c r="J1543" i="11" s="1"/>
  <c r="ABY61" i="11"/>
  <c r="J1542" i="11"/>
  <c r="ACA61" i="11"/>
  <c r="ACB61" i="11" s="1"/>
  <c r="ABQ64" i="11"/>
  <c r="ACL68" i="11"/>
  <c r="ACZ68" i="11"/>
  <c r="ACM67" i="11"/>
  <c r="J397" i="11" s="1"/>
  <c r="ACM64" i="11"/>
  <c r="J394" i="11" s="1"/>
  <c r="SY82" i="11"/>
  <c r="TA82" i="11" s="1"/>
  <c r="F421" i="11" s="1"/>
  <c r="SX83" i="11"/>
  <c r="ABS59" i="11"/>
  <c r="ABT59" i="11" s="1"/>
  <c r="ABS66" i="11"/>
  <c r="J1440" i="11"/>
  <c r="ABS58" i="11"/>
  <c r="ABT58" i="11" s="1"/>
  <c r="J75" i="11"/>
  <c r="ACA65" i="11"/>
  <c r="ACB65" i="11" s="1"/>
  <c r="ABS62" i="11"/>
  <c r="ABT65" i="11"/>
  <c r="J1444" i="11" s="1"/>
  <c r="SZ81" i="11"/>
  <c r="D420" i="11" s="1"/>
  <c r="ACZ69" i="11"/>
  <c r="ADA69" i="11" s="1"/>
  <c r="ADB69" i="11" s="1"/>
  <c r="ACL69" i="11"/>
  <c r="ACM69" i="11" s="1"/>
  <c r="J399" i="11" s="1"/>
  <c r="ADB67" i="11"/>
  <c r="J78" i="11" s="1"/>
  <c r="L1543" i="11"/>
  <c r="J1436" i="11"/>
  <c r="J1336" i="11"/>
  <c r="L1340" i="11"/>
  <c r="ABO68" i="11"/>
  <c r="ABK68" i="11"/>
  <c r="ABL68" i="11" s="1"/>
  <c r="L1438" i="11"/>
  <c r="ACC59" i="11"/>
  <c r="ABZ59" i="11"/>
  <c r="ACA59" i="11" s="1"/>
  <c r="ACB59" i="11" s="1"/>
  <c r="ABW59" i="11"/>
  <c r="ABX59" i="11" s="1"/>
  <c r="L1445" i="11"/>
  <c r="ACC66" i="11"/>
  <c r="ABZ66" i="11"/>
  <c r="ACA66" i="11" s="1"/>
  <c r="ABW66" i="11"/>
  <c r="ABX66" i="11" s="1"/>
  <c r="J1339" i="11"/>
  <c r="L1437" i="11"/>
  <c r="ACC58" i="11"/>
  <c r="ABZ58" i="11"/>
  <c r="ABW58" i="11"/>
  <c r="ABX58" i="11" s="1"/>
  <c r="L1441" i="11"/>
  <c r="ACC62" i="11"/>
  <c r="ABZ62" i="11"/>
  <c r="ACA62" i="11" s="1"/>
  <c r="ABW62" i="11"/>
  <c r="ABX62" i="11" s="1"/>
  <c r="ABR64" i="11"/>
  <c r="ABU64" i="11"/>
  <c r="J1335" i="11"/>
  <c r="ABR67" i="11"/>
  <c r="ABU67" i="11"/>
  <c r="ABR63" i="11"/>
  <c r="ABU63" i="11"/>
  <c r="AJS97" i="11"/>
  <c r="J1158" i="11" s="1"/>
  <c r="AJS101" i="11"/>
  <c r="J1162" i="11" s="1"/>
  <c r="AJS93" i="11"/>
  <c r="J1154" i="11" s="1"/>
  <c r="AJY105" i="11"/>
  <c r="J955" i="11" s="1"/>
  <c r="AJS94" i="11"/>
  <c r="J1155" i="11" s="1"/>
  <c r="AJY101" i="11"/>
  <c r="J951" i="11" s="1"/>
  <c r="AJY94" i="11"/>
  <c r="J944" i="11" s="1"/>
  <c r="AJS105" i="11"/>
  <c r="J1166" i="11" s="1"/>
  <c r="AJY97" i="11"/>
  <c r="J947" i="11" s="1"/>
  <c r="AJY93" i="11"/>
  <c r="J943" i="11" s="1"/>
  <c r="J1534" i="11"/>
  <c r="J1535" i="11"/>
  <c r="ACA54" i="11"/>
  <c r="ACB54" i="11" s="1"/>
  <c r="L1540" i="11"/>
  <c r="ABT54" i="11"/>
  <c r="J1433" i="11" s="1"/>
  <c r="ACA53" i="11"/>
  <c r="ACB53" i="11" s="1"/>
  <c r="L1539" i="11"/>
  <c r="ABY52" i="11"/>
  <c r="J1538" i="11" s="1"/>
  <c r="ABY54" i="11"/>
  <c r="J978" i="11"/>
  <c r="I978" i="11"/>
  <c r="L978" i="11"/>
  <c r="H978" i="11"/>
  <c r="K978" i="11"/>
  <c r="AMV74" i="11"/>
  <c r="AMW74" i="11" s="1"/>
  <c r="AMU86" i="11"/>
  <c r="ANS86" i="11" s="1"/>
  <c r="AMV77" i="11"/>
  <c r="AMW77" i="11" s="1"/>
  <c r="AMV73" i="11"/>
  <c r="AMW73" i="11" s="1"/>
  <c r="ANS85" i="11"/>
  <c r="ANT85" i="11" s="1"/>
  <c r="ANU85" i="11" s="1"/>
  <c r="APQ78" i="11"/>
  <c r="APR78" i="11" s="1"/>
  <c r="AMU79" i="11"/>
  <c r="ANS79" i="11" s="1"/>
  <c r="AMU90" i="11"/>
  <c r="ANS90" i="11" s="1"/>
  <c r="AQB79" i="11"/>
  <c r="AQC79" i="11" s="1"/>
  <c r="AQD79" i="11" s="1"/>
  <c r="AQB86" i="11"/>
  <c r="AQC86" i="11" s="1"/>
  <c r="AQD86" i="11" s="1"/>
  <c r="AMV81" i="11"/>
  <c r="AMW81" i="11" s="1"/>
  <c r="AMU82" i="11"/>
  <c r="ANS82" i="11" s="1"/>
  <c r="ANH78" i="11"/>
  <c r="ANI78" i="11" s="1"/>
  <c r="ANA78" i="11"/>
  <c r="ANM78" i="11" s="1"/>
  <c r="APW95" i="11"/>
  <c r="APX95" i="11" s="1"/>
  <c r="APP95" i="11"/>
  <c r="APQ95" i="11" s="1"/>
  <c r="APR95" i="11" s="1"/>
  <c r="APQ90" i="11"/>
  <c r="APR90" i="11" s="1"/>
  <c r="APW83" i="11"/>
  <c r="APX83" i="11" s="1"/>
  <c r="APP83" i="11"/>
  <c r="APQ83" i="11" s="1"/>
  <c r="APR83" i="11" s="1"/>
  <c r="APW91" i="11"/>
  <c r="APX91" i="11" s="1"/>
  <c r="APP91" i="11"/>
  <c r="AQB91" i="11" s="1"/>
  <c r="AQB82" i="11"/>
  <c r="AQC82" i="11" s="1"/>
  <c r="AQD82" i="11" s="1"/>
  <c r="APW84" i="11"/>
  <c r="APX84" i="11" s="1"/>
  <c r="APP84" i="11"/>
  <c r="APQ84" i="11" s="1"/>
  <c r="APR84" i="11" s="1"/>
  <c r="APW87" i="11"/>
  <c r="APX87" i="11" s="1"/>
  <c r="APP87" i="11"/>
  <c r="AQB87" i="11" s="1"/>
  <c r="AMC83" i="11"/>
  <c r="AMD83" i="11" s="1"/>
  <c r="ANG83" i="11"/>
  <c r="ANA83" i="11" s="1"/>
  <c r="ANM83" i="11" s="1"/>
  <c r="AQI87" i="11"/>
  <c r="AQJ87" i="11" s="1"/>
  <c r="APA87" i="11"/>
  <c r="APB87" i="11" s="1"/>
  <c r="APC87" i="11" s="1"/>
  <c r="AMI73" i="11"/>
  <c r="AMJ73" i="11" s="1"/>
  <c r="AMC87" i="11"/>
  <c r="AMD87" i="11" s="1"/>
  <c r="ANG87" i="11"/>
  <c r="ANA87" i="11" s="1"/>
  <c r="ANM87" i="11" s="1"/>
  <c r="ANB82" i="11"/>
  <c r="ANC82" i="11" s="1"/>
  <c r="AMC95" i="11"/>
  <c r="AMD95" i="11" s="1"/>
  <c r="ANG95" i="11"/>
  <c r="AQI83" i="11"/>
  <c r="AQJ83" i="11" s="1"/>
  <c r="APA83" i="11"/>
  <c r="APB83" i="11" s="1"/>
  <c r="APC83" i="11" s="1"/>
  <c r="ANB79" i="11"/>
  <c r="ANC79" i="11" s="1"/>
  <c r="ANB86" i="11"/>
  <c r="ANC86" i="11" s="1"/>
  <c r="AMC91" i="11"/>
  <c r="AMD91" i="11" s="1"/>
  <c r="ANG91" i="11"/>
  <c r="ANA91" i="11" s="1"/>
  <c r="ANM91" i="11" s="1"/>
  <c r="AMI74" i="11"/>
  <c r="AMJ74" i="11" s="1"/>
  <c r="AQC78" i="11"/>
  <c r="AQD78" i="11" s="1"/>
  <c r="ANH79" i="11"/>
  <c r="ANI79" i="11" s="1"/>
  <c r="ANN76" i="11"/>
  <c r="ANO76" i="11" s="1"/>
  <c r="ANN72" i="11"/>
  <c r="ANO72" i="11" s="1"/>
  <c r="ANH82" i="11"/>
  <c r="ANI82" i="11" s="1"/>
  <c r="ANN69" i="11"/>
  <c r="ANO69" i="11" s="1"/>
  <c r="AQI95" i="11"/>
  <c r="AQJ95" i="11" s="1"/>
  <c r="APA95" i="11"/>
  <c r="APB95" i="11" s="1"/>
  <c r="APC95" i="11" s="1"/>
  <c r="AQI84" i="11"/>
  <c r="AQJ84" i="11" s="1"/>
  <c r="APA84" i="11"/>
  <c r="APB84" i="11" s="1"/>
  <c r="APC84" i="11" s="1"/>
  <c r="ANB90" i="11"/>
  <c r="ANC90" i="11" s="1"/>
  <c r="ANN80" i="11"/>
  <c r="ANO80" i="11" s="1"/>
  <c r="ANN68" i="11"/>
  <c r="ANO68" i="11" s="1"/>
  <c r="ANH86" i="11"/>
  <c r="ANI86" i="11" s="1"/>
  <c r="ANT74" i="11"/>
  <c r="ANU74" i="11" s="1"/>
  <c r="ANH90" i="11"/>
  <c r="ANI90" i="11" s="1"/>
  <c r="AMI81" i="11"/>
  <c r="AMJ81" i="11" s="1"/>
  <c r="AMC84" i="11"/>
  <c r="AMD84" i="11" s="1"/>
  <c r="ANG84" i="11"/>
  <c r="ANA84" i="11" s="1"/>
  <c r="ANM84" i="11" s="1"/>
  <c r="AMI77" i="11"/>
  <c r="AMJ77" i="11" s="1"/>
  <c r="AQI91" i="11"/>
  <c r="AQJ91" i="11" s="1"/>
  <c r="APA91" i="11"/>
  <c r="APB91" i="11" s="1"/>
  <c r="APC91" i="11" s="1"/>
  <c r="AQC90" i="11"/>
  <c r="AQD90" i="11" s="1"/>
  <c r="AMI85" i="11"/>
  <c r="AMJ85" i="11" s="1"/>
  <c r="ABT53" i="11"/>
  <c r="J1432" i="11" s="1"/>
  <c r="ABX53" i="11"/>
  <c r="H769" i="11"/>
  <c r="K769" i="11"/>
  <c r="J769" i="11"/>
  <c r="L769" i="11"/>
  <c r="I769" i="11"/>
  <c r="J1191" i="11"/>
  <c r="K1191" i="11"/>
  <c r="L1191" i="11"/>
  <c r="H1191" i="11"/>
  <c r="I1191" i="11"/>
  <c r="L250" i="11"/>
  <c r="H250" i="11"/>
  <c r="I250" i="11"/>
  <c r="K250" i="11"/>
  <c r="J250" i="11"/>
  <c r="J147" i="11"/>
  <c r="L147" i="11"/>
  <c r="K147" i="11"/>
  <c r="AJQ99" i="11"/>
  <c r="AJR99" i="11" s="1"/>
  <c r="AKI99" i="11"/>
  <c r="AIW99" i="11"/>
  <c r="AIX99" i="11" s="1"/>
  <c r="AOJ87" i="11"/>
  <c r="AOK87" i="11" s="1"/>
  <c r="AOU87" i="11"/>
  <c r="AOV87" i="11" s="1"/>
  <c r="AOW87" i="11" s="1"/>
  <c r="AJI106" i="11"/>
  <c r="AJJ106" i="11" s="1"/>
  <c r="ALG106" i="11"/>
  <c r="ALH106" i="11" s="1"/>
  <c r="ALI106" i="11" s="1"/>
  <c r="AJW106" i="11"/>
  <c r="AJX106" i="11" s="1"/>
  <c r="AKO93" i="11"/>
  <c r="ALA93" i="11"/>
  <c r="AKJ93" i="11"/>
  <c r="AKK93" i="11" s="1"/>
  <c r="AKU93" i="11"/>
  <c r="AKJ97" i="11"/>
  <c r="AKK97" i="11" s="1"/>
  <c r="ALA97" i="11"/>
  <c r="AKU97" i="11"/>
  <c r="AKO97" i="11"/>
  <c r="AMN88" i="11"/>
  <c r="AMO88" i="11" s="1"/>
  <c r="AMP88" i="11" s="1"/>
  <c r="AQH88" i="11"/>
  <c r="ALB88" i="11"/>
  <c r="ALC88" i="11" s="1"/>
  <c r="AOI89" i="11"/>
  <c r="AKP89" i="11"/>
  <c r="AKQ89" i="11" s="1"/>
  <c r="ALP89" i="11"/>
  <c r="APJ89" i="11"/>
  <c r="APK89" i="11" s="1"/>
  <c r="APL89" i="11" s="1"/>
  <c r="AOC89" i="11"/>
  <c r="AOD89" i="11" s="1"/>
  <c r="AOE89" i="11" s="1"/>
  <c r="AKV100" i="11"/>
  <c r="AKW100" i="11" s="1"/>
  <c r="AMB100" i="11"/>
  <c r="AOO100" i="11"/>
  <c r="AOP100" i="11" s="1"/>
  <c r="AOQ100" i="11" s="1"/>
  <c r="APV100" i="11"/>
  <c r="ALW90" i="11"/>
  <c r="ALX90" i="11" s="1"/>
  <c r="AMH90" i="11"/>
  <c r="ALA101" i="11"/>
  <c r="AKO101" i="11"/>
  <c r="AKU101" i="11"/>
  <c r="AKJ101" i="11"/>
  <c r="AKK101" i="11" s="1"/>
  <c r="AJC107" i="11"/>
  <c r="AJD107" i="11" s="1"/>
  <c r="AIV107" i="11"/>
  <c r="AJH107" i="11"/>
  <c r="AOO92" i="11"/>
  <c r="AOP92" i="11" s="1"/>
  <c r="AOQ92" i="11" s="1"/>
  <c r="AMB92" i="11"/>
  <c r="APV92" i="11"/>
  <c r="AKV92" i="11"/>
  <c r="AKW92" i="11" s="1"/>
  <c r="AJQ98" i="11"/>
  <c r="AJR98" i="11" s="1"/>
  <c r="AIW98" i="11"/>
  <c r="AIX98" i="11" s="1"/>
  <c r="AKI98" i="11"/>
  <c r="AMB96" i="11"/>
  <c r="APV96" i="11"/>
  <c r="AKV96" i="11"/>
  <c r="AKW96" i="11" s="1"/>
  <c r="AOO96" i="11"/>
  <c r="AOP96" i="11" s="1"/>
  <c r="AOQ96" i="11" s="1"/>
  <c r="AJC104" i="11"/>
  <c r="AJD104" i="11" s="1"/>
  <c r="AIV104" i="11"/>
  <c r="AJB109" i="11"/>
  <c r="AJH104" i="11"/>
  <c r="ALQ95" i="11"/>
  <c r="ALR95" i="11" s="1"/>
  <c r="ALV95" i="11"/>
  <c r="ALQ87" i="11"/>
  <c r="ALR87" i="11" s="1"/>
  <c r="ALV87" i="11"/>
  <c r="APJ88" i="11"/>
  <c r="APK88" i="11" s="1"/>
  <c r="APL88" i="11" s="1"/>
  <c r="ALP88" i="11"/>
  <c r="AOC88" i="11"/>
  <c r="AOD88" i="11" s="1"/>
  <c r="AOE88" i="11" s="1"/>
  <c r="AKP88" i="11"/>
  <c r="AKQ88" i="11" s="1"/>
  <c r="AOI88" i="11"/>
  <c r="ALB89" i="11"/>
  <c r="ALC89" i="11" s="1"/>
  <c r="AQH89" i="11"/>
  <c r="AMN89" i="11"/>
  <c r="AMO89" i="11" s="1"/>
  <c r="AMP89" i="11" s="1"/>
  <c r="AMH82" i="11"/>
  <c r="ALW82" i="11"/>
  <c r="ALX82" i="11" s="1"/>
  <c r="AOU91" i="11"/>
  <c r="AOV91" i="11" s="1"/>
  <c r="AOW91" i="11" s="1"/>
  <c r="AOJ91" i="11"/>
  <c r="AOK91" i="11" s="1"/>
  <c r="AKJ94" i="11"/>
  <c r="AKK94" i="11" s="1"/>
  <c r="ALA94" i="11"/>
  <c r="AKU94" i="11"/>
  <c r="AKO94" i="11"/>
  <c r="AIW102" i="11"/>
  <c r="AIX102" i="11" s="1"/>
  <c r="AJQ102" i="11"/>
  <c r="AJR102" i="11" s="1"/>
  <c r="AKI102" i="11"/>
  <c r="ALP92" i="11"/>
  <c r="AOI92" i="11"/>
  <c r="APJ92" i="11"/>
  <c r="APK92" i="11" s="1"/>
  <c r="APL92" i="11" s="1"/>
  <c r="AKP92" i="11"/>
  <c r="AKQ92" i="11" s="1"/>
  <c r="AOC92" i="11"/>
  <c r="AOD92" i="11" s="1"/>
  <c r="AOE92" i="11" s="1"/>
  <c r="AJH103" i="11"/>
  <c r="AIV103" i="11"/>
  <c r="AJC103" i="11"/>
  <c r="AJD103" i="11" s="1"/>
  <c r="AJB108" i="11"/>
  <c r="AIW110" i="11"/>
  <c r="AIX110" i="11" s="1"/>
  <c r="AJQ110" i="11"/>
  <c r="AJR110" i="11" s="1"/>
  <c r="AKI110" i="11"/>
  <c r="AOU84" i="11"/>
  <c r="AOV84" i="11" s="1"/>
  <c r="AOW84" i="11" s="1"/>
  <c r="AOJ84" i="11"/>
  <c r="AOK84" i="11" s="1"/>
  <c r="AOU95" i="11"/>
  <c r="AOV95" i="11" s="1"/>
  <c r="AOW95" i="11" s="1"/>
  <c r="AOJ95" i="11"/>
  <c r="AOK95" i="11" s="1"/>
  <c r="AOU83" i="11"/>
  <c r="AOV83" i="11" s="1"/>
  <c r="AOW83" i="11" s="1"/>
  <c r="AOJ83" i="11"/>
  <c r="AOK83" i="11" s="1"/>
  <c r="AKV88" i="11"/>
  <c r="AKW88" i="11" s="1"/>
  <c r="AMB88" i="11"/>
  <c r="AOO88" i="11"/>
  <c r="AOP88" i="11" s="1"/>
  <c r="AOQ88" i="11" s="1"/>
  <c r="APV88" i="11"/>
  <c r="AMH79" i="11"/>
  <c r="ALW79" i="11"/>
  <c r="ALX79" i="11" s="1"/>
  <c r="AKP100" i="11"/>
  <c r="AKQ100" i="11" s="1"/>
  <c r="AOC100" i="11"/>
  <c r="AOD100" i="11" s="1"/>
  <c r="AOE100" i="11" s="1"/>
  <c r="ALP100" i="11"/>
  <c r="APJ100" i="11"/>
  <c r="APK100" i="11" s="1"/>
  <c r="APL100" i="11" s="1"/>
  <c r="AOI100" i="11"/>
  <c r="ALW86" i="11"/>
  <c r="ALX86" i="11" s="1"/>
  <c r="AMH86" i="11"/>
  <c r="ALQ91" i="11"/>
  <c r="ALR91" i="11" s="1"/>
  <c r="ALV91" i="11"/>
  <c r="AQH92" i="11"/>
  <c r="AMN92" i="11"/>
  <c r="AMO92" i="11" s="1"/>
  <c r="AMP92" i="11" s="1"/>
  <c r="ALB92" i="11"/>
  <c r="ALC92" i="11" s="1"/>
  <c r="AJI98" i="11"/>
  <c r="AJJ98" i="11" s="1"/>
  <c r="AJW98" i="11"/>
  <c r="AJX98" i="11" s="1"/>
  <c r="ALG98" i="11"/>
  <c r="ALH98" i="11" s="1"/>
  <c r="ALI98" i="11" s="1"/>
  <c r="AQH96" i="11"/>
  <c r="AMN96" i="11"/>
  <c r="AMO96" i="11" s="1"/>
  <c r="AMP96" i="11" s="1"/>
  <c r="ALB96" i="11"/>
  <c r="ALC96" i="11" s="1"/>
  <c r="ALQ84" i="11"/>
  <c r="ALR84" i="11" s="1"/>
  <c r="ALV84" i="11"/>
  <c r="ALG99" i="11"/>
  <c r="ALH99" i="11" s="1"/>
  <c r="ALI99" i="11" s="1"/>
  <c r="AJW99" i="11"/>
  <c r="AJX99" i="11" s="1"/>
  <c r="AJI99" i="11"/>
  <c r="AJJ99" i="11" s="1"/>
  <c r="AIW106" i="11"/>
  <c r="AIX106" i="11" s="1"/>
  <c r="AKI106" i="11"/>
  <c r="AJQ106" i="11"/>
  <c r="AJR106" i="11" s="1"/>
  <c r="ALQ83" i="11"/>
  <c r="ALR83" i="11" s="1"/>
  <c r="ALV83" i="11"/>
  <c r="AKJ105" i="11"/>
  <c r="AKK105" i="11" s="1"/>
  <c r="AKO105" i="11"/>
  <c r="ALA105" i="11"/>
  <c r="AKU105" i="11"/>
  <c r="ALW78" i="11"/>
  <c r="ALX78" i="11" s="1"/>
  <c r="AMH78" i="11"/>
  <c r="AKV89" i="11"/>
  <c r="AKW89" i="11" s="1"/>
  <c r="AOO89" i="11"/>
  <c r="AOP89" i="11" s="1"/>
  <c r="AOQ89" i="11" s="1"/>
  <c r="APV89" i="11"/>
  <c r="AMB89" i="11"/>
  <c r="AQH100" i="11"/>
  <c r="AMN100" i="11"/>
  <c r="AMO100" i="11" s="1"/>
  <c r="AMP100" i="11" s="1"/>
  <c r="ALB100" i="11"/>
  <c r="ALC100" i="11" s="1"/>
  <c r="AJI102" i="11"/>
  <c r="AJJ102" i="11" s="1"/>
  <c r="ALG102" i="11"/>
  <c r="ALH102" i="11" s="1"/>
  <c r="ALI102" i="11" s="1"/>
  <c r="AJW102" i="11"/>
  <c r="AJX102" i="11" s="1"/>
  <c r="AJI110" i="11"/>
  <c r="AJJ110" i="11" s="1"/>
  <c r="AJW110" i="11"/>
  <c r="AJX110" i="11" s="1"/>
  <c r="ALG110" i="11"/>
  <c r="ALH110" i="11" s="1"/>
  <c r="ALI110" i="11" s="1"/>
  <c r="ALP96" i="11"/>
  <c r="APJ96" i="11"/>
  <c r="APK96" i="11" s="1"/>
  <c r="APL96" i="11" s="1"/>
  <c r="AKP96" i="11"/>
  <c r="AKQ96" i="11" s="1"/>
  <c r="AOC96" i="11"/>
  <c r="AOD96" i="11" s="1"/>
  <c r="AOE96" i="11" s="1"/>
  <c r="AOI96" i="11"/>
  <c r="ABY66" i="11" l="1"/>
  <c r="J1547" i="11"/>
  <c r="ABY62" i="11"/>
  <c r="L1544" i="11"/>
  <c r="ABS63" i="11"/>
  <c r="ABT63" i="11" s="1"/>
  <c r="ABS67" i="11"/>
  <c r="ABY59" i="11"/>
  <c r="J1545" i="11" s="1"/>
  <c r="ABP68" i="11"/>
  <c r="ABQ68" i="11" s="1"/>
  <c r="J1438" i="11"/>
  <c r="ABS64" i="11"/>
  <c r="ABY58" i="11"/>
  <c r="ACA58" i="11"/>
  <c r="ACB58" i="11" s="1"/>
  <c r="L1552" i="11"/>
  <c r="SZ82" i="11"/>
  <c r="D421" i="11" s="1"/>
  <c r="ADA68" i="11"/>
  <c r="ADB68" i="11" s="1"/>
  <c r="J1551" i="11"/>
  <c r="L1548" i="11"/>
  <c r="ACB62" i="11"/>
  <c r="ACB66" i="11"/>
  <c r="L1545" i="11"/>
  <c r="J80" i="11"/>
  <c r="ABT62" i="11"/>
  <c r="J1441" i="11" s="1"/>
  <c r="J1437" i="11"/>
  <c r="ABT66" i="11"/>
  <c r="J1445" i="11" s="1"/>
  <c r="SY83" i="11"/>
  <c r="TA83" i="11" s="1"/>
  <c r="F422" i="11" s="1"/>
  <c r="SX84" i="11"/>
  <c r="ACM68" i="11"/>
  <c r="J398" i="11" s="1"/>
  <c r="L1442" i="11"/>
  <c r="ABW63" i="11"/>
  <c r="ABX63" i="11" s="1"/>
  <c r="ABY63" i="11" s="1"/>
  <c r="ABZ63" i="11"/>
  <c r="ACC63" i="11"/>
  <c r="L1443" i="11"/>
  <c r="ABW64" i="11"/>
  <c r="ABX64" i="11" s="1"/>
  <c r="ABY64" i="11" s="1"/>
  <c r="ABZ64" i="11"/>
  <c r="ACA64" i="11" s="1"/>
  <c r="ACB64" i="11" s="1"/>
  <c r="ACC64" i="11"/>
  <c r="ABR68" i="11"/>
  <c r="ABU68" i="11"/>
  <c r="L1446" i="11"/>
  <c r="ABZ67" i="11"/>
  <c r="ABW67" i="11"/>
  <c r="ABX67" i="11" s="1"/>
  <c r="ACC67" i="11"/>
  <c r="J1340" i="11"/>
  <c r="J1540" i="11"/>
  <c r="AJY102" i="11"/>
  <c r="J952" i="11" s="1"/>
  <c r="AJY110" i="11"/>
  <c r="J960" i="11" s="1"/>
  <c r="AJS106" i="11"/>
  <c r="J1167" i="11" s="1"/>
  <c r="AJY99" i="11"/>
  <c r="J949" i="11" s="1"/>
  <c r="AJY98" i="11"/>
  <c r="J948" i="11" s="1"/>
  <c r="AJS99" i="11"/>
  <c r="J1160" i="11" s="1"/>
  <c r="AJY106" i="11"/>
  <c r="J956" i="11" s="1"/>
  <c r="AJS110" i="11"/>
  <c r="J1171" i="11" s="1"/>
  <c r="AJS102" i="11"/>
  <c r="J1163" i="11" s="1"/>
  <c r="AJS98" i="11"/>
  <c r="J1159" i="11" s="1"/>
  <c r="ABY53" i="11"/>
  <c r="J1539" i="11" s="1"/>
  <c r="J979" i="11"/>
  <c r="H979" i="11"/>
  <c r="L979" i="11"/>
  <c r="I979" i="11"/>
  <c r="K979" i="11"/>
  <c r="AMV86" i="11"/>
  <c r="AMW86" i="11" s="1"/>
  <c r="AMV79" i="11"/>
  <c r="AMW79" i="11" s="1"/>
  <c r="AMV82" i="11"/>
  <c r="AMW82" i="11" s="1"/>
  <c r="AMV90" i="11"/>
  <c r="AMW90" i="11" s="1"/>
  <c r="AMU78" i="11"/>
  <c r="ANB78" i="11"/>
  <c r="ANC78" i="11" s="1"/>
  <c r="AMU83" i="11"/>
  <c r="ANS83" i="11" s="1"/>
  <c r="AQB95" i="11"/>
  <c r="AQC95" i="11" s="1"/>
  <c r="AQD95" i="11" s="1"/>
  <c r="AMU91" i="11"/>
  <c r="ANS91" i="11" s="1"/>
  <c r="ANT91" i="11" s="1"/>
  <c r="ANU91" i="11" s="1"/>
  <c r="AMU84" i="11"/>
  <c r="ANS84" i="11" s="1"/>
  <c r="AMU87" i="11"/>
  <c r="ANS87" i="11" s="1"/>
  <c r="ANT87" i="11" s="1"/>
  <c r="ANU87" i="11" s="1"/>
  <c r="ANH95" i="11"/>
  <c r="ANI95" i="11" s="1"/>
  <c r="ANA95" i="11"/>
  <c r="ANM95" i="11" s="1"/>
  <c r="APQ87" i="11"/>
  <c r="APR87" i="11" s="1"/>
  <c r="APQ91" i="11"/>
  <c r="APR91" i="11" s="1"/>
  <c r="AQB84" i="11"/>
  <c r="AQC84" i="11" s="1"/>
  <c r="AQD84" i="11" s="1"/>
  <c r="AQB83" i="11"/>
  <c r="AQC83" i="11" s="1"/>
  <c r="AQD83" i="11" s="1"/>
  <c r="APW92" i="11"/>
  <c r="APX92" i="11" s="1"/>
  <c r="APP92" i="11"/>
  <c r="APQ92" i="11" s="1"/>
  <c r="APR92" i="11" s="1"/>
  <c r="APW89" i="11"/>
  <c r="APX89" i="11" s="1"/>
  <c r="APP89" i="11"/>
  <c r="APQ89" i="11" s="1"/>
  <c r="APR89" i="11" s="1"/>
  <c r="APW88" i="11"/>
  <c r="APX88" i="11" s="1"/>
  <c r="APP88" i="11"/>
  <c r="APQ88" i="11" s="1"/>
  <c r="APR88" i="11" s="1"/>
  <c r="APW96" i="11"/>
  <c r="APX96" i="11" s="1"/>
  <c r="APP96" i="11"/>
  <c r="AQB96" i="11" s="1"/>
  <c r="APW100" i="11"/>
  <c r="APX100" i="11" s="1"/>
  <c r="APP100" i="11"/>
  <c r="AQB100" i="11" s="1"/>
  <c r="AMC88" i="11"/>
  <c r="AMD88" i="11" s="1"/>
  <c r="ANG88" i="11"/>
  <c r="ANA88" i="11" s="1"/>
  <c r="ANM88" i="11" s="1"/>
  <c r="ANB87" i="11"/>
  <c r="ANC87" i="11" s="1"/>
  <c r="AMI90" i="11"/>
  <c r="AMJ90" i="11" s="1"/>
  <c r="AQI88" i="11"/>
  <c r="AQJ88" i="11" s="1"/>
  <c r="APA88" i="11"/>
  <c r="APB88" i="11" s="1"/>
  <c r="APC88" i="11" s="1"/>
  <c r="ANN85" i="11"/>
  <c r="ANO85" i="11" s="1"/>
  <c r="ANH84" i="11"/>
  <c r="ANI84" i="11" s="1"/>
  <c r="ANN73" i="11"/>
  <c r="ANO73" i="11" s="1"/>
  <c r="ANB84" i="11"/>
  <c r="ANC84" i="11" s="1"/>
  <c r="AMI79" i="11"/>
  <c r="AMJ79" i="11" s="1"/>
  <c r="AMI82" i="11"/>
  <c r="AMJ82" i="11" s="1"/>
  <c r="AMC96" i="11"/>
  <c r="AMD96" i="11" s="1"/>
  <c r="ANG96" i="11"/>
  <c r="ANA96" i="11" s="1"/>
  <c r="ANM96" i="11" s="1"/>
  <c r="AQI100" i="11"/>
  <c r="AQJ100" i="11" s="1"/>
  <c r="APA100" i="11"/>
  <c r="APB100" i="11" s="1"/>
  <c r="APC100" i="11" s="1"/>
  <c r="AQI96" i="11"/>
  <c r="AQJ96" i="11" s="1"/>
  <c r="APA96" i="11"/>
  <c r="APB96" i="11" s="1"/>
  <c r="APC96" i="11" s="1"/>
  <c r="ANB91" i="11"/>
  <c r="ANC91" i="11" s="1"/>
  <c r="AQC91" i="11"/>
  <c r="AQD91" i="11" s="1"/>
  <c r="AMC100" i="11"/>
  <c r="AMD100" i="11" s="1"/>
  <c r="ANG100" i="11"/>
  <c r="ANA100" i="11" s="1"/>
  <c r="ANM100" i="11" s="1"/>
  <c r="ANT90" i="11"/>
  <c r="ANU90" i="11" s="1"/>
  <c r="ANN77" i="11"/>
  <c r="ANO77" i="11" s="1"/>
  <c r="ANN81" i="11"/>
  <c r="ANO81" i="11" s="1"/>
  <c r="ANT79" i="11"/>
  <c r="ANU79" i="11" s="1"/>
  <c r="ANN74" i="11"/>
  <c r="ANO74" i="11" s="1"/>
  <c r="ANT82" i="11"/>
  <c r="ANU82" i="11" s="1"/>
  <c r="ANH87" i="11"/>
  <c r="ANI87" i="11" s="1"/>
  <c r="ANH83" i="11"/>
  <c r="ANI83" i="11" s="1"/>
  <c r="AMC89" i="11"/>
  <c r="AMD89" i="11" s="1"/>
  <c r="ANG89" i="11"/>
  <c r="ANA89" i="11" s="1"/>
  <c r="ANM89" i="11" s="1"/>
  <c r="AQI89" i="11"/>
  <c r="AQJ89" i="11" s="1"/>
  <c r="APA89" i="11"/>
  <c r="APB89" i="11" s="1"/>
  <c r="APC89" i="11" s="1"/>
  <c r="AMC92" i="11"/>
  <c r="AMD92" i="11" s="1"/>
  <c r="ANG92" i="11"/>
  <c r="ANA92" i="11" s="1"/>
  <c r="ANM92" i="11" s="1"/>
  <c r="AMI78" i="11"/>
  <c r="AMJ78" i="11" s="1"/>
  <c r="AMI86" i="11"/>
  <c r="AMJ86" i="11" s="1"/>
  <c r="ANT86" i="11"/>
  <c r="ANU86" i="11" s="1"/>
  <c r="ANH91" i="11"/>
  <c r="ANI91" i="11" s="1"/>
  <c r="ANB83" i="11"/>
  <c r="ANC83" i="11" s="1"/>
  <c r="AQI92" i="11"/>
  <c r="AQJ92" i="11" s="1"/>
  <c r="APA92" i="11"/>
  <c r="APB92" i="11" s="1"/>
  <c r="APC92" i="11" s="1"/>
  <c r="AQC87" i="11"/>
  <c r="AQD87" i="11" s="1"/>
  <c r="J251" i="11"/>
  <c r="K251" i="11"/>
  <c r="H251" i="11"/>
  <c r="I251" i="11"/>
  <c r="L251" i="11"/>
  <c r="K148" i="11"/>
  <c r="L148" i="11"/>
  <c r="J148" i="11"/>
  <c r="J1192" i="11"/>
  <c r="K1192" i="11"/>
  <c r="I1192" i="11"/>
  <c r="H1192" i="11"/>
  <c r="L1192" i="11"/>
  <c r="L770" i="11"/>
  <c r="I770" i="11"/>
  <c r="J770" i="11"/>
  <c r="H770" i="11"/>
  <c r="K770" i="11"/>
  <c r="AQH105" i="11"/>
  <c r="ALB105" i="11"/>
  <c r="ALC105" i="11" s="1"/>
  <c r="AMN105" i="11"/>
  <c r="AMO105" i="11" s="1"/>
  <c r="AMP105" i="11" s="1"/>
  <c r="AMH91" i="11"/>
  <c r="ALW91" i="11"/>
  <c r="ALX91" i="11" s="1"/>
  <c r="AOU100" i="11"/>
  <c r="AOV100" i="11" s="1"/>
  <c r="AOW100" i="11" s="1"/>
  <c r="AOJ100" i="11"/>
  <c r="AOK100" i="11" s="1"/>
  <c r="AKU110" i="11"/>
  <c r="AKJ110" i="11"/>
  <c r="AKK110" i="11" s="1"/>
  <c r="AKO110" i="11"/>
  <c r="ALA110" i="11"/>
  <c r="ALV92" i="11"/>
  <c r="ALQ92" i="11"/>
  <c r="ALR92" i="11" s="1"/>
  <c r="AOI94" i="11"/>
  <c r="APJ94" i="11"/>
  <c r="APK94" i="11" s="1"/>
  <c r="APL94" i="11" s="1"/>
  <c r="AOC94" i="11"/>
  <c r="AOD94" i="11" s="1"/>
  <c r="AOE94" i="11" s="1"/>
  <c r="AKP94" i="11"/>
  <c r="AKQ94" i="11" s="1"/>
  <c r="ALP94" i="11"/>
  <c r="AOU88" i="11"/>
  <c r="AOV88" i="11" s="1"/>
  <c r="AOW88" i="11" s="1"/>
  <c r="AOJ88" i="11"/>
  <c r="AOK88" i="11" s="1"/>
  <c r="ALQ88" i="11"/>
  <c r="ALR88" i="11" s="1"/>
  <c r="ALV88" i="11"/>
  <c r="ALW95" i="11"/>
  <c r="ALX95" i="11" s="1"/>
  <c r="AMH95" i="11"/>
  <c r="AIW104" i="11"/>
  <c r="AIX104" i="11" s="1"/>
  <c r="AKI104" i="11"/>
  <c r="AJQ104" i="11"/>
  <c r="AJR104" i="11" s="1"/>
  <c r="AKO98" i="11"/>
  <c r="ALA98" i="11"/>
  <c r="AKJ98" i="11"/>
  <c r="AKK98" i="11" s="1"/>
  <c r="AKU98" i="11"/>
  <c r="AKI107" i="11"/>
  <c r="AJQ107" i="11"/>
  <c r="AJR107" i="11" s="1"/>
  <c r="AIW107" i="11"/>
  <c r="AIX107" i="11" s="1"/>
  <c r="AOC101" i="11"/>
  <c r="AOD101" i="11" s="1"/>
  <c r="AOE101" i="11" s="1"/>
  <c r="AOI101" i="11"/>
  <c r="ALP101" i="11"/>
  <c r="AKP101" i="11"/>
  <c r="AKQ101" i="11" s="1"/>
  <c r="APJ101" i="11"/>
  <c r="APK101" i="11" s="1"/>
  <c r="APL101" i="11" s="1"/>
  <c r="ALQ89" i="11"/>
  <c r="ALR89" i="11" s="1"/>
  <c r="ALV89" i="11"/>
  <c r="AKP97" i="11"/>
  <c r="AKQ97" i="11" s="1"/>
  <c r="AOC97" i="11"/>
  <c r="AOD97" i="11" s="1"/>
  <c r="AOE97" i="11" s="1"/>
  <c r="APJ97" i="11"/>
  <c r="APK97" i="11" s="1"/>
  <c r="APL97" i="11" s="1"/>
  <c r="ALP97" i="11"/>
  <c r="AOI97" i="11"/>
  <c r="AKV93" i="11"/>
  <c r="AKW93" i="11" s="1"/>
  <c r="AMB93" i="11"/>
  <c r="APV93" i="11"/>
  <c r="AOO93" i="11"/>
  <c r="AOP93" i="11" s="1"/>
  <c r="AOQ93" i="11" s="1"/>
  <c r="AOU96" i="11"/>
  <c r="AOV96" i="11" s="1"/>
  <c r="AOW96" i="11" s="1"/>
  <c r="AOJ96" i="11"/>
  <c r="AOK96" i="11" s="1"/>
  <c r="AOC105" i="11"/>
  <c r="AOD105" i="11" s="1"/>
  <c r="AOE105" i="11" s="1"/>
  <c r="AKP105" i="11"/>
  <c r="AKQ105" i="11" s="1"/>
  <c r="ALP105" i="11"/>
  <c r="APJ105" i="11"/>
  <c r="APK105" i="11" s="1"/>
  <c r="APL105" i="11" s="1"/>
  <c r="AOI105" i="11"/>
  <c r="AJQ103" i="11"/>
  <c r="AJR103" i="11" s="1"/>
  <c r="AKI103" i="11"/>
  <c r="AIW103" i="11"/>
  <c r="AIX103" i="11" s="1"/>
  <c r="AKO102" i="11"/>
  <c r="ALA102" i="11"/>
  <c r="AKJ102" i="11"/>
  <c r="AKK102" i="11" s="1"/>
  <c r="AKU102" i="11"/>
  <c r="AKV94" i="11"/>
  <c r="AKW94" i="11" s="1"/>
  <c r="APV94" i="11"/>
  <c r="AMB94" i="11"/>
  <c r="AOO94" i="11"/>
  <c r="AOP94" i="11" s="1"/>
  <c r="AOQ94" i="11" s="1"/>
  <c r="AQH101" i="11"/>
  <c r="AMN101" i="11"/>
  <c r="AMO101" i="11" s="1"/>
  <c r="AMP101" i="11" s="1"/>
  <c r="ALB101" i="11"/>
  <c r="ALC101" i="11" s="1"/>
  <c r="AOO97" i="11"/>
  <c r="AOP97" i="11" s="1"/>
  <c r="AOQ97" i="11" s="1"/>
  <c r="AMB97" i="11"/>
  <c r="AKV97" i="11"/>
  <c r="AKW97" i="11" s="1"/>
  <c r="APV97" i="11"/>
  <c r="ALV96" i="11"/>
  <c r="ALQ96" i="11"/>
  <c r="ALR96" i="11" s="1"/>
  <c r="AKU106" i="11"/>
  <c r="ALA106" i="11"/>
  <c r="AKO106" i="11"/>
  <c r="AKJ106" i="11"/>
  <c r="AKK106" i="11" s="1"/>
  <c r="AJW103" i="11"/>
  <c r="AJX103" i="11" s="1"/>
  <c r="ALG103" i="11"/>
  <c r="ALH103" i="11" s="1"/>
  <c r="ALI103" i="11" s="1"/>
  <c r="AJI103" i="11"/>
  <c r="AJJ103" i="11" s="1"/>
  <c r="AQH94" i="11"/>
  <c r="AMN94" i="11"/>
  <c r="AMO94" i="11" s="1"/>
  <c r="AMP94" i="11" s="1"/>
  <c r="ALB94" i="11"/>
  <c r="ALC94" i="11" s="1"/>
  <c r="AMH87" i="11"/>
  <c r="ALW87" i="11"/>
  <c r="ALX87" i="11" s="1"/>
  <c r="AJW104" i="11"/>
  <c r="AJX104" i="11" s="1"/>
  <c r="ALG104" i="11"/>
  <c r="ALH104" i="11" s="1"/>
  <c r="ALI104" i="11" s="1"/>
  <c r="AJI104" i="11"/>
  <c r="AJJ104" i="11" s="1"/>
  <c r="AOU89" i="11"/>
  <c r="AOV89" i="11" s="1"/>
  <c r="AOW89" i="11" s="1"/>
  <c r="AOJ89" i="11"/>
  <c r="AOK89" i="11" s="1"/>
  <c r="ALB97" i="11"/>
  <c r="ALC97" i="11" s="1"/>
  <c r="AQH97" i="11"/>
  <c r="AMN97" i="11"/>
  <c r="AMO97" i="11" s="1"/>
  <c r="AMP97" i="11" s="1"/>
  <c r="AQH93" i="11"/>
  <c r="ALB93" i="11"/>
  <c r="ALC93" i="11" s="1"/>
  <c r="AMN93" i="11"/>
  <c r="AMO93" i="11" s="1"/>
  <c r="AMP93" i="11" s="1"/>
  <c r="ALA99" i="11"/>
  <c r="AKJ99" i="11"/>
  <c r="AKK99" i="11" s="1"/>
  <c r="AKU99" i="11"/>
  <c r="AKO99" i="11"/>
  <c r="APV105" i="11"/>
  <c r="AKV105" i="11"/>
  <c r="AKW105" i="11" s="1"/>
  <c r="AOO105" i="11"/>
  <c r="AOP105" i="11" s="1"/>
  <c r="AOQ105" i="11" s="1"/>
  <c r="AMB105" i="11"/>
  <c r="ALW83" i="11"/>
  <c r="ALX83" i="11" s="1"/>
  <c r="AMH83" i="11"/>
  <c r="ALW84" i="11"/>
  <c r="ALX84" i="11" s="1"/>
  <c r="AMH84" i="11"/>
  <c r="ALQ100" i="11"/>
  <c r="ALR100" i="11" s="1"/>
  <c r="ALV100" i="11"/>
  <c r="AJC108" i="11"/>
  <c r="AJD108" i="11" s="1"/>
  <c r="AJH108" i="11"/>
  <c r="AIV108" i="11"/>
  <c r="AOJ92" i="11"/>
  <c r="AOK92" i="11" s="1"/>
  <c r="AOU92" i="11"/>
  <c r="AOV92" i="11" s="1"/>
  <c r="AOW92" i="11" s="1"/>
  <c r="AJH109" i="11"/>
  <c r="AIV109" i="11"/>
  <c r="AJC109" i="11"/>
  <c r="AJD109" i="11" s="1"/>
  <c r="ALG107" i="11"/>
  <c r="ALH107" i="11" s="1"/>
  <c r="ALI107" i="11" s="1"/>
  <c r="AJI107" i="11"/>
  <c r="AJJ107" i="11" s="1"/>
  <c r="AJW107" i="11"/>
  <c r="AJX107" i="11" s="1"/>
  <c r="APV101" i="11"/>
  <c r="AMB101" i="11"/>
  <c r="AKV101" i="11"/>
  <c r="AKW101" i="11" s="1"/>
  <c r="AOO101" i="11"/>
  <c r="AOP101" i="11" s="1"/>
  <c r="AOQ101" i="11" s="1"/>
  <c r="AKP93" i="11"/>
  <c r="AKQ93" i="11" s="1"/>
  <c r="AOC93" i="11"/>
  <c r="AOD93" i="11" s="1"/>
  <c r="AOE93" i="11" s="1"/>
  <c r="APJ93" i="11"/>
  <c r="APK93" i="11" s="1"/>
  <c r="APL93" i="11" s="1"/>
  <c r="AOI93" i="11"/>
  <c r="ALP93" i="11"/>
  <c r="J1552" i="11" l="1"/>
  <c r="J1544" i="11"/>
  <c r="L1553" i="11"/>
  <c r="J1548" i="11"/>
  <c r="SZ83" i="11"/>
  <c r="D422" i="11" s="1"/>
  <c r="ABY67" i="11"/>
  <c r="ABT64" i="11"/>
  <c r="J1443" i="11" s="1"/>
  <c r="ACA67" i="11"/>
  <c r="ACB67" i="11" s="1"/>
  <c r="ABS68" i="11"/>
  <c r="L1549" i="11"/>
  <c r="SY84" i="11"/>
  <c r="TA84" i="11" s="1"/>
  <c r="F423" i="11" s="1"/>
  <c r="SX85" i="11"/>
  <c r="J79" i="11"/>
  <c r="J1442" i="11"/>
  <c r="L1550" i="11"/>
  <c r="ACA63" i="11"/>
  <c r="ACB63" i="11" s="1"/>
  <c r="ABT67" i="11"/>
  <c r="J1446" i="11" s="1"/>
  <c r="L1447" i="11"/>
  <c r="ABW68" i="11"/>
  <c r="ABZ68" i="11"/>
  <c r="ACC68" i="11"/>
  <c r="J1550" i="11"/>
  <c r="AJY104" i="11"/>
  <c r="J954" i="11" s="1"/>
  <c r="AJS103" i="11"/>
  <c r="J1164" i="11" s="1"/>
  <c r="AJY103" i="11"/>
  <c r="J953" i="11" s="1"/>
  <c r="AJS104" i="11"/>
  <c r="J1165" i="11" s="1"/>
  <c r="AJY107" i="11"/>
  <c r="J957" i="11" s="1"/>
  <c r="AJS107" i="11"/>
  <c r="J1168" i="11" s="1"/>
  <c r="J980" i="11"/>
  <c r="I980" i="11"/>
  <c r="L980" i="11"/>
  <c r="K980" i="11"/>
  <c r="H980" i="11"/>
  <c r="ANS78" i="11"/>
  <c r="ANT78" i="11" s="1"/>
  <c r="ANU78" i="11" s="1"/>
  <c r="AMV78" i="11"/>
  <c r="AMW78" i="11" s="1"/>
  <c r="AMU88" i="11"/>
  <c r="AMV88" i="11" s="1"/>
  <c r="AMW88" i="11" s="1"/>
  <c r="AMU96" i="11"/>
  <c r="ANS96" i="11" s="1"/>
  <c r="AMU89" i="11"/>
  <c r="AMV89" i="11" s="1"/>
  <c r="AMW89" i="11" s="1"/>
  <c r="AMV83" i="11"/>
  <c r="AMW83" i="11" s="1"/>
  <c r="AMV87" i="11"/>
  <c r="AMW87" i="11" s="1"/>
  <c r="AQB88" i="11"/>
  <c r="AQC88" i="11" s="1"/>
  <c r="AQD88" i="11" s="1"/>
  <c r="AMV84" i="11"/>
  <c r="AMW84" i="11" s="1"/>
  <c r="AMU92" i="11"/>
  <c r="AMV92" i="11" s="1"/>
  <c r="AMW92" i="11" s="1"/>
  <c r="AMV91" i="11"/>
  <c r="AMW91" i="11" s="1"/>
  <c r="AMU95" i="11"/>
  <c r="ANB95" i="11"/>
  <c r="ANC95" i="11" s="1"/>
  <c r="AQB89" i="11"/>
  <c r="AQC89" i="11" s="1"/>
  <c r="AQD89" i="11" s="1"/>
  <c r="AQB92" i="11"/>
  <c r="AQC92" i="11" s="1"/>
  <c r="AQD92" i="11" s="1"/>
  <c r="APQ100" i="11"/>
  <c r="APR100" i="11" s="1"/>
  <c r="APW101" i="11"/>
  <c r="APX101" i="11" s="1"/>
  <c r="APP101" i="11"/>
  <c r="APQ101" i="11" s="1"/>
  <c r="APR101" i="11" s="1"/>
  <c r="APW105" i="11"/>
  <c r="APX105" i="11" s="1"/>
  <c r="APP105" i="11"/>
  <c r="APQ105" i="11" s="1"/>
  <c r="APR105" i="11" s="1"/>
  <c r="APQ96" i="11"/>
  <c r="APR96" i="11" s="1"/>
  <c r="APW93" i="11"/>
  <c r="APX93" i="11" s="1"/>
  <c r="APP93" i="11"/>
  <c r="AQB93" i="11" s="1"/>
  <c r="APW94" i="11"/>
  <c r="APX94" i="11" s="1"/>
  <c r="APP94" i="11"/>
  <c r="AQB94" i="11" s="1"/>
  <c r="APW97" i="11"/>
  <c r="APX97" i="11" s="1"/>
  <c r="APP97" i="11"/>
  <c r="AQB97" i="11" s="1"/>
  <c r="ANB100" i="11"/>
  <c r="ANC100" i="11" s="1"/>
  <c r="AMU100" i="11"/>
  <c r="ANB92" i="11"/>
  <c r="ANC92" i="11" s="1"/>
  <c r="AMI91" i="11"/>
  <c r="AMJ91" i="11" s="1"/>
  <c r="AQI105" i="11"/>
  <c r="AQJ105" i="11" s="1"/>
  <c r="APA105" i="11"/>
  <c r="APB105" i="11" s="1"/>
  <c r="APC105" i="11" s="1"/>
  <c r="ANN78" i="11"/>
  <c r="ANO78" i="11" s="1"/>
  <c r="ANT83" i="11"/>
  <c r="ANU83" i="11" s="1"/>
  <c r="ANH89" i="11"/>
  <c r="ANI89" i="11" s="1"/>
  <c r="ANN82" i="11"/>
  <c r="ANO82" i="11" s="1"/>
  <c r="ANT84" i="11"/>
  <c r="ANU84" i="11" s="1"/>
  <c r="AMC101" i="11"/>
  <c r="AMD101" i="11" s="1"/>
  <c r="ANG101" i="11"/>
  <c r="ANA101" i="11" s="1"/>
  <c r="ANM101" i="11" s="1"/>
  <c r="AMI83" i="11"/>
  <c r="AMJ83" i="11" s="1"/>
  <c r="AQI97" i="11"/>
  <c r="AQJ97" i="11" s="1"/>
  <c r="APA97" i="11"/>
  <c r="APB97" i="11" s="1"/>
  <c r="APC97" i="11" s="1"/>
  <c r="AMI87" i="11"/>
  <c r="AMJ87" i="11" s="1"/>
  <c r="AMC97" i="11"/>
  <c r="AMD97" i="11" s="1"/>
  <c r="ANG97" i="11"/>
  <c r="ANA97" i="11" s="1"/>
  <c r="ANM97" i="11" s="1"/>
  <c r="AQI101" i="11"/>
  <c r="AQJ101" i="11" s="1"/>
  <c r="APA101" i="11"/>
  <c r="APB101" i="11" s="1"/>
  <c r="APC101" i="11" s="1"/>
  <c r="ANN86" i="11"/>
  <c r="ANO86" i="11" s="1"/>
  <c r="ANH92" i="11"/>
  <c r="ANI92" i="11" s="1"/>
  <c r="ANH100" i="11"/>
  <c r="ANI100" i="11" s="1"/>
  <c r="ANH96" i="11"/>
  <c r="ANI96" i="11" s="1"/>
  <c r="ANN79" i="11"/>
  <c r="ANO79" i="11" s="1"/>
  <c r="ANN90" i="11"/>
  <c r="ANO90" i="11" s="1"/>
  <c r="AQI93" i="11"/>
  <c r="AQJ93" i="11" s="1"/>
  <c r="APA93" i="11"/>
  <c r="APB93" i="11" s="1"/>
  <c r="APC93" i="11" s="1"/>
  <c r="ANB96" i="11"/>
  <c r="ANC96" i="11" s="1"/>
  <c r="AMC94" i="11"/>
  <c r="AMD94" i="11" s="1"/>
  <c r="ANG94" i="11"/>
  <c r="ANA94" i="11" s="1"/>
  <c r="ANM94" i="11" s="1"/>
  <c r="AQC100" i="11"/>
  <c r="AQD100" i="11" s="1"/>
  <c r="AQC96" i="11"/>
  <c r="AQD96" i="11" s="1"/>
  <c r="AMI95" i="11"/>
  <c r="AMJ95" i="11" s="1"/>
  <c r="AMI84" i="11"/>
  <c r="AMJ84" i="11" s="1"/>
  <c r="AMC105" i="11"/>
  <c r="AMD105" i="11" s="1"/>
  <c r="ANG105" i="11"/>
  <c r="ANA105" i="11" s="1"/>
  <c r="ANM105" i="11" s="1"/>
  <c r="ANH88" i="11"/>
  <c r="ANI88" i="11" s="1"/>
  <c r="AQI94" i="11"/>
  <c r="AQJ94" i="11" s="1"/>
  <c r="APA94" i="11"/>
  <c r="APB94" i="11" s="1"/>
  <c r="APC94" i="11" s="1"/>
  <c r="AMC93" i="11"/>
  <c r="AMD93" i="11" s="1"/>
  <c r="ANG93" i="11"/>
  <c r="ANA93" i="11" s="1"/>
  <c r="ANM93" i="11" s="1"/>
  <c r="ANB89" i="11"/>
  <c r="ANC89" i="11" s="1"/>
  <c r="ANB88" i="11"/>
  <c r="ANC88" i="11" s="1"/>
  <c r="J771" i="11"/>
  <c r="H771" i="11"/>
  <c r="I771" i="11"/>
  <c r="L771" i="11"/>
  <c r="K771" i="11"/>
  <c r="J149" i="11"/>
  <c r="K149" i="11"/>
  <c r="L149" i="11"/>
  <c r="J1193" i="11"/>
  <c r="K1193" i="11"/>
  <c r="I1193" i="11"/>
  <c r="H1193" i="11"/>
  <c r="L1193" i="11"/>
  <c r="I252" i="11"/>
  <c r="J252" i="11"/>
  <c r="K252" i="11"/>
  <c r="L252" i="11"/>
  <c r="H252" i="11"/>
  <c r="APV106" i="11"/>
  <c r="AKV106" i="11"/>
  <c r="AKW106" i="11" s="1"/>
  <c r="AOO106" i="11"/>
  <c r="AOP106" i="11" s="1"/>
  <c r="AOQ106" i="11" s="1"/>
  <c r="AMB106" i="11"/>
  <c r="AKP102" i="11"/>
  <c r="AKQ102" i="11" s="1"/>
  <c r="AOC102" i="11"/>
  <c r="AOD102" i="11" s="1"/>
  <c r="AOE102" i="11" s="1"/>
  <c r="APJ102" i="11"/>
  <c r="APK102" i="11" s="1"/>
  <c r="APL102" i="11" s="1"/>
  <c r="ALP102" i="11"/>
  <c r="AOI102" i="11"/>
  <c r="AKO103" i="11"/>
  <c r="AKU103" i="11"/>
  <c r="ALA103" i="11"/>
  <c r="AKJ103" i="11"/>
  <c r="AKK103" i="11" s="1"/>
  <c r="AOJ105" i="11"/>
  <c r="AOK105" i="11" s="1"/>
  <c r="AOU105" i="11"/>
  <c r="AOV105" i="11" s="1"/>
  <c r="AOW105" i="11" s="1"/>
  <c r="AMH89" i="11"/>
  <c r="ALW89" i="11"/>
  <c r="ALX89" i="11" s="1"/>
  <c r="ALQ101" i="11"/>
  <c r="ALR101" i="11" s="1"/>
  <c r="ALV101" i="11"/>
  <c r="ALA104" i="11"/>
  <c r="AKU104" i="11"/>
  <c r="AKJ104" i="11"/>
  <c r="AKK104" i="11" s="1"/>
  <c r="AKO104" i="11"/>
  <c r="ALW88" i="11"/>
  <c r="ALX88" i="11" s="1"/>
  <c r="AMH88" i="11"/>
  <c r="AQH110" i="11"/>
  <c r="ALB110" i="11"/>
  <c r="ALC110" i="11" s="1"/>
  <c r="AMN110" i="11"/>
  <c r="AMO110" i="11" s="1"/>
  <c r="AMP110" i="11" s="1"/>
  <c r="AMH100" i="11"/>
  <c r="ALW100" i="11"/>
  <c r="ALX100" i="11" s="1"/>
  <c r="AMB102" i="11"/>
  <c r="AKV102" i="11"/>
  <c r="AKW102" i="11" s="1"/>
  <c r="AOO102" i="11"/>
  <c r="AOP102" i="11" s="1"/>
  <c r="AOQ102" i="11" s="1"/>
  <c r="APV102" i="11"/>
  <c r="AOU101" i="11"/>
  <c r="AOV101" i="11" s="1"/>
  <c r="AOW101" i="11" s="1"/>
  <c r="AOJ101" i="11"/>
  <c r="AOK101" i="11" s="1"/>
  <c r="AQH98" i="11"/>
  <c r="ALB98" i="11"/>
  <c r="ALC98" i="11" s="1"/>
  <c r="AMN98" i="11"/>
  <c r="AMO98" i="11" s="1"/>
  <c r="AMP98" i="11" s="1"/>
  <c r="ALQ94" i="11"/>
  <c r="ALR94" i="11" s="1"/>
  <c r="ALV94" i="11"/>
  <c r="AOJ94" i="11"/>
  <c r="AOK94" i="11" s="1"/>
  <c r="AOU94" i="11"/>
  <c r="AOV94" i="11" s="1"/>
  <c r="AOW94" i="11" s="1"/>
  <c r="AOI110" i="11"/>
  <c r="AKP110" i="11"/>
  <c r="AKQ110" i="11" s="1"/>
  <c r="APJ110" i="11"/>
  <c r="APK110" i="11" s="1"/>
  <c r="APL110" i="11" s="1"/>
  <c r="ALP110" i="11"/>
  <c r="AOC110" i="11"/>
  <c r="AOD110" i="11" s="1"/>
  <c r="AOE110" i="11" s="1"/>
  <c r="AKI109" i="11"/>
  <c r="AJQ109" i="11"/>
  <c r="AJR109" i="11" s="1"/>
  <c r="AIW109" i="11"/>
  <c r="AIX109" i="11" s="1"/>
  <c r="AIW108" i="11"/>
  <c r="AIX108" i="11" s="1"/>
  <c r="AJQ108" i="11"/>
  <c r="AJR108" i="11" s="1"/>
  <c r="AKI108" i="11"/>
  <c r="AMN99" i="11"/>
  <c r="AMO99" i="11" s="1"/>
  <c r="AMP99" i="11" s="1"/>
  <c r="ALB99" i="11"/>
  <c r="ALC99" i="11" s="1"/>
  <c r="AQH99" i="11"/>
  <c r="ALP106" i="11"/>
  <c r="AOI106" i="11"/>
  <c r="AKP106" i="11"/>
  <c r="AKQ106" i="11" s="1"/>
  <c r="AOC106" i="11"/>
  <c r="AOD106" i="11" s="1"/>
  <c r="AOE106" i="11" s="1"/>
  <c r="APJ106" i="11"/>
  <c r="APK106" i="11" s="1"/>
  <c r="APL106" i="11" s="1"/>
  <c r="AMH96" i="11"/>
  <c r="ALW96" i="11"/>
  <c r="ALX96" i="11" s="1"/>
  <c r="AOJ97" i="11"/>
  <c r="AOK97" i="11" s="1"/>
  <c r="AOU97" i="11"/>
  <c r="AOV97" i="11" s="1"/>
  <c r="AOW97" i="11" s="1"/>
  <c r="AKO107" i="11"/>
  <c r="AKJ107" i="11"/>
  <c r="AKK107" i="11" s="1"/>
  <c r="AKU107" i="11"/>
  <c r="ALA107" i="11"/>
  <c r="APJ98" i="11"/>
  <c r="APK98" i="11" s="1"/>
  <c r="APL98" i="11" s="1"/>
  <c r="AOI98" i="11"/>
  <c r="AOC98" i="11"/>
  <c r="AOD98" i="11" s="1"/>
  <c r="AOE98" i="11" s="1"/>
  <c r="ALP98" i="11"/>
  <c r="AKP98" i="11"/>
  <c r="AKQ98" i="11" s="1"/>
  <c r="AKV99" i="11"/>
  <c r="AKW99" i="11" s="1"/>
  <c r="AOO99" i="11"/>
  <c r="AOP99" i="11" s="1"/>
  <c r="AOQ99" i="11" s="1"/>
  <c r="APV99" i="11"/>
  <c r="AMB99" i="11"/>
  <c r="ALQ93" i="11"/>
  <c r="ALR93" i="11" s="1"/>
  <c r="ALV93" i="11"/>
  <c r="AOJ93" i="11"/>
  <c r="AOK93" i="11" s="1"/>
  <c r="AOU93" i="11"/>
  <c r="AOV93" i="11" s="1"/>
  <c r="AOW93" i="11" s="1"/>
  <c r="AJW109" i="11"/>
  <c r="AJX109" i="11" s="1"/>
  <c r="AJI109" i="11"/>
  <c r="AJJ109" i="11" s="1"/>
  <c r="ALG109" i="11"/>
  <c r="ALH109" i="11" s="1"/>
  <c r="ALI109" i="11" s="1"/>
  <c r="ALG108" i="11"/>
  <c r="ALH108" i="11" s="1"/>
  <c r="ALI108" i="11" s="1"/>
  <c r="AJI108" i="11"/>
  <c r="AJJ108" i="11" s="1"/>
  <c r="AJW108" i="11"/>
  <c r="AJX108" i="11" s="1"/>
  <c r="ALP99" i="11"/>
  <c r="APJ99" i="11"/>
  <c r="APK99" i="11" s="1"/>
  <c r="APL99" i="11" s="1"/>
  <c r="AKP99" i="11"/>
  <c r="AKQ99" i="11" s="1"/>
  <c r="AOC99" i="11"/>
  <c r="AOD99" i="11" s="1"/>
  <c r="AOE99" i="11" s="1"/>
  <c r="AOI99" i="11"/>
  <c r="AMN106" i="11"/>
  <c r="AMO106" i="11" s="1"/>
  <c r="AMP106" i="11" s="1"/>
  <c r="AQH106" i="11"/>
  <c r="ALB106" i="11"/>
  <c r="ALC106" i="11" s="1"/>
  <c r="AQH102" i="11"/>
  <c r="AMN102" i="11"/>
  <c r="AMO102" i="11" s="1"/>
  <c r="AMP102" i="11" s="1"/>
  <c r="ALB102" i="11"/>
  <c r="ALC102" i="11" s="1"/>
  <c r="ALV105" i="11"/>
  <c r="ALQ105" i="11"/>
  <c r="ALR105" i="11" s="1"/>
  <c r="ALV97" i="11"/>
  <c r="ALQ97" i="11"/>
  <c r="ALR97" i="11" s="1"/>
  <c r="AOO98" i="11"/>
  <c r="AOP98" i="11" s="1"/>
  <c r="AOQ98" i="11" s="1"/>
  <c r="AKV98" i="11"/>
  <c r="AKW98" i="11" s="1"/>
  <c r="APV98" i="11"/>
  <c r="AMB98" i="11"/>
  <c r="ALW92" i="11"/>
  <c r="ALX92" i="11" s="1"/>
  <c r="AMH92" i="11"/>
  <c r="AOO110" i="11"/>
  <c r="AOP110" i="11" s="1"/>
  <c r="AOQ110" i="11" s="1"/>
  <c r="AKV110" i="11"/>
  <c r="AKW110" i="11" s="1"/>
  <c r="APV110" i="11"/>
  <c r="AMB110" i="11"/>
  <c r="J1553" i="11" l="1"/>
  <c r="ABX68" i="11"/>
  <c r="ABY68" i="11" s="1"/>
  <c r="L1554" i="11"/>
  <c r="ABT68" i="11"/>
  <c r="J1447" i="11" s="1"/>
  <c r="ACA68" i="11"/>
  <c r="ACB68" i="11" s="1"/>
  <c r="J1549" i="11"/>
  <c r="SY85" i="11"/>
  <c r="TA85" i="11" s="1"/>
  <c r="F424" i="11" s="1"/>
  <c r="SX86" i="11"/>
  <c r="SZ84" i="11"/>
  <c r="D423" i="11" s="1"/>
  <c r="AJY109" i="11"/>
  <c r="J959" i="11" s="1"/>
  <c r="AJY108" i="11"/>
  <c r="J958" i="11" s="1"/>
  <c r="AJS108" i="11"/>
  <c r="J1169" i="11" s="1"/>
  <c r="AJS109" i="11"/>
  <c r="J1170" i="11" s="1"/>
  <c r="J981" i="11"/>
  <c r="K981" i="11"/>
  <c r="H981" i="11"/>
  <c r="I981" i="11"/>
  <c r="L981" i="11"/>
  <c r="ANS89" i="11"/>
  <c r="AMU93" i="11"/>
  <c r="AMV93" i="11" s="1"/>
  <c r="AMW93" i="11" s="1"/>
  <c r="ANS88" i="11"/>
  <c r="ANT88" i="11" s="1"/>
  <c r="ANU88" i="11" s="1"/>
  <c r="AQB105" i="11"/>
  <c r="AQC105" i="11" s="1"/>
  <c r="AQD105" i="11" s="1"/>
  <c r="AMV96" i="11"/>
  <c r="AMW96" i="11" s="1"/>
  <c r="AMU101" i="11"/>
  <c r="ANS101" i="11" s="1"/>
  <c r="ANT101" i="11" s="1"/>
  <c r="ANU101" i="11" s="1"/>
  <c r="AMU105" i="11"/>
  <c r="ANS105" i="11" s="1"/>
  <c r="AQB101" i="11"/>
  <c r="AQC101" i="11" s="1"/>
  <c r="AQD101" i="11" s="1"/>
  <c r="AMU97" i="11"/>
  <c r="ANS97" i="11" s="1"/>
  <c r="ANS92" i="11"/>
  <c r="ANT92" i="11" s="1"/>
  <c r="ANU92" i="11" s="1"/>
  <c r="ANS95" i="11"/>
  <c r="ANT95" i="11" s="1"/>
  <c r="ANU95" i="11" s="1"/>
  <c r="AMV95" i="11"/>
  <c r="AMW95" i="11" s="1"/>
  <c r="APQ97" i="11"/>
  <c r="APR97" i="11" s="1"/>
  <c r="APQ94" i="11"/>
  <c r="APR94" i="11" s="1"/>
  <c r="APW99" i="11"/>
  <c r="APX99" i="11" s="1"/>
  <c r="APP99" i="11"/>
  <c r="AQB99" i="11" s="1"/>
  <c r="APQ93" i="11"/>
  <c r="APR93" i="11" s="1"/>
  <c r="APW110" i="11"/>
  <c r="APX110" i="11" s="1"/>
  <c r="APP110" i="11"/>
  <c r="AQB110" i="11" s="1"/>
  <c r="ANB94" i="11"/>
  <c r="ANC94" i="11" s="1"/>
  <c r="AMU94" i="11"/>
  <c r="ANS100" i="11"/>
  <c r="ANT100" i="11" s="1"/>
  <c r="ANU100" i="11" s="1"/>
  <c r="AMV100" i="11"/>
  <c r="AMW100" i="11" s="1"/>
  <c r="APW98" i="11"/>
  <c r="APX98" i="11" s="1"/>
  <c r="APP98" i="11"/>
  <c r="APQ98" i="11" s="1"/>
  <c r="APR98" i="11" s="1"/>
  <c r="APW102" i="11"/>
  <c r="APX102" i="11" s="1"/>
  <c r="APP102" i="11"/>
  <c r="AQB102" i="11" s="1"/>
  <c r="APW106" i="11"/>
  <c r="APX106" i="11" s="1"/>
  <c r="APP106" i="11"/>
  <c r="APQ106" i="11" s="1"/>
  <c r="APR106" i="11" s="1"/>
  <c r="AQI106" i="11"/>
  <c r="AQJ106" i="11" s="1"/>
  <c r="APA106" i="11"/>
  <c r="APB106" i="11" s="1"/>
  <c r="APC106" i="11" s="1"/>
  <c r="AMI100" i="11"/>
  <c r="AMJ100" i="11" s="1"/>
  <c r="ANN100" i="11"/>
  <c r="ANO100" i="11" s="1"/>
  <c r="AMI89" i="11"/>
  <c r="AMJ89" i="11" s="1"/>
  <c r="ANN87" i="11"/>
  <c r="ANO87" i="11" s="1"/>
  <c r="ANN83" i="11"/>
  <c r="ANO83" i="11" s="1"/>
  <c r="ANT89" i="11"/>
  <c r="ANU89" i="11" s="1"/>
  <c r="AMC98" i="11"/>
  <c r="AMD98" i="11" s="1"/>
  <c r="ANG98" i="11"/>
  <c r="ANA98" i="11" s="1"/>
  <c r="ANM98" i="11" s="1"/>
  <c r="AMC99" i="11"/>
  <c r="AMD99" i="11" s="1"/>
  <c r="ANG99" i="11"/>
  <c r="ANA99" i="11" s="1"/>
  <c r="ANM99" i="11" s="1"/>
  <c r="ANB105" i="11"/>
  <c r="ANC105" i="11" s="1"/>
  <c r="AQI102" i="11"/>
  <c r="AQJ102" i="11" s="1"/>
  <c r="APA102" i="11"/>
  <c r="APB102" i="11" s="1"/>
  <c r="APC102" i="11" s="1"/>
  <c r="AQI98" i="11"/>
  <c r="AQJ98" i="11" s="1"/>
  <c r="APA98" i="11"/>
  <c r="APB98" i="11" s="1"/>
  <c r="APC98" i="11" s="1"/>
  <c r="AMC102" i="11"/>
  <c r="AMD102" i="11" s="1"/>
  <c r="ANG102" i="11"/>
  <c r="ANA102" i="11" s="1"/>
  <c r="ANM102" i="11" s="1"/>
  <c r="AQC94" i="11"/>
  <c r="AQD94" i="11" s="1"/>
  <c r="ANH97" i="11"/>
  <c r="ANI97" i="11" s="1"/>
  <c r="ANH101" i="11"/>
  <c r="ANI101" i="11" s="1"/>
  <c r="ANN91" i="11"/>
  <c r="ANO91" i="11" s="1"/>
  <c r="AQC97" i="11"/>
  <c r="AQD97" i="11" s="1"/>
  <c r="AMI96" i="11"/>
  <c r="AMJ96" i="11" s="1"/>
  <c r="ANN96" i="11"/>
  <c r="ANO96" i="11" s="1"/>
  <c r="AMC110" i="11"/>
  <c r="AMD110" i="11" s="1"/>
  <c r="ANG110" i="11"/>
  <c r="ANA110" i="11" s="1"/>
  <c r="ANM110" i="11" s="1"/>
  <c r="AMI92" i="11"/>
  <c r="AMJ92" i="11" s="1"/>
  <c r="AQC93" i="11"/>
  <c r="AQD93" i="11" s="1"/>
  <c r="ANB93" i="11"/>
  <c r="ANC93" i="11" s="1"/>
  <c r="AQI99" i="11"/>
  <c r="AQJ99" i="11" s="1"/>
  <c r="APA99" i="11"/>
  <c r="APB99" i="11" s="1"/>
  <c r="APC99" i="11" s="1"/>
  <c r="AMI88" i="11"/>
  <c r="AMJ88" i="11" s="1"/>
  <c r="ANH105" i="11"/>
  <c r="ANI105" i="11" s="1"/>
  <c r="ANN95" i="11"/>
  <c r="ANO95" i="11" s="1"/>
  <c r="ANB97" i="11"/>
  <c r="ANC97" i="11" s="1"/>
  <c r="AQI110" i="11"/>
  <c r="AQJ110" i="11" s="1"/>
  <c r="APA110" i="11"/>
  <c r="APB110" i="11" s="1"/>
  <c r="APC110" i="11" s="1"/>
  <c r="ANB101" i="11"/>
  <c r="ANC101" i="11" s="1"/>
  <c r="AMC106" i="11"/>
  <c r="AMD106" i="11" s="1"/>
  <c r="ANG106" i="11"/>
  <c r="ANA106" i="11" s="1"/>
  <c r="ANM106" i="11" s="1"/>
  <c r="ANH93" i="11"/>
  <c r="ANI93" i="11" s="1"/>
  <c r="ANN84" i="11"/>
  <c r="ANO84" i="11" s="1"/>
  <c r="ANT96" i="11"/>
  <c r="ANU96" i="11" s="1"/>
  <c r="ANH94" i="11"/>
  <c r="ANI94" i="11" s="1"/>
  <c r="I772" i="11"/>
  <c r="J772" i="11"/>
  <c r="H772" i="11"/>
  <c r="L772" i="11"/>
  <c r="K772" i="11"/>
  <c r="H253" i="11"/>
  <c r="K253" i="11"/>
  <c r="I253" i="11"/>
  <c r="J253" i="11"/>
  <c r="L253" i="11"/>
  <c r="K1194" i="11"/>
  <c r="H1194" i="11"/>
  <c r="L1194" i="11"/>
  <c r="I1194" i="11"/>
  <c r="J1194" i="11"/>
  <c r="K150" i="11"/>
  <c r="L150" i="11"/>
  <c r="J150" i="11"/>
  <c r="AOJ106" i="11"/>
  <c r="AOK106" i="11" s="1"/>
  <c r="AOU106" i="11"/>
  <c r="AOV106" i="11" s="1"/>
  <c r="AOW106" i="11" s="1"/>
  <c r="AOU110" i="11"/>
  <c r="AOV110" i="11" s="1"/>
  <c r="AOW110" i="11" s="1"/>
  <c r="AOJ110" i="11"/>
  <c r="AOK110" i="11" s="1"/>
  <c r="AMH94" i="11"/>
  <c r="ALW94" i="11"/>
  <c r="ALX94" i="11" s="1"/>
  <c r="AOC104" i="11"/>
  <c r="AOD104" i="11" s="1"/>
  <c r="AOE104" i="11" s="1"/>
  <c r="AOI104" i="11"/>
  <c r="AKP104" i="11"/>
  <c r="AKQ104" i="11" s="1"/>
  <c r="APJ104" i="11"/>
  <c r="APK104" i="11" s="1"/>
  <c r="APL104" i="11" s="1"/>
  <c r="ALP104" i="11"/>
  <c r="ALW101" i="11"/>
  <c r="ALX101" i="11" s="1"/>
  <c r="AMH101" i="11"/>
  <c r="APV103" i="11"/>
  <c r="AKV103" i="11"/>
  <c r="AKW103" i="11" s="1"/>
  <c r="AOO103" i="11"/>
  <c r="AOP103" i="11" s="1"/>
  <c r="AOQ103" i="11" s="1"/>
  <c r="AMB103" i="11"/>
  <c r="AMH105" i="11"/>
  <c r="ALW105" i="11"/>
  <c r="ALX105" i="11" s="1"/>
  <c r="ALV98" i="11"/>
  <c r="ALQ98" i="11"/>
  <c r="ALR98" i="11" s="1"/>
  <c r="AOC107" i="11"/>
  <c r="AOD107" i="11" s="1"/>
  <c r="AOE107" i="11" s="1"/>
  <c r="AKP107" i="11"/>
  <c r="AKQ107" i="11" s="1"/>
  <c r="APJ107" i="11"/>
  <c r="APK107" i="11" s="1"/>
  <c r="APL107" i="11" s="1"/>
  <c r="ALP107" i="11"/>
  <c r="AOI107" i="11"/>
  <c r="ALV106" i="11"/>
  <c r="ALQ106" i="11"/>
  <c r="ALR106" i="11" s="1"/>
  <c r="ALQ110" i="11"/>
  <c r="ALR110" i="11" s="1"/>
  <c r="ALV110" i="11"/>
  <c r="APJ103" i="11"/>
  <c r="APK103" i="11" s="1"/>
  <c r="APL103" i="11" s="1"/>
  <c r="AOI103" i="11"/>
  <c r="ALP103" i="11"/>
  <c r="AKP103" i="11"/>
  <c r="AKQ103" i="11" s="1"/>
  <c r="AOC103" i="11"/>
  <c r="AOD103" i="11" s="1"/>
  <c r="AOE103" i="11" s="1"/>
  <c r="AOU99" i="11"/>
  <c r="AOV99" i="11" s="1"/>
  <c r="AOW99" i="11" s="1"/>
  <c r="AOJ99" i="11"/>
  <c r="AOK99" i="11" s="1"/>
  <c r="ALW93" i="11"/>
  <c r="ALX93" i="11" s="1"/>
  <c r="AMH93" i="11"/>
  <c r="AQH107" i="11"/>
  <c r="AMN107" i="11"/>
  <c r="AMO107" i="11" s="1"/>
  <c r="AMP107" i="11" s="1"/>
  <c r="ALB107" i="11"/>
  <c r="ALC107" i="11" s="1"/>
  <c r="AKJ108" i="11"/>
  <c r="AKK108" i="11" s="1"/>
  <c r="ALA108" i="11"/>
  <c r="AKO108" i="11"/>
  <c r="AKU108" i="11"/>
  <c r="AMB104" i="11"/>
  <c r="APV104" i="11"/>
  <c r="AKV104" i="11"/>
  <c r="AKW104" i="11" s="1"/>
  <c r="AOO104" i="11"/>
  <c r="AOP104" i="11" s="1"/>
  <c r="AOQ104" i="11" s="1"/>
  <c r="AOJ102" i="11"/>
  <c r="AOK102" i="11" s="1"/>
  <c r="AOU102" i="11"/>
  <c r="AOV102" i="11" s="1"/>
  <c r="AOW102" i="11" s="1"/>
  <c r="ALW97" i="11"/>
  <c r="ALX97" i="11" s="1"/>
  <c r="AMH97" i="11"/>
  <c r="ALV99" i="11"/>
  <c r="ALQ99" i="11"/>
  <c r="ALR99" i="11" s="1"/>
  <c r="AOU98" i="11"/>
  <c r="AOV98" i="11" s="1"/>
  <c r="AOW98" i="11" s="1"/>
  <c r="AOJ98" i="11"/>
  <c r="AOK98" i="11" s="1"/>
  <c r="APV107" i="11"/>
  <c r="AOO107" i="11"/>
  <c r="AOP107" i="11" s="1"/>
  <c r="AOQ107" i="11" s="1"/>
  <c r="AKV107" i="11"/>
  <c r="AKW107" i="11" s="1"/>
  <c r="AMB107" i="11"/>
  <c r="AKU109" i="11"/>
  <c r="ALA109" i="11"/>
  <c r="AKJ109" i="11"/>
  <c r="AKK109" i="11" s="1"/>
  <c r="AKO109" i="11"/>
  <c r="ALB104" i="11"/>
  <c r="ALC104" i="11" s="1"/>
  <c r="AQH104" i="11"/>
  <c r="AMN104" i="11"/>
  <c r="AMO104" i="11" s="1"/>
  <c r="AMP104" i="11" s="1"/>
  <c r="ALB103" i="11"/>
  <c r="ALC103" i="11" s="1"/>
  <c r="AMN103" i="11"/>
  <c r="AMO103" i="11" s="1"/>
  <c r="AMP103" i="11" s="1"/>
  <c r="AQH103" i="11"/>
  <c r="ALV102" i="11"/>
  <c r="ALQ102" i="11"/>
  <c r="ALR102" i="11" s="1"/>
  <c r="J1554" i="11" l="1"/>
  <c r="SX87" i="11"/>
  <c r="SY86" i="11"/>
  <c r="TA86" i="11" s="1"/>
  <c r="F425" i="11" s="1"/>
  <c r="SZ85" i="11"/>
  <c r="D424" i="11" s="1"/>
  <c r="J982" i="11"/>
  <c r="H982" i="11"/>
  <c r="K982" i="11"/>
  <c r="I982" i="11"/>
  <c r="L982" i="11"/>
  <c r="ANS93" i="11"/>
  <c r="ANT93" i="11" s="1"/>
  <c r="ANU93" i="11" s="1"/>
  <c r="AMU98" i="11"/>
  <c r="AMV98" i="11" s="1"/>
  <c r="AMW98" i="11" s="1"/>
  <c r="AMV101" i="11"/>
  <c r="AMW101" i="11" s="1"/>
  <c r="AMV105" i="11"/>
  <c r="AMW105" i="11" s="1"/>
  <c r="APQ110" i="11"/>
  <c r="APR110" i="11" s="1"/>
  <c r="AQB106" i="11"/>
  <c r="AQC106" i="11" s="1"/>
  <c r="AQD106" i="11" s="1"/>
  <c r="AMV97" i="11"/>
  <c r="AMW97" i="11" s="1"/>
  <c r="AQB98" i="11"/>
  <c r="AQC98" i="11" s="1"/>
  <c r="AQD98" i="11" s="1"/>
  <c r="AMU99" i="11"/>
  <c r="ANS99" i="11" s="1"/>
  <c r="ANT99" i="11" s="1"/>
  <c r="ANU99" i="11" s="1"/>
  <c r="APQ99" i="11"/>
  <c r="APR99" i="11" s="1"/>
  <c r="APQ102" i="11"/>
  <c r="APR102" i="11" s="1"/>
  <c r="APW107" i="11"/>
  <c r="APX107" i="11" s="1"/>
  <c r="APP107" i="11"/>
  <c r="APQ107" i="11" s="1"/>
  <c r="APR107" i="11" s="1"/>
  <c r="ANS94" i="11"/>
  <c r="ANT94" i="11" s="1"/>
  <c r="ANU94" i="11" s="1"/>
  <c r="AMV94" i="11"/>
  <c r="AMW94" i="11" s="1"/>
  <c r="ANB106" i="11"/>
  <c r="ANC106" i="11" s="1"/>
  <c r="AMU106" i="11"/>
  <c r="APW103" i="11"/>
  <c r="APX103" i="11" s="1"/>
  <c r="APP103" i="11"/>
  <c r="APQ103" i="11" s="1"/>
  <c r="APR103" i="11" s="1"/>
  <c r="APW104" i="11"/>
  <c r="APX104" i="11" s="1"/>
  <c r="APP104" i="11"/>
  <c r="APQ104" i="11" s="1"/>
  <c r="APR104" i="11" s="1"/>
  <c r="ANB102" i="11"/>
  <c r="ANC102" i="11" s="1"/>
  <c r="AMU102" i="11"/>
  <c r="ANB110" i="11"/>
  <c r="ANC110" i="11" s="1"/>
  <c r="AMU110" i="11"/>
  <c r="AQI103" i="11"/>
  <c r="AQJ103" i="11" s="1"/>
  <c r="APA103" i="11"/>
  <c r="APB103" i="11" s="1"/>
  <c r="APC103" i="11" s="1"/>
  <c r="ANB99" i="11"/>
  <c r="ANC99" i="11" s="1"/>
  <c r="AMI94" i="11"/>
  <c r="AMJ94" i="11" s="1"/>
  <c r="ANN94" i="11"/>
  <c r="ANO94" i="11" s="1"/>
  <c r="AMC107" i="11"/>
  <c r="AMD107" i="11" s="1"/>
  <c r="ANG107" i="11"/>
  <c r="ANA107" i="11" s="1"/>
  <c r="ANM107" i="11" s="1"/>
  <c r="AMI97" i="11"/>
  <c r="AMJ97" i="11" s="1"/>
  <c r="AMI93" i="11"/>
  <c r="AMJ93" i="11" s="1"/>
  <c r="AQC110" i="11"/>
  <c r="AQD110" i="11" s="1"/>
  <c r="AQC102" i="11"/>
  <c r="AQD102" i="11" s="1"/>
  <c r="ANN88" i="11"/>
  <c r="ANO88" i="11" s="1"/>
  <c r="ANN92" i="11"/>
  <c r="ANO92" i="11" s="1"/>
  <c r="ANT105" i="11"/>
  <c r="ANU105" i="11" s="1"/>
  <c r="ANB98" i="11"/>
  <c r="ANC98" i="11" s="1"/>
  <c r="AQC99" i="11"/>
  <c r="AQD99" i="11" s="1"/>
  <c r="AMC103" i="11"/>
  <c r="AMD103" i="11" s="1"/>
  <c r="ANG103" i="11"/>
  <c r="ANA103" i="11" s="1"/>
  <c r="ANM103" i="11" s="1"/>
  <c r="AMI101" i="11"/>
  <c r="AMJ101" i="11" s="1"/>
  <c r="ANH110" i="11"/>
  <c r="ANI110" i="11" s="1"/>
  <c r="ANT97" i="11"/>
  <c r="ANU97" i="11" s="1"/>
  <c r="ANH102" i="11"/>
  <c r="ANI102" i="11" s="1"/>
  <c r="ANH99" i="11"/>
  <c r="ANI99" i="11" s="1"/>
  <c r="ANH98" i="11"/>
  <c r="ANI98" i="11" s="1"/>
  <c r="ANN89" i="11"/>
  <c r="ANO89" i="11" s="1"/>
  <c r="AQI104" i="11"/>
  <c r="AQJ104" i="11" s="1"/>
  <c r="APA104" i="11"/>
  <c r="APB104" i="11" s="1"/>
  <c r="APC104" i="11" s="1"/>
  <c r="AMC104" i="11"/>
  <c r="AMD104" i="11" s="1"/>
  <c r="ANG104" i="11"/>
  <c r="ANA104" i="11" s="1"/>
  <c r="ANM104" i="11" s="1"/>
  <c r="AQI107" i="11"/>
  <c r="AQJ107" i="11" s="1"/>
  <c r="APA107" i="11"/>
  <c r="APB107" i="11" s="1"/>
  <c r="APC107" i="11" s="1"/>
  <c r="AMI105" i="11"/>
  <c r="AMJ105" i="11" s="1"/>
  <c r="ANH106" i="11"/>
  <c r="ANI106" i="11" s="1"/>
  <c r="J773" i="11"/>
  <c r="H773" i="11"/>
  <c r="K773" i="11"/>
  <c r="L773" i="11"/>
  <c r="I773" i="11"/>
  <c r="H254" i="11"/>
  <c r="L254" i="11"/>
  <c r="I254" i="11"/>
  <c r="J254" i="11"/>
  <c r="K254" i="11"/>
  <c r="L151" i="11"/>
  <c r="J151" i="11"/>
  <c r="K151" i="11"/>
  <c r="I1195" i="11"/>
  <c r="H1195" i="11"/>
  <c r="K1195" i="11"/>
  <c r="J1195" i="11"/>
  <c r="L1195" i="11"/>
  <c r="AKP109" i="11"/>
  <c r="AKQ109" i="11" s="1"/>
  <c r="APJ109" i="11"/>
  <c r="APK109" i="11" s="1"/>
  <c r="APL109" i="11" s="1"/>
  <c r="AOI109" i="11"/>
  <c r="ALP109" i="11"/>
  <c r="AOC109" i="11"/>
  <c r="AOD109" i="11" s="1"/>
  <c r="AOE109" i="11" s="1"/>
  <c r="APV108" i="11"/>
  <c r="AOO108" i="11"/>
  <c r="AOP108" i="11" s="1"/>
  <c r="AOQ108" i="11" s="1"/>
  <c r="AMB108" i="11"/>
  <c r="AKV108" i="11"/>
  <c r="AKW108" i="11" s="1"/>
  <c r="ALQ103" i="11"/>
  <c r="ALR103" i="11" s="1"/>
  <c r="ALV103" i="11"/>
  <c r="ALV104" i="11"/>
  <c r="ALQ104" i="11"/>
  <c r="ALR104" i="11" s="1"/>
  <c r="ALP108" i="11"/>
  <c r="AOC108" i="11"/>
  <c r="AOD108" i="11" s="1"/>
  <c r="AOE108" i="11" s="1"/>
  <c r="APJ108" i="11"/>
  <c r="APK108" i="11" s="1"/>
  <c r="APL108" i="11" s="1"/>
  <c r="AKP108" i="11"/>
  <c r="AKQ108" i="11" s="1"/>
  <c r="AOI108" i="11"/>
  <c r="AMH106" i="11"/>
  <c r="ALW106" i="11"/>
  <c r="ALX106" i="11" s="1"/>
  <c r="AOJ107" i="11"/>
  <c r="AOK107" i="11" s="1"/>
  <c r="AOU107" i="11"/>
  <c r="AOV107" i="11" s="1"/>
  <c r="AOW107" i="11" s="1"/>
  <c r="ALW98" i="11"/>
  <c r="ALX98" i="11" s="1"/>
  <c r="AMH98" i="11"/>
  <c r="AMN109" i="11"/>
  <c r="AMO109" i="11" s="1"/>
  <c r="AMP109" i="11" s="1"/>
  <c r="AQH109" i="11"/>
  <c r="ALB109" i="11"/>
  <c r="ALC109" i="11" s="1"/>
  <c r="AMN108" i="11"/>
  <c r="AMO108" i="11" s="1"/>
  <c r="AMP108" i="11" s="1"/>
  <c r="ALB108" i="11"/>
  <c r="ALC108" i="11" s="1"/>
  <c r="AQH108" i="11"/>
  <c r="AOJ103" i="11"/>
  <c r="AOK103" i="11" s="1"/>
  <c r="AOU103" i="11"/>
  <c r="AOV103" i="11" s="1"/>
  <c r="AOW103" i="11" s="1"/>
  <c r="AMH110" i="11"/>
  <c r="ALW110" i="11"/>
  <c r="ALX110" i="11" s="1"/>
  <c r="ALQ107" i="11"/>
  <c r="ALR107" i="11" s="1"/>
  <c r="ALV107" i="11"/>
  <c r="AMH102" i="11"/>
  <c r="ALW102" i="11"/>
  <c r="ALX102" i="11" s="1"/>
  <c r="AOO109" i="11"/>
  <c r="AOP109" i="11" s="1"/>
  <c r="AOQ109" i="11" s="1"/>
  <c r="APV109" i="11"/>
  <c r="AKV109" i="11"/>
  <c r="AKW109" i="11" s="1"/>
  <c r="AMB109" i="11"/>
  <c r="ALW99" i="11"/>
  <c r="ALX99" i="11" s="1"/>
  <c r="AMH99" i="11"/>
  <c r="AOJ104" i="11"/>
  <c r="AOK104" i="11" s="1"/>
  <c r="AOU104" i="11"/>
  <c r="AOV104" i="11" s="1"/>
  <c r="AOW104" i="11" s="1"/>
  <c r="SZ86" i="11" l="1"/>
  <c r="D425" i="11" s="1"/>
  <c r="SX88" i="11"/>
  <c r="SY87" i="11"/>
  <c r="TA87" i="11" s="1"/>
  <c r="F426" i="11" s="1"/>
  <c r="ANS98" i="11"/>
  <c r="ANT98" i="11" s="1"/>
  <c r="ANU98" i="11" s="1"/>
  <c r="J983" i="11"/>
  <c r="I983" i="11"/>
  <c r="K983" i="11"/>
  <c r="L983" i="11"/>
  <c r="H983" i="11"/>
  <c r="AMU107" i="11"/>
  <c r="AMV107" i="11" s="1"/>
  <c r="AMW107" i="11" s="1"/>
  <c r="AMU103" i="11"/>
  <c r="AMV103" i="11" s="1"/>
  <c r="AMW103" i="11" s="1"/>
  <c r="AMV99" i="11"/>
  <c r="AMW99" i="11" s="1"/>
  <c r="AQB103" i="11"/>
  <c r="AQC103" i="11" s="1"/>
  <c r="AQD103" i="11" s="1"/>
  <c r="AQB104" i="11"/>
  <c r="AQC104" i="11" s="1"/>
  <c r="AQD104" i="11" s="1"/>
  <c r="AQB107" i="11"/>
  <c r="AQC107" i="11" s="1"/>
  <c r="AQD107" i="11" s="1"/>
  <c r="APW109" i="11"/>
  <c r="APX109" i="11" s="1"/>
  <c r="APP109" i="11"/>
  <c r="APQ109" i="11" s="1"/>
  <c r="APR109" i="11" s="1"/>
  <c r="ANB104" i="11"/>
  <c r="ANC104" i="11" s="1"/>
  <c r="AMU104" i="11"/>
  <c r="ANS102" i="11"/>
  <c r="ANT102" i="11" s="1"/>
  <c r="ANU102" i="11" s="1"/>
  <c r="AMV102" i="11"/>
  <c r="AMW102" i="11" s="1"/>
  <c r="ANS106" i="11"/>
  <c r="ANT106" i="11" s="1"/>
  <c r="ANU106" i="11" s="1"/>
  <c r="AMV106" i="11"/>
  <c r="AMW106" i="11" s="1"/>
  <c r="APW108" i="11"/>
  <c r="APX108" i="11" s="1"/>
  <c r="APP108" i="11"/>
  <c r="APQ108" i="11" s="1"/>
  <c r="APR108" i="11" s="1"/>
  <c r="ANS110" i="11"/>
  <c r="ANT110" i="11" s="1"/>
  <c r="ANU110" i="11" s="1"/>
  <c r="AMV110" i="11"/>
  <c r="AMW110" i="11" s="1"/>
  <c r="AMI106" i="11"/>
  <c r="AMJ106" i="11" s="1"/>
  <c r="ANN106" i="11"/>
  <c r="ANO106" i="11" s="1"/>
  <c r="ANH104" i="11"/>
  <c r="ANI104" i="11" s="1"/>
  <c r="ANN101" i="11"/>
  <c r="ANO101" i="11" s="1"/>
  <c r="ANN97" i="11"/>
  <c r="ANO97" i="11" s="1"/>
  <c r="AMC109" i="11"/>
  <c r="AMD109" i="11" s="1"/>
  <c r="ANG109" i="11"/>
  <c r="ANA109" i="11" s="1"/>
  <c r="ANM109" i="11" s="1"/>
  <c r="ANB103" i="11"/>
  <c r="ANC103" i="11" s="1"/>
  <c r="AMI102" i="11"/>
  <c r="AMJ102" i="11" s="1"/>
  <c r="ANN102" i="11"/>
  <c r="ANO102" i="11" s="1"/>
  <c r="AMI110" i="11"/>
  <c r="AMJ110" i="11" s="1"/>
  <c r="AQI108" i="11"/>
  <c r="AQJ108" i="11" s="1"/>
  <c r="APA108" i="11"/>
  <c r="APB108" i="11" s="1"/>
  <c r="APC108" i="11" s="1"/>
  <c r="ANN105" i="11"/>
  <c r="ANO105" i="11" s="1"/>
  <c r="ANH103" i="11"/>
  <c r="ANI103" i="11" s="1"/>
  <c r="ANN93" i="11"/>
  <c r="ANO93" i="11" s="1"/>
  <c r="ANH107" i="11"/>
  <c r="ANI107" i="11" s="1"/>
  <c r="AMI99" i="11"/>
  <c r="AMJ99" i="11" s="1"/>
  <c r="ANB107" i="11"/>
  <c r="ANC107" i="11" s="1"/>
  <c r="AQI109" i="11"/>
  <c r="AQJ109" i="11" s="1"/>
  <c r="APA109" i="11"/>
  <c r="APB109" i="11" s="1"/>
  <c r="APC109" i="11" s="1"/>
  <c r="AMI98" i="11"/>
  <c r="AMJ98" i="11" s="1"/>
  <c r="AMC108" i="11"/>
  <c r="AMD108" i="11" s="1"/>
  <c r="ANG108" i="11"/>
  <c r="ANA108" i="11" s="1"/>
  <c r="ANM108" i="11" s="1"/>
  <c r="H1196" i="11"/>
  <c r="I1196" i="11"/>
  <c r="K1196" i="11"/>
  <c r="L1196" i="11"/>
  <c r="J1196" i="11"/>
  <c r="J152" i="11"/>
  <c r="L152" i="11"/>
  <c r="K152" i="11"/>
  <c r="J255" i="11"/>
  <c r="I255" i="11"/>
  <c r="L255" i="11"/>
  <c r="H255" i="11"/>
  <c r="K255" i="11"/>
  <c r="I774" i="11"/>
  <c r="L774" i="11"/>
  <c r="K774" i="11"/>
  <c r="H774" i="11"/>
  <c r="J774" i="11"/>
  <c r="ALW103" i="11"/>
  <c r="ALX103" i="11" s="1"/>
  <c r="AMH103" i="11"/>
  <c r="AMH104" i="11"/>
  <c r="ALW104" i="11"/>
  <c r="ALX104" i="11" s="1"/>
  <c r="AOJ109" i="11"/>
  <c r="AOK109" i="11" s="1"/>
  <c r="AOU109" i="11"/>
  <c r="AOV109" i="11" s="1"/>
  <c r="AOW109" i="11" s="1"/>
  <c r="ALW107" i="11"/>
  <c r="ALX107" i="11" s="1"/>
  <c r="AMH107" i="11"/>
  <c r="AOU108" i="11"/>
  <c r="AOV108" i="11" s="1"/>
  <c r="AOW108" i="11" s="1"/>
  <c r="AOJ108" i="11"/>
  <c r="AOK108" i="11" s="1"/>
  <c r="ALV108" i="11"/>
  <c r="ALQ108" i="11"/>
  <c r="ALR108" i="11" s="1"/>
  <c r="ALV109" i="11"/>
  <c r="ALQ109" i="11"/>
  <c r="ALR109" i="11" s="1"/>
  <c r="SZ87" i="11" l="1"/>
  <c r="D426" i="11" s="1"/>
  <c r="SY88" i="11"/>
  <c r="TA88" i="11" s="1"/>
  <c r="F427" i="11" s="1"/>
  <c r="SX89" i="11"/>
  <c r="ANS107" i="11"/>
  <c r="ANT107" i="11" s="1"/>
  <c r="ANU107" i="11" s="1"/>
  <c r="J984" i="11"/>
  <c r="K984" i="11"/>
  <c r="I984" i="11"/>
  <c r="L984" i="11"/>
  <c r="H984" i="11"/>
  <c r="AMU109" i="11"/>
  <c r="ANS109" i="11" s="1"/>
  <c r="ANT109" i="11" s="1"/>
  <c r="ANU109" i="11" s="1"/>
  <c r="ANS103" i="11"/>
  <c r="ANT103" i="11" s="1"/>
  <c r="ANU103" i="11" s="1"/>
  <c r="AQB108" i="11"/>
  <c r="AQC108" i="11" s="1"/>
  <c r="AQD108" i="11" s="1"/>
  <c r="AQB109" i="11"/>
  <c r="AQC109" i="11" s="1"/>
  <c r="AQD109" i="11" s="1"/>
  <c r="AMU108" i="11"/>
  <c r="AMV108" i="11" s="1"/>
  <c r="AMW108" i="11" s="1"/>
  <c r="ANS104" i="11"/>
  <c r="ANT104" i="11" s="1"/>
  <c r="ANU104" i="11" s="1"/>
  <c r="AMV104" i="11"/>
  <c r="AMW104" i="11" s="1"/>
  <c r="ANH109" i="11"/>
  <c r="ANI109" i="11" s="1"/>
  <c r="ANB109" i="11"/>
  <c r="ANC109" i="11" s="1"/>
  <c r="ANB108" i="11"/>
  <c r="ANC108" i="11" s="1"/>
  <c r="AMI104" i="11"/>
  <c r="AMJ104" i="11" s="1"/>
  <c r="ANN110" i="11"/>
  <c r="ANO110" i="11" s="1"/>
  <c r="ANH108" i="11"/>
  <c r="ANI108" i="11" s="1"/>
  <c r="ANN98" i="11"/>
  <c r="ANO98" i="11" s="1"/>
  <c r="AMI107" i="11"/>
  <c r="AMJ107" i="11" s="1"/>
  <c r="AMI103" i="11"/>
  <c r="AMJ103" i="11" s="1"/>
  <c r="ANN99" i="11"/>
  <c r="ANO99" i="11" s="1"/>
  <c r="J775" i="11"/>
  <c r="I775" i="11"/>
  <c r="K775" i="11"/>
  <c r="L775" i="11"/>
  <c r="H775" i="11"/>
  <c r="K256" i="11"/>
  <c r="L256" i="11"/>
  <c r="I256" i="11"/>
  <c r="H256" i="11"/>
  <c r="J256" i="11"/>
  <c r="K153" i="11"/>
  <c r="L153" i="11"/>
  <c r="J153" i="11"/>
  <c r="L1197" i="11"/>
  <c r="H1197" i="11"/>
  <c r="I1197" i="11"/>
  <c r="J1197" i="11"/>
  <c r="K1197" i="11"/>
  <c r="ALW109" i="11"/>
  <c r="ALX109" i="11" s="1"/>
  <c r="AMH109" i="11"/>
  <c r="ALW108" i="11"/>
  <c r="ALX108" i="11" s="1"/>
  <c r="AMH108" i="11"/>
  <c r="SZ88" i="11" l="1"/>
  <c r="D427" i="11" s="1"/>
  <c r="SX90" i="11"/>
  <c r="SY89" i="11"/>
  <c r="TA89" i="11" s="1"/>
  <c r="F428" i="11" s="1"/>
  <c r="J985" i="11"/>
  <c r="K985" i="11"/>
  <c r="I985" i="11"/>
  <c r="L985" i="11"/>
  <c r="H985" i="11"/>
  <c r="AMV109" i="11"/>
  <c r="AMW109" i="11" s="1"/>
  <c r="ANS108" i="11"/>
  <c r="ANT108" i="11" s="1"/>
  <c r="ANU108" i="11" s="1"/>
  <c r="ANN107" i="11"/>
  <c r="ANO107" i="11" s="1"/>
  <c r="AMI108" i="11"/>
  <c r="AMJ108" i="11" s="1"/>
  <c r="ANN103" i="11"/>
  <c r="ANO103" i="11" s="1"/>
  <c r="ANN104" i="11"/>
  <c r="ANO104" i="11" s="1"/>
  <c r="AMI109" i="11"/>
  <c r="AMJ109" i="11" s="1"/>
  <c r="J1198" i="11"/>
  <c r="H1198" i="11"/>
  <c r="L1198" i="11"/>
  <c r="K1198" i="11"/>
  <c r="I1198" i="11"/>
  <c r="K776" i="11"/>
  <c r="H776" i="11"/>
  <c r="L776" i="11"/>
  <c r="I776" i="11"/>
  <c r="J776" i="11"/>
  <c r="J257" i="11"/>
  <c r="I257" i="11"/>
  <c r="K257" i="11"/>
  <c r="H257" i="11"/>
  <c r="L257" i="11"/>
  <c r="K154" i="11"/>
  <c r="L154" i="11"/>
  <c r="J154" i="11"/>
  <c r="SZ89" i="11" l="1"/>
  <c r="D428" i="11" s="1"/>
  <c r="SY90" i="11"/>
  <c r="TA90" i="11" s="1"/>
  <c r="F429" i="11" s="1"/>
  <c r="SX91" i="11"/>
  <c r="J986" i="11"/>
  <c r="K986" i="11"/>
  <c r="I986" i="11"/>
  <c r="L986" i="11"/>
  <c r="H986" i="11"/>
  <c r="ANN109" i="11"/>
  <c r="ANO109" i="11" s="1"/>
  <c r="ANN108" i="11"/>
  <c r="ANO108" i="11" s="1"/>
  <c r="I777" i="11"/>
  <c r="L777" i="11"/>
  <c r="K777" i="11"/>
  <c r="J777" i="11"/>
  <c r="H777" i="11"/>
  <c r="L258" i="11"/>
  <c r="I258" i="11"/>
  <c r="J258" i="11"/>
  <c r="K258" i="11"/>
  <c r="H258" i="11"/>
  <c r="I1199" i="11"/>
  <c r="L1199" i="11"/>
  <c r="J1199" i="11"/>
  <c r="H1199" i="11"/>
  <c r="K1199" i="11"/>
  <c r="K155" i="11"/>
  <c r="J155" i="11"/>
  <c r="L155" i="11"/>
  <c r="SZ90" i="11" l="1"/>
  <c r="D429" i="11" s="1"/>
  <c r="SY91" i="11"/>
  <c r="TA91" i="11" s="1"/>
  <c r="F430" i="11" s="1"/>
  <c r="SX92" i="11"/>
  <c r="J987" i="11"/>
  <c r="K987" i="11"/>
  <c r="H987" i="11"/>
  <c r="I987" i="11"/>
  <c r="L987" i="11"/>
  <c r="K1200" i="11"/>
  <c r="L1200" i="11"/>
  <c r="J1200" i="11"/>
  <c r="H1200" i="11"/>
  <c r="I1200" i="11"/>
  <c r="J156" i="11"/>
  <c r="L156" i="11"/>
  <c r="K156" i="11"/>
  <c r="L259" i="11"/>
  <c r="I259" i="11"/>
  <c r="K259" i="11"/>
  <c r="J259" i="11"/>
  <c r="H259" i="11"/>
  <c r="K778" i="11"/>
  <c r="J778" i="11"/>
  <c r="L778" i="11"/>
  <c r="H778" i="11"/>
  <c r="I778" i="11"/>
  <c r="SZ91" i="11" l="1"/>
  <c r="D430" i="11" s="1"/>
  <c r="SY92" i="11"/>
  <c r="TA92" i="11" s="1"/>
  <c r="F431" i="11" s="1"/>
  <c r="SX93" i="11"/>
  <c r="J988" i="11"/>
  <c r="I988" i="11"/>
  <c r="K988" i="11"/>
  <c r="H988" i="11"/>
  <c r="L988" i="11"/>
  <c r="K157" i="11"/>
  <c r="L157" i="11"/>
  <c r="J157" i="11"/>
  <c r="J260" i="11"/>
  <c r="K260" i="11"/>
  <c r="L260" i="11"/>
  <c r="H260" i="11"/>
  <c r="I260" i="11"/>
  <c r="K1201" i="11"/>
  <c r="J1201" i="11"/>
  <c r="I1201" i="11"/>
  <c r="H1201" i="11"/>
  <c r="L1201" i="11"/>
  <c r="J779" i="11"/>
  <c r="H779" i="11"/>
  <c r="K779" i="11"/>
  <c r="L779" i="11"/>
  <c r="I779" i="11"/>
  <c r="SZ92" i="11" l="1"/>
  <c r="D431" i="11" s="1"/>
  <c r="SX94" i="11"/>
  <c r="SY93" i="11"/>
  <c r="TA93" i="11" s="1"/>
  <c r="F432" i="11" s="1"/>
  <c r="J989" i="11"/>
  <c r="I989" i="11"/>
  <c r="H989" i="11"/>
  <c r="K989" i="11"/>
  <c r="L989" i="11"/>
  <c r="K261" i="11"/>
  <c r="I261" i="11"/>
  <c r="H261" i="11"/>
  <c r="J261" i="11"/>
  <c r="L261" i="11"/>
  <c r="J158" i="11"/>
  <c r="L158" i="11"/>
  <c r="K158" i="11"/>
  <c r="H780" i="11"/>
  <c r="L780" i="11"/>
  <c r="K780" i="11"/>
  <c r="I780" i="11"/>
  <c r="J780" i="11"/>
  <c r="I1202" i="11"/>
  <c r="J1202" i="11"/>
  <c r="K1202" i="11"/>
  <c r="H1202" i="11"/>
  <c r="L1202" i="11"/>
  <c r="SZ93" i="11" l="1"/>
  <c r="D432" i="11" s="1"/>
  <c r="SY94" i="11"/>
  <c r="TA94" i="11" s="1"/>
  <c r="F433" i="11" s="1"/>
  <c r="SX95" i="11"/>
  <c r="J990" i="11"/>
  <c r="L990" i="11"/>
  <c r="H990" i="11"/>
  <c r="I990" i="11"/>
  <c r="K990" i="11"/>
  <c r="L781" i="11"/>
  <c r="J781" i="11"/>
  <c r="K781" i="11"/>
  <c r="H781" i="11"/>
  <c r="I781" i="11"/>
  <c r="J159" i="11"/>
  <c r="L159" i="11"/>
  <c r="K159" i="11"/>
  <c r="I1203" i="11"/>
  <c r="J1203" i="11"/>
  <c r="K1203" i="11"/>
  <c r="H1203" i="11"/>
  <c r="L1203" i="11"/>
  <c r="J262" i="11"/>
  <c r="K262" i="11"/>
  <c r="L262" i="11"/>
  <c r="I262" i="11"/>
  <c r="H262" i="11"/>
  <c r="SZ94" i="11" l="1"/>
  <c r="D433" i="11" s="1"/>
  <c r="SX96" i="11"/>
  <c r="SY95" i="11"/>
  <c r="TA95" i="11" s="1"/>
  <c r="F434" i="11" s="1"/>
  <c r="J991" i="11"/>
  <c r="I991" i="11"/>
  <c r="L991" i="11"/>
  <c r="H991" i="11"/>
  <c r="K991" i="11"/>
  <c r="J160" i="11"/>
  <c r="L160" i="11"/>
  <c r="K160" i="11"/>
  <c r="K1204" i="11"/>
  <c r="L1204" i="11"/>
  <c r="H1204" i="11"/>
  <c r="J1204" i="11"/>
  <c r="I1204" i="11"/>
  <c r="K263" i="11"/>
  <c r="I263" i="11"/>
  <c r="L263" i="11"/>
  <c r="H263" i="11"/>
  <c r="J263" i="11"/>
  <c r="L782" i="11"/>
  <c r="I782" i="11"/>
  <c r="H782" i="11"/>
  <c r="K782" i="11"/>
  <c r="J782" i="11"/>
  <c r="SZ95" i="11" l="1"/>
  <c r="D434" i="11" s="1"/>
  <c r="SY96" i="11"/>
  <c r="TA96" i="11" s="1"/>
  <c r="F435" i="11" s="1"/>
  <c r="SX97" i="11"/>
  <c r="J992" i="11"/>
  <c r="I992" i="11"/>
  <c r="K992" i="11"/>
  <c r="H992" i="11"/>
  <c r="L992" i="11"/>
  <c r="H264" i="11"/>
  <c r="I264" i="11"/>
  <c r="L264" i="11"/>
  <c r="J264" i="11"/>
  <c r="K264" i="11"/>
  <c r="H783" i="11"/>
  <c r="I783" i="11"/>
  <c r="K783" i="11"/>
  <c r="L783" i="11"/>
  <c r="J783" i="11"/>
  <c r="J161" i="11"/>
  <c r="L161" i="11"/>
  <c r="K161" i="11"/>
  <c r="L1205" i="11"/>
  <c r="K1205" i="11"/>
  <c r="J1205" i="11"/>
  <c r="I1205" i="11"/>
  <c r="H1205" i="11"/>
  <c r="SZ96" i="11" l="1"/>
  <c r="D435" i="11" s="1"/>
  <c r="SX98" i="11"/>
  <c r="SY97" i="11"/>
  <c r="TA97" i="11" s="1"/>
  <c r="F436" i="11" s="1"/>
  <c r="J993" i="11"/>
  <c r="H993" i="11"/>
  <c r="K993" i="11"/>
  <c r="I993" i="11"/>
  <c r="L993" i="11"/>
  <c r="H1206" i="11"/>
  <c r="L1206" i="11"/>
  <c r="K1206" i="11"/>
  <c r="J1206" i="11"/>
  <c r="I1206" i="11"/>
  <c r="H265" i="11"/>
  <c r="K265" i="11"/>
  <c r="L265" i="11"/>
  <c r="J265" i="11"/>
  <c r="I265" i="11"/>
  <c r="I784" i="11"/>
  <c r="L784" i="11"/>
  <c r="H784" i="11"/>
  <c r="J784" i="11"/>
  <c r="K784" i="11"/>
  <c r="L162" i="11"/>
  <c r="K162" i="11"/>
  <c r="J162" i="11"/>
  <c r="SZ97" i="11" l="1"/>
  <c r="D436" i="11" s="1"/>
  <c r="SX99" i="11"/>
  <c r="SY98" i="11"/>
  <c r="TA98" i="11" s="1"/>
  <c r="F437" i="11" s="1"/>
  <c r="J994" i="11"/>
  <c r="I994" i="11"/>
  <c r="K994" i="11"/>
  <c r="H994" i="11"/>
  <c r="L994" i="11"/>
  <c r="L1207" i="11"/>
  <c r="J1207" i="11"/>
  <c r="K1207" i="11"/>
  <c r="H1207" i="11"/>
  <c r="I1207" i="11"/>
  <c r="J163" i="11"/>
  <c r="L163" i="11"/>
  <c r="K163" i="11"/>
  <c r="H785" i="11"/>
  <c r="K785" i="11"/>
  <c r="J785" i="11"/>
  <c r="I785" i="11"/>
  <c r="L785" i="11"/>
  <c r="H266" i="11"/>
  <c r="I266" i="11"/>
  <c r="K266" i="11"/>
  <c r="L266" i="11"/>
  <c r="J266" i="11"/>
  <c r="SZ98" i="11" l="1"/>
  <c r="D437" i="11" s="1"/>
  <c r="SX100" i="11"/>
  <c r="SY99" i="11"/>
  <c r="TA99" i="11" s="1"/>
  <c r="F438" i="11" s="1"/>
  <c r="J995" i="11"/>
  <c r="I995" i="11"/>
  <c r="K995" i="11"/>
  <c r="L995" i="11"/>
  <c r="H995" i="11"/>
  <c r="L164" i="11"/>
  <c r="K164" i="11"/>
  <c r="J164" i="11"/>
  <c r="L267" i="11"/>
  <c r="H267" i="11"/>
  <c r="I267" i="11"/>
  <c r="J267" i="11"/>
  <c r="K267" i="11"/>
  <c r="H786" i="11"/>
  <c r="I786" i="11"/>
  <c r="L786" i="11"/>
  <c r="J786" i="11"/>
  <c r="K786" i="11"/>
  <c r="K1208" i="11"/>
  <c r="L1208" i="11"/>
  <c r="H1208" i="11"/>
  <c r="J1208" i="11"/>
  <c r="I1208" i="11"/>
  <c r="SZ99" i="11" l="1"/>
  <c r="D438" i="11" s="1"/>
  <c r="SY100" i="11"/>
  <c r="TA100" i="11" s="1"/>
  <c r="F439" i="11" s="1"/>
  <c r="SX101" i="11"/>
  <c r="J996" i="11"/>
  <c r="I996" i="11"/>
  <c r="K996" i="11"/>
  <c r="H996" i="11"/>
  <c r="L996" i="11"/>
  <c r="I268" i="11"/>
  <c r="J268" i="11"/>
  <c r="K268" i="11"/>
  <c r="H268" i="11"/>
  <c r="L268" i="11"/>
  <c r="K1209" i="11"/>
  <c r="L1209" i="11"/>
  <c r="J1209" i="11"/>
  <c r="H1209" i="11"/>
  <c r="I1209" i="11"/>
  <c r="I787" i="11"/>
  <c r="L787" i="11"/>
  <c r="H787" i="11"/>
  <c r="K787" i="11"/>
  <c r="J787" i="11"/>
  <c r="J165" i="11"/>
  <c r="L165" i="11"/>
  <c r="K165" i="11"/>
  <c r="SZ100" i="11" l="1"/>
  <c r="D439" i="11" s="1"/>
  <c r="SY101" i="11"/>
  <c r="TA101" i="11" s="1"/>
  <c r="F440" i="11" s="1"/>
  <c r="SX102" i="11"/>
  <c r="J997" i="11"/>
  <c r="K997" i="11"/>
  <c r="I997" i="11"/>
  <c r="H997" i="11"/>
  <c r="L997" i="11"/>
  <c r="K788" i="11"/>
  <c r="J788" i="11"/>
  <c r="I788" i="11"/>
  <c r="H788" i="11"/>
  <c r="L788" i="11"/>
  <c r="I1210" i="11"/>
  <c r="H1210" i="11"/>
  <c r="K1210" i="11"/>
  <c r="J1210" i="11"/>
  <c r="L1210" i="11"/>
  <c r="L166" i="11"/>
  <c r="J166" i="11"/>
  <c r="K166" i="11"/>
  <c r="K269" i="11"/>
  <c r="J269" i="11"/>
  <c r="H269" i="11"/>
  <c r="L269" i="11"/>
  <c r="I269" i="11"/>
  <c r="SZ101" i="11" l="1"/>
  <c r="D440" i="11" s="1"/>
  <c r="SY102" i="11"/>
  <c r="TA102" i="11" s="1"/>
  <c r="F441" i="11" s="1"/>
  <c r="SX103" i="11"/>
  <c r="J998" i="11"/>
  <c r="K998" i="11"/>
  <c r="I998" i="11"/>
  <c r="L998" i="11"/>
  <c r="H998" i="11"/>
  <c r="L1211" i="11"/>
  <c r="H1211" i="11"/>
  <c r="I1211" i="11"/>
  <c r="J1211" i="11"/>
  <c r="K1211" i="11"/>
  <c r="K270" i="11"/>
  <c r="H270" i="11"/>
  <c r="L270" i="11"/>
  <c r="I270" i="11"/>
  <c r="J270" i="11"/>
  <c r="J167" i="11"/>
  <c r="L167" i="11"/>
  <c r="K167" i="11"/>
  <c r="I789" i="11"/>
  <c r="J789" i="11"/>
  <c r="H789" i="11"/>
  <c r="L789" i="11"/>
  <c r="K789" i="11"/>
  <c r="SZ102" i="11" l="1"/>
  <c r="D441" i="11" s="1"/>
  <c r="SY103" i="11"/>
  <c r="TA103" i="11" s="1"/>
  <c r="F442" i="11" s="1"/>
  <c r="SX104" i="11"/>
  <c r="J999" i="11"/>
  <c r="H999" i="11"/>
  <c r="K999" i="11"/>
  <c r="I999" i="11"/>
  <c r="L999" i="11"/>
  <c r="H790" i="11"/>
  <c r="J790" i="11"/>
  <c r="K790" i="11"/>
  <c r="I790" i="11"/>
  <c r="L790" i="11"/>
  <c r="L271" i="11"/>
  <c r="H271" i="11"/>
  <c r="I271" i="11"/>
  <c r="J271" i="11"/>
  <c r="K271" i="11"/>
  <c r="L168" i="11"/>
  <c r="J168" i="11"/>
  <c r="K168" i="11"/>
  <c r="H1212" i="11"/>
  <c r="J1212" i="11"/>
  <c r="K1212" i="11"/>
  <c r="L1212" i="11"/>
  <c r="I1212" i="11"/>
  <c r="SZ103" i="11" l="1"/>
  <c r="D442" i="11" s="1"/>
  <c r="SX105" i="11"/>
  <c r="SY104" i="11"/>
  <c r="TA104" i="11" s="1"/>
  <c r="F443" i="11" s="1"/>
  <c r="J1000" i="11"/>
  <c r="I1000" i="11"/>
  <c r="K1000" i="11"/>
  <c r="H1000" i="11"/>
  <c r="L1000" i="11"/>
  <c r="I272" i="11"/>
  <c r="L272" i="11"/>
  <c r="J272" i="11"/>
  <c r="K272" i="11"/>
  <c r="H272" i="11"/>
  <c r="J1213" i="11"/>
  <c r="I1213" i="11"/>
  <c r="K1213" i="11"/>
  <c r="L1213" i="11"/>
  <c r="H1213" i="11"/>
  <c r="J169" i="11"/>
  <c r="L169" i="11"/>
  <c r="K169" i="11"/>
  <c r="I791" i="11"/>
  <c r="K791" i="11"/>
  <c r="H791" i="11"/>
  <c r="J791" i="11"/>
  <c r="L791" i="11"/>
  <c r="SZ104" i="11" l="1"/>
  <c r="D443" i="11" s="1"/>
  <c r="SY105" i="11"/>
  <c r="TA105" i="11" s="1"/>
  <c r="F444" i="11" s="1"/>
  <c r="SX106" i="11"/>
  <c r="J1001" i="11"/>
  <c r="H1001" i="11"/>
  <c r="I1001" i="11"/>
  <c r="L1001" i="11"/>
  <c r="K1001" i="11"/>
  <c r="I792" i="11"/>
  <c r="L792" i="11"/>
  <c r="H792" i="11"/>
  <c r="K792" i="11"/>
  <c r="J792" i="11"/>
  <c r="J273" i="11"/>
  <c r="L273" i="11"/>
  <c r="I273" i="11"/>
  <c r="H273" i="11"/>
  <c r="K273" i="11"/>
  <c r="J1214" i="11"/>
  <c r="K1214" i="11"/>
  <c r="L1214" i="11"/>
  <c r="H1214" i="11"/>
  <c r="I1214" i="11"/>
  <c r="J170" i="11"/>
  <c r="K170" i="11"/>
  <c r="L170" i="11"/>
  <c r="SZ105" i="11" l="1"/>
  <c r="D444" i="11" s="1"/>
  <c r="SY106" i="11"/>
  <c r="TA106" i="11" s="1"/>
  <c r="F445" i="11" s="1"/>
  <c r="SX107" i="11"/>
  <c r="J1002" i="11"/>
  <c r="I1002" i="11"/>
  <c r="K1002" i="11"/>
  <c r="L1002" i="11"/>
  <c r="H1002" i="11"/>
  <c r="L171" i="11"/>
  <c r="K171" i="11"/>
  <c r="J171" i="11"/>
  <c r="J274" i="11"/>
  <c r="I274" i="11"/>
  <c r="H274" i="11"/>
  <c r="L274" i="11"/>
  <c r="K274" i="11"/>
  <c r="J1215" i="11"/>
  <c r="L1215" i="11"/>
  <c r="I1215" i="11"/>
  <c r="H1215" i="11"/>
  <c r="K1215" i="11"/>
  <c r="J793" i="11"/>
  <c r="I793" i="11"/>
  <c r="L793" i="11"/>
  <c r="K793" i="11"/>
  <c r="H793" i="11"/>
  <c r="SZ106" i="11" l="1"/>
  <c r="D445" i="11" s="1"/>
  <c r="SX108" i="11"/>
  <c r="SY107" i="11"/>
  <c r="TA107" i="11" s="1"/>
  <c r="F446" i="11" s="1"/>
  <c r="J1003" i="11"/>
  <c r="L1003" i="11"/>
  <c r="K1003" i="11"/>
  <c r="H1003" i="11"/>
  <c r="I1003" i="11"/>
  <c r="L275" i="11"/>
  <c r="I275" i="11"/>
  <c r="J275" i="11"/>
  <c r="K275" i="11"/>
  <c r="H275" i="11"/>
  <c r="J1216" i="11"/>
  <c r="L1216" i="11"/>
  <c r="H1216" i="11"/>
  <c r="I1216" i="11"/>
  <c r="K1216" i="11"/>
  <c r="K794" i="11"/>
  <c r="I794" i="11"/>
  <c r="J794" i="11"/>
  <c r="H794" i="11"/>
  <c r="L794" i="11"/>
  <c r="K172" i="11"/>
  <c r="L172" i="11"/>
  <c r="J172" i="11"/>
  <c r="SZ107" i="11" l="1"/>
  <c r="D446" i="11" s="1"/>
  <c r="SY108" i="11"/>
  <c r="TA108" i="11" s="1"/>
  <c r="F447" i="11" s="1"/>
  <c r="SX109" i="11"/>
  <c r="J1004" i="11"/>
  <c r="K1004" i="11"/>
  <c r="H1004" i="11"/>
  <c r="I1004" i="11"/>
  <c r="L1004" i="11"/>
  <c r="L1217" i="11"/>
  <c r="H1217" i="11"/>
  <c r="J1217" i="11"/>
  <c r="K1217" i="11"/>
  <c r="I1217" i="11"/>
  <c r="J795" i="11"/>
  <c r="L795" i="11"/>
  <c r="K795" i="11"/>
  <c r="I795" i="11"/>
  <c r="H795" i="11"/>
  <c r="J173" i="11"/>
  <c r="L173" i="11"/>
  <c r="K173" i="11"/>
  <c r="H276" i="11"/>
  <c r="L276" i="11"/>
  <c r="J276" i="11"/>
  <c r="I276" i="11"/>
  <c r="K276" i="11"/>
  <c r="SZ108" i="11" l="1"/>
  <c r="D447" i="11" s="1"/>
  <c r="SY109" i="11"/>
  <c r="TA109" i="11" s="1"/>
  <c r="F448" i="11" s="1"/>
  <c r="SX110" i="11"/>
  <c r="J1005" i="11"/>
  <c r="L1005" i="11"/>
  <c r="K1005" i="11"/>
  <c r="I1005" i="11"/>
  <c r="H1005" i="11"/>
  <c r="J796" i="11"/>
  <c r="L796" i="11"/>
  <c r="I796" i="11"/>
  <c r="H796" i="11"/>
  <c r="K796" i="11"/>
  <c r="J1218" i="11"/>
  <c r="H1218" i="11"/>
  <c r="L1218" i="11"/>
  <c r="K1218" i="11"/>
  <c r="I1218" i="11"/>
  <c r="I277" i="11"/>
  <c r="H277" i="11"/>
  <c r="K277" i="11"/>
  <c r="L277" i="11"/>
  <c r="J277" i="11"/>
  <c r="L174" i="11"/>
  <c r="K174" i="11"/>
  <c r="J174" i="11"/>
  <c r="SZ109" i="11" l="1"/>
  <c r="D448" i="11" s="1"/>
  <c r="SY110" i="11"/>
  <c r="TA110" i="11" s="1"/>
  <c r="F449" i="11" s="1"/>
  <c r="J1006" i="11"/>
  <c r="I1006" i="11"/>
  <c r="K1006" i="11"/>
  <c r="H1006" i="11"/>
  <c r="L1006" i="11"/>
  <c r="J175" i="11"/>
  <c r="L175" i="11"/>
  <c r="K175" i="11"/>
  <c r="J278" i="11"/>
  <c r="H278" i="11"/>
  <c r="L278" i="11"/>
  <c r="I278" i="11"/>
  <c r="K278" i="11"/>
  <c r="L797" i="11"/>
  <c r="H797" i="11"/>
  <c r="K797" i="11"/>
  <c r="J797" i="11"/>
  <c r="I797" i="11"/>
  <c r="H1219" i="11"/>
  <c r="L1219" i="11"/>
  <c r="I1219" i="11"/>
  <c r="J1219" i="11"/>
  <c r="K1219" i="11"/>
  <c r="SZ110" i="11" l="1"/>
  <c r="D449" i="11" s="1"/>
  <c r="J1007" i="11"/>
  <c r="K1007" i="11"/>
  <c r="L1007" i="11"/>
  <c r="H1007" i="11"/>
  <c r="I1007" i="11"/>
  <c r="J1220" i="11"/>
  <c r="L1220" i="11"/>
  <c r="K1220" i="11"/>
  <c r="H1220" i="11"/>
  <c r="I1220" i="11"/>
  <c r="I279" i="11"/>
  <c r="H279" i="11"/>
  <c r="L279" i="11"/>
  <c r="K279" i="11"/>
  <c r="J279" i="11"/>
  <c r="K176" i="11"/>
  <c r="L176" i="11"/>
  <c r="J176" i="11"/>
  <c r="H798" i="11"/>
  <c r="L798" i="11"/>
  <c r="K798" i="11"/>
  <c r="J798" i="11"/>
  <c r="I798" i="11"/>
  <c r="J1008" i="11" l="1"/>
  <c r="H1008" i="11"/>
  <c r="K1008" i="11"/>
  <c r="L1008" i="11"/>
  <c r="I1008" i="11"/>
  <c r="J799" i="11"/>
  <c r="H799" i="11"/>
  <c r="K799" i="11"/>
  <c r="L799" i="11"/>
  <c r="I799" i="11"/>
  <c r="K177" i="11"/>
  <c r="J177" i="11"/>
  <c r="L177" i="11"/>
  <c r="K1221" i="11"/>
  <c r="H1221" i="11"/>
  <c r="L1221" i="11"/>
  <c r="J1221" i="11"/>
  <c r="I1221" i="11"/>
  <c r="K280" i="11"/>
  <c r="L280" i="11"/>
  <c r="H280" i="11"/>
  <c r="I280" i="11"/>
  <c r="J280" i="11"/>
  <c r="J1009" i="11" l="1"/>
  <c r="I1009" i="11"/>
  <c r="L1009" i="11"/>
  <c r="K1009" i="11"/>
  <c r="H1009" i="11"/>
  <c r="J1222" i="11"/>
  <c r="H1222" i="11"/>
  <c r="K1222" i="11"/>
  <c r="I1222" i="11"/>
  <c r="L1222" i="11"/>
  <c r="J178" i="11"/>
  <c r="L178" i="11"/>
  <c r="K178" i="11"/>
  <c r="J281" i="11"/>
  <c r="K281" i="11"/>
  <c r="L281" i="11"/>
  <c r="H281" i="11"/>
  <c r="I281" i="11"/>
  <c r="J800" i="11"/>
  <c r="H800" i="11"/>
  <c r="I800" i="11"/>
  <c r="L800" i="11"/>
  <c r="K800" i="11"/>
  <c r="K1010" i="11" l="1"/>
  <c r="J1010" i="11"/>
  <c r="L1010" i="11"/>
  <c r="I1010" i="11"/>
  <c r="H1010" i="11"/>
  <c r="H282" i="11"/>
  <c r="K282" i="11"/>
  <c r="L282" i="11"/>
  <c r="J282" i="11"/>
  <c r="I282" i="11"/>
  <c r="J179" i="11"/>
  <c r="K179" i="11"/>
  <c r="L179" i="11"/>
  <c r="J801" i="11"/>
  <c r="H801" i="11"/>
  <c r="K801" i="11"/>
  <c r="L801" i="11"/>
  <c r="I801" i="11"/>
  <c r="K1223" i="11"/>
  <c r="I1223" i="11"/>
  <c r="H1223" i="11"/>
  <c r="J1223" i="11"/>
  <c r="L1223" i="11"/>
  <c r="L1011" i="11" l="1"/>
  <c r="I1011" i="11"/>
  <c r="J1011" i="11"/>
  <c r="K1011" i="11"/>
  <c r="H1011" i="11"/>
  <c r="J283" i="11"/>
  <c r="K283" i="11"/>
  <c r="I283" i="11"/>
  <c r="L283" i="11"/>
  <c r="H283" i="11"/>
  <c r="I1224" i="11"/>
  <c r="H1224" i="11"/>
  <c r="L1224" i="11"/>
  <c r="K1224" i="11"/>
  <c r="J1224" i="11"/>
  <c r="K802" i="11"/>
  <c r="I802" i="11"/>
  <c r="H802" i="11"/>
  <c r="L802" i="11"/>
  <c r="J802" i="11"/>
  <c r="J180" i="11"/>
  <c r="K180" i="11"/>
  <c r="L180" i="11"/>
  <c r="K1012" i="11" l="1"/>
  <c r="J1012" i="11"/>
  <c r="L1012" i="11"/>
  <c r="I1012" i="11"/>
  <c r="H1012" i="11"/>
  <c r="H284" i="11"/>
  <c r="L284" i="11"/>
  <c r="I284" i="11"/>
  <c r="J284" i="11"/>
  <c r="K284" i="11"/>
  <c r="J181" i="11"/>
  <c r="L181" i="11"/>
  <c r="K181" i="11"/>
  <c r="J803" i="11"/>
  <c r="I803" i="11"/>
  <c r="K803" i="11"/>
  <c r="H803" i="11"/>
  <c r="L803" i="11"/>
  <c r="J1225" i="11"/>
  <c r="K1225" i="11"/>
  <c r="I1225" i="11"/>
  <c r="L1225" i="11"/>
  <c r="H1225" i="11"/>
  <c r="J1013" i="11" l="1"/>
  <c r="I1013" i="11"/>
  <c r="H1013" i="11"/>
  <c r="L1013" i="11"/>
  <c r="K1013" i="11"/>
  <c r="J182" i="11"/>
  <c r="K182" i="11"/>
  <c r="L182" i="11"/>
  <c r="H285" i="11"/>
  <c r="I285" i="11"/>
  <c r="L285" i="11"/>
  <c r="K285" i="11"/>
  <c r="J285" i="11"/>
  <c r="I1226" i="11"/>
  <c r="J1226" i="11"/>
  <c r="L1226" i="11"/>
  <c r="K1226" i="11"/>
  <c r="H1226" i="11"/>
  <c r="H804" i="11"/>
  <c r="J804" i="11"/>
  <c r="L804" i="11"/>
  <c r="I804" i="11"/>
  <c r="K804" i="11"/>
  <c r="K1014" i="11" l="1"/>
  <c r="H1014" i="11"/>
  <c r="J1014" i="11"/>
  <c r="I1014" i="11"/>
  <c r="L1014" i="11"/>
  <c r="L1227" i="11"/>
  <c r="H1227" i="11"/>
  <c r="I1227" i="11"/>
  <c r="J1227" i="11"/>
  <c r="K1227" i="11"/>
  <c r="J286" i="11"/>
  <c r="K286" i="11"/>
  <c r="H286" i="11"/>
  <c r="I286" i="11"/>
  <c r="L286" i="11"/>
  <c r="J183" i="11"/>
  <c r="K183" i="11"/>
  <c r="L183" i="11"/>
  <c r="H805" i="11"/>
  <c r="I805" i="11"/>
  <c r="K805" i="11"/>
  <c r="J805" i="11"/>
  <c r="L805" i="11"/>
  <c r="I1015" i="11" l="1"/>
  <c r="H1015" i="11"/>
  <c r="K1015" i="11"/>
  <c r="L1015" i="11"/>
  <c r="J1015" i="11"/>
  <c r="I806" i="11"/>
  <c r="J806" i="11"/>
  <c r="H806" i="11"/>
  <c r="L806" i="11"/>
  <c r="K806" i="11"/>
  <c r="H287" i="11"/>
  <c r="L287" i="11"/>
  <c r="I287" i="11"/>
  <c r="J287" i="11"/>
  <c r="K287" i="11"/>
  <c r="K184" i="11"/>
  <c r="L184" i="11"/>
  <c r="J184" i="11"/>
  <c r="J1228" i="11"/>
  <c r="L1228" i="11"/>
  <c r="K1228" i="11"/>
  <c r="I1228" i="11"/>
  <c r="H1228" i="11"/>
  <c r="K1016" i="11" l="1"/>
  <c r="J1016" i="11"/>
  <c r="L1016" i="11"/>
  <c r="H1016" i="11"/>
  <c r="I1016" i="11"/>
  <c r="J807" i="11"/>
  <c r="K807" i="11"/>
  <c r="I807" i="11"/>
  <c r="H807" i="11"/>
  <c r="L807" i="11"/>
  <c r="I288" i="11"/>
  <c r="J288" i="11"/>
  <c r="L288" i="11"/>
  <c r="K288" i="11"/>
  <c r="H288" i="11"/>
  <c r="K1229" i="11"/>
  <c r="I1229" i="11"/>
  <c r="H1229" i="11"/>
  <c r="J1229" i="11"/>
  <c r="L1229" i="11"/>
  <c r="J185" i="11"/>
  <c r="L185" i="11"/>
  <c r="K185" i="11"/>
  <c r="J1017" i="11" l="1"/>
  <c r="H1017" i="11"/>
  <c r="I1017" i="11"/>
  <c r="L1017" i="11"/>
  <c r="K1017" i="11"/>
  <c r="H1230" i="11"/>
  <c r="I1230" i="11"/>
  <c r="K1230" i="11"/>
  <c r="J1230" i="11"/>
  <c r="L1230" i="11"/>
  <c r="L186" i="11"/>
  <c r="K186" i="11"/>
  <c r="J186" i="11"/>
  <c r="K289" i="11"/>
  <c r="H289" i="11"/>
  <c r="L289" i="11"/>
  <c r="J289" i="11"/>
  <c r="I289" i="11"/>
  <c r="H808" i="11"/>
  <c r="J808" i="11"/>
  <c r="I808" i="11"/>
  <c r="K808" i="11"/>
  <c r="L808" i="11"/>
  <c r="J1018" i="11" l="1"/>
  <c r="I1018" i="11"/>
  <c r="K1018" i="11"/>
  <c r="L1018" i="11"/>
  <c r="H1018" i="11"/>
  <c r="L809" i="11"/>
  <c r="K809" i="11"/>
  <c r="H809" i="11"/>
  <c r="I809" i="11"/>
  <c r="J809" i="11"/>
  <c r="J187" i="11"/>
  <c r="K187" i="11"/>
  <c r="L187" i="11"/>
  <c r="I290" i="11"/>
  <c r="J290" i="11"/>
  <c r="L290" i="11"/>
  <c r="H290" i="11"/>
  <c r="K290" i="11"/>
  <c r="H1231" i="11"/>
  <c r="K1231" i="11"/>
  <c r="I1231" i="11"/>
  <c r="L1231" i="11"/>
  <c r="J1231" i="11"/>
  <c r="J1019" i="11" l="1"/>
  <c r="H1019" i="11"/>
  <c r="K1019" i="11"/>
  <c r="L1019" i="11"/>
  <c r="I1019" i="11"/>
  <c r="J291" i="11"/>
  <c r="L291" i="11"/>
  <c r="I291" i="11"/>
  <c r="H291" i="11"/>
  <c r="K291" i="11"/>
  <c r="J188" i="11"/>
  <c r="L188" i="11"/>
  <c r="K188" i="11"/>
  <c r="H1232" i="11"/>
  <c r="I1232" i="11"/>
  <c r="L1232" i="11"/>
  <c r="J1232" i="11"/>
  <c r="K1232" i="11"/>
  <c r="I810" i="11"/>
  <c r="K810" i="11"/>
  <c r="H810" i="11"/>
  <c r="L810" i="11"/>
  <c r="J810" i="11"/>
  <c r="L1020" i="11" l="1"/>
  <c r="J1020" i="11"/>
  <c r="K1020" i="11"/>
  <c r="I1020" i="11"/>
  <c r="H1020" i="11"/>
  <c r="H1233" i="11"/>
  <c r="K1233" i="11"/>
  <c r="I1233" i="11"/>
  <c r="L1233" i="11"/>
  <c r="J1233" i="11"/>
  <c r="K189" i="11"/>
  <c r="L189" i="11"/>
  <c r="J189" i="11"/>
  <c r="J811" i="11"/>
  <c r="L811" i="11"/>
  <c r="I811" i="11"/>
  <c r="H811" i="11"/>
  <c r="K811" i="11"/>
  <c r="J292" i="11"/>
  <c r="L292" i="11"/>
  <c r="I292" i="11"/>
  <c r="H292" i="11"/>
  <c r="K292" i="11"/>
  <c r="H1021" i="11" l="1"/>
  <c r="I1021" i="11"/>
  <c r="L1021" i="11"/>
  <c r="K1021" i="11"/>
  <c r="J1021" i="11"/>
  <c r="J812" i="11"/>
  <c r="L812" i="11"/>
  <c r="H812" i="11"/>
  <c r="K812" i="11"/>
  <c r="I812" i="11"/>
  <c r="H293" i="11"/>
  <c r="J293" i="11"/>
  <c r="L293" i="11"/>
  <c r="K293" i="11"/>
  <c r="I293" i="11"/>
  <c r="L190" i="11"/>
  <c r="K190" i="11"/>
  <c r="J190" i="11"/>
  <c r="L1234" i="11"/>
  <c r="H1234" i="11"/>
  <c r="K1234" i="11"/>
  <c r="J1234" i="11"/>
  <c r="I1234" i="11"/>
  <c r="H1022" i="11" l="1"/>
  <c r="L1022" i="11"/>
  <c r="J1022" i="11"/>
  <c r="I1022" i="11"/>
  <c r="K1022" i="11"/>
  <c r="J191" i="11"/>
  <c r="K191" i="11"/>
  <c r="L191" i="11"/>
  <c r="H294" i="11"/>
  <c r="K294" i="11"/>
  <c r="I294" i="11"/>
  <c r="L294" i="11"/>
  <c r="J294" i="11"/>
  <c r="I1235" i="11"/>
  <c r="J1235" i="11"/>
  <c r="K1235" i="11"/>
  <c r="L1235" i="11"/>
  <c r="H1235" i="11"/>
  <c r="J813" i="11"/>
  <c r="I813" i="11"/>
  <c r="K813" i="11"/>
  <c r="L813" i="11"/>
  <c r="H813" i="11"/>
  <c r="H1023" i="11" l="1"/>
  <c r="L1023" i="11"/>
  <c r="K1023" i="11"/>
  <c r="I1023" i="11"/>
  <c r="J1023" i="11"/>
  <c r="K192" i="11"/>
  <c r="J192" i="11"/>
  <c r="L192" i="11"/>
  <c r="I295" i="11"/>
  <c r="H295" i="11"/>
  <c r="K295" i="11"/>
  <c r="J295" i="11"/>
  <c r="L295" i="11"/>
  <c r="H814" i="11"/>
  <c r="I814" i="11"/>
  <c r="J814" i="11"/>
  <c r="L814" i="11"/>
  <c r="K814" i="11"/>
  <c r="J1236" i="11"/>
  <c r="L1236" i="11"/>
  <c r="I1236" i="11"/>
  <c r="H1236" i="11"/>
  <c r="K1236" i="11"/>
  <c r="K1024" i="11" l="1"/>
  <c r="J1024" i="11"/>
  <c r="H1024" i="11"/>
  <c r="L1024" i="11"/>
  <c r="I1024" i="11"/>
  <c r="J296" i="11"/>
  <c r="I296" i="11"/>
  <c r="K296" i="11"/>
  <c r="H296" i="11"/>
  <c r="L296" i="11"/>
  <c r="L193" i="11"/>
  <c r="J193" i="11"/>
  <c r="K193" i="11"/>
  <c r="K815" i="11"/>
  <c r="J815" i="11"/>
  <c r="L815" i="11"/>
  <c r="H815" i="11"/>
  <c r="I815" i="11"/>
  <c r="L1237" i="11"/>
  <c r="K1237" i="11"/>
  <c r="I1237" i="11"/>
  <c r="J1237" i="11"/>
  <c r="H1237" i="11"/>
  <c r="J1025" i="11" l="1"/>
  <c r="L1025" i="11"/>
  <c r="I1025" i="11"/>
  <c r="K1025" i="11"/>
  <c r="H1025" i="11"/>
  <c r="H1238" i="11"/>
  <c r="L1238" i="11"/>
  <c r="J1238" i="11"/>
  <c r="I1238" i="11"/>
  <c r="K1238" i="11"/>
  <c r="K816" i="11"/>
  <c r="L816" i="11"/>
  <c r="I816" i="11"/>
  <c r="H816" i="11"/>
  <c r="J816" i="11"/>
  <c r="L194" i="11"/>
  <c r="K194" i="11"/>
  <c r="J194" i="11"/>
  <c r="H297" i="11"/>
  <c r="K297" i="11"/>
  <c r="I297" i="11"/>
  <c r="J297" i="11"/>
  <c r="L297" i="11"/>
  <c r="I1026" i="11" l="1"/>
  <c r="H1026" i="11"/>
  <c r="J1026" i="11"/>
  <c r="L1026" i="11"/>
  <c r="K1026" i="11"/>
  <c r="J298" i="11"/>
  <c r="I298" i="11"/>
  <c r="K298" i="11"/>
  <c r="L298" i="11"/>
  <c r="H298" i="11"/>
  <c r="I817" i="11"/>
  <c r="L817" i="11"/>
  <c r="H817" i="11"/>
  <c r="K817" i="11"/>
  <c r="J817" i="11"/>
  <c r="L1239" i="11"/>
  <c r="K1239" i="11"/>
  <c r="I1239" i="11"/>
  <c r="J1239" i="11"/>
  <c r="H1239" i="11"/>
  <c r="J195" i="11"/>
  <c r="L195" i="11"/>
  <c r="K195" i="11"/>
  <c r="J1027" i="11" l="1"/>
  <c r="H1027" i="11"/>
  <c r="L1027" i="11"/>
  <c r="K1027" i="11"/>
  <c r="I1027" i="11"/>
  <c r="J818" i="11"/>
  <c r="K818" i="11"/>
  <c r="L818" i="11"/>
  <c r="I818" i="11"/>
  <c r="H818" i="11"/>
  <c r="J196" i="11"/>
  <c r="L196" i="11"/>
  <c r="K196" i="11"/>
  <c r="I1240" i="11"/>
  <c r="L1240" i="11"/>
  <c r="H1240" i="11"/>
  <c r="J1240" i="11"/>
  <c r="K1240" i="11"/>
  <c r="H299" i="11"/>
  <c r="L299" i="11"/>
  <c r="I299" i="11"/>
  <c r="J299" i="11"/>
  <c r="K299" i="11"/>
  <c r="I1028" i="11" l="1"/>
  <c r="L1028" i="11"/>
  <c r="K1028" i="11"/>
  <c r="H1028" i="11"/>
  <c r="J1028" i="11"/>
  <c r="L819" i="11"/>
  <c r="H819" i="11"/>
  <c r="J819" i="11"/>
  <c r="I819" i="11"/>
  <c r="K819" i="11"/>
  <c r="J1241" i="11"/>
  <c r="K1241" i="11"/>
  <c r="I1241" i="11"/>
  <c r="L1241" i="11"/>
  <c r="H1241" i="11"/>
  <c r="H300" i="11"/>
  <c r="L300" i="11"/>
  <c r="J300" i="11"/>
  <c r="I300" i="11"/>
  <c r="K300" i="11"/>
  <c r="J197" i="11"/>
  <c r="L197" i="11"/>
  <c r="K197" i="11"/>
  <c r="J1029" i="11" l="1"/>
  <c r="H1029" i="11"/>
  <c r="L1029" i="11"/>
  <c r="K1029" i="11"/>
  <c r="I1029" i="11"/>
  <c r="I301" i="11"/>
  <c r="H301" i="11"/>
  <c r="L301" i="11"/>
  <c r="K301" i="11"/>
  <c r="J301" i="11"/>
  <c r="K198" i="11"/>
  <c r="J198" i="11"/>
  <c r="L198" i="11"/>
  <c r="K1242" i="11"/>
  <c r="J1242" i="11"/>
  <c r="L1242" i="11"/>
  <c r="H1242" i="11"/>
  <c r="I1242" i="11"/>
  <c r="H820" i="11"/>
  <c r="L820" i="11"/>
  <c r="K820" i="11"/>
  <c r="J820" i="11"/>
  <c r="I820" i="11"/>
  <c r="I1030" i="11" l="1"/>
  <c r="J1030" i="11"/>
  <c r="K1030" i="11"/>
  <c r="L1030" i="11"/>
  <c r="H1030" i="11"/>
  <c r="K302" i="11"/>
  <c r="I302" i="11"/>
  <c r="L302" i="11"/>
  <c r="H302" i="11"/>
  <c r="J302" i="11"/>
  <c r="I821" i="11"/>
  <c r="K821" i="11"/>
  <c r="H821" i="11"/>
  <c r="L821" i="11"/>
  <c r="J821" i="11"/>
  <c r="J1243" i="11"/>
  <c r="L1243" i="11"/>
  <c r="K1243" i="11"/>
  <c r="H1243" i="11"/>
  <c r="I1243" i="11"/>
  <c r="K199" i="11"/>
  <c r="L199" i="11"/>
  <c r="J199" i="11"/>
  <c r="H1031" i="11" l="1"/>
  <c r="L1031" i="11"/>
  <c r="I1031" i="11"/>
  <c r="K1031" i="11"/>
  <c r="J1031" i="11"/>
  <c r="H303" i="11"/>
  <c r="L303" i="11"/>
  <c r="I303" i="11"/>
  <c r="K303" i="11"/>
  <c r="J303" i="11"/>
  <c r="K200" i="11"/>
  <c r="J200" i="11"/>
  <c r="L200" i="11"/>
  <c r="J822" i="11"/>
  <c r="I822" i="11"/>
  <c r="K822" i="11"/>
  <c r="L822" i="11"/>
  <c r="H822" i="11"/>
  <c r="I1244" i="11"/>
  <c r="L1244" i="11"/>
  <c r="K1244" i="11"/>
  <c r="J1244" i="11"/>
  <c r="H1244" i="11"/>
  <c r="L1032" i="11" l="1"/>
  <c r="H1032" i="11"/>
  <c r="J1032" i="11"/>
  <c r="I1032" i="11"/>
  <c r="K1032" i="11"/>
  <c r="L201" i="11"/>
  <c r="K201" i="11"/>
  <c r="J201" i="11"/>
  <c r="I1245" i="11"/>
  <c r="J1245" i="11"/>
  <c r="K1245" i="11"/>
  <c r="H1245" i="11"/>
  <c r="L1245" i="11"/>
  <c r="J823" i="11"/>
  <c r="L823" i="11"/>
  <c r="H823" i="11"/>
  <c r="I823" i="11"/>
  <c r="K823" i="11"/>
  <c r="H304" i="11"/>
  <c r="J304" i="11"/>
  <c r="I304" i="11"/>
  <c r="K304" i="11"/>
  <c r="L304" i="11"/>
  <c r="I1033" i="11" l="1"/>
  <c r="L1033" i="11"/>
  <c r="K1033" i="11"/>
  <c r="J1033" i="11"/>
  <c r="H1033" i="11"/>
  <c r="K305" i="11"/>
  <c r="L305" i="11"/>
  <c r="J305" i="11"/>
  <c r="I305" i="11"/>
  <c r="H305" i="11"/>
  <c r="H824" i="11"/>
  <c r="L824" i="11"/>
  <c r="J824" i="11"/>
  <c r="K824" i="11"/>
  <c r="I824" i="11"/>
  <c r="K1246" i="11"/>
  <c r="H1246" i="11"/>
  <c r="J1246" i="11"/>
  <c r="L1246" i="11"/>
  <c r="I1246" i="11"/>
  <c r="K202" i="11"/>
  <c r="L202" i="11"/>
  <c r="J202" i="11"/>
  <c r="I1034" i="11" l="1"/>
  <c r="J1034" i="11"/>
  <c r="L1034" i="11"/>
  <c r="H1034" i="11"/>
  <c r="K1034" i="11"/>
  <c r="K1247" i="11"/>
  <c r="H1247" i="11"/>
  <c r="L1247" i="11"/>
  <c r="J1247" i="11"/>
  <c r="I1247" i="11"/>
  <c r="L825" i="11"/>
  <c r="K825" i="11"/>
  <c r="J825" i="11"/>
  <c r="I825" i="11"/>
  <c r="H825" i="11"/>
  <c r="J203" i="11"/>
  <c r="L203" i="11"/>
  <c r="K203" i="11"/>
  <c r="J306" i="11"/>
  <c r="K306" i="11"/>
  <c r="H306" i="11"/>
  <c r="L306" i="11"/>
  <c r="I306" i="11"/>
  <c r="I1035" i="11" l="1"/>
  <c r="L1035" i="11"/>
  <c r="K1035" i="11"/>
  <c r="J1035" i="11"/>
  <c r="H1035" i="11"/>
  <c r="J204" i="11"/>
  <c r="K204" i="11"/>
  <c r="L204" i="11"/>
  <c r="J1248" i="11"/>
  <c r="K1248" i="11"/>
  <c r="H1248" i="11"/>
  <c r="I1248" i="11"/>
  <c r="L1248" i="11"/>
  <c r="I826" i="11"/>
  <c r="H826" i="11"/>
  <c r="J826" i="11"/>
  <c r="K826" i="11"/>
  <c r="L826" i="11"/>
  <c r="J307" i="11"/>
  <c r="K307" i="11"/>
  <c r="I307" i="11"/>
  <c r="L307" i="11"/>
  <c r="H307" i="11"/>
  <c r="H1036" i="11" l="1"/>
  <c r="I1036" i="11"/>
  <c r="L1036" i="11"/>
  <c r="J1036" i="11"/>
  <c r="K1036" i="11"/>
  <c r="L205" i="11"/>
  <c r="K205" i="11"/>
  <c r="J205" i="11"/>
  <c r="I308" i="11"/>
  <c r="L308" i="11"/>
  <c r="K308" i="11"/>
  <c r="H308" i="11"/>
  <c r="J308" i="11"/>
  <c r="J1249" i="11"/>
  <c r="H1249" i="11"/>
  <c r="L1249" i="11"/>
  <c r="I1249" i="11"/>
  <c r="K1249" i="11"/>
  <c r="H827" i="11"/>
  <c r="L827" i="11"/>
  <c r="K827" i="11"/>
  <c r="J827" i="11"/>
  <c r="I827" i="11"/>
  <c r="L1037" i="11" l="1"/>
  <c r="K1037" i="11"/>
  <c r="J1037" i="11"/>
  <c r="I1037" i="11"/>
  <c r="H1037" i="11"/>
  <c r="H828" i="11"/>
  <c r="K828" i="11"/>
  <c r="L828" i="11"/>
  <c r="I828" i="11"/>
  <c r="J828" i="11"/>
  <c r="L309" i="11"/>
  <c r="J309" i="11"/>
  <c r="H309" i="11"/>
  <c r="K309" i="11"/>
  <c r="I309" i="11"/>
  <c r="L206" i="11"/>
  <c r="K206" i="11"/>
  <c r="J206" i="11"/>
  <c r="J1250" i="11"/>
  <c r="L1250" i="11"/>
  <c r="K1250" i="11"/>
  <c r="H1250" i="11"/>
  <c r="I1250" i="11"/>
  <c r="H1038" i="11" l="1"/>
  <c r="I1038" i="11"/>
  <c r="L1038" i="11"/>
  <c r="J1038" i="11"/>
  <c r="K1038" i="11"/>
  <c r="I1251" i="11"/>
  <c r="L1251" i="11"/>
  <c r="H1251" i="11"/>
  <c r="K1251" i="11"/>
  <c r="J1251" i="11"/>
  <c r="L207" i="11"/>
  <c r="K207" i="11"/>
  <c r="J207" i="11"/>
  <c r="I829" i="11"/>
  <c r="H829" i="11"/>
  <c r="J829" i="11"/>
  <c r="L829" i="11"/>
  <c r="K829" i="11"/>
  <c r="K310" i="11"/>
  <c r="H310" i="11"/>
  <c r="J310" i="11"/>
  <c r="L310" i="11"/>
  <c r="I310" i="11"/>
  <c r="I1039" i="11" l="1"/>
  <c r="K1039" i="11"/>
  <c r="J1039" i="11"/>
  <c r="H1039" i="11"/>
  <c r="L1039" i="11"/>
  <c r="H830" i="11"/>
  <c r="I830" i="11"/>
  <c r="J830" i="11"/>
  <c r="K830" i="11"/>
  <c r="L830" i="11"/>
  <c r="L208" i="11"/>
  <c r="J208" i="11"/>
  <c r="K208" i="11"/>
  <c r="I1252" i="11"/>
  <c r="L1252" i="11"/>
  <c r="J1252" i="11"/>
  <c r="H1252" i="11"/>
  <c r="K1252" i="11"/>
  <c r="H311" i="11"/>
  <c r="K311" i="11"/>
  <c r="J311" i="11"/>
  <c r="I311" i="11"/>
  <c r="L311" i="11"/>
  <c r="H1040" i="11" l="1"/>
  <c r="K1040" i="11"/>
  <c r="I1040" i="11"/>
  <c r="L1040" i="11"/>
  <c r="J1040" i="11"/>
  <c r="I312" i="11"/>
  <c r="L312" i="11"/>
  <c r="H312" i="11"/>
  <c r="J312" i="11"/>
  <c r="K312" i="11"/>
  <c r="L209" i="11"/>
  <c r="J209" i="11"/>
  <c r="K209" i="11"/>
  <c r="L1253" i="11"/>
  <c r="H1253" i="11"/>
  <c r="I1253" i="11"/>
  <c r="J1253" i="11"/>
  <c r="K1253" i="11"/>
  <c r="K831" i="11"/>
  <c r="L831" i="11"/>
  <c r="J831" i="11"/>
  <c r="H831" i="11"/>
  <c r="I831" i="11"/>
  <c r="H1041" i="11" l="1"/>
  <c r="I1041" i="11"/>
  <c r="K1041" i="11"/>
  <c r="J1041" i="11"/>
  <c r="L1041" i="11"/>
  <c r="L313" i="11"/>
  <c r="H313" i="11"/>
  <c r="I313" i="11"/>
  <c r="J313" i="11"/>
  <c r="K313" i="11"/>
  <c r="K832" i="11"/>
  <c r="J832" i="11"/>
  <c r="H832" i="11"/>
  <c r="L832" i="11"/>
  <c r="I832" i="11"/>
  <c r="H1254" i="11"/>
  <c r="J1254" i="11"/>
  <c r="L1254" i="11"/>
  <c r="I1254" i="11"/>
  <c r="K1254" i="11"/>
  <c r="L210" i="11"/>
  <c r="K210" i="11"/>
  <c r="J210" i="11"/>
  <c r="L1042" i="11" l="1"/>
  <c r="I1042" i="11"/>
  <c r="H1042" i="11"/>
  <c r="J1042" i="11"/>
  <c r="K1042" i="11"/>
  <c r="L1255" i="11"/>
  <c r="J1255" i="11"/>
  <c r="I1255" i="11"/>
  <c r="K1255" i="11"/>
  <c r="H1255" i="11"/>
  <c r="K833" i="11"/>
  <c r="H833" i="11"/>
  <c r="I833" i="11"/>
  <c r="J833" i="11"/>
  <c r="L833" i="11"/>
  <c r="L314" i="11"/>
  <c r="H314" i="11"/>
  <c r="K314" i="11"/>
  <c r="I314" i="11"/>
  <c r="J314" i="11"/>
  <c r="K211" i="11"/>
  <c r="J211" i="11"/>
  <c r="L211" i="11"/>
  <c r="I1043" i="11" l="1"/>
  <c r="K1043" i="11"/>
  <c r="J1043" i="11"/>
  <c r="L1043" i="11"/>
  <c r="H1043" i="11"/>
  <c r="L315" i="11"/>
  <c r="K315" i="11"/>
  <c r="I315" i="11"/>
  <c r="J315" i="11"/>
  <c r="H315" i="11"/>
  <c r="L212" i="11"/>
  <c r="K212" i="11"/>
  <c r="J212" i="11"/>
  <c r="J834" i="11"/>
  <c r="K834" i="11"/>
  <c r="H834" i="11"/>
  <c r="I834" i="11"/>
  <c r="L834" i="11"/>
  <c r="K1256" i="11"/>
  <c r="L1256" i="11"/>
  <c r="H1256" i="11"/>
  <c r="I1256" i="11"/>
  <c r="J1256" i="11"/>
  <c r="L1044" i="11" l="1"/>
  <c r="J1044" i="11"/>
  <c r="I1044" i="11"/>
  <c r="H1044" i="11"/>
  <c r="K1044" i="11"/>
  <c r="I1257" i="11"/>
  <c r="K1257" i="11"/>
  <c r="J1257" i="11"/>
  <c r="H1257" i="11"/>
  <c r="L1257" i="11"/>
  <c r="K213" i="11"/>
  <c r="J213" i="11"/>
  <c r="L213" i="11"/>
  <c r="L835" i="11"/>
  <c r="K835" i="11"/>
  <c r="I835" i="11"/>
  <c r="H835" i="11"/>
  <c r="J835" i="11"/>
  <c r="I316" i="11"/>
  <c r="L316" i="11"/>
  <c r="J316" i="11"/>
  <c r="K316" i="11"/>
  <c r="H316" i="11"/>
  <c r="J1045" i="11" l="1"/>
  <c r="K1045" i="11"/>
  <c r="L1045" i="11"/>
  <c r="H1045" i="11"/>
  <c r="I1045" i="11"/>
  <c r="L317" i="11"/>
  <c r="K317" i="11"/>
  <c r="I317" i="11"/>
  <c r="J317" i="11"/>
  <c r="H317" i="11"/>
  <c r="L214" i="11"/>
  <c r="K214" i="11"/>
  <c r="J214" i="11"/>
  <c r="J836" i="11"/>
  <c r="L836" i="11"/>
  <c r="I836" i="11"/>
  <c r="K836" i="11"/>
  <c r="H836" i="11"/>
  <c r="K1258" i="11"/>
  <c r="J1258" i="11"/>
  <c r="L1258" i="11"/>
  <c r="I1258" i="11"/>
  <c r="H1258" i="11"/>
  <c r="L1046" i="11" l="1"/>
  <c r="I1046" i="11"/>
  <c r="H1046" i="11"/>
  <c r="J1046" i="11"/>
  <c r="K1046" i="11"/>
  <c r="L837" i="11"/>
  <c r="I837" i="11"/>
  <c r="J837" i="11"/>
  <c r="H837" i="11"/>
  <c r="K837" i="11"/>
  <c r="L215" i="11"/>
  <c r="J215" i="11"/>
  <c r="K215" i="11"/>
  <c r="J1259" i="11"/>
  <c r="H1259" i="11"/>
  <c r="I1259" i="11"/>
  <c r="L1259" i="11"/>
  <c r="K1259" i="11"/>
  <c r="K318" i="11"/>
  <c r="J318" i="11"/>
  <c r="I318" i="11"/>
  <c r="L318" i="11"/>
  <c r="H318" i="11"/>
  <c r="J1047" i="11" l="1"/>
  <c r="K1047" i="11"/>
  <c r="I1047" i="11"/>
  <c r="H1047" i="11"/>
  <c r="L1047" i="11"/>
  <c r="J216" i="11"/>
  <c r="K216" i="11"/>
  <c r="L216" i="11"/>
  <c r="L319" i="11"/>
  <c r="H319" i="11"/>
  <c r="J319" i="11"/>
  <c r="K319" i="11"/>
  <c r="I319" i="11"/>
  <c r="K1260" i="11"/>
  <c r="H1260" i="11"/>
  <c r="I1260" i="11"/>
  <c r="J1260" i="11"/>
  <c r="L1260" i="11"/>
  <c r="H838" i="11"/>
  <c r="J838" i="11"/>
  <c r="L838" i="11"/>
  <c r="K838" i="11"/>
  <c r="I838" i="11"/>
  <c r="L1048" i="11" l="1"/>
  <c r="I1048" i="11"/>
  <c r="H1048" i="11"/>
  <c r="J1048" i="11"/>
  <c r="K1048" i="11"/>
  <c r="J320" i="11"/>
  <c r="H320" i="11"/>
  <c r="K320" i="11"/>
  <c r="I320" i="11"/>
  <c r="L320" i="11"/>
  <c r="K217" i="11"/>
  <c r="J217" i="11"/>
  <c r="L217" i="11"/>
  <c r="L839" i="11"/>
  <c r="I839" i="11"/>
  <c r="K839" i="11"/>
  <c r="J839" i="11"/>
  <c r="H839" i="11"/>
  <c r="H1261" i="11"/>
  <c r="I1261" i="11"/>
  <c r="L1261" i="11"/>
  <c r="J1261" i="11"/>
  <c r="K1261" i="11"/>
  <c r="J1049" i="11" l="1"/>
  <c r="K1049" i="11"/>
  <c r="H1049" i="11"/>
  <c r="L1049" i="11"/>
  <c r="I1049" i="11"/>
  <c r="H840" i="11"/>
  <c r="I840" i="11"/>
  <c r="L840" i="11"/>
  <c r="J840" i="11"/>
  <c r="K840" i="11"/>
  <c r="I1262" i="11"/>
  <c r="J1262" i="11"/>
  <c r="H1262" i="11"/>
  <c r="K1262" i="11"/>
  <c r="L1262" i="11"/>
  <c r="L218" i="11"/>
  <c r="K218" i="11"/>
  <c r="J218" i="11"/>
  <c r="I321" i="11"/>
  <c r="K321" i="11"/>
  <c r="L321" i="11"/>
  <c r="J321" i="11"/>
  <c r="H321" i="11"/>
  <c r="L1050" i="11" l="1"/>
  <c r="I1050" i="11"/>
  <c r="K1050" i="11"/>
  <c r="H1050" i="11"/>
  <c r="J1050" i="11"/>
  <c r="J1263" i="11"/>
  <c r="L1263" i="11"/>
  <c r="I1263" i="11"/>
  <c r="H1263" i="11"/>
  <c r="K1263" i="11"/>
  <c r="J841" i="11"/>
  <c r="H841" i="11"/>
  <c r="L841" i="11"/>
  <c r="K841" i="11"/>
  <c r="I841" i="11"/>
  <c r="J219" i="11"/>
  <c r="L219" i="11"/>
  <c r="K219" i="11"/>
  <c r="I322" i="11"/>
  <c r="H322" i="11"/>
  <c r="L322" i="11"/>
  <c r="J322" i="11"/>
  <c r="K322" i="11"/>
  <c r="I1051" i="11" l="1"/>
  <c r="K1051" i="11"/>
  <c r="J1051" i="11"/>
  <c r="H1051" i="11"/>
  <c r="L1051" i="11"/>
  <c r="K220" i="11"/>
  <c r="L220" i="11"/>
  <c r="J220" i="11"/>
  <c r="J323" i="11"/>
  <c r="K323" i="11"/>
  <c r="H323" i="11"/>
  <c r="I323" i="11"/>
  <c r="L323" i="11"/>
  <c r="H1264" i="11"/>
  <c r="L1264" i="11"/>
  <c r="J1264" i="11"/>
  <c r="I1264" i="11"/>
  <c r="K1264" i="11"/>
  <c r="J842" i="11"/>
  <c r="K842" i="11"/>
  <c r="H842" i="11"/>
  <c r="L842" i="11"/>
  <c r="I842" i="11"/>
  <c r="H1052" i="11" l="1"/>
  <c r="I1052" i="11"/>
  <c r="L1052" i="11"/>
  <c r="K1052" i="11"/>
  <c r="J1052" i="11"/>
  <c r="K1265" i="11"/>
  <c r="I1265" i="11"/>
  <c r="L1265" i="11"/>
  <c r="J1265" i="11"/>
  <c r="H1265" i="11"/>
  <c r="J221" i="11"/>
  <c r="L221" i="11"/>
  <c r="K221" i="11"/>
  <c r="I324" i="11"/>
  <c r="H324" i="11"/>
  <c r="L324" i="11"/>
  <c r="K324" i="11"/>
  <c r="J324" i="11"/>
  <c r="K843" i="11"/>
  <c r="J843" i="11"/>
  <c r="L843" i="11"/>
  <c r="H843" i="11"/>
  <c r="I843" i="11"/>
  <c r="L1053" i="11" l="1"/>
  <c r="K1053" i="11"/>
  <c r="I1053" i="11"/>
  <c r="J1053" i="11"/>
  <c r="H1053" i="11"/>
  <c r="H325" i="11"/>
  <c r="K325" i="11"/>
  <c r="L325" i="11"/>
  <c r="I325" i="11"/>
  <c r="J325" i="11"/>
  <c r="K222" i="11"/>
  <c r="L222" i="11"/>
  <c r="J222" i="11"/>
  <c r="L1266" i="11"/>
  <c r="J1266" i="11"/>
  <c r="H1266" i="11"/>
  <c r="K1266" i="11"/>
  <c r="I1266" i="11"/>
  <c r="H844" i="11"/>
  <c r="J844" i="11"/>
  <c r="I844" i="11"/>
  <c r="K844" i="11"/>
  <c r="L844" i="11"/>
  <c r="L1054" i="11" l="1"/>
  <c r="I1054" i="11"/>
  <c r="H1054" i="11"/>
  <c r="K1054" i="11"/>
  <c r="J1054" i="11"/>
  <c r="K223" i="11"/>
  <c r="L223" i="11"/>
  <c r="J223" i="11"/>
  <c r="I326" i="11"/>
  <c r="L326" i="11"/>
  <c r="K326" i="11"/>
  <c r="H326" i="11"/>
  <c r="J326" i="11"/>
  <c r="L1267" i="11"/>
  <c r="H1267" i="11"/>
  <c r="K1267" i="11"/>
  <c r="J1267" i="11"/>
  <c r="I1267" i="11"/>
  <c r="H845" i="11"/>
  <c r="K845" i="11"/>
  <c r="L845" i="11"/>
  <c r="I845" i="11"/>
  <c r="J845" i="11"/>
  <c r="J1055" i="11" l="1"/>
  <c r="L1055" i="11"/>
  <c r="K1055" i="11"/>
  <c r="I1055" i="11"/>
  <c r="H1055" i="11"/>
  <c r="K1268" i="11"/>
  <c r="J1268" i="11"/>
  <c r="H1268" i="11"/>
  <c r="I1268" i="11"/>
  <c r="L1268" i="11"/>
  <c r="L327" i="11"/>
  <c r="J327" i="11"/>
  <c r="H327" i="11"/>
  <c r="I327" i="11"/>
  <c r="K327" i="11"/>
  <c r="L224" i="11"/>
  <c r="J224" i="11"/>
  <c r="K224" i="11"/>
  <c r="I846" i="11"/>
  <c r="K846" i="11"/>
  <c r="J846" i="11"/>
  <c r="L846" i="11"/>
  <c r="H846" i="11"/>
  <c r="L1056" i="11" l="1"/>
  <c r="H1056" i="11"/>
  <c r="I1056" i="11"/>
  <c r="K1056" i="11"/>
  <c r="J1056" i="11"/>
  <c r="L225" i="11"/>
  <c r="K225" i="11"/>
  <c r="J225" i="11"/>
  <c r="K847" i="11"/>
  <c r="J847" i="11"/>
  <c r="L847" i="11"/>
  <c r="I847" i="11"/>
  <c r="H847" i="11"/>
  <c r="K328" i="11"/>
  <c r="L328" i="11"/>
  <c r="J328" i="11"/>
  <c r="I328" i="11"/>
  <c r="H328" i="11"/>
  <c r="K1269" i="11"/>
  <c r="I1269" i="11"/>
  <c r="H1269" i="11"/>
  <c r="J1269" i="11"/>
  <c r="L1269" i="11"/>
  <c r="H1057" i="11" l="1"/>
  <c r="I1057" i="11"/>
  <c r="K1057" i="11"/>
  <c r="J1057" i="11"/>
  <c r="L1057" i="11"/>
  <c r="K1270" i="11"/>
  <c r="J1270" i="11"/>
  <c r="I1270" i="11"/>
  <c r="H1270" i="11"/>
  <c r="L1270" i="11"/>
  <c r="K329" i="11"/>
  <c r="H329" i="11"/>
  <c r="I329" i="11"/>
  <c r="J329" i="11"/>
  <c r="L329" i="11"/>
  <c r="H848" i="11"/>
  <c r="L848" i="11"/>
  <c r="K848" i="11"/>
  <c r="J848" i="11"/>
  <c r="I848" i="11"/>
  <c r="L226" i="11"/>
  <c r="J226" i="11"/>
  <c r="K226" i="11"/>
  <c r="H1058" i="11" l="1"/>
  <c r="I1058" i="11"/>
  <c r="L1058" i="11"/>
  <c r="J1058" i="11"/>
  <c r="K1058" i="11"/>
  <c r="I849" i="11"/>
  <c r="H849" i="11"/>
  <c r="L849" i="11"/>
  <c r="K849" i="11"/>
  <c r="J849" i="11"/>
  <c r="H330" i="11"/>
  <c r="K330" i="11"/>
  <c r="L330" i="11"/>
  <c r="J330" i="11"/>
  <c r="I330" i="11"/>
  <c r="J227" i="11"/>
  <c r="K227" i="11"/>
  <c r="L227" i="11"/>
  <c r="I1271" i="11"/>
  <c r="H1271" i="11"/>
  <c r="K1271" i="11"/>
  <c r="L1271" i="11"/>
  <c r="J1271" i="11"/>
  <c r="I1059" i="11" l="1"/>
  <c r="K1059" i="11"/>
  <c r="J1059" i="11"/>
  <c r="L1059" i="11"/>
  <c r="H1059" i="11"/>
  <c r="H850" i="11"/>
  <c r="K850" i="11"/>
  <c r="J850" i="11"/>
  <c r="L850" i="11"/>
  <c r="I850" i="11"/>
  <c r="L331" i="11"/>
  <c r="J331" i="11"/>
  <c r="H331" i="11"/>
  <c r="K331" i="11"/>
  <c r="I331" i="11"/>
  <c r="H1272" i="11"/>
  <c r="J1272" i="11"/>
  <c r="L1272" i="11"/>
  <c r="K1272" i="11"/>
  <c r="I1272" i="11"/>
  <c r="L228" i="11"/>
  <c r="K228" i="11"/>
  <c r="J228" i="11"/>
  <c r="L1060" i="11" l="1"/>
  <c r="I1060" i="11"/>
  <c r="J1060" i="11"/>
  <c r="H1060" i="11"/>
  <c r="K1060" i="11"/>
  <c r="L1273" i="11"/>
  <c r="I1273" i="11"/>
  <c r="H1273" i="11"/>
  <c r="K1273" i="11"/>
  <c r="J1273" i="11"/>
  <c r="H332" i="11"/>
  <c r="I332" i="11"/>
  <c r="L332" i="11"/>
  <c r="J332" i="11"/>
  <c r="K332" i="11"/>
  <c r="J851" i="11"/>
  <c r="L851" i="11"/>
  <c r="H851" i="11"/>
  <c r="K851" i="11"/>
  <c r="I851" i="11"/>
  <c r="L229" i="11"/>
  <c r="K229" i="11"/>
  <c r="J229" i="11"/>
  <c r="L1061" i="11" l="1"/>
  <c r="J1061" i="11"/>
  <c r="K1061" i="11"/>
  <c r="I1061" i="11"/>
  <c r="H1061" i="11"/>
  <c r="J1274" i="11"/>
  <c r="K1274" i="11"/>
  <c r="L1274" i="11"/>
  <c r="I1274" i="11"/>
  <c r="H1274" i="11"/>
  <c r="H852" i="11"/>
  <c r="J852" i="11"/>
  <c r="K852" i="11"/>
  <c r="L852" i="11"/>
  <c r="I852" i="11"/>
  <c r="L333" i="11"/>
  <c r="K333" i="11"/>
  <c r="I333" i="11"/>
  <c r="H333" i="11"/>
  <c r="J333" i="11"/>
  <c r="H1062" i="11" l="1"/>
  <c r="K1062" i="11"/>
  <c r="I1062" i="11"/>
  <c r="L1062" i="11"/>
  <c r="J1062" i="11"/>
  <c r="I1275" i="11"/>
  <c r="J1275" i="11"/>
  <c r="H1275" i="11"/>
  <c r="L1275" i="11"/>
  <c r="K1275" i="11"/>
  <c r="J853" i="11"/>
  <c r="K853" i="11"/>
  <c r="I853" i="11"/>
  <c r="L853" i="11"/>
  <c r="H853" i="11"/>
  <c r="J1063" i="11" l="1"/>
  <c r="K1063" i="11"/>
  <c r="I1063" i="11"/>
  <c r="H1063" i="11"/>
  <c r="L1063" i="11"/>
  <c r="L1064" i="11" l="1"/>
  <c r="K1064" i="11"/>
  <c r="I1064" i="11"/>
  <c r="H1064" i="11"/>
  <c r="J1064" i="11"/>
  <c r="JC11" i="11"/>
  <c r="MQ11" i="11" s="1"/>
  <c r="MR11" i="11" s="1"/>
  <c r="MV11" i="11" s="1"/>
  <c r="JC10" i="11"/>
  <c r="MQ10" i="11" s="1"/>
  <c r="MR10" i="11" s="1"/>
  <c r="MW11" i="11" l="1"/>
  <c r="MX11" i="11" s="1"/>
  <c r="NN11" i="11"/>
  <c r="NT11" i="11" s="1"/>
  <c r="NK11" i="11"/>
  <c r="NL11" i="11" l="1"/>
  <c r="NM11" i="11" s="1"/>
  <c r="NG11" i="11"/>
  <c r="NR11" i="11" l="1"/>
  <c r="TF10" i="11"/>
  <c r="TE12" i="11"/>
  <c r="TE13" i="11" s="1"/>
  <c r="TE14" i="11" s="1"/>
  <c r="TE15" i="11" s="1"/>
  <c r="TE16" i="11" s="1"/>
  <c r="TE17" i="11" s="1"/>
  <c r="TE18" i="11" s="1"/>
  <c r="TE19" i="11" s="1"/>
  <c r="TE20" i="11" s="1"/>
  <c r="TE21" i="11" s="1"/>
  <c r="TE22" i="11" s="1"/>
  <c r="TE23" i="11" s="1"/>
  <c r="TE24" i="11" s="1"/>
  <c r="TE25" i="11" s="1"/>
  <c r="TE26" i="11" s="1"/>
  <c r="TE27" i="11" s="1"/>
  <c r="TE28" i="11" s="1"/>
  <c r="TE29" i="11" s="1"/>
  <c r="TE30" i="11" s="1"/>
  <c r="TE31" i="11" s="1"/>
  <c r="TG10" i="11" l="1"/>
  <c r="D552" i="11" s="1"/>
  <c r="TF31" i="11"/>
  <c r="TE32" i="11"/>
  <c r="TF27" i="11"/>
  <c r="TF26" i="11"/>
  <c r="TF25" i="11"/>
  <c r="TF24" i="11"/>
  <c r="TF23" i="11"/>
  <c r="TF22" i="11"/>
  <c r="TF21" i="11"/>
  <c r="TF20" i="11"/>
  <c r="TF19" i="11"/>
  <c r="TF18" i="11"/>
  <c r="TF17" i="11"/>
  <c r="TF16" i="11"/>
  <c r="TF15" i="11"/>
  <c r="TF14" i="11"/>
  <c r="TF13" i="11"/>
  <c r="TF12" i="11"/>
  <c r="TF11" i="11"/>
  <c r="TK11" i="11"/>
  <c r="TF30" i="11"/>
  <c r="TF29" i="11"/>
  <c r="TF28" i="11"/>
  <c r="TG13" i="11" l="1"/>
  <c r="D555" i="11" s="1"/>
  <c r="TG21" i="11"/>
  <c r="D563" i="11" s="1"/>
  <c r="TG12" i="11"/>
  <c r="D554" i="11" s="1"/>
  <c r="TG16" i="11"/>
  <c r="D558" i="11" s="1"/>
  <c r="TG20" i="11"/>
  <c r="D562" i="11" s="1"/>
  <c r="TG24" i="11"/>
  <c r="D566" i="11" s="1"/>
  <c r="TG25" i="11"/>
  <c r="D567" i="11" s="1"/>
  <c r="TG28" i="11"/>
  <c r="D570" i="11" s="1"/>
  <c r="TG11" i="11"/>
  <c r="D553" i="11" s="1"/>
  <c r="TG15" i="11"/>
  <c r="D557" i="11" s="1"/>
  <c r="TG19" i="11"/>
  <c r="D561" i="11" s="1"/>
  <c r="TG23" i="11"/>
  <c r="D565" i="11" s="1"/>
  <c r="TG27" i="11"/>
  <c r="D569" i="11" s="1"/>
  <c r="TG17" i="11"/>
  <c r="D559" i="11" s="1"/>
  <c r="F553" i="11"/>
  <c r="TG14" i="11"/>
  <c r="D556" i="11" s="1"/>
  <c r="TG18" i="11"/>
  <c r="D560" i="11" s="1"/>
  <c r="TG22" i="11"/>
  <c r="D564" i="11" s="1"/>
  <c r="TG26" i="11"/>
  <c r="D568" i="11" s="1"/>
  <c r="TG30" i="11"/>
  <c r="D572" i="11" s="1"/>
  <c r="TG29" i="11"/>
  <c r="D571" i="11" s="1"/>
  <c r="TG31" i="11"/>
  <c r="D573" i="11" s="1"/>
  <c r="TF32" i="11"/>
  <c r="TE33" i="11"/>
  <c r="TU11" i="11"/>
  <c r="F655" i="11" s="1"/>
  <c r="TK12" i="11"/>
  <c r="F554" i="11" l="1"/>
  <c r="TG32" i="11"/>
  <c r="D574" i="11" s="1"/>
  <c r="TF33" i="11"/>
  <c r="TE34" i="11"/>
  <c r="TU12" i="11"/>
  <c r="F656" i="11" s="1"/>
  <c r="TK13" i="11"/>
  <c r="F555" i="11" l="1"/>
  <c r="TG33" i="11"/>
  <c r="D575" i="11" s="1"/>
  <c r="TF34" i="11"/>
  <c r="TE35" i="11"/>
  <c r="TU13" i="11"/>
  <c r="F657" i="11" s="1"/>
  <c r="TK14" i="11"/>
  <c r="F556" i="11" l="1"/>
  <c r="TG34" i="11"/>
  <c r="D576" i="11" s="1"/>
  <c r="TF35" i="11"/>
  <c r="TE36" i="11"/>
  <c r="TU14" i="11"/>
  <c r="F658" i="11" s="1"/>
  <c r="TK15" i="11"/>
  <c r="F557" i="11" l="1"/>
  <c r="TG35" i="11"/>
  <c r="D577" i="11" s="1"/>
  <c r="TF36" i="11"/>
  <c r="TE37" i="11"/>
  <c r="TU15" i="11"/>
  <c r="F659" i="11" s="1"/>
  <c r="TK16" i="11"/>
  <c r="F558" i="11" l="1"/>
  <c r="TG36" i="11"/>
  <c r="D578" i="11" s="1"/>
  <c r="TE38" i="11"/>
  <c r="TF37" i="11"/>
  <c r="TU16" i="11"/>
  <c r="F660" i="11" s="1"/>
  <c r="TK17" i="11"/>
  <c r="F559" i="11" l="1"/>
  <c r="TG37" i="11"/>
  <c r="D579" i="11" s="1"/>
  <c r="TE39" i="11"/>
  <c r="TF38" i="11"/>
  <c r="TU17" i="11"/>
  <c r="F661" i="11" s="1"/>
  <c r="TK18" i="11"/>
  <c r="F560" i="11" l="1"/>
  <c r="TG38" i="11"/>
  <c r="D580" i="11" s="1"/>
  <c r="TE40" i="11"/>
  <c r="TF39" i="11"/>
  <c r="TU18" i="11"/>
  <c r="F662" i="11" s="1"/>
  <c r="TK19" i="11"/>
  <c r="F561" i="11" l="1"/>
  <c r="TG39" i="11"/>
  <c r="D581" i="11" s="1"/>
  <c r="TF40" i="11"/>
  <c r="TE41" i="11"/>
  <c r="TU19" i="11"/>
  <c r="F663" i="11" s="1"/>
  <c r="TK20" i="11"/>
  <c r="F562" i="11" l="1"/>
  <c r="TG40" i="11"/>
  <c r="D582" i="11" s="1"/>
  <c r="TE42" i="11"/>
  <c r="TF41" i="11"/>
  <c r="TU20" i="11"/>
  <c r="F664" i="11" s="1"/>
  <c r="TK21" i="11"/>
  <c r="TF42" i="11" l="1"/>
  <c r="TG42" i="11" s="1"/>
  <c r="D584" i="11" s="1"/>
  <c r="TE43" i="11"/>
  <c r="F563" i="11"/>
  <c r="TG41" i="11"/>
  <c r="D583" i="11" s="1"/>
  <c r="TU21" i="11"/>
  <c r="F665" i="11" s="1"/>
  <c r="TK22" i="11"/>
  <c r="TE44" i="11" l="1"/>
  <c r="TF43" i="11"/>
  <c r="TG43" i="11" s="1"/>
  <c r="D585" i="11" s="1"/>
  <c r="F564" i="11"/>
  <c r="TU22" i="11"/>
  <c r="F666" i="11" s="1"/>
  <c r="TK23" i="11"/>
  <c r="TE45" i="11" l="1"/>
  <c r="TF44" i="11"/>
  <c r="TG44" i="11" s="1"/>
  <c r="D586" i="11" s="1"/>
  <c r="F565" i="11"/>
  <c r="TU23" i="11"/>
  <c r="F667" i="11" s="1"/>
  <c r="TK24" i="11"/>
  <c r="TF45" i="11" l="1"/>
  <c r="TG45" i="11" s="1"/>
  <c r="D587" i="11" s="1"/>
  <c r="TE46" i="11"/>
  <c r="F566" i="11"/>
  <c r="TU24" i="11"/>
  <c r="F668" i="11" s="1"/>
  <c r="TK25" i="11"/>
  <c r="TF46" i="11" l="1"/>
  <c r="TE47" i="11"/>
  <c r="F567" i="11"/>
  <c r="TU25" i="11"/>
  <c r="F669" i="11" s="1"/>
  <c r="TK26" i="11"/>
  <c r="TE48" i="11" l="1"/>
  <c r="TF47" i="11"/>
  <c r="TG47" i="11" s="1"/>
  <c r="D589" i="11" s="1"/>
  <c r="TG46" i="11"/>
  <c r="D588" i="11" s="1"/>
  <c r="F568" i="11"/>
  <c r="TU26" i="11"/>
  <c r="F670" i="11" s="1"/>
  <c r="TK27" i="11"/>
  <c r="TF48" i="11" l="1"/>
  <c r="TG48" i="11" s="1"/>
  <c r="D590" i="11" s="1"/>
  <c r="TE49" i="11"/>
  <c r="F569" i="11"/>
  <c r="TU27" i="11"/>
  <c r="F671" i="11" s="1"/>
  <c r="TK28" i="11"/>
  <c r="TE50" i="11" l="1"/>
  <c r="TF49" i="11"/>
  <c r="TG49" i="11" s="1"/>
  <c r="D591" i="11" s="1"/>
  <c r="F570" i="11"/>
  <c r="TU28" i="11"/>
  <c r="F672" i="11" s="1"/>
  <c r="TK29" i="11"/>
  <c r="TE51" i="11" l="1"/>
  <c r="TF50" i="11"/>
  <c r="TG50" i="11" s="1"/>
  <c r="D592" i="11" s="1"/>
  <c r="F571" i="11"/>
  <c r="TU29" i="11"/>
  <c r="F673" i="11" s="1"/>
  <c r="TK30" i="11"/>
  <c r="TF51" i="11" l="1"/>
  <c r="TG51" i="11" s="1"/>
  <c r="D593" i="11" s="1"/>
  <c r="TE52" i="11"/>
  <c r="TK31" i="11"/>
  <c r="TK32" i="11" s="1"/>
  <c r="F572" i="11"/>
  <c r="TU30" i="11"/>
  <c r="F674" i="11" s="1"/>
  <c r="TE53" i="11" l="1"/>
  <c r="TF52" i="11"/>
  <c r="TG52" i="11" s="1"/>
  <c r="D594" i="11" s="1"/>
  <c r="F573" i="11"/>
  <c r="F574" i="11"/>
  <c r="TU31" i="11"/>
  <c r="F675" i="11" s="1"/>
  <c r="TU32" i="11"/>
  <c r="F676" i="11" s="1"/>
  <c r="TK33" i="11"/>
  <c r="TF53" i="11" l="1"/>
  <c r="TG53" i="11" s="1"/>
  <c r="D595" i="11" s="1"/>
  <c r="TE54" i="11"/>
  <c r="F575" i="11"/>
  <c r="TU33" i="11"/>
  <c r="F677" i="11" s="1"/>
  <c r="TK34" i="11"/>
  <c r="TE55" i="11" l="1"/>
  <c r="TF54" i="11"/>
  <c r="TG54" i="11" s="1"/>
  <c r="D596" i="11" s="1"/>
  <c r="F576" i="11"/>
  <c r="TU34" i="11"/>
  <c r="F678" i="11" s="1"/>
  <c r="TK35" i="11"/>
  <c r="TF55" i="11" l="1"/>
  <c r="TG55" i="11" s="1"/>
  <c r="D597" i="11" s="1"/>
  <c r="TE56" i="11"/>
  <c r="TE57" i="11" s="1"/>
  <c r="F577" i="11"/>
  <c r="TU35" i="11"/>
  <c r="F679" i="11" s="1"/>
  <c r="TK36" i="11"/>
  <c r="TE58" i="11" l="1"/>
  <c r="TF57" i="11"/>
  <c r="TG57" i="11" s="1"/>
  <c r="TF56" i="11"/>
  <c r="TG56" i="11" s="1"/>
  <c r="D598" i="11" s="1"/>
  <c r="F578" i="11"/>
  <c r="TU36" i="11"/>
  <c r="F680" i="11" s="1"/>
  <c r="TK37" i="11"/>
  <c r="TE59" i="11" l="1"/>
  <c r="TF58" i="11"/>
  <c r="TG58" i="11" s="1"/>
  <c r="D599" i="11"/>
  <c r="F579" i="11"/>
  <c r="TU37" i="11"/>
  <c r="F681" i="11" s="1"/>
  <c r="TK38" i="11"/>
  <c r="D600" i="11" l="1"/>
  <c r="TF59" i="11"/>
  <c r="TG59" i="11" s="1"/>
  <c r="TE60" i="11"/>
  <c r="F580" i="11"/>
  <c r="TU38" i="11"/>
  <c r="F682" i="11" s="1"/>
  <c r="TK39" i="11"/>
  <c r="D601" i="11" l="1"/>
  <c r="TF60" i="11"/>
  <c r="TG60" i="11" s="1"/>
  <c r="TE61" i="11"/>
  <c r="F581" i="11"/>
  <c r="TU39" i="11"/>
  <c r="F683" i="11" s="1"/>
  <c r="TK40" i="11"/>
  <c r="TE62" i="11" l="1"/>
  <c r="TF61" i="11"/>
  <c r="D602" i="11"/>
  <c r="F582" i="11"/>
  <c r="TU40" i="11"/>
  <c r="F684" i="11" s="1"/>
  <c r="TK41" i="11"/>
  <c r="TG61" i="11" l="1"/>
  <c r="D603" i="11" s="1"/>
  <c r="TE63" i="11"/>
  <c r="TF62" i="11"/>
  <c r="TG62" i="11" s="1"/>
  <c r="F583" i="11"/>
  <c r="TK42" i="11"/>
  <c r="TK43" i="11" s="1"/>
  <c r="TU41" i="11"/>
  <c r="F685" i="11" s="1"/>
  <c r="TE64" i="11" l="1"/>
  <c r="TF63" i="11"/>
  <c r="TG63" i="11" s="1"/>
  <c r="D604" i="11"/>
  <c r="TU43" i="11"/>
  <c r="F687" i="11" s="1"/>
  <c r="F585" i="11"/>
  <c r="TK44" i="11"/>
  <c r="F584" i="11"/>
  <c r="TU42" i="11"/>
  <c r="F686" i="11" s="1"/>
  <c r="D605" i="11" l="1"/>
  <c r="TF64" i="11"/>
  <c r="TG64" i="11" s="1"/>
  <c r="TE65" i="11"/>
  <c r="TU44" i="11"/>
  <c r="F688" i="11" s="1"/>
  <c r="F586" i="11"/>
  <c r="TK45" i="11"/>
  <c r="TE66" i="11" l="1"/>
  <c r="TF65" i="11"/>
  <c r="D606" i="11"/>
  <c r="F587" i="11"/>
  <c r="TU45" i="11"/>
  <c r="F689" i="11" s="1"/>
  <c r="TK46" i="11"/>
  <c r="TG65" i="11" l="1"/>
  <c r="D607" i="11" s="1"/>
  <c r="TE67" i="11"/>
  <c r="TF66" i="11"/>
  <c r="TG66" i="11" s="1"/>
  <c r="TU46" i="11"/>
  <c r="F690" i="11" s="1"/>
  <c r="F588" i="11"/>
  <c r="TK47" i="11"/>
  <c r="TF67" i="11" l="1"/>
  <c r="TG67" i="11" s="1"/>
  <c r="TE68" i="11"/>
  <c r="D608" i="11"/>
  <c r="TU47" i="11"/>
  <c r="F691" i="11" s="1"/>
  <c r="F589" i="11"/>
  <c r="TK48" i="11"/>
  <c r="TE69" i="11" l="1"/>
  <c r="TF68" i="11"/>
  <c r="TG68" i="11" s="1"/>
  <c r="D609" i="11"/>
  <c r="F590" i="11"/>
  <c r="TU48" i="11"/>
  <c r="F692" i="11" s="1"/>
  <c r="TK49" i="11"/>
  <c r="D610" i="11" l="1"/>
  <c r="TF69" i="11"/>
  <c r="TG69" i="11" s="1"/>
  <c r="F591" i="11"/>
  <c r="TU49" i="11"/>
  <c r="F693" i="11" s="1"/>
  <c r="TK50" i="11"/>
  <c r="D611" i="11" l="1"/>
  <c r="F592" i="11"/>
  <c r="TU50" i="11"/>
  <c r="F694" i="11" s="1"/>
  <c r="TK51" i="11"/>
  <c r="F593" i="11" l="1"/>
  <c r="TU51" i="11"/>
  <c r="F695" i="11" s="1"/>
  <c r="TK52" i="11"/>
  <c r="F594" i="11" l="1"/>
  <c r="TU52" i="11"/>
  <c r="F696" i="11" s="1"/>
  <c r="TK53" i="11"/>
  <c r="TU53" i="11" l="1"/>
  <c r="F697" i="11" s="1"/>
  <c r="F595" i="11"/>
  <c r="TK54" i="11"/>
  <c r="F596" i="11" l="1"/>
  <c r="TU54" i="11"/>
  <c r="F698" i="11" s="1"/>
  <c r="TK55" i="11"/>
  <c r="F597" i="11" l="1"/>
  <c r="TU55" i="11"/>
  <c r="F699" i="11" s="1"/>
  <c r="TK56" i="11"/>
  <c r="TK57" i="11" s="1"/>
  <c r="F599" i="11" l="1"/>
  <c r="TU57" i="11"/>
  <c r="F701" i="11" s="1"/>
  <c r="TK58" i="11"/>
  <c r="F598" i="11"/>
  <c r="TU56" i="11"/>
  <c r="F700" i="11" s="1"/>
  <c r="TU58" i="11" l="1"/>
  <c r="F702" i="11" s="1"/>
  <c r="F600" i="11"/>
  <c r="TK59" i="11"/>
  <c r="TU59" i="11" l="1"/>
  <c r="F703" i="11"/>
  <c r="F601" i="11"/>
  <c r="TK60" i="11"/>
  <c r="F602" i="11" l="1"/>
  <c r="TU60" i="11"/>
  <c r="F704" i="11" s="1"/>
  <c r="TK61" i="11"/>
  <c r="F603" i="11" l="1"/>
  <c r="TU61" i="11"/>
  <c r="F705" i="11"/>
  <c r="TK62" i="11"/>
  <c r="TU62" i="11" l="1"/>
  <c r="F706" i="11" s="1"/>
  <c r="F604" i="11"/>
  <c r="TK63" i="11"/>
  <c r="TU63" i="11" l="1"/>
  <c r="F707" i="11" s="1"/>
  <c r="F605" i="11"/>
  <c r="TK64" i="11"/>
  <c r="F606" i="11" l="1"/>
  <c r="TU64" i="11"/>
  <c r="F708" i="11" s="1"/>
  <c r="TK65" i="11"/>
  <c r="F607" i="11" l="1"/>
  <c r="TU65" i="11"/>
  <c r="F709" i="11" s="1"/>
  <c r="TK66" i="11"/>
  <c r="F608" i="11" l="1"/>
  <c r="TU66" i="11"/>
  <c r="F710" i="11" s="1"/>
  <c r="TK67" i="11"/>
  <c r="F609" i="11" l="1"/>
  <c r="TU67" i="11"/>
  <c r="F711" i="11" s="1"/>
  <c r="TK68" i="11"/>
  <c r="F610" i="11" l="1"/>
  <c r="TU68" i="11"/>
  <c r="F712" i="11" s="1"/>
  <c r="TK69" i="11"/>
  <c r="F611" i="11" l="1"/>
  <c r="TU69" i="11"/>
  <c r="F71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infor</author>
    <author>casa</author>
    <author>Delly</author>
  </authors>
  <commentList>
    <comment ref="Y9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1- Antes de "colar valores" ou digitar qualquer valor, delete todos os valores das cinco colunas NA COR VERDE.
2- Para colar um valor copiado de outra planilha, use somente "COLAR VALORES" para não tirar a formatação das células.</t>
        </r>
      </text>
    </comment>
    <comment ref="AE9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>1- Antes de "colar valores" ou digitar qualquer valor, delete todos os valores desta coluna NA COR VERDE.
2- Para colar um valor copiado de outra planilha, use somente "COLAR VALORES" para não tirar a formatação das células.</t>
        </r>
      </text>
    </comment>
    <comment ref="BR10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BV10" authorId="1" shapeId="0" xr:uid="{00000000-0006-0000-0000-000004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NW10" authorId="2" shapeId="0" xr:uid="{00000000-0006-0000-0000-000005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ACV10" authorId="0" shapeId="0" xr:uid="{00000000-0006-0000-0000-000006000000}">
      <text>
        <r>
          <rPr>
            <b/>
            <sz val="18"/>
            <color indexed="81"/>
            <rFont val="Tahoma"/>
            <family val="2"/>
          </rPr>
          <t>Fórmula diferente</t>
        </r>
      </text>
    </comment>
    <comment ref="CJ11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DX11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GU11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Fórumula diferente</t>
        </r>
      </text>
    </comment>
    <comment ref="NW11" authorId="2" shapeId="0" xr:uid="{00000000-0006-0000-0000-00000A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OC11" authorId="2" shapeId="0" xr:uid="{00000000-0006-0000-0000-00000B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PK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U11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X11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UQ11" authorId="3" shapeId="0" xr:uid="{00000000-0006-0000-0000-00000F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  <comment ref="NW12" authorId="2" shapeId="0" xr:uid="{00000000-0006-0000-0000-000010000000}">
      <text>
        <r>
          <rPr>
            <sz val="14"/>
            <color indexed="10"/>
            <rFont val="Tahoma"/>
            <family val="2"/>
          </rPr>
          <t>CUIDADO! Fórmula diferente das demais linhas</t>
        </r>
      </text>
    </comment>
    <comment ref="UQ16" authorId="3" shapeId="0" xr:uid="{00000000-0006-0000-0000-000011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infor</author>
  </authors>
  <commentList>
    <comment ref="M9" authorId="0" shapeId="0" xr:uid="{00000000-0006-0000-0200-000001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BZ9" authorId="0" shapeId="0" xr:uid="{00000000-0006-0000-0200-000002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  <comment ref="CL9" authorId="0" shapeId="0" xr:uid="{00000000-0006-0000-0200-000003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</commentList>
</comments>
</file>

<file path=xl/sharedStrings.xml><?xml version="1.0" encoding="utf-8"?>
<sst xmlns="http://schemas.openxmlformats.org/spreadsheetml/2006/main" count="5654" uniqueCount="917">
  <si>
    <t>DADOS</t>
  </si>
  <si>
    <t>Terreno natural (TN)</t>
  </si>
  <si>
    <t>Prencher apenas as células em verde</t>
  </si>
  <si>
    <t>Estaca</t>
  </si>
  <si>
    <r>
      <rPr>
        <b/>
        <sz val="9"/>
        <color theme="1"/>
        <rFont val="Arial Black"/>
        <family val="2"/>
      </rPr>
      <t>◄</t>
    </r>
    <r>
      <rPr>
        <b/>
        <sz val="9"/>
        <color theme="1"/>
        <rFont val="Calibri"/>
        <family val="2"/>
        <scheme val="minor"/>
      </rPr>
      <t>Bordo Esq.</t>
    </r>
  </si>
  <si>
    <t>EIXO</t>
  </si>
  <si>
    <r>
      <t xml:space="preserve">Bordo Dir. </t>
    </r>
    <r>
      <rPr>
        <b/>
        <sz val="9"/>
        <color theme="1"/>
        <rFont val="Arial Black"/>
        <family val="2"/>
      </rPr>
      <t>►</t>
    </r>
  </si>
  <si>
    <t>Inteira</t>
  </si>
  <si>
    <t>Dist.</t>
  </si>
  <si>
    <t>◄Dist.</t>
  </si>
  <si>
    <t>COTA</t>
  </si>
  <si>
    <t>▼</t>
  </si>
  <si>
    <t>Dist.►</t>
  </si>
  <si>
    <t>Largura total da via =</t>
  </si>
  <si>
    <t>em metros</t>
  </si>
  <si>
    <t>Altura do revestimento =</t>
  </si>
  <si>
    <t>Altura da base =</t>
  </si>
  <si>
    <t>Altura do texto =</t>
  </si>
  <si>
    <t>O separador decimal</t>
  </si>
  <si>
    <t>2 virgula 5 (*)</t>
  </si>
  <si>
    <t>é uma virgula</t>
  </si>
  <si>
    <t>(*) valor recomendado</t>
  </si>
  <si>
    <t>Fonte do AutoCAD</t>
  </si>
  <si>
    <t>romans.shx</t>
  </si>
  <si>
    <t>Cada faixa de rolamento do sub leito  =</t>
  </si>
  <si>
    <t>Largura total do sub leito  =</t>
  </si>
  <si>
    <t>( * ) Valores recomendados</t>
  </si>
  <si>
    <t>Declividade AB = BC = MN = NO</t>
  </si>
  <si>
    <r>
      <t xml:space="preserve">3% </t>
    </r>
    <r>
      <rPr>
        <b/>
        <sz val="9"/>
        <color rgb="FFC00000"/>
        <rFont val="Calibri"/>
        <family val="2"/>
      </rPr>
      <t>*</t>
    </r>
  </si>
  <si>
    <t>Referência de Níveldo desenho = RN =</t>
  </si>
  <si>
    <r>
      <t>1000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</si>
  <si>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Escalas: H = 1/1000; V = 1/100</t>
  </si>
  <si>
    <r>
      <t>10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</si>
  <si>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Fator multiplicador para afastamento entre as</t>
  </si>
  <si>
    <t>seções esquerda e direita =</t>
  </si>
  <si>
    <t>1,5 *</t>
  </si>
  <si>
    <t xml:space="preserve">Fator multiplicador para afastamento entre as </t>
  </si>
  <si>
    <t>seções de cima e a de baixo =</t>
  </si>
  <si>
    <t>4 *</t>
  </si>
  <si>
    <t>Perfil do TN</t>
  </si>
  <si>
    <t>X</t>
  </si>
  <si>
    <t>Y</t>
  </si>
  <si>
    <t>INT</t>
  </si>
  <si>
    <t>DEC</t>
  </si>
  <si>
    <t>Escala =</t>
  </si>
  <si>
    <t>Para o ZOOM</t>
  </si>
  <si>
    <t>Maior X</t>
  </si>
  <si>
    <t>Maior Y</t>
  </si>
  <si>
    <t>Auxiliar</t>
  </si>
  <si>
    <t>Menor Y</t>
  </si>
  <si>
    <t>Menor X</t>
  </si>
  <si>
    <t>Linhas verticais da malha</t>
  </si>
  <si>
    <t>Nº total de linhas =</t>
  </si>
  <si>
    <t>Nº Est.</t>
  </si>
  <si>
    <t>Acréscimo para baixo =</t>
  </si>
  <si>
    <t>Acréscimo para cima =</t>
  </si>
  <si>
    <t>Bylayer</t>
  </si>
  <si>
    <t>Maior Y inteiro</t>
  </si>
  <si>
    <t>Menor Y inteiro</t>
  </si>
  <si>
    <t>Dif. =</t>
  </si>
  <si>
    <t>Artifício</t>
  </si>
  <si>
    <t>Para ARRAY</t>
  </si>
  <si>
    <r>
      <t>∆</t>
    </r>
    <r>
      <rPr>
        <sz val="9.5500000000000007"/>
        <color theme="1"/>
        <rFont val="Calibri"/>
        <family val="2"/>
      </rPr>
      <t>Y =</t>
    </r>
  </si>
  <si>
    <t>Nº de espaços verticais =</t>
  </si>
  <si>
    <t>Maior X INT=</t>
  </si>
  <si>
    <t>Linhas horizontais da malha</t>
  </si>
  <si>
    <t>Maior X inteiro</t>
  </si>
  <si>
    <t>Menor X inteiro</t>
  </si>
  <si>
    <t>Menor X INT=</t>
  </si>
  <si>
    <r>
      <t>∆X</t>
    </r>
    <r>
      <rPr>
        <sz val="9.5500000000000007"/>
        <color theme="1"/>
        <rFont val="Calibri"/>
        <family val="2"/>
      </rPr>
      <t xml:space="preserve"> =</t>
    </r>
  </si>
  <si>
    <t>Bordo Esq.</t>
  </si>
  <si>
    <t>Eixo</t>
  </si>
  <si>
    <t>Bordo Dir.</t>
  </si>
  <si>
    <t>TEXTO</t>
  </si>
  <si>
    <t>ARIAL.TTF</t>
  </si>
  <si>
    <t>Para textos da cota da malha (Lado esquerdo da malha)</t>
  </si>
  <si>
    <t>Para textos do nº da estaca, paralelos ao perfil do terreno natural</t>
  </si>
  <si>
    <t>Afastamento para direita do texto paralelo ao perfil do TN =</t>
  </si>
  <si>
    <t>Tamanho da fonte dos textos da malha =</t>
  </si>
  <si>
    <t>Cor do texto da estaca paralelo ao perfil do TN =</t>
  </si>
  <si>
    <t>Cor do texto da estaca abaixo da malha =</t>
  </si>
  <si>
    <t>COTA DO PI</t>
  </si>
  <si>
    <t>ESTACA</t>
  </si>
  <si>
    <t>Cor das tangentes =</t>
  </si>
  <si>
    <t>Nome da fonte dos textos da malha (ARIAL.TTF ou TIMES.SHX)=</t>
  </si>
  <si>
    <t>Afastamento para baixo do texto da estaca abaixo da malha =</t>
  </si>
  <si>
    <t>Afastamento para a esquerda do texto de cota (lado esquerdo da malha) =</t>
  </si>
  <si>
    <t>Cor do perfil longitudinal (Eixo do Terreno Natural)=</t>
  </si>
  <si>
    <t>∆X de PI</t>
  </si>
  <si>
    <t>∆Y de PI</t>
  </si>
  <si>
    <t>2*L</t>
  </si>
  <si>
    <t>L da Parábola</t>
  </si>
  <si>
    <t>L</t>
  </si>
  <si>
    <t>Fmáx</t>
  </si>
  <si>
    <t>Est.</t>
  </si>
  <si>
    <t>Para textos do nº da estaca, abaixo da malha</t>
  </si>
  <si>
    <t>√</t>
  </si>
  <si>
    <t>Cotas</t>
  </si>
  <si>
    <t>Y = (k/2*L)*X^2</t>
  </si>
  <si>
    <t>Fmáx = k*L/8</t>
  </si>
  <si>
    <t>Afastamento para cima do texto paralelo ao perfil do TN =</t>
  </si>
  <si>
    <t>Para o cálculo das flechas</t>
  </si>
  <si>
    <t>40m</t>
  </si>
  <si>
    <t>80 m</t>
  </si>
  <si>
    <t>120 m</t>
  </si>
  <si>
    <t>160 m</t>
  </si>
  <si>
    <t>200 m</t>
  </si>
  <si>
    <t>X20^2 m</t>
  </si>
  <si>
    <t>X40^2m</t>
  </si>
  <si>
    <t>X60^2 m</t>
  </si>
  <si>
    <t>X80^2 m</t>
  </si>
  <si>
    <t>X100^2 m</t>
  </si>
  <si>
    <t>Para o cálculo da flecha máxima</t>
  </si>
  <si>
    <t>Nº</t>
  </si>
  <si>
    <t>1ª cota</t>
  </si>
  <si>
    <t>Cota de PI</t>
  </si>
  <si>
    <t>1º PI</t>
  </si>
  <si>
    <t>1 a 60</t>
  </si>
  <si>
    <t>61 a 100</t>
  </si>
  <si>
    <t>Cota do</t>
  </si>
  <si>
    <t>1ª TANG.</t>
  </si>
  <si>
    <t>Menor</t>
  </si>
  <si>
    <t>Conte SE Vazias =</t>
  </si>
  <si>
    <t>Decliv. Da</t>
  </si>
  <si>
    <t>∆X 1ª TANG.</t>
  </si>
  <si>
    <r>
      <rPr>
        <sz val="11"/>
        <color rgb="FFFF0000"/>
        <rFont val="Calibri"/>
        <family val="2"/>
      </rPr>
      <t>∆</t>
    </r>
    <r>
      <rPr>
        <sz val="11"/>
        <color rgb="FFFF0000"/>
        <rFont val="Times New Roman"/>
        <family val="1"/>
      </rPr>
      <t>Y 1ª TANG.</t>
    </r>
  </si>
  <si>
    <t>2º pt</t>
  </si>
  <si>
    <t>Para o cálculo da 1ª tangente</t>
  </si>
  <si>
    <t>Cota</t>
  </si>
  <si>
    <t>i</t>
  </si>
  <si>
    <t>"puchadas"</t>
  </si>
  <si>
    <t>de baixo</t>
  </si>
  <si>
    <t>p/ cima</t>
  </si>
  <si>
    <t>Greide reto</t>
  </si>
  <si>
    <t>Y TANG.</t>
  </si>
  <si>
    <t>Para desenho</t>
  </si>
  <si>
    <t>G. curvo</t>
  </si>
  <si>
    <t>Para o greide curvo</t>
  </si>
  <si>
    <t>SOMA</t>
  </si>
  <si>
    <t>Mensagem</t>
  </si>
  <si>
    <t>Cor do texto da cota do terreno natural (Abaixo da malha) =</t>
  </si>
  <si>
    <t>Decl.%</t>
  </si>
  <si>
    <t>Para o desenho das tangentes (Em escala)</t>
  </si>
  <si>
    <t>PARA CONFERÊNCIA</t>
  </si>
  <si>
    <t>Y do Gr. Curvo</t>
  </si>
  <si>
    <t>Y do TN</t>
  </si>
  <si>
    <t>Dif.</t>
  </si>
  <si>
    <t>Cor dos textos das cotas vermelhas (corte x aterro) =</t>
  </si>
  <si>
    <t>IF9:IF111</t>
  </si>
  <si>
    <t>Para o desenho das tangentes na malha (Escalas iguais)</t>
  </si>
  <si>
    <t>Para o desenho das tangentes fora da malha (Escalas iguais)</t>
  </si>
  <si>
    <t>Dif.=</t>
  </si>
  <si>
    <t>Para a linha separadora:</t>
  </si>
  <si>
    <t>Largura da plataforma =</t>
  </si>
  <si>
    <t>Declividade de cada semi-plataforma =</t>
  </si>
  <si>
    <t>Altura da sub-base =</t>
  </si>
  <si>
    <t>Coordenadas bases para desenho =</t>
  </si>
  <si>
    <t>Declividade =</t>
  </si>
  <si>
    <t>Semiplataforma =</t>
  </si>
  <si>
    <t>∆Y</t>
  </si>
  <si>
    <t>%</t>
  </si>
  <si>
    <t>m</t>
  </si>
  <si>
    <t>X1</t>
  </si>
  <si>
    <t>Y1</t>
  </si>
  <si>
    <t>X2</t>
  </si>
  <si>
    <t>Y2</t>
  </si>
  <si>
    <t>X3</t>
  </si>
  <si>
    <t>Y3</t>
  </si>
  <si>
    <t>Para desenho do TN SEM INTERPOLAÇÃO</t>
  </si>
  <si>
    <t>ATERRO</t>
  </si>
  <si>
    <t>CORTE</t>
  </si>
  <si>
    <t>TAN^b =</t>
  </si>
  <si>
    <t>Para desenho do TN com taludes</t>
  </si>
  <si>
    <t>Para desenho das rampas das seções sem talude</t>
  </si>
  <si>
    <t>Para desenho do TN COM INTERPOLAÇÃO e sem talude</t>
  </si>
  <si>
    <t>ESQUERDO</t>
  </si>
  <si>
    <t>Y esq. seção</t>
  </si>
  <si>
    <t>Y esq. TN</t>
  </si>
  <si>
    <t>TAN^a =</t>
  </si>
  <si>
    <t>H=</t>
  </si>
  <si>
    <t>V=</t>
  </si>
  <si>
    <t>TAN^TN</t>
  </si>
  <si>
    <t>TAN^b</t>
  </si>
  <si>
    <t>∆y=Dif *TAN^TN/(TAN^b -TAN^TN)</t>
  </si>
  <si>
    <t>ABS(Dif.)</t>
  </si>
  <si>
    <t>∆y=</t>
  </si>
  <si>
    <t xml:space="preserve">∆x  = ∆y / TAN^TN </t>
  </si>
  <si>
    <t>∆x =</t>
  </si>
  <si>
    <t>SE(Dif&lt;0;</t>
  </si>
  <si>
    <t>Y dir. seção</t>
  </si>
  <si>
    <t>Y dir. TN</t>
  </si>
  <si>
    <t>gulhermeludwer.com.br</t>
  </si>
  <si>
    <t>ATERRO esquerdo</t>
  </si>
  <si>
    <t>SE(Dif&gt;0;</t>
  </si>
  <si>
    <t>ATERRO direito</t>
  </si>
  <si>
    <t>DIREITO</t>
  </si>
  <si>
    <t>CORTE esquerdo</t>
  </si>
  <si>
    <t>CORTE direito</t>
  </si>
  <si>
    <t xml:space="preserve">∆y aterro= Dif * TAN^b * TAN^TN / (1 + TAN^b * TAN^TN) </t>
  </si>
  <si>
    <t xml:space="preserve"> TAN^b</t>
  </si>
  <si>
    <t>∆x  = ∆y / TAN^TN</t>
  </si>
  <si>
    <t>Resumo do ∆x e ∆y</t>
  </si>
  <si>
    <t>Desnível =</t>
  </si>
  <si>
    <t>TAN^TN esq.</t>
  </si>
  <si>
    <t>TAN^TN dir.</t>
  </si>
  <si>
    <t>TAN^TN = ∆y/∆x</t>
  </si>
  <si>
    <t>Para interpolação do TN</t>
  </si>
  <si>
    <t>Para desenho das rampas das seções COM talude</t>
  </si>
  <si>
    <t>Xesq.</t>
  </si>
  <si>
    <t>Yesq.</t>
  </si>
  <si>
    <t>Xdir</t>
  </si>
  <si>
    <t>Ydir</t>
  </si>
  <si>
    <t>Para testar o zoom desenhando uma linha:</t>
  </si>
  <si>
    <t>Para desenho DISTRIBUIDO do TN com taludes</t>
  </si>
  <si>
    <t>Y2 BASE=</t>
  </si>
  <si>
    <t>X4</t>
  </si>
  <si>
    <t>X5</t>
  </si>
  <si>
    <t>X6</t>
  </si>
  <si>
    <t>Y4</t>
  </si>
  <si>
    <t>Y5</t>
  </si>
  <si>
    <t>Y6</t>
  </si>
  <si>
    <t>X esq.</t>
  </si>
  <si>
    <t>Y esq.</t>
  </si>
  <si>
    <t>X dir.</t>
  </si>
  <si>
    <t>Y dir.</t>
  </si>
  <si>
    <t>X bordo</t>
  </si>
  <si>
    <t>Y bordo</t>
  </si>
  <si>
    <t>X eixo TN</t>
  </si>
  <si>
    <t>Y eixo TN</t>
  </si>
  <si>
    <t>X eixo seção</t>
  </si>
  <si>
    <t>Y eixo seção</t>
  </si>
  <si>
    <t>Para o cálculo das ÁREAS das seções</t>
  </si>
  <si>
    <t>fórmula de GAUSS</t>
  </si>
  <si>
    <t>Y2(X3-X1)</t>
  </si>
  <si>
    <t>Y3(X4-X2)</t>
  </si>
  <si>
    <t>2S = Y1(X2-X6)+Y2(X3-X1)+Y3(X4-X2)+Y4(X5-X3)+Y5(X6-X4)+Y6(X1-X5)</t>
  </si>
  <si>
    <t xml:space="preserve"> Y1(X2-X6)</t>
  </si>
  <si>
    <t>Y4(X5-X3)</t>
  </si>
  <si>
    <t>Y5(X6-X4)</t>
  </si>
  <si>
    <t>Y6(X1-X5)</t>
  </si>
  <si>
    <t>Área=∑/2</t>
  </si>
  <si>
    <t>Para determinar maior altura do desenho de seções</t>
  </si>
  <si>
    <t>SEÇÕES</t>
  </si>
  <si>
    <t>TN</t>
  </si>
  <si>
    <t>Dif. 1</t>
  </si>
  <si>
    <t>Dif. 2</t>
  </si>
  <si>
    <t>Dif. 3</t>
  </si>
  <si>
    <t>Diferenças ABSOLUTAS</t>
  </si>
  <si>
    <t>Maior</t>
  </si>
  <si>
    <t>cinco</t>
  </si>
  <si>
    <t>primeiras</t>
  </si>
  <si>
    <t>Afastamentos</t>
  </si>
  <si>
    <t>Verticais</t>
  </si>
  <si>
    <t>Alturas</t>
  </si>
  <si>
    <t>máximas</t>
  </si>
  <si>
    <t>dos 5</t>
  </si>
  <si>
    <t>primeiros</t>
  </si>
  <si>
    <t>Y2-Y1</t>
  </si>
  <si>
    <t>Y2-Y3</t>
  </si>
  <si>
    <t>Para desenho DISTRIBUIDO das rampas das seções COM talude</t>
  </si>
  <si>
    <t>Yesq.-Y1</t>
  </si>
  <si>
    <t>Yesq.-Y2</t>
  </si>
  <si>
    <t>Yesq.-Y3</t>
  </si>
  <si>
    <t>Acréscimo X =</t>
  </si>
  <si>
    <t>Para extrapolação doTN</t>
  </si>
  <si>
    <t>Não mistas</t>
  </si>
  <si>
    <t>Para determinar os pontos de interseção nas seções mistas</t>
  </si>
  <si>
    <t>X TN</t>
  </si>
  <si>
    <t>Y TN</t>
  </si>
  <si>
    <t>X seção</t>
  </si>
  <si>
    <t>Y seção</t>
  </si>
  <si>
    <t>TAN^TN Esq</t>
  </si>
  <si>
    <t>TAN^S</t>
  </si>
  <si>
    <t>Y seção - Y TN</t>
  </si>
  <si>
    <r>
      <rPr>
        <sz val="11"/>
        <color theme="1"/>
        <rFont val="Calibri"/>
        <family val="2"/>
      </rPr>
      <t>∆</t>
    </r>
    <r>
      <rPr>
        <sz val="10.45"/>
        <color theme="1"/>
        <rFont val="Calibri"/>
        <family val="2"/>
      </rPr>
      <t>Y</t>
    </r>
  </si>
  <si>
    <t>Fs Esq.</t>
  </si>
  <si>
    <t xml:space="preserve">Fs = TAN^S*(Yseção - Y TN) / (TAN^TN + TAN^S) </t>
  </si>
  <si>
    <t>Y Esq.</t>
  </si>
  <si>
    <t>X Esq.</t>
  </si>
  <si>
    <t>Y iEsq.</t>
  </si>
  <si>
    <t>X iEsq.</t>
  </si>
  <si>
    <t>Coordenadas da interseção: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</si>
  <si>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 xml:space="preserve">Yiesq =  = Fs*TAN^TN/ TAN^S </t>
    </r>
  </si>
  <si>
    <t>Yseção - Y TN = Fs +∆ Yiesq</t>
  </si>
  <si>
    <t>∆ Yiesq = Yseção - Y TN - Fs</t>
  </si>
  <si>
    <t>∆Y iEsq.</t>
  </si>
  <si>
    <t>∆X iEsq.</t>
  </si>
  <si>
    <t>∆Xiesq =∆ Yiesq / TAN^TN</t>
  </si>
  <si>
    <t>LADO ESQUERDO DAS SEÇÕES MISTAS</t>
  </si>
  <si>
    <t>LADO DIREITO DAS SEÇÕES MISTAS</t>
  </si>
  <si>
    <t>TAN^TN Dir.</t>
  </si>
  <si>
    <t>Fs Dir.</t>
  </si>
  <si>
    <t>∆Y iDir.</t>
  </si>
  <si>
    <t>X iDir.</t>
  </si>
  <si>
    <t>Y iDir.</t>
  </si>
  <si>
    <t>∆X iDir.</t>
  </si>
  <si>
    <t>2S = Y1(X2-X3)+Y2(X3-X1)+Y3(X1-X2)</t>
  </si>
  <si>
    <t>Área 1 Esq.</t>
  </si>
  <si>
    <t>Área 2 Esq.</t>
  </si>
  <si>
    <t>LADO ESQUERDO</t>
  </si>
  <si>
    <t>Semi-plataforma =</t>
  </si>
  <si>
    <t>Se &gt;0 aterro, &lt;0  corte</t>
  </si>
  <si>
    <t>LADO DIREITO</t>
  </si>
  <si>
    <t>X Dir.</t>
  </si>
  <si>
    <t>Y Dir.</t>
  </si>
  <si>
    <t>Área 1 Dir.</t>
  </si>
  <si>
    <t>Área 2 Dir.</t>
  </si>
  <si>
    <t>Aterro</t>
  </si>
  <si>
    <t>Corte</t>
  </si>
  <si>
    <t>Condições para serem seções mistas</t>
  </si>
  <si>
    <t>Y Seção</t>
  </si>
  <si>
    <t>AC = Aterro/Corte</t>
  </si>
  <si>
    <t>CA = Corte/Aterro</t>
  </si>
  <si>
    <t>MISTA</t>
  </si>
  <si>
    <t>Mista</t>
  </si>
  <si>
    <t>Resumo das ÁREAS</t>
  </si>
  <si>
    <t>Cálculo das áreas das seções mistas Lado Esquerdo</t>
  </si>
  <si>
    <t>Cálculo das áreas das seções mistas Lado Direito</t>
  </si>
  <si>
    <t>Resumo esq.</t>
  </si>
  <si>
    <t>Soma Esq.</t>
  </si>
  <si>
    <t>Àreas das Mistas</t>
  </si>
  <si>
    <t>Mistas E não mistas</t>
  </si>
  <si>
    <t>Resumo TODAS as ÁREAS</t>
  </si>
  <si>
    <t>Textos</t>
  </si>
  <si>
    <t>SEÇÃO</t>
  </si>
  <si>
    <t>Y esq</t>
  </si>
  <si>
    <t>Texto final</t>
  </si>
  <si>
    <t>Para inserção dos texos das áreas</t>
  </si>
  <si>
    <t>Afastamento do texto das áreas para cima =</t>
  </si>
  <si>
    <t>Afastamento do texto das áreas para a direita =</t>
  </si>
  <si>
    <t>Cor do texto das áreas das seções =</t>
  </si>
  <si>
    <t>Nº inteiro</t>
  </si>
  <si>
    <t>0 ponto 25</t>
  </si>
  <si>
    <t>Afastamento para a direita do texto do nº da estaca da seção =</t>
  </si>
  <si>
    <t>Tamanho da fonte do texto do nº da estaca da seção =</t>
  </si>
  <si>
    <t>TEXTOS</t>
  </si>
  <si>
    <t>0 vírgula 5</t>
  </si>
  <si>
    <t>Cor do terreno natural (TN) nas seções =</t>
  </si>
  <si>
    <t>Papel A4 para escala 1:50 = @10.1145,14.4495</t>
  </si>
  <si>
    <t>VOLUMES</t>
  </si>
  <si>
    <t>X esq</t>
  </si>
  <si>
    <t>Para inserção dos textos dos offsets</t>
  </si>
  <si>
    <t>Aterro/Corte</t>
  </si>
  <si>
    <t>Dir.</t>
  </si>
  <si>
    <t>Esq.</t>
  </si>
  <si>
    <t>nos offsets</t>
  </si>
  <si>
    <t>Texto Esq.</t>
  </si>
  <si>
    <t>Texto Dir.</t>
  </si>
  <si>
    <t>0.2</t>
  </si>
  <si>
    <t>0 ponto 2</t>
  </si>
  <si>
    <t>Cálculo das cotas vermelhas</t>
  </si>
  <si>
    <t>Y1 TN - Y1 Seção</t>
  </si>
  <si>
    <t>Y 2 TN - Y2 Seção</t>
  </si>
  <si>
    <t>Y3 TN - Y3 Seção</t>
  </si>
  <si>
    <t>Pontos de inserção das cotas vermelhas</t>
  </si>
  <si>
    <t>X Esq</t>
  </si>
  <si>
    <t>Y Esq</t>
  </si>
  <si>
    <t>X Eixo</t>
  </si>
  <si>
    <t>Esquerdo</t>
  </si>
  <si>
    <t>Y Eixo</t>
  </si>
  <si>
    <t>Direito</t>
  </si>
  <si>
    <t>TEXTOS das cotas vermelhas</t>
  </si>
  <si>
    <t>Para o zoom das seções</t>
  </si>
  <si>
    <t>Menor X Esq.</t>
  </si>
  <si>
    <t>Maior Y Esq.</t>
  </si>
  <si>
    <t>Maior X Dir.</t>
  </si>
  <si>
    <t>Menor Y Dir.</t>
  </si>
  <si>
    <t>Textos dos offsets: Acréscimo para a esquerda ou direita =</t>
  </si>
  <si>
    <t>Textos dos offsets: Acréscimo para cima (se corte) ou para baixo (se aterro) =</t>
  </si>
  <si>
    <t>Cotas vermelhas: Tamanho da fonte =</t>
  </si>
  <si>
    <t>Cotas vermelhas: afastamento para a direita =</t>
  </si>
  <si>
    <t>Cotas vermelhas: afastamento para baixo =</t>
  </si>
  <si>
    <t>Cel. Vazia</t>
  </si>
  <si>
    <t>bylayer</t>
  </si>
  <si>
    <t>DIMSOXD     Off                  Suppress outside dimension lines</t>
  </si>
  <si>
    <t>DIMTAD      1                    Place text above the dimension line</t>
  </si>
  <si>
    <t>DIMTDEC     2                    Tolerance decimal places</t>
  </si>
  <si>
    <t>DIMTFAC     1.0000               Tolerance text height scaling factor</t>
  </si>
  <si>
    <t>DIMTFILL    0                    Text background enabled</t>
  </si>
  <si>
    <t>DIMTFILLCLR BYBLOCK              Text background color</t>
  </si>
  <si>
    <t>DIMTIH      Off                  Text inside extensions is horizontal</t>
  </si>
  <si>
    <t>DIMTIX      Off                  Place text inside extensions</t>
  </si>
  <si>
    <t>DIMTM       0.0000               Minus tolerance</t>
  </si>
  <si>
    <t>DIMTMOVE    0                    Text movement</t>
  </si>
  <si>
    <t>DIMTOFL     On                   Force line inside extension lines</t>
  </si>
  <si>
    <t>DIMTOH      Off                  Text outside horizontal</t>
  </si>
  <si>
    <t>DIMTOL      Off                  Tolerance dimensioning</t>
  </si>
  <si>
    <t>DIMTOLJ     0                    Tolerance vertical justification</t>
  </si>
  <si>
    <t>DIMTP       0.0000               Plus tolerance</t>
  </si>
  <si>
    <t>DIMTSZ      0.0000               Tick size</t>
  </si>
  <si>
    <t>DIMTVP      0.0000               Text vertical position</t>
  </si>
  <si>
    <t>DIMTXSTY    Standard             Text style</t>
  </si>
  <si>
    <t>DIMTXT      1.0000               Text height</t>
  </si>
  <si>
    <t>DIMTZIN     8                    Tolerance zero suppression</t>
  </si>
  <si>
    <t>DIMUPT      Off                  User positioned text</t>
  </si>
  <si>
    <t>DIMZIN      8                    Zero suppression</t>
  </si>
  <si>
    <t>1.5</t>
  </si>
  <si>
    <t xml:space="preserve"> =VS2/VS3</t>
  </si>
  <si>
    <t xml:space="preserve"> =H/V=2/3</t>
  </si>
  <si>
    <t>H=3</t>
  </si>
  <si>
    <t>V=2</t>
  </si>
  <si>
    <t>CA</t>
  </si>
  <si>
    <t>AC</t>
  </si>
  <si>
    <t>M</t>
  </si>
  <si>
    <t>NM</t>
  </si>
  <si>
    <t>A</t>
  </si>
  <si>
    <t>C</t>
  </si>
  <si>
    <t>Áreas das mistas com Y eixo TN = Y eixo seção</t>
  </si>
  <si>
    <t xml:space="preserve">Não mista </t>
  </si>
  <si>
    <t>DIR.</t>
  </si>
  <si>
    <t>ESQ.</t>
  </si>
  <si>
    <t>Toda Não</t>
  </si>
  <si>
    <t>Aterro ESQ.</t>
  </si>
  <si>
    <t>Corte ESQ.</t>
  </si>
  <si>
    <t>Aterro DIR.</t>
  </si>
  <si>
    <t>Corte DIR.</t>
  </si>
  <si>
    <t>Não mista apenas de um lado</t>
  </si>
  <si>
    <t>ESQ, aterro</t>
  </si>
  <si>
    <t>DIR. aterro</t>
  </si>
  <si>
    <t>DIR. corte</t>
  </si>
  <si>
    <t>ESQ corte</t>
  </si>
  <si>
    <t>Para desenho do pavimento e revestimento</t>
  </si>
  <si>
    <t>Revestimento =</t>
  </si>
  <si>
    <t>Base =</t>
  </si>
  <si>
    <t>Sub-base =</t>
  </si>
  <si>
    <t>Declividade plataforma =</t>
  </si>
  <si>
    <t>ATERRO (Estrada)</t>
  </si>
  <si>
    <t xml:space="preserve">dX/dY = 2/3 </t>
  </si>
  <si>
    <t>(X1 - Xesq.)/(Y1-Yesq.)= 2/3</t>
  </si>
  <si>
    <t>X1 = Xesq. + 2*(Y1-Yesq.)/3</t>
  </si>
  <si>
    <t>X3 = Xdir. - 2*(Y3-Ydir.)/3</t>
  </si>
  <si>
    <t>dX</t>
  </si>
  <si>
    <t>dY</t>
  </si>
  <si>
    <t>Soma = dy''</t>
  </si>
  <si>
    <t>dY = dy'' / (1 - (2/3)* 0,03)</t>
  </si>
  <si>
    <t>dX = (2/3)*dY</t>
  </si>
  <si>
    <t>Para desenho da sub-base</t>
  </si>
  <si>
    <t>dy'' = altura da sub-base</t>
  </si>
  <si>
    <t>Para desenho da base</t>
  </si>
  <si>
    <t>dy'' = altura da base</t>
  </si>
  <si>
    <t>Área esq.=</t>
  </si>
  <si>
    <t>A total =</t>
  </si>
  <si>
    <t>Comprimento do trecho =</t>
  </si>
  <si>
    <t>Cálculo do volume da sub-base =</t>
  </si>
  <si>
    <t>Cálculo do volume da BASE =</t>
  </si>
  <si>
    <t>Cálculo do volume do revestimento =</t>
  </si>
  <si>
    <t>Rua Niraldo Ventura de Lima - Arapiraca</t>
  </si>
  <si>
    <t>◄Bordo Esq.</t>
  </si>
  <si>
    <t>Bordo Dir. ►</t>
  </si>
  <si>
    <t>0</t>
  </si>
  <si>
    <t>5+0,36</t>
  </si>
  <si>
    <t>12+2,47</t>
  </si>
  <si>
    <t>15+14,59</t>
  </si>
  <si>
    <t>21+3,31</t>
  </si>
  <si>
    <t>Aux.</t>
  </si>
  <si>
    <t>Altura do pavimento =</t>
  </si>
  <si>
    <t xml:space="preserve"> = (sub-base) + (base) + (revestimento) =</t>
  </si>
  <si>
    <t>Em escala =</t>
  </si>
  <si>
    <t>Para o greide do revestimento acabado</t>
  </si>
  <si>
    <t>Xdir.</t>
  </si>
  <si>
    <t>Decimal</t>
  </si>
  <si>
    <t>Nº de espaços horizontais =</t>
  </si>
  <si>
    <r>
      <t>Δ</t>
    </r>
    <r>
      <rPr>
        <sz val="9.5500000000000007"/>
        <color theme="1"/>
        <rFont val="Calibri"/>
        <family val="2"/>
      </rPr>
      <t>X</t>
    </r>
  </si>
  <si>
    <t>ΔY=ΔX*i</t>
  </si>
  <si>
    <t>Para o texto da obra</t>
  </si>
  <si>
    <t>Rua Niraldo Ventura de Lima - Arapiraca (MODIFICADA)</t>
  </si>
  <si>
    <t>OBRA: RUA MADRE HELENA - ARAPIRACA - ALAGOAS</t>
  </si>
  <si>
    <t>PARA CÁLCULOS AUXILIARES</t>
  </si>
  <si>
    <t>Para a linha da última estaca (Se intermediária)</t>
  </si>
  <si>
    <t>Para o texto da última estaca (Se intermediária)</t>
  </si>
  <si>
    <t>Tamanho da fonte do texto da obra =</t>
  </si>
  <si>
    <t>Afastamento  do texto da obra para a direita da malha =</t>
  </si>
  <si>
    <t>Afastamento para cima, do texto da última estaca (Se intermediária)</t>
  </si>
  <si>
    <t>Afastamento para a direita, do texto da última estaca (Se intermediária)</t>
  </si>
  <si>
    <t>Tamanho da fonte das áreas das seções=</t>
  </si>
  <si>
    <t>0 vírgula 25</t>
  </si>
  <si>
    <t>zero</t>
  </si>
  <si>
    <t>SE(OU(AB10=0;AC10=0;AD10=0);0;$AHW$12)</t>
  </si>
  <si>
    <t>*100000000000;".00000000000"</t>
  </si>
  <si>
    <t>Área do revestimento</t>
  </si>
  <si>
    <t>Largura dos dois meios fios =</t>
  </si>
  <si>
    <t>SE($ACS$1=0;0;SE(AC35=0;"pl"))</t>
  </si>
  <si>
    <t>Para os textos dos volumes entre estacas</t>
  </si>
  <si>
    <t>Afastamento para cima do texto do volume de corte entre estacas =</t>
  </si>
  <si>
    <t>Afastamento para cima do texto do volume de aterro entre estacas =</t>
  </si>
  <si>
    <t>SEMI-distância</t>
  </si>
  <si>
    <t>Para o texto "Volumes entre estacas"</t>
  </si>
  <si>
    <t>TEXTO FINAL</t>
  </si>
  <si>
    <t>Para inserção dos texos das estacas</t>
  </si>
  <si>
    <t>FIM</t>
  </si>
  <si>
    <t>Última</t>
  </si>
  <si>
    <t>K =(i2-i1)</t>
  </si>
  <si>
    <t>Eliminando</t>
  </si>
  <si>
    <t>último</t>
  </si>
  <si>
    <t>Segunda</t>
  </si>
  <si>
    <t>declividade</t>
  </si>
  <si>
    <t>Declividade</t>
  </si>
  <si>
    <t>Tangente ?</t>
  </si>
  <si>
    <t>Agrupando i</t>
  </si>
  <si>
    <t>Primeira</t>
  </si>
  <si>
    <t>K=i2-i1</t>
  </si>
  <si>
    <t>Y * escala</t>
  </si>
  <si>
    <t>Y / escala</t>
  </si>
  <si>
    <t>OBRA: RUA MARCIANO FERREIRA ALBUQUERQUE - ARAPIRACA - ALAGOAS</t>
  </si>
  <si>
    <t>BOTA FORA</t>
  </si>
  <si>
    <t>OBRA: RUA JOSEFA DA R. BARROS - ARAPIRACA - ALAGOAS</t>
  </si>
  <si>
    <t>i*10</t>
  </si>
  <si>
    <t>PCV</t>
  </si>
  <si>
    <t>PTV</t>
  </si>
  <si>
    <t>PIV</t>
  </si>
  <si>
    <t>PCV/PIV/PTV</t>
  </si>
  <si>
    <t>Mensagens</t>
  </si>
  <si>
    <t>L inválido</t>
  </si>
  <si>
    <t>L = ?</t>
  </si>
  <si>
    <t>Cota tangente = ?</t>
  </si>
  <si>
    <t>Aux.(soma)</t>
  </si>
  <si>
    <t>"Reveja PI ou L"</t>
  </si>
  <si>
    <t>Afastamento dos textos de PCV/PIV/PTV para esquerda =</t>
  </si>
  <si>
    <t>Afastamento dos textos de PCV/PIV/PTV para cima =</t>
  </si>
  <si>
    <t>Cor do texto do PCV/PIV/PTV (Na malha) =</t>
  </si>
  <si>
    <t>01_Malha</t>
  </si>
  <si>
    <t>Camada 02_Perfil terreno natural</t>
  </si>
  <si>
    <t>Camada 03_Texto da Malha</t>
  </si>
  <si>
    <t>Camada 04_Tangentes verticais</t>
  </si>
  <si>
    <t>Camada 05_Texto do PI</t>
  </si>
  <si>
    <t>Camada 06_Eixo da terraplenagem</t>
  </si>
  <si>
    <t>Camada 07_Eixo do revestimento</t>
  </si>
  <si>
    <t>Camada 13_Textos cotas vermelhas no eixo</t>
  </si>
  <si>
    <t>Cor das linhas da malha =</t>
  </si>
  <si>
    <t>1 ponto 5</t>
  </si>
  <si>
    <t>Cor do texto das cotas das tangentes (Abaixo da malha) =</t>
  </si>
  <si>
    <t>Cor do texto das cotas da terraplenagem (Abaixo da malha) =</t>
  </si>
  <si>
    <t>Cor do texto das flechas da parábola (Abaixo da malha) =</t>
  </si>
  <si>
    <t>Cor da linha de eixo do revestimento na malha =</t>
  </si>
  <si>
    <t>Cor da linha do eixo da terraplenagem na malha =</t>
  </si>
  <si>
    <t>Afastamento entre a linha separadora das cotas de tangentes e a linha inferior da malha =</t>
  </si>
  <si>
    <t>Para a linha separadora (BASE das demais linhas):</t>
  </si>
  <si>
    <t>X (BASE)</t>
  </si>
  <si>
    <t>Camada 10 Para texto das declividades das rampas (Abaixo da malha)</t>
  </si>
  <si>
    <t>Camada 08 Para texto das cotas das tangentes (Abaixo da malha)</t>
  </si>
  <si>
    <t>Camada 09 Para texto das flechas (Abaixo da malha)</t>
  </si>
  <si>
    <t>Camada 11 Para texto do terreno natural (Abaixo da malha)</t>
  </si>
  <si>
    <t>Camada 12 Para texto das cotas do greide curvo (Abaixo da malha)</t>
  </si>
  <si>
    <t>BASE</t>
  </si>
  <si>
    <t>Camada 13 Para texto das cotas vermelhas (Y greide curvo menos Y do TN  )</t>
  </si>
  <si>
    <t>(CANCELADA) Para a linha separadora:</t>
  </si>
  <si>
    <t>Camada 08_Textos cotas tangentes</t>
  </si>
  <si>
    <t>Camada 09_Texto das flechas"</t>
  </si>
  <si>
    <t>Cor do texto das declividades das  tangentes (Abaixo da malha) =</t>
  </si>
  <si>
    <t>Camada 10_Textos das declividades"</t>
  </si>
  <si>
    <t>Camada 11_Texto cota terreno natural</t>
  </si>
  <si>
    <t>Camada 12_Textos cotas eixo terraplenagem</t>
  </si>
  <si>
    <t>Afastamento para cima dos textos de cotas em relação às respectivas linhas separadoras (Abaixo da malha) =</t>
  </si>
  <si>
    <t>0 vírgula 2</t>
  </si>
  <si>
    <t>Acréscimo para X do zoom para a malha</t>
  </si>
  <si>
    <t>Camada 14_Textos estacas seções</t>
  </si>
  <si>
    <t>Camada 15_TN nas seções</t>
  </si>
  <si>
    <t>Camada 16_Seções transversais</t>
  </si>
  <si>
    <t>Camada 17_Textos áreas seções</t>
  </si>
  <si>
    <t>Camada 18_Texto cotas vermelhas seções</t>
  </si>
  <si>
    <t>Camada 19_Base nas seções</t>
  </si>
  <si>
    <t>Camada 20_Texto ofset dir. seções</t>
  </si>
  <si>
    <t>Camada 21_Revestimento seções</t>
  </si>
  <si>
    <t>Camada 22_Texto ofset esq. seções</t>
  </si>
  <si>
    <t>Camada 23_Sub-base nas seções</t>
  </si>
  <si>
    <t>Camada 26_Textos ''Volumes entre estacas''</t>
  </si>
  <si>
    <t>Cor dos textos das cotas vermelhas nas seções =</t>
  </si>
  <si>
    <t>Cor da linha da Base nas seções=</t>
  </si>
  <si>
    <t>Cor dos textos dos ofsets do lado direito das seções =</t>
  </si>
  <si>
    <t>Cor da linha do revestimento nas seções =</t>
  </si>
  <si>
    <t>Cor dos textos dos ofsets do lado esquerdo das seções =</t>
  </si>
  <si>
    <t>Tamanho da fonte dos textos dos offsets esquerdo e direito nas seções =</t>
  </si>
  <si>
    <t>Cor da linha da sub-base nas seções =</t>
  </si>
  <si>
    <t>Camada 24_Textos volumes CORTE seções</t>
  </si>
  <si>
    <t>Cor do texto do volume de CORTE nas seções =</t>
  </si>
  <si>
    <t>Camada "25_Textos volumes ATERRO seções"</t>
  </si>
  <si>
    <t>Cor do texto do volume de ATERRO nas seções =</t>
  </si>
  <si>
    <t>Cor dos textos "Volumes entre estacas" nas seções =</t>
  </si>
  <si>
    <t>Para os textos do resumo de volumes acima das seções</t>
  </si>
  <si>
    <t>SEÇÕES TRANSVERSAIS</t>
  </si>
  <si>
    <t>Cor da linha das seções =</t>
  </si>
  <si>
    <t>Acréscimo para o zoom nas seções =</t>
  </si>
  <si>
    <t>Afastamento para cima do texto do nº da estaca da seção  =</t>
  </si>
  <si>
    <t>Afastamento para a direita dos 3 textos dos volumes entre estacas =</t>
  </si>
  <si>
    <t>Tamanho da fonte dos 3 textos dos volumes entre estacas =</t>
  </si>
  <si>
    <t>Afastamento do texto da obra para cima do texto do resumo de volumes =</t>
  </si>
  <si>
    <t>Acréscimo para Y do zoom para a malha</t>
  </si>
  <si>
    <t>Cor do texto de cota do lado esquerdo da malha =</t>
  </si>
  <si>
    <t>0.4</t>
  </si>
  <si>
    <t>Cor do nº da estaca da seção e do movimento de terras =</t>
  </si>
  <si>
    <t>(*) Sem declividade i = 0</t>
  </si>
  <si>
    <t>Parábola</t>
  </si>
  <si>
    <t>y</t>
  </si>
  <si>
    <t>2 meios fios =</t>
  </si>
  <si>
    <t>Decliv. transversal =</t>
  </si>
  <si>
    <t>Bordos</t>
  </si>
  <si>
    <t>2.5</t>
  </si>
  <si>
    <t xml:space="preserve">Elementos </t>
  </si>
  <si>
    <t>do projeto</t>
  </si>
  <si>
    <t>Cotas do</t>
  </si>
  <si>
    <t>terreno</t>
  </si>
  <si>
    <t>PC/PI/PTV</t>
  </si>
  <si>
    <t>Decl.</t>
  </si>
  <si>
    <t>Cotas das</t>
  </si>
  <si>
    <t>tangentes</t>
  </si>
  <si>
    <t>Área do</t>
  </si>
  <si>
    <t>Base</t>
  </si>
  <si>
    <t>Ct. greide curvo</t>
  </si>
  <si>
    <t>Sub-base</t>
  </si>
  <si>
    <t>Cotas Verm.</t>
  </si>
  <si>
    <t>Dist PI</t>
  </si>
  <si>
    <t>Fator de correção do aterro =</t>
  </si>
  <si>
    <t>Aterro corrig.</t>
  </si>
  <si>
    <t>ATERRO CORRIGIDO</t>
  </si>
  <si>
    <t>h =</t>
  </si>
  <si>
    <t>Y revest.</t>
  </si>
  <si>
    <t>Do TN</t>
  </si>
  <si>
    <t>Dos 4</t>
  </si>
  <si>
    <t>Y tang.</t>
  </si>
  <si>
    <t>Y terrapl.</t>
  </si>
  <si>
    <t>20 m</t>
  </si>
  <si>
    <t>Acréscimo para o maior Y da malha (Para aumentar o nº de linhas hizontais para cima)</t>
  </si>
  <si>
    <t>Papel A4 para escala H = 1/1000 e V = 1/100: retângulo @202.29028,288.99</t>
  </si>
  <si>
    <t>Pt. Esq.</t>
  </si>
  <si>
    <t>Pt. Dir.</t>
  </si>
  <si>
    <t>Acréscimo para a janela do aumento (scale) das seções =</t>
  </si>
  <si>
    <t>Fator de correção do aterro (Empolamento) =</t>
  </si>
  <si>
    <t>Área do revestimento =</t>
  </si>
  <si>
    <t>LINHA MAIS BAIXA</t>
  </si>
  <si>
    <t>Afastamento para cima do texto de "Volumes" em relação ao texto "Largura da rua ..." =</t>
  </si>
  <si>
    <t>Afastamento para cima do texto de "Movimento de terras:" em relação ao texto "Volumes" =</t>
  </si>
  <si>
    <t xml:space="preserve">Para o texto "Movimento de terras" </t>
  </si>
  <si>
    <t>Largura dentro a dentro</t>
  </si>
  <si>
    <t>Afastamento para cima do texto "Comprimento da rua ..." em relação ao número da 1ª estaca =</t>
  </si>
  <si>
    <t>Declividade transversal =</t>
  </si>
  <si>
    <t>Aterro ABS</t>
  </si>
  <si>
    <t>Corte ABS</t>
  </si>
  <si>
    <t>Aterro  CORRG. ABS</t>
  </si>
  <si>
    <t>Final</t>
  </si>
  <si>
    <t>Camada 05 Para texto dos PIs na malha e as INTERFERÊNCIAS</t>
  </si>
  <si>
    <t>INTERFERÊNCIA</t>
  </si>
  <si>
    <t>Cor do texto das interferências =</t>
  </si>
  <si>
    <t>Afastamento para a direita do texto das interferências =</t>
  </si>
  <si>
    <t>Afastamento para cima do texto das interferências =</t>
  </si>
  <si>
    <t>Número de vezes para aumentar os</t>
  </si>
  <si>
    <t>desenhos das seções, inclusive os textos =</t>
  </si>
  <si>
    <t>Fator para acréscimo das distâncias horizontais entre seções =</t>
  </si>
  <si>
    <t>Acréscimo do espaço vertical (De cima e de baixo) entre desenhos das seções =</t>
  </si>
  <si>
    <t>Para desenho do papael</t>
  </si>
  <si>
    <t>Afastamento do papel para cima além do texto da obra =</t>
  </si>
  <si>
    <t>Desenhar papel? (Sim = 1; Não = 0)</t>
  </si>
  <si>
    <t>Papel =</t>
  </si>
  <si>
    <t>Afastamento do papel para a esquerda da malha =</t>
  </si>
  <si>
    <t>X =</t>
  </si>
  <si>
    <t>Y =</t>
  </si>
  <si>
    <t>dX = dY =</t>
  </si>
  <si>
    <t>Largura do papel: X =</t>
  </si>
  <si>
    <t>Altura do papel: Y =</t>
  </si>
  <si>
    <t>Margens do papel: dX = dY =</t>
  </si>
  <si>
    <t>Cor do retângulos do papel =</t>
  </si>
  <si>
    <t>3 m</t>
  </si>
  <si>
    <t>Revestimento</t>
  </si>
  <si>
    <t>Y pavim.</t>
  </si>
  <si>
    <t>Máx</t>
  </si>
  <si>
    <t>Multiplicador para acréscimo do espaço horizontal (Da esq, e da direita) entre desenhos das seções =</t>
  </si>
  <si>
    <t>Cálculo do maior Y</t>
  </si>
  <si>
    <t>Cálculo do menor Y</t>
  </si>
  <si>
    <t>Est. Inteira</t>
  </si>
  <si>
    <t>Distância</t>
  </si>
  <si>
    <t>Para mensagens de erro</t>
  </si>
  <si>
    <t>Além</t>
  </si>
  <si>
    <t>Negat. não</t>
  </si>
  <si>
    <t>Dif. 0</t>
  </si>
  <si>
    <t>Texto?</t>
  </si>
  <si>
    <t>Est. 0?</t>
  </si>
  <si>
    <t>&gt;20</t>
  </si>
  <si>
    <t xml:space="preserve"> = 20</t>
  </si>
  <si>
    <t>COPIE E COLE VALORES EM OUTRA PLANILHA</t>
  </si>
  <si>
    <t>Sem o uso de VBA ou Macros, você pode desenhar o perfil longitudinal e as seções transversais em alguns segundos!</t>
  </si>
  <si>
    <t>Com conhecimentos básicos em AutoCAD e planilhas EXCEL, você calcula a volumetria e desenha a geometria dos trechos.</t>
  </si>
  <si>
    <t xml:space="preserve">Você preenche as células em verde e o restante a planilha faz para você. </t>
  </si>
  <si>
    <t>São fáceis de preencher e tem excelente interatividade com o usuário.</t>
  </si>
  <si>
    <t>Desenha no AutoCAD sem você traçar nem uma linha ou digitar textos no AutoCAD!</t>
  </si>
  <si>
    <r>
      <t xml:space="preserve">1- Como primeiro passo delete todas as informações constantes nas células </t>
    </r>
    <r>
      <rPr>
        <b/>
        <sz val="11"/>
        <color rgb="FF00B050"/>
        <rFont val="Calibri"/>
        <family val="2"/>
        <scheme val="minor"/>
      </rPr>
      <t>verdes</t>
    </r>
    <r>
      <rPr>
        <sz val="11"/>
        <color theme="1"/>
        <rFont val="Calibri"/>
        <family val="2"/>
        <scheme val="minor"/>
      </rPr>
      <t>;</t>
    </r>
  </si>
  <si>
    <t>Automatiza e agiliza desenhos e cálculos da volumetria de trechos de estradas ou ruas.</t>
  </si>
  <si>
    <t>2- Em seguida informe alguns dados como segue:</t>
  </si>
  <si>
    <t>Digite a declividade transversal da via. A mais usual é 3 %. Não digite o sinal de %, apenas número.</t>
  </si>
  <si>
    <t>Não existindo nenhum dos elementos como meio-fio, revestimento, base, sub-base, declividade</t>
  </si>
  <si>
    <t>Largura da RUA =</t>
  </si>
  <si>
    <t>Caso você deixe a célula da largura da rua vazia, a planilha considera a largura como sendo de 10,00 metros;</t>
  </si>
  <si>
    <t>● Largura da RUA SEM os meios fios =</t>
  </si>
  <si>
    <t>● Altura do revestimento =</t>
  </si>
  <si>
    <t>● Altura da base =</t>
  </si>
  <si>
    <t>● Altura da sub base =</t>
  </si>
  <si>
    <r>
      <rPr>
        <b/>
        <sz val="11"/>
        <color rgb="FF0070C0"/>
        <rFont val="Calibri"/>
        <family val="2"/>
      </rPr>
      <t xml:space="preserve">● </t>
    </r>
    <r>
      <rPr>
        <b/>
        <sz val="11"/>
        <color rgb="FF0070C0"/>
        <rFont val="Calibri"/>
        <family val="2"/>
        <scheme val="minor"/>
      </rPr>
      <t>Largura dos dois meios fios =</t>
    </r>
  </si>
  <si>
    <t>● Declividade transversal =</t>
  </si>
  <si>
    <t>● Fator de correção do aterro (Empolamento) =</t>
  </si>
  <si>
    <t>Digite a largura dos 2 meios fios ou sarjetas incluindo o excedente para apoio lateral destes. Digite apenas números;</t>
  </si>
  <si>
    <t>Digite a largura da via, de dentro a dentro. Digite apenas números;</t>
  </si>
  <si>
    <t>Digite a altura do revestimento.  Digite apenas números. Ex.: Para CBUQ, poderá ser 0,05 ou 0,04 e para paralelepípedo 0,12 ou 0,10;</t>
  </si>
  <si>
    <t>Digite a altura da Base prevista em projeto. Digite apenas números;</t>
  </si>
  <si>
    <t>Digite a altura da Sub-base prevista em projeto. Digite apenas números;</t>
  </si>
  <si>
    <t>Digite o fator de correção para os aterros.  Digite apenas números. (O fator de correção é conhecido como "empolamento").</t>
  </si>
  <si>
    <t>transversal ou fator de correção, pode deixar a célula correspondente em vazio.</t>
  </si>
  <si>
    <t>Nas células da figura abaixo você deve informar quantas vezes os desenhos das seções devem ser aumentados.</t>
  </si>
  <si>
    <t>3- Por norma, o perfil longitudinal deve ser desenhado nas seguintes escalas:</t>
  </si>
  <si>
    <t>Para atender essa exigencia das normas, a planilha já calcula as distâncias verticais (cotas) multiplicadas por 10.</t>
  </si>
  <si>
    <t>Horizontal = 1:1000 e Vertical 1:100  ou  Horizontal = 1:2000 e Vertical 1:200</t>
  </si>
  <si>
    <t>Ainda por norma, as seções transversais devem ser desenhadas em uma única escala de 1:100.</t>
  </si>
  <si>
    <t>Como normalmente se imprime as seções e o perfil em uma mesma prancha, resolvemos esse impasse colocando a</t>
  </si>
  <si>
    <t>Sugerimos que para imprimir, na mesma prancha, o perfil nas escalas H =1:1000 V = 1:100 e as seções na escala 1:100, você deve aumentar o</t>
  </si>
  <si>
    <t>desenho das seções em 10 vêzes. Sendo assim digite 10 na célula corespondente.</t>
  </si>
  <si>
    <t>Caso você deixe essa célula em vazio ou digitar 0, os desenhos das seções NÃO serão aumentados.</t>
  </si>
  <si>
    <t>Foi inserida a opção para desenhar o papel com margens. Digitando 1, o papel será automaticamente desenhado, enquanto</t>
  </si>
  <si>
    <t>que deixando a célula vazia, o papel não será desenhado.</t>
  </si>
  <si>
    <t>Na coluna "Estaca" e em "Inteira", digite o nº da estaca do início do trecho da via.</t>
  </si>
  <si>
    <t>Note que apenas a célula superior está em verde. Ao digitar a primeira estaca, a planilha</t>
  </si>
  <si>
    <t>preenche automaticamente as demais células (vermelhas) abaixo da primeira (verde).</t>
  </si>
  <si>
    <t>A coluna "Dist." dá a distância da estaca a partir da estaca 0 (zero).</t>
  </si>
  <si>
    <t>bentovalença</t>
  </si>
  <si>
    <t xml:space="preserve">opção das seções para serem aumentadas quantas vêzes você queira. </t>
  </si>
  <si>
    <r>
      <t xml:space="preserve">Você pode copiar de outra planilha as cotas e distâncias e </t>
    </r>
    <r>
      <rPr>
        <b/>
        <sz val="11"/>
        <color rgb="FFFF0000"/>
        <rFont val="Calibri"/>
        <family val="2"/>
        <scheme val="minor"/>
      </rPr>
      <t>colar valores</t>
    </r>
    <r>
      <rPr>
        <sz val="11"/>
        <color theme="1"/>
        <rFont val="Calibri"/>
        <family val="2"/>
        <scheme val="minor"/>
      </rPr>
      <t xml:space="preserve"> nas colunas da figura abaixo, porém</t>
    </r>
  </si>
  <si>
    <t>se você fizer apenas COLAR, você vai tirar a formatação dessas células.</t>
  </si>
  <si>
    <t>Nas colunas "COTA", faça o mesmo procedimento para as cotas dos bordos da via.</t>
  </si>
  <si>
    <t>Digite na coluna central "EIXO", ou "cole valores" de outra planilha, as cotas de eixo que foram levantadas no campo pelo topógrafo.</t>
  </si>
  <si>
    <t>Caso você deixe as colunas "Dist." em vazio, a planilha considera a distância como sendo a METADE da largura total da via.</t>
  </si>
  <si>
    <t>Caso você deixe as colunas "COTA" em vazio, a planilha considera as cotas de bordo IGUAIS as cotas de EIXO.</t>
  </si>
  <si>
    <t>Preencha as colunas "Dist." com as ditâncias do bordo ao eixo com que foram feitas as medições no campo.</t>
  </si>
  <si>
    <t>Movimento de terras</t>
  </si>
  <si>
    <t>Essas células estão formatadas para a cor verde escuro se os valores forem zero e verde claro se forem diferentes de zero.</t>
  </si>
  <si>
    <t>Afastamento para baixo de todos os desenhos de seções em relação a malha do perfil =</t>
  </si>
  <si>
    <t>CADEXCEL-i</t>
  </si>
  <si>
    <t>eng.franciscoduarte@gmail.com</t>
  </si>
  <si>
    <t>cadexceli@gmail.com</t>
  </si>
  <si>
    <t>O primeiro desenho no AutoCAD pode ser feito sem o preenchimento desta coluna.</t>
  </si>
  <si>
    <t>Caso você não preencha esta coluna, a planilha considera o trecho com apenas uma rampa que inicia na</t>
  </si>
  <si>
    <t>primeira estaca e termina na última estaca.</t>
  </si>
  <si>
    <t>natural na estaca correspondente. Depois você pode ir fazendo ajustes até chegar a situação desejável.</t>
  </si>
  <si>
    <t>Na primeira análise do desenho, você pode considerar a cota do PI como sendo igual a cota do terrreno</t>
  </si>
  <si>
    <t>O quadro de "VOLUMES" situado acima da coluna "COTA DO PI" lhe ajuda a fazer os ajustes.</t>
  </si>
  <si>
    <t>Cada vez que você modifica as cotas de PI, a planilha automaticamente calcula os volumes de aterro,</t>
  </si>
  <si>
    <t>Quando o volume de corte é maior que o de aterro, o resultado é você ter material de BOTA-FORA.</t>
  </si>
  <si>
    <t>Quando o volume de aterro é maior que o de corte, o resultado é você precisar de EMPRÉSTIMO.</t>
  </si>
  <si>
    <t>volume de corte e também indica se haverá bota-fora ou empréstimo.</t>
  </si>
  <si>
    <t>Do lado direito desta coluna é indicada a declividade de cada rampa.</t>
  </si>
  <si>
    <t>Preencha apenas as células na cor verde.</t>
  </si>
  <si>
    <t>Nunca use ponto como separador decimal. Somente vírgula.</t>
  </si>
  <si>
    <t>CUIDADO! Não se pode preencher essa coluna com qualquer valor!</t>
  </si>
  <si>
    <t>Ou seja, você só pode digitar os valores: 40 ou 80 ou 120 ou 160 ou 200.</t>
  </si>
  <si>
    <t>A planilha só aceita 40 m e seus múltiplos até 200m, que são os mais usados na prática.</t>
  </si>
  <si>
    <t>Você deve digitar valores na coluna "L da Parábola" na mesma linha em que digitou a cota do PI.</t>
  </si>
  <si>
    <t>Preencha agora as cotas dos pontos de interseções (PIs) das tangentes verticais.</t>
  </si>
  <si>
    <t>auxiliam na detectação de erros.</t>
  </si>
  <si>
    <t>Quando você esta preenchendo as colunas "L da parábola" e a "COTA DO PI", surgem mensagens que</t>
  </si>
  <si>
    <t>fazendo com que as parábolas se sobreponham-se;</t>
  </si>
  <si>
    <r>
      <t>"</t>
    </r>
    <r>
      <rPr>
        <sz val="11"/>
        <color rgb="FFFF0000"/>
        <rFont val="Calibri"/>
        <family val="2"/>
        <scheme val="minor"/>
      </rPr>
      <t>L inválido</t>
    </r>
    <r>
      <rPr>
        <sz val="11"/>
        <color theme="1"/>
        <rFont val="Calibri"/>
        <family val="2"/>
        <scheme val="minor"/>
      </rPr>
      <t>" é quando foi digitado valor diferente de 40 ou 80 ou 120 ou 160 ou 200;</t>
    </r>
  </si>
  <si>
    <r>
      <t>"</t>
    </r>
    <r>
      <rPr>
        <sz val="11"/>
        <color rgb="FFFF0000"/>
        <rFont val="Calibri"/>
        <family val="2"/>
        <scheme val="minor"/>
      </rPr>
      <t>L = ?</t>
    </r>
    <r>
      <rPr>
        <sz val="11"/>
        <color theme="1"/>
        <rFont val="Calibri"/>
        <family val="2"/>
        <scheme val="minor"/>
      </rPr>
      <t>" é quando tem digitado na coluna "COTA DO PI" um determinado valor e na coluna "L da parábola" ainda está em branco;</t>
    </r>
  </si>
  <si>
    <r>
      <t>"</t>
    </r>
    <r>
      <rPr>
        <sz val="11"/>
        <color rgb="FFFF0000"/>
        <rFont val="Calibri"/>
        <family val="2"/>
        <scheme val="minor"/>
      </rPr>
      <t>Cota tangente = ?</t>
    </r>
    <r>
      <rPr>
        <sz val="11"/>
        <color theme="1"/>
        <rFont val="Calibri"/>
        <family val="2"/>
        <scheme val="minor"/>
      </rPr>
      <t>" é quando se tem um valor digitado na coluna "L da Parábola" e falta digitar a cota do PI;</t>
    </r>
  </si>
  <si>
    <r>
      <t>"</t>
    </r>
    <r>
      <rPr>
        <sz val="11"/>
        <color rgb="FFFF0000"/>
        <rFont val="Calibri"/>
        <family val="2"/>
        <scheme val="minor"/>
      </rPr>
      <t>Reveja PI ou L</t>
    </r>
    <r>
      <rPr>
        <sz val="11"/>
        <color theme="1"/>
        <rFont val="Calibri"/>
        <family val="2"/>
        <scheme val="minor"/>
      </rPr>
      <t>" é quando o L da parábola é muito grande ou quando os Pis estão muito próximos um do outro,</t>
    </r>
  </si>
  <si>
    <t>"PCV/PIV/PTV" indica em quais estacas ficam situados o Ponto de Curva Vertical, o Ponto de Interseção das tangentes</t>
  </si>
  <si>
    <t>verticais e o Ponto de Tangencia da curva Vertical;</t>
  </si>
  <si>
    <t>Quando se tem alguns desses erros, suge na célula abaixo da "Mensagens" a expressão "Tem erro!" e acima da célula</t>
  </si>
  <si>
    <t>"L da Parábola" uma figura com um martelo e uma chave de boca;</t>
  </si>
  <si>
    <t>observações ou o que julgar importante.</t>
  </si>
  <si>
    <t>"Decimal" digite a parte decimal da estaca intermediária, se houver;</t>
  </si>
  <si>
    <t>Em "Interferênias, cruzamentos ou observações", digite o que achar necessário;</t>
  </si>
  <si>
    <t>Será inserido na malha do desenho no AutoCAD, um texto na posição vertical, com a estaca entre parênteses.</t>
  </si>
  <si>
    <t>"Est. Inteira" digite a estaca inteira. Não há nescesidade de digitar as estacas na ordem crescente!;</t>
  </si>
  <si>
    <t>Foi reservado um espaço para textos para você indicar onde há interferências, cruzamentos com outras vias,</t>
  </si>
  <si>
    <t>A planilha insere o texto automaticamente nas respectivas posições!</t>
  </si>
  <si>
    <t>Não precisa inserir fórmulas na planilha. A planilha já vem com fórmulas que facilitam os cálculos.</t>
  </si>
  <si>
    <t>Prenchidas as colunas, vamos agora ao desenho:</t>
  </si>
  <si>
    <t>Abra o AutoCAD;</t>
  </si>
  <si>
    <t>Ainda na planilha CADEXCEL-i clique em copiar;</t>
  </si>
  <si>
    <t>Clique com o botão esquerdo em "Paste";</t>
  </si>
  <si>
    <t>EM ALGUNS SEGUNDOS O DESENHO DO PERFIL ESTARÁ PRONTO!!!</t>
  </si>
  <si>
    <t>Clique na barra de comandos do AutoCAD para aparecer um traço vertical preto e "piscando";</t>
  </si>
  <si>
    <t>Sem tirar o mouse da barra de comandos, clique com o botão direito;</t>
  </si>
  <si>
    <t>Proceda da mesma forma que para a etapa anterior.</t>
  </si>
  <si>
    <t>EM ALGUNS SEGUNDOS O DESENHO DAS SEÇÕES ESTARÁ PRONTO!!!</t>
  </si>
  <si>
    <t>A planilha CADEXCEL-i gera um relatório que pode também ser usado como nota de seviço para aplicação no campo.</t>
  </si>
  <si>
    <t>Para acessá-la, você deve clicar no botão verde "RELATÓRIO", que abrirá a outra aba da planilha.</t>
  </si>
  <si>
    <t>Selecione os dados registrados, clique em "COPIAR" e clique em "COLAR VALORES" em outra planilha em branco.</t>
  </si>
  <si>
    <t>Não use o botão "COLAR", pois se o fizer assim os dados ficarão vinculados à planilha que você preencheu.</t>
  </si>
  <si>
    <r>
      <t xml:space="preserve">Use e abuse, </t>
    </r>
    <r>
      <rPr>
        <sz val="11"/>
        <color rgb="FFFF0000"/>
        <rFont val="Calibri"/>
        <family val="2"/>
        <scheme val="minor"/>
      </rPr>
      <t>SEM MEDO,</t>
    </r>
    <r>
      <rPr>
        <sz val="11"/>
        <color theme="1"/>
        <rFont val="Calibri"/>
        <family val="2"/>
        <scheme val="minor"/>
      </rPr>
      <t xml:space="preserve"> do comando "ERASE"</t>
    </r>
  </si>
  <si>
    <t>Agora faça os ajustes da volumetria que julgar nescessários.</t>
  </si>
  <si>
    <t>Qualquer modificação que o chefe mande fazer, será bem recbida!</t>
  </si>
  <si>
    <t>Para qualquer modificação, digite no AutoCAD: "e" enter "all" enter, e refaça todo o desenho sem perda de tempo!</t>
  </si>
  <si>
    <t>Decim. Não!</t>
  </si>
  <si>
    <t>a</t>
  </si>
  <si>
    <t>Ponto NÃO!</t>
  </si>
  <si>
    <t>40-80-120-160-200</t>
  </si>
  <si>
    <t>TRECHO:</t>
  </si>
  <si>
    <t>2 ponto 5</t>
  </si>
  <si>
    <t>ou nº inteiro</t>
  </si>
  <si>
    <t>PROIBIDA A REPRODUÇÃO</t>
  </si>
  <si>
    <t>Autor: FRANCISCO BENTO VALENÇA DUARTE</t>
  </si>
  <si>
    <t>CREA/AL 924-D</t>
  </si>
  <si>
    <t>Facebook: Francisco Duarte</t>
  </si>
  <si>
    <t>VISITE O BLOG: http://cadexceli.blogspot.com.br/</t>
  </si>
  <si>
    <t>EXEMPLOS</t>
  </si>
  <si>
    <t>Para o caso de RUA fazer H = 1 e V = 1.000.000.000</t>
  </si>
  <si>
    <r>
      <t xml:space="preserve">Altura VERTICAL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</si>
  <si>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</si>
  <si>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Altura VERTICAL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</si>
  <si>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</si>
  <si>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t>(O9+AR6)+(O11+O12+O13)*(O23/O22)</t>
  </si>
  <si>
    <t>Declividade dos taludes do pavimento =</t>
  </si>
  <si>
    <t>Para desenho do revestimento</t>
  </si>
  <si>
    <t>Largura do revestimento =</t>
  </si>
  <si>
    <t>SEMI Largura da rua com acréscimo dos meios fios =</t>
  </si>
  <si>
    <t>dY=($AGB$2+$AGB$3)/(1-$AGH$5*$AGB$5)</t>
  </si>
  <si>
    <t>Declividade do pavimento =</t>
  </si>
  <si>
    <t>(O9+AR6)</t>
  </si>
  <si>
    <t>(O11+O12+O13)</t>
  </si>
  <si>
    <t>(O23/O22)</t>
  </si>
  <si>
    <t>(O11+O12+O13)*(O23/O22)</t>
  </si>
  <si>
    <t>Decl talude</t>
  </si>
  <si>
    <t>decl. Rua</t>
  </si>
  <si>
    <t>dx =</t>
  </si>
  <si>
    <t>dy = (B+S)*(3/2)*(0,03)  / (1 - (3/2)*(0,03))</t>
  </si>
  <si>
    <t>dy =</t>
  </si>
  <si>
    <t>dx = (B+S+dy)*(3/2)</t>
  </si>
  <si>
    <t>Plataforma = larg. Rua + 2*meio fio + 2*dx</t>
  </si>
  <si>
    <t>Revestmento</t>
  </si>
  <si>
    <t>Movimento</t>
  </si>
  <si>
    <t xml:space="preserve"> de terras</t>
  </si>
  <si>
    <t>Extensão do trecho =</t>
  </si>
  <si>
    <t>Largura do trecho =</t>
  </si>
  <si>
    <t>Largura do trecho COM meios fios =</t>
  </si>
  <si>
    <r>
      <t xml:space="preserve">Largura do trecho </t>
    </r>
    <r>
      <rPr>
        <b/>
        <u/>
        <sz val="10"/>
        <color theme="1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os meios fios =</t>
    </r>
  </si>
  <si>
    <t>Y inf</t>
  </si>
  <si>
    <t>Y sup</t>
  </si>
  <si>
    <t>Cálculo do Y superior</t>
  </si>
  <si>
    <t>Y tangemtes</t>
  </si>
  <si>
    <t>X tangente</t>
  </si>
  <si>
    <t>Tg=Y/X</t>
  </si>
  <si>
    <t>X Auxiliar</t>
  </si>
  <si>
    <t>vazia</t>
  </si>
  <si>
    <t>20 Interferencias</t>
  </si>
  <si>
    <t>Soma</t>
  </si>
  <si>
    <t>AL10*20+AM10</t>
  </si>
  <si>
    <t>dX auxiliar</t>
  </si>
  <si>
    <t>Estaca antes</t>
  </si>
  <si>
    <t>SE(LQ10&lt;&gt;0;$LQ$9;SE(LR10&lt;&gt;0;$LR$9;SE(LS10&lt;&gt;0;$LS$9;SE(LT10&lt;&gt;0;$LT$9;SE(LU10&lt;&gt;0;$LU$9;SE(LV10&lt;&gt;0;$LV$9;SE(LW10&lt;&gt;0;$LW$9;SE(LX10&gt;0;$LX$9;SE(LY10&lt;&gt;0;$LY$9;SE(LZ10&lt;&gt;0;$LZ$9;SE(MA10&lt;&gt;0;$MA$9;SE(MB10&lt;&gt;0;$MB$9;SE(MC10&lt;&gt;0;$MC$9;SE(MD10&lt;&gt;0;$MD$9;SE(ME10&lt;&gt;0;$ME$9;SE(MF10&lt;&gt;0;$MF$9;SE(MG10&lt;&gt;0;$MG$9;SE(MH10&lt;&gt;0;$MH$9;SE(MI10&lt;&gt;0;$MI$9;SE(MJ10&lt;&gt;0;$MJ$9;0))))))))))))))))))))</t>
  </si>
  <si>
    <t>Tg</t>
  </si>
  <si>
    <t>Linhas verticais das Interferencias</t>
  </si>
  <si>
    <t>X inf</t>
  </si>
  <si>
    <t>X sup</t>
  </si>
  <si>
    <t>TEXTO(QC46;"0")</t>
  </si>
  <si>
    <t>-color</t>
  </si>
  <si>
    <t>-Style</t>
  </si>
  <si>
    <t>1</t>
  </si>
  <si>
    <t>N N</t>
  </si>
  <si>
    <t>Cor dos textos das cotas da terraplenagem acima da linha das interferências =</t>
  </si>
  <si>
    <t>Afastamento para a direita dos textos das cotas da terraplenagem acima da linha das interferências =</t>
  </si>
  <si>
    <t>Afastamento para cima dos textos das cotas da terraplenagem acima da linha das interferências =</t>
  </si>
  <si>
    <t>Tamanho da fonte dos textos das cotas da terraplenagem acima da linha das interferências =</t>
  </si>
  <si>
    <r>
      <t xml:space="preserve">Clique no botão </t>
    </r>
    <r>
      <rPr>
        <b/>
        <sz val="11"/>
        <color rgb="FF0070C0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 xml:space="preserve"> "PERFIL" para selecionar os comandos que irão para o AutoCD;</t>
    </r>
  </si>
  <si>
    <r>
      <t xml:space="preserve">Clique no botão </t>
    </r>
    <r>
      <rPr>
        <b/>
        <sz val="11"/>
        <color rgb="FFFF0000"/>
        <rFont val="Calibri"/>
        <family val="2"/>
        <scheme val="minor"/>
      </rPr>
      <t>vermelho</t>
    </r>
    <r>
      <rPr>
        <sz val="11"/>
        <color theme="1"/>
        <rFont val="Calibri"/>
        <family val="2"/>
        <scheme val="minor"/>
      </rPr>
      <t xml:space="preserve"> "SEÇÕES" para selecionar os comandos que irão para o AutoCD;</t>
    </r>
  </si>
  <si>
    <t xml:space="preserve">A planilha "CADEXCEL-i Terraplenagem ESTRADA X RUA", é uma ferramenta que trabalha integrada ao AutoCAD. </t>
  </si>
  <si>
    <t>Como preencher a planilha "CADEXCEL-i Terraplenagem ESTRADA X RUA"</t>
  </si>
  <si>
    <t>Inclinação dos taludes</t>
  </si>
  <si>
    <t>4- Inclinação dos taludes:</t>
  </si>
  <si>
    <t xml:space="preserve">Talude é a forma de caracterizar a inclinação da saia do aterro ou a rampa do corte, expresso </t>
  </si>
  <si>
    <t>pela relação v : h entre os catetos vertical (v) e horizontal (h) de um triângulo retângulo.</t>
  </si>
  <si>
    <t>5- Na célula indicada na figura abaixo digite o nome da rua ou a denominação do trecho da via.</t>
  </si>
  <si>
    <t>6- Agora vamos preencher os dados levantados em campo pelo topógrafo:</t>
  </si>
  <si>
    <t>7- Preenchendo as cotas do terreno natural:</t>
  </si>
  <si>
    <t>8- Preenchendo as cotas dos PIs:</t>
  </si>
  <si>
    <t>9- Preenchendo o comprimento das parábolas:</t>
  </si>
  <si>
    <t>10- Coluna "Mensagens":</t>
  </si>
  <si>
    <t>11- Preenchendo a coluna "Interferênias, cruzamentos ou observações":</t>
  </si>
  <si>
    <t>12- Desenhando o Perfil longitudinal:</t>
  </si>
  <si>
    <t>13- Desenhando as seções transversais:</t>
  </si>
  <si>
    <t>14- Relatório:</t>
  </si>
  <si>
    <t>Você pode modificar as inclinações dos taludes de aterro e de corte, nas células em amarelo representadas na figura abaixo.</t>
  </si>
  <si>
    <t>No caso de terraplenagem de RUAS já existentes, recomendamos usar a inclinação com a seguinte proporção:</t>
  </si>
  <si>
    <t>ATERRO ou CORTE:</t>
  </si>
  <si>
    <t>H = 1.000.000.000</t>
  </si>
  <si>
    <t>V = 1</t>
  </si>
  <si>
    <t>Dist. INT.</t>
  </si>
  <si>
    <t>Cotas das tangentes ►</t>
  </si>
  <si>
    <t>Declividades das rampas ►</t>
  </si>
  <si>
    <t>Flechas ►</t>
  </si>
  <si>
    <t>Cotas do eixo da terraplenagem ►</t>
  </si>
  <si>
    <t>Cotas do TN ►</t>
  </si>
  <si>
    <t>Acréscimo para cima para os textos das cotas abaixo da malha, quando a primeira estaca for decimal =</t>
  </si>
  <si>
    <t>Distância entre linhas separadoras de textos de cotas (Abaixo da malha) =</t>
  </si>
  <si>
    <t>Interferências, cruzamentos ou observações</t>
  </si>
  <si>
    <r>
      <t xml:space="preserve">Na coluna "Estaca" e em "Decimal", digite a parte decimal da estaca apenas na </t>
    </r>
    <r>
      <rPr>
        <sz val="11"/>
        <color rgb="FFFF0000"/>
        <rFont val="Calibri"/>
        <family val="2"/>
        <scheme val="minor"/>
      </rPr>
      <t>PRIMEIRA</t>
    </r>
    <r>
      <rPr>
        <sz val="11"/>
        <color theme="1"/>
        <rFont val="Calibri"/>
        <family val="2"/>
        <scheme val="minor"/>
      </rPr>
      <t xml:space="preserve"> e/ou na </t>
    </r>
    <r>
      <rPr>
        <sz val="11"/>
        <color rgb="FFFF0000"/>
        <rFont val="Calibri"/>
        <family val="2"/>
        <scheme val="minor"/>
      </rPr>
      <t>ÚLTIMA</t>
    </r>
    <r>
      <rPr>
        <sz val="11"/>
        <color theme="1"/>
        <rFont val="Calibri"/>
        <family val="2"/>
        <scheme val="minor"/>
      </rPr>
      <t>.</t>
    </r>
  </si>
  <si>
    <t>A planilha NÃO aceita estacas decimais entre a primeira e a última!</t>
  </si>
  <si>
    <t>Caso você digite um valor decimal que não seja a PRIMEIRA e/ou a ÚLTIMA estaca, a planilha dá uma mensagem de erro: "Decim. Não!"</t>
  </si>
  <si>
    <t>Multiplicador para acréscimo do espaço entre desenhos do perfil e o das seções =</t>
  </si>
  <si>
    <t xml:space="preserve">Para o texto "Largura do trecho..."; </t>
  </si>
  <si>
    <t>Largura</t>
  </si>
  <si>
    <t>Extensão</t>
  </si>
  <si>
    <t>TERRAPLENAGEM</t>
  </si>
  <si>
    <t>Esta cópia de panilha CADEXCEL-i Terraplenagem pertence a:</t>
  </si>
  <si>
    <t>0.15</t>
  </si>
  <si>
    <t>0.3</t>
  </si>
  <si>
    <t>0 ponto 3</t>
  </si>
  <si>
    <t>Linhas verticais das interferências</t>
  </si>
  <si>
    <t>Cor da última linha da malha (Se fracionária) e das linhas das interferências</t>
  </si>
  <si>
    <t>LED Engenharia Consultoria e Projetos</t>
  </si>
  <si>
    <t>CNPJ: 15.081.626/0001-47</t>
  </si>
  <si>
    <t>Maceió - AL</t>
  </si>
  <si>
    <t xml:space="preserve"> ledengenharia@hotmail.com</t>
  </si>
  <si>
    <t>Rua Jacó Alves da Silva</t>
  </si>
  <si>
    <t>BOTA-FORA</t>
  </si>
  <si>
    <t>Não</t>
  </si>
  <si>
    <t>5,93 %</t>
  </si>
  <si>
    <t>4,32 %</t>
  </si>
  <si>
    <t>1,48 %</t>
  </si>
  <si>
    <t>0,35 %</t>
  </si>
  <si>
    <t>-1,22 %</t>
  </si>
  <si>
    <t>-2,09 %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</si>
</sst>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&quot; m&quot;"/>
    <numFmt numFmtId="166" formatCode="0.00&quot; m&quot;"/>
    <numFmt numFmtId="167" formatCode="0.0"/>
    <numFmt numFmtId="168" formatCode="0.000&quot; m&quot;"/>
    <numFmt numFmtId="169" formatCode="0&quot; vezes&quot;"/>
    <numFmt numFmtId="170" formatCode="0.0000"/>
    <numFmt numFmtId="171" formatCode="0.00000"/>
    <numFmt numFmtId="172" formatCode="#,##0.000&quot; m³&quot;"/>
    <numFmt numFmtId="173" formatCode="#,##0.00&quot; m²&quot;"/>
    <numFmt numFmtId="174" formatCode="&quot;+ &quot;0.00"/>
    <numFmt numFmtId="175" formatCode="0.000000"/>
    <numFmt numFmtId="176" formatCode="0.0&quot; %&quot;"/>
  </numFmts>
  <fonts count="8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6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12"/>
      <color rgb="FFFF00FF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FF"/>
      <name val="Arial Black"/>
      <family val="2"/>
    </font>
    <font>
      <b/>
      <sz val="9"/>
      <color theme="0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C00000"/>
      <name val="Calibri"/>
      <family val="2"/>
    </font>
    <font>
      <b/>
      <sz val="9"/>
      <color rgb="FFC00000"/>
      <name val="Calibri"/>
      <family val="2"/>
      <scheme val="minor"/>
    </font>
    <font>
      <b/>
      <sz val="14"/>
      <color indexed="81"/>
      <name val="Tahoma"/>
      <family val="2"/>
    </font>
    <font>
      <sz val="11"/>
      <color rgb="FF0070C0"/>
      <name val="Calibri"/>
      <family val="2"/>
      <scheme val="minor"/>
    </font>
    <font>
      <u/>
      <sz val="9.5500000000000007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5500000000000007"/>
      <color theme="1"/>
      <name val="Calibri"/>
      <family val="2"/>
    </font>
    <font>
      <b/>
      <sz val="9"/>
      <color rgb="FFFF0000"/>
      <name val="Calibri"/>
      <family val="2"/>
      <scheme val="minor"/>
    </font>
    <font>
      <sz val="11"/>
      <name val="Calibri"/>
      <family val="2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10"/>
      <name val="Tahoma"/>
      <family val="2"/>
    </font>
    <font>
      <sz val="10"/>
      <color rgb="FF34537C"/>
      <name val="Arial"/>
      <family val="2"/>
    </font>
    <font>
      <sz val="10.45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Times New Roman"/>
      <family val="1"/>
    </font>
    <font>
      <strike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1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70C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indexed="81"/>
      <name val="Tahoma"/>
      <family val="2"/>
    </font>
    <font>
      <sz val="11"/>
      <color theme="1"/>
      <name val="Webdings"/>
      <family val="1"/>
      <charset val="2"/>
    </font>
    <font>
      <sz val="36"/>
      <color rgb="FFFF0000"/>
      <name val="Webdings"/>
      <family val="1"/>
      <charset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53"/>
      <color theme="5" tint="-0.249977111117893"/>
      <name val="Algerian"/>
      <family val="5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color rgb="FFFF0000"/>
      <name val="Times New Roman"/>
      <family val="1"/>
    </font>
    <font>
      <sz val="1"/>
      <color theme="0"/>
      <name val="Webdings"/>
      <family val="1"/>
      <charset val="2"/>
    </font>
    <font>
      <b/>
      <sz val="1"/>
      <color theme="0"/>
      <name val="Webdings"/>
      <family val="1"/>
      <charset val="2"/>
    </font>
    <font>
      <b/>
      <sz val="11"/>
      <color rgb="FFFFFF00"/>
      <name val="Calibri"/>
      <family val="2"/>
      <scheme val="minor"/>
    </font>
    <font>
      <sz val="48"/>
      <color theme="5" tint="-0.249977111117893"/>
      <name val="Algerian"/>
      <family val="5"/>
    </font>
    <font>
      <b/>
      <sz val="11"/>
      <color rgb="FF00B0F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F9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8" fillId="3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left" vertical="center"/>
    </xf>
    <xf numFmtId="164" fontId="10" fillId="3" borderId="7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" fontId="11" fillId="4" borderId="6" xfId="0" applyNumberFormat="1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2" fontId="12" fillId="0" borderId="6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/>
    </xf>
    <xf numFmtId="16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right"/>
    </xf>
    <xf numFmtId="165" fontId="13" fillId="6" borderId="6" xfId="0" applyNumberFormat="1" applyFont="1" applyFill="1" applyBorder="1" applyAlignment="1">
      <alignment horizontal="center"/>
    </xf>
    <xf numFmtId="0" fontId="14" fillId="0" borderId="0" xfId="0" applyFont="1"/>
    <xf numFmtId="166" fontId="13" fillId="6" borderId="6" xfId="0" applyNumberFormat="1" applyFont="1" applyFill="1" applyBorder="1" applyAlignment="1">
      <alignment horizontal="center"/>
    </xf>
    <xf numFmtId="167" fontId="1" fillId="3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3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9" fillId="4" borderId="6" xfId="0" applyNumberFormat="1" applyFont="1" applyFill="1" applyBorder="1" applyAlignment="1">
      <alignment horizontal="center"/>
    </xf>
    <xf numFmtId="2" fontId="1" fillId="0" borderId="0" xfId="0" applyNumberFormat="1" applyFont="1"/>
    <xf numFmtId="0" fontId="17" fillId="0" borderId="0" xfId="0" applyFont="1"/>
    <xf numFmtId="10" fontId="1" fillId="0" borderId="0" xfId="0" applyNumberFormat="1" applyFont="1"/>
    <xf numFmtId="0" fontId="1" fillId="0" borderId="0" xfId="0" applyFont="1" applyAlignment="1">
      <alignment horizontal="left"/>
    </xf>
    <xf numFmtId="9" fontId="1" fillId="3" borderId="6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left"/>
    </xf>
    <xf numFmtId="1" fontId="1" fillId="3" borderId="6" xfId="0" applyNumberFormat="1" applyFont="1" applyFill="1" applyBorder="1" applyAlignment="1">
      <alignment horizontal="center"/>
    </xf>
    <xf numFmtId="169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26" fillId="0" borderId="6" xfId="0" applyNumberFormat="1" applyFont="1" applyBorder="1" applyAlignment="1">
      <alignment horizontal="center"/>
    </xf>
    <xf numFmtId="164" fontId="0" fillId="0" borderId="6" xfId="0" applyNumberFormat="1" applyFont="1" applyBorder="1"/>
    <xf numFmtId="164" fontId="27" fillId="0" borderId="6" xfId="0" applyNumberFormat="1" applyFont="1" applyBorder="1"/>
    <xf numFmtId="164" fontId="23" fillId="0" borderId="12" xfId="0" applyNumberFormat="1" applyFont="1" applyFill="1" applyBorder="1"/>
    <xf numFmtId="1" fontId="11" fillId="4" borderId="5" xfId="0" applyNumberFormat="1" applyFont="1" applyFill="1" applyBorder="1" applyAlignment="1">
      <alignment horizontal="center"/>
    </xf>
    <xf numFmtId="164" fontId="9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164" fontId="9" fillId="11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9" fillId="2" borderId="6" xfId="0" applyNumberFormat="1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2" fontId="0" fillId="0" borderId="0" xfId="0" applyNumberFormat="1"/>
    <xf numFmtId="1" fontId="0" fillId="4" borderId="0" xfId="0" applyNumberFormat="1" applyFill="1" applyAlignment="1">
      <alignment horizontal="center"/>
    </xf>
    <xf numFmtId="2" fontId="9" fillId="2" borderId="6" xfId="0" applyNumberFormat="1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 vertical="center"/>
    </xf>
    <xf numFmtId="1" fontId="0" fillId="0" borderId="6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right" vertical="center"/>
    </xf>
    <xf numFmtId="172" fontId="22" fillId="4" borderId="6" xfId="0" applyNumberFormat="1" applyFont="1" applyFill="1" applyBorder="1"/>
    <xf numFmtId="173" fontId="22" fillId="4" borderId="6" xfId="0" applyNumberFormat="1" applyFont="1" applyFill="1" applyBorder="1" applyAlignment="1">
      <alignment horizontal="center"/>
    </xf>
    <xf numFmtId="0" fontId="0" fillId="0" borderId="6" xfId="0" applyBorder="1"/>
    <xf numFmtId="2" fontId="52" fillId="0" borderId="6" xfId="0" applyNumberFormat="1" applyFont="1" applyBorder="1" applyAlignment="1">
      <alignment horizontal="left" vertical="center"/>
    </xf>
    <xf numFmtId="164" fontId="52" fillId="0" borderId="6" xfId="0" applyNumberFormat="1" applyFont="1" applyBorder="1" applyAlignment="1">
      <alignment horizontal="left"/>
    </xf>
    <xf numFmtId="164" fontId="52" fillId="0" borderId="6" xfId="0" applyNumberFormat="1" applyFont="1" applyBorder="1" applyAlignment="1">
      <alignment horizontal="center" vertical="center"/>
    </xf>
    <xf numFmtId="164" fontId="52" fillId="0" borderId="6" xfId="0" applyNumberFormat="1" applyFont="1" applyBorder="1" applyAlignment="1">
      <alignment horizontal="right"/>
    </xf>
    <xf numFmtId="2" fontId="52" fillId="0" borderId="6" xfId="0" applyNumberFormat="1" applyFont="1" applyBorder="1" applyAlignment="1">
      <alignment horizontal="right"/>
    </xf>
    <xf numFmtId="0" fontId="0" fillId="3" borderId="6" xfId="0" applyFill="1" applyBorder="1"/>
    <xf numFmtId="172" fontId="22" fillId="4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1" fontId="30" fillId="14" borderId="6" xfId="0" applyNumberFormat="1" applyFont="1" applyFill="1" applyBorder="1" applyAlignment="1">
      <alignment horizontal="center"/>
    </xf>
    <xf numFmtId="2" fontId="0" fillId="0" borderId="4" xfId="0" applyNumberFormat="1" applyBorder="1" applyAlignment="1"/>
    <xf numFmtId="1" fontId="3" fillId="0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Alignment="1">
      <alignment horizontal="center"/>
    </xf>
    <xf numFmtId="2" fontId="16" fillId="0" borderId="0" xfId="0" applyNumberFormat="1" applyFont="1"/>
    <xf numFmtId="2" fontId="23" fillId="0" borderId="0" xfId="0" applyNumberFormat="1" applyFont="1" applyAlignment="1">
      <alignment horizontal="right"/>
    </xf>
    <xf numFmtId="167" fontId="2" fillId="5" borderId="6" xfId="0" applyNumberFormat="1" applyFont="1" applyFill="1" applyBorder="1" applyAlignment="1">
      <alignment horizontal="center"/>
    </xf>
    <xf numFmtId="164" fontId="22" fillId="7" borderId="13" xfId="0" applyNumberFormat="1" applyFont="1" applyFill="1" applyBorder="1" applyAlignment="1">
      <alignment horizontal="center" vertical="center"/>
    </xf>
    <xf numFmtId="174" fontId="52" fillId="0" borderId="6" xfId="0" applyNumberFormat="1" applyFont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" fontId="52" fillId="0" borderId="6" xfId="0" applyNumberFormat="1" applyFont="1" applyBorder="1" applyAlignment="1">
      <alignment horizontal="center" vertical="center"/>
    </xf>
    <xf numFmtId="0" fontId="58" fillId="0" borderId="0" xfId="0" applyFont="1"/>
    <xf numFmtId="164" fontId="52" fillId="0" borderId="6" xfId="0" applyNumberFormat="1" applyFont="1" applyBorder="1" applyAlignment="1" applyProtection="1">
      <alignment horizontal="center" vertical="center"/>
      <protection locked="0"/>
    </xf>
    <xf numFmtId="1" fontId="11" fillId="6" borderId="6" xfId="0" applyNumberFormat="1" applyFont="1" applyFill="1" applyBorder="1" applyAlignment="1" applyProtection="1">
      <alignment horizontal="center"/>
      <protection locked="0"/>
    </xf>
    <xf numFmtId="174" fontId="52" fillId="0" borderId="6" xfId="0" applyNumberFormat="1" applyFont="1" applyBorder="1" applyAlignment="1" applyProtection="1">
      <alignment horizontal="center" vertical="center"/>
      <protection locked="0"/>
    </xf>
    <xf numFmtId="170" fontId="30" fillId="0" borderId="6" xfId="0" applyNumberFormat="1" applyFont="1" applyFill="1" applyBorder="1" applyAlignment="1" applyProtection="1"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170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2" fontId="30" fillId="0" borderId="0" xfId="0" applyNumberFormat="1" applyFont="1" applyProtection="1">
      <protection hidden="1"/>
    </xf>
    <xf numFmtId="1" fontId="0" fillId="0" borderId="0" xfId="0" applyNumberFormat="1" applyFill="1" applyBorder="1" applyProtection="1">
      <protection hidden="1"/>
    </xf>
    <xf numFmtId="2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1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Fill="1" applyBorder="1" applyAlignme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center"/>
      <protection hidden="1"/>
    </xf>
    <xf numFmtId="2" fontId="23" fillId="0" borderId="0" xfId="0" applyNumberFormat="1" applyFont="1" applyProtection="1"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4" fontId="0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Protection="1">
      <protection hidden="1"/>
    </xf>
    <xf numFmtId="164" fontId="0" fillId="16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1" fontId="23" fillId="0" borderId="0" xfId="0" applyNumberFormat="1" applyFont="1" applyProtection="1">
      <protection hidden="1"/>
    </xf>
    <xf numFmtId="2" fontId="0" fillId="20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left"/>
      <protection hidden="1"/>
    </xf>
    <xf numFmtId="2" fontId="23" fillId="0" borderId="0" xfId="0" applyNumberFormat="1" applyFont="1" applyFill="1" applyAlignment="1" applyProtection="1">
      <alignment horizontal="left"/>
      <protection hidden="1"/>
    </xf>
    <xf numFmtId="1" fontId="0" fillId="0" borderId="0" xfId="0" applyNumberFormat="1" applyAlignment="1" applyProtection="1">
      <alignment horizontal="right"/>
      <protection hidden="1"/>
    </xf>
    <xf numFmtId="170" fontId="0" fillId="0" borderId="0" xfId="0" applyNumberFormat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170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right"/>
      <protection hidden="1"/>
    </xf>
    <xf numFmtId="171" fontId="0" fillId="0" borderId="0" xfId="0" applyNumberFormat="1" applyProtection="1">
      <protection hidden="1"/>
    </xf>
    <xf numFmtId="164" fontId="0" fillId="29" borderId="14" xfId="0" applyNumberFormat="1" applyFill="1" applyBorder="1" applyAlignment="1" applyProtection="1">
      <alignment horizontal="center"/>
      <protection hidden="1"/>
    </xf>
    <xf numFmtId="164" fontId="0" fillId="29" borderId="16" xfId="0" applyNumberFormat="1" applyFill="1" applyBorder="1" applyAlignment="1" applyProtection="1">
      <alignment horizontal="center"/>
      <protection hidden="1"/>
    </xf>
    <xf numFmtId="164" fontId="0" fillId="29" borderId="15" xfId="0" applyNumberFormat="1" applyFill="1" applyBorder="1" applyAlignment="1" applyProtection="1">
      <alignment horizontal="center"/>
      <protection hidden="1"/>
    </xf>
    <xf numFmtId="171" fontId="0" fillId="0" borderId="0" xfId="0" applyNumberFormat="1" applyAlignment="1" applyProtection="1">
      <alignment horizontal="center"/>
      <protection hidden="1"/>
    </xf>
    <xf numFmtId="171" fontId="0" fillId="0" borderId="6" xfId="0" applyNumberFormat="1" applyBorder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2" fontId="22" fillId="4" borderId="6" xfId="0" applyNumberFormat="1" applyFont="1" applyFill="1" applyBorder="1" applyProtection="1">
      <protection hidden="1"/>
    </xf>
    <xf numFmtId="2" fontId="50" fillId="0" borderId="0" xfId="0" applyNumberFormat="1" applyFont="1" applyProtection="1">
      <protection hidden="1"/>
    </xf>
    <xf numFmtId="2" fontId="29" fillId="4" borderId="6" xfId="0" applyNumberFormat="1" applyFont="1" applyFill="1" applyBorder="1" applyProtection="1">
      <protection hidden="1"/>
    </xf>
    <xf numFmtId="2" fontId="0" fillId="23" borderId="0" xfId="0" applyNumberFormat="1" applyFill="1" applyProtection="1">
      <protection hidden="1"/>
    </xf>
    <xf numFmtId="0" fontId="0" fillId="0" borderId="0" xfId="0" applyFill="1" applyBorder="1" applyAlignment="1" applyProtection="1">
      <protection hidden="1"/>
    </xf>
    <xf numFmtId="164" fontId="11" fillId="4" borderId="6" xfId="0" applyNumberFormat="1" applyFont="1" applyFill="1" applyBorder="1" applyAlignment="1" applyProtection="1">
      <alignment horizontal="center"/>
      <protection hidden="1"/>
    </xf>
    <xf numFmtId="2" fontId="23" fillId="20" borderId="0" xfId="0" applyNumberFormat="1" applyFont="1" applyFill="1" applyProtection="1">
      <protection hidden="1"/>
    </xf>
    <xf numFmtId="2" fontId="0" fillId="12" borderId="6" xfId="0" applyNumberFormat="1" applyFill="1" applyBorder="1" applyAlignment="1" applyProtection="1">
      <alignment horizontal="center"/>
      <protection hidden="1"/>
    </xf>
    <xf numFmtId="2" fontId="20" fillId="12" borderId="6" xfId="0" applyNumberFormat="1" applyFont="1" applyFill="1" applyBorder="1" applyAlignment="1" applyProtection="1">
      <alignment horizontal="center"/>
      <protection hidden="1"/>
    </xf>
    <xf numFmtId="2" fontId="0" fillId="6" borderId="0" xfId="0" applyNumberFormat="1" applyFill="1" applyAlignment="1" applyProtection="1">
      <alignment horizontal="center"/>
      <protection hidden="1"/>
    </xf>
    <xf numFmtId="1" fontId="0" fillId="6" borderId="0" xfId="0" applyNumberFormat="1" applyFill="1" applyAlignment="1" applyProtection="1">
      <alignment horizontal="center"/>
      <protection hidden="1"/>
    </xf>
    <xf numFmtId="2" fontId="24" fillId="0" borderId="0" xfId="0" applyNumberFormat="1" applyFont="1" applyAlignment="1" applyProtection="1">
      <alignment horizontal="center"/>
      <protection hidden="1"/>
    </xf>
    <xf numFmtId="164" fontId="0" fillId="3" borderId="6" xfId="0" applyNumberFormat="1" applyFill="1" applyBorder="1" applyProtection="1">
      <protection hidden="1"/>
    </xf>
    <xf numFmtId="164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left"/>
      <protection hidden="1"/>
    </xf>
    <xf numFmtId="0" fontId="45" fillId="0" borderId="0" xfId="0" applyFont="1" applyAlignment="1" applyProtection="1">
      <alignment horizontal="left" vertical="center"/>
      <protection hidden="1"/>
    </xf>
    <xf numFmtId="164" fontId="0" fillId="0" borderId="6" xfId="0" applyNumberFormat="1" applyBorder="1" applyAlignment="1" applyProtection="1">
      <alignment horizontal="left" vertical="center"/>
      <protection hidden="1"/>
    </xf>
    <xf numFmtId="1" fontId="20" fillId="15" borderId="6" xfId="0" applyNumberFormat="1" applyFont="1" applyFill="1" applyBorder="1" applyAlignment="1" applyProtection="1">
      <alignment horizontal="center"/>
      <protection hidden="1"/>
    </xf>
    <xf numFmtId="2" fontId="20" fillId="15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 vertical="center"/>
      <protection hidden="1"/>
    </xf>
    <xf numFmtId="164" fontId="0" fillId="29" borderId="8" xfId="0" applyNumberFormat="1" applyFill="1" applyBorder="1" applyAlignment="1" applyProtection="1">
      <alignment horizontal="center"/>
      <protection hidden="1"/>
    </xf>
    <xf numFmtId="164" fontId="0" fillId="29" borderId="6" xfId="0" applyNumberFormat="1" applyFill="1" applyBorder="1" applyAlignment="1" applyProtection="1">
      <alignment horizontal="center"/>
      <protection hidden="1"/>
    </xf>
    <xf numFmtId="164" fontId="0" fillId="29" borderId="0" xfId="0" applyNumberFormat="1" applyFill="1" applyBorder="1" applyAlignment="1" applyProtection="1">
      <alignment horizontal="center"/>
      <protection hidden="1"/>
    </xf>
    <xf numFmtId="164" fontId="0" fillId="29" borderId="9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Protection="1">
      <protection hidden="1"/>
    </xf>
    <xf numFmtId="2" fontId="49" fillId="0" borderId="6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Protection="1">
      <protection hidden="1"/>
    </xf>
    <xf numFmtId="0" fontId="0" fillId="0" borderId="0" xfId="0" applyAlignment="1" applyProtection="1">
      <protection hidden="1"/>
    </xf>
    <xf numFmtId="172" fontId="22" fillId="4" borderId="6" xfId="0" applyNumberFormat="1" applyFont="1" applyFill="1" applyBorder="1" applyAlignment="1" applyProtection="1">
      <alignment horizontal="center"/>
      <protection hidden="1"/>
    </xf>
    <xf numFmtId="173" fontId="22" fillId="4" borderId="6" xfId="0" applyNumberFormat="1" applyFont="1" applyFill="1" applyBorder="1" applyAlignment="1" applyProtection="1">
      <alignment horizontal="center"/>
      <protection hidden="1"/>
    </xf>
    <xf numFmtId="2" fontId="39" fillId="0" borderId="0" xfId="0" applyNumberFormat="1" applyFont="1" applyAlignment="1" applyProtection="1">
      <alignment horizontal="center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Protection="1">
      <protection hidden="1"/>
    </xf>
    <xf numFmtId="164" fontId="0" fillId="22" borderId="0" xfId="0" applyNumberFormat="1" applyFill="1" applyAlignment="1" applyProtection="1">
      <alignment horizontal="center"/>
      <protection hidden="1"/>
    </xf>
    <xf numFmtId="164" fontId="0" fillId="4" borderId="6" xfId="0" applyNumberFormat="1" applyFill="1" applyBorder="1" applyProtection="1">
      <protection hidden="1"/>
    </xf>
    <xf numFmtId="2" fontId="0" fillId="18" borderId="3" xfId="0" applyNumberFormat="1" applyFill="1" applyBorder="1" applyAlignment="1" applyProtection="1">
      <protection hidden="1"/>
    </xf>
    <xf numFmtId="2" fontId="29" fillId="4" borderId="6" xfId="0" applyNumberFormat="1" applyFont="1" applyFill="1" applyBorder="1" applyAlignment="1" applyProtection="1">
      <alignment horizontal="center"/>
      <protection hidden="1"/>
    </xf>
    <xf numFmtId="2" fontId="20" fillId="8" borderId="6" xfId="0" applyNumberFormat="1" applyFont="1" applyFill="1" applyBorder="1" applyAlignment="1" applyProtection="1">
      <alignment horizontal="center"/>
      <protection hidden="1"/>
    </xf>
    <xf numFmtId="2" fontId="0" fillId="25" borderId="6" xfId="0" applyNumberFormat="1" applyFill="1" applyBorder="1" applyAlignment="1" applyProtection="1">
      <alignment horizontal="center"/>
      <protection hidden="1"/>
    </xf>
    <xf numFmtId="2" fontId="29" fillId="25" borderId="6" xfId="0" applyNumberFormat="1" applyFont="1" applyFill="1" applyBorder="1" applyAlignment="1" applyProtection="1">
      <alignment horizontal="center"/>
      <protection hidden="1"/>
    </xf>
    <xf numFmtId="2" fontId="0" fillId="8" borderId="6" xfId="0" applyNumberFormat="1" applyFill="1" applyBorder="1" applyAlignment="1" applyProtection="1">
      <alignment horizontal="center"/>
      <protection hidden="1"/>
    </xf>
    <xf numFmtId="2" fontId="0" fillId="24" borderId="6" xfId="0" applyNumberFormat="1" applyFill="1" applyBorder="1" applyAlignment="1" applyProtection="1">
      <alignment horizontal="center"/>
      <protection hidden="1"/>
    </xf>
    <xf numFmtId="2" fontId="0" fillId="23" borderId="6" xfId="0" applyNumberFormat="1" applyFill="1" applyBorder="1" applyAlignment="1" applyProtection="1">
      <alignment horizontal="center"/>
      <protection hidden="1"/>
    </xf>
    <xf numFmtId="164" fontId="41" fillId="29" borderId="6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2" fontId="39" fillId="0" borderId="7" xfId="0" applyNumberFormat="1" applyFont="1" applyBorder="1" applyAlignment="1" applyProtection="1">
      <alignment horizontal="center"/>
      <protection hidden="1"/>
    </xf>
    <xf numFmtId="2" fontId="39" fillId="19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2" fontId="55" fillId="0" borderId="0" xfId="0" applyNumberFormat="1" applyFont="1" applyProtection="1">
      <protection hidden="1"/>
    </xf>
    <xf numFmtId="2" fontId="55" fillId="0" borderId="0" xfId="0" applyNumberFormat="1" applyFont="1" applyBorder="1" applyAlignment="1" applyProtection="1">
      <alignment horizontal="right"/>
      <protection hidden="1"/>
    </xf>
    <xf numFmtId="164" fontId="0" fillId="29" borderId="10" xfId="0" applyNumberFormat="1" applyFill="1" applyBorder="1" applyAlignment="1" applyProtection="1">
      <alignment horizontal="center"/>
      <protection hidden="1"/>
    </xf>
    <xf numFmtId="164" fontId="0" fillId="29" borderId="1" xfId="0" applyNumberFormat="1" applyFill="1" applyBorder="1" applyAlignment="1" applyProtection="1">
      <alignment horizontal="center"/>
      <protection hidden="1"/>
    </xf>
    <xf numFmtId="164" fontId="0" fillId="29" borderId="11" xfId="0" applyNumberFormat="1" applyFill="1" applyBorder="1" applyAlignment="1" applyProtection="1">
      <alignment horizontal="center"/>
      <protection hidden="1"/>
    </xf>
    <xf numFmtId="164" fontId="41" fillId="4" borderId="6" xfId="0" applyNumberFormat="1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2" fontId="1" fillId="0" borderId="0" xfId="0" applyNumberFormat="1" applyFont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left"/>
      <protection hidden="1"/>
    </xf>
    <xf numFmtId="170" fontId="0" fillId="0" borderId="5" xfId="0" applyNumberFormat="1" applyBorder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70" fontId="0" fillId="0" borderId="3" xfId="0" applyNumberFormat="1" applyBorder="1" applyAlignment="1" applyProtection="1">
      <alignment horizontal="center"/>
      <protection hidden="1"/>
    </xf>
    <xf numFmtId="164" fontId="0" fillId="16" borderId="5" xfId="0" applyNumberFormat="1" applyFill="1" applyBorder="1" applyProtection="1">
      <protection hidden="1"/>
    </xf>
    <xf numFmtId="2" fontId="0" fillId="0" borderId="0" xfId="0" applyNumberFormat="1" applyAlignment="1" applyProtection="1">
      <protection hidden="1"/>
    </xf>
    <xf numFmtId="1" fontId="0" fillId="4" borderId="6" xfId="0" applyNumberForma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/>
      <protection hidden="1"/>
    </xf>
    <xf numFmtId="164" fontId="22" fillId="4" borderId="6" xfId="0" applyNumberFormat="1" applyFont="1" applyFill="1" applyBorder="1" applyProtection="1">
      <protection hidden="1"/>
    </xf>
    <xf numFmtId="2" fontId="5" fillId="0" borderId="0" xfId="0" applyNumberFormat="1" applyFont="1" applyProtection="1">
      <protection hidden="1"/>
    </xf>
    <xf numFmtId="2" fontId="26" fillId="0" borderId="0" xfId="0" applyNumberFormat="1" applyFont="1" applyProtection="1"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3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170" fontId="0" fillId="0" borderId="12" xfId="0" applyNumberFormat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protection hidden="1"/>
    </xf>
    <xf numFmtId="2" fontId="39" fillId="0" borderId="6" xfId="0" applyNumberFormat="1" applyFont="1" applyBorder="1" applyAlignment="1" applyProtection="1">
      <alignment horizontal="center"/>
      <protection hidden="1"/>
    </xf>
    <xf numFmtId="2" fontId="39" fillId="0" borderId="7" xfId="0" applyNumberFormat="1" applyFont="1" applyFill="1" applyBorder="1" applyAlignment="1" applyProtection="1">
      <alignment horizontal="center"/>
      <protection hidden="1"/>
    </xf>
    <xf numFmtId="2" fontId="39" fillId="0" borderId="10" xfId="0" applyNumberFormat="1" applyFont="1" applyFill="1" applyBorder="1" applyAlignment="1" applyProtection="1">
      <alignment horizontal="center"/>
      <protection hidden="1"/>
    </xf>
    <xf numFmtId="164" fontId="0" fillId="16" borderId="7" xfId="0" applyNumberFormat="1" applyFill="1" applyBorder="1" applyProtection="1">
      <protection hidden="1"/>
    </xf>
    <xf numFmtId="170" fontId="0" fillId="16" borderId="12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Protection="1">
      <protection hidden="1"/>
    </xf>
    <xf numFmtId="2" fontId="21" fillId="0" borderId="0" xfId="1" applyNumberFormat="1" applyAlignment="1" applyProtection="1">
      <protection hidden="1"/>
    </xf>
    <xf numFmtId="2" fontId="0" fillId="0" borderId="5" xfId="0" applyNumberFormat="1" applyFill="1" applyBorder="1" applyAlignment="1" applyProtection="1">
      <alignment horizontal="center"/>
      <protection hidden="1"/>
    </xf>
    <xf numFmtId="2" fontId="30" fillId="0" borderId="6" xfId="0" applyNumberFormat="1" applyFont="1" applyBorder="1" applyAlignment="1" applyProtection="1">
      <alignment horizontal="center"/>
      <protection hidden="1"/>
    </xf>
    <xf numFmtId="2" fontId="0" fillId="0" borderId="12" xfId="0" applyNumberFormat="1" applyBorder="1" applyAlignment="1" applyProtection="1">
      <alignment horizontal="center"/>
      <protection hidden="1"/>
    </xf>
    <xf numFmtId="1" fontId="41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Alignment="1" applyProtection="1">
      <alignment horizontal="center"/>
      <protection hidden="1"/>
    </xf>
    <xf numFmtId="164" fontId="8" fillId="3" borderId="5" xfId="0" applyNumberFormat="1" applyFont="1" applyFill="1" applyBorder="1" applyAlignment="1" applyProtection="1">
      <alignment horizontal="center" vertical="center"/>
      <protection hidden="1"/>
    </xf>
    <xf numFmtId="2" fontId="39" fillId="0" borderId="4" xfId="0" applyNumberFormat="1" applyFont="1" applyBorder="1" applyAlignment="1" applyProtection="1">
      <alignment horizontal="center"/>
      <protection hidden="1"/>
    </xf>
    <xf numFmtId="2" fontId="36" fillId="4" borderId="6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right"/>
      <protection hidden="1"/>
    </xf>
    <xf numFmtId="1" fontId="0" fillId="0" borderId="7" xfId="0" applyNumberFormat="1" applyBorder="1" applyAlignment="1" applyProtection="1">
      <alignment horizontal="center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170" fontId="23" fillId="0" borderId="2" xfId="0" applyNumberFormat="1" applyFont="1" applyBorder="1" applyAlignment="1" applyProtection="1">
      <alignment horizontal="center"/>
      <protection hidden="1"/>
    </xf>
    <xf numFmtId="170" fontId="0" fillId="0" borderId="7" xfId="0" applyNumberFormat="1" applyBorder="1" applyAlignment="1" applyProtection="1">
      <alignment horizontal="center"/>
      <protection hidden="1"/>
    </xf>
    <xf numFmtId="170" fontId="0" fillId="0" borderId="1" xfId="0" applyNumberFormat="1" applyBorder="1" applyAlignment="1" applyProtection="1">
      <alignment horizontal="center"/>
      <protection hidden="1"/>
    </xf>
    <xf numFmtId="170" fontId="0" fillId="0" borderId="4" xfId="0" applyNumberFormat="1" applyBorder="1" applyAlignment="1" applyProtection="1">
      <alignment horizontal="center"/>
      <protection hidden="1"/>
    </xf>
    <xf numFmtId="2" fontId="0" fillId="19" borderId="6" xfId="0" applyNumberFormat="1" applyFill="1" applyBorder="1" applyAlignment="1" applyProtection="1">
      <alignment horizontal="center"/>
      <protection hidden="1"/>
    </xf>
    <xf numFmtId="2" fontId="39" fillId="16" borderId="0" xfId="0" applyNumberFormat="1" applyFont="1" applyFill="1" applyAlignment="1" applyProtection="1">
      <alignment horizontal="center"/>
      <protection hidden="1"/>
    </xf>
    <xf numFmtId="2" fontId="39" fillId="20" borderId="0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left"/>
      <protection hidden="1"/>
    </xf>
    <xf numFmtId="2" fontId="0" fillId="3" borderId="5" xfId="0" applyNumberFormat="1" applyFill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8" borderId="0" xfId="0" applyNumberFormat="1" applyFill="1" applyBorder="1" applyAlignment="1" applyProtection="1">
      <alignment horizontal="center"/>
      <protection hidden="1"/>
    </xf>
    <xf numFmtId="164" fontId="0" fillId="26" borderId="0" xfId="0" applyNumberFormat="1" applyFill="1" applyBorder="1" applyAlignment="1" applyProtection="1">
      <alignment horizontal="center" vertical="center"/>
      <protection hidden="1"/>
    </xf>
    <xf numFmtId="164" fontId="0" fillId="26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164" fontId="29" fillId="28" borderId="6" xfId="0" applyNumberFormat="1" applyFont="1" applyFill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171" fontId="0" fillId="8" borderId="6" xfId="0" applyNumberFormat="1" applyFill="1" applyBorder="1" applyAlignment="1" applyProtection="1">
      <alignment horizontal="center"/>
      <protection hidden="1"/>
    </xf>
    <xf numFmtId="2" fontId="51" fillId="0" borderId="0" xfId="0" applyNumberFormat="1" applyFont="1" applyProtection="1">
      <protection hidden="1"/>
    </xf>
    <xf numFmtId="2" fontId="14" fillId="0" borderId="0" xfId="0" applyNumberFormat="1" applyFont="1" applyProtection="1">
      <protection hidden="1"/>
    </xf>
    <xf numFmtId="1" fontId="6" fillId="0" borderId="6" xfId="0" applyNumberFormat="1" applyFont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left" vertical="center"/>
      <protection hidden="1"/>
    </xf>
    <xf numFmtId="164" fontId="10" fillId="3" borderId="7" xfId="0" applyNumberFormat="1" applyFont="1" applyFill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right" vertical="center"/>
      <protection hidden="1"/>
    </xf>
    <xf numFmtId="2" fontId="9" fillId="2" borderId="6" xfId="0" applyNumberFormat="1" applyFont="1" applyFill="1" applyBorder="1" applyAlignment="1" applyProtection="1">
      <alignment horizontal="right" vertical="center"/>
      <protection hidden="1"/>
    </xf>
    <xf numFmtId="1" fontId="6" fillId="0" borderId="6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1" fontId="22" fillId="7" borderId="13" xfId="0" applyNumberFormat="1" applyFont="1" applyFill="1" applyBorder="1" applyAlignment="1" applyProtection="1">
      <alignment horizontal="center" vertical="center"/>
      <protection hidden="1"/>
    </xf>
    <xf numFmtId="164" fontId="22" fillId="7" borderId="13" xfId="0" applyNumberFormat="1" applyFont="1" applyFill="1" applyBorder="1" applyAlignment="1" applyProtection="1">
      <alignment horizontal="center" vertical="center"/>
      <protection hidden="1"/>
    </xf>
    <xf numFmtId="2" fontId="20" fillId="0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6" xfId="0" applyNumberFormat="1" applyFont="1" applyBorder="1" applyAlignment="1" applyProtection="1">
      <alignment horizontal="center"/>
      <protection hidden="1"/>
    </xf>
    <xf numFmtId="2" fontId="38" fillId="0" borderId="7" xfId="0" applyNumberFormat="1" applyFont="1" applyBorder="1" applyAlignment="1" applyProtection="1">
      <alignment horizontal="center"/>
      <protection hidden="1"/>
    </xf>
    <xf numFmtId="170" fontId="38" fillId="0" borderId="14" xfId="0" applyNumberFormat="1" applyFon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170" fontId="23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ill="1" applyAlignment="1" applyProtection="1">
      <alignment horizontal="center"/>
      <protection hidden="1"/>
    </xf>
    <xf numFmtId="1" fontId="40" fillId="0" borderId="6" xfId="0" applyNumberFormat="1" applyFont="1" applyFill="1" applyBorder="1" applyAlignment="1" applyProtection="1">
      <alignment horizontal="center"/>
      <protection hidden="1"/>
    </xf>
    <xf numFmtId="2" fontId="39" fillId="0" borderId="6" xfId="0" applyNumberFormat="1" applyFont="1" applyFill="1" applyBorder="1" applyAlignment="1" applyProtection="1">
      <alignment horizontal="center"/>
      <protection hidden="1"/>
    </xf>
    <xf numFmtId="2" fontId="39" fillId="20" borderId="6" xfId="0" applyNumberFormat="1" applyFont="1" applyFill="1" applyBorder="1" applyAlignment="1" applyProtection="1">
      <alignment horizontal="center"/>
      <protection hidden="1"/>
    </xf>
    <xf numFmtId="2" fontId="39" fillId="0" borderId="8" xfId="0" applyNumberFormat="1" applyFon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/>
      <protection hidden="1"/>
    </xf>
    <xf numFmtId="170" fontId="0" fillId="16" borderId="7" xfId="0" applyNumberFormat="1" applyFill="1" applyBorder="1" applyAlignment="1" applyProtection="1">
      <alignment horizontal="center"/>
      <protection hidden="1"/>
    </xf>
    <xf numFmtId="2" fontId="24" fillId="0" borderId="6" xfId="0" applyNumberFormat="1" applyFon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20" fillId="3" borderId="6" xfId="0" applyNumberFormat="1" applyFont="1" applyFill="1" applyBorder="1" applyAlignment="1" applyProtection="1">
      <alignment horizontal="center"/>
      <protection hidden="1"/>
    </xf>
    <xf numFmtId="2" fontId="0" fillId="20" borderId="6" xfId="0" applyNumberFormat="1" applyFill="1" applyBorder="1" applyAlignment="1" applyProtection="1">
      <alignment horizontal="center"/>
      <protection hidden="1"/>
    </xf>
    <xf numFmtId="2" fontId="20" fillId="20" borderId="6" xfId="0" applyNumberFormat="1" applyFont="1" applyFill="1" applyBorder="1" applyAlignment="1" applyProtection="1">
      <alignment horizontal="center"/>
      <protection hidden="1"/>
    </xf>
    <xf numFmtId="2" fontId="29" fillId="7" borderId="6" xfId="0" applyNumberFormat="1" applyFont="1" applyFill="1" applyBorder="1" applyAlignment="1" applyProtection="1">
      <alignment horizontal="center"/>
      <protection hidden="1"/>
    </xf>
    <xf numFmtId="170" fontId="29" fillId="25" borderId="6" xfId="0" applyNumberFormat="1" applyFont="1" applyFill="1" applyBorder="1" applyAlignment="1" applyProtection="1">
      <alignment horizontal="center"/>
      <protection hidden="1"/>
    </xf>
    <xf numFmtId="2" fontId="29" fillId="25" borderId="2" xfId="0" applyNumberFormat="1" applyFont="1" applyFill="1" applyBorder="1" applyAlignment="1" applyProtection="1">
      <alignment horizontal="center"/>
      <protection hidden="1"/>
    </xf>
    <xf numFmtId="2" fontId="29" fillId="12" borderId="6" xfId="0" applyNumberFormat="1" applyFont="1" applyFill="1" applyBorder="1" applyAlignment="1" applyProtection="1">
      <alignment horizontal="center"/>
      <protection hidden="1"/>
    </xf>
    <xf numFmtId="2" fontId="20" fillId="24" borderId="6" xfId="0" applyNumberFormat="1" applyFont="1" applyFill="1" applyBorder="1" applyAlignment="1" applyProtection="1">
      <alignment horizontal="center"/>
      <protection hidden="1"/>
    </xf>
    <xf numFmtId="2" fontId="29" fillId="24" borderId="6" xfId="0" applyNumberFormat="1" applyFont="1" applyFill="1" applyBorder="1" applyAlignment="1" applyProtection="1">
      <alignment horizontal="center"/>
      <protection hidden="1"/>
    </xf>
    <xf numFmtId="2" fontId="20" fillId="23" borderId="6" xfId="0" applyNumberFormat="1" applyFont="1" applyFill="1" applyBorder="1" applyAlignment="1" applyProtection="1">
      <alignment horizontal="center"/>
      <protection hidden="1"/>
    </xf>
    <xf numFmtId="2" fontId="29" fillId="23" borderId="2" xfId="0" applyNumberFormat="1" applyFont="1" applyFill="1" applyBorder="1" applyAlignment="1" applyProtection="1">
      <alignment horizontal="center"/>
      <protection hidden="1"/>
    </xf>
    <xf numFmtId="2" fontId="0" fillId="17" borderId="0" xfId="0" applyNumberFormat="1" applyFill="1" applyAlignment="1" applyProtection="1">
      <alignment horizontal="center"/>
      <protection hidden="1"/>
    </xf>
    <xf numFmtId="2" fontId="22" fillId="17" borderId="0" xfId="0" applyNumberFormat="1" applyFont="1" applyFill="1" applyAlignment="1" applyProtection="1">
      <alignment horizontal="center"/>
      <protection hidden="1"/>
    </xf>
    <xf numFmtId="2" fontId="0" fillId="7" borderId="6" xfId="0" applyNumberFormat="1" applyFill="1" applyBorder="1" applyProtection="1">
      <protection hidden="1"/>
    </xf>
    <xf numFmtId="2" fontId="20" fillId="0" borderId="6" xfId="0" applyNumberFormat="1" applyFont="1" applyBorder="1" applyAlignment="1" applyProtection="1">
      <alignment horizontal="center"/>
      <protection hidden="1"/>
    </xf>
    <xf numFmtId="2" fontId="20" fillId="0" borderId="0" xfId="0" applyNumberFormat="1" applyFont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2" fontId="0" fillId="9" borderId="6" xfId="0" applyNumberFormat="1" applyFill="1" applyBorder="1" applyAlignment="1" applyProtection="1">
      <alignment horizontal="center"/>
      <protection hidden="1"/>
    </xf>
    <xf numFmtId="2" fontId="20" fillId="9" borderId="6" xfId="0" applyNumberFormat="1" applyFont="1" applyFill="1" applyBorder="1" applyAlignment="1" applyProtection="1">
      <alignment horizontal="center"/>
      <protection hidden="1"/>
    </xf>
    <xf numFmtId="164" fontId="0" fillId="12" borderId="6" xfId="0" applyNumberFormat="1" applyFill="1" applyBorder="1" applyAlignment="1" applyProtection="1">
      <alignment horizontal="center"/>
      <protection hidden="1"/>
    </xf>
    <xf numFmtId="1" fontId="20" fillId="12" borderId="6" xfId="0" applyNumberFormat="1" applyFont="1" applyFill="1" applyBorder="1" applyAlignment="1" applyProtection="1">
      <alignment horizontal="center"/>
      <protection hidden="1"/>
    </xf>
    <xf numFmtId="2" fontId="0" fillId="13" borderId="6" xfId="0" applyNumberFormat="1" applyFill="1" applyBorder="1" applyAlignment="1" applyProtection="1">
      <alignment horizontal="center"/>
      <protection hidden="1"/>
    </xf>
    <xf numFmtId="2" fontId="20" fillId="13" borderId="6" xfId="0" applyNumberFormat="1" applyFont="1" applyFill="1" applyBorder="1" applyAlignment="1" applyProtection="1">
      <alignment horizontal="center"/>
      <protection hidden="1"/>
    </xf>
    <xf numFmtId="2" fontId="0" fillId="15" borderId="6" xfId="0" applyNumberFormat="1" applyFill="1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center"/>
      <protection hidden="1"/>
    </xf>
    <xf numFmtId="1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7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center"/>
      <protection hidden="1"/>
    </xf>
    <xf numFmtId="1" fontId="20" fillId="16" borderId="7" xfId="0" applyNumberFormat="1" applyFont="1" applyFill="1" applyBorder="1" applyAlignment="1" applyProtection="1">
      <alignment horizontal="center"/>
      <protection hidden="1"/>
    </xf>
    <xf numFmtId="164" fontId="0" fillId="15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70" fontId="0" fillId="9" borderId="6" xfId="0" applyNumberFormat="1" applyFill="1" applyBorder="1" applyAlignment="1" applyProtection="1">
      <alignment horizontal="center"/>
      <protection hidden="1"/>
    </xf>
    <xf numFmtId="164" fontId="0" fillId="26" borderId="7" xfId="0" applyNumberFormat="1" applyFill="1" applyBorder="1" applyAlignment="1" applyProtection="1">
      <alignment horizontal="center" vertical="center"/>
      <protection hidden="1"/>
    </xf>
    <xf numFmtId="164" fontId="0" fillId="3" borderId="7" xfId="0" applyNumberFormat="1" applyFill="1" applyBorder="1" applyAlignment="1" applyProtection="1">
      <alignment horizontal="center" vertical="center"/>
      <protection hidden="1"/>
    </xf>
    <xf numFmtId="164" fontId="0" fillId="30" borderId="6" xfId="0" applyNumberFormat="1" applyFill="1" applyBorder="1" applyAlignment="1" applyProtection="1">
      <alignment horizontal="center" vertical="center"/>
      <protection hidden="1"/>
    </xf>
    <xf numFmtId="170" fontId="0" fillId="26" borderId="6" xfId="0" applyNumberFormat="1" applyFill="1" applyBorder="1" applyAlignment="1" applyProtection="1">
      <alignment horizontal="center" vertical="center"/>
      <protection hidden="1"/>
    </xf>
    <xf numFmtId="2" fontId="20" fillId="15" borderId="0" xfId="0" applyNumberFormat="1" applyFont="1" applyFill="1" applyBorder="1" applyAlignment="1" applyProtection="1">
      <alignment horizontal="center"/>
      <protection hidden="1"/>
    </xf>
    <xf numFmtId="164" fontId="0" fillId="15" borderId="0" xfId="0" applyNumberFormat="1" applyFill="1" applyAlignment="1" applyProtection="1">
      <alignment horizontal="center"/>
      <protection hidden="1"/>
    </xf>
    <xf numFmtId="2" fontId="0" fillId="15" borderId="0" xfId="0" applyNumberFormat="1" applyFill="1" applyAlignment="1" applyProtection="1">
      <alignment horizontal="center"/>
      <protection hidden="1"/>
    </xf>
    <xf numFmtId="1" fontId="20" fillId="15" borderId="7" xfId="0" applyNumberFormat="1" applyFont="1" applyFill="1" applyBorder="1" applyAlignment="1" applyProtection="1">
      <alignment horizontal="center"/>
      <protection hidden="1"/>
    </xf>
    <xf numFmtId="2" fontId="20" fillId="15" borderId="7" xfId="0" applyNumberFormat="1" applyFont="1" applyFill="1" applyBorder="1" applyAlignment="1" applyProtection="1">
      <alignment horizontal="center"/>
      <protection hidden="1"/>
    </xf>
    <xf numFmtId="164" fontId="29" fillId="28" borderId="6" xfId="0" applyNumberFormat="1" applyFont="1" applyFill="1" applyBorder="1" applyProtection="1">
      <protection hidden="1"/>
    </xf>
    <xf numFmtId="171" fontId="0" fillId="0" borderId="6" xfId="0" applyNumberFormat="1" applyBorder="1" applyProtection="1">
      <protection hidden="1"/>
    </xf>
    <xf numFmtId="171" fontId="0" fillId="0" borderId="6" xfId="0" applyNumberFormat="1" applyBorder="1" applyAlignment="1" applyProtection="1">
      <alignment horizontal="center"/>
      <protection hidden="1"/>
    </xf>
    <xf numFmtId="170" fontId="0" fillId="0" borderId="6" xfId="0" applyNumberFormat="1" applyBorder="1" applyProtection="1">
      <protection hidden="1"/>
    </xf>
    <xf numFmtId="164" fontId="22" fillId="4" borderId="0" xfId="0" applyNumberFormat="1" applyFont="1" applyFill="1" applyAlignment="1" applyProtection="1">
      <alignment horizontal="center"/>
      <protection hidden="1"/>
    </xf>
    <xf numFmtId="1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0" xfId="0" applyNumberFormat="1" applyFont="1" applyFill="1" applyAlignment="1" applyProtection="1">
      <alignment horizontal="center"/>
      <protection hidden="1"/>
    </xf>
    <xf numFmtId="1" fontId="22" fillId="4" borderId="7" xfId="0" applyNumberFormat="1" applyFont="1" applyFill="1" applyBorder="1" applyAlignment="1" applyProtection="1">
      <alignment horizontal="center"/>
      <protection hidden="1"/>
    </xf>
    <xf numFmtId="2" fontId="22" fillId="4" borderId="7" xfId="0" applyNumberFormat="1" applyFont="1" applyFill="1" applyBorder="1" applyAlignment="1" applyProtection="1">
      <alignment horizontal="center"/>
      <protection hidden="1"/>
    </xf>
    <xf numFmtId="164" fontId="29" fillId="25" borderId="6" xfId="0" applyNumberFormat="1" applyFont="1" applyFill="1" applyBorder="1" applyAlignment="1" applyProtection="1">
      <alignment horizontal="center"/>
      <protection hidden="1"/>
    </xf>
    <xf numFmtId="1" fontId="29" fillId="4" borderId="7" xfId="0" applyNumberFormat="1" applyFont="1" applyFill="1" applyBorder="1" applyAlignment="1" applyProtection="1">
      <alignment horizontal="center"/>
      <protection hidden="1"/>
    </xf>
    <xf numFmtId="2" fontId="29" fillId="4" borderId="7" xfId="0" applyNumberFormat="1" applyFont="1" applyFill="1" applyBorder="1" applyAlignment="1" applyProtection="1">
      <alignment horizontal="center"/>
      <protection hidden="1"/>
    </xf>
    <xf numFmtId="1" fontId="29" fillId="12" borderId="6" xfId="0" applyNumberFormat="1" applyFont="1" applyFill="1" applyBorder="1" applyAlignment="1" applyProtection="1">
      <alignment horizontal="center"/>
      <protection hidden="1"/>
    </xf>
    <xf numFmtId="170" fontId="0" fillId="12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Protection="1">
      <protection hidden="1"/>
    </xf>
    <xf numFmtId="171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Alignment="1" applyProtection="1">
      <alignment horizontal="center"/>
      <protection hidden="1"/>
    </xf>
    <xf numFmtId="164" fontId="0" fillId="4" borderId="6" xfId="0" applyNumberFormat="1" applyFill="1" applyBorder="1" applyAlignment="1" applyProtection="1">
      <alignment horizontal="center"/>
      <protection hidden="1"/>
    </xf>
    <xf numFmtId="2" fontId="20" fillId="15" borderId="2" xfId="0" applyNumberFormat="1" applyFont="1" applyFill="1" applyBorder="1" applyAlignment="1" applyProtection="1">
      <alignment horizontal="center"/>
      <protection hidden="1"/>
    </xf>
    <xf numFmtId="164" fontId="0" fillId="31" borderId="6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" fontId="9" fillId="4" borderId="6" xfId="0" applyNumberFormat="1" applyFont="1" applyFill="1" applyBorder="1" applyAlignment="1" applyProtection="1">
      <alignment horizontal="center"/>
      <protection hidden="1"/>
    </xf>
    <xf numFmtId="2" fontId="34" fillId="4" borderId="0" xfId="0" applyNumberFormat="1" applyFont="1" applyFill="1" applyAlignment="1" applyProtection="1">
      <alignment horizontal="center"/>
      <protection hidden="1"/>
    </xf>
    <xf numFmtId="164" fontId="12" fillId="4" borderId="6" xfId="0" applyNumberFormat="1" applyFont="1" applyFill="1" applyBorder="1" applyAlignment="1" applyProtection="1">
      <alignment horizontal="left" vertical="center"/>
      <protection hidden="1"/>
    </xf>
    <xf numFmtId="164" fontId="12" fillId="4" borderId="6" xfId="0" applyNumberFormat="1" applyFont="1" applyFill="1" applyBorder="1" applyAlignment="1" applyProtection="1">
      <alignment horizontal="center" vertical="center"/>
      <protection hidden="1"/>
    </xf>
    <xf numFmtId="164" fontId="12" fillId="4" borderId="6" xfId="0" applyNumberFormat="1" applyFont="1" applyFill="1" applyBorder="1" applyAlignment="1" applyProtection="1">
      <alignment horizontal="right" vertical="center"/>
      <protection hidden="1"/>
    </xf>
    <xf numFmtId="2" fontId="33" fillId="0" borderId="0" xfId="0" applyNumberFormat="1" applyFont="1" applyAlignment="1" applyProtection="1">
      <alignment horizontal="left"/>
      <protection hidden="1"/>
    </xf>
    <xf numFmtId="164" fontId="0" fillId="4" borderId="7" xfId="0" applyNumberFormat="1" applyFill="1" applyBorder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64" fontId="31" fillId="0" borderId="0" xfId="0" applyNumberFormat="1" applyFont="1" applyAlignment="1" applyProtection="1">
      <alignment horizontal="center"/>
      <protection hidden="1"/>
    </xf>
    <xf numFmtId="2" fontId="31" fillId="0" borderId="6" xfId="0" applyNumberFormat="1" applyFont="1" applyBorder="1" applyAlignment="1" applyProtection="1">
      <alignment horizontal="center"/>
      <protection hidden="1"/>
    </xf>
    <xf numFmtId="2" fontId="35" fillId="0" borderId="6" xfId="0" applyNumberFormat="1" applyFont="1" applyBorder="1" applyAlignment="1" applyProtection="1">
      <alignment horizontal="center"/>
      <protection hidden="1"/>
    </xf>
    <xf numFmtId="2" fontId="38" fillId="0" borderId="6" xfId="0" applyNumberFormat="1" applyFont="1" applyBorder="1" applyAlignment="1" applyProtection="1">
      <alignment horizontal="center"/>
      <protection hidden="1"/>
    </xf>
    <xf numFmtId="170" fontId="38" fillId="0" borderId="10" xfId="0" applyNumberFormat="1" applyFont="1" applyBorder="1" applyAlignment="1" applyProtection="1">
      <alignment horizontal="center"/>
      <protection hidden="1"/>
    </xf>
    <xf numFmtId="2" fontId="35" fillId="0" borderId="0" xfId="0" applyNumberFormat="1" applyFont="1" applyAlignment="1" applyProtection="1">
      <alignment horizontal="center"/>
      <protection hidden="1"/>
    </xf>
    <xf numFmtId="170" fontId="54" fillId="4" borderId="6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right"/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center"/>
      <protection hidden="1"/>
    </xf>
    <xf numFmtId="2" fontId="0" fillId="20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164" fontId="0" fillId="4" borderId="0" xfId="0" applyNumberFormat="1" applyFill="1" applyProtection="1">
      <protection hidden="1"/>
    </xf>
    <xf numFmtId="170" fontId="0" fillId="4" borderId="0" xfId="0" applyNumberFormat="1" applyFill="1" applyProtection="1">
      <protection hidden="1"/>
    </xf>
    <xf numFmtId="2" fontId="0" fillId="0" borderId="8" xfId="0" applyNumberFormat="1" applyBorder="1" applyAlignment="1" applyProtection="1">
      <alignment horizontal="right"/>
      <protection hidden="1"/>
    </xf>
    <xf numFmtId="2" fontId="0" fillId="0" borderId="9" xfId="0" applyNumberFormat="1" applyBorder="1" applyAlignment="1" applyProtection="1">
      <alignment horizontal="right"/>
      <protection hidden="1"/>
    </xf>
    <xf numFmtId="2" fontId="0" fillId="4" borderId="8" xfId="0" applyNumberFormat="1" applyFill="1" applyBorder="1" applyAlignment="1" applyProtection="1">
      <alignment horizontal="right"/>
      <protection hidden="1"/>
    </xf>
    <xf numFmtId="175" fontId="0" fillId="0" borderId="0" xfId="0" applyNumberFormat="1" applyProtection="1">
      <protection hidden="1"/>
    </xf>
    <xf numFmtId="2" fontId="0" fillId="4" borderId="0" xfId="0" applyNumberFormat="1" applyFill="1" applyBorder="1" applyAlignment="1" applyProtection="1">
      <alignment horizontal="right"/>
      <protection hidden="1"/>
    </xf>
    <xf numFmtId="2" fontId="0" fillId="4" borderId="9" xfId="0" applyNumberFormat="1" applyFill="1" applyBorder="1" applyAlignment="1" applyProtection="1">
      <alignment horizontal="right"/>
      <protection hidden="1"/>
    </xf>
    <xf numFmtId="2" fontId="0" fillId="4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164" fontId="0" fillId="14" borderId="0" xfId="0" applyNumberFormat="1" applyFill="1" applyAlignment="1" applyProtection="1">
      <alignment horizontal="center"/>
      <protection hidden="1"/>
    </xf>
    <xf numFmtId="170" fontId="41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70" fontId="23" fillId="0" borderId="0" xfId="0" applyNumberFormat="1" applyFont="1" applyAlignment="1" applyProtection="1">
      <alignment horizontal="center" vertical="center"/>
      <protection hidden="1"/>
    </xf>
    <xf numFmtId="164" fontId="41" fillId="8" borderId="6" xfId="0" applyNumberFormat="1" applyFont="1" applyFill="1" applyBorder="1" applyAlignment="1" applyProtection="1">
      <alignment horizontal="center"/>
      <protection hidden="1"/>
    </xf>
    <xf numFmtId="1" fontId="29" fillId="25" borderId="6" xfId="0" applyNumberFormat="1" applyFont="1" applyFill="1" applyBorder="1" applyAlignment="1" applyProtection="1">
      <alignment horizontal="center"/>
      <protection hidden="1"/>
    </xf>
    <xf numFmtId="164" fontId="0" fillId="8" borderId="0" xfId="0" applyNumberFormat="1" applyFill="1" applyAlignment="1" applyProtection="1">
      <alignment horizontal="center"/>
      <protection hidden="1"/>
    </xf>
    <xf numFmtId="1" fontId="11" fillId="4" borderId="6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 vertical="center"/>
      <protection hidden="1"/>
    </xf>
    <xf numFmtId="2" fontId="23" fillId="0" borderId="0" xfId="0" applyNumberFormat="1" applyFont="1" applyFill="1" applyBorder="1" applyAlignment="1" applyProtection="1">
      <alignment horizontal="left" vertical="center"/>
      <protection hidden="1"/>
    </xf>
    <xf numFmtId="2" fontId="23" fillId="0" borderId="0" xfId="0" applyNumberFormat="1" applyFont="1" applyAlignment="1" applyProtection="1">
      <alignment horizontal="center" vertical="center"/>
      <protection hidden="1"/>
    </xf>
    <xf numFmtId="2" fontId="32" fillId="0" borderId="0" xfId="0" applyNumberFormat="1" applyFont="1" applyFill="1" applyProtection="1">
      <protection hidden="1"/>
    </xf>
    <xf numFmtId="164" fontId="35" fillId="0" borderId="0" xfId="0" applyNumberFormat="1" applyFont="1" applyAlignment="1" applyProtection="1">
      <alignment horizontal="center"/>
      <protection hidden="1"/>
    </xf>
    <xf numFmtId="2" fontId="37" fillId="8" borderId="7" xfId="0" applyNumberFormat="1" applyFont="1" applyFill="1" applyBorder="1" applyAlignment="1" applyProtection="1">
      <alignment horizontal="center"/>
      <protection hidden="1"/>
    </xf>
    <xf numFmtId="164" fontId="37" fillId="8" borderId="7" xfId="0" applyNumberFormat="1" applyFont="1" applyFill="1" applyBorder="1" applyAlignment="1" applyProtection="1">
      <alignment horizontal="center"/>
      <protection hidden="1"/>
    </xf>
    <xf numFmtId="2" fontId="35" fillId="21" borderId="0" xfId="0" applyNumberFormat="1" applyFont="1" applyFill="1" applyAlignment="1" applyProtection="1">
      <alignment horizontal="center"/>
      <protection hidden="1"/>
    </xf>
    <xf numFmtId="2" fontId="29" fillId="4" borderId="0" xfId="0" applyNumberFormat="1" applyFont="1" applyFill="1" applyAlignment="1" applyProtection="1">
      <alignment horizontal="center"/>
      <protection hidden="1"/>
    </xf>
    <xf numFmtId="170" fontId="23" fillId="0" borderId="0" xfId="0" applyNumberFormat="1" applyFont="1" applyFill="1" applyAlignment="1" applyProtection="1">
      <alignment horizontal="center"/>
      <protection hidden="1"/>
    </xf>
    <xf numFmtId="170" fontId="37" fillId="8" borderId="7" xfId="0" applyNumberFormat="1" applyFont="1" applyFill="1" applyBorder="1" applyAlignment="1" applyProtection="1">
      <alignment horizontal="center"/>
      <protection hidden="1"/>
    </xf>
    <xf numFmtId="170" fontId="54" fillId="0" borderId="0" xfId="0" applyNumberFormat="1" applyFont="1" applyFill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/>
      <protection hidden="1"/>
    </xf>
    <xf numFmtId="171" fontId="0" fillId="3" borderId="0" xfId="0" applyNumberFormat="1" applyFill="1" applyAlignment="1" applyProtection="1">
      <alignment horizontal="center"/>
      <protection hidden="1"/>
    </xf>
    <xf numFmtId="170" fontId="37" fillId="23" borderId="7" xfId="0" applyNumberFormat="1" applyFont="1" applyFill="1" applyBorder="1" applyAlignment="1" applyProtection="1">
      <alignment horizontal="center"/>
      <protection hidden="1"/>
    </xf>
    <xf numFmtId="170" fontId="37" fillId="8" borderId="0" xfId="0" applyNumberFormat="1" applyFont="1" applyFill="1" applyBorder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 vertical="center"/>
      <protection hidden="1"/>
    </xf>
    <xf numFmtId="2" fontId="0" fillId="0" borderId="8" xfId="0" applyNumberFormat="1" applyBorder="1" applyProtection="1">
      <protection hidden="1"/>
    </xf>
    <xf numFmtId="2" fontId="0" fillId="0" borderId="0" xfId="0" applyNumberFormat="1" applyBorder="1" applyProtection="1">
      <protection hidden="1"/>
    </xf>
    <xf numFmtId="2" fontId="0" fillId="0" borderId="9" xfId="0" applyNumberFormat="1" applyBorder="1" applyProtection="1">
      <protection hidden="1"/>
    </xf>
    <xf numFmtId="164" fontId="0" fillId="18" borderId="0" xfId="0" applyNumberFormat="1" applyFill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left"/>
      <protection hidden="1"/>
    </xf>
    <xf numFmtId="167" fontId="23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ill="1" applyProtection="1">
      <protection hidden="1"/>
    </xf>
    <xf numFmtId="2" fontId="41" fillId="0" borderId="0" xfId="0" applyNumberFormat="1" applyFont="1" applyFill="1" applyBorder="1" applyProtection="1">
      <protection hidden="1"/>
    </xf>
    <xf numFmtId="2" fontId="15" fillId="0" borderId="0" xfId="0" applyNumberFormat="1" applyFont="1" applyProtection="1">
      <protection hidden="1"/>
    </xf>
    <xf numFmtId="2" fontId="0" fillId="8" borderId="0" xfId="0" applyNumberForma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0" fillId="0" borderId="11" xfId="0" applyNumberFormat="1" applyBorder="1" applyProtection="1">
      <protection hidden="1"/>
    </xf>
    <xf numFmtId="2" fontId="0" fillId="4" borderId="7" xfId="0" applyNumberFormat="1" applyFill="1" applyBorder="1" applyAlignment="1" applyProtection="1">
      <alignment horizontal="center"/>
      <protection hidden="1"/>
    </xf>
    <xf numFmtId="2" fontId="0" fillId="10" borderId="6" xfId="0" applyNumberFormat="1" applyFill="1" applyBorder="1" applyAlignment="1" applyProtection="1">
      <alignment horizontal="center"/>
      <protection hidden="1"/>
    </xf>
    <xf numFmtId="2" fontId="20" fillId="10" borderId="6" xfId="0" applyNumberFormat="1" applyFont="1" applyFill="1" applyBorder="1" applyAlignment="1" applyProtection="1">
      <alignment horizontal="center"/>
      <protection hidden="1"/>
    </xf>
    <xf numFmtId="2" fontId="31" fillId="20" borderId="0" xfId="0" applyNumberFormat="1" applyFont="1" applyFill="1" applyAlignment="1" applyProtection="1">
      <alignment horizontal="center"/>
      <protection hidden="1"/>
    </xf>
    <xf numFmtId="164" fontId="0" fillId="20" borderId="0" xfId="0" applyNumberFormat="1" applyFont="1" applyFill="1" applyAlignment="1" applyProtection="1">
      <alignment horizontal="center"/>
      <protection hidden="1"/>
    </xf>
    <xf numFmtId="164" fontId="31" fillId="20" borderId="0" xfId="0" applyNumberFormat="1" applyFont="1" applyFill="1" applyAlignment="1" applyProtection="1">
      <alignment horizontal="center"/>
      <protection hidden="1"/>
    </xf>
    <xf numFmtId="2" fontId="0" fillId="10" borderId="0" xfId="0" applyNumberFormat="1" applyFill="1" applyBorder="1" applyProtection="1">
      <protection hidden="1"/>
    </xf>
    <xf numFmtId="164" fontId="35" fillId="20" borderId="0" xfId="0" applyNumberFormat="1" applyFont="1" applyFill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right"/>
      <protection hidden="1"/>
    </xf>
    <xf numFmtId="2" fontId="0" fillId="33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left" vertical="center"/>
      <protection hidden="1"/>
    </xf>
    <xf numFmtId="2" fontId="56" fillId="0" borderId="0" xfId="0" applyNumberFormat="1" applyFont="1" applyFill="1" applyProtection="1">
      <protection hidden="1"/>
    </xf>
    <xf numFmtId="1" fontId="23" fillId="0" borderId="0" xfId="0" applyNumberFormat="1" applyFont="1" applyAlignment="1" applyProtection="1">
      <alignment horizontal="center" vertical="center"/>
      <protection hidden="1"/>
    </xf>
    <xf numFmtId="1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2" fontId="23" fillId="4" borderId="0" xfId="0" applyNumberFormat="1" applyFont="1" applyFill="1" applyProtection="1">
      <protection hidden="1"/>
    </xf>
    <xf numFmtId="2" fontId="0" fillId="4" borderId="0" xfId="0" applyNumberFormat="1" applyFont="1" applyFill="1" applyAlignment="1" applyProtection="1">
      <alignment horizontal="center"/>
      <protection hidden="1"/>
    </xf>
    <xf numFmtId="164" fontId="0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ont="1" applyFill="1" applyAlignment="1" applyProtection="1">
      <alignment horizontal="center"/>
      <protection hidden="1"/>
    </xf>
    <xf numFmtId="1" fontId="23" fillId="4" borderId="0" xfId="0" applyNumberFormat="1" applyFont="1" applyFill="1" applyProtection="1">
      <protection hidden="1"/>
    </xf>
    <xf numFmtId="164" fontId="0" fillId="4" borderId="0" xfId="0" applyNumberFormat="1" applyFill="1" applyAlignment="1" applyProtection="1">
      <alignment horizontal="center" vertical="center"/>
      <protection hidden="1"/>
    </xf>
    <xf numFmtId="2" fontId="0" fillId="4" borderId="0" xfId="0" applyNumberFormat="1" applyFill="1" applyAlignment="1" applyProtection="1">
      <alignment horizontal="center" vertical="center"/>
      <protection hidden="1"/>
    </xf>
    <xf numFmtId="170" fontId="0" fillId="4" borderId="0" xfId="0" applyNumberFormat="1" applyFill="1" applyAlignment="1" applyProtection="1">
      <alignment horizontal="center" vertical="center"/>
      <protection hidden="1"/>
    </xf>
    <xf numFmtId="164" fontId="0" fillId="4" borderId="0" xfId="0" applyNumberFormat="1" applyFill="1" applyAlignment="1" applyProtection="1">
      <alignment horizontal="right"/>
      <protection hidden="1"/>
    </xf>
    <xf numFmtId="171" fontId="0" fillId="4" borderId="0" xfId="0" applyNumberFormat="1" applyFill="1" applyProtection="1">
      <protection hidden="1"/>
    </xf>
    <xf numFmtId="171" fontId="0" fillId="4" borderId="0" xfId="0" applyNumberFormat="1" applyFill="1" applyAlignment="1" applyProtection="1">
      <alignment horizontal="center"/>
      <protection hidden="1"/>
    </xf>
    <xf numFmtId="2" fontId="41" fillId="0" borderId="0" xfId="0" applyNumberFormat="1" applyFont="1" applyProtection="1">
      <protection hidden="1"/>
    </xf>
    <xf numFmtId="164" fontId="4" fillId="2" borderId="2" xfId="0" applyNumberFormat="1" applyFont="1" applyFill="1" applyBorder="1" applyAlignment="1" applyProtection="1">
      <alignment vertical="center"/>
      <protection hidden="1"/>
    </xf>
    <xf numFmtId="164" fontId="4" fillId="2" borderId="3" xfId="0" applyNumberFormat="1" applyFont="1" applyFill="1" applyBorder="1" applyAlignment="1" applyProtection="1">
      <alignment vertical="center"/>
      <protection hidden="1"/>
    </xf>
    <xf numFmtId="164" fontId="4" fillId="2" borderId="4" xfId="0" applyNumberFormat="1" applyFont="1" applyFill="1" applyBorder="1" applyAlignment="1" applyProtection="1">
      <alignment vertical="center"/>
      <protection hidden="1"/>
    </xf>
    <xf numFmtId="1" fontId="0" fillId="0" borderId="6" xfId="0" applyNumberFormat="1" applyBorder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 wrapText="1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164" fontId="0" fillId="0" borderId="7" xfId="0" applyNumberFormat="1" applyBorder="1" applyAlignment="1" applyProtection="1">
      <alignment horizontal="center" vertical="center"/>
      <protection hidden="1"/>
    </xf>
    <xf numFmtId="1" fontId="47" fillId="0" borderId="0" xfId="0" applyNumberFormat="1" applyFont="1" applyBorder="1" applyAlignment="1" applyProtection="1">
      <alignment vertic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vertical="center"/>
      <protection hidden="1"/>
    </xf>
    <xf numFmtId="2" fontId="0" fillId="0" borderId="0" xfId="0" applyNumberFormat="1" applyBorder="1" applyAlignment="1" applyProtection="1">
      <alignment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left" vertical="center"/>
      <protection hidden="1"/>
    </xf>
    <xf numFmtId="2" fontId="0" fillId="0" borderId="14" xfId="0" applyNumberFormat="1" applyBorder="1" applyAlignment="1" applyProtection="1">
      <alignment vertical="center"/>
      <protection hidden="1"/>
    </xf>
    <xf numFmtId="1" fontId="0" fillId="0" borderId="10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2" fontId="0" fillId="0" borderId="14" xfId="0" applyNumberFormat="1" applyBorder="1" applyAlignment="1" applyProtection="1">
      <alignment horizontal="center" vertical="center"/>
      <protection hidden="1"/>
    </xf>
    <xf numFmtId="2" fontId="0" fillId="0" borderId="15" xfId="0" applyNumberForma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0" fillId="0" borderId="2" xfId="0" applyNumberFormat="1" applyBorder="1" applyAlignment="1" applyProtection="1">
      <alignment horizontal="left" vertical="center"/>
      <protection hidden="1"/>
    </xf>
    <xf numFmtId="2" fontId="0" fillId="0" borderId="4" xfId="0" applyNumberFormat="1" applyBorder="1" applyAlignment="1" applyProtection="1">
      <alignment horizontal="left" vertical="center"/>
      <protection hidden="1"/>
    </xf>
    <xf numFmtId="164" fontId="0" fillId="0" borderId="2" xfId="0" applyNumberFormat="1" applyBorder="1" applyAlignment="1" applyProtection="1">
      <alignment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73" fontId="13" fillId="0" borderId="6" xfId="0" applyNumberFormat="1" applyFont="1" applyFill="1" applyBorder="1" applyAlignment="1" applyProtection="1">
      <alignment horizontal="center"/>
      <protection hidden="1"/>
    </xf>
    <xf numFmtId="172" fontId="13" fillId="0" borderId="6" xfId="0" applyNumberFormat="1" applyFont="1" applyFill="1" applyBorder="1" applyAlignment="1" applyProtection="1">
      <alignment horizontal="center"/>
      <protection hidden="1"/>
    </xf>
    <xf numFmtId="2" fontId="0" fillId="4" borderId="0" xfId="0" applyNumberFormat="1" applyFon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 applyProtection="1">
      <protection hidden="1"/>
    </xf>
    <xf numFmtId="1" fontId="2" fillId="5" borderId="0" xfId="0" applyNumberFormat="1" applyFont="1" applyFill="1" applyAlignment="1" applyProtection="1">
      <alignment horizontal="center"/>
      <protection hidden="1"/>
    </xf>
    <xf numFmtId="164" fontId="39" fillId="13" borderId="6" xfId="0" applyNumberFormat="1" applyFont="1" applyFill="1" applyBorder="1" applyAlignment="1" applyProtection="1">
      <alignment horizontal="right" vertical="center"/>
      <protection hidden="1"/>
    </xf>
    <xf numFmtId="166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1" fontId="47" fillId="0" borderId="14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164" fontId="47" fillId="0" borderId="16" xfId="0" applyNumberFormat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center" vertical="center"/>
      <protection hidden="1"/>
    </xf>
    <xf numFmtId="164" fontId="0" fillId="0" borderId="9" xfId="0" applyNumberFormat="1" applyBorder="1" applyAlignment="1" applyProtection="1">
      <alignment horizontal="center" vertical="center"/>
      <protection hidden="1"/>
    </xf>
    <xf numFmtId="164" fontId="47" fillId="0" borderId="0" xfId="0" applyNumberFormat="1" applyFon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1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Border="1" applyAlignment="1" applyProtection="1">
      <alignment horizontal="left" vertical="center"/>
      <protection hidden="1"/>
    </xf>
    <xf numFmtId="164" fontId="0" fillId="4" borderId="6" xfId="0" applyNumberFormat="1" applyFill="1" applyBorder="1" applyAlignment="1" applyProtection="1">
      <alignment horizontal="center" vertical="center"/>
      <protection hidden="1"/>
    </xf>
    <xf numFmtId="2" fontId="0" fillId="32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right"/>
      <protection hidden="1"/>
    </xf>
    <xf numFmtId="2" fontId="0" fillId="8" borderId="4" xfId="0" applyNumberForma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left"/>
      <protection hidden="1"/>
    </xf>
    <xf numFmtId="2" fontId="0" fillId="21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Protection="1">
      <protection hidden="1"/>
    </xf>
    <xf numFmtId="2" fontId="51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Protection="1">
      <protection hidden="1"/>
    </xf>
    <xf numFmtId="2" fontId="0" fillId="4" borderId="6" xfId="0" applyNumberFormat="1" applyFont="1" applyFill="1" applyBorder="1" applyAlignment="1" applyProtection="1">
      <alignment horizontal="center"/>
      <protection hidden="1"/>
    </xf>
    <xf numFmtId="164" fontId="0" fillId="4" borderId="6" xfId="0" applyNumberFormat="1" applyFont="1" applyFill="1" applyBorder="1" applyAlignment="1" applyProtection="1">
      <alignment horizontal="center"/>
      <protection hidden="1"/>
    </xf>
    <xf numFmtId="176" fontId="0" fillId="0" borderId="0" xfId="0" applyNumberFormat="1" applyBorder="1" applyAlignment="1" applyProtection="1">
      <alignment horizontal="left" vertical="center"/>
      <protection hidden="1"/>
    </xf>
    <xf numFmtId="2" fontId="0" fillId="0" borderId="6" xfId="0" applyNumberFormat="1" applyBorder="1" applyAlignment="1" applyProtection="1">
      <alignment horizontal="right"/>
      <protection hidden="1"/>
    </xf>
    <xf numFmtId="2" fontId="0" fillId="0" borderId="6" xfId="0" applyNumberFormat="1" applyFill="1" applyBorder="1" applyProtection="1">
      <protection hidden="1"/>
    </xf>
    <xf numFmtId="164" fontId="0" fillId="13" borderId="6" xfId="0" applyNumberFormat="1" applyFill="1" applyBorder="1" applyAlignment="1" applyProtection="1">
      <alignment horizontal="right" vertical="center"/>
      <protection hidden="1"/>
    </xf>
    <xf numFmtId="2" fontId="0" fillId="4" borderId="0" xfId="0" applyNumberFormat="1" applyFill="1" applyAlignment="1" applyProtection="1">
      <alignment horizontal="left" vertical="center"/>
      <protection hidden="1"/>
    </xf>
    <xf numFmtId="164" fontId="1" fillId="13" borderId="6" xfId="0" applyNumberFormat="1" applyFont="1" applyFill="1" applyBorder="1" applyAlignment="1" applyProtection="1">
      <alignment horizontal="right" vertical="center"/>
      <protection hidden="1"/>
    </xf>
    <xf numFmtId="164" fontId="29" fillId="4" borderId="2" xfId="0" applyNumberFormat="1" applyFont="1" applyFill="1" applyBorder="1" applyAlignment="1" applyProtection="1">
      <alignment horizontal="center" vertical="center"/>
      <protection hidden="1"/>
    </xf>
    <xf numFmtId="2" fontId="30" fillId="0" borderId="0" xfId="0" applyNumberFormat="1" applyFont="1" applyAlignment="1" applyProtection="1">
      <alignment horizontal="left" vertical="center"/>
      <protection hidden="1"/>
    </xf>
    <xf numFmtId="1" fontId="29" fillId="4" borderId="6" xfId="0" applyNumberFormat="1" applyFont="1" applyFill="1" applyBorder="1" applyAlignment="1" applyProtection="1">
      <alignment horizontal="center"/>
      <protection hidden="1"/>
    </xf>
    <xf numFmtId="2" fontId="20" fillId="0" borderId="0" xfId="0" applyNumberFormat="1" applyFont="1" applyFill="1" applyProtection="1">
      <protection hidden="1"/>
    </xf>
    <xf numFmtId="1" fontId="61" fillId="4" borderId="6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right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locked="0"/>
    </xf>
    <xf numFmtId="2" fontId="20" fillId="12" borderId="2" xfId="0" applyNumberFormat="1" applyFont="1" applyFill="1" applyBorder="1" applyAlignment="1" applyProtection="1">
      <alignment horizontal="center"/>
      <protection hidden="1"/>
    </xf>
    <xf numFmtId="1" fontId="62" fillId="0" borderId="0" xfId="0" applyNumberFormat="1" applyFont="1" applyProtection="1">
      <protection hidden="1"/>
    </xf>
    <xf numFmtId="164" fontId="29" fillId="4" borderId="6" xfId="0" applyNumberFormat="1" applyFont="1" applyFill="1" applyBorder="1" applyAlignment="1" applyProtection="1">
      <alignment horizontal="center" vertical="center"/>
      <protection hidden="1"/>
    </xf>
    <xf numFmtId="164" fontId="29" fillId="4" borderId="6" xfId="0" applyNumberFormat="1" applyFont="1" applyFill="1" applyBorder="1" applyAlignment="1" applyProtection="1">
      <alignment horizontal="center" vertical="center" wrapText="1"/>
      <protection hidden="1"/>
    </xf>
    <xf numFmtId="173" fontId="41" fillId="0" borderId="6" xfId="0" applyNumberFormat="1" applyFont="1" applyFill="1" applyBorder="1" applyAlignment="1" applyProtection="1">
      <alignment horizontal="center"/>
      <protection hidden="1"/>
    </xf>
    <xf numFmtId="172" fontId="41" fillId="0" borderId="6" xfId="0" applyNumberFormat="1" applyFont="1" applyFill="1" applyBorder="1" applyAlignment="1" applyProtection="1">
      <alignment horizontal="center"/>
      <protection hidden="1"/>
    </xf>
    <xf numFmtId="164" fontId="0" fillId="0" borderId="16" xfId="0" applyNumberFormat="1" applyFont="1" applyBorder="1" applyAlignment="1" applyProtection="1">
      <alignment vertical="center"/>
      <protection hidden="1"/>
    </xf>
    <xf numFmtId="164" fontId="0" fillId="0" borderId="16" xfId="0" applyNumberFormat="1" applyFont="1" applyBorder="1" applyAlignment="1" applyProtection="1">
      <alignment horizontal="right" vertical="center"/>
      <protection hidden="1"/>
    </xf>
    <xf numFmtId="164" fontId="0" fillId="0" borderId="15" xfId="0" applyNumberFormat="1" applyFont="1" applyBorder="1" applyAlignment="1" applyProtection="1">
      <alignment vertical="center"/>
      <protection hidden="1"/>
    </xf>
    <xf numFmtId="1" fontId="0" fillId="0" borderId="8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vertical="center"/>
      <protection hidden="1"/>
    </xf>
    <xf numFmtId="1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9" xfId="0" applyNumberFormat="1" applyFont="1" applyBorder="1" applyAlignment="1" applyProtection="1">
      <alignment vertical="center"/>
      <protection hidden="1"/>
    </xf>
    <xf numFmtId="164" fontId="0" fillId="0" borderId="6" xfId="0" applyNumberFormat="1" applyFont="1" applyBorder="1" applyAlignment="1" applyProtection="1">
      <alignment vertical="center"/>
      <protection hidden="1"/>
    </xf>
    <xf numFmtId="2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right" vertical="center"/>
      <protection hidden="1"/>
    </xf>
    <xf numFmtId="1" fontId="0" fillId="0" borderId="10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vertical="center"/>
      <protection hidden="1"/>
    </xf>
    <xf numFmtId="164" fontId="0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1" xfId="0" applyNumberFormat="1" applyFont="1" applyBorder="1" applyAlignment="1" applyProtection="1">
      <alignment vertical="center"/>
      <protection hidden="1"/>
    </xf>
    <xf numFmtId="1" fontId="0" fillId="0" borderId="6" xfId="0" applyNumberFormat="1" applyFont="1" applyBorder="1" applyAlignment="1" applyProtection="1">
      <alignment horizontal="center" vertical="center"/>
      <protection hidden="1"/>
    </xf>
    <xf numFmtId="164" fontId="0" fillId="21" borderId="6" xfId="0" applyNumberFormat="1" applyFont="1" applyFill="1" applyBorder="1" applyAlignment="1" applyProtection="1">
      <alignment horizontal="center" vertical="center"/>
      <protection hidden="1"/>
    </xf>
    <xf numFmtId="1" fontId="0" fillId="0" borderId="14" xfId="0" applyNumberFormat="1" applyFont="1" applyBorder="1" applyAlignment="1" applyProtection="1">
      <alignment horizontal="center" vertical="center"/>
      <protection hidden="1"/>
    </xf>
    <xf numFmtId="2" fontId="0" fillId="0" borderId="14" xfId="0" applyNumberFormat="1" applyFont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vertical="center"/>
      <protection hidden="1"/>
    </xf>
    <xf numFmtId="164" fontId="0" fillId="0" borderId="14" xfId="0" applyNumberFormat="1" applyFont="1" applyBorder="1" applyAlignment="1" applyProtection="1">
      <alignment horizontal="center" vertical="center"/>
      <protection hidden="1"/>
    </xf>
    <xf numFmtId="164" fontId="0" fillId="21" borderId="14" xfId="0" applyNumberFormat="1" applyFont="1" applyFill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horizontal="right" vertical="center"/>
      <protection hidden="1"/>
    </xf>
    <xf numFmtId="1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1" fontId="0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Font="1" applyProtection="1">
      <protection hidden="1"/>
    </xf>
    <xf numFmtId="1" fontId="0" fillId="0" borderId="0" xfId="0" applyNumberFormat="1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164" fontId="10" fillId="3" borderId="12" xfId="0" applyNumberFormat="1" applyFont="1" applyFill="1" applyBorder="1" applyAlignment="1">
      <alignment horizontal="center" vertical="center"/>
    </xf>
    <xf numFmtId="164" fontId="22" fillId="7" borderId="17" xfId="0" applyNumberFormat="1" applyFont="1" applyFill="1" applyBorder="1" applyAlignment="1">
      <alignment horizontal="center" vertical="center"/>
    </xf>
    <xf numFmtId="1" fontId="30" fillId="14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right" vertical="center"/>
      <protection hidden="1"/>
    </xf>
    <xf numFmtId="1" fontId="52" fillId="0" borderId="6" xfId="0" applyNumberFormat="1" applyFont="1" applyBorder="1" applyAlignment="1" applyProtection="1">
      <alignment horizontal="center" vertical="center"/>
      <protection locked="0"/>
    </xf>
    <xf numFmtId="164" fontId="63" fillId="0" borderId="0" xfId="0" applyNumberFormat="1" applyFont="1" applyFill="1" applyAlignment="1" applyProtection="1">
      <alignment horizontal="right" vertical="center"/>
      <protection hidden="1"/>
    </xf>
    <xf numFmtId="170" fontId="60" fillId="0" borderId="0" xfId="0" applyNumberFormat="1" applyFont="1" applyFill="1" applyBorder="1" applyAlignment="1" applyProtection="1">
      <alignment horizontal="center" wrapText="1"/>
      <protection hidden="1"/>
    </xf>
    <xf numFmtId="170" fontId="30" fillId="0" borderId="0" xfId="0" applyNumberFormat="1" applyFont="1" applyFill="1" applyBorder="1" applyAlignment="1" applyProtection="1">
      <protection locked="0"/>
    </xf>
    <xf numFmtId="2" fontId="0" fillId="10" borderId="6" xfId="0" applyNumberFormat="1" applyFill="1" applyBorder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0" fontId="0" fillId="14" borderId="0" xfId="0" applyFill="1" applyProtection="1">
      <protection hidden="1"/>
    </xf>
    <xf numFmtId="0" fontId="0" fillId="14" borderId="0" xfId="0" applyFont="1" applyFill="1" applyProtection="1">
      <protection hidden="1"/>
    </xf>
    <xf numFmtId="1" fontId="0" fillId="0" borderId="0" xfId="0" applyNumberFormat="1" applyFont="1" applyAlignment="1" applyProtection="1">
      <alignment horizontal="left"/>
      <protection hidden="1"/>
    </xf>
    <xf numFmtId="166" fontId="22" fillId="4" borderId="6" xfId="0" applyNumberFormat="1" applyFont="1" applyFill="1" applyBorder="1" applyAlignment="1" applyProtection="1">
      <alignment horizontal="center"/>
      <protection locked="0"/>
    </xf>
    <xf numFmtId="1" fontId="22" fillId="6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Protection="1"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left" vertical="center"/>
      <protection hidden="1"/>
    </xf>
    <xf numFmtId="1" fontId="0" fillId="0" borderId="5" xfId="0" applyNumberFormat="1" applyBorder="1" applyAlignment="1" applyProtection="1"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30" fillId="0" borderId="0" xfId="0" applyNumberFormat="1" applyFont="1" applyFill="1" applyBorder="1" applyAlignment="1" applyProtection="1">
      <alignment horizontal="center"/>
      <protection hidden="1"/>
    </xf>
    <xf numFmtId="2" fontId="23" fillId="4" borderId="0" xfId="0" applyNumberFormat="1" applyFont="1" applyFill="1" applyBorder="1" applyAlignment="1" applyProtection="1">
      <alignment horizontal="center"/>
      <protection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2" fontId="40" fillId="0" borderId="0" xfId="0" applyNumberFormat="1" applyFont="1" applyFill="1" applyBorder="1" applyAlignment="1" applyProtection="1">
      <alignment horizontal="center"/>
      <protection hidden="1"/>
    </xf>
    <xf numFmtId="1" fontId="30" fillId="0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" fontId="68" fillId="0" borderId="0" xfId="0" applyNumberFormat="1" applyFont="1" applyAlignment="1" applyProtection="1">
      <alignment horizontal="center"/>
      <protection hidden="1"/>
    </xf>
    <xf numFmtId="1" fontId="29" fillId="4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Alignment="1" applyProtection="1">
      <alignment horizontal="left" vertical="center"/>
      <protection hidden="1"/>
    </xf>
    <xf numFmtId="168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170" fontId="49" fillId="0" borderId="0" xfId="0" applyNumberFormat="1" applyFont="1" applyProtection="1">
      <protection hidden="1"/>
    </xf>
    <xf numFmtId="1" fontId="0" fillId="0" borderId="1" xfId="0" applyNumberFormat="1" applyFont="1" applyBorder="1" applyAlignment="1" applyProtection="1">
      <alignment horizontal="left" vertical="center"/>
      <protection hidden="1"/>
    </xf>
    <xf numFmtId="0" fontId="65" fillId="0" borderId="0" xfId="0" applyFont="1" applyProtection="1">
      <protection hidden="1"/>
    </xf>
    <xf numFmtId="0" fontId="70" fillId="0" borderId="0" xfId="0" applyFont="1" applyProtection="1">
      <protection hidden="1"/>
    </xf>
    <xf numFmtId="0" fontId="71" fillId="0" borderId="0" xfId="0" applyFont="1" applyProtection="1">
      <protection hidden="1"/>
    </xf>
    <xf numFmtId="0" fontId="33" fillId="0" borderId="0" xfId="0" applyFont="1" applyProtection="1">
      <protection hidden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67" fontId="0" fillId="3" borderId="6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Alignment="1" applyProtection="1">
      <alignment horizontal="center" vertical="center"/>
      <protection locked="0"/>
    </xf>
    <xf numFmtId="49" fontId="41" fillId="3" borderId="6" xfId="0" applyNumberFormat="1" applyFon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2" fontId="23" fillId="0" borderId="0" xfId="0" applyNumberFormat="1" applyFont="1" applyFill="1" applyAlignment="1" applyProtection="1">
      <alignment horizontal="left"/>
      <protection locked="0"/>
    </xf>
    <xf numFmtId="2" fontId="0" fillId="3" borderId="6" xfId="0" applyNumberFormat="1" applyFill="1" applyBorder="1" applyProtection="1"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0" fontId="72" fillId="0" borderId="0" xfId="0" applyFont="1" applyProtection="1">
      <protection hidden="1"/>
    </xf>
    <xf numFmtId="0" fontId="21" fillId="0" borderId="0" xfId="1" applyAlignment="1" applyProtection="1">
      <protection hidden="1"/>
    </xf>
    <xf numFmtId="1" fontId="1" fillId="0" borderId="0" xfId="0" applyNumberFormat="1" applyFont="1" applyAlignment="1" applyProtection="1">
      <alignment horizontal="left"/>
      <protection hidden="1"/>
    </xf>
    <xf numFmtId="1" fontId="0" fillId="0" borderId="0" xfId="0" applyNumberFormat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hidden="1"/>
    </xf>
    <xf numFmtId="1" fontId="23" fillId="3" borderId="6" xfId="0" applyNumberFormat="1" applyFont="1" applyFill="1" applyBorder="1" applyAlignment="1" applyProtection="1">
      <alignment horizontal="center"/>
      <protection locked="0"/>
    </xf>
    <xf numFmtId="1" fontId="20" fillId="3" borderId="6" xfId="0" applyNumberFormat="1" applyFont="1" applyFill="1" applyBorder="1" applyAlignment="1" applyProtection="1">
      <alignment horizontal="center"/>
      <protection locked="0"/>
    </xf>
    <xf numFmtId="170" fontId="73" fillId="0" borderId="0" xfId="0" applyNumberFormat="1" applyFont="1" applyBorder="1" applyAlignment="1" applyProtection="1">
      <alignment vertical="center"/>
      <protection hidden="1"/>
    </xf>
    <xf numFmtId="164" fontId="41" fillId="22" borderId="6" xfId="0" applyNumberFormat="1" applyFont="1" applyFill="1" applyBorder="1" applyAlignment="1" applyProtection="1">
      <alignment horizontal="center"/>
      <protection hidden="1"/>
    </xf>
    <xf numFmtId="1" fontId="41" fillId="22" borderId="6" xfId="0" applyNumberFormat="1" applyFont="1" applyFill="1" applyBorder="1" applyAlignment="1" applyProtection="1">
      <alignment horizontal="center"/>
      <protection hidden="1"/>
    </xf>
    <xf numFmtId="2" fontId="41" fillId="22" borderId="6" xfId="0" applyNumberFormat="1" applyFont="1" applyFill="1" applyBorder="1" applyAlignment="1" applyProtection="1">
      <alignment horizontal="center"/>
      <protection hidden="1"/>
    </xf>
    <xf numFmtId="164" fontId="0" fillId="30" borderId="0" xfId="0" applyNumberFormat="1" applyFill="1" applyAlignment="1" applyProtection="1">
      <alignment horizontal="center"/>
      <protection hidden="1"/>
    </xf>
    <xf numFmtId="2" fontId="0" fillId="30" borderId="6" xfId="0" applyNumberFormat="1" applyFill="1" applyBorder="1" applyProtection="1">
      <protection hidden="1"/>
    </xf>
    <xf numFmtId="2" fontId="49" fillId="30" borderId="6" xfId="0" applyNumberFormat="1" applyFont="1" applyFill="1" applyBorder="1" applyAlignment="1" applyProtection="1">
      <alignment horizontal="center"/>
      <protection hidden="1"/>
    </xf>
    <xf numFmtId="170" fontId="49" fillId="0" borderId="6" xfId="0" applyNumberFormat="1" applyFont="1" applyBorder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left" vertical="center"/>
      <protection hidden="1"/>
    </xf>
    <xf numFmtId="171" fontId="0" fillId="0" borderId="0" xfId="0" applyNumberFormat="1" applyAlignment="1" applyProtection="1">
      <alignment horizontal="left" vertical="center"/>
      <protection hidden="1"/>
    </xf>
    <xf numFmtId="170" fontId="0" fillId="4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left"/>
      <protection hidden="1"/>
    </xf>
    <xf numFmtId="171" fontId="0" fillId="4" borderId="6" xfId="0" applyNumberFormat="1" applyFont="1" applyFill="1" applyBorder="1" applyAlignment="1" applyProtection="1">
      <alignment horizontal="center"/>
      <protection hidden="1"/>
    </xf>
    <xf numFmtId="164" fontId="0" fillId="0" borderId="2" xfId="0" applyNumberFormat="1" applyFont="1" applyBorder="1" applyAlignment="1" applyProtection="1">
      <alignment horizontal="center" vertical="center"/>
      <protection hidden="1"/>
    </xf>
    <xf numFmtId="1" fontId="74" fillId="0" borderId="14" xfId="0" applyNumberFormat="1" applyFont="1" applyBorder="1" applyAlignment="1" applyProtection="1">
      <alignment vertical="center"/>
      <protection hidden="1"/>
    </xf>
    <xf numFmtId="1" fontId="74" fillId="0" borderId="16" xfId="0" applyNumberFormat="1" applyFon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vertical="center"/>
      <protection hidden="1"/>
    </xf>
    <xf numFmtId="164" fontId="0" fillId="0" borderId="7" xfId="0" applyNumberFormat="1" applyBorder="1" applyAlignment="1" applyProtection="1">
      <alignment vertical="center"/>
      <protection hidden="1"/>
    </xf>
    <xf numFmtId="172" fontId="13" fillId="0" borderId="7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ont="1" applyBorder="1" applyAlignment="1" applyProtection="1">
      <alignment horizontal="center" vertical="center"/>
      <protection hidden="1"/>
    </xf>
    <xf numFmtId="164" fontId="0" fillId="0" borderId="7" xfId="0" applyNumberFormat="1" applyFont="1" applyBorder="1" applyAlignment="1" applyProtection="1">
      <alignment horizontal="center" vertic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1" fontId="0" fillId="19" borderId="6" xfId="0" applyNumberFormat="1" applyFill="1" applyBorder="1" applyAlignment="1" applyProtection="1">
      <alignment horizontal="center"/>
      <protection hidden="1"/>
    </xf>
    <xf numFmtId="164" fontId="0" fillId="0" borderId="2" xfId="0" applyNumberFormat="1" applyFill="1" applyBorder="1" applyProtection="1">
      <protection hidden="1"/>
    </xf>
    <xf numFmtId="1" fontId="0" fillId="0" borderId="5" xfId="0" applyNumberFormat="1" applyFill="1" applyBorder="1" applyAlignment="1" applyProtection="1">
      <alignment horizontal="center"/>
      <protection hidden="1"/>
    </xf>
    <xf numFmtId="164" fontId="29" fillId="4" borderId="5" xfId="0" applyNumberFormat="1" applyFont="1" applyFill="1" applyBorder="1" applyProtection="1">
      <protection hidden="1"/>
    </xf>
    <xf numFmtId="1" fontId="0" fillId="19" borderId="18" xfId="0" applyNumberFormat="1" applyFill="1" applyBorder="1" applyAlignment="1" applyProtection="1">
      <alignment horizontal="center"/>
      <protection hidden="1"/>
    </xf>
    <xf numFmtId="1" fontId="0" fillId="19" borderId="19" xfId="0" applyNumberFormat="1" applyFill="1" applyBorder="1" applyAlignment="1" applyProtection="1">
      <alignment horizontal="center"/>
      <protection hidden="1"/>
    </xf>
    <xf numFmtId="1" fontId="0" fillId="19" borderId="20" xfId="0" applyNumberFormat="1" applyFill="1" applyBorder="1" applyAlignment="1" applyProtection="1">
      <alignment horizontal="center"/>
      <protection hidden="1"/>
    </xf>
    <xf numFmtId="1" fontId="0" fillId="19" borderId="21" xfId="0" applyNumberFormat="1" applyFill="1" applyBorder="1" applyAlignment="1" applyProtection="1">
      <alignment horizontal="center"/>
      <protection hidden="1"/>
    </xf>
    <xf numFmtId="1" fontId="0" fillId="19" borderId="22" xfId="0" applyNumberFormat="1" applyFill="1" applyBorder="1" applyAlignment="1" applyProtection="1">
      <alignment horizontal="center"/>
      <protection hidden="1"/>
    </xf>
    <xf numFmtId="1" fontId="0" fillId="19" borderId="23" xfId="0" applyNumberFormat="1" applyFill="1" applyBorder="1" applyAlignment="1" applyProtection="1">
      <alignment horizontal="center"/>
      <protection hidden="1"/>
    </xf>
    <xf numFmtId="1" fontId="0" fillId="19" borderId="24" xfId="0" applyNumberFormat="1" applyFill="1" applyBorder="1" applyAlignment="1" applyProtection="1">
      <alignment horizontal="center"/>
      <protection hidden="1"/>
    </xf>
    <xf numFmtId="1" fontId="0" fillId="13" borderId="6" xfId="0" applyNumberFormat="1" applyFill="1" applyBorder="1" applyProtection="1">
      <protection hidden="1"/>
    </xf>
    <xf numFmtId="1" fontId="0" fillId="19" borderId="7" xfId="0" applyNumberFormat="1" applyFill="1" applyBorder="1" applyAlignment="1" applyProtection="1">
      <alignment horizontal="center"/>
      <protection hidden="1"/>
    </xf>
    <xf numFmtId="1" fontId="0" fillId="19" borderId="25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Protection="1">
      <protection hidden="1"/>
    </xf>
    <xf numFmtId="1" fontId="0" fillId="19" borderId="0" xfId="0" applyNumberFormat="1" applyFill="1" applyBorder="1" applyAlignment="1" applyProtection="1">
      <alignment horizontal="center"/>
      <protection hidden="1"/>
    </xf>
    <xf numFmtId="1" fontId="0" fillId="26" borderId="6" xfId="0" applyNumberFormat="1" applyFill="1" applyBorder="1" applyAlignment="1" applyProtection="1">
      <alignment horizontal="center"/>
      <protection hidden="1"/>
    </xf>
    <xf numFmtId="1" fontId="0" fillId="34" borderId="6" xfId="0" applyNumberFormat="1" applyFill="1" applyBorder="1" applyAlignment="1" applyProtection="1">
      <alignment horizontal="center"/>
      <protection hidden="1"/>
    </xf>
    <xf numFmtId="1" fontId="0" fillId="27" borderId="6" xfId="0" applyNumberFormat="1" applyFill="1" applyBorder="1" applyAlignment="1" applyProtection="1">
      <alignment horizontal="center"/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left"/>
      <protection hidden="1"/>
    </xf>
    <xf numFmtId="1" fontId="75" fillId="35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right"/>
      <protection hidden="1"/>
    </xf>
    <xf numFmtId="1" fontId="0" fillId="21" borderId="6" xfId="0" applyNumberFormat="1" applyFill="1" applyBorder="1" applyAlignment="1" applyProtection="1">
      <alignment horizontal="center"/>
      <protection hidden="1"/>
    </xf>
    <xf numFmtId="1" fontId="52" fillId="0" borderId="6" xfId="0" applyNumberFormat="1" applyFont="1" applyBorder="1" applyAlignment="1" applyProtection="1">
      <alignment horizontal="left" vertical="center"/>
      <protection locked="0"/>
    </xf>
    <xf numFmtId="0" fontId="0" fillId="36" borderId="6" xfId="0" applyFill="1" applyBorder="1"/>
    <xf numFmtId="1" fontId="0" fillId="36" borderId="6" xfId="0" applyNumberFormat="1" applyFill="1" applyBorder="1" applyAlignment="1">
      <alignment horizontal="center"/>
    </xf>
    <xf numFmtId="1" fontId="0" fillId="36" borderId="6" xfId="0" applyNumberFormat="1" applyFill="1" applyBorder="1"/>
    <xf numFmtId="170" fontId="0" fillId="3" borderId="0" xfId="0" applyNumberFormat="1" applyFill="1" applyProtection="1">
      <protection hidden="1"/>
    </xf>
    <xf numFmtId="2" fontId="20" fillId="8" borderId="2" xfId="0" applyNumberFormat="1" applyFont="1" applyFill="1" applyBorder="1" applyAlignment="1" applyProtection="1">
      <alignment horizontal="center"/>
      <protection hidden="1"/>
    </xf>
    <xf numFmtId="1" fontId="0" fillId="24" borderId="6" xfId="0" applyNumberFormat="1" applyFill="1" applyBorder="1" applyAlignment="1" applyProtection="1">
      <alignment horizontal="center"/>
      <protection hidden="1"/>
    </xf>
    <xf numFmtId="164" fontId="0" fillId="24" borderId="6" xfId="0" applyNumberFormat="1" applyFill="1" applyBorder="1" applyAlignment="1" applyProtection="1">
      <alignment horizontal="center"/>
      <protection hidden="1"/>
    </xf>
    <xf numFmtId="170" fontId="30" fillId="0" borderId="16" xfId="0" applyNumberFormat="1" applyFont="1" applyBorder="1" applyAlignment="1" applyProtection="1">
      <alignment vertical="center"/>
      <protection hidden="1"/>
    </xf>
    <xf numFmtId="2" fontId="34" fillId="3" borderId="0" xfId="0" applyNumberFormat="1" applyFont="1" applyFill="1" applyAlignment="1" applyProtection="1">
      <alignment horizontal="center"/>
      <protection hidden="1"/>
    </xf>
    <xf numFmtId="1" fontId="9" fillId="4" borderId="0" xfId="0" applyNumberFormat="1" applyFont="1" applyFill="1" applyBorder="1" applyAlignment="1" applyProtection="1">
      <alignment horizontal="center"/>
      <protection hidden="1"/>
    </xf>
    <xf numFmtId="1" fontId="6" fillId="0" borderId="2" xfId="0" applyNumberFormat="1" applyFont="1" applyFill="1" applyBorder="1" applyAlignment="1" applyProtection="1">
      <alignment vertical="center"/>
      <protection hidden="1"/>
    </xf>
    <xf numFmtId="1" fontId="6" fillId="0" borderId="3" xfId="0" applyNumberFormat="1" applyFont="1" applyFill="1" applyBorder="1" applyAlignment="1" applyProtection="1">
      <alignment vertical="center"/>
      <protection hidden="1"/>
    </xf>
    <xf numFmtId="1" fontId="0" fillId="0" borderId="4" xfId="0" applyNumberFormat="1" applyFill="1" applyBorder="1" applyAlignment="1" applyProtection="1">
      <protection hidden="1"/>
    </xf>
    <xf numFmtId="2" fontId="0" fillId="37" borderId="6" xfId="0" applyNumberFormat="1" applyFill="1" applyBorder="1" applyProtection="1">
      <protection hidden="1"/>
    </xf>
    <xf numFmtId="2" fontId="0" fillId="37" borderId="0" xfId="0" applyNumberFormat="1" applyFill="1" applyBorder="1" applyAlignment="1" applyProtection="1">
      <alignment horizontal="right"/>
      <protection hidden="1"/>
    </xf>
    <xf numFmtId="2" fontId="0" fillId="37" borderId="9" xfId="0" applyNumberFormat="1" applyFill="1" applyBorder="1" applyAlignment="1" applyProtection="1">
      <alignment horizontal="right"/>
      <protection hidden="1"/>
    </xf>
    <xf numFmtId="2" fontId="0" fillId="37" borderId="6" xfId="0" applyNumberFormat="1" applyFill="1" applyBorder="1" applyAlignment="1" applyProtection="1">
      <alignment horizontal="right"/>
      <protection hidden="1"/>
    </xf>
    <xf numFmtId="167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2" fontId="51" fillId="0" borderId="0" xfId="0" applyNumberFormat="1" applyFont="1" applyFill="1" applyProtection="1">
      <protection hidden="1"/>
    </xf>
    <xf numFmtId="2" fontId="14" fillId="0" borderId="0" xfId="0" applyNumberFormat="1" applyFont="1" applyFill="1" applyProtection="1">
      <protection hidden="1"/>
    </xf>
    <xf numFmtId="2" fontId="30" fillId="0" borderId="0" xfId="0" applyNumberFormat="1" applyFont="1" applyFill="1" applyAlignment="1" applyProtection="1">
      <alignment horizontal="right"/>
      <protection hidden="1"/>
    </xf>
    <xf numFmtId="1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6" xfId="0" applyNumberFormat="1" applyFill="1" applyBorder="1" applyAlignment="1" applyProtection="1">
      <alignment horizontal="center" vertical="center"/>
      <protection hidden="1"/>
    </xf>
    <xf numFmtId="164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1" fontId="9" fillId="0" borderId="6" xfId="0" applyNumberFormat="1" applyFont="1" applyFill="1" applyBorder="1" applyAlignment="1" applyProtection="1">
      <alignment horizontal="center"/>
      <protection hidden="1"/>
    </xf>
    <xf numFmtId="1" fontId="9" fillId="0" borderId="0" xfId="0" applyNumberFormat="1" applyFont="1" applyFill="1" applyBorder="1" applyAlignment="1" applyProtection="1">
      <alignment horizontal="center"/>
      <protection hidden="1"/>
    </xf>
    <xf numFmtId="2" fontId="34" fillId="0" borderId="0" xfId="0" applyNumberFormat="1" applyFont="1" applyFill="1" applyAlignment="1" applyProtection="1">
      <alignment horizontal="center"/>
      <protection hidden="1"/>
    </xf>
    <xf numFmtId="164" fontId="12" fillId="0" borderId="6" xfId="0" applyNumberFormat="1" applyFont="1" applyFill="1" applyBorder="1" applyAlignment="1" applyProtection="1">
      <alignment horizontal="left" vertical="center"/>
      <protection hidden="1"/>
    </xf>
    <xf numFmtId="164" fontId="12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2" fontId="23" fillId="0" borderId="0" xfId="0" applyNumberFormat="1" applyFont="1" applyFill="1" applyAlignment="1" applyProtection="1">
      <alignment horizontal="left" vertical="center"/>
      <protection hidden="1"/>
    </xf>
    <xf numFmtId="2" fontId="23" fillId="0" borderId="0" xfId="0" applyNumberFormat="1" applyFon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35" fillId="0" borderId="0" xfId="0" applyNumberFormat="1" applyFont="1" applyFill="1" applyAlignment="1" applyProtection="1">
      <alignment horizontal="center"/>
      <protection hidden="1"/>
    </xf>
    <xf numFmtId="2" fontId="35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center"/>
      <protection hidden="1"/>
    </xf>
    <xf numFmtId="170" fontId="37" fillId="0" borderId="7" xfId="0" applyNumberFormat="1" applyFont="1" applyFill="1" applyBorder="1" applyAlignment="1" applyProtection="1">
      <alignment horizontal="center"/>
      <protection hidden="1"/>
    </xf>
    <xf numFmtId="170" fontId="37" fillId="0" borderId="0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ill="1" applyAlignment="1" applyProtection="1">
      <alignment horizontal="right"/>
      <protection hidden="1"/>
    </xf>
    <xf numFmtId="170" fontId="0" fillId="0" borderId="0" xfId="0" applyNumberFormat="1" applyFill="1" applyProtection="1">
      <protection hidden="1"/>
    </xf>
    <xf numFmtId="2" fontId="0" fillId="0" borderId="8" xfId="0" applyNumberFormat="1" applyFill="1" applyBorder="1" applyAlignment="1" applyProtection="1">
      <alignment horizontal="right"/>
      <protection hidden="1"/>
    </xf>
    <xf numFmtId="2" fontId="0" fillId="0" borderId="9" xfId="0" applyNumberFormat="1" applyFill="1" applyBorder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right"/>
      <protection hidden="1"/>
    </xf>
    <xf numFmtId="164" fontId="0" fillId="0" borderId="6" xfId="0" applyNumberFormat="1" applyFill="1" applyBorder="1" applyAlignment="1" applyProtection="1">
      <alignment horizontal="right"/>
      <protection hidden="1"/>
    </xf>
    <xf numFmtId="164" fontId="29" fillId="0" borderId="6" xfId="0" applyNumberFormat="1" applyFont="1" applyFill="1" applyBorder="1" applyProtection="1">
      <protection hidden="1"/>
    </xf>
    <xf numFmtId="2" fontId="0" fillId="0" borderId="2" xfId="0" applyNumberFormat="1" applyFill="1" applyBorder="1" applyAlignment="1" applyProtection="1">
      <alignment horizontal="right"/>
      <protection hidden="1"/>
    </xf>
    <xf numFmtId="175" fontId="0" fillId="0" borderId="0" xfId="0" applyNumberFormat="1" applyFill="1" applyProtection="1">
      <protection hidden="1"/>
    </xf>
    <xf numFmtId="2" fontId="0" fillId="0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2" fontId="0" fillId="0" borderId="0" xfId="0" applyNumberFormat="1" applyFill="1" applyAlignment="1" applyProtection="1">
      <alignment horizontal="center" vertical="center"/>
      <protection hidden="1"/>
    </xf>
    <xf numFmtId="170" fontId="0" fillId="0" borderId="0" xfId="0" applyNumberFormat="1" applyFill="1" applyAlignment="1" applyProtection="1">
      <alignment horizontal="center" vertical="center"/>
      <protection hidden="1"/>
    </xf>
    <xf numFmtId="170" fontId="41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170" fontId="23" fillId="0" borderId="0" xfId="0" applyNumberFormat="1" applyFont="1" applyFill="1" applyAlignment="1" applyProtection="1">
      <alignment horizontal="center" vertical="center"/>
      <protection hidden="1"/>
    </xf>
    <xf numFmtId="171" fontId="0" fillId="0" borderId="0" xfId="0" applyNumberFormat="1" applyFill="1" applyProtection="1">
      <protection hidden="1"/>
    </xf>
    <xf numFmtId="164" fontId="29" fillId="0" borderId="6" xfId="0" applyNumberFormat="1" applyFont="1" applyFill="1" applyBorder="1" applyAlignment="1" applyProtection="1">
      <alignment horizontal="center"/>
      <protection hidden="1"/>
    </xf>
    <xf numFmtId="171" fontId="0" fillId="0" borderId="0" xfId="0" applyNumberFormat="1" applyFill="1" applyAlignment="1" applyProtection="1">
      <alignment horizontal="center"/>
      <protection hidden="1"/>
    </xf>
    <xf numFmtId="164" fontId="41" fillId="0" borderId="6" xfId="0" applyNumberFormat="1" applyFont="1" applyFill="1" applyBorder="1" applyAlignment="1" applyProtection="1">
      <alignment horizontal="center"/>
      <protection hidden="1"/>
    </xf>
    <xf numFmtId="1" fontId="29" fillId="0" borderId="6" xfId="0" applyNumberFormat="1" applyFont="1" applyFill="1" applyBorder="1" applyAlignment="1" applyProtection="1">
      <alignment horizontal="center"/>
      <protection hidden="1"/>
    </xf>
    <xf numFmtId="1" fontId="76" fillId="0" borderId="0" xfId="0" applyNumberFormat="1" applyFont="1" applyFill="1" applyBorder="1" applyProtection="1">
      <protection hidden="1"/>
    </xf>
    <xf numFmtId="164" fontId="76" fillId="0" borderId="0" xfId="0" applyNumberFormat="1" applyFont="1" applyFill="1" applyBorder="1" applyProtection="1">
      <protection hidden="1"/>
    </xf>
    <xf numFmtId="2" fontId="76" fillId="0" borderId="0" xfId="0" applyNumberFormat="1" applyFont="1" applyFill="1" applyBorder="1" applyProtection="1">
      <protection hidden="1"/>
    </xf>
    <xf numFmtId="1" fontId="76" fillId="0" borderId="0" xfId="0" applyNumberFormat="1" applyFont="1" applyFill="1" applyBorder="1" applyAlignment="1" applyProtection="1">
      <alignment horizontal="right"/>
      <protection hidden="1"/>
    </xf>
    <xf numFmtId="1" fontId="76" fillId="0" borderId="0" xfId="0" applyNumberFormat="1" applyFont="1" applyFill="1" applyBorder="1" applyAlignment="1" applyProtection="1">
      <alignment horizontal="center"/>
      <protection hidden="1"/>
    </xf>
    <xf numFmtId="2" fontId="76" fillId="0" borderId="0" xfId="0" applyNumberFormat="1" applyFont="1" applyFill="1" applyBorder="1" applyAlignment="1" applyProtection="1">
      <alignment horizontal="center"/>
      <protection hidden="1"/>
    </xf>
    <xf numFmtId="1" fontId="77" fillId="0" borderId="0" xfId="0" applyNumberFormat="1" applyFont="1" applyFill="1" applyBorder="1" applyProtection="1">
      <protection hidden="1"/>
    </xf>
    <xf numFmtId="0" fontId="78" fillId="0" borderId="0" xfId="0" applyFont="1" applyFill="1" applyBorder="1" applyProtection="1">
      <protection locked="0"/>
    </xf>
    <xf numFmtId="2" fontId="77" fillId="0" borderId="0" xfId="0" applyNumberFormat="1" applyFont="1" applyFill="1" applyBorder="1" applyProtection="1">
      <protection hidden="1"/>
    </xf>
    <xf numFmtId="164" fontId="77" fillId="0" borderId="0" xfId="0" applyNumberFormat="1" applyFont="1" applyFill="1" applyBorder="1" applyProtection="1">
      <protection hidden="1"/>
    </xf>
    <xf numFmtId="2" fontId="77" fillId="0" borderId="0" xfId="0" applyNumberFormat="1" applyFont="1" applyFill="1" applyBorder="1" applyAlignment="1" applyProtection="1">
      <alignment horizontal="center"/>
      <protection hidden="1"/>
    </xf>
    <xf numFmtId="2" fontId="77" fillId="0" borderId="0" xfId="0" applyNumberFormat="1" applyFont="1" applyFill="1" applyBorder="1" applyAlignment="1" applyProtection="1">
      <alignment horizontal="right"/>
      <protection hidden="1"/>
    </xf>
    <xf numFmtId="1" fontId="77" fillId="0" borderId="0" xfId="0" applyNumberFormat="1" applyFont="1" applyFill="1" applyBorder="1" applyAlignment="1" applyProtection="1">
      <alignment horizontal="center" vertical="center"/>
      <protection hidden="1"/>
    </xf>
    <xf numFmtId="0" fontId="77" fillId="0" borderId="0" xfId="0" applyFont="1" applyFill="1" applyBorder="1"/>
    <xf numFmtId="0" fontId="30" fillId="0" borderId="0" xfId="0" applyFont="1" applyProtection="1">
      <protection hidden="1"/>
    </xf>
    <xf numFmtId="166" fontId="47" fillId="0" borderId="6" xfId="0" applyNumberFormat="1" applyFont="1" applyBorder="1" applyAlignment="1" applyProtection="1">
      <alignment horizontal="center" vertical="center"/>
      <protection hidden="1"/>
    </xf>
    <xf numFmtId="168" fontId="0" fillId="0" borderId="6" xfId="0" applyNumberFormat="1" applyBorder="1" applyAlignment="1" applyProtection="1">
      <alignment horizontal="center" vertical="center"/>
      <protection hidden="1"/>
    </xf>
    <xf numFmtId="2" fontId="52" fillId="0" borderId="6" xfId="0" applyNumberFormat="1" applyFont="1" applyBorder="1" applyAlignment="1" applyProtection="1">
      <protection locked="0"/>
    </xf>
    <xf numFmtId="2" fontId="52" fillId="0" borderId="6" xfId="0" applyNumberFormat="1" applyFont="1" applyBorder="1" applyAlignment="1" applyProtection="1">
      <alignment vertical="center"/>
      <protection locked="0"/>
    </xf>
    <xf numFmtId="166" fontId="22" fillId="6" borderId="6" xfId="0" applyNumberFormat="1" applyFont="1" applyFill="1" applyBorder="1" applyAlignment="1" applyProtection="1">
      <alignment horizontal="center"/>
      <protection locked="0"/>
    </xf>
    <xf numFmtId="166" fontId="79" fillId="6" borderId="6" xfId="0" applyNumberFormat="1" applyFont="1" applyFill="1" applyBorder="1" applyAlignment="1" applyProtection="1">
      <alignment horizontal="center"/>
      <protection locked="0"/>
    </xf>
    <xf numFmtId="168" fontId="22" fillId="6" borderId="6" xfId="0" applyNumberFormat="1" applyFont="1" applyFill="1" applyBorder="1" applyAlignment="1" applyProtection="1">
      <alignment horizontal="center"/>
      <protection locked="0"/>
    </xf>
    <xf numFmtId="2" fontId="52" fillId="0" borderId="6" xfId="0" applyNumberFormat="1" applyFont="1" applyBorder="1" applyAlignment="1" applyProtection="1">
      <alignment horizontal="left" vertical="center"/>
      <protection locked="0"/>
    </xf>
    <xf numFmtId="164" fontId="52" fillId="0" borderId="6" xfId="0" applyNumberFormat="1" applyFont="1" applyBorder="1" applyAlignment="1" applyProtection="1">
      <alignment horizontal="left"/>
      <protection locked="0"/>
    </xf>
    <xf numFmtId="164" fontId="52" fillId="0" borderId="6" xfId="0" applyNumberFormat="1" applyFont="1" applyBorder="1" applyAlignment="1" applyProtection="1">
      <alignment horizontal="center" vertical="center"/>
      <protection locked="0"/>
    </xf>
    <xf numFmtId="164" fontId="52" fillId="0" borderId="6" xfId="0" applyNumberFormat="1" applyFont="1" applyBorder="1" applyAlignment="1" applyProtection="1">
      <alignment horizontal="right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" fontId="34" fillId="0" borderId="0" xfId="0" applyNumberFormat="1" applyFont="1" applyAlignment="1" applyProtection="1">
      <alignment horizontal="left"/>
      <protection hidden="1"/>
    </xf>
    <xf numFmtId="176" fontId="22" fillId="6" borderId="6" xfId="0" applyNumberFormat="1" applyFont="1" applyFill="1" applyBorder="1" applyAlignment="1" applyProtection="1">
      <alignment horizontal="center"/>
      <protection locked="0"/>
    </xf>
    <xf numFmtId="0" fontId="81" fillId="0" borderId="0" xfId="0" applyFont="1" applyProtection="1"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right"/>
      <protection hidden="1"/>
    </xf>
    <xf numFmtId="1" fontId="20" fillId="8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70" fontId="60" fillId="0" borderId="5" xfId="0" applyNumberFormat="1" applyFont="1" applyFill="1" applyBorder="1" applyAlignment="1" applyProtection="1">
      <alignment horizontal="center" wrapText="1"/>
      <protection hidden="1"/>
    </xf>
    <xf numFmtId="170" fontId="60" fillId="0" borderId="7" xfId="0" applyNumberFormat="1" applyFont="1" applyFill="1" applyBorder="1" applyAlignment="1" applyProtection="1">
      <alignment horizontal="center" wrapText="1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1" fontId="0" fillId="34" borderId="2" xfId="0" applyNumberFormat="1" applyFill="1" applyBorder="1" applyAlignment="1" applyProtection="1">
      <alignment horizontal="center"/>
      <protection hidden="1"/>
    </xf>
    <xf numFmtId="1" fontId="0" fillId="34" borderId="3" xfId="0" applyNumberFormat="1" applyFill="1" applyBorder="1" applyAlignment="1" applyProtection="1">
      <alignment horizontal="center"/>
      <protection hidden="1"/>
    </xf>
    <xf numFmtId="1" fontId="0" fillId="34" borderId="4" xfId="0" applyNumberFormat="1" applyFill="1" applyBorder="1" applyAlignment="1" applyProtection="1">
      <alignment horizontal="center"/>
      <protection hidden="1"/>
    </xf>
    <xf numFmtId="1" fontId="39" fillId="0" borderId="2" xfId="0" applyNumberFormat="1" applyFont="1" applyFill="1" applyBorder="1" applyAlignment="1" applyProtection="1">
      <alignment horizontal="center"/>
      <protection hidden="1"/>
    </xf>
    <xf numFmtId="1" fontId="39" fillId="0" borderId="3" xfId="0" applyNumberFormat="1" applyFont="1" applyFill="1" applyBorder="1" applyAlignment="1" applyProtection="1">
      <alignment horizontal="center"/>
      <protection hidden="1"/>
    </xf>
    <xf numFmtId="1" fontId="39" fillId="0" borderId="4" xfId="0" applyNumberFormat="1" applyFont="1" applyFill="1" applyBorder="1" applyAlignment="1" applyProtection="1">
      <alignment horizontal="center"/>
      <protection hidden="1"/>
    </xf>
    <xf numFmtId="170" fontId="80" fillId="0" borderId="0" xfId="0" applyNumberFormat="1" applyFont="1" applyBorder="1" applyAlignment="1" applyProtection="1">
      <alignment horizontal="center" vertical="center"/>
      <protection hidden="1"/>
    </xf>
    <xf numFmtId="2" fontId="66" fillId="32" borderId="2" xfId="0" applyNumberFormat="1" applyFont="1" applyFill="1" applyBorder="1" applyAlignment="1" applyProtection="1">
      <alignment horizontal="left" vertical="center"/>
      <protection locked="0"/>
    </xf>
    <xf numFmtId="2" fontId="66" fillId="32" borderId="3" xfId="0" applyNumberFormat="1" applyFont="1" applyFill="1" applyBorder="1" applyAlignment="1" applyProtection="1">
      <alignment horizontal="left" vertical="center"/>
      <protection locked="0"/>
    </xf>
    <xf numFmtId="2" fontId="66" fillId="32" borderId="4" xfId="0" applyNumberFormat="1" applyFont="1" applyFill="1" applyBorder="1" applyAlignment="1" applyProtection="1">
      <alignment horizontal="left" vertical="center"/>
      <protection locked="0"/>
    </xf>
    <xf numFmtId="1" fontId="69" fillId="0" borderId="0" xfId="0" applyNumberFormat="1" applyFont="1" applyBorder="1" applyAlignment="1" applyProtection="1">
      <alignment horizont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29" fillId="4" borderId="8" xfId="0" applyNumberFormat="1" applyFont="1" applyFill="1" applyBorder="1" applyAlignment="1" applyProtection="1">
      <alignment horizontal="center"/>
      <protection hidden="1"/>
    </xf>
    <xf numFmtId="2" fontId="29" fillId="4" borderId="0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 applyProtection="1">
      <alignment horizontal="center" vertical="center"/>
      <protection hidden="1"/>
    </xf>
    <xf numFmtId="164" fontId="47" fillId="13" borderId="4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/>
      <protection hidden="1"/>
    </xf>
    <xf numFmtId="171" fontId="0" fillId="8" borderId="7" xfId="0" applyNumberFormat="1" applyFill="1" applyBorder="1" applyAlignment="1" applyProtection="1">
      <alignment horizontal="center" vertical="center"/>
      <protection hidden="1"/>
    </xf>
    <xf numFmtId="171" fontId="29" fillId="25" borderId="5" xfId="0" applyNumberFormat="1" applyFont="1" applyFill="1" applyBorder="1" applyAlignment="1" applyProtection="1">
      <alignment horizontal="center" vertical="center"/>
      <protection hidden="1"/>
    </xf>
    <xf numFmtId="171" fontId="29" fillId="25" borderId="7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 wrapText="1"/>
      <protection hidden="1"/>
    </xf>
    <xf numFmtId="171" fontId="0" fillId="8" borderId="7" xfId="0" applyNumberForma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Alignment="1" applyProtection="1">
      <alignment horizontal="center"/>
      <protection hidden="1"/>
    </xf>
    <xf numFmtId="2" fontId="0" fillId="0" borderId="15" xfId="0" applyNumberFormat="1" applyBorder="1" applyAlignment="1" applyProtection="1">
      <alignment horizont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70" fontId="0" fillId="0" borderId="6" xfId="0" applyNumberFormat="1" applyBorder="1" applyAlignment="1" applyProtection="1">
      <alignment horizontal="center" vertical="center"/>
      <protection hidden="1"/>
    </xf>
    <xf numFmtId="164" fontId="29" fillId="28" borderId="2" xfId="0" applyNumberFormat="1" applyFont="1" applyFill="1" applyBorder="1" applyAlignment="1" applyProtection="1">
      <alignment horizontal="center"/>
      <protection hidden="1"/>
    </xf>
    <xf numFmtId="164" fontId="29" fillId="28" borderId="3" xfId="0" applyNumberFormat="1" applyFont="1" applyFill="1" applyBorder="1" applyAlignment="1" applyProtection="1">
      <alignment horizontal="center"/>
      <protection hidden="1"/>
    </xf>
    <xf numFmtId="164" fontId="29" fillId="28" borderId="4" xfId="0" applyNumberFormat="1" applyFon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171" fontId="0" fillId="0" borderId="4" xfId="0" applyNumberFormat="1" applyBorder="1" applyAlignment="1" applyProtection="1">
      <alignment horizontal="center"/>
      <protection hidden="1"/>
    </xf>
    <xf numFmtId="171" fontId="0" fillId="7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20" fillId="16" borderId="2" xfId="0" applyNumberFormat="1" applyFont="1" applyFill="1" applyBorder="1" applyAlignment="1" applyProtection="1">
      <alignment horizontal="center"/>
      <protection hidden="1"/>
    </xf>
    <xf numFmtId="2" fontId="20" fillId="16" borderId="3" xfId="0" applyNumberFormat="1" applyFont="1" applyFill="1" applyBorder="1" applyAlignment="1" applyProtection="1">
      <alignment horizontal="center"/>
      <protection hidden="1"/>
    </xf>
    <xf numFmtId="2" fontId="20" fillId="16" borderId="4" xfId="0" applyNumberFormat="1" applyFont="1" applyFill="1" applyBorder="1" applyAlignment="1" applyProtection="1">
      <alignment horizontal="center"/>
      <protection hidden="1"/>
    </xf>
    <xf numFmtId="2" fontId="20" fillId="15" borderId="10" xfId="0" applyNumberFormat="1" applyFont="1" applyFill="1" applyBorder="1" applyAlignment="1" applyProtection="1">
      <alignment horizontal="center"/>
      <protection hidden="1"/>
    </xf>
    <xf numFmtId="2" fontId="20" fillId="15" borderId="1" xfId="0" applyNumberFormat="1" applyFont="1" applyFill="1" applyBorder="1" applyAlignment="1" applyProtection="1">
      <alignment horizontal="center"/>
      <protection hidden="1"/>
    </xf>
    <xf numFmtId="2" fontId="29" fillId="4" borderId="2" xfId="0" applyNumberFormat="1" applyFont="1" applyFill="1" applyBorder="1" applyAlignment="1" applyProtection="1">
      <alignment horizontal="center"/>
      <protection hidden="1"/>
    </xf>
    <xf numFmtId="2" fontId="29" fillId="4" borderId="3" xfId="0" applyNumberFormat="1" applyFont="1" applyFill="1" applyBorder="1" applyAlignment="1" applyProtection="1">
      <alignment horizontal="center"/>
      <protection hidden="1"/>
    </xf>
    <xf numFmtId="2" fontId="29" fillId="4" borderId="4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center"/>
      <protection hidden="1"/>
    </xf>
    <xf numFmtId="2" fontId="0" fillId="4" borderId="16" xfId="0" applyNumberFormat="1" applyFill="1" applyBorder="1" applyAlignment="1" applyProtection="1">
      <alignment horizontal="center"/>
      <protection hidden="1"/>
    </xf>
    <xf numFmtId="2" fontId="0" fillId="4" borderId="15" xfId="0" applyNumberFormat="1" applyFill="1" applyBorder="1" applyAlignment="1" applyProtection="1">
      <alignment horizontal="center"/>
      <protection hidden="1"/>
    </xf>
    <xf numFmtId="164" fontId="0" fillId="31" borderId="2" xfId="0" applyNumberFormat="1" applyFill="1" applyBorder="1" applyAlignment="1" applyProtection="1">
      <alignment horizontal="center"/>
      <protection hidden="1"/>
    </xf>
    <xf numFmtId="164" fontId="0" fillId="31" borderId="3" xfId="0" applyNumberFormat="1" applyFill="1" applyBorder="1" applyAlignment="1" applyProtection="1">
      <alignment horizontal="center"/>
      <protection hidden="1"/>
    </xf>
    <xf numFmtId="164" fontId="0" fillId="31" borderId="4" xfId="0" applyNumberFormat="1" applyFill="1" applyBorder="1" applyAlignment="1" applyProtection="1">
      <alignment horizontal="center"/>
      <protection hidden="1"/>
    </xf>
    <xf numFmtId="2" fontId="0" fillId="26" borderId="2" xfId="0" applyNumberFormat="1" applyFill="1" applyBorder="1" applyAlignment="1" applyProtection="1">
      <alignment horizontal="center"/>
      <protection hidden="1"/>
    </xf>
    <xf numFmtId="2" fontId="0" fillId="26" borderId="3" xfId="0" applyNumberFormat="1" applyFill="1" applyBorder="1" applyAlignment="1" applyProtection="1">
      <alignment horizontal="center"/>
      <protection hidden="1"/>
    </xf>
    <xf numFmtId="2" fontId="0" fillId="26" borderId="4" xfId="0" applyNumberFormat="1" applyFill="1" applyBorder="1" applyAlignment="1" applyProtection="1">
      <alignment horizontal="center"/>
      <protection hidden="1"/>
    </xf>
    <xf numFmtId="2" fontId="23" fillId="3" borderId="6" xfId="0" applyNumberFormat="1" applyFont="1" applyFill="1" applyBorder="1" applyAlignment="1" applyProtection="1">
      <alignment horizontal="center"/>
      <protection hidden="1"/>
    </xf>
    <xf numFmtId="2" fontId="0" fillId="27" borderId="6" xfId="0" applyNumberFormat="1" applyFill="1" applyBorder="1" applyAlignment="1" applyProtection="1">
      <alignment horizontal="center"/>
      <protection hidden="1"/>
    </xf>
    <xf numFmtId="2" fontId="0" fillId="15" borderId="2" xfId="0" applyNumberFormat="1" applyFill="1" applyBorder="1" applyAlignment="1" applyProtection="1">
      <alignment horizontal="center"/>
      <protection hidden="1"/>
    </xf>
    <xf numFmtId="2" fontId="0" fillId="15" borderId="3" xfId="0" applyNumberFormat="1" applyFill="1" applyBorder="1" applyAlignment="1" applyProtection="1">
      <alignment horizontal="center"/>
      <protection hidden="1"/>
    </xf>
    <xf numFmtId="2" fontId="0" fillId="15" borderId="4" xfId="0" applyNumberFormat="1" applyFill="1" applyBorder="1" applyAlignment="1" applyProtection="1">
      <alignment horizontal="center"/>
      <protection hidden="1"/>
    </xf>
    <xf numFmtId="164" fontId="0" fillId="22" borderId="2" xfId="0" applyNumberFormat="1" applyFill="1" applyBorder="1" applyAlignment="1" applyProtection="1">
      <alignment horizontal="center"/>
      <protection hidden="1"/>
    </xf>
    <xf numFmtId="164" fontId="0" fillId="22" borderId="3" xfId="0" applyNumberFormat="1" applyFill="1" applyBorder="1" applyAlignment="1" applyProtection="1">
      <alignment horizontal="center"/>
      <protection hidden="1"/>
    </xf>
    <xf numFmtId="164" fontId="0" fillId="22" borderId="4" xfId="0" applyNumberFormat="1" applyFill="1" applyBorder="1" applyAlignment="1" applyProtection="1">
      <alignment horizontal="center"/>
      <protection hidden="1"/>
    </xf>
    <xf numFmtId="2" fontId="0" fillId="10" borderId="3" xfId="0" applyNumberFormat="1" applyFill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164" fontId="0" fillId="8" borderId="2" xfId="0" applyNumberFormat="1" applyFill="1" applyBorder="1" applyAlignment="1" applyProtection="1">
      <alignment horizontal="center"/>
      <protection hidden="1"/>
    </xf>
    <xf numFmtId="164" fontId="0" fillId="8" borderId="3" xfId="0" applyNumberFormat="1" applyFill="1" applyBorder="1" applyAlignment="1" applyProtection="1">
      <alignment horizontal="center"/>
      <protection hidden="1"/>
    </xf>
    <xf numFmtId="164" fontId="0" fillId="8" borderId="4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26" borderId="4" xfId="0" applyNumberFormat="1" applyFill="1" applyBorder="1" applyAlignment="1" applyProtection="1">
      <alignment horizontal="center" vertic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2" fontId="0" fillId="16" borderId="2" xfId="0" applyNumberFormat="1" applyFill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alignment horizontal="center"/>
      <protection hidden="1"/>
    </xf>
    <xf numFmtId="2" fontId="0" fillId="16" borderId="4" xfId="0" applyNumberFormat="1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hidden="1"/>
    </xf>
    <xf numFmtId="2" fontId="0" fillId="15" borderId="16" xfId="0" applyNumberFormat="1" applyFill="1" applyBorder="1" applyAlignment="1" applyProtection="1">
      <alignment horizontal="center"/>
      <protection hidden="1"/>
    </xf>
    <xf numFmtId="2" fontId="0" fillId="15" borderId="15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/>
    </xf>
    <xf numFmtId="164" fontId="26" fillId="0" borderId="3" xfId="0" applyNumberFormat="1" applyFont="1" applyBorder="1" applyAlignment="1">
      <alignment horizontal="center"/>
    </xf>
    <xf numFmtId="164" fontId="26" fillId="0" borderId="4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64" fontId="47" fillId="13" borderId="2" xfId="0" applyNumberFormat="1" applyFont="1" applyFill="1" applyBorder="1" applyAlignment="1">
      <alignment horizontal="center" vertical="center"/>
    </xf>
    <xf numFmtId="164" fontId="47" fillId="13" borderId="4" xfId="0" applyNumberFormat="1" applyFont="1" applyFill="1" applyBorder="1" applyAlignment="1">
      <alignment horizontal="center" vertical="center"/>
    </xf>
    <xf numFmtId="2" fontId="18" fillId="32" borderId="2" xfId="0" applyNumberFormat="1" applyFont="1" applyFill="1" applyBorder="1" applyAlignment="1">
      <alignment horizontal="left" vertical="center"/>
    </xf>
    <xf numFmtId="2" fontId="18" fillId="32" borderId="3" xfId="0" applyNumberFormat="1" applyFont="1" applyFill="1" applyBorder="1" applyAlignment="1">
      <alignment horizontal="left" vertical="center"/>
    </xf>
    <xf numFmtId="2" fontId="18" fillId="32" borderId="4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ont>
        <color rgb="FFFFFF00"/>
      </font>
      <fill>
        <gradientFill type="path" left="0.5" right="0.5" top="0.5" bottom="0.5">
          <stop position="0">
            <color rgb="FFFFFF00"/>
          </stop>
          <stop position="1">
            <color rgb="FFFF0000"/>
          </stop>
        </gradientFill>
      </fill>
    </dxf>
    <dxf>
      <font>
        <color theme="0"/>
      </font>
      <fill>
        <patternFill patternType="solid">
          <fgColor auto="1"/>
          <bgColor theme="4" tint="0.39994506668294322"/>
        </patternFill>
      </fill>
    </dxf>
    <dxf>
      <font>
        <b val="0"/>
        <i val="0"/>
        <strike val="0"/>
        <color theme="0"/>
      </font>
      <fill>
        <patternFill patternType="solid">
          <fgColor auto="1"/>
          <bgColor theme="3" tint="0.3999450666829432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3300"/>
      <color rgb="FF63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ADEXCEL-i Terraplenagem'!G1:L1603"/><Relationship Id="rId2" Type="http://schemas.openxmlformats.org/officeDocument/2006/relationships/hyperlink" Target="#'CADEXCEL-i Terraplenagem'!A1:F1913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hyperlink" Target="#RELAT&#211;RIO!C3:R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ADEXCEL-i Terraplenagem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472</xdr:col>
      <xdr:colOff>10953</xdr:colOff>
      <xdr:row>13</xdr:row>
      <xdr:rowOff>175173</xdr:rowOff>
    </xdr:from>
    <xdr:to>
      <xdr:col>472</xdr:col>
      <xdr:colOff>10953</xdr:colOff>
      <xdr:row>18</xdr:row>
      <xdr:rowOff>43793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rot="16200000" flipH="1">
          <a:off x="206143827" y="3238446"/>
          <a:ext cx="8687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471</xdr:col>
      <xdr:colOff>606758</xdr:colOff>
      <xdr:row>32</xdr:row>
      <xdr:rowOff>4601</xdr:rowOff>
    </xdr:from>
    <xdr:to>
      <xdr:col>472</xdr:col>
      <xdr:colOff>530119</xdr:colOff>
      <xdr:row>32</xdr:row>
      <xdr:rowOff>4601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rot="10800000" flipH="1">
          <a:off x="206578200" y="6433976"/>
          <a:ext cx="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213</xdr:col>
      <xdr:colOff>75407</xdr:colOff>
      <xdr:row>12</xdr:row>
      <xdr:rowOff>38894</xdr:rowOff>
    </xdr:from>
    <xdr:to>
      <xdr:col>213</xdr:col>
      <xdr:colOff>76995</xdr:colOff>
      <xdr:row>28</xdr:row>
      <xdr:rowOff>181769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5400000" flipH="1" flipV="1">
          <a:off x="108246863" y="4138613"/>
          <a:ext cx="334327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873</xdr:col>
      <xdr:colOff>314324</xdr:colOff>
      <xdr:row>4</xdr:row>
      <xdr:rowOff>19050</xdr:rowOff>
    </xdr:from>
    <xdr:to>
      <xdr:col>874</xdr:col>
      <xdr:colOff>342899</xdr:colOff>
      <xdr:row>6</xdr:row>
      <xdr:rowOff>76200</xdr:rowOff>
    </xdr:to>
    <xdr:sp macro="" textlink="">
      <xdr:nvSpPr>
        <xdr:cNvPr id="5" name="Seta para a esquerd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6578200" y="800100"/>
          <a:ext cx="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865</xdr:col>
      <xdr:colOff>166632</xdr:colOff>
      <xdr:row>4</xdr:row>
      <xdr:rowOff>7226</xdr:rowOff>
    </xdr:from>
    <xdr:to>
      <xdr:col>866</xdr:col>
      <xdr:colOff>197725</xdr:colOff>
      <xdr:row>6</xdr:row>
      <xdr:rowOff>59997</xdr:rowOff>
    </xdr:to>
    <xdr:sp macro="" textlink="">
      <xdr:nvSpPr>
        <xdr:cNvPr id="6" name="Seta para a esquerd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06578200" y="788276"/>
          <a:ext cx="0" cy="4337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884</xdr:col>
      <xdr:colOff>400049</xdr:colOff>
      <xdr:row>3</xdr:row>
      <xdr:rowOff>114300</xdr:rowOff>
    </xdr:from>
    <xdr:to>
      <xdr:col>886</xdr:col>
      <xdr:colOff>266699</xdr:colOff>
      <xdr:row>5</xdr:row>
      <xdr:rowOff>171450</xdr:rowOff>
    </xdr:to>
    <xdr:sp macro="" textlink="">
      <xdr:nvSpPr>
        <xdr:cNvPr id="7" name="Seta para a esquerd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06578200" y="6953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894</xdr:col>
      <xdr:colOff>95249</xdr:colOff>
      <xdr:row>3</xdr:row>
      <xdr:rowOff>152400</xdr:rowOff>
    </xdr:from>
    <xdr:to>
      <xdr:col>895</xdr:col>
      <xdr:colOff>400049</xdr:colOff>
      <xdr:row>6</xdr:row>
      <xdr:rowOff>19050</xdr:rowOff>
    </xdr:to>
    <xdr:sp macro="" textlink="">
      <xdr:nvSpPr>
        <xdr:cNvPr id="8" name="Seta para a esquerd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06578200" y="7334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456</xdr:col>
      <xdr:colOff>4752975</xdr:colOff>
      <xdr:row>35</xdr:row>
      <xdr:rowOff>85725</xdr:rowOff>
    </xdr:from>
    <xdr:to>
      <xdr:col>456</xdr:col>
      <xdr:colOff>6181725</xdr:colOff>
      <xdr:row>43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4825" y="7115175"/>
          <a:ext cx="1428750" cy="16986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118031</xdr:colOff>
      <xdr:row>1</xdr:row>
      <xdr:rowOff>138907</xdr:rowOff>
    </xdr:from>
    <xdr:to>
      <xdr:col>21</xdr:col>
      <xdr:colOff>143478</xdr:colOff>
      <xdr:row>3</xdr:row>
      <xdr:rowOff>185371</xdr:rowOff>
    </xdr:to>
    <xdr:sp macro="" textlink="">
      <xdr:nvSpPr>
        <xdr:cNvPr id="10" name="Retângulo de cantos arredondados 9">
          <a:hlinkClick xmlns:r="http://schemas.openxmlformats.org/officeDocument/2006/relationships" r:id="rId2" tooltip="Desenhar perfil longitudinal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57006" y="338932"/>
          <a:ext cx="1082721" cy="427464"/>
        </a:xfrm>
        <a:prstGeom prst="roundRect">
          <a:avLst>
            <a:gd name="adj" fmla="val 17567"/>
          </a:avLst>
        </a:prstGeom>
        <a:gradFill>
          <a:gsLst>
            <a:gs pos="0">
              <a:schemeClr val="tx2">
                <a:lumMod val="75000"/>
              </a:schemeClr>
            </a:gs>
            <a:gs pos="80000">
              <a:schemeClr val="tx2">
                <a:lumMod val="40000"/>
                <a:lumOff val="60000"/>
              </a:schemeClr>
            </a:gs>
            <a:gs pos="100000">
              <a:schemeClr val="tx2">
                <a:lumMod val="20000"/>
                <a:lumOff val="8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 i="1">
              <a:solidFill>
                <a:schemeClr val="bg1"/>
              </a:solidFill>
              <a:latin typeface="+mn-lt"/>
              <a:ea typeface="+mn-ea"/>
              <a:cs typeface="+mn-cs"/>
            </a:rPr>
            <a:t>PERFIL</a:t>
          </a:r>
        </a:p>
      </xdr:txBody>
    </xdr:sp>
    <xdr:clientData fPrintsWithSheet="0"/>
  </xdr:twoCellAnchor>
  <xdr:twoCellAnchor editAs="oneCell">
    <xdr:from>
      <xdr:col>21</xdr:col>
      <xdr:colOff>365706</xdr:colOff>
      <xdr:row>1</xdr:row>
      <xdr:rowOff>131261</xdr:rowOff>
    </xdr:from>
    <xdr:to>
      <xdr:col>23</xdr:col>
      <xdr:colOff>379813</xdr:colOff>
      <xdr:row>3</xdr:row>
      <xdr:rowOff>177725</xdr:rowOff>
    </xdr:to>
    <xdr:sp macro="" textlink="">
      <xdr:nvSpPr>
        <xdr:cNvPr id="11" name="Retângulo de cantos arredondados 10">
          <a:hlinkClick xmlns:r="http://schemas.openxmlformats.org/officeDocument/2006/relationships" r:id="rId3" tooltip="Desenhar as seções transversais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61956" y="331286"/>
          <a:ext cx="1080908" cy="427464"/>
        </a:xfrm>
        <a:prstGeom prst="roundRect">
          <a:avLst>
            <a:gd name="adj" fmla="val 17567"/>
          </a:avLst>
        </a:prstGeom>
        <a:gradFill>
          <a:gsLst>
            <a:gs pos="0">
              <a:srgbClr val="FF0000"/>
            </a:gs>
            <a:gs pos="100000">
              <a:schemeClr val="accent2">
                <a:lumMod val="40000"/>
                <a:lumOff val="6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 i="1">
              <a:solidFill>
                <a:schemeClr val="bg1"/>
              </a:solidFill>
              <a:latin typeface="+mn-lt"/>
              <a:ea typeface="+mn-ea"/>
              <a:cs typeface="+mn-cs"/>
            </a:rPr>
            <a:t>SEÇÕES</a:t>
          </a:r>
          <a:endParaRPr lang="pt-BR" sz="1400" b="1" i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24</xdr:col>
      <xdr:colOff>408217</xdr:colOff>
      <xdr:row>1</xdr:row>
      <xdr:rowOff>61997</xdr:rowOff>
    </xdr:from>
    <xdr:to>
      <xdr:col>26</xdr:col>
      <xdr:colOff>157411</xdr:colOff>
      <xdr:row>4</xdr:row>
      <xdr:rowOff>84353</xdr:rowOff>
    </xdr:to>
    <xdr:sp macro="" textlink="">
      <xdr:nvSpPr>
        <xdr:cNvPr id="12" name="Retângulo de cantos arredondados 11">
          <a:hlinkClick xmlns:r="http://schemas.openxmlformats.org/officeDocument/2006/relationships" r:id="rId4" tooltip="Gerar relatório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152292" y="262022"/>
          <a:ext cx="1266804" cy="603382"/>
        </a:xfrm>
        <a:prstGeom prst="roundRect">
          <a:avLst>
            <a:gd name="adj" fmla="val 175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 i="1">
              <a:solidFill>
                <a:schemeClr val="bg1"/>
              </a:solidFill>
              <a:latin typeface="+mn-lt"/>
              <a:ea typeface="+mn-ea"/>
              <a:cs typeface="+mn-cs"/>
            </a:rPr>
            <a:t>RELATÓRIO</a:t>
          </a:r>
        </a:p>
      </xdr:txBody>
    </xdr:sp>
    <xdr:clientData fPrintsWithSheet="0"/>
  </xdr:twoCellAnchor>
  <xdr:twoCellAnchor editAs="oneCell">
    <xdr:from>
      <xdr:col>14</xdr:col>
      <xdr:colOff>173370</xdr:colOff>
      <xdr:row>3</xdr:row>
      <xdr:rowOff>17000</xdr:rowOff>
    </xdr:from>
    <xdr:to>
      <xdr:col>15</xdr:col>
      <xdr:colOff>342839</xdr:colOff>
      <xdr:row>4</xdr:row>
      <xdr:rowOff>116218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45" y="652000"/>
          <a:ext cx="1449391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213059</xdr:colOff>
      <xdr:row>4</xdr:row>
      <xdr:rowOff>62664</xdr:rowOff>
    </xdr:from>
    <xdr:to>
      <xdr:col>1</xdr:col>
      <xdr:colOff>438651</xdr:colOff>
      <xdr:row>7</xdr:row>
      <xdr:rowOff>125329</xdr:rowOff>
    </xdr:to>
    <xdr:sp macro="" textlink="">
      <xdr:nvSpPr>
        <xdr:cNvPr id="2" name="Seta para a esquerda 1">
          <a:hlinkClick xmlns:r="http://schemas.openxmlformats.org/officeDocument/2006/relationships" r:id="rId1" tooltip="Volta à CADEXCEL-i Estrada x Rua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3059" y="814638"/>
          <a:ext cx="839704" cy="62664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FF0000"/>
              </a:solidFill>
            </a:rPr>
            <a:t>VOLTA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108540</xdr:colOff>
      <xdr:row>23</xdr:row>
      <xdr:rowOff>142875</xdr:rowOff>
    </xdr:from>
    <xdr:to>
      <xdr:col>9</xdr:col>
      <xdr:colOff>295276</xdr:colOff>
      <xdr:row>32</xdr:row>
      <xdr:rowOff>73711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40" y="2809875"/>
          <a:ext cx="4453936" cy="1645336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62</xdr:row>
      <xdr:rowOff>171450</xdr:rowOff>
    </xdr:from>
    <xdr:to>
      <xdr:col>8</xdr:col>
      <xdr:colOff>228600</xdr:colOff>
      <xdr:row>66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315575"/>
          <a:ext cx="4067175" cy="6762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113</xdr:row>
      <xdr:rowOff>152400</xdr:rowOff>
    </xdr:from>
    <xdr:to>
      <xdr:col>10</xdr:col>
      <xdr:colOff>438150</xdr:colOff>
      <xdr:row>116</xdr:row>
      <xdr:rowOff>95250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011025"/>
          <a:ext cx="5486400" cy="514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276226</xdr:colOff>
      <xdr:row>139</xdr:row>
      <xdr:rowOff>76201</xdr:rowOff>
    </xdr:from>
    <xdr:to>
      <xdr:col>7</xdr:col>
      <xdr:colOff>295275</xdr:colOff>
      <xdr:row>141</xdr:row>
      <xdr:rowOff>28575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H="1" flipV="1">
          <a:off x="4543426" y="26755726"/>
          <a:ext cx="19049" cy="333374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402299</xdr:colOff>
      <xdr:row>128</xdr:row>
      <xdr:rowOff>126498</xdr:rowOff>
    </xdr:from>
    <xdr:ext cx="3272114" cy="374141"/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 rot="20675890">
          <a:off x="8936699" y="24710523"/>
          <a:ext cx="327211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Não digite estaca intermediária!</a:t>
          </a:r>
        </a:p>
      </xdr:txBody>
    </xdr:sp>
    <xdr:clientData/>
  </xdr:oneCellAnchor>
  <xdr:oneCellAnchor>
    <xdr:from>
      <xdr:col>4</xdr:col>
      <xdr:colOff>525157</xdr:colOff>
      <xdr:row>141</xdr:row>
      <xdr:rowOff>14169</xdr:rowOff>
    </xdr:from>
    <xdr:ext cx="3578865" cy="655949"/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2963557" y="27074694"/>
          <a:ext cx="3578865" cy="655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Digite estaca decimal,</a:t>
          </a:r>
        </a:p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apenas na PRIMEIRA</a:t>
          </a:r>
          <a:r>
            <a:rPr lang="pt-BR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ou na ÚLTIMA</a:t>
          </a:r>
          <a:endParaRPr lang="pt-BR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0</xdr:colOff>
      <xdr:row>156</xdr:row>
      <xdr:rowOff>152400</xdr:rowOff>
    </xdr:from>
    <xdr:to>
      <xdr:col>8</xdr:col>
      <xdr:colOff>161925</xdr:colOff>
      <xdr:row>171</xdr:row>
      <xdr:rowOff>152400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50050"/>
          <a:ext cx="2600325" cy="28575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</xdr:colOff>
      <xdr:row>190</xdr:row>
      <xdr:rowOff>38100</xdr:rowOff>
    </xdr:from>
    <xdr:to>
      <xdr:col>7</xdr:col>
      <xdr:colOff>533400</xdr:colOff>
      <xdr:row>201</xdr:row>
      <xdr:rowOff>104775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638"/>
        <a:stretch/>
      </xdr:blipFill>
      <xdr:spPr bwMode="auto">
        <a:xfrm>
          <a:off x="2609850" y="25965150"/>
          <a:ext cx="2190750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258</xdr:row>
      <xdr:rowOff>142876</xdr:rowOff>
    </xdr:from>
    <xdr:to>
      <xdr:col>13</xdr:col>
      <xdr:colOff>219224</xdr:colOff>
      <xdr:row>274</xdr:row>
      <xdr:rowOff>38100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39738301"/>
          <a:ext cx="7162948" cy="2943224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210</xdr:row>
      <xdr:rowOff>114300</xdr:rowOff>
    </xdr:from>
    <xdr:to>
      <xdr:col>6</xdr:col>
      <xdr:colOff>345273</xdr:colOff>
      <xdr:row>221</xdr:row>
      <xdr:rowOff>180975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7"/>
        <a:stretch/>
      </xdr:blipFill>
      <xdr:spPr bwMode="auto">
        <a:xfrm>
          <a:off x="2276475" y="30565725"/>
          <a:ext cx="1726398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533399</xdr:colOff>
      <xdr:row>237</xdr:row>
      <xdr:rowOff>95523</xdr:rowOff>
    </xdr:from>
    <xdr:to>
      <xdr:col>6</xdr:col>
      <xdr:colOff>123824</xdr:colOff>
      <xdr:row>247</xdr:row>
      <xdr:rowOff>19050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35690448"/>
          <a:ext cx="2028825" cy="1828527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276</xdr:row>
      <xdr:rowOff>171450</xdr:rowOff>
    </xdr:from>
    <xdr:to>
      <xdr:col>9</xdr:col>
      <xdr:colOff>95762</xdr:colOff>
      <xdr:row>295</xdr:row>
      <xdr:rowOff>151950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3195875"/>
          <a:ext cx="2162687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209551</xdr:colOff>
      <xdr:row>276</xdr:row>
      <xdr:rowOff>133350</xdr:rowOff>
    </xdr:from>
    <xdr:to>
      <xdr:col>13</xdr:col>
      <xdr:colOff>79784</xdr:colOff>
      <xdr:row>295</xdr:row>
      <xdr:rowOff>113850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1" y="43157775"/>
          <a:ext cx="1699033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104775</xdr:rowOff>
    </xdr:from>
    <xdr:to>
      <xdr:col>6</xdr:col>
      <xdr:colOff>228600</xdr:colOff>
      <xdr:row>314</xdr:row>
      <xdr:rowOff>70757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0177700"/>
          <a:ext cx="1819275" cy="1299482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327</xdr:row>
      <xdr:rowOff>180976</xdr:rowOff>
    </xdr:from>
    <xdr:to>
      <xdr:col>6</xdr:col>
      <xdr:colOff>311329</xdr:colOff>
      <xdr:row>335</xdr:row>
      <xdr:rowOff>123826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4063901"/>
          <a:ext cx="2121079" cy="14668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318</xdr:row>
      <xdr:rowOff>9525</xdr:rowOff>
    </xdr:from>
    <xdr:to>
      <xdr:col>5</xdr:col>
      <xdr:colOff>342900</xdr:colOff>
      <xdr:row>323</xdr:row>
      <xdr:rowOff>76200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2177950"/>
          <a:ext cx="1781175" cy="1019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161924</xdr:colOff>
      <xdr:row>339</xdr:row>
      <xdr:rowOff>16702</xdr:rowOff>
    </xdr:from>
    <xdr:to>
      <xdr:col>12</xdr:col>
      <xdr:colOff>241014</xdr:colOff>
      <xdr:row>354</xdr:row>
      <xdr:rowOff>39202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56185627"/>
          <a:ext cx="6175090" cy="2880000"/>
        </a:xfrm>
        <a:prstGeom prst="rect">
          <a:avLst/>
        </a:prstGeom>
        <a:noFill/>
        <a:ln w="28575">
          <a:solidFill>
            <a:srgbClr val="FF0000"/>
          </a:solidFill>
        </a:ln>
      </xdr:spPr>
    </xdr:pic>
    <xdr:clientData/>
  </xdr:twoCellAnchor>
  <xdr:twoCellAnchor editAs="oneCell">
    <xdr:from>
      <xdr:col>2</xdr:col>
      <xdr:colOff>285750</xdr:colOff>
      <xdr:row>367</xdr:row>
      <xdr:rowOff>38101</xdr:rowOff>
    </xdr:from>
    <xdr:to>
      <xdr:col>12</xdr:col>
      <xdr:colOff>363750</xdr:colOff>
      <xdr:row>377</xdr:row>
      <xdr:rowOff>41526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61541026"/>
          <a:ext cx="6174000" cy="19084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386</xdr:row>
      <xdr:rowOff>114300</xdr:rowOff>
    </xdr:from>
    <xdr:to>
      <xdr:col>12</xdr:col>
      <xdr:colOff>287550</xdr:colOff>
      <xdr:row>401</xdr:row>
      <xdr:rowOff>138683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5236725"/>
          <a:ext cx="6174000" cy="2881883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301</xdr:row>
      <xdr:rowOff>114300</xdr:rowOff>
    </xdr:from>
    <xdr:to>
      <xdr:col>9</xdr:col>
      <xdr:colOff>76200</xdr:colOff>
      <xdr:row>305</xdr:row>
      <xdr:rowOff>47625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904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359</xdr:row>
      <xdr:rowOff>161925</xdr:rowOff>
    </xdr:from>
    <xdr:to>
      <xdr:col>9</xdr:col>
      <xdr:colOff>371475</xdr:colOff>
      <xdr:row>363</xdr:row>
      <xdr:rowOff>95250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0140850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514350</xdr:colOff>
      <xdr:row>381</xdr:row>
      <xdr:rowOff>114300</xdr:rowOff>
    </xdr:from>
    <xdr:to>
      <xdr:col>20</xdr:col>
      <xdr:colOff>238125</xdr:colOff>
      <xdr:row>385</xdr:row>
      <xdr:rowOff>47625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6428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1</xdr:row>
      <xdr:rowOff>28575</xdr:rowOff>
    </xdr:from>
    <xdr:to>
      <xdr:col>8</xdr:col>
      <xdr:colOff>352425</xdr:colOff>
      <xdr:row>5</xdr:row>
      <xdr:rowOff>180975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4800600" cy="914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85</xdr:row>
      <xdr:rowOff>76200</xdr:rowOff>
    </xdr:from>
    <xdr:to>
      <xdr:col>8</xdr:col>
      <xdr:colOff>276225</xdr:colOff>
      <xdr:row>92</xdr:row>
      <xdr:rowOff>19050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459200"/>
          <a:ext cx="3648075" cy="1276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74</xdr:row>
      <xdr:rowOff>123825</xdr:rowOff>
    </xdr:from>
    <xdr:to>
      <xdr:col>7</xdr:col>
      <xdr:colOff>504825</xdr:colOff>
      <xdr:row>79</xdr:row>
      <xdr:rowOff>38100</xdr:rowOff>
    </xdr:to>
    <xdr:pic>
      <xdr:nvPicPr>
        <xdr:cNvPr id="39" name="Imagem 38" descr="http://www.topografiageral.com/Curso/imagens/Figura%205.14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870"/>
        <a:stretch/>
      </xdr:blipFill>
      <xdr:spPr bwMode="auto">
        <a:xfrm>
          <a:off x="2238375" y="14411325"/>
          <a:ext cx="2533650" cy="8667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447675</xdr:colOff>
      <xdr:row>101</xdr:row>
      <xdr:rowOff>57150</xdr:rowOff>
    </xdr:from>
    <xdr:to>
      <xdr:col>8</xdr:col>
      <xdr:colOff>323850</xdr:colOff>
      <xdr:row>108</xdr:row>
      <xdr:rowOff>47625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9488150"/>
          <a:ext cx="3533775" cy="1323975"/>
        </a:xfrm>
        <a:prstGeom prst="rect">
          <a:avLst/>
        </a:prstGeom>
        <a:noFill/>
        <a:ln w="28575">
          <a:solidFill>
            <a:schemeClr val="tx2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600075</xdr:colOff>
      <xdr:row>84</xdr:row>
      <xdr:rowOff>57150</xdr:rowOff>
    </xdr:from>
    <xdr:to>
      <xdr:col>19</xdr:col>
      <xdr:colOff>202235</xdr:colOff>
      <xdr:row>93</xdr:row>
      <xdr:rowOff>142650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6249650"/>
          <a:ext cx="569816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100</xdr:row>
      <xdr:rowOff>47625</xdr:rowOff>
    </xdr:from>
    <xdr:to>
      <xdr:col>19</xdr:col>
      <xdr:colOff>207999</xdr:colOff>
      <xdr:row>109</xdr:row>
      <xdr:rowOff>133125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9288125"/>
          <a:ext cx="563724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127</xdr:row>
      <xdr:rowOff>133350</xdr:rowOff>
    </xdr:from>
    <xdr:to>
      <xdr:col>5</xdr:col>
      <xdr:colOff>104775</xdr:colOff>
      <xdr:row>138</xdr:row>
      <xdr:rowOff>180975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526875"/>
          <a:ext cx="1876425" cy="21431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127</xdr:row>
      <xdr:rowOff>142875</xdr:rowOff>
    </xdr:from>
    <xdr:to>
      <xdr:col>8</xdr:col>
      <xdr:colOff>552450</xdr:colOff>
      <xdr:row>138</xdr:row>
      <xdr:rowOff>152400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536400"/>
          <a:ext cx="1857375" cy="21050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127</xdr:row>
      <xdr:rowOff>142875</xdr:rowOff>
    </xdr:from>
    <xdr:to>
      <xdr:col>13</xdr:col>
      <xdr:colOff>333375</xdr:colOff>
      <xdr:row>138</xdr:row>
      <xdr:rowOff>171450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536400"/>
          <a:ext cx="2486025" cy="21240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376476</xdr:colOff>
      <xdr:row>131</xdr:row>
      <xdr:rowOff>156462</xdr:rowOff>
    </xdr:from>
    <xdr:to>
      <xdr:col>14</xdr:col>
      <xdr:colOff>250505</xdr:colOff>
      <xdr:row>133</xdr:row>
      <xdr:rowOff>115210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 flipH="1">
          <a:off x="7691676" y="25311987"/>
          <a:ext cx="1093229" cy="339748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125</xdr:row>
      <xdr:rowOff>80262</xdr:rowOff>
    </xdr:from>
    <xdr:to>
      <xdr:col>13</xdr:col>
      <xdr:colOff>526731</xdr:colOff>
      <xdr:row>133</xdr:row>
      <xdr:rowOff>28575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 flipH="1">
          <a:off x="6353175" y="24092787"/>
          <a:ext cx="2098356" cy="1472313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dexceli.blogspot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Y2336"/>
  <sheetViews>
    <sheetView showGridLines="0" showZeros="0" zoomScale="85" zoomScaleNormal="85" workbookViewId="0"/>
  </sheetViews>
  <sheetFormatPr defaultColWidth="9.140625" defaultRowHeight="15" x14ac:dyDescent="0.25"/>
  <cols>
    <col min="1" max="11" width="0.140625" style="770" customWidth="1"/>
    <col min="12" max="12" width="0.140625" style="772" customWidth="1"/>
    <col min="13" max="13" width="4.7109375" style="766" customWidth="1"/>
    <col min="14" max="14" width="49.85546875" style="94" customWidth="1"/>
    <col min="15" max="15" width="19.140625" style="94" customWidth="1"/>
    <col min="16" max="16" width="9.28515625" style="94" bestFit="1" customWidth="1"/>
    <col min="17" max="17" width="3.7109375" style="94" customWidth="1"/>
    <col min="18" max="18" width="8.7109375" style="94" hidden="1" customWidth="1"/>
    <col min="19" max="19" width="13.140625" style="95" bestFit="1" customWidth="1"/>
    <col min="20" max="20" width="7.140625" style="117" customWidth="1"/>
    <col min="21" max="21" width="8.7109375" style="117" bestFit="1" customWidth="1"/>
    <col min="22" max="22" width="8" style="117" customWidth="1"/>
    <col min="23" max="23" width="8" style="94" customWidth="1"/>
    <col min="24" max="24" width="11.7109375" style="120" bestFit="1" customWidth="1"/>
    <col min="25" max="25" width="11.7109375" style="120" customWidth="1"/>
    <col min="26" max="26" width="10.85546875" style="120" bestFit="1" customWidth="1"/>
    <col min="27" max="27" width="8" style="94" customWidth="1"/>
    <col min="28" max="28" width="8.5703125" style="94" bestFit="1" customWidth="1"/>
    <col min="29" max="29" width="10.140625" style="94" hidden="1" customWidth="1"/>
    <col min="30" max="30" width="23.85546875" style="99" bestFit="1" customWidth="1"/>
    <col min="31" max="31" width="18.7109375" style="100" bestFit="1" customWidth="1"/>
    <col min="32" max="32" width="17.42578125" style="101" bestFit="1" customWidth="1"/>
    <col min="33" max="33" width="6" style="101" customWidth="1"/>
    <col min="34" max="34" width="22.7109375" style="102" bestFit="1" customWidth="1"/>
    <col min="35" max="35" width="16.28515625" style="103" bestFit="1" customWidth="1"/>
    <col min="36" max="36" width="4.5703125" style="94" customWidth="1"/>
    <col min="37" max="37" width="13" style="101" customWidth="1"/>
    <col min="38" max="38" width="3.42578125" style="101" customWidth="1"/>
    <col min="39" max="39" width="16.85546875" style="121" bestFit="1" customWidth="1"/>
    <col min="40" max="40" width="12.5703125" style="129" bestFit="1" customWidth="1"/>
    <col min="41" max="41" width="11.140625" style="129" customWidth="1"/>
    <col min="42" max="42" width="65.5703125" style="434" customWidth="1"/>
    <col min="43" max="43" width="9.85546875" style="94" customWidth="1"/>
    <col min="44" max="44" width="9.85546875" style="94" hidden="1" customWidth="1"/>
    <col min="45" max="45" width="28.42578125" style="94" hidden="1" customWidth="1"/>
    <col min="46" max="46" width="17.28515625" style="94" hidden="1" customWidth="1"/>
    <col min="47" max="50" width="11" style="94" hidden="1" customWidth="1"/>
    <col min="51" max="51" width="9.85546875" style="94" hidden="1" customWidth="1"/>
    <col min="52" max="52" width="9.85546875" style="386" hidden="1" customWidth="1"/>
    <col min="53" max="53" width="8.85546875" style="129" hidden="1" customWidth="1"/>
    <col min="54" max="55" width="10.85546875" style="129" hidden="1" customWidth="1"/>
    <col min="56" max="56" width="7" style="129" hidden="1" customWidth="1"/>
    <col min="57" max="57" width="7.5703125" style="129" hidden="1" customWidth="1"/>
    <col min="58" max="58" width="12.85546875" style="103" hidden="1" customWidth="1"/>
    <col min="59" max="59" width="12.42578125" style="127" hidden="1" customWidth="1"/>
    <col min="60" max="61" width="16" style="127" hidden="1" customWidth="1"/>
    <col min="62" max="62" width="13.5703125" style="127" hidden="1" customWidth="1"/>
    <col min="63" max="63" width="14.28515625" style="127" hidden="1" customWidth="1"/>
    <col min="64" max="64" width="14.140625" style="127" hidden="1" customWidth="1"/>
    <col min="65" max="65" width="19.28515625" style="127" hidden="1" customWidth="1"/>
    <col min="66" max="66" width="16.5703125" style="127" hidden="1" customWidth="1"/>
    <col min="67" max="67" width="13.5703125" style="127" hidden="1" customWidth="1"/>
    <col min="68" max="68" width="14.42578125" style="127" hidden="1" customWidth="1"/>
    <col min="69" max="69" width="20.5703125" style="94" hidden="1" customWidth="1"/>
    <col min="70" max="70" width="11.140625" style="103" hidden="1" customWidth="1"/>
    <col min="71" max="71" width="18.7109375" style="106" hidden="1" customWidth="1"/>
    <col min="72" max="72" width="10.85546875" style="106" hidden="1" customWidth="1"/>
    <col min="73" max="73" width="11" style="106" hidden="1" customWidth="1"/>
    <col min="74" max="74" width="21.5703125" style="106" hidden="1" customWidth="1"/>
    <col min="75" max="75" width="11.140625" style="106" hidden="1" customWidth="1"/>
    <col min="76" max="76" width="18.7109375" style="106" hidden="1" customWidth="1"/>
    <col min="77" max="77" width="19.140625" style="106" hidden="1" customWidth="1"/>
    <col min="78" max="78" width="10.42578125" style="106" hidden="1" customWidth="1"/>
    <col min="79" max="79" width="16.28515625" style="106" hidden="1" customWidth="1"/>
    <col min="80" max="80" width="16.28515625" style="583" hidden="1" customWidth="1"/>
    <col min="81" max="82" width="14" style="105" hidden="1" customWidth="1"/>
    <col min="83" max="85" width="16.42578125" style="105" hidden="1" customWidth="1"/>
    <col min="86" max="86" width="12.7109375" style="105" hidden="1" customWidth="1"/>
    <col min="87" max="87" width="5" style="107" hidden="1" customWidth="1"/>
    <col min="88" max="88" width="8.85546875" style="107" hidden="1" customWidth="1"/>
    <col min="89" max="89" width="7.28515625" style="107" hidden="1" customWidth="1"/>
    <col min="90" max="93" width="10.42578125" style="108" hidden="1" customWidth="1"/>
    <col min="94" max="95" width="10.42578125" style="110" hidden="1" customWidth="1"/>
    <col min="96" max="97" width="10.42578125" style="108" hidden="1" customWidth="1"/>
    <col min="98" max="98" width="10.42578125" style="110" hidden="1" customWidth="1"/>
    <col min="99" max="101" width="10.42578125" style="108" hidden="1" customWidth="1"/>
    <col min="102" max="102" width="10.42578125" style="111" hidden="1" customWidth="1"/>
    <col min="103" max="103" width="10.42578125" style="108" hidden="1" customWidth="1"/>
    <col min="104" max="104" width="10.42578125" style="110" hidden="1" customWidth="1"/>
    <col min="105" max="105" width="10.42578125" style="108" hidden="1" customWidth="1"/>
    <col min="106" max="109" width="10.42578125" style="103" hidden="1" customWidth="1"/>
    <col min="110" max="110" width="10.42578125" style="105" hidden="1" customWidth="1"/>
    <col min="111" max="111" width="10.42578125" style="102" hidden="1" customWidth="1"/>
    <col min="112" max="114" width="10.42578125" style="105" hidden="1" customWidth="1"/>
    <col min="115" max="115" width="10.42578125" style="112" hidden="1" customWidth="1"/>
    <col min="116" max="121" width="10.42578125" style="111" hidden="1" customWidth="1"/>
    <col min="122" max="122" width="10.42578125" style="113" hidden="1" customWidth="1"/>
    <col min="123" max="123" width="10.42578125" style="111" hidden="1" customWidth="1"/>
    <col min="124" max="126" width="10.42578125" style="94" hidden="1" customWidth="1"/>
    <col min="127" max="128" width="10.42578125" style="105" hidden="1" customWidth="1"/>
    <col min="129" max="129" width="9.28515625" style="105" hidden="1" customWidth="1"/>
    <col min="130" max="134" width="1.140625" style="105" hidden="1" customWidth="1"/>
    <col min="135" max="135" width="1.140625" style="114" hidden="1" customWidth="1"/>
    <col min="136" max="136" width="1.140625" style="105" hidden="1" customWidth="1"/>
    <col min="137" max="137" width="1.140625" style="114" hidden="1" customWidth="1"/>
    <col min="138" max="140" width="1.140625" style="105" hidden="1" customWidth="1"/>
    <col min="141" max="141" width="1.140625" style="114" hidden="1" customWidth="1"/>
    <col min="142" max="146" width="1.140625" style="105" hidden="1" customWidth="1"/>
    <col min="147" max="147" width="1.140625" style="114" hidden="1" customWidth="1"/>
    <col min="148" max="151" width="1.140625" style="105" hidden="1" customWidth="1"/>
    <col min="152" max="154" width="1.140625" style="94" hidden="1" customWidth="1"/>
    <col min="155" max="155" width="1.140625" style="115" hidden="1" customWidth="1"/>
    <col min="156" max="164" width="1.140625" style="94" hidden="1" customWidth="1"/>
    <col min="165" max="165" width="1.140625" style="116" hidden="1" customWidth="1"/>
    <col min="166" max="168" width="2.7109375" style="117" hidden="1" customWidth="1"/>
    <col min="169" max="173" width="2.7109375" style="118" hidden="1" customWidth="1"/>
    <col min="174" max="180" width="3.5703125" style="117" hidden="1" customWidth="1"/>
    <col min="181" max="190" width="3.5703125" style="99" hidden="1" customWidth="1"/>
    <col min="191" max="201" width="4" style="99" hidden="1" customWidth="1"/>
    <col min="202" max="202" width="4" style="102" hidden="1" customWidth="1"/>
    <col min="203" max="203" width="8.42578125" style="94" hidden="1" customWidth="1"/>
    <col min="204" max="204" width="9.28515625" style="94" hidden="1" customWidth="1"/>
    <col min="205" max="205" width="4.5703125" style="119" hidden="1" customWidth="1"/>
    <col min="206" max="206" width="4" style="119" hidden="1" customWidth="1"/>
    <col min="207" max="207" width="4.42578125" style="119" hidden="1" customWidth="1"/>
    <col min="208" max="208" width="4" style="94" hidden="1" customWidth="1"/>
    <col min="209" max="209" width="8.42578125" style="94" hidden="1" customWidth="1"/>
    <col min="210" max="210" width="8.42578125" style="105" hidden="1" customWidth="1"/>
    <col min="211" max="212" width="13.42578125" style="94" hidden="1" customWidth="1"/>
    <col min="213" max="213" width="8" style="93" hidden="1" customWidth="1"/>
    <col min="214" max="214" width="11.5703125" style="93" hidden="1" customWidth="1"/>
    <col min="215" max="215" width="11.5703125" style="94" hidden="1" customWidth="1"/>
    <col min="216" max="216" width="11.140625" style="120" hidden="1" customWidth="1"/>
    <col min="217" max="217" width="11.5703125" style="93" hidden="1" customWidth="1"/>
    <col min="218" max="219" width="14.85546875" style="120" hidden="1" customWidth="1"/>
    <col min="220" max="221" width="8.42578125" style="94" hidden="1" customWidth="1"/>
    <col min="222" max="222" width="8.5703125" style="94" hidden="1" customWidth="1"/>
    <col min="223" max="223" width="7.42578125" style="94" hidden="1" customWidth="1"/>
    <col min="224" max="225" width="8.5703125" style="94" hidden="1" customWidth="1"/>
    <col min="226" max="226" width="7.42578125" style="94" hidden="1" customWidth="1"/>
    <col min="227" max="234" width="8.42578125" style="94" hidden="1" customWidth="1"/>
    <col min="235" max="235" width="10.7109375" style="94" hidden="1" customWidth="1"/>
    <col min="236" max="236" width="9" style="94" hidden="1" customWidth="1"/>
    <col min="237" max="242" width="7.85546875" style="94" hidden="1" customWidth="1"/>
    <col min="243" max="243" width="18.7109375" style="94" hidden="1" customWidth="1"/>
    <col min="244" max="244" width="7.85546875" style="94" hidden="1" customWidth="1"/>
    <col min="245" max="245" width="8.42578125" style="94" hidden="1" customWidth="1"/>
    <col min="246" max="246" width="17.140625" style="94" hidden="1" customWidth="1"/>
    <col min="247" max="248" width="7.42578125" style="94" hidden="1" customWidth="1"/>
    <col min="249" max="249" width="12" style="94" hidden="1" customWidth="1"/>
    <col min="250" max="250" width="11.7109375" style="94" hidden="1" customWidth="1"/>
    <col min="251" max="251" width="17" style="94" hidden="1" customWidth="1"/>
    <col min="252" max="260" width="12.42578125" style="105" hidden="1" customWidth="1"/>
    <col min="261" max="261" width="20.28515625" style="100" hidden="1" customWidth="1"/>
    <col min="262" max="262" width="12.42578125" style="100" hidden="1" customWidth="1"/>
    <col min="263" max="263" width="7.7109375" style="101" hidden="1" customWidth="1"/>
    <col min="264" max="264" width="10.5703125" style="100" hidden="1" customWidth="1"/>
    <col min="265" max="265" width="11.85546875" style="100" hidden="1" customWidth="1"/>
    <col min="266" max="266" width="11.85546875" style="669" hidden="1" customWidth="1"/>
    <col min="267" max="267" width="9.85546875" style="100" hidden="1" customWidth="1"/>
    <col min="268" max="287" width="8.85546875" style="100" hidden="1" customWidth="1"/>
    <col min="288" max="307" width="5.85546875" style="669" hidden="1" customWidth="1"/>
    <col min="308" max="308" width="8.42578125" style="669" hidden="1" customWidth="1"/>
    <col min="309" max="310" width="8.28515625" style="669" hidden="1" customWidth="1"/>
    <col min="311" max="311" width="11" style="669" hidden="1" customWidth="1"/>
    <col min="312" max="316" width="9.5703125" style="669" hidden="1" customWidth="1"/>
    <col min="317" max="331" width="8.28515625" style="669" hidden="1" customWidth="1"/>
    <col min="332" max="332" width="8.28515625" style="621" hidden="1" customWidth="1"/>
    <col min="333" max="351" width="8.28515625" style="669" hidden="1" customWidth="1"/>
    <col min="352" max="352" width="6" style="669" hidden="1" customWidth="1"/>
    <col min="353" max="353" width="12.28515625" style="669" hidden="1" customWidth="1"/>
    <col min="354" max="354" width="6.140625" style="669" hidden="1" customWidth="1"/>
    <col min="355" max="359" width="8.28515625" style="669" hidden="1" customWidth="1"/>
    <col min="360" max="360" width="9.5703125" style="669" hidden="1" customWidth="1"/>
    <col min="361" max="364" width="8.28515625" style="669" hidden="1" customWidth="1"/>
    <col min="365" max="365" width="14.140625" style="669" hidden="1" customWidth="1"/>
    <col min="366" max="370" width="8.28515625" style="669" hidden="1" customWidth="1"/>
    <col min="371" max="371" width="35.7109375" style="669" hidden="1" customWidth="1"/>
    <col min="372" max="378" width="8.7109375" style="669" hidden="1" customWidth="1"/>
    <col min="379" max="382" width="8.28515625" style="669" hidden="1" customWidth="1"/>
    <col min="383" max="383" width="11.140625" style="669" hidden="1" customWidth="1"/>
    <col min="384" max="385" width="8.28515625" style="669" hidden="1" customWidth="1"/>
    <col min="386" max="386" width="10.42578125" style="93" hidden="1" customWidth="1"/>
    <col min="387" max="392" width="9.28515625" style="94" hidden="1" customWidth="1"/>
    <col min="393" max="393" width="25.85546875" style="94" hidden="1" customWidth="1"/>
    <col min="394" max="394" width="13.5703125" style="94" hidden="1" customWidth="1"/>
    <col min="395" max="395" width="10.5703125" style="94" hidden="1" customWidth="1"/>
    <col min="396" max="396" width="10.140625" style="94" hidden="1" customWidth="1"/>
    <col min="397" max="397" width="6.7109375" style="94" hidden="1" customWidth="1"/>
    <col min="398" max="398" width="9.85546875" style="94" hidden="1" customWidth="1"/>
    <col min="399" max="399" width="15" style="94" hidden="1" customWidth="1"/>
    <col min="400" max="400" width="12.5703125" style="94" hidden="1" customWidth="1"/>
    <col min="401" max="401" width="11.5703125" style="94" hidden="1" customWidth="1"/>
    <col min="402" max="402" width="7.28515625" style="94" hidden="1" customWidth="1"/>
    <col min="403" max="410" width="10.85546875" style="94" hidden="1" customWidth="1"/>
    <col min="411" max="416" width="9.42578125" style="94" hidden="1" customWidth="1"/>
    <col min="417" max="417" width="31.28515625" style="94" hidden="1" customWidth="1"/>
    <col min="418" max="418" width="8.42578125" style="94" hidden="1" customWidth="1"/>
    <col min="419" max="419" width="14.5703125" style="94" hidden="1" customWidth="1"/>
    <col min="420" max="420" width="10.5703125" style="94" hidden="1" customWidth="1"/>
    <col min="421" max="421" width="14.28515625" style="94" hidden="1" customWidth="1"/>
    <col min="422" max="422" width="8.5703125" style="94" hidden="1" customWidth="1"/>
    <col min="423" max="423" width="11.5703125" style="94" hidden="1" customWidth="1"/>
    <col min="424" max="424" width="14.28515625" style="94" hidden="1" customWidth="1"/>
    <col min="425" max="425" width="22" style="94" hidden="1" customWidth="1"/>
    <col min="426" max="426" width="8.28515625" style="94" hidden="1" customWidth="1"/>
    <col min="427" max="427" width="10.140625" style="105" hidden="1" customWidth="1"/>
    <col min="428" max="433" width="10.140625" style="94" hidden="1" customWidth="1"/>
    <col min="434" max="434" width="9.140625" style="94" hidden="1" customWidth="1"/>
    <col min="435" max="447" width="10" style="94" hidden="1" customWidth="1"/>
    <col min="448" max="453" width="10" style="121" hidden="1" customWidth="1"/>
    <col min="454" max="454" width="13.5703125" style="121" hidden="1" customWidth="1"/>
    <col min="455" max="455" width="16.42578125" style="121" hidden="1" customWidth="1"/>
    <col min="456" max="456" width="14.42578125" style="121" customWidth="1"/>
    <col min="457" max="457" width="107.42578125" style="121" bestFit="1" customWidth="1"/>
    <col min="458" max="458" width="11" style="629" customWidth="1"/>
    <col min="459" max="459" width="10.42578125" style="123" customWidth="1"/>
    <col min="460" max="460" width="9.140625" style="528" customWidth="1"/>
    <col min="461" max="465" width="9.140625" style="124" hidden="1" customWidth="1"/>
    <col min="466" max="466" width="9.85546875" style="131" hidden="1" customWidth="1"/>
    <col min="467" max="467" width="9.85546875" style="127" hidden="1" customWidth="1"/>
    <col min="468" max="468" width="11.5703125" style="127" hidden="1" customWidth="1"/>
    <col min="469" max="469" width="9.85546875" style="127" hidden="1" customWidth="1"/>
    <col min="470" max="475" width="12.140625" style="94" hidden="1" customWidth="1"/>
    <col min="476" max="493" width="9.140625" style="94" hidden="1" customWidth="1"/>
    <col min="494" max="494" width="10" style="120" hidden="1" customWidth="1"/>
    <col min="495" max="495" width="9.140625" style="117" hidden="1" customWidth="1"/>
    <col min="496" max="496" width="9.140625" style="94" hidden="1" customWidth="1"/>
    <col min="497" max="497" width="9.7109375" style="120" hidden="1" customWidth="1"/>
    <col min="498" max="498" width="9.140625" style="117" hidden="1" customWidth="1"/>
    <col min="499" max="499" width="9.140625" style="94" hidden="1" customWidth="1"/>
    <col min="500" max="500" width="10.28515625" style="120" hidden="1" customWidth="1"/>
    <col min="501" max="501" width="9.140625" style="117" hidden="1" customWidth="1"/>
    <col min="502" max="502" width="9.140625" style="94" hidden="1" customWidth="1"/>
    <col min="503" max="503" width="9.7109375" style="120" hidden="1" customWidth="1"/>
    <col min="504" max="504" width="9.140625" style="117" hidden="1" customWidth="1"/>
    <col min="505" max="507" width="9.140625" style="94" hidden="1" customWidth="1"/>
    <col min="508" max="509" width="7.85546875" style="94" hidden="1" customWidth="1"/>
    <col min="510" max="510" width="9.7109375" style="94" hidden="1" customWidth="1"/>
    <col min="511" max="512" width="7.85546875" style="94" hidden="1" customWidth="1"/>
    <col min="513" max="513" width="10" style="94" hidden="1" customWidth="1"/>
    <col min="514" max="514" width="7.85546875" style="94" hidden="1" customWidth="1"/>
    <col min="515" max="523" width="10.7109375" style="94" hidden="1" customWidth="1"/>
    <col min="524" max="524" width="9.140625" style="94" hidden="1" customWidth="1"/>
    <col min="525" max="525" width="10.5703125" style="94" hidden="1" customWidth="1"/>
    <col min="526" max="526" width="36.85546875" style="94" hidden="1" customWidth="1"/>
    <col min="527" max="527" width="19.28515625" style="94" hidden="1" customWidth="1"/>
    <col min="528" max="528" width="20" style="94" hidden="1" customWidth="1"/>
    <col min="529" max="529" width="21" style="94" hidden="1" customWidth="1"/>
    <col min="530" max="530" width="21.7109375" style="94" hidden="1" customWidth="1"/>
    <col min="531" max="531" width="26.7109375" style="94" hidden="1" customWidth="1"/>
    <col min="532" max="533" width="10.5703125" style="94" hidden="1" customWidth="1"/>
    <col min="534" max="534" width="9.140625" style="94" hidden="1" customWidth="1"/>
    <col min="535" max="541" width="11.28515625" style="94" hidden="1" customWidth="1"/>
    <col min="542" max="542" width="9.140625" style="94" hidden="1" customWidth="1"/>
    <col min="543" max="555" width="9.42578125" style="105" hidden="1" customWidth="1"/>
    <col min="556" max="556" width="9.42578125" style="94" hidden="1" customWidth="1"/>
    <col min="557" max="557" width="8.7109375" style="105" hidden="1" customWidth="1"/>
    <col min="558" max="558" width="4" style="102" hidden="1" customWidth="1"/>
    <col min="559" max="559" width="7.42578125" style="105" hidden="1" customWidth="1"/>
    <col min="560" max="560" width="5.5703125" style="105" hidden="1" customWidth="1"/>
    <col min="561" max="561" width="4" style="102" hidden="1" customWidth="1"/>
    <col min="562" max="562" width="6.5703125" style="105" hidden="1" customWidth="1"/>
    <col min="563" max="563" width="8.7109375" style="105" hidden="1" customWidth="1"/>
    <col min="564" max="564" width="7.5703125" style="105" hidden="1" customWidth="1"/>
    <col min="565" max="565" width="15.28515625" style="105" hidden="1" customWidth="1"/>
    <col min="566" max="566" width="9.7109375" style="103" hidden="1" customWidth="1"/>
    <col min="567" max="567" width="4" style="102" hidden="1" customWidth="1"/>
    <col min="568" max="568" width="6.5703125" style="105" hidden="1" customWidth="1"/>
    <col min="569" max="569" width="7.5703125" style="105" hidden="1" customWidth="1"/>
    <col min="570" max="570" width="5" style="102" hidden="1" customWidth="1"/>
    <col min="571" max="571" width="6.5703125" style="105" hidden="1" customWidth="1"/>
    <col min="572" max="572" width="7.140625" style="103" hidden="1" customWidth="1"/>
    <col min="573" max="573" width="4" style="102" hidden="1" customWidth="1"/>
    <col min="574" max="574" width="6.5703125" style="105" hidden="1" customWidth="1"/>
    <col min="575" max="575" width="2.7109375" style="94" hidden="1" customWidth="1"/>
    <col min="576" max="576" width="18" style="94" hidden="1" customWidth="1"/>
    <col min="577" max="578" width="19" style="94" hidden="1" customWidth="1"/>
    <col min="579" max="579" width="4.85546875" style="94" hidden="1" customWidth="1"/>
    <col min="580" max="580" width="8" style="94" hidden="1" customWidth="1"/>
    <col min="581" max="581" width="4" style="94" hidden="1" customWidth="1"/>
    <col min="582" max="582" width="6.5703125" style="94" hidden="1" customWidth="1"/>
    <col min="583" max="583" width="8.5703125" style="120" hidden="1" customWidth="1"/>
    <col min="584" max="584" width="4.5703125" style="94" hidden="1" customWidth="1"/>
    <col min="585" max="585" width="17.7109375" style="94" hidden="1" customWidth="1"/>
    <col min="586" max="588" width="7.42578125" style="94" hidden="1" customWidth="1"/>
    <col min="589" max="589" width="8.5703125" style="120" hidden="1" customWidth="1"/>
    <col min="590" max="609" width="7.42578125" style="94" hidden="1" customWidth="1"/>
    <col min="610" max="610" width="2.7109375" style="94" hidden="1" customWidth="1"/>
    <col min="611" max="612" width="18" style="94" hidden="1" customWidth="1"/>
    <col min="613" max="615" width="19.42578125" style="94" hidden="1" customWidth="1"/>
    <col min="616" max="616" width="4.85546875" style="94" hidden="1" customWidth="1"/>
    <col min="617" max="617" width="9.28515625" style="103" hidden="1" customWidth="1"/>
    <col min="618" max="618" width="7.5703125" style="103" hidden="1" customWidth="1"/>
    <col min="619" max="619" width="7.42578125" style="103" hidden="1" customWidth="1"/>
    <col min="620" max="620" width="7.5703125" style="103" hidden="1" customWidth="1"/>
    <col min="621" max="621" width="7.42578125" style="103" hidden="1" customWidth="1"/>
    <col min="622" max="624" width="7.5703125" style="120" hidden="1" customWidth="1"/>
    <col min="625" max="625" width="5.28515625" style="94" hidden="1" customWidth="1"/>
    <col min="626" max="630" width="5.28515625" style="105" hidden="1" customWidth="1"/>
    <col min="631" max="631" width="5.85546875" style="105" hidden="1" customWidth="1"/>
    <col min="632" max="632" width="11.140625" style="105" hidden="1" customWidth="1"/>
    <col min="633" max="635" width="10.85546875" style="105" hidden="1" customWidth="1"/>
    <col min="636" max="636" width="9.7109375" style="105" hidden="1" customWidth="1"/>
    <col min="637" max="637" width="7" style="94" hidden="1" customWidth="1"/>
    <col min="638" max="638" width="9.42578125" style="103" hidden="1" customWidth="1"/>
    <col min="639" max="639" width="6.85546875" style="103" hidden="1" customWidth="1"/>
    <col min="640" max="640" width="8" style="103" hidden="1" customWidth="1"/>
    <col min="641" max="641" width="7.42578125" style="103" hidden="1" customWidth="1"/>
    <col min="642" max="642" width="12.85546875" style="103" hidden="1" customWidth="1"/>
    <col min="643" max="643" width="11" style="111" hidden="1" customWidth="1"/>
    <col min="644" max="644" width="4.7109375" style="105" hidden="1" customWidth="1"/>
    <col min="645" max="645" width="11.5703125" style="111" hidden="1" customWidth="1"/>
    <col min="646" max="646" width="9.140625" style="126" hidden="1" customWidth="1"/>
    <col min="647" max="647" width="8.5703125" style="120" hidden="1" customWidth="1"/>
    <col min="648" max="648" width="7.7109375" style="126" hidden="1" customWidth="1"/>
    <col min="649" max="649" width="8" style="103" hidden="1" customWidth="1"/>
    <col min="650" max="650" width="6.85546875" style="103" hidden="1" customWidth="1"/>
    <col min="651" max="651" width="4.140625" style="105" hidden="1" customWidth="1"/>
    <col min="652" max="652" width="11.7109375" style="103" hidden="1" customWidth="1"/>
    <col min="653" max="653" width="7.5703125" style="103" hidden="1" customWidth="1"/>
    <col min="654" max="655" width="7.42578125" style="103" hidden="1" customWidth="1"/>
    <col min="656" max="656" width="8" style="103" hidden="1" customWidth="1"/>
    <col min="657" max="657" width="6.85546875" style="103" hidden="1" customWidth="1"/>
    <col min="658" max="658" width="6.28515625" style="105" hidden="1" customWidth="1"/>
    <col min="659" max="662" width="8.140625" style="103" hidden="1" customWidth="1"/>
    <col min="663" max="663" width="8" style="103" hidden="1" customWidth="1"/>
    <col min="664" max="664" width="6.5703125" style="103" hidden="1" customWidth="1"/>
    <col min="665" max="665" width="10.5703125" style="103" hidden="1" customWidth="1"/>
    <col min="666" max="666" width="12.5703125" style="103" hidden="1" customWidth="1"/>
    <col min="667" max="667" width="6.7109375" style="103" hidden="1" customWidth="1"/>
    <col min="668" max="668" width="6.85546875" style="103" hidden="1" customWidth="1"/>
    <col min="669" max="669" width="6.7109375" style="103" hidden="1" customWidth="1"/>
    <col min="670" max="670" width="6.42578125" style="103" hidden="1" customWidth="1"/>
    <col min="671" max="671" width="7.42578125" style="103" hidden="1" customWidth="1"/>
    <col min="672" max="672" width="8.42578125" style="103" hidden="1" customWidth="1"/>
    <col min="673" max="673" width="4.5703125" style="103" hidden="1" customWidth="1"/>
    <col min="674" max="674" width="8" style="103" hidden="1" customWidth="1"/>
    <col min="675" max="675" width="8.140625" style="103" hidden="1" customWidth="1"/>
    <col min="676" max="676" width="8" style="103" hidden="1" customWidth="1"/>
    <col min="677" max="677" width="7.7109375" style="103" hidden="1" customWidth="1"/>
    <col min="678" max="678" width="8" style="103" hidden="1" customWidth="1"/>
    <col min="679" max="679" width="6.85546875" style="103" hidden="1" customWidth="1"/>
    <col min="680" max="681" width="10.5703125" style="103" hidden="1" customWidth="1"/>
    <col min="682" max="682" width="6.7109375" style="105" hidden="1" customWidth="1"/>
    <col min="683" max="683" width="6.85546875" style="105" hidden="1" customWidth="1"/>
    <col min="684" max="684" width="6.7109375" style="105" hidden="1" customWidth="1"/>
    <col min="685" max="685" width="6.85546875" style="105" hidden="1" customWidth="1"/>
    <col min="686" max="686" width="6.7109375" style="105" hidden="1" customWidth="1"/>
    <col min="687" max="687" width="6.85546875" style="105" hidden="1" customWidth="1"/>
    <col min="688" max="688" width="7.42578125" style="105" hidden="1" customWidth="1"/>
    <col min="689" max="690" width="7.42578125" style="103" hidden="1" customWidth="1"/>
    <col min="691" max="691" width="7.42578125" style="105" hidden="1" customWidth="1"/>
    <col min="692" max="695" width="11" style="127" hidden="1" customWidth="1"/>
    <col min="696" max="696" width="12.28515625" style="127" hidden="1" customWidth="1"/>
    <col min="697" max="697" width="12.140625" style="127" hidden="1" customWidth="1"/>
    <col min="698" max="703" width="11" style="127" hidden="1" customWidth="1"/>
    <col min="704" max="704" width="10.28515625" style="127" hidden="1" customWidth="1"/>
    <col min="705" max="707" width="8.5703125" style="127" hidden="1" customWidth="1"/>
    <col min="708" max="708" width="9.85546875" style="127" hidden="1" customWidth="1"/>
    <col min="709" max="709" width="8.5703125" style="129" hidden="1" customWidth="1"/>
    <col min="710" max="713" width="11.28515625" style="130" hidden="1" customWidth="1"/>
    <col min="714" max="716" width="14.28515625" style="130" hidden="1" customWidth="1"/>
    <col min="717" max="718" width="11.85546875" style="130" hidden="1" customWidth="1"/>
    <col min="719" max="719" width="11" style="130" hidden="1" customWidth="1"/>
    <col min="720" max="720" width="12.5703125" style="130" hidden="1" customWidth="1"/>
    <col min="721" max="723" width="11" style="130" hidden="1" customWidth="1"/>
    <col min="724" max="724" width="4.85546875" style="94" hidden="1" customWidth="1"/>
    <col min="725" max="725" width="12.140625" style="93" hidden="1" customWidth="1"/>
    <col min="726" max="726" width="12.140625" style="120" hidden="1" customWidth="1"/>
    <col min="727" max="727" width="7.140625" style="94" hidden="1" customWidth="1"/>
    <col min="728" max="728" width="14.7109375" style="94" hidden="1" customWidth="1"/>
    <col min="729" max="730" width="12.140625" style="120" hidden="1" customWidth="1"/>
    <col min="731" max="731" width="7.140625" style="94" hidden="1" customWidth="1"/>
    <col min="732" max="734" width="9.85546875" style="120" hidden="1" customWidth="1"/>
    <col min="735" max="735" width="12.85546875" style="94" hidden="1" customWidth="1"/>
    <col min="736" max="736" width="7.140625" style="94" hidden="1" customWidth="1"/>
    <col min="737" max="737" width="14.28515625" style="94" hidden="1" customWidth="1"/>
    <col min="738" max="740" width="13.5703125" style="94" hidden="1" customWidth="1"/>
    <col min="741" max="741" width="17.7109375" style="94" hidden="1" customWidth="1"/>
    <col min="742" max="742" width="6.85546875" style="94" hidden="1" customWidth="1"/>
    <col min="743" max="748" width="13.5703125" style="94" hidden="1" customWidth="1"/>
    <col min="749" max="749" width="32.140625" style="94" hidden="1" customWidth="1"/>
    <col min="750" max="750" width="24.140625" style="94" hidden="1" customWidth="1"/>
    <col min="751" max="751" width="18.85546875" style="94" hidden="1" customWidth="1"/>
    <col min="752" max="752" width="33.28515625" style="94" hidden="1" customWidth="1"/>
    <col min="753" max="754" width="12.85546875" style="94" hidden="1" customWidth="1"/>
    <col min="755" max="755" width="61.5703125" style="94" hidden="1" customWidth="1"/>
    <col min="756" max="756" width="12.85546875" style="94" hidden="1" customWidth="1"/>
    <col min="757" max="757" width="25.140625" style="94" hidden="1" customWidth="1"/>
    <col min="758" max="758" width="32.5703125" style="94" hidden="1" customWidth="1"/>
    <col min="759" max="759" width="24.42578125" style="105" hidden="1" customWidth="1"/>
    <col min="760" max="760" width="30.42578125" style="94" hidden="1" customWidth="1"/>
    <col min="761" max="761" width="33.5703125" style="94" hidden="1" customWidth="1"/>
    <col min="762" max="762" width="18.28515625" style="131" hidden="1" customWidth="1"/>
    <col min="763" max="763" width="13.140625" style="121" hidden="1" customWidth="1"/>
    <col min="764" max="764" width="78.85546875" style="121" hidden="1" customWidth="1"/>
    <col min="765" max="765" width="9.7109375" style="131" hidden="1" customWidth="1"/>
    <col min="766" max="766" width="5.7109375" style="94" hidden="1" customWidth="1"/>
    <col min="767" max="767" width="14.42578125" style="94" hidden="1" customWidth="1"/>
    <col min="768" max="774" width="12.140625" style="120" hidden="1" customWidth="1"/>
    <col min="775" max="775" width="12.140625" style="94" hidden="1" customWidth="1"/>
    <col min="776" max="776" width="35" style="105" hidden="1" customWidth="1"/>
    <col min="777" max="777" width="12.140625" style="94" hidden="1" customWidth="1"/>
    <col min="778" max="778" width="14.28515625" style="94" hidden="1" customWidth="1"/>
    <col min="779" max="779" width="27.85546875" style="94" hidden="1" customWidth="1"/>
    <col min="780" max="780" width="12.140625" style="120" hidden="1" customWidth="1"/>
    <col min="781" max="781" width="24.28515625" style="94" hidden="1" customWidth="1"/>
    <col min="782" max="782" width="12.140625" style="94" hidden="1" customWidth="1"/>
    <col min="783" max="783" width="23.28515625" style="94" hidden="1" customWidth="1"/>
    <col min="784" max="789" width="12.140625" style="103" hidden="1" customWidth="1"/>
    <col min="790" max="790" width="12.140625" style="120" hidden="1" customWidth="1"/>
    <col min="791" max="791" width="12.140625" style="94" hidden="1" customWidth="1"/>
    <col min="792" max="792" width="10" style="120" hidden="1" customWidth="1"/>
    <col min="793" max="797" width="6.85546875" style="94" hidden="1" customWidth="1"/>
    <col min="798" max="798" width="7.5703125" style="94" hidden="1" customWidth="1"/>
    <col min="799" max="799" width="6.85546875" style="117" hidden="1" customWidth="1"/>
    <col min="800" max="800" width="6.85546875" style="94" hidden="1" customWidth="1"/>
    <col min="801" max="801" width="7.85546875" style="94" hidden="1" customWidth="1"/>
    <col min="802" max="809" width="6.85546875" style="94" hidden="1" customWidth="1"/>
    <col min="810" max="810" width="4.7109375" style="94" hidden="1" customWidth="1"/>
    <col min="811" max="811" width="14.7109375" style="120" hidden="1" customWidth="1"/>
    <col min="812" max="816" width="15.140625" style="120" hidden="1" customWidth="1"/>
    <col min="817" max="817" width="9.42578125" style="94" hidden="1" customWidth="1"/>
    <col min="818" max="818" width="4" style="94" hidden="1" customWidth="1"/>
    <col min="819" max="819" width="6.85546875" style="94" hidden="1" customWidth="1"/>
    <col min="820" max="820" width="11.85546875" style="94" hidden="1" customWidth="1"/>
    <col min="821" max="821" width="4" style="94" hidden="1" customWidth="1"/>
    <col min="822" max="822" width="6.85546875" style="94" hidden="1" customWidth="1"/>
    <col min="823" max="823" width="8" style="94" hidden="1" customWidth="1"/>
    <col min="824" max="824" width="4" style="94" hidden="1" customWidth="1"/>
    <col min="825" max="825" width="6.85546875" style="94" hidden="1" customWidth="1"/>
    <col min="826" max="826" width="9" style="94" hidden="1" customWidth="1"/>
    <col min="827" max="827" width="4" style="94" hidden="1" customWidth="1"/>
    <col min="828" max="829" width="6.85546875" style="94" hidden="1" customWidth="1"/>
    <col min="830" max="830" width="4.5703125" style="94" hidden="1" customWidth="1"/>
    <col min="831" max="831" width="7.42578125" style="94" hidden="1" customWidth="1"/>
    <col min="832" max="832" width="8.28515625" style="94" hidden="1" customWidth="1"/>
    <col min="833" max="833" width="4" style="94" hidden="1" customWidth="1"/>
    <col min="834" max="834" width="14.28515625" style="94" hidden="1" customWidth="1"/>
    <col min="835" max="835" width="6.85546875" style="94" hidden="1" customWidth="1"/>
    <col min="836" max="836" width="12.28515625" style="132" hidden="1" customWidth="1"/>
    <col min="837" max="837" width="12.28515625" style="94" hidden="1" customWidth="1"/>
    <col min="838" max="839" width="12.28515625" style="93" hidden="1" customWidth="1"/>
    <col min="840" max="840" width="7.85546875" style="94" hidden="1" customWidth="1"/>
    <col min="841" max="841" width="8.140625" style="93" hidden="1" customWidth="1"/>
    <col min="842" max="842" width="20.5703125" style="94" hidden="1" customWidth="1"/>
    <col min="843" max="843" width="5" style="94" hidden="1" customWidth="1"/>
    <col min="844" max="844" width="6.5703125" style="94" hidden="1" customWidth="1"/>
    <col min="845" max="845" width="6.5703125" style="120" hidden="1" customWidth="1"/>
    <col min="846" max="846" width="4.140625" style="94" hidden="1" customWidth="1"/>
    <col min="847" max="847" width="6.5703125" style="94" hidden="1" customWidth="1"/>
    <col min="848" max="848" width="8.140625" style="94" hidden="1" customWidth="1"/>
    <col min="849" max="849" width="5.140625" style="94" hidden="1" customWidth="1"/>
    <col min="850" max="850" width="6.5703125" style="94" hidden="1" customWidth="1"/>
    <col min="851" max="851" width="7.85546875" style="94" hidden="1" customWidth="1"/>
    <col min="852" max="852" width="4.140625" style="94" hidden="1" customWidth="1"/>
    <col min="853" max="853" width="6.5703125" style="94" hidden="1" customWidth="1"/>
    <col min="854" max="854" width="7.7109375" style="94" hidden="1" customWidth="1"/>
    <col min="855" max="855" width="5.140625" style="94" hidden="1" customWidth="1"/>
    <col min="856" max="856" width="6.5703125" style="94" hidden="1" customWidth="1"/>
    <col min="857" max="857" width="6.7109375" style="94" hidden="1" customWidth="1"/>
    <col min="858" max="858" width="4.140625" style="94" hidden="1" customWidth="1"/>
    <col min="859" max="859" width="14.28515625" style="94" hidden="1" customWidth="1"/>
    <col min="860" max="860" width="8.140625" style="94" hidden="1" customWidth="1"/>
    <col min="861" max="861" width="11.5703125" style="103" hidden="1" customWidth="1"/>
    <col min="862" max="862" width="9" style="103" hidden="1" customWidth="1"/>
    <col min="863" max="863" width="8.140625" style="103" hidden="1" customWidth="1"/>
    <col min="864" max="865" width="10" style="103" hidden="1" customWidth="1"/>
    <col min="866" max="866" width="13.140625" style="136" hidden="1" customWidth="1"/>
    <col min="867" max="867" width="9" style="136" hidden="1" customWidth="1"/>
    <col min="868" max="868" width="11.140625" style="136" hidden="1" customWidth="1"/>
    <col min="869" max="869" width="12.85546875" style="136" hidden="1" customWidth="1"/>
    <col min="870" max="870" width="15.28515625" style="136" hidden="1" customWidth="1"/>
    <col min="871" max="871" width="4.85546875" style="136" hidden="1" customWidth="1"/>
    <col min="872" max="872" width="9.7109375" style="136" hidden="1" customWidth="1"/>
    <col min="873" max="873" width="9.85546875" style="105" hidden="1" customWidth="1"/>
    <col min="874" max="874" width="8.28515625" style="105" hidden="1" customWidth="1"/>
    <col min="875" max="875" width="9" style="105" hidden="1" customWidth="1"/>
    <col min="876" max="876" width="8.28515625" style="94" hidden="1" customWidth="1"/>
    <col min="877" max="877" width="13.140625" style="94" hidden="1" customWidth="1"/>
    <col min="878" max="879" width="8.85546875" style="94" hidden="1" customWidth="1"/>
    <col min="880" max="880" width="8.85546875" style="136" hidden="1" customWidth="1"/>
    <col min="881" max="881" width="10.85546875" style="103" hidden="1" customWidth="1"/>
    <col min="882" max="882" width="8.28515625" style="103" hidden="1" customWidth="1"/>
    <col min="883" max="883" width="6.28515625" style="136" hidden="1" customWidth="1"/>
    <col min="884" max="884" width="9" style="136" hidden="1" customWidth="1"/>
    <col min="885" max="885" width="9.7109375" style="136" hidden="1" customWidth="1"/>
    <col min="886" max="887" width="8.28515625" style="136" hidden="1" customWidth="1"/>
    <col min="888" max="888" width="9.28515625" style="136" hidden="1" customWidth="1"/>
    <col min="889" max="890" width="8.85546875" style="136" hidden="1" customWidth="1"/>
    <col min="891" max="891" width="7.7109375" style="136" hidden="1" customWidth="1"/>
    <col min="892" max="892" width="12.140625" style="126" hidden="1" customWidth="1"/>
    <col min="893" max="893" width="15.85546875" style="126" hidden="1" customWidth="1"/>
    <col min="894" max="894" width="9.5703125" style="126" hidden="1" customWidth="1"/>
    <col min="895" max="895" width="9" style="126" hidden="1" customWidth="1"/>
    <col min="896" max="896" width="8.28515625" style="126" hidden="1" customWidth="1"/>
    <col min="897" max="897" width="9.28515625" style="126" hidden="1" customWidth="1"/>
    <col min="898" max="899" width="8.85546875" style="126" hidden="1" customWidth="1"/>
    <col min="900" max="900" width="9.85546875" style="94" hidden="1" customWidth="1"/>
    <col min="901" max="901" width="10.85546875" style="132" hidden="1" customWidth="1"/>
    <col min="902" max="902" width="9.85546875" style="132" hidden="1" customWidth="1"/>
    <col min="903" max="903" width="10.85546875" style="132" hidden="1" customWidth="1"/>
    <col min="904" max="904" width="9.85546875" style="132" hidden="1" customWidth="1"/>
    <col min="905" max="905" width="9.85546875" style="94" hidden="1" customWidth="1"/>
    <col min="906" max="906" width="22.5703125" style="103" hidden="1" customWidth="1"/>
    <col min="907" max="907" width="5.7109375" style="105" hidden="1" customWidth="1"/>
    <col min="908" max="908" width="14.28515625" style="105" hidden="1" customWidth="1"/>
    <col min="909" max="909" width="6.5703125" style="103" hidden="1" customWidth="1"/>
    <col min="910" max="910" width="4" style="105" hidden="1" customWidth="1"/>
    <col min="911" max="911" width="14.42578125" style="94" hidden="1" customWidth="1"/>
    <col min="912" max="912" width="7.5703125" style="94" hidden="1" customWidth="1"/>
    <col min="913" max="913" width="5" style="94" hidden="1" customWidth="1"/>
    <col min="914" max="914" width="6.5703125" style="94" hidden="1" customWidth="1"/>
    <col min="915" max="915" width="9.28515625" style="120" hidden="1" customWidth="1"/>
    <col min="916" max="916" width="4" style="94" hidden="1" customWidth="1"/>
    <col min="917" max="917" width="14.28515625" style="94" hidden="1" customWidth="1"/>
    <col min="918" max="918" width="7.5703125" style="94" hidden="1" customWidth="1"/>
    <col min="919" max="919" width="5" style="94" hidden="1" customWidth="1"/>
    <col min="920" max="920" width="6.5703125" style="94" hidden="1" customWidth="1"/>
    <col min="921" max="921" width="6.5703125" style="120" hidden="1" customWidth="1"/>
    <col min="922" max="922" width="4" style="94" hidden="1" customWidth="1"/>
    <col min="923" max="923" width="6.5703125" style="94" hidden="1" customWidth="1"/>
    <col min="924" max="924" width="7.42578125" style="94" hidden="1" customWidth="1"/>
    <col min="925" max="925" width="10" style="105" hidden="1" customWidth="1"/>
    <col min="926" max="926" width="13.42578125" style="105" hidden="1" customWidth="1"/>
    <col min="927" max="927" width="8" style="111" hidden="1" customWidth="1"/>
    <col min="928" max="928" width="7.42578125" style="111" hidden="1" customWidth="1"/>
    <col min="929" max="929" width="10.85546875" style="93" hidden="1" customWidth="1"/>
    <col min="930" max="931" width="9.140625" style="126" hidden="1" customWidth="1"/>
    <col min="932" max="932" width="9.7109375" style="120" hidden="1" customWidth="1"/>
    <col min="933" max="934" width="9.140625" style="94" hidden="1" customWidth="1"/>
    <col min="935" max="935" width="9.7109375" style="120" hidden="1" customWidth="1"/>
    <col min="936" max="937" width="9.140625" style="94" hidden="1" customWidth="1"/>
    <col min="938" max="938" width="11.140625" style="120" hidden="1" customWidth="1"/>
    <col min="939" max="940" width="9.140625" style="94" hidden="1" customWidth="1"/>
    <col min="941" max="941" width="9.7109375" style="120" hidden="1" customWidth="1"/>
    <col min="942" max="943" width="9.140625" style="94" hidden="1" customWidth="1"/>
    <col min="944" max="944" width="11" style="93" hidden="1" customWidth="1"/>
    <col min="945" max="947" width="9.140625" style="94" hidden="1" customWidth="1"/>
    <col min="948" max="949" width="7.140625" style="105" hidden="1" customWidth="1"/>
    <col min="950" max="950" width="9.140625" style="120" hidden="1" customWidth="1"/>
    <col min="951" max="955" width="9.140625" style="94" hidden="1" customWidth="1"/>
    <col min="956" max="956" width="9.140625" style="120" hidden="1" customWidth="1"/>
    <col min="957" max="961" width="9.140625" style="94" hidden="1" customWidth="1"/>
    <col min="962" max="962" width="10.5703125" style="94" hidden="1" customWidth="1"/>
    <col min="963" max="963" width="10.140625" style="94" hidden="1" customWidth="1"/>
    <col min="964" max="964" width="9.140625" style="94" hidden="1" customWidth="1"/>
    <col min="965" max="965" width="9.140625" style="132" hidden="1" customWidth="1"/>
    <col min="966" max="968" width="9.140625" style="120" hidden="1" customWidth="1"/>
    <col min="969" max="969" width="4.5703125" style="94" hidden="1" customWidth="1"/>
    <col min="970" max="970" width="6.85546875" style="94" hidden="1" customWidth="1"/>
    <col min="971" max="971" width="9.7109375" style="120" hidden="1" customWidth="1"/>
    <col min="972" max="972" width="5.7109375" style="94" hidden="1" customWidth="1"/>
    <col min="973" max="973" width="6.85546875" style="94" hidden="1" customWidth="1"/>
    <col min="974" max="974" width="19.42578125" style="120" hidden="1" customWidth="1"/>
    <col min="975" max="975" width="4.5703125" style="94" hidden="1" customWidth="1"/>
    <col min="976" max="976" width="6.85546875" style="94" hidden="1" customWidth="1"/>
    <col min="977" max="977" width="9.7109375" style="120" hidden="1" customWidth="1"/>
    <col min="978" max="978" width="5.7109375" style="94" hidden="1" customWidth="1"/>
    <col min="979" max="979" width="8.5703125" style="94" hidden="1" customWidth="1"/>
    <col min="980" max="980" width="8.85546875" style="120" hidden="1" customWidth="1"/>
    <col min="981" max="982" width="6.85546875" style="94" hidden="1" customWidth="1"/>
    <col min="983" max="983" width="10.5703125" style="94" hidden="1" customWidth="1"/>
    <col min="984" max="984" width="5.7109375" style="94" hidden="1" customWidth="1"/>
    <col min="985" max="985" width="6.85546875" style="94" hidden="1" customWidth="1"/>
    <col min="986" max="986" width="8.5703125" style="120" hidden="1" customWidth="1"/>
    <col min="987" max="987" width="4.5703125" style="94" hidden="1" customWidth="1"/>
    <col min="988" max="988" width="6.85546875" style="94" hidden="1" customWidth="1"/>
    <col min="989" max="989" width="10.42578125" style="94" hidden="1" customWidth="1"/>
    <col min="990" max="990" width="4" style="94" hidden="1" customWidth="1"/>
    <col min="991" max="991" width="6.85546875" style="94" hidden="1" customWidth="1"/>
    <col min="992" max="992" width="8" style="120" hidden="1" customWidth="1"/>
    <col min="993" max="993" width="4.140625" style="94" hidden="1" customWidth="1"/>
    <col min="994" max="994" width="6.85546875" style="94" hidden="1" customWidth="1"/>
    <col min="995" max="995" width="9.7109375" style="94" hidden="1" customWidth="1"/>
    <col min="996" max="996" width="4.140625" style="94" hidden="1" customWidth="1"/>
    <col min="997" max="997" width="6.85546875" style="94" hidden="1" customWidth="1"/>
    <col min="998" max="998" width="9.140625" style="94" hidden="1" customWidth="1"/>
    <col min="999" max="999" width="9.140625" style="136" hidden="1" customWidth="1"/>
    <col min="1000" max="1000" width="12.5703125" style="136" hidden="1" customWidth="1"/>
    <col min="1001" max="1001" width="37" style="94" hidden="1" customWidth="1"/>
    <col min="1002" max="1002" width="5.140625" style="94" hidden="1" customWidth="1"/>
    <col min="1003" max="1003" width="13.140625" style="94" hidden="1" customWidth="1"/>
    <col min="1004" max="1004" width="8.85546875" style="94" hidden="1" customWidth="1"/>
    <col min="1005" max="1005" width="25.5703125" style="94" hidden="1" customWidth="1"/>
    <col min="1006" max="1006" width="13.140625" style="94" hidden="1" customWidth="1"/>
    <col min="1007" max="1007" width="8.85546875" style="94" hidden="1" customWidth="1"/>
    <col min="1008" max="1008" width="8.28515625" style="94" hidden="1" customWidth="1"/>
    <col min="1009" max="1009" width="13.140625" style="94" hidden="1" customWidth="1"/>
    <col min="1010" max="1010" width="16.42578125" style="94" hidden="1" customWidth="1"/>
    <col min="1011" max="1011" width="5.140625" style="94" hidden="1" customWidth="1"/>
    <col min="1012" max="1012" width="40.7109375" style="94" hidden="1" customWidth="1"/>
    <col min="1013" max="1013" width="8.85546875" style="94" hidden="1" customWidth="1"/>
    <col min="1014" max="1014" width="5.140625" style="94" hidden="1" customWidth="1"/>
    <col min="1015" max="1015" width="13.140625" style="94" hidden="1" customWidth="1"/>
    <col min="1016" max="1016" width="8.85546875" style="94" hidden="1" customWidth="1"/>
    <col min="1017" max="1017" width="5.140625" style="94" hidden="1" customWidth="1"/>
    <col min="1018" max="1018" width="13.140625" style="94" hidden="1" customWidth="1"/>
    <col min="1019" max="1019" width="8.85546875" style="94" hidden="1" customWidth="1"/>
    <col min="1020" max="1020" width="5.140625" style="94" hidden="1" customWidth="1"/>
    <col min="1021" max="1021" width="34.7109375" style="94" hidden="1" customWidth="1"/>
    <col min="1022" max="1023" width="8.85546875" style="94" hidden="1" customWidth="1"/>
    <col min="1024" max="1024" width="13.140625" style="94" hidden="1" customWidth="1"/>
    <col min="1025" max="1025" width="10.28515625" style="94" hidden="1" customWidth="1"/>
    <col min="1026" max="1026" width="10" style="94" hidden="1" customWidth="1"/>
    <col min="1027" max="1027" width="13.140625" style="94" hidden="1" customWidth="1"/>
    <col min="1028" max="1028" width="10" style="94" hidden="1" customWidth="1"/>
    <col min="1029" max="1029" width="5.140625" style="94" hidden="1" customWidth="1"/>
    <col min="1030" max="1030" width="13.140625" style="94" hidden="1" customWidth="1"/>
    <col min="1031" max="1031" width="10" style="94" hidden="1" customWidth="1"/>
    <col min="1032" max="1032" width="8.7109375" style="94" hidden="1" customWidth="1"/>
    <col min="1033" max="1033" width="8.85546875" style="94" hidden="1" customWidth="1"/>
    <col min="1034" max="1034" width="10" style="94" hidden="1" customWidth="1"/>
    <col min="1035" max="1035" width="8.85546875" style="94" hidden="1" customWidth="1"/>
    <col min="1036" max="1036" width="10.28515625" style="94" hidden="1" customWidth="1"/>
    <col min="1037" max="1040" width="10" style="94" hidden="1" customWidth="1"/>
    <col min="1041" max="1041" width="8.85546875" style="94" hidden="1" customWidth="1"/>
    <col min="1042" max="1042" width="5.140625" style="94" hidden="1" customWidth="1"/>
    <col min="1043" max="1044" width="10" style="94" hidden="1" customWidth="1"/>
    <col min="1045" max="1045" width="5.140625" style="94" hidden="1" customWidth="1"/>
    <col min="1046" max="1046" width="10" style="94" hidden="1" customWidth="1"/>
    <col min="1047" max="1047" width="8.85546875" style="94" hidden="1" customWidth="1"/>
    <col min="1048" max="1048" width="5.140625" style="94" hidden="1" customWidth="1"/>
    <col min="1049" max="1049" width="10" style="94" hidden="1" customWidth="1"/>
    <col min="1050" max="1050" width="8.85546875" style="94" hidden="1" customWidth="1"/>
    <col min="1051" max="1051" width="5.140625" style="94" hidden="1" customWidth="1"/>
    <col min="1052" max="1053" width="10" style="94" hidden="1" customWidth="1"/>
    <col min="1054" max="1054" width="5.140625" style="94" hidden="1" customWidth="1"/>
    <col min="1055" max="1056" width="10" style="94" hidden="1" customWidth="1"/>
    <col min="1057" max="1057" width="4.140625" style="94" hidden="1" customWidth="1"/>
    <col min="1058" max="1059" width="10" style="94" hidden="1" customWidth="1"/>
    <col min="1060" max="1060" width="5.140625" style="94" hidden="1" customWidth="1"/>
    <col min="1061" max="1063" width="10" style="94" hidden="1" customWidth="1"/>
    <col min="1064" max="1064" width="13.85546875" style="94" hidden="1" customWidth="1"/>
    <col min="1065" max="1065" width="10" style="94" hidden="1" customWidth="1"/>
    <col min="1066" max="1068" width="9.140625" style="94" hidden="1" customWidth="1"/>
    <col min="1069" max="1069" width="9.7109375" style="94" hidden="1" customWidth="1"/>
    <col min="1070" max="1071" width="9.140625" style="94" hidden="1" customWidth="1"/>
    <col min="1072" max="1072" width="8.5703125" style="94" hidden="1" customWidth="1"/>
    <col min="1073" max="1073" width="4.5703125" style="94" hidden="1" customWidth="1"/>
    <col min="1074" max="1074" width="7.42578125" style="94" hidden="1" customWidth="1"/>
    <col min="1075" max="1075" width="8.5703125" style="94" hidden="1" customWidth="1"/>
    <col min="1076" max="1077" width="7.42578125" style="94" hidden="1" customWidth="1"/>
    <col min="1078" max="1078" width="8.5703125" style="94" hidden="1" customWidth="1"/>
    <col min="1079" max="1079" width="7.85546875" style="94" hidden="1" customWidth="1"/>
    <col min="1080" max="1080" width="13.140625" style="94" hidden="1" customWidth="1"/>
    <col min="1081" max="1081" width="8.5703125" style="94" hidden="1" customWidth="1"/>
    <col min="1082" max="1083" width="7.42578125" style="94" hidden="1" customWidth="1"/>
    <col min="1084" max="1084" width="8.5703125" style="94" hidden="1" customWidth="1"/>
    <col min="1085" max="1086" width="7.42578125" style="94" hidden="1" customWidth="1"/>
    <col min="1087" max="1087" width="8.5703125" style="94" hidden="1" customWidth="1"/>
    <col min="1088" max="1089" width="7.42578125" style="94" hidden="1" customWidth="1"/>
    <col min="1090" max="1090" width="10.28515625" style="94" hidden="1" customWidth="1"/>
    <col min="1091" max="1092" width="7.42578125" style="94" hidden="1" customWidth="1"/>
    <col min="1093" max="1093" width="9.7109375" style="94" hidden="1" customWidth="1"/>
    <col min="1094" max="1095" width="7.42578125" style="94" hidden="1" customWidth="1"/>
    <col min="1096" max="1096" width="10.28515625" style="94" hidden="1" customWidth="1"/>
    <col min="1097" max="1097" width="8.28515625" style="94" hidden="1" customWidth="1"/>
    <col min="1098" max="1104" width="10.28515625" style="94" hidden="1" customWidth="1"/>
    <col min="1105" max="1105" width="9.140625" style="94" hidden="1" customWidth="1"/>
    <col min="1106" max="1106" width="4.5703125" style="94" hidden="1" customWidth="1"/>
    <col min="1107" max="1107" width="7.42578125" style="94" hidden="1" customWidth="1"/>
    <col min="1108" max="1109" width="8.5703125" style="94" hidden="1" customWidth="1"/>
    <col min="1110" max="1110" width="7.42578125" style="94" hidden="1" customWidth="1"/>
    <col min="1111" max="1111" width="10" style="94" hidden="1" customWidth="1"/>
    <col min="1112" max="1113" width="7.42578125" style="94" hidden="1" customWidth="1"/>
    <col min="1114" max="1114" width="8.5703125" style="94" hidden="1" customWidth="1"/>
    <col min="1115" max="1115" width="6.85546875" style="94" hidden="1" customWidth="1"/>
    <col min="1116" max="1116" width="7.42578125" style="94" hidden="1" customWidth="1"/>
    <col min="1117" max="1117" width="8.5703125" style="94" hidden="1" customWidth="1"/>
    <col min="1118" max="1118" width="4.5703125" style="94" hidden="1" customWidth="1"/>
    <col min="1119" max="1119" width="7.42578125" style="94" hidden="1" customWidth="1"/>
    <col min="1120" max="1120" width="8.5703125" style="94" hidden="1" customWidth="1"/>
    <col min="1121" max="1121" width="4.140625" style="94" hidden="1" customWidth="1"/>
    <col min="1122" max="1122" width="7.42578125" style="94" hidden="1" customWidth="1"/>
    <col min="1123" max="1123" width="10.28515625" style="94" hidden="1" customWidth="1"/>
    <col min="1124" max="1125" width="7.42578125" style="94" hidden="1" customWidth="1"/>
    <col min="1126" max="1126" width="9.7109375" style="94" hidden="1" customWidth="1"/>
    <col min="1127" max="1127" width="15.28515625" style="94" hidden="1" customWidth="1"/>
    <col min="1128" max="1128" width="17.42578125" style="94" hidden="1" customWidth="1"/>
    <col min="1129" max="1129" width="9.140625" style="94" hidden="1" customWidth="1"/>
    <col min="1130" max="1130" width="9.140625" style="120" hidden="1" customWidth="1"/>
    <col min="1131" max="1131" width="17.5703125" style="120" hidden="1" customWidth="1"/>
    <col min="1132" max="1132" width="11.5703125" style="120" hidden="1" customWidth="1"/>
    <col min="1133" max="1133" width="15.5703125" style="120" hidden="1" customWidth="1"/>
    <col min="1134" max="1134" width="9.140625" style="94" hidden="1" customWidth="1"/>
    <col min="1135" max="1135" width="12.42578125" style="94" hidden="1" customWidth="1"/>
    <col min="1136" max="1136" width="9.140625" style="142" hidden="1" customWidth="1"/>
    <col min="1137" max="1143" width="9.140625" style="94" hidden="1" customWidth="1"/>
    <col min="1144" max="16384" width="9.140625" style="94"/>
  </cols>
  <sheetData>
    <row r="1" spans="1:1137" ht="20.25" customHeight="1" x14ac:dyDescent="0.3">
      <c r="E1" s="771" t="str">
        <f>"-color"</f>
        <v>-color</v>
      </c>
      <c r="F1" s="771" t="str">
        <f>"2"</f>
        <v>2</v>
      </c>
      <c r="K1" s="771" t="str">
        <f>"-color"</f>
        <v>-color</v>
      </c>
      <c r="L1" s="771" t="str">
        <f>"2"</f>
        <v>2</v>
      </c>
      <c r="M1" s="765"/>
      <c r="N1" s="817" t="s">
        <v>897</v>
      </c>
      <c r="O1" s="817"/>
      <c r="P1" s="817"/>
      <c r="S1" s="95" t="s">
        <v>719</v>
      </c>
      <c r="T1" s="96"/>
      <c r="U1" s="96"/>
      <c r="V1" s="96"/>
      <c r="W1" s="97"/>
      <c r="X1" s="98"/>
      <c r="Y1" s="98"/>
      <c r="Z1" s="98"/>
      <c r="AA1" s="97"/>
      <c r="AD1" s="827" t="s">
        <v>339</v>
      </c>
      <c r="AE1" s="828"/>
      <c r="AH1" s="617" t="s">
        <v>789</v>
      </c>
      <c r="AT1" s="93">
        <v>10.628299999999999</v>
      </c>
      <c r="AU1" s="93">
        <f>AT1-AT2</f>
        <v>4.3282999996999996</v>
      </c>
      <c r="AV1" s="94">
        <f>(O9+AT6)</f>
        <v>6.3</v>
      </c>
      <c r="AW1" s="94" t="s">
        <v>813</v>
      </c>
      <c r="BJ1" s="462"/>
      <c r="BL1" s="462"/>
      <c r="BM1" s="462"/>
      <c r="BS1" s="513" t="s">
        <v>169</v>
      </c>
      <c r="BT1" s="513"/>
      <c r="BU1" s="514" t="s">
        <v>635</v>
      </c>
      <c r="BV1" s="513" t="s">
        <v>170</v>
      </c>
      <c r="BW1" s="514" t="s">
        <v>636</v>
      </c>
      <c r="BX1" s="611" t="s">
        <v>613</v>
      </c>
      <c r="BY1" s="514" t="s">
        <v>637</v>
      </c>
      <c r="CA1" s="480">
        <f>IF(BW2&gt;BU2,BU2-BW2,0)</f>
        <v>-261.91335962933641</v>
      </c>
      <c r="CB1" s="595"/>
      <c r="CC1" s="480">
        <f>IF(AND(BY2=0,BU2&gt;BW2),BU2-BW2,IF(AND(BY2&lt;&gt;0,BW2=0),BY2,IF(AND(BY2&lt;&gt;0,BW2&lt;&gt;0),BY2-BW2,0)))</f>
        <v>-261.76217244524543</v>
      </c>
      <c r="CP1" s="109" t="s">
        <v>13</v>
      </c>
      <c r="CS1" s="108" t="s">
        <v>632</v>
      </c>
      <c r="CV1" s="434" t="s">
        <v>820</v>
      </c>
      <c r="IO1" s="94" t="s">
        <v>478</v>
      </c>
      <c r="IV1" s="247"/>
      <c r="NP1" s="696"/>
      <c r="NQ1" s="696"/>
      <c r="NR1" s="696" t="str">
        <f>"-color"</f>
        <v>-color</v>
      </c>
      <c r="NS1" s="697" t="e">
        <f>#REF!</f>
        <v>#REF!</v>
      </c>
      <c r="NT1" s="690"/>
      <c r="NU1" s="690"/>
      <c r="NV1" s="699" t="s">
        <v>850</v>
      </c>
      <c r="NW1" s="225">
        <v>2</v>
      </c>
      <c r="OT1" s="94" t="s">
        <v>478</v>
      </c>
      <c r="QO1" s="122" t="s">
        <v>338</v>
      </c>
      <c r="QP1" s="628"/>
      <c r="RA1" s="127" t="s">
        <v>616</v>
      </c>
      <c r="RB1" s="94" t="s">
        <v>212</v>
      </c>
      <c r="SA1" s="117" t="s">
        <v>648</v>
      </c>
      <c r="SF1" s="120" t="s">
        <v>651</v>
      </c>
      <c r="SY1" s="94" t="s">
        <v>464</v>
      </c>
      <c r="UM1" s="122" t="s">
        <v>478</v>
      </c>
      <c r="US1" s="120" t="s">
        <v>156</v>
      </c>
      <c r="UT1" s="120"/>
      <c r="VN1" s="94" t="s">
        <v>478</v>
      </c>
      <c r="XS1" s="125" t="s">
        <v>281</v>
      </c>
      <c r="ZS1" s="128" t="s">
        <v>232</v>
      </c>
      <c r="ABU1" s="601" t="s">
        <v>40</v>
      </c>
      <c r="ABV1" s="158" t="s">
        <v>42</v>
      </c>
      <c r="ABW1" s="159" t="s">
        <v>43</v>
      </c>
      <c r="ABX1" s="601" t="s">
        <v>41</v>
      </c>
      <c r="ABY1" s="158" t="s">
        <v>42</v>
      </c>
      <c r="ABZ1" s="159" t="s">
        <v>43</v>
      </c>
      <c r="ACA1" s="160" t="s">
        <v>487</v>
      </c>
      <c r="ACD1" s="601" t="s">
        <v>40</v>
      </c>
      <c r="ACE1" s="158" t="s">
        <v>42</v>
      </c>
      <c r="ACF1" s="159" t="s">
        <v>43</v>
      </c>
      <c r="ACG1" s="601" t="s">
        <v>41</v>
      </c>
      <c r="ACH1" s="158" t="s">
        <v>42</v>
      </c>
      <c r="ACI1" s="159" t="s">
        <v>43</v>
      </c>
      <c r="ACJ1" s="160" t="s">
        <v>487</v>
      </c>
      <c r="ACK1" s="94"/>
      <c r="ACL1" s="103"/>
      <c r="ACV1" s="601" t="s">
        <v>40</v>
      </c>
      <c r="ACW1" s="158" t="s">
        <v>42</v>
      </c>
      <c r="ACX1" s="159" t="s">
        <v>43</v>
      </c>
      <c r="ACY1" s="601" t="s">
        <v>41</v>
      </c>
      <c r="ACZ1" s="158" t="s">
        <v>42</v>
      </c>
      <c r="ADA1" s="159" t="s">
        <v>43</v>
      </c>
      <c r="ADB1" s="160" t="s">
        <v>487</v>
      </c>
      <c r="ADF1" s="94"/>
      <c r="ADG1" s="94"/>
      <c r="ADH1" s="94"/>
      <c r="AGC1" s="133" t="s">
        <v>170</v>
      </c>
      <c r="AGD1" s="134"/>
      <c r="AGE1" s="134" t="s">
        <v>169</v>
      </c>
      <c r="AGF1" s="134"/>
      <c r="AGG1" s="135"/>
      <c r="AGI1" s="137" t="s">
        <v>183</v>
      </c>
      <c r="AGO1" s="138" t="s">
        <v>198</v>
      </c>
      <c r="AGP1" s="136"/>
      <c r="AGQ1" s="136"/>
      <c r="AGR1" s="136"/>
      <c r="AGS1" s="136"/>
      <c r="AGT1" s="136"/>
      <c r="AGU1" s="136"/>
      <c r="AHJ1" s="138" t="s">
        <v>198</v>
      </c>
      <c r="AHP1" s="136"/>
      <c r="AHQ1" s="136"/>
      <c r="AHR1" s="136"/>
      <c r="AHS1" s="136"/>
      <c r="AHT1" s="136"/>
      <c r="AHU1" s="136"/>
      <c r="AIT1" s="126">
        <v>2043.9999999998802</v>
      </c>
      <c r="AJI1" s="100"/>
      <c r="ALM1" s="94" t="s">
        <v>422</v>
      </c>
      <c r="ALO1" s="139">
        <f>O11</f>
        <v>0.1</v>
      </c>
      <c r="ALS1" s="94">
        <f>ALY10-ALM10</f>
        <v>3.150000000149987</v>
      </c>
      <c r="AMR1" s="140" t="s">
        <v>445</v>
      </c>
      <c r="AMV1" s="141">
        <f>AMZ4*CP6</f>
        <v>166.31400000010083</v>
      </c>
      <c r="AOH1" s="94" t="s">
        <v>443</v>
      </c>
      <c r="AOL1" s="141">
        <f>AOP4*CP6</f>
        <v>1.2605141819221899E-10</v>
      </c>
      <c r="APO1" s="94" t="s">
        <v>444</v>
      </c>
      <c r="APS1" s="141">
        <f>APW4*CP6</f>
        <v>261.9445500062219</v>
      </c>
      <c r="AQK1" s="94" t="s">
        <v>623</v>
      </c>
      <c r="AQL1" s="601" t="s">
        <v>40</v>
      </c>
      <c r="AQM1" s="158" t="s">
        <v>42</v>
      </c>
      <c r="AQN1" s="158" t="s">
        <v>43</v>
      </c>
      <c r="AQO1" s="511" t="s">
        <v>41</v>
      </c>
      <c r="AQP1" s="158" t="s">
        <v>42</v>
      </c>
      <c r="AQQ1" s="158" t="s">
        <v>43</v>
      </c>
    </row>
    <row r="2" spans="1:1137" ht="15" customHeight="1" x14ac:dyDescent="0.25">
      <c r="E2" s="771" t="str">
        <f>"SELECTIONCYCLING"</f>
        <v>SELECTIONCYCLING</v>
      </c>
      <c r="F2" s="771" t="str">
        <f>"0"</f>
        <v>0</v>
      </c>
      <c r="K2" s="771" t="str">
        <f>"SELECTIONCYCLING"</f>
        <v>SELECTIONCYCLING</v>
      </c>
      <c r="L2" s="771" t="str">
        <f>"0"</f>
        <v>0</v>
      </c>
      <c r="M2" s="764"/>
      <c r="N2" s="817"/>
      <c r="O2" s="817"/>
      <c r="P2" s="817"/>
      <c r="S2" s="107"/>
      <c r="T2" s="143"/>
      <c r="U2" s="143"/>
      <c r="V2" s="482"/>
      <c r="W2" s="143"/>
      <c r="X2" s="143"/>
      <c r="Y2" s="143"/>
      <c r="Z2" s="143"/>
      <c r="AA2" s="143"/>
      <c r="AD2" s="485" t="s">
        <v>422</v>
      </c>
      <c r="AE2" s="170">
        <f>IF(O11=0,"Não",AMV1)</f>
        <v>166.31400000010083</v>
      </c>
      <c r="AF2" s="621"/>
      <c r="AH2" s="522" t="s">
        <v>627</v>
      </c>
      <c r="AI2" s="171">
        <f>IF(O11=0,"Não",CP6*AI3)</f>
        <v>1663.1399999999999</v>
      </c>
      <c r="AS2" s="258" t="s">
        <v>25</v>
      </c>
      <c r="AT2" s="620">
        <f>CY6</f>
        <v>6.3000000002999998</v>
      </c>
      <c r="AV2" s="132">
        <f>(O11+O12+O13)</f>
        <v>0.25</v>
      </c>
      <c r="AW2" s="94" t="s">
        <v>814</v>
      </c>
      <c r="AZ2" s="488" t="str">
        <f>S6</f>
        <v>Rua Jacó Alves da Silva</v>
      </c>
      <c r="BA2" s="489"/>
      <c r="BB2" s="489"/>
      <c r="BC2" s="489"/>
      <c r="BD2" s="489"/>
      <c r="BE2" s="489"/>
      <c r="BF2" s="490"/>
      <c r="BG2" s="489"/>
      <c r="BH2" s="489"/>
      <c r="BI2" s="703"/>
      <c r="BJ2" s="491"/>
      <c r="BK2" s="491"/>
      <c r="BL2" s="492"/>
      <c r="BM2" s="492"/>
      <c r="BN2" s="491"/>
      <c r="BO2" s="493"/>
      <c r="BS2" s="515">
        <f>SUM(ABA10:ABA110)</f>
        <v>0.7559359204548235</v>
      </c>
      <c r="BT2" s="515"/>
      <c r="BU2" s="516">
        <f>ABS(BS2)</f>
        <v>0.7559359204548235</v>
      </c>
      <c r="BV2" s="515">
        <f>SUM(ABB10:ABB110)</f>
        <v>-262.66929554979123</v>
      </c>
      <c r="BW2" s="516">
        <f>ABS(BV2)</f>
        <v>262.66929554979123</v>
      </c>
      <c r="BX2" s="515">
        <f>BS2*O15</f>
        <v>0.90712310454578815</v>
      </c>
      <c r="BY2" s="516">
        <f>ABS(BX2)</f>
        <v>0.90712310454578815</v>
      </c>
      <c r="BZ2" s="106" t="s">
        <v>638</v>
      </c>
      <c r="CJ2" s="107" t="s">
        <v>48</v>
      </c>
      <c r="CP2" s="144">
        <f>IF(AT3=0,8,AT3)</f>
        <v>6.3</v>
      </c>
      <c r="CR2" s="144">
        <f>CP2-O9</f>
        <v>6</v>
      </c>
      <c r="CV2" s="656" t="s">
        <v>822</v>
      </c>
      <c r="HT2" s="94" t="s">
        <v>455</v>
      </c>
      <c r="IE2" s="94" t="s">
        <v>628</v>
      </c>
      <c r="JD2" s="100" t="s">
        <v>836</v>
      </c>
      <c r="MP2" s="690" t="s">
        <v>844</v>
      </c>
      <c r="NP2" s="696"/>
      <c r="NQ2" s="696"/>
      <c r="NR2" s="696" t="str">
        <f>"-Style"</f>
        <v>-Style</v>
      </c>
      <c r="NS2" s="696" t="str">
        <f>"CADEXCEL-i"</f>
        <v>CADEXCEL-i</v>
      </c>
      <c r="NT2" s="690"/>
      <c r="NU2" s="690"/>
      <c r="NV2" s="699" t="s">
        <v>851</v>
      </c>
      <c r="NW2" s="225" t="s">
        <v>731</v>
      </c>
      <c r="QO2" s="122" t="s">
        <v>622</v>
      </c>
      <c r="RA2" s="127" t="s">
        <v>47</v>
      </c>
      <c r="RB2" s="145" t="str">
        <f>"l"</f>
        <v>l</v>
      </c>
      <c r="RC2" s="145" t="str">
        <f>RC10&amp;RD10&amp;","&amp;RF10&amp;RG10</f>
        <v>-30.00000000000,1030.00000000000</v>
      </c>
      <c r="RD2" s="145" t="str">
        <f>RC11&amp;RD11&amp;","&amp;RF11&amp;RG11</f>
        <v>310.00000000000,885.00000000000</v>
      </c>
      <c r="RZ2" s="305" t="s">
        <v>162</v>
      </c>
      <c r="SA2" s="306" t="s">
        <v>42</v>
      </c>
      <c r="SB2" s="147" t="s">
        <v>43</v>
      </c>
      <c r="SC2" s="305" t="s">
        <v>163</v>
      </c>
      <c r="SD2" s="306" t="s">
        <v>42</v>
      </c>
      <c r="SE2" s="531" t="s">
        <v>43</v>
      </c>
      <c r="SF2" s="507" t="s">
        <v>653</v>
      </c>
      <c r="SG2" s="141">
        <f>QP32</f>
        <v>1166.06</v>
      </c>
      <c r="SM2" s="94">
        <v>1166.06</v>
      </c>
      <c r="SY2" s="146" t="s">
        <v>40</v>
      </c>
      <c r="SZ2" s="147" t="s">
        <v>42</v>
      </c>
      <c r="TA2" s="147" t="s">
        <v>43</v>
      </c>
      <c r="TB2" s="146" t="s">
        <v>41</v>
      </c>
      <c r="TC2" s="147" t="s">
        <v>42</v>
      </c>
      <c r="TD2" s="147" t="s">
        <v>43</v>
      </c>
      <c r="TE2" s="147" t="s">
        <v>73</v>
      </c>
      <c r="UK2" s="148"/>
      <c r="UL2" s="149"/>
      <c r="UM2" s="148"/>
      <c r="UN2" s="148"/>
      <c r="UO2" s="149"/>
      <c r="UP2" s="148"/>
      <c r="US2" s="150" t="s">
        <v>263</v>
      </c>
      <c r="UT2" s="176">
        <f>IF(QP83=0,35,QP83)</f>
        <v>35</v>
      </c>
      <c r="UW2" s="94" t="s">
        <v>153</v>
      </c>
      <c r="WS2" s="152"/>
      <c r="WT2" s="152"/>
      <c r="WU2" s="152"/>
      <c r="WV2" s="152"/>
      <c r="WW2" s="152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4"/>
      <c r="XN2" s="154" t="s">
        <v>276</v>
      </c>
      <c r="XS2" s="125" t="s">
        <v>284</v>
      </c>
      <c r="XT2" s="122"/>
      <c r="YI2" s="155" t="s">
        <v>296</v>
      </c>
      <c r="YZ2" s="155" t="s">
        <v>296</v>
      </c>
      <c r="ZR2" s="156"/>
      <c r="ZS2" s="157" t="s">
        <v>235</v>
      </c>
      <c r="ABU2" s="131">
        <f>ACW10</f>
        <v>315.15000000039998</v>
      </c>
      <c r="ABV2" s="102">
        <f>INT(ABU2)</f>
        <v>315</v>
      </c>
      <c r="ABW2" s="105" t="str">
        <f>TEXT((ABU2-ABV2)*100000000000,".00000000000")</f>
        <v>.15000000040</v>
      </c>
      <c r="ABX2" s="131">
        <f>ACZ10+QP75</f>
        <v>993.25</v>
      </c>
      <c r="ABY2" s="102">
        <f>INT(ABX2)</f>
        <v>993</v>
      </c>
      <c r="ABZ2" s="105" t="str">
        <f>TEXT((ABX2-ABY2)*100000000000,".00000000000")</f>
        <v>.25000000000</v>
      </c>
      <c r="ACA2" s="94" t="str">
        <f>ABU4&amp;ABV4&amp;ABW4&amp;ABX4</f>
        <v>ALTURAS:  Revestimento = 0,100 m;  Base = 0,15 m;  Sem sub-base;</v>
      </c>
      <c r="ACD2" s="131">
        <f>ACW10</f>
        <v>315.15000000039998</v>
      </c>
      <c r="ACE2" s="102">
        <f>INT(ACD2)</f>
        <v>315</v>
      </c>
      <c r="ACF2" s="105" t="str">
        <f>TEXT((ACD2-ACE2)*100000000000,".00000000000")</f>
        <v>.15000000040</v>
      </c>
      <c r="ACG2" s="131">
        <f>ABX2+QP73</f>
        <v>994.25</v>
      </c>
      <c r="ACH2" s="102">
        <f>INT(ACG2)</f>
        <v>994</v>
      </c>
      <c r="ACI2" s="105" t="str">
        <f>TEXT((ACG2-ACH2)*100000000000,".00000000000")</f>
        <v>.25000000000</v>
      </c>
      <c r="ACJ2" s="94" t="str">
        <f>ACD4&amp;ACE4&amp;ACF4&amp;ACG4</f>
        <v xml:space="preserve">Comprimento do trecho = 277,19 m; Largura do trecho = 6,00 m; Meios-fios = 0,30 m; Declividade Transversal = 3,0 %. </v>
      </c>
      <c r="ACK2" s="94"/>
      <c r="ACL2" s="103"/>
      <c r="ACV2" s="131">
        <f>ACD2</f>
        <v>315.15000000039998</v>
      </c>
      <c r="ACW2" s="102">
        <f>INT(ACV2)</f>
        <v>315</v>
      </c>
      <c r="ACX2" s="105" t="str">
        <f>TEXT((ACV2-ACW2)*100000000000,".00000000000")</f>
        <v>.15000000040</v>
      </c>
      <c r="ACY2" s="131">
        <f>TB6+QP73</f>
        <v>996.25</v>
      </c>
      <c r="ACZ2" s="102">
        <f>INT(ACY2)</f>
        <v>996</v>
      </c>
      <c r="ADA2" s="105" t="str">
        <f>TEXT((ACY2-ACZ2)*100000000000,".00000000000")</f>
        <v>.25000000000</v>
      </c>
      <c r="ADB2" s="94" t="str">
        <f>ACV4&amp;ACW4&amp;ACX4&amp;ACY4&amp;ACZ4&amp;ADA4&amp;ADB4&amp;ADC4&amp;ADD4</f>
        <v>MOVIMENTO DE TERRAS: Aterro = 0,756 m³; Aterro corrigido = 0,907 m³; Fator de correção = 1,2;  Corte = -262,669 m³; BOTA-FORA = -261,762 m³</v>
      </c>
      <c r="ADE2" s="94"/>
      <c r="ADF2" s="94"/>
      <c r="ADG2" s="94"/>
      <c r="ADH2" s="94"/>
      <c r="ADL2" s="94"/>
      <c r="ADS2" s="94"/>
      <c r="AEI2" s="120">
        <v>2.8421709430404007E-14</v>
      </c>
      <c r="AGC2" s="161" t="s">
        <v>179</v>
      </c>
      <c r="AGD2" s="162">
        <v>3</v>
      </c>
      <c r="AGE2" s="163" t="s">
        <v>179</v>
      </c>
      <c r="AGF2" s="162">
        <v>1</v>
      </c>
      <c r="AGG2" s="164"/>
      <c r="AGI2" s="138" t="s">
        <v>186</v>
      </c>
      <c r="AGO2" s="138" t="s">
        <v>200</v>
      </c>
      <c r="AGP2" s="136"/>
      <c r="AGQ2" s="136"/>
      <c r="AGR2" s="136"/>
      <c r="AGS2" s="136"/>
      <c r="AGT2" s="136"/>
      <c r="AGU2" s="136"/>
      <c r="AGW2" s="103" t="s">
        <v>191</v>
      </c>
      <c r="AHJ2" s="138" t="s">
        <v>200</v>
      </c>
      <c r="AHP2" s="136"/>
      <c r="AHQ2" s="136"/>
      <c r="AHR2" s="136"/>
      <c r="AHS2" s="136"/>
      <c r="AHT2" s="136"/>
      <c r="AHU2" s="136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4" t="s">
        <v>44</v>
      </c>
      <c r="AIJ2" s="165">
        <f>QP4</f>
        <v>10</v>
      </c>
      <c r="AIK2" s="94"/>
      <c r="AIL2" s="97"/>
      <c r="AIM2" s="97"/>
      <c r="AIT2" s="126">
        <v>2059.9999999998354</v>
      </c>
      <c r="AIX2" s="94" t="s">
        <v>478</v>
      </c>
      <c r="ALH2" s="100"/>
      <c r="ALM2" s="94" t="s">
        <v>423</v>
      </c>
      <c r="ALO2" s="139">
        <f>O12</f>
        <v>0.15</v>
      </c>
      <c r="ALQ2" s="94" t="s">
        <v>427</v>
      </c>
      <c r="AMR2" s="651" t="s">
        <v>162</v>
      </c>
      <c r="AMS2" s="651" t="s">
        <v>164</v>
      </c>
      <c r="AMT2" s="651" t="s">
        <v>166</v>
      </c>
      <c r="AMU2" s="651" t="s">
        <v>215</v>
      </c>
      <c r="AMV2" s="651" t="s">
        <v>163</v>
      </c>
      <c r="AMW2" s="651" t="s">
        <v>165</v>
      </c>
      <c r="AMX2" s="651" t="s">
        <v>167</v>
      </c>
      <c r="AMY2" s="651" t="s">
        <v>218</v>
      </c>
      <c r="AMZ2" s="167"/>
      <c r="AOA2" s="167"/>
      <c r="AOB2" s="167"/>
      <c r="AOC2" s="167"/>
      <c r="AOD2" s="167"/>
      <c r="AOE2" s="167"/>
      <c r="AOF2" s="168"/>
      <c r="AOH2" s="599" t="s">
        <v>162</v>
      </c>
      <c r="AOI2" s="599" t="s">
        <v>164</v>
      </c>
      <c r="AOJ2" s="599" t="s">
        <v>166</v>
      </c>
      <c r="AOK2" s="599" t="s">
        <v>215</v>
      </c>
      <c r="AOL2" s="599" t="s">
        <v>163</v>
      </c>
      <c r="AOM2" s="599" t="s">
        <v>165</v>
      </c>
      <c r="AON2" s="599" t="s">
        <v>167</v>
      </c>
      <c r="AOO2" s="599" t="s">
        <v>218</v>
      </c>
      <c r="APF2" s="94" t="s">
        <v>811</v>
      </c>
      <c r="APO2" s="599" t="s">
        <v>162</v>
      </c>
      <c r="APP2" s="599" t="s">
        <v>164</v>
      </c>
      <c r="APQ2" s="599" t="s">
        <v>166</v>
      </c>
      <c r="APR2" s="599" t="s">
        <v>215</v>
      </c>
      <c r="APS2" s="599" t="s">
        <v>163</v>
      </c>
      <c r="APT2" s="599" t="s">
        <v>165</v>
      </c>
      <c r="APU2" s="599" t="s">
        <v>167</v>
      </c>
      <c r="APV2" s="599" t="s">
        <v>218</v>
      </c>
      <c r="AQI2" s="525">
        <f>IF(O18&lt;=0,1,INT(O18))</f>
        <v>10</v>
      </c>
      <c r="AQJ2" s="178" t="str">
        <f>IF(AQI2=1,".0",TEXT((O18-AQI2)*100000000000,".00000000000"))</f>
        <v>.00000000000</v>
      </c>
      <c r="AQL2" s="120">
        <f>ACV2-$QP$67</f>
        <v>312.15000000039998</v>
      </c>
      <c r="AQM2" s="102">
        <f>INT(AQL2)</f>
        <v>312</v>
      </c>
      <c r="AQN2" s="105" t="str">
        <f>TEXT((AQL2-AQM2)*100000000000,".00000000000")</f>
        <v>.15000000040</v>
      </c>
      <c r="AQO2" s="120">
        <f>ACY2+$QP$67</f>
        <v>999.25</v>
      </c>
      <c r="AQP2" s="102">
        <f>INT(AQO2)</f>
        <v>999</v>
      </c>
      <c r="AQQ2" s="105" t="str">
        <f>TEXT((AQO2-AQP2)*100000000000,".00000000000")</f>
        <v>.25000000000</v>
      </c>
      <c r="AQS2" s="94" t="s">
        <v>374</v>
      </c>
    </row>
    <row r="3" spans="1:1137" ht="15" customHeight="1" x14ac:dyDescent="0.25">
      <c r="E3" s="771" t="str">
        <f>"QPMODE"</f>
        <v>QPMODE</v>
      </c>
      <c r="F3" s="771" t="str">
        <f>"0"</f>
        <v>0</v>
      </c>
      <c r="K3" s="771" t="str">
        <f>"QPMODE"</f>
        <v>QPMODE</v>
      </c>
      <c r="L3" s="771" t="str">
        <f>"0"</f>
        <v>0</v>
      </c>
      <c r="M3" s="764"/>
      <c r="N3" s="817"/>
      <c r="O3" s="817"/>
      <c r="P3" s="817"/>
      <c r="S3" s="107"/>
      <c r="U3" s="169"/>
      <c r="V3" s="483"/>
      <c r="W3" s="169"/>
      <c r="X3" s="169"/>
      <c r="Y3" s="169"/>
      <c r="Z3" s="169"/>
      <c r="AA3" s="99"/>
      <c r="AD3" s="485" t="s">
        <v>423</v>
      </c>
      <c r="AE3" s="170">
        <f>IF(O12=0,"Não",APS1)</f>
        <v>261.9445500062219</v>
      </c>
      <c r="AF3" s="621"/>
      <c r="AH3" s="522" t="s">
        <v>688</v>
      </c>
      <c r="AI3" s="587">
        <f>IF(AT6=0,10,AT6)</f>
        <v>6</v>
      </c>
      <c r="AS3" s="258" t="s">
        <v>829</v>
      </c>
      <c r="AT3" s="620">
        <f>IF(AI3=0,10,AI3+O9)</f>
        <v>6.3</v>
      </c>
      <c r="AV3" s="132">
        <f>(O23/O22)</f>
        <v>1.0000000000000001E-9</v>
      </c>
      <c r="AW3" s="94" t="s">
        <v>815</v>
      </c>
      <c r="AZ3" s="494"/>
      <c r="BA3" s="466" t="s">
        <v>827</v>
      </c>
      <c r="BB3" s="495"/>
      <c r="BC3" s="504">
        <f>CP6</f>
        <v>277.19</v>
      </c>
      <c r="BD3" s="495"/>
      <c r="BE3" s="495"/>
      <c r="BF3" s="215"/>
      <c r="BG3" s="472" t="s">
        <v>605</v>
      </c>
      <c r="BH3" s="477" t="s">
        <v>339</v>
      </c>
      <c r="BI3" s="461"/>
      <c r="BJ3" s="477"/>
      <c r="BK3" s="477"/>
      <c r="BL3" s="477"/>
      <c r="BM3" s="477"/>
      <c r="BN3" s="497"/>
      <c r="BO3" s="661" t="s">
        <v>825</v>
      </c>
      <c r="BU3" s="345">
        <f>IF(BY2&lt;&gt;0,BY2,BU2)</f>
        <v>0.90712310454578815</v>
      </c>
      <c r="BW3" s="345">
        <f>BW2</f>
        <v>262.66929554979123</v>
      </c>
      <c r="BX3" s="173"/>
      <c r="BY3" s="173"/>
      <c r="BZ3" s="345">
        <f>IF(BU3&gt;BW3,BU3-BW3,0)</f>
        <v>0</v>
      </c>
      <c r="CA3" s="220" t="str">
        <f>"EMPRÉSTIMO"</f>
        <v>EMPRÉSTIMO</v>
      </c>
      <c r="CB3" s="596"/>
      <c r="CJ3" s="174">
        <f>SUM(U10:U110)</f>
        <v>17.190000000000001</v>
      </c>
      <c r="CP3" s="109" t="s">
        <v>154</v>
      </c>
      <c r="CV3" s="108" t="s">
        <v>606</v>
      </c>
      <c r="CW3" s="108" t="s">
        <v>608</v>
      </c>
      <c r="CX3" s="111" t="s">
        <v>817</v>
      </c>
      <c r="CY3" s="108" t="s">
        <v>818</v>
      </c>
      <c r="DD3" s="175">
        <v>20</v>
      </c>
      <c r="HT3" s="94" t="s">
        <v>456</v>
      </c>
      <c r="IE3" s="94" t="s">
        <v>152</v>
      </c>
      <c r="IM3" s="94" t="s">
        <v>545</v>
      </c>
      <c r="NC3" s="691" t="s">
        <v>854</v>
      </c>
      <c r="NE3" s="691" t="s">
        <v>856</v>
      </c>
      <c r="NP3" s="696"/>
      <c r="NQ3" s="696"/>
      <c r="NR3" s="696"/>
      <c r="NS3" s="696" t="s">
        <v>74</v>
      </c>
      <c r="NT3" s="690"/>
      <c r="NU3" s="690"/>
      <c r="NV3" s="699"/>
      <c r="NW3" s="225" t="s">
        <v>74</v>
      </c>
      <c r="NX3" s="94" t="s">
        <v>152</v>
      </c>
      <c r="OF3" s="107" t="s">
        <v>536</v>
      </c>
      <c r="ON3" s="94" t="s">
        <v>152</v>
      </c>
      <c r="OV3" s="94" t="s">
        <v>152</v>
      </c>
      <c r="PD3" s="94" t="s">
        <v>152</v>
      </c>
      <c r="RA3" s="505">
        <f>LARGE(QI10:QI110,1)</f>
        <v>1002.1800000000001</v>
      </c>
      <c r="RB3" s="121" t="s">
        <v>44</v>
      </c>
      <c r="RC3" s="607">
        <f>QP4</f>
        <v>10</v>
      </c>
      <c r="RZ3" s="131">
        <f>RB37-QP31</f>
        <v>-50</v>
      </c>
      <c r="SA3" s="124">
        <f>INT(RZ3)</f>
        <v>-50</v>
      </c>
      <c r="SB3" s="121" t="str">
        <f>TEXT((RZ3-SA3)*100000000000,".00000000000")</f>
        <v>.00000000000</v>
      </c>
      <c r="SC3" s="120">
        <f>RE22+QP30</f>
        <v>1060</v>
      </c>
      <c r="SD3" s="124">
        <f>INT(SC3)</f>
        <v>1060</v>
      </c>
      <c r="SE3" s="121" t="str">
        <f>TEXT((SC3-SD3)*100000000000,".00000000000")</f>
        <v>.00000000000</v>
      </c>
      <c r="SF3" s="507" t="s">
        <v>654</v>
      </c>
      <c r="SG3" s="141">
        <f>QP33</f>
        <v>300</v>
      </c>
      <c r="SY3" s="121">
        <f>RB22+QP26</f>
        <v>5</v>
      </c>
      <c r="SZ3" s="124">
        <f>INT(SY3)</f>
        <v>5</v>
      </c>
      <c r="TA3" s="121" t="str">
        <f>TEXT((SY3-SZ3)*100000000000,".00000000000")</f>
        <v>.00000000000</v>
      </c>
      <c r="TB3" s="121">
        <f>RE22+QP25</f>
        <v>1025</v>
      </c>
      <c r="TC3" s="124">
        <f>INT(TB3)</f>
        <v>1025</v>
      </c>
      <c r="TD3" s="121" t="str">
        <f>TEXT((TB3-TC3)*100000000000,".00000000000")</f>
        <v>.00000000000</v>
      </c>
      <c r="TE3" s="94" t="str">
        <f>S6</f>
        <v>Rua Jacó Alves da Silva</v>
      </c>
      <c r="UK3" s="148"/>
      <c r="UL3" s="149"/>
      <c r="UM3" s="148"/>
      <c r="UN3" s="148"/>
      <c r="UO3" s="149"/>
      <c r="UP3" s="148"/>
      <c r="US3" s="120" t="s">
        <v>40</v>
      </c>
      <c r="UT3" s="176">
        <f>RF33+UW3+UT2</f>
        <v>318.30000000029997</v>
      </c>
      <c r="UW3" s="607">
        <f>AT2</f>
        <v>6.3000000002999998</v>
      </c>
      <c r="XM3" s="155"/>
      <c r="XN3" s="155" t="s">
        <v>282</v>
      </c>
      <c r="XS3" s="125" t="s">
        <v>287</v>
      </c>
      <c r="XT3" s="122"/>
      <c r="YM3" s="103" t="s">
        <v>300</v>
      </c>
      <c r="ABU3" s="160" t="s">
        <v>73</v>
      </c>
      <c r="ABV3" s="160" t="s">
        <v>73</v>
      </c>
      <c r="ABW3" s="160" t="s">
        <v>73</v>
      </c>
      <c r="ABX3" s="160" t="s">
        <v>73</v>
      </c>
      <c r="ABY3" s="131"/>
      <c r="ABZ3" s="121"/>
      <c r="ACA3" s="121"/>
      <c r="ACD3" s="160" t="s">
        <v>73</v>
      </c>
      <c r="ACE3" s="160" t="s">
        <v>73</v>
      </c>
      <c r="ACF3" s="160" t="s">
        <v>73</v>
      </c>
      <c r="ACG3" s="160" t="s">
        <v>73</v>
      </c>
      <c r="ACV3" s="160" t="s">
        <v>73</v>
      </c>
      <c r="ACW3" s="160" t="s">
        <v>73</v>
      </c>
      <c r="ACX3" s="160" t="s">
        <v>73</v>
      </c>
      <c r="ACY3" s="160" t="s">
        <v>73</v>
      </c>
      <c r="ACZ3" s="160" t="s">
        <v>73</v>
      </c>
      <c r="ADA3" s="160" t="s">
        <v>73</v>
      </c>
      <c r="ADB3" s="160" t="s">
        <v>73</v>
      </c>
      <c r="ADC3" s="160" t="s">
        <v>73</v>
      </c>
      <c r="ADD3" s="160" t="s">
        <v>73</v>
      </c>
      <c r="ADE3" s="94"/>
      <c r="ADF3" s="94"/>
      <c r="ADG3" s="94"/>
      <c r="ADH3" s="94"/>
      <c r="ADL3" s="94"/>
      <c r="ADS3" s="94"/>
      <c r="AGC3" s="161" t="s">
        <v>180</v>
      </c>
      <c r="AGD3" s="162">
        <v>2</v>
      </c>
      <c r="AGE3" s="163" t="s">
        <v>180</v>
      </c>
      <c r="AGF3" s="162">
        <v>1000</v>
      </c>
      <c r="AGG3" s="164"/>
      <c r="AGJ3" s="103" t="s">
        <v>399</v>
      </c>
      <c r="AGK3" s="205">
        <f>IF(O23=0,3,O23)</f>
        <v>1</v>
      </c>
      <c r="AGL3" s="829" t="s">
        <v>169</v>
      </c>
      <c r="AGM3" s="102">
        <v>3</v>
      </c>
      <c r="AGO3" s="138"/>
      <c r="AGP3" s="136"/>
      <c r="AGQ3" s="136"/>
      <c r="AGR3" s="103" t="s">
        <v>400</v>
      </c>
      <c r="AGS3" s="205">
        <f>IF(O25=0,3,O25)</f>
        <v>1000000000</v>
      </c>
      <c r="AGT3" s="831" t="s">
        <v>170</v>
      </c>
      <c r="AGU3" s="102">
        <v>3</v>
      </c>
      <c r="AHP3" s="136"/>
      <c r="AHQ3" s="136"/>
      <c r="AHR3" s="136"/>
      <c r="AHS3" s="136"/>
      <c r="AHT3" s="136"/>
      <c r="AHU3" s="136"/>
      <c r="AHV3" s="97"/>
      <c r="AHW3" s="97"/>
      <c r="AHX3" s="97"/>
      <c r="AHY3" s="97"/>
      <c r="AHZ3" s="97"/>
      <c r="AIA3" s="97"/>
      <c r="AIB3" s="97"/>
      <c r="AIC3" s="97"/>
      <c r="AID3" s="97"/>
      <c r="AIE3" s="97"/>
      <c r="AIF3" s="97"/>
      <c r="AIG3" s="97"/>
      <c r="AIH3" s="94" t="s">
        <v>157</v>
      </c>
      <c r="AIJ3" s="165">
        <f>CP4</f>
        <v>0.03</v>
      </c>
      <c r="AIK3" s="94" t="s">
        <v>160</v>
      </c>
      <c r="AIL3" s="97"/>
      <c r="AIM3" s="97"/>
      <c r="AIT3" s="126">
        <v>2075.9999999999723</v>
      </c>
      <c r="ALM3" s="94" t="s">
        <v>424</v>
      </c>
      <c r="ALO3" s="139">
        <f>O13</f>
        <v>0</v>
      </c>
      <c r="ALQ3" s="94" t="s">
        <v>428</v>
      </c>
      <c r="ALT3" s="103" t="s">
        <v>399</v>
      </c>
      <c r="ALU3" s="205">
        <f>O23</f>
        <v>1</v>
      </c>
      <c r="ALV3" s="833" t="s">
        <v>426</v>
      </c>
      <c r="ALW3" s="102">
        <v>3</v>
      </c>
      <c r="ALX3" s="136"/>
      <c r="ALY3" s="138"/>
      <c r="ALZ3" s="136"/>
      <c r="AMA3" s="136"/>
      <c r="AMR3" s="622">
        <f>AMR10</f>
        <v>315.30000000029997</v>
      </c>
      <c r="AMS3" s="622">
        <f>AMX10</f>
        <v>315.30000000029997</v>
      </c>
      <c r="AMT3" s="622">
        <f>AND10</f>
        <v>318.30000000029997</v>
      </c>
      <c r="AMU3" s="622">
        <f>APS10</f>
        <v>318.30000000029997</v>
      </c>
      <c r="AMV3" s="622">
        <f>AMU10</f>
        <v>990.06</v>
      </c>
      <c r="AMW3" s="622">
        <f>ANA10</f>
        <v>990.16</v>
      </c>
      <c r="AMX3" s="622">
        <f>ANG10</f>
        <v>990.25</v>
      </c>
      <c r="AMY3" s="622">
        <f>APV10</f>
        <v>990.15</v>
      </c>
      <c r="AMZ3" s="168"/>
      <c r="AND3" s="94" t="s">
        <v>809</v>
      </c>
      <c r="AOA3" s="168"/>
      <c r="AOB3" s="168"/>
      <c r="AOC3" s="168"/>
      <c r="AOD3" s="168"/>
      <c r="AOE3" s="168"/>
      <c r="AOF3" s="168"/>
      <c r="AOH3" s="94">
        <f>AOF10</f>
        <v>315.15000000014999</v>
      </c>
      <c r="AOI3" s="94">
        <f>AOL10</f>
        <v>318.30000000029997</v>
      </c>
      <c r="AOJ3" s="94">
        <f>AKR10</f>
        <v>318.30000000029997</v>
      </c>
      <c r="AOK3" s="94">
        <f>AKL10</f>
        <v>315.15000000014999</v>
      </c>
      <c r="AOL3" s="94">
        <f>AOI10</f>
        <v>989.90549999999553</v>
      </c>
      <c r="AOM3" s="94">
        <f>AOO10</f>
        <v>990</v>
      </c>
      <c r="AON3" s="94">
        <f>AKU10</f>
        <v>990</v>
      </c>
      <c r="AOO3" s="94">
        <f>AKO10</f>
        <v>989.90549999999553</v>
      </c>
      <c r="API3" s="94" t="s">
        <v>810</v>
      </c>
      <c r="APO3" s="94">
        <f>APM10</f>
        <v>315.1500000003</v>
      </c>
      <c r="APP3" s="94">
        <f>APS10</f>
        <v>318.30000000029997</v>
      </c>
      <c r="APQ3" s="94">
        <f>AOL10</f>
        <v>318.30000000029997</v>
      </c>
      <c r="APR3" s="94">
        <f>AOF10</f>
        <v>315.15000000014999</v>
      </c>
      <c r="APS3" s="94">
        <f>APP10</f>
        <v>990.05549999999994</v>
      </c>
      <c r="APT3" s="94">
        <f>APV10</f>
        <v>990.15</v>
      </c>
      <c r="APU3" s="94">
        <f>AOO10</f>
        <v>990</v>
      </c>
      <c r="APV3" s="94">
        <f>AOI10</f>
        <v>989.90549999999553</v>
      </c>
      <c r="AQK3" s="94" t="s">
        <v>624</v>
      </c>
      <c r="AQL3" s="601" t="s">
        <v>40</v>
      </c>
      <c r="AQM3" s="158" t="s">
        <v>42</v>
      </c>
      <c r="AQN3" s="158" t="s">
        <v>43</v>
      </c>
      <c r="AQO3" s="511" t="s">
        <v>41</v>
      </c>
      <c r="AQP3" s="158" t="s">
        <v>42</v>
      </c>
      <c r="AQQ3" s="158" t="s">
        <v>43</v>
      </c>
      <c r="AQS3" s="94" t="s">
        <v>375</v>
      </c>
    </row>
    <row r="4" spans="1:1137" ht="15.75" customHeight="1" x14ac:dyDescent="0.25">
      <c r="E4" s="771" t="str">
        <f>"-3DOsnap"</f>
        <v>-3DOsnap</v>
      </c>
      <c r="F4" s="771" t="str">
        <f>"off"</f>
        <v>off</v>
      </c>
      <c r="K4" s="771" t="str">
        <f>"-3DOsnap"</f>
        <v>-3DOsnap</v>
      </c>
      <c r="L4" s="771" t="str">
        <f>"off"</f>
        <v>off</v>
      </c>
      <c r="M4" s="765"/>
      <c r="N4" s="645"/>
      <c r="O4" s="645"/>
      <c r="P4" s="645"/>
      <c r="S4" s="107"/>
      <c r="T4" s="169"/>
      <c r="U4" s="169"/>
      <c r="V4" s="483"/>
      <c r="W4" s="169"/>
      <c r="X4" s="169"/>
      <c r="Y4" s="169"/>
      <c r="Z4" s="169"/>
      <c r="AA4" s="169"/>
      <c r="AD4" s="485" t="s">
        <v>424</v>
      </c>
      <c r="AE4" s="170" t="str">
        <f>IF(O13=0,"Não",AOL1)</f>
        <v>Não</v>
      </c>
      <c r="AF4" s="621"/>
      <c r="AG4" s="120"/>
      <c r="AH4" s="522" t="str">
        <f>AS4</f>
        <v>Comprimento do trecho =</v>
      </c>
      <c r="AI4" s="587">
        <f>AT4</f>
        <v>277.19</v>
      </c>
      <c r="AP4" s="654"/>
      <c r="AS4" s="258" t="s">
        <v>442</v>
      </c>
      <c r="AT4" s="486">
        <f>CP6</f>
        <v>277.19</v>
      </c>
      <c r="AV4" s="132">
        <f>(O11+O12+O13)*(O23/O22)</f>
        <v>2.5000000000000002E-10</v>
      </c>
      <c r="AW4" s="94" t="s">
        <v>816</v>
      </c>
      <c r="AZ4" s="494"/>
      <c r="BA4" s="466" t="s">
        <v>828</v>
      </c>
      <c r="BB4" s="463"/>
      <c r="BC4" s="504">
        <f>AI3</f>
        <v>6</v>
      </c>
      <c r="BD4" s="461"/>
      <c r="BE4" s="461"/>
      <c r="BF4" s="215"/>
      <c r="BG4" s="460" t="s">
        <v>824</v>
      </c>
      <c r="BH4" s="487" t="s">
        <v>661</v>
      </c>
      <c r="BI4" s="457" t="s">
        <v>606</v>
      </c>
      <c r="BJ4" s="457" t="s">
        <v>608</v>
      </c>
      <c r="BK4" s="457" t="s">
        <v>307</v>
      </c>
      <c r="BL4" s="457" t="s">
        <v>612</v>
      </c>
      <c r="BM4" s="457" t="s">
        <v>308</v>
      </c>
      <c r="BN4" s="459" t="str">
        <f>IF(BZ4&lt;&gt;0,CA4,IF(BZ3&lt;&gt;0,CA3,0))</f>
        <v>BOTA-FORA</v>
      </c>
      <c r="BO4" s="662" t="s">
        <v>826</v>
      </c>
      <c r="BY4" s="173"/>
      <c r="BZ4" s="345">
        <f>IF(BW3&gt;BU3,BU3-BW3,0)</f>
        <v>-261.76217244524543</v>
      </c>
      <c r="CA4" s="220" t="str">
        <f>"BOTA-FORA"</f>
        <v>BOTA-FORA</v>
      </c>
      <c r="CB4" s="596"/>
      <c r="CC4" s="172"/>
      <c r="CD4" s="172"/>
      <c r="CE4" s="172"/>
      <c r="CF4" s="172"/>
      <c r="CG4" s="172"/>
      <c r="CH4" s="172"/>
      <c r="CP4" s="144">
        <f>IF(O14=0,0.0000000000001,O14/100)</f>
        <v>0.03</v>
      </c>
      <c r="CR4" s="144">
        <f>IF(O14=0,0,CP4*100)</f>
        <v>3</v>
      </c>
      <c r="CV4" s="515">
        <f>O12</f>
        <v>0.15</v>
      </c>
      <c r="CW4" s="515">
        <f>O13</f>
        <v>0</v>
      </c>
      <c r="CX4" s="655">
        <f>O23/O22</f>
        <v>1.0000000000000001E-9</v>
      </c>
      <c r="CY4" s="515">
        <f>CP4</f>
        <v>0.03</v>
      </c>
      <c r="DD4" s="175">
        <v>80</v>
      </c>
      <c r="ER4" s="177"/>
      <c r="ES4" s="177"/>
      <c r="ET4" s="177"/>
      <c r="EU4" s="177"/>
      <c r="EV4" s="177"/>
      <c r="EW4" s="177"/>
      <c r="EX4" s="177"/>
      <c r="HM4" s="94" t="s">
        <v>478</v>
      </c>
      <c r="HT4" s="165">
        <f>O11+O12+O13</f>
        <v>0.25</v>
      </c>
      <c r="IE4" s="178" t="s">
        <v>40</v>
      </c>
      <c r="IF4" s="178" t="s">
        <v>42</v>
      </c>
      <c r="IG4" s="178" t="s">
        <v>43</v>
      </c>
      <c r="IH4" s="178" t="s">
        <v>41</v>
      </c>
      <c r="II4" s="178" t="s">
        <v>42</v>
      </c>
      <c r="IJ4" s="178" t="s">
        <v>43</v>
      </c>
      <c r="IM4" s="599" t="s">
        <v>40</v>
      </c>
      <c r="IN4" s="179" t="s">
        <v>42</v>
      </c>
      <c r="IO4" s="179" t="s">
        <v>43</v>
      </c>
      <c r="IP4" s="599" t="s">
        <v>41</v>
      </c>
      <c r="IQ4" s="179" t="s">
        <v>42</v>
      </c>
      <c r="IR4" s="179" t="s">
        <v>43</v>
      </c>
      <c r="NC4" s="668">
        <v>3</v>
      </c>
      <c r="NE4" s="668"/>
      <c r="NP4" s="698" t="e">
        <f>#REF!</f>
        <v>#REF!</v>
      </c>
      <c r="NQ4" s="696" t="str">
        <f>"1"</f>
        <v>1</v>
      </c>
      <c r="NR4" s="696" t="str">
        <f>"0"</f>
        <v>0</v>
      </c>
      <c r="NS4" s="696" t="str">
        <f>"N"&amp;" "&amp;"N"</f>
        <v>N N</v>
      </c>
      <c r="NT4" s="690" t="s">
        <v>588</v>
      </c>
      <c r="NU4" s="690" t="s">
        <v>852</v>
      </c>
      <c r="NV4" s="699" t="s">
        <v>449</v>
      </c>
      <c r="NW4" s="225" t="s">
        <v>853</v>
      </c>
      <c r="NX4" s="180" t="s">
        <v>40</v>
      </c>
      <c r="NY4" s="181" t="s">
        <v>42</v>
      </c>
      <c r="NZ4" s="181" t="s">
        <v>43</v>
      </c>
      <c r="OA4" s="180" t="s">
        <v>41</v>
      </c>
      <c r="OB4" s="181" t="s">
        <v>42</v>
      </c>
      <c r="OC4" s="181" t="s">
        <v>43</v>
      </c>
      <c r="OF4" s="146" t="s">
        <v>40</v>
      </c>
      <c r="OG4" s="146" t="s">
        <v>42</v>
      </c>
      <c r="OH4" s="146" t="s">
        <v>43</v>
      </c>
      <c r="OI4" s="146" t="s">
        <v>41</v>
      </c>
      <c r="OJ4" s="146" t="s">
        <v>42</v>
      </c>
      <c r="OK4" s="146" t="s">
        <v>43</v>
      </c>
      <c r="ON4" s="182" t="s">
        <v>40</v>
      </c>
      <c r="OO4" s="182" t="s">
        <v>42</v>
      </c>
      <c r="OP4" s="182" t="s">
        <v>43</v>
      </c>
      <c r="OQ4" s="182" t="s">
        <v>41</v>
      </c>
      <c r="OR4" s="182" t="s">
        <v>42</v>
      </c>
      <c r="OS4" s="182" t="s">
        <v>43</v>
      </c>
      <c r="OV4" s="183" t="s">
        <v>40</v>
      </c>
      <c r="OW4" s="183" t="s">
        <v>42</v>
      </c>
      <c r="OX4" s="183" t="s">
        <v>43</v>
      </c>
      <c r="OY4" s="183" t="s">
        <v>41</v>
      </c>
      <c r="OZ4" s="183" t="s">
        <v>42</v>
      </c>
      <c r="PA4" s="183" t="s">
        <v>43</v>
      </c>
      <c r="PD4" s="184" t="s">
        <v>40</v>
      </c>
      <c r="PE4" s="184" t="s">
        <v>42</v>
      </c>
      <c r="PF4" s="184" t="s">
        <v>43</v>
      </c>
      <c r="PG4" s="184" t="s">
        <v>41</v>
      </c>
      <c r="PH4" s="184" t="s">
        <v>42</v>
      </c>
      <c r="PI4" s="184" t="s">
        <v>43</v>
      </c>
      <c r="QO4" s="122" t="s">
        <v>44</v>
      </c>
      <c r="QP4" s="530">
        <v>10</v>
      </c>
      <c r="QQ4" s="123">
        <v>10</v>
      </c>
      <c r="QR4" s="96"/>
      <c r="RB4" s="121" t="s">
        <v>50</v>
      </c>
      <c r="RC4" s="607">
        <f>BT10</f>
        <v>0</v>
      </c>
      <c r="RD4" s="94" t="s">
        <v>68</v>
      </c>
      <c r="RE4" s="607">
        <f>SMALL(RC4,1)</f>
        <v>0</v>
      </c>
      <c r="RZ4" s="131">
        <f>RZ3+QP32</f>
        <v>1116.06</v>
      </c>
      <c r="SA4" s="124">
        <f>INT(RZ4)</f>
        <v>1116</v>
      </c>
      <c r="SB4" s="121" t="str">
        <f>TEXT((RZ4-SA4)*100000000000,".00000000000")</f>
        <v>.06000000000</v>
      </c>
      <c r="SC4" s="120">
        <f>SC3-QP33</f>
        <v>760</v>
      </c>
      <c r="SD4" s="124">
        <f>INT(SC4)</f>
        <v>760</v>
      </c>
      <c r="SE4" s="121" t="str">
        <f>TEXT((SC4-SD4)*100000000000,".00000000000")</f>
        <v>.00000000000</v>
      </c>
      <c r="SF4" s="507" t="s">
        <v>655</v>
      </c>
      <c r="SG4" s="141">
        <f>QP34</f>
        <v>10</v>
      </c>
      <c r="SY4" s="94" t="s">
        <v>578</v>
      </c>
      <c r="UK4" s="148"/>
      <c r="UL4" s="149"/>
      <c r="UM4" s="148"/>
      <c r="UN4" s="148"/>
      <c r="UO4" s="149"/>
      <c r="UP4" s="148"/>
      <c r="US4" s="120" t="s">
        <v>41</v>
      </c>
      <c r="UT4" s="176">
        <f>INT(RE22)-INT(QP65)</f>
        <v>990</v>
      </c>
      <c r="WX4" s="155"/>
      <c r="WY4" s="155"/>
      <c r="WZ4" s="155"/>
      <c r="XA4" s="122"/>
      <c r="XM4" s="155"/>
      <c r="XN4" s="155" t="s">
        <v>283</v>
      </c>
      <c r="YM4" s="607">
        <f>UW3/2</f>
        <v>3.1500000001499999</v>
      </c>
      <c r="ABU4" s="589" t="str">
        <f>"ALTURAS: "</f>
        <v xml:space="preserve">ALTURAS: </v>
      </c>
      <c r="ABV4" s="603" t="str">
        <f>IF(O11=0,"Sem revestimento; "," Revestimento = "&amp;TEXT(O11,"0,000")&amp;" m; ")</f>
        <v xml:space="preserve"> Revestimento = 0,100 m; </v>
      </c>
      <c r="ABW4" s="603" t="str">
        <f>IF(O12=0," Sem base; "," Base = "&amp;TEXT(O12,"0,00")&amp;" m; ")</f>
        <v xml:space="preserve"> Base = 0,15 m; </v>
      </c>
      <c r="ABX4" s="589" t="str">
        <f>IF(O13=0," Sem sub-base;"," Sub-base = "&amp;TEXT(O13,"0,00")&amp;" m; ")</f>
        <v xml:space="preserve"> Sem sub-base;</v>
      </c>
      <c r="ABY4" s="131"/>
      <c r="ABZ4" s="121"/>
      <c r="ACA4" s="121"/>
      <c r="ACD4" s="599" t="str">
        <f>"Comprimento do trecho = "&amp;TEXT(CP6,"0,00")&amp;" m; "</f>
        <v xml:space="preserve">Comprimento do trecho = 277,19 m; </v>
      </c>
      <c r="ACE4" s="599" t="str">
        <f>"Largura do trecho = "&amp;TEXT(CR2,"0,00")&amp;" m; "</f>
        <v xml:space="preserve">Largura do trecho = 6,00 m; </v>
      </c>
      <c r="ACF4" s="343" t="str">
        <f>IF(O9=0,"Meios-fios =  Não;","Meios-fios = "&amp;TEXT(O9,"0,00")&amp;" m; ")</f>
        <v xml:space="preserve">Meios-fios = 0,30 m; </v>
      </c>
      <c r="ACG4" s="343" t="str">
        <f>IF(CR4=0,"Rua sem declividade transversal. ","Declividade Transversal = "&amp;TEXT(CR4,"0,0")&amp;" %. ")</f>
        <v xml:space="preserve">Declividade Transversal = 3,0 %. </v>
      </c>
      <c r="ACV4" s="599" t="str">
        <f>"MOVIMENTO DE TERRAS: "</f>
        <v xml:space="preserve">MOVIMENTO DE TERRAS: </v>
      </c>
      <c r="ACW4" s="343" t="str">
        <f>"Aterro = "</f>
        <v xml:space="preserve">Aterro = </v>
      </c>
      <c r="ACX4" s="343" t="str">
        <f>TEXT(AE5,"0,000")&amp;" m³; "</f>
        <v xml:space="preserve">0,756 m³; </v>
      </c>
      <c r="ACY4" s="343" t="str">
        <f>"Aterro corrigido = "</f>
        <v xml:space="preserve">Aterro corrigido = </v>
      </c>
      <c r="ACZ4" s="511" t="str">
        <f>IF(O15=0,"Não; ",TEXT(AE6,"0,000")&amp;" m³; ")</f>
        <v xml:space="preserve">0,907 m³; </v>
      </c>
      <c r="ADA4" s="160" t="str">
        <f>IF(O15=0,"Fator de correção = "&amp;"Não;", "Fator de correção = "&amp;O15&amp;"; ")</f>
        <v xml:space="preserve">Fator de correção = 1,2; </v>
      </c>
      <c r="ADB4" s="343" t="str">
        <f>" Corte = "</f>
        <v xml:space="preserve"> Corte = </v>
      </c>
      <c r="ADC4" s="511" t="str">
        <f>IF(AE7="Não","Não; ",TEXT(AE7,"0,000")&amp;" m³; ")</f>
        <v xml:space="preserve">-262,669 m³; </v>
      </c>
      <c r="ADD4" s="343" t="str">
        <f>AD8&amp;" = "&amp;TEXT(AE8,"0,000")&amp;" m³"</f>
        <v>BOTA-FORA = -261,762 m³</v>
      </c>
      <c r="ADE4" s="94"/>
      <c r="ADF4" s="94"/>
      <c r="ADG4" s="94"/>
      <c r="ADH4" s="94"/>
      <c r="ADW4" s="94" t="s">
        <v>478</v>
      </c>
      <c r="AGC4" s="162" t="s">
        <v>178</v>
      </c>
      <c r="AGD4" s="185">
        <f>AGD2/AGD3</f>
        <v>1.5</v>
      </c>
      <c r="AGE4" s="162" t="s">
        <v>171</v>
      </c>
      <c r="AGF4" s="185">
        <f>AGF2/AGF3</f>
        <v>1E-3</v>
      </c>
      <c r="AGG4" s="164" t="s">
        <v>397</v>
      </c>
      <c r="AGJ4" s="103" t="s">
        <v>400</v>
      </c>
      <c r="AGK4" s="205">
        <f>IF(O22=0,2,O22)</f>
        <v>1000000000</v>
      </c>
      <c r="AGL4" s="830"/>
      <c r="AGM4" s="102">
        <v>2</v>
      </c>
      <c r="AGO4" s="136"/>
      <c r="AGP4" s="136"/>
      <c r="AGQ4" s="136"/>
      <c r="AGR4" s="103" t="s">
        <v>399</v>
      </c>
      <c r="AGS4" s="205">
        <f>IF(O26=0,2,O26)</f>
        <v>1</v>
      </c>
      <c r="AGT4" s="832"/>
      <c r="AGU4" s="102">
        <v>2</v>
      </c>
      <c r="AHP4" s="136"/>
      <c r="AHQ4" s="136"/>
      <c r="AHR4" s="136"/>
      <c r="AHS4" s="136"/>
      <c r="AHT4" s="136"/>
      <c r="AHU4" s="136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4" t="s">
        <v>158</v>
      </c>
      <c r="AIJ4" s="165">
        <f>UW3/2</f>
        <v>3.1500000001499999</v>
      </c>
      <c r="AIK4" s="94" t="s">
        <v>161</v>
      </c>
      <c r="AIL4" s="97"/>
      <c r="AIM4" s="97"/>
      <c r="AIT4" s="126">
        <v>2091.9999999998804</v>
      </c>
      <c r="AJB4" s="120" t="s">
        <v>214</v>
      </c>
      <c r="ALC4" s="94" t="s">
        <v>478</v>
      </c>
      <c r="ALM4" s="94" t="s">
        <v>433</v>
      </c>
      <c r="ALO4" s="139">
        <f>SUM(ALO1:ALO3)</f>
        <v>0.25</v>
      </c>
      <c r="ALQ4" s="94" t="s">
        <v>429</v>
      </c>
      <c r="ALT4" s="103" t="s">
        <v>400</v>
      </c>
      <c r="ALU4" s="205">
        <f>O22</f>
        <v>1000000000</v>
      </c>
      <c r="ALV4" s="834"/>
      <c r="ALW4" s="102">
        <v>2</v>
      </c>
      <c r="ALX4" s="136"/>
      <c r="ALY4" s="136"/>
      <c r="ALZ4" s="136"/>
      <c r="AMA4" s="136"/>
      <c r="AMF4" s="132"/>
      <c r="AMR4" s="168" t="s">
        <v>440</v>
      </c>
      <c r="AMS4" s="168"/>
      <c r="AMT4" s="652">
        <f>(AMV3*(AMS3-AMU3)+AMW3*(AMT3-AMR3)+AMX3*(AMU3-AMS3)+AMY3*(AMR3-AMT3))/2</f>
        <v>0.3000000000001819</v>
      </c>
      <c r="AMU4" s="168"/>
      <c r="AMV4" s="168" t="s">
        <v>440</v>
      </c>
      <c r="AMW4" s="168"/>
      <c r="AMX4" s="652">
        <f>AMT4</f>
        <v>0.3000000000001819</v>
      </c>
      <c r="AMY4" s="168" t="s">
        <v>441</v>
      </c>
      <c r="AMZ4" s="166">
        <f>2*AMT4</f>
        <v>0.6000000000003638</v>
      </c>
      <c r="AND4" s="165">
        <f>AI3</f>
        <v>6</v>
      </c>
      <c r="AOA4" s="168"/>
      <c r="AOB4" s="168"/>
      <c r="AOC4" s="168"/>
      <c r="AOD4" s="168"/>
      <c r="AOE4" s="168"/>
      <c r="AOH4" s="94" t="s">
        <v>440</v>
      </c>
      <c r="AOJ4" s="599">
        <f>(AOL3*(AOI3-AOK3)+AOM3*(AOJ3-AOH3)+AON3*(AOK3-AOI3)+AOO3*(AOH3-AOJ3))/2</f>
        <v>2.2737367544323206E-13</v>
      </c>
      <c r="AOL4" s="94" t="s">
        <v>440</v>
      </c>
      <c r="AON4" s="599">
        <f>AOJ4</f>
        <v>2.2737367544323206E-13</v>
      </c>
      <c r="AOO4" s="94" t="s">
        <v>441</v>
      </c>
      <c r="AOP4" s="599">
        <f>2*AOJ4</f>
        <v>4.5474735088646412E-13</v>
      </c>
      <c r="API4" s="642">
        <f>AT3/2</f>
        <v>3.15</v>
      </c>
      <c r="APO4" s="94" t="s">
        <v>440</v>
      </c>
      <c r="APQ4" s="599">
        <f>(APS3*(APP3-APR3)+APT3*(APQ3-APO3)+APU3*(APR3-APP3)+APV3*(APO3-APQ3))/2</f>
        <v>0.47250000001122316</v>
      </c>
      <c r="APS4" s="94" t="s">
        <v>440</v>
      </c>
      <c r="APU4" s="599">
        <f>APQ4</f>
        <v>0.47250000001122316</v>
      </c>
      <c r="APV4" s="94" t="s">
        <v>441</v>
      </c>
      <c r="APW4" s="599">
        <f>2*APQ4</f>
        <v>0.94500000002244633</v>
      </c>
      <c r="AQL4" s="120">
        <f>AQO7+$QP$67</f>
        <v>377</v>
      </c>
      <c r="AQM4" s="102">
        <f>INT(AQL4)</f>
        <v>377</v>
      </c>
      <c r="AQN4" s="105" t="str">
        <f>TEXT((AQL4-AQM4)*100000000000,".00000000000")</f>
        <v>.00000000000</v>
      </c>
      <c r="AQO4" s="120">
        <f>AQQ7-$QP$67</f>
        <v>975</v>
      </c>
      <c r="AQP4" s="102">
        <f>INT(AQO4)</f>
        <v>975</v>
      </c>
      <c r="AQQ4" s="105" t="str">
        <f>TEXT((AQO4-AQP4)*100000000000,".00000000000")</f>
        <v>.00000000000</v>
      </c>
      <c r="AQS4" s="94" t="s">
        <v>376</v>
      </c>
    </row>
    <row r="5" spans="1:1137" ht="15" customHeight="1" x14ac:dyDescent="0.25">
      <c r="E5" s="771" t="str">
        <f>"lwdisplay"</f>
        <v>lwdisplay</v>
      </c>
      <c r="F5" s="771" t="str">
        <f>"off"</f>
        <v>off</v>
      </c>
      <c r="K5" s="771" t="str">
        <f>"lwdisplay"</f>
        <v>lwdisplay</v>
      </c>
      <c r="L5" s="771" t="str">
        <f>"off"</f>
        <v>off</v>
      </c>
      <c r="M5" s="764"/>
      <c r="N5" s="645"/>
      <c r="O5" s="645"/>
      <c r="P5" s="645"/>
      <c r="S5" s="95" t="s">
        <v>792</v>
      </c>
      <c r="AD5" s="520" t="s">
        <v>169</v>
      </c>
      <c r="AE5" s="170">
        <f>IF(BS2=0,"Não",BS2)</f>
        <v>0.7559359204548235</v>
      </c>
      <c r="AF5" s="621"/>
      <c r="AG5" s="105"/>
      <c r="AH5" s="522" t="s">
        <v>728</v>
      </c>
      <c r="AI5" s="170">
        <f>IF(AE5="Não",ABS(AE7),IF(AE7="Não",ABS(AE5),ABS(AE5)+ABS(AE7)))</f>
        <v>263.42523147024605</v>
      </c>
      <c r="AJ5" s="621"/>
      <c r="AK5" s="104"/>
      <c r="AL5" s="104"/>
      <c r="AP5" s="653"/>
      <c r="AV5" s="93">
        <f>O23/O22</f>
        <v>1.0000000000000001E-9</v>
      </c>
      <c r="AZ5" s="494"/>
      <c r="BA5" s="466" t="s">
        <v>593</v>
      </c>
      <c r="BB5" s="463"/>
      <c r="BC5" s="504">
        <f>IF(O9=0,"Não",O9)</f>
        <v>0.3</v>
      </c>
      <c r="BD5" s="466"/>
      <c r="BE5" s="495"/>
      <c r="BF5" s="215"/>
      <c r="BG5" s="535">
        <f>IF(AI2=0,"Não",AI2)</f>
        <v>1663.1399999999999</v>
      </c>
      <c r="BH5" s="536">
        <f>IF(AE2=0,"Não",AE2)</f>
        <v>166.31400000010083</v>
      </c>
      <c r="BI5" s="536">
        <f>IF(AE3=0,"Não",AE3)</f>
        <v>261.9445500062219</v>
      </c>
      <c r="BJ5" s="536" t="str">
        <f>IF(AE4=0,"Não",AE4)</f>
        <v>Não</v>
      </c>
      <c r="BK5" s="536">
        <f>IF(AE5=0,"Não",AE5)</f>
        <v>0.7559359204548235</v>
      </c>
      <c r="BL5" s="536">
        <f>AE6</f>
        <v>0.90712310454578815</v>
      </c>
      <c r="BM5" s="536">
        <f>IF(AE7=0,"Não",AE7)</f>
        <v>-262.66929554979123</v>
      </c>
      <c r="BN5" s="536">
        <f>IF(AE8=0,"Não",AE8)</f>
        <v>-261.76217244524543</v>
      </c>
      <c r="BO5" s="536">
        <f>AI5</f>
        <v>263.42523147024605</v>
      </c>
      <c r="BV5" s="173"/>
      <c r="BW5" s="173"/>
      <c r="BX5" s="173"/>
      <c r="BY5" s="173"/>
      <c r="BZ5" s="173"/>
      <c r="CA5" s="173"/>
      <c r="CB5" s="597"/>
      <c r="CC5" s="172"/>
      <c r="CD5" s="172"/>
      <c r="CE5" s="172"/>
      <c r="CF5" s="172"/>
      <c r="CG5" s="172"/>
      <c r="CH5" s="172"/>
      <c r="CP5" s="186" t="s">
        <v>442</v>
      </c>
      <c r="CV5" s="108" t="s">
        <v>821</v>
      </c>
      <c r="CW5" s="657">
        <f xml:space="preserve"> (CV4+CW4)*CX4*CY4 /(1 -CX4*CY4)</f>
        <v>4.5000000001349999E-12</v>
      </c>
      <c r="CY5" s="125" t="s">
        <v>823</v>
      </c>
      <c r="DD5" s="175">
        <v>80</v>
      </c>
      <c r="DN5" s="111" t="s">
        <v>98</v>
      </c>
      <c r="DR5" s="113">
        <f>DK5</f>
        <v>0</v>
      </c>
      <c r="ER5" s="187" t="s">
        <v>105</v>
      </c>
      <c r="ES5" s="187" t="s">
        <v>105</v>
      </c>
      <c r="ET5" s="187" t="s">
        <v>105</v>
      </c>
      <c r="EU5" s="188" t="s">
        <v>105</v>
      </c>
      <c r="EV5" s="187" t="s">
        <v>105</v>
      </c>
      <c r="EW5" s="187" t="s">
        <v>105</v>
      </c>
      <c r="EX5" s="187" t="s">
        <v>105</v>
      </c>
      <c r="HT5" s="94" t="s">
        <v>457</v>
      </c>
      <c r="HY5" s="94" t="s">
        <v>478</v>
      </c>
      <c r="IE5" s="94">
        <f>OF5</f>
        <v>0</v>
      </c>
      <c r="IF5" s="189">
        <f>INT(IE5)</f>
        <v>0</v>
      </c>
      <c r="IG5" s="189" t="str">
        <f>TEXT((IE5-IF5)*100000000000,".00000000000")</f>
        <v>.00000000000</v>
      </c>
      <c r="IH5" s="94">
        <f>OY5-QP8</f>
        <v>895.2</v>
      </c>
      <c r="II5" s="189">
        <f>INT(IH5)</f>
        <v>895</v>
      </c>
      <c r="IJ5" s="189" t="str">
        <f>TEXT((IH5-II5)*100000000000,".00000000000")</f>
        <v>.20000000000</v>
      </c>
      <c r="IM5" s="190">
        <f>OF5</f>
        <v>0</v>
      </c>
      <c r="IN5" s="191">
        <f>INT(IM5)</f>
        <v>0</v>
      </c>
      <c r="IO5" s="191" t="str">
        <f>TEXT((IM5-IN5)*100000000000,".00000000000")</f>
        <v>.00000000000</v>
      </c>
      <c r="IP5" s="190">
        <f>IO10</f>
        <v>930.5</v>
      </c>
      <c r="IQ5" s="191">
        <f>INT(IP5)</f>
        <v>930</v>
      </c>
      <c r="IR5" s="191" t="str">
        <f>TEXT((IP5-IQ5)*100000000000,".00000000000")</f>
        <v>.50000000000</v>
      </c>
      <c r="NC5" s="691" t="s">
        <v>855</v>
      </c>
      <c r="NE5" s="691" t="s">
        <v>857</v>
      </c>
      <c r="NX5" s="94">
        <f>OF5</f>
        <v>0</v>
      </c>
      <c r="NY5" s="189">
        <f>INT(NX5)</f>
        <v>0</v>
      </c>
      <c r="NZ5" s="189" t="str">
        <f>TEXT((NX5-NY5)*100000000000,".00000000000")</f>
        <v>.00000000000</v>
      </c>
      <c r="OA5" s="94">
        <f>OP9-QP8</f>
        <v>910.2</v>
      </c>
      <c r="OB5" s="189">
        <f>INT(OA5)</f>
        <v>910</v>
      </c>
      <c r="OC5" s="189" t="str">
        <f>TEXT((OA5-OB5)*100000000000,".00000000000")</f>
        <v>.20000000000</v>
      </c>
      <c r="OF5" s="94">
        <f>RB37</f>
        <v>0</v>
      </c>
      <c r="OG5" s="189">
        <f>INT(OF5)</f>
        <v>0</v>
      </c>
      <c r="OH5" s="189" t="str">
        <f>TEXT((OF5-OG5)*100000000000,".00000000000")</f>
        <v>.00000000000</v>
      </c>
      <c r="OI5" s="94">
        <f>RE37-$QP$50</f>
        <v>920</v>
      </c>
      <c r="OJ5" s="189">
        <f>INT(OI5)</f>
        <v>920</v>
      </c>
      <c r="OK5" s="189" t="str">
        <f>TEXT((OI5-OJ5)*100000000000,".00000000000")</f>
        <v>.00000000000</v>
      </c>
      <c r="ON5" s="94">
        <f>OF5</f>
        <v>0</v>
      </c>
      <c r="OO5" s="189">
        <f>INT(ON5)</f>
        <v>0</v>
      </c>
      <c r="OP5" s="189" t="str">
        <f>TEXT((ON5-OO5)*100000000000,".00000000000")</f>
        <v>.00000000000</v>
      </c>
      <c r="OQ5" s="94">
        <f>$OI$5-$QP$8</f>
        <v>915</v>
      </c>
      <c r="OR5" s="189">
        <f>INT(OQ5)</f>
        <v>915</v>
      </c>
      <c r="OS5" s="189" t="str">
        <f>TEXT((OQ5-OR5)*100000000000,".00000000000")</f>
        <v>.00000000000</v>
      </c>
      <c r="OV5" s="94">
        <f>OF5</f>
        <v>0</v>
      </c>
      <c r="OW5" s="189">
        <f>INT(OV5)</f>
        <v>0</v>
      </c>
      <c r="OX5" s="189" t="str">
        <f>TEXT((OV5-OW5)*100000000000,".00000000000")</f>
        <v>.00000000000</v>
      </c>
      <c r="OY5" s="94">
        <f>PG5-QP8</f>
        <v>900.2</v>
      </c>
      <c r="OZ5" s="189">
        <f>INT(OY5)</f>
        <v>900</v>
      </c>
      <c r="PA5" s="189" t="str">
        <f>TEXT((OY5-OZ5)*100000000000,".00000000000")</f>
        <v>.20000000000</v>
      </c>
      <c r="PD5" s="94">
        <f>OF5</f>
        <v>0</v>
      </c>
      <c r="PE5" s="189">
        <f>INT(PD5)</f>
        <v>0</v>
      </c>
      <c r="PF5" s="189" t="str">
        <f>TEXT((PD5-PE5)*100000000000,".00000000000")</f>
        <v>.00000000000</v>
      </c>
      <c r="PG5" s="94">
        <f>OA5-QP8</f>
        <v>905.2</v>
      </c>
      <c r="PH5" s="189">
        <f>INT(PG5)</f>
        <v>905</v>
      </c>
      <c r="PI5" s="189" t="str">
        <f>TEXT((PG5-PH5)*100000000000,".00000000000")</f>
        <v>.20000000000</v>
      </c>
      <c r="QG5" s="94"/>
      <c r="QH5" s="94"/>
      <c r="QI5" s="94"/>
      <c r="QJ5" s="94"/>
      <c r="QK5" s="94"/>
      <c r="QO5" s="122" t="s">
        <v>554</v>
      </c>
      <c r="QP5" s="630">
        <v>30</v>
      </c>
      <c r="QQ5" s="123">
        <v>20</v>
      </c>
      <c r="QR5" s="96"/>
      <c r="QY5" s="127" t="s">
        <v>617</v>
      </c>
      <c r="QZ5" s="127" t="s">
        <v>47</v>
      </c>
      <c r="RA5" s="505">
        <f>LARGE(QX14:RA110,1)</f>
        <v>1003.8299999999999</v>
      </c>
      <c r="RB5" s="607">
        <f>ROUNDUP(RA5,0)</f>
        <v>1004</v>
      </c>
      <c r="RC5" s="607">
        <f>INT(RA5/QP4)*QP4</f>
        <v>1000</v>
      </c>
      <c r="RZ5" s="120">
        <f>RZ3-QP34</f>
        <v>-60</v>
      </c>
      <c r="SA5" s="124">
        <f>INT(RZ5)</f>
        <v>-60</v>
      </c>
      <c r="SB5" s="121" t="str">
        <f>TEXT((RZ5-SA5)*100000000000,".00000000000")</f>
        <v>.00000000000</v>
      </c>
      <c r="SC5" s="120">
        <f>SC3+QP34</f>
        <v>1070</v>
      </c>
      <c r="SD5" s="124">
        <f>INT(SC5)</f>
        <v>1070</v>
      </c>
      <c r="SE5" s="121" t="str">
        <f>TEXT((SC5-SD5)*100000000000,".00000000000")</f>
        <v>.00000000000</v>
      </c>
      <c r="SY5" s="146" t="s">
        <v>40</v>
      </c>
      <c r="SZ5" s="147" t="s">
        <v>42</v>
      </c>
      <c r="TA5" s="147" t="s">
        <v>43</v>
      </c>
      <c r="TB5" s="146" t="s">
        <v>41</v>
      </c>
      <c r="TC5" s="147" t="s">
        <v>42</v>
      </c>
      <c r="TD5" s="147" t="s">
        <v>43</v>
      </c>
      <c r="TE5" s="147" t="s">
        <v>73</v>
      </c>
      <c r="TF5" s="147" t="s">
        <v>73</v>
      </c>
      <c r="TG5" s="147" t="s">
        <v>73</v>
      </c>
      <c r="TH5" s="147" t="s">
        <v>73</v>
      </c>
      <c r="TI5" s="147" t="s">
        <v>73</v>
      </c>
      <c r="UK5" s="148"/>
      <c r="UL5" s="149"/>
      <c r="UM5" s="148"/>
      <c r="UN5" s="148"/>
      <c r="UO5" s="149"/>
      <c r="UP5" s="148"/>
      <c r="US5" s="105" t="s">
        <v>158</v>
      </c>
      <c r="UV5" s="105" t="s">
        <v>202</v>
      </c>
      <c r="UY5" s="122" t="s">
        <v>646</v>
      </c>
      <c r="XB5" s="154" t="s">
        <v>311</v>
      </c>
      <c r="XC5" s="154"/>
      <c r="XD5" s="154"/>
      <c r="YI5" s="155" t="s">
        <v>316</v>
      </c>
      <c r="YY5" s="155" t="s">
        <v>317</v>
      </c>
      <c r="AAH5" s="130">
        <f>SUM(AAB10:AAG10)/2</f>
        <v>-0.36382500007113094</v>
      </c>
      <c r="AAS5" s="130">
        <v>0.75900000000000001</v>
      </c>
      <c r="AAT5" s="130">
        <v>1.3896999999999999</v>
      </c>
      <c r="ACC5" s="94" t="s">
        <v>894</v>
      </c>
      <c r="ADF5" s="94"/>
      <c r="ADG5" s="94"/>
      <c r="ADH5" s="94"/>
      <c r="AFE5" s="93" t="s">
        <v>205</v>
      </c>
      <c r="AGC5" s="192"/>
      <c r="AGD5" s="193"/>
      <c r="AGE5" s="193"/>
      <c r="AGF5" s="193" t="s">
        <v>398</v>
      </c>
      <c r="AGG5" s="194"/>
      <c r="AGJ5" s="601" t="s">
        <v>171</v>
      </c>
      <c r="AGK5" s="195">
        <f>AGK3/AGK4</f>
        <v>1.0000000000000001E-9</v>
      </c>
      <c r="AGL5" s="136" t="s">
        <v>397</v>
      </c>
      <c r="AGO5" s="103" t="s">
        <v>264</v>
      </c>
      <c r="AGP5" s="136"/>
      <c r="AGQ5" s="136"/>
      <c r="AGR5" s="601" t="s">
        <v>171</v>
      </c>
      <c r="AGS5" s="195">
        <f>AGS3/AGS4</f>
        <v>1000000000</v>
      </c>
      <c r="AGT5" s="136" t="s">
        <v>397</v>
      </c>
      <c r="AGU5" s="136"/>
      <c r="AGX5" s="103" t="s">
        <v>264</v>
      </c>
      <c r="AHI5" s="103" t="s">
        <v>264</v>
      </c>
      <c r="AHP5" s="136"/>
      <c r="AHR5" s="103" t="s">
        <v>264</v>
      </c>
      <c r="AHS5" s="136"/>
      <c r="AHT5" s="136"/>
      <c r="AHU5" s="136"/>
      <c r="AHV5" s="97"/>
      <c r="AHW5" s="97"/>
      <c r="AHX5" s="97"/>
      <c r="AHY5" s="98"/>
      <c r="AHZ5" s="97"/>
      <c r="AIA5" s="97"/>
      <c r="AIB5" s="97"/>
      <c r="AIC5" s="97"/>
      <c r="AID5" s="97"/>
      <c r="AIE5" s="97"/>
      <c r="AIF5" s="97"/>
      <c r="AIG5" s="97"/>
      <c r="AIH5" s="196" t="s">
        <v>159</v>
      </c>
      <c r="AIJ5" s="165">
        <f>AIJ4*AIJ3</f>
        <v>9.4500000004499998E-2</v>
      </c>
      <c r="AIK5" s="94" t="s">
        <v>161</v>
      </c>
      <c r="AIL5" s="97"/>
      <c r="AIM5" s="97"/>
      <c r="AIT5" s="126">
        <v>2107.9999999999332</v>
      </c>
      <c r="AJB5" s="176">
        <f>UT4</f>
        <v>990</v>
      </c>
      <c r="ALM5" s="94" t="s">
        <v>425</v>
      </c>
      <c r="ALO5" s="139">
        <f>CP4</f>
        <v>0.03</v>
      </c>
      <c r="ALQ5" s="94" t="s">
        <v>430</v>
      </c>
      <c r="ALT5" s="601" t="s">
        <v>171</v>
      </c>
      <c r="ALU5" s="195">
        <f>ALU3/ALU4</f>
        <v>1.0000000000000001E-9</v>
      </c>
      <c r="ALV5" s="136"/>
      <c r="ALW5" s="136"/>
      <c r="ALZ5" s="136"/>
      <c r="AMA5" s="136"/>
      <c r="ANZ5" s="167"/>
      <c r="AOA5" s="167"/>
      <c r="AOB5" s="167"/>
      <c r="AOC5" s="167"/>
      <c r="AOD5" s="167"/>
      <c r="AOE5" s="167"/>
      <c r="API5" s="94" t="s">
        <v>812</v>
      </c>
      <c r="AQL5" s="120" t="s">
        <v>362</v>
      </c>
      <c r="AQS5" s="94" t="s">
        <v>377</v>
      </c>
    </row>
    <row r="6" spans="1:1137" x14ac:dyDescent="0.25">
      <c r="E6" s="771" t="str">
        <f>"ortho"</f>
        <v>ortho</v>
      </c>
      <c r="F6" s="771" t="str">
        <f>"on"</f>
        <v>on</v>
      </c>
      <c r="K6" s="771" t="str">
        <f>"ortho"</f>
        <v>ortho</v>
      </c>
      <c r="L6" s="771" t="str">
        <f>"on"</f>
        <v>on</v>
      </c>
      <c r="M6" s="764"/>
      <c r="O6" s="197"/>
      <c r="P6" s="197"/>
      <c r="Q6" s="197"/>
      <c r="R6" s="197"/>
      <c r="S6" s="818" t="s">
        <v>908</v>
      </c>
      <c r="T6" s="819"/>
      <c r="U6" s="819"/>
      <c r="V6" s="819"/>
      <c r="W6" s="819"/>
      <c r="X6" s="819"/>
      <c r="Y6" s="819"/>
      <c r="Z6" s="819"/>
      <c r="AA6" s="820"/>
      <c r="AB6" s="197"/>
      <c r="AC6" s="197"/>
      <c r="AD6" s="520" t="s">
        <v>613</v>
      </c>
      <c r="AE6" s="170">
        <f>IF(BY2=0,"Não",BY2)</f>
        <v>0.90712310454578815</v>
      </c>
      <c r="AF6" s="621"/>
      <c r="AG6" s="198"/>
      <c r="AH6" s="821" t="str">
        <f>IF(CH8&lt;&gt;0,"@","a")</f>
        <v>@</v>
      </c>
      <c r="AI6" s="172"/>
      <c r="AP6" s="653"/>
      <c r="AS6" s="258" t="s">
        <v>830</v>
      </c>
      <c r="AT6" s="486">
        <f>IF(O10=0,10,O10)</f>
        <v>6</v>
      </c>
      <c r="AW6" s="94" t="s">
        <v>806</v>
      </c>
      <c r="AZ6" s="494"/>
      <c r="BA6" s="466" t="s">
        <v>594</v>
      </c>
      <c r="BB6" s="464"/>
      <c r="BC6" s="517">
        <f>IF(O14=0,"Não",O14)</f>
        <v>3</v>
      </c>
      <c r="BD6" s="466"/>
      <c r="BE6" s="495"/>
      <c r="BF6" s="215"/>
      <c r="BG6" s="477" t="s">
        <v>614</v>
      </c>
      <c r="BH6" s="503">
        <f>IF(O11=0,"Não",O11)</f>
        <v>0.1</v>
      </c>
      <c r="BI6" s="503">
        <f>IF(O12=0,"Não",O12)</f>
        <v>0.15</v>
      </c>
      <c r="BJ6" s="503" t="str">
        <f>IF(O13=0,"Não",O13)</f>
        <v>Não</v>
      </c>
      <c r="BK6" s="477"/>
      <c r="BL6" s="477"/>
      <c r="BM6" s="477"/>
      <c r="BN6" s="477"/>
      <c r="BO6" s="496"/>
      <c r="BV6" s="173"/>
      <c r="BW6" s="173"/>
      <c r="BX6" s="173"/>
      <c r="BY6" s="173"/>
      <c r="BZ6" s="173"/>
      <c r="CA6" s="173"/>
      <c r="CB6" s="597"/>
      <c r="CC6" s="172"/>
      <c r="CD6" s="172"/>
      <c r="CE6" s="172"/>
      <c r="CF6" s="172"/>
      <c r="CG6" s="172"/>
      <c r="CH6" s="172"/>
      <c r="CP6" s="144">
        <f>LARGE(V10:V110,1)-V10</f>
        <v>277.19</v>
      </c>
      <c r="CV6" s="108" t="s">
        <v>819</v>
      </c>
      <c r="CW6" s="657">
        <f>(CV4+CW4+CW5)*CX4</f>
        <v>1.5000000000450002E-10</v>
      </c>
      <c r="CY6" s="657">
        <f>CP2+2*CW6</f>
        <v>6.3000000002999998</v>
      </c>
      <c r="DD6" s="175">
        <v>60</v>
      </c>
      <c r="DE6" s="155" t="s">
        <v>112</v>
      </c>
      <c r="DF6" s="122"/>
      <c r="DG6" s="199"/>
      <c r="DH6" s="122"/>
      <c r="DI6" s="122"/>
      <c r="DJ6" s="122"/>
      <c r="DL6" s="200" t="s">
        <v>492</v>
      </c>
      <c r="DM6" s="201"/>
      <c r="DN6" s="111" t="s">
        <v>99</v>
      </c>
      <c r="DO6" s="202" t="s">
        <v>48</v>
      </c>
      <c r="DR6" s="113">
        <f>DK6</f>
        <v>0</v>
      </c>
      <c r="EH6" s="177"/>
      <c r="EI6" s="177"/>
      <c r="EJ6" s="177"/>
      <c r="EL6" s="177"/>
      <c r="EM6" s="177"/>
      <c r="EN6" s="177"/>
      <c r="EO6" s="177"/>
      <c r="EP6" s="177"/>
      <c r="ER6" s="105">
        <f t="shared" ref="ER6:ER69" si="0">IF(DU9=160,(DS9/DV9)*DZ9,0)</f>
        <v>0</v>
      </c>
      <c r="ES6" s="105">
        <f t="shared" ref="ES6:ES69" si="1">IF(DU8=160,(DS8/DV8)*EA8,0)</f>
        <v>0</v>
      </c>
      <c r="ET6" s="105">
        <f t="shared" ref="ET6:ET69" si="2">IF(DU7=160,(DS7/DV7)*EB7,0)</f>
        <v>0</v>
      </c>
      <c r="EU6" s="105">
        <f t="shared" ref="EU6:EU69" si="3">IF(DU6=160,(DS6/DV6)*EC6,0)</f>
        <v>0</v>
      </c>
      <c r="EV6" s="94">
        <f t="shared" ref="EV6:EV69" si="4">IF(DU5=160,(DS5/DV5)*EB5,0)</f>
        <v>0</v>
      </c>
      <c r="EW6" s="94">
        <f t="shared" ref="EW6:EW69" si="5">IF(DU4=160,(DS4/DV4)*EA4,0)</f>
        <v>0</v>
      </c>
      <c r="EX6" s="94">
        <f t="shared" ref="EX6:EX69" si="6">IF(DU3=160,(DS3/DV3)*DZ3,0)</f>
        <v>0</v>
      </c>
      <c r="EZ6" s="177"/>
      <c r="FA6" s="177"/>
      <c r="FB6" s="177"/>
      <c r="FC6" s="177"/>
      <c r="FD6" s="177"/>
      <c r="FE6" s="177"/>
      <c r="FF6" s="177"/>
      <c r="FG6" s="177"/>
      <c r="FH6" s="177"/>
      <c r="FI6" s="203"/>
      <c r="HT6" s="165">
        <f>HT4*QP4</f>
        <v>2.5</v>
      </c>
      <c r="IE6" s="94">
        <f>OF6</f>
        <v>280</v>
      </c>
      <c r="IF6" s="189">
        <f>INT(IE6)</f>
        <v>280</v>
      </c>
      <c r="IG6" s="189" t="str">
        <f>TEXT((IE6-IF6)*100000000000,".00000000000")</f>
        <v>.00000000000</v>
      </c>
      <c r="IH6" s="94">
        <f>IH5</f>
        <v>895.2</v>
      </c>
      <c r="II6" s="189">
        <f>INT(IH6)</f>
        <v>895</v>
      </c>
      <c r="IJ6" s="189" t="str">
        <f>TEXT((IH6-II6)*100000000000,".00000000000")</f>
        <v>.20000000000</v>
      </c>
      <c r="IM6" s="190">
        <f>OF6</f>
        <v>280</v>
      </c>
      <c r="IN6" s="191">
        <f>INT(IM6)</f>
        <v>280</v>
      </c>
      <c r="IO6" s="191" t="str">
        <f>TEXT((IM6-IN6)*100000000000,".00000000000")</f>
        <v>.00000000000</v>
      </c>
      <c r="IP6" s="190">
        <f>IP5</f>
        <v>930.5</v>
      </c>
      <c r="IQ6" s="191">
        <f>INT(IP6)</f>
        <v>930</v>
      </c>
      <c r="IR6" s="191" t="str">
        <f>TEXT((IP6-IQ6)*100000000000,".00000000000")</f>
        <v>.50000000000</v>
      </c>
      <c r="IS6" s="191"/>
      <c r="IT6" s="191"/>
      <c r="IU6" s="191"/>
      <c r="IX6" s="191"/>
      <c r="IY6" s="191"/>
      <c r="IZ6" s="191"/>
      <c r="JC6" s="100" t="s">
        <v>640</v>
      </c>
      <c r="JD6" s="101"/>
      <c r="JG6" s="101" t="s">
        <v>841</v>
      </c>
      <c r="NC6" s="668"/>
      <c r="NE6" s="668" t="s">
        <v>396</v>
      </c>
      <c r="NO6" s="701"/>
      <c r="NP6" s="701"/>
      <c r="NQ6" s="701"/>
      <c r="NR6" s="701"/>
      <c r="NS6" s="701" t="str">
        <f>"-color"</f>
        <v>-color</v>
      </c>
      <c r="NT6" s="701">
        <f>NC4</f>
        <v>3</v>
      </c>
      <c r="NX6" s="94">
        <f>OF6</f>
        <v>280</v>
      </c>
      <c r="NY6" s="189">
        <f>INT(NX6)</f>
        <v>280</v>
      </c>
      <c r="NZ6" s="189" t="str">
        <f>TEXT((NX6-NY6)*100000000000,".00000000000")</f>
        <v>.00000000000</v>
      </c>
      <c r="OA6" s="94">
        <f>OA5</f>
        <v>910.2</v>
      </c>
      <c r="OB6" s="189">
        <f>INT(OA6)</f>
        <v>910</v>
      </c>
      <c r="OC6" s="189" t="str">
        <f>TEXT((OA6-OB6)*100000000000,".00000000000")</f>
        <v>.20000000000</v>
      </c>
      <c r="OE6" s="95" t="s">
        <v>543</v>
      </c>
      <c r="OF6" s="94">
        <f>RB38</f>
        <v>280</v>
      </c>
      <c r="OG6" s="189">
        <f>INT(OF6)</f>
        <v>280</v>
      </c>
      <c r="OH6" s="189" t="str">
        <f>TEXT((OF6-OG6)*100000000000,".00000000000")</f>
        <v>.00000000000</v>
      </c>
      <c r="OI6" s="94">
        <f>OI5</f>
        <v>920</v>
      </c>
      <c r="OJ6" s="189">
        <f>INT(OI6)</f>
        <v>920</v>
      </c>
      <c r="OK6" s="189" t="str">
        <f>TEXT((OI6-OJ6)*100000000000,".00000000000")</f>
        <v>.00000000000</v>
      </c>
      <c r="OM6" s="107" t="s">
        <v>884</v>
      </c>
      <c r="ON6" s="94">
        <f>OF6</f>
        <v>280</v>
      </c>
      <c r="OO6" s="189">
        <f>INT(ON6)</f>
        <v>280</v>
      </c>
      <c r="OP6" s="189" t="str">
        <f>TEXT((ON6-OO6)*100000000000,".00000000000")</f>
        <v>.00000000000</v>
      </c>
      <c r="OQ6" s="94">
        <f>OQ5</f>
        <v>915</v>
      </c>
      <c r="OR6" s="189">
        <f>INT(OQ6)</f>
        <v>915</v>
      </c>
      <c r="OS6" s="189" t="str">
        <f>TEXT((OQ6-OR6)*100000000000,".00000000000")</f>
        <v>.00000000000</v>
      </c>
      <c r="OU6" s="94" t="s">
        <v>885</v>
      </c>
      <c r="OV6" s="94">
        <f>OF6</f>
        <v>280</v>
      </c>
      <c r="OW6" s="189">
        <f>INT(OV6)</f>
        <v>280</v>
      </c>
      <c r="OX6" s="189" t="str">
        <f>TEXT((OV6-OW6)*100000000000,".00000000000")</f>
        <v>.00000000000</v>
      </c>
      <c r="OY6" s="94">
        <f>OY5</f>
        <v>900.2</v>
      </c>
      <c r="OZ6" s="189">
        <f>INT(OY6)</f>
        <v>900</v>
      </c>
      <c r="PA6" s="189" t="str">
        <f>TEXT((OY6-OZ6)*100000000000,".00000000000")</f>
        <v>.20000000000</v>
      </c>
      <c r="PC6" s="107" t="s">
        <v>886</v>
      </c>
      <c r="PD6" s="94">
        <f>OF6</f>
        <v>280</v>
      </c>
      <c r="PE6" s="189">
        <f>INT(PD6)</f>
        <v>280</v>
      </c>
      <c r="PF6" s="189" t="str">
        <f>TEXT((PD6-PE6)*100000000000,".00000000000")</f>
        <v>.00000000000</v>
      </c>
      <c r="PG6" s="94">
        <f>PG5</f>
        <v>905.2</v>
      </c>
      <c r="PH6" s="189">
        <f>INT(PG6)</f>
        <v>905</v>
      </c>
      <c r="PI6" s="189" t="str">
        <f>TEXT((PG6-PH6)*100000000000,".00000000000")</f>
        <v>.20000000000</v>
      </c>
      <c r="QB6" s="94" t="s">
        <v>151</v>
      </c>
      <c r="QC6" s="94">
        <f>QA10-PV10</f>
        <v>835.56</v>
      </c>
      <c r="QG6" s="94"/>
      <c r="QH6" s="94"/>
      <c r="QI6" s="94"/>
      <c r="QJ6" s="94"/>
      <c r="QK6" s="94"/>
      <c r="QO6" s="122" t="s">
        <v>586</v>
      </c>
      <c r="QP6" s="630">
        <v>10</v>
      </c>
      <c r="QQ6" s="123">
        <v>10</v>
      </c>
      <c r="RB6" s="121" t="s">
        <v>46</v>
      </c>
      <c r="RC6" s="184">
        <f>LARGE(QF10:QF110,1)</f>
        <v>277.19</v>
      </c>
      <c r="RD6" s="94" t="s">
        <v>64</v>
      </c>
      <c r="RE6" s="607">
        <f>INT(RC6)</f>
        <v>277</v>
      </c>
      <c r="RZ6" s="120">
        <f>RZ4+QP34</f>
        <v>1126.06</v>
      </c>
      <c r="SA6" s="124">
        <f>INT(RZ6)</f>
        <v>1126</v>
      </c>
      <c r="SB6" s="121" t="str">
        <f>TEXT((RZ6-SA6)*100000000000,".00000000000")</f>
        <v>.06000000000</v>
      </c>
      <c r="SC6" s="120">
        <f>SC4-QP34</f>
        <v>750</v>
      </c>
      <c r="SD6" s="124">
        <f>INT(SC6)</f>
        <v>750</v>
      </c>
      <c r="SE6" s="121" t="str">
        <f>TEXT((SC6-SD6)*100000000000,".00000000000")</f>
        <v>.00000000000</v>
      </c>
      <c r="SY6" s="121">
        <f>ACD2</f>
        <v>315.15000000039998</v>
      </c>
      <c r="SZ6" s="124">
        <f>INT(SY6)</f>
        <v>315</v>
      </c>
      <c r="TA6" s="121" t="str">
        <f>TEXT((SY6-SZ6)*100000000000,".00000000000")</f>
        <v>.15000000040</v>
      </c>
      <c r="TB6" s="121">
        <f>ACG2+QP74</f>
        <v>995.25</v>
      </c>
      <c r="TC6" s="124">
        <f>INT(TB6)</f>
        <v>995</v>
      </c>
      <c r="TD6" s="121" t="str">
        <f>TEXT((TB6-TC6)*100000000000,".00000000000")</f>
        <v>.25000000000</v>
      </c>
      <c r="TE6" s="204" t="str">
        <f>AD1&amp;": "</f>
        <v xml:space="preserve">VOLUMES: </v>
      </c>
      <c r="TF6" s="204" t="str">
        <f>IF(AE2="Não",AD2&amp;" "&amp;TEXT(AE2,"0,000")&amp;"; ",AD2&amp;" "&amp;TEXT(AE2,"0,000")&amp;" m³;")</f>
        <v>Revestimento = 166,314 m³;</v>
      </c>
      <c r="TG6" s="204" t="str">
        <f>IF(AE3="Não",AD3&amp;" "&amp;TEXT(AE3,"0,000")&amp;"; ",AD3&amp;" "&amp;TEXT(AE3,"0,000")&amp;" m³;")</f>
        <v>Base = 261,945 m³;</v>
      </c>
      <c r="TH6" s="204" t="str">
        <f>IF(AE4="Não",AD4&amp;" "&amp;TEXT(AE4,"0,000")&amp;"; ",AD4&amp;" "&amp;TEXT(AE4,"0,000")&amp;" m³;")</f>
        <v xml:space="preserve">Sub-base = Não; </v>
      </c>
      <c r="TI6" s="204" t="str">
        <f>IF(AI2="Não",AH2&amp;" "&amp;TEXT(AI2,"0,000")&amp;"; ",AH2&amp;" "&amp;TEXT(AI2,"0,000")&amp;" m²;")</f>
        <v>Área do revestimento = 1663,140 m²;</v>
      </c>
      <c r="TJ6" s="204"/>
      <c r="TK6" s="204"/>
      <c r="TM6" s="204"/>
      <c r="TO6" s="204"/>
      <c r="TP6" s="204"/>
      <c r="TQ6" s="204"/>
      <c r="US6" s="346">
        <f>UW3/2</f>
        <v>3.1500000001499999</v>
      </c>
      <c r="UV6" s="607">
        <f>US6*CP4</f>
        <v>9.4500000004499998E-2</v>
      </c>
      <c r="UY6" s="607">
        <f>INT(QP82)</f>
        <v>4</v>
      </c>
      <c r="WS6" s="155" t="s">
        <v>309</v>
      </c>
      <c r="XB6" s="122" t="s">
        <v>312</v>
      </c>
      <c r="XC6" s="122"/>
      <c r="XD6" s="122"/>
      <c r="XQ6" s="103" t="s">
        <v>266</v>
      </c>
      <c r="ADD6" s="94"/>
      <c r="ADE6" s="94"/>
      <c r="ADF6" s="94"/>
      <c r="ADG6" s="94"/>
      <c r="ADH6" s="94"/>
      <c r="AEE6" s="120" t="s">
        <v>350</v>
      </c>
      <c r="AEK6" s="120" t="s">
        <v>354</v>
      </c>
      <c r="AGD6" s="103" t="s">
        <v>264</v>
      </c>
      <c r="AGO6" s="136"/>
      <c r="AGP6" s="136"/>
      <c r="AGQ6" s="136"/>
      <c r="AGR6" s="136"/>
      <c r="AGS6" s="136"/>
      <c r="AGT6" s="136"/>
      <c r="AGU6" s="136"/>
      <c r="AHB6" s="94"/>
      <c r="AHP6" s="136"/>
      <c r="AHQ6" s="136"/>
      <c r="AHR6" s="136"/>
      <c r="AHS6" s="136"/>
      <c r="AHT6" s="136"/>
      <c r="AHU6" s="136"/>
      <c r="AHV6" s="97"/>
      <c r="AHW6" s="97"/>
      <c r="AHX6" s="97"/>
      <c r="AHY6" s="98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O6" s="206" t="s">
        <v>253</v>
      </c>
      <c r="ALM6" s="94" t="s">
        <v>807</v>
      </c>
      <c r="ALO6" s="207">
        <f>ALU5</f>
        <v>1.0000000000000001E-9</v>
      </c>
      <c r="ALX6" s="94" t="s">
        <v>421</v>
      </c>
      <c r="AND6" s="94" t="s">
        <v>808</v>
      </c>
      <c r="ANX6" s="94" t="s">
        <v>437</v>
      </c>
      <c r="AOL6" s="94" t="s">
        <v>436</v>
      </c>
      <c r="APE6" s="94" t="s">
        <v>439</v>
      </c>
      <c r="API6" s="642">
        <f>O14</f>
        <v>3</v>
      </c>
      <c r="APS6" s="94" t="s">
        <v>438</v>
      </c>
      <c r="AQM6" s="103" t="s">
        <v>363</v>
      </c>
      <c r="AQN6" s="120" t="s">
        <v>364</v>
      </c>
      <c r="AQO6" s="120" t="s">
        <v>365</v>
      </c>
      <c r="AQQ6" s="103" t="s">
        <v>366</v>
      </c>
      <c r="AQS6" s="94" t="s">
        <v>378</v>
      </c>
    </row>
    <row r="7" spans="1:1137" ht="15.75" customHeight="1" x14ac:dyDescent="0.3">
      <c r="E7" s="771" t="str">
        <f>"CONSTRAINTBARMODE"</f>
        <v>CONSTRAINTBARMODE</v>
      </c>
      <c r="F7" s="771" t="str">
        <f>"2048"</f>
        <v>2048</v>
      </c>
      <c r="K7" s="771" t="str">
        <f>"CONSTRAINTBARMODE"</f>
        <v>CONSTRAINTBARMODE</v>
      </c>
      <c r="L7" s="771" t="str">
        <f>"2048"</f>
        <v>2048</v>
      </c>
      <c r="M7" s="765"/>
      <c r="N7" s="208" t="s">
        <v>2</v>
      </c>
      <c r="O7" s="197"/>
      <c r="P7" s="197"/>
      <c r="Q7" s="197"/>
      <c r="R7" s="197"/>
      <c r="S7" s="209"/>
      <c r="T7" s="210"/>
      <c r="U7" s="211"/>
      <c r="V7" s="212"/>
      <c r="W7" s="822" t="s">
        <v>1</v>
      </c>
      <c r="X7" s="823"/>
      <c r="Y7" s="823"/>
      <c r="Z7" s="823"/>
      <c r="AA7" s="824"/>
      <c r="AB7" s="197"/>
      <c r="AC7" s="197"/>
      <c r="AD7" s="520" t="s">
        <v>170</v>
      </c>
      <c r="AE7" s="170">
        <f>IF(BV2=0,"Não",BV2)</f>
        <v>-262.66929554979123</v>
      </c>
      <c r="AF7" s="621"/>
      <c r="AH7" s="821"/>
      <c r="AI7" s="172"/>
      <c r="AZ7" s="468"/>
      <c r="BA7" s="502" t="s">
        <v>611</v>
      </c>
      <c r="BB7" s="498"/>
      <c r="BC7" s="498"/>
      <c r="BD7" s="502">
        <f>IF(O15=0,"Não",O15)</f>
        <v>1.2</v>
      </c>
      <c r="BE7" s="498"/>
      <c r="BF7" s="499"/>
      <c r="BG7" s="500"/>
      <c r="BH7" s="500"/>
      <c r="BI7" s="500"/>
      <c r="BJ7" s="500"/>
      <c r="BK7" s="500"/>
      <c r="BL7" s="500"/>
      <c r="BM7" s="500"/>
      <c r="BN7" s="500"/>
      <c r="BO7" s="501"/>
      <c r="BV7" s="451" t="s">
        <v>1</v>
      </c>
      <c r="BW7" s="452"/>
      <c r="BX7" s="452"/>
      <c r="BY7" s="452"/>
      <c r="BZ7" s="453"/>
      <c r="CA7" s="173"/>
      <c r="CB7" s="214" t="s">
        <v>454</v>
      </c>
      <c r="CC7" s="213" t="s">
        <v>454</v>
      </c>
      <c r="CD7" s="214" t="s">
        <v>454</v>
      </c>
      <c r="CE7" s="214" t="s">
        <v>454</v>
      </c>
      <c r="CF7" s="214" t="s">
        <v>454</v>
      </c>
      <c r="CG7" s="214" t="s">
        <v>454</v>
      </c>
      <c r="CH7" s="214" t="s">
        <v>515</v>
      </c>
      <c r="CM7" s="825" t="s">
        <v>127</v>
      </c>
      <c r="CN7" s="826"/>
      <c r="CO7" s="826"/>
      <c r="CP7" s="826"/>
      <c r="CQ7" s="826"/>
      <c r="CR7" s="826"/>
      <c r="CS7" s="826"/>
      <c r="CT7" s="826"/>
      <c r="CU7" s="826"/>
      <c r="CV7" s="826"/>
      <c r="CW7" s="826"/>
      <c r="CX7" s="826"/>
      <c r="CY7" s="826"/>
      <c r="CZ7" s="826"/>
      <c r="DB7" s="601"/>
      <c r="DC7" s="215"/>
      <c r="DD7" s="215"/>
      <c r="DG7" s="216"/>
      <c r="DH7" s="217"/>
      <c r="DJ7" s="105" t="s">
        <v>48</v>
      </c>
      <c r="DL7" s="218" t="s">
        <v>493</v>
      </c>
      <c r="DM7" s="201"/>
      <c r="DO7" s="113" t="s">
        <v>498</v>
      </c>
      <c r="DR7" s="113">
        <f>DK7</f>
        <v>0</v>
      </c>
      <c r="EF7" s="177"/>
      <c r="EG7" s="219"/>
      <c r="EH7" s="187" t="s">
        <v>103</v>
      </c>
      <c r="EI7" s="188" t="s">
        <v>103</v>
      </c>
      <c r="EJ7" s="187" t="s">
        <v>103</v>
      </c>
      <c r="EL7" s="220" t="s">
        <v>104</v>
      </c>
      <c r="EM7" s="220" t="s">
        <v>104</v>
      </c>
      <c r="EN7" s="188" t="s">
        <v>104</v>
      </c>
      <c r="EO7" s="220" t="s">
        <v>104</v>
      </c>
      <c r="EP7" s="220" t="s">
        <v>104</v>
      </c>
      <c r="ER7" s="105">
        <f t="shared" si="0"/>
        <v>0</v>
      </c>
      <c r="ES7" s="105">
        <f t="shared" si="1"/>
        <v>0</v>
      </c>
      <c r="ET7" s="105">
        <f t="shared" si="2"/>
        <v>0</v>
      </c>
      <c r="EU7" s="105">
        <f t="shared" si="3"/>
        <v>0</v>
      </c>
      <c r="EV7" s="94">
        <f t="shared" si="4"/>
        <v>0</v>
      </c>
      <c r="EW7" s="94">
        <f t="shared" si="5"/>
        <v>0</v>
      </c>
      <c r="EX7" s="94">
        <f t="shared" si="6"/>
        <v>0</v>
      </c>
      <c r="EZ7" s="221" t="s">
        <v>106</v>
      </c>
      <c r="FA7" s="221" t="s">
        <v>106</v>
      </c>
      <c r="FB7" s="221" t="s">
        <v>106</v>
      </c>
      <c r="FC7" s="221" t="s">
        <v>106</v>
      </c>
      <c r="FD7" s="188" t="s">
        <v>106</v>
      </c>
      <c r="FE7" s="221" t="s">
        <v>106</v>
      </c>
      <c r="FF7" s="221" t="s">
        <v>106</v>
      </c>
      <c r="FG7" s="221" t="s">
        <v>106</v>
      </c>
      <c r="FH7" s="222" t="s">
        <v>106</v>
      </c>
      <c r="FI7" s="223"/>
      <c r="HC7" s="94" t="s">
        <v>135</v>
      </c>
      <c r="HF7" s="224" t="s">
        <v>130</v>
      </c>
      <c r="HM7" s="225" t="s">
        <v>137</v>
      </c>
      <c r="HN7" s="225"/>
      <c r="HO7" s="225"/>
      <c r="HP7" s="225"/>
      <c r="HT7" s="119" t="s">
        <v>458</v>
      </c>
      <c r="HU7" s="119"/>
      <c r="HV7" s="119"/>
      <c r="HW7" s="119"/>
      <c r="IA7" s="94" t="s">
        <v>544</v>
      </c>
      <c r="JC7" s="101" t="s">
        <v>833</v>
      </c>
      <c r="MS7" s="691" t="s">
        <v>846</v>
      </c>
      <c r="NO7" s="701"/>
      <c r="NP7" s="701"/>
      <c r="NQ7" s="701"/>
      <c r="NR7" s="701"/>
      <c r="NS7" s="701" t="str">
        <f>"-style"</f>
        <v>-style</v>
      </c>
      <c r="NT7" s="701" t="str">
        <f>"CADEXCEL-i"</f>
        <v>CADEXCEL-i</v>
      </c>
      <c r="NW7" s="107" t="s">
        <v>883</v>
      </c>
      <c r="OE7" s="94" t="s">
        <v>539</v>
      </c>
      <c r="OM7" s="94" t="s">
        <v>540</v>
      </c>
      <c r="OS7" s="105"/>
      <c r="OU7" s="94" t="s">
        <v>542</v>
      </c>
      <c r="PC7" s="94" t="s">
        <v>541</v>
      </c>
      <c r="PL7" s="94" t="s">
        <v>142</v>
      </c>
      <c r="PT7" s="226" t="s">
        <v>143</v>
      </c>
      <c r="PY7" s="94" t="s">
        <v>148</v>
      </c>
      <c r="QK7" s="94"/>
      <c r="QL7" s="94"/>
      <c r="QM7" s="94"/>
      <c r="QN7" s="94"/>
      <c r="QO7" s="100" t="s">
        <v>552</v>
      </c>
      <c r="QP7" s="631">
        <v>0.2</v>
      </c>
      <c r="QQ7" s="123" t="s">
        <v>553</v>
      </c>
      <c r="QR7" s="96"/>
      <c r="RA7" s="127" t="s">
        <v>49</v>
      </c>
      <c r="RB7" s="607">
        <f>SMALL(QT14:QW110,1)</f>
        <v>944.4</v>
      </c>
      <c r="RC7" s="607">
        <f>INT(RB7/QP4)*QP4</f>
        <v>940</v>
      </c>
      <c r="RZ7" s="120" t="s">
        <v>468</v>
      </c>
      <c r="SM7" s="120" t="s">
        <v>469</v>
      </c>
      <c r="SN7" s="117"/>
      <c r="SP7" s="120"/>
      <c r="SQ7" s="117"/>
      <c r="ST7" s="120"/>
      <c r="TZ7" s="105" t="s">
        <v>241</v>
      </c>
      <c r="UI7" s="227" t="s">
        <v>248</v>
      </c>
      <c r="UK7" s="122" t="s">
        <v>173</v>
      </c>
      <c r="VN7" s="122" t="s">
        <v>207</v>
      </c>
      <c r="VO7" s="102"/>
      <c r="VP7" s="105"/>
      <c r="VQ7" s="103"/>
      <c r="VR7" s="102"/>
      <c r="VS7" s="105"/>
      <c r="VT7" s="105"/>
      <c r="VU7" s="105"/>
      <c r="VV7" s="105"/>
      <c r="VW7" s="103"/>
      <c r="VX7" s="102"/>
      <c r="VY7" s="105"/>
      <c r="VZ7" s="105"/>
      <c r="WA7" s="102"/>
      <c r="WB7" s="105"/>
      <c r="WC7" s="103"/>
      <c r="WD7" s="102"/>
      <c r="WE7" s="105"/>
      <c r="WF7" s="105"/>
      <c r="WG7" s="105"/>
      <c r="WH7" s="105"/>
      <c r="WI7" s="105"/>
      <c r="WJ7" s="105"/>
      <c r="WK7" s="105"/>
      <c r="WY7" s="601" t="s">
        <v>405</v>
      </c>
      <c r="WZ7" s="601" t="s">
        <v>406</v>
      </c>
      <c r="XA7" s="599" t="s">
        <v>401</v>
      </c>
      <c r="XB7" s="228" t="s">
        <v>402</v>
      </c>
      <c r="XC7" s="601" t="s">
        <v>405</v>
      </c>
      <c r="XD7" s="601" t="s">
        <v>406</v>
      </c>
      <c r="XE7" s="228" t="s">
        <v>402</v>
      </c>
      <c r="XF7" s="599" t="s">
        <v>401</v>
      </c>
      <c r="XG7" s="599" t="s">
        <v>403</v>
      </c>
      <c r="XH7" s="797" t="s">
        <v>416</v>
      </c>
      <c r="XI7" s="798"/>
      <c r="XJ7" s="798"/>
      <c r="XK7" s="799"/>
      <c r="XL7" s="599" t="s">
        <v>404</v>
      </c>
      <c r="XN7" s="120"/>
      <c r="XO7" s="120"/>
      <c r="XP7" s="120"/>
      <c r="XQ7" s="120"/>
      <c r="XR7" s="120"/>
      <c r="XS7" s="93"/>
      <c r="XT7" s="120"/>
      <c r="XU7" s="837" t="s">
        <v>288</v>
      </c>
      <c r="XV7" s="837"/>
      <c r="XW7" s="837"/>
      <c r="XX7" s="837"/>
      <c r="XY7" s="837"/>
      <c r="XZ7" s="837"/>
      <c r="YB7" s="837" t="s">
        <v>289</v>
      </c>
      <c r="YC7" s="837"/>
      <c r="YD7" s="837"/>
      <c r="YE7" s="837"/>
      <c r="YF7" s="837"/>
      <c r="YG7" s="837"/>
      <c r="YI7" s="838" t="s">
        <v>299</v>
      </c>
      <c r="YJ7" s="838"/>
      <c r="YK7" s="838"/>
      <c r="YL7" s="838"/>
      <c r="YM7" s="838"/>
      <c r="YN7" s="838"/>
      <c r="YO7" s="838"/>
      <c r="YP7" s="838"/>
      <c r="YQ7" s="215"/>
      <c r="YR7" s="215"/>
      <c r="YS7" s="215"/>
      <c r="YT7" s="215"/>
      <c r="YU7" s="215"/>
      <c r="YV7" s="215"/>
      <c r="YX7" s="838" t="s">
        <v>302</v>
      </c>
      <c r="YY7" s="838"/>
      <c r="YZ7" s="838"/>
      <c r="ZA7" s="838"/>
      <c r="ZB7" s="838"/>
      <c r="ZC7" s="838"/>
      <c r="ZD7" s="838"/>
      <c r="ZE7" s="838"/>
      <c r="ZP7" s="839" t="s">
        <v>231</v>
      </c>
      <c r="ZQ7" s="839"/>
      <c r="ZR7" s="839"/>
      <c r="ZS7" s="839"/>
      <c r="ZT7" s="839"/>
      <c r="ZU7" s="839"/>
      <c r="ZV7" s="839"/>
      <c r="ZW7" s="839"/>
      <c r="ZX7" s="839"/>
      <c r="ZY7" s="839"/>
      <c r="ZZ7" s="839"/>
      <c r="AAA7" s="839"/>
      <c r="AAO7" s="839" t="s">
        <v>265</v>
      </c>
      <c r="AAP7" s="839"/>
      <c r="AAR7" s="840" t="s">
        <v>407</v>
      </c>
      <c r="AAS7" s="840"/>
      <c r="AAT7" s="840"/>
      <c r="AAU7" s="840"/>
      <c r="AAW7" s="839" t="s">
        <v>321</v>
      </c>
      <c r="AAX7" s="839"/>
      <c r="ACH7" s="94" t="s">
        <v>327</v>
      </c>
      <c r="ACV7" s="122" t="s">
        <v>631</v>
      </c>
      <c r="ACX7" s="121"/>
      <c r="ACY7" s="121"/>
      <c r="ACZ7" s="131"/>
      <c r="ADD7" s="94"/>
      <c r="ADE7" s="94"/>
      <c r="ADF7" s="94"/>
      <c r="ADG7" s="94"/>
      <c r="ADH7" s="94"/>
      <c r="AEE7" s="841" t="s">
        <v>361</v>
      </c>
      <c r="AEF7" s="842"/>
      <c r="AEG7" s="843"/>
      <c r="AEH7" s="215"/>
      <c r="AEI7" s="215"/>
      <c r="AEJ7" s="215"/>
      <c r="AFD7" s="844" t="s">
        <v>206</v>
      </c>
      <c r="AFE7" s="845"/>
      <c r="AFF7" s="845"/>
      <c r="AFG7" s="845"/>
      <c r="AFH7" s="845"/>
      <c r="AFI7" s="846"/>
      <c r="AFJ7" s="155" t="s">
        <v>174</v>
      </c>
      <c r="AGK7" s="136" t="s">
        <v>188</v>
      </c>
      <c r="AGL7" s="136" t="s">
        <v>188</v>
      </c>
      <c r="AGN7" s="103"/>
      <c r="AGO7" s="136"/>
      <c r="AGP7" s="136"/>
      <c r="AGQ7" s="136"/>
      <c r="AGR7" s="136"/>
      <c r="AGS7" s="136"/>
      <c r="AGT7" s="136" t="s">
        <v>193</v>
      </c>
      <c r="AGU7" s="136" t="s">
        <v>193</v>
      </c>
      <c r="AHE7" s="136" t="s">
        <v>188</v>
      </c>
      <c r="AHF7" s="136" t="s">
        <v>188</v>
      </c>
      <c r="AHH7" s="103"/>
      <c r="AHI7" s="136"/>
      <c r="AHJ7" s="136"/>
      <c r="AHK7" s="136"/>
      <c r="AHL7" s="136"/>
      <c r="AHM7" s="136"/>
      <c r="AHN7" s="136" t="s">
        <v>193</v>
      </c>
      <c r="AHO7" s="136" t="s">
        <v>193</v>
      </c>
      <c r="AHQ7" s="847" t="s">
        <v>201</v>
      </c>
      <c r="AHR7" s="847"/>
      <c r="AHS7" s="847"/>
      <c r="AHT7" s="847"/>
      <c r="AIO7" s="229" t="s">
        <v>254</v>
      </c>
      <c r="AIP7" s="122" t="s">
        <v>477</v>
      </c>
      <c r="AJL7" s="835" t="s">
        <v>342</v>
      </c>
      <c r="AJM7" s="836"/>
      <c r="AJO7" s="94" t="s">
        <v>341</v>
      </c>
      <c r="AKL7" s="155" t="s">
        <v>259</v>
      </c>
      <c r="AKM7" s="102"/>
      <c r="AKN7" s="105"/>
      <c r="AKO7" s="103"/>
      <c r="AKP7" s="102"/>
      <c r="AKQ7" s="105"/>
      <c r="AKR7" s="103"/>
      <c r="AKS7" s="105"/>
      <c r="AKT7" s="105"/>
      <c r="AKU7" s="103"/>
      <c r="AKV7" s="102"/>
      <c r="AKW7" s="105"/>
      <c r="AKX7" s="103"/>
      <c r="AKY7" s="102"/>
      <c r="AKZ7" s="105"/>
      <c r="ALA7" s="103"/>
      <c r="ALB7" s="102"/>
      <c r="ALC7" s="105"/>
      <c r="ALD7" s="103"/>
      <c r="ALE7" s="105"/>
      <c r="ALF7" s="105"/>
      <c r="ALG7" s="105"/>
      <c r="ALH7" s="105"/>
      <c r="ALI7" s="105"/>
      <c r="ALK7" s="138" t="s">
        <v>434</v>
      </c>
      <c r="ANX7" s="138" t="s">
        <v>434</v>
      </c>
      <c r="ANY7" s="136"/>
      <c r="ANZ7" s="136"/>
      <c r="AOA7" s="136"/>
      <c r="AOB7" s="136"/>
      <c r="AOC7" s="136"/>
      <c r="AOD7" s="136"/>
      <c r="AOE7" s="136"/>
      <c r="APE7" s="138" t="s">
        <v>434</v>
      </c>
      <c r="APF7" s="136"/>
      <c r="APP7" s="93">
        <f>$API$4*$API$6/100</f>
        <v>9.4499999999999987E-2</v>
      </c>
      <c r="AQK7" s="230"/>
      <c r="AQM7" s="231" t="str">
        <f>TEXT(AQM8-$QP$68,0)</f>
        <v>313</v>
      </c>
      <c r="AQN7" s="231" t="str">
        <f>TEXT(AQN8+$QP$68,0)</f>
        <v>993</v>
      </c>
      <c r="AQO7" s="231" t="str">
        <f>TEXT(AQO8+$QP$68,0)</f>
        <v>374</v>
      </c>
      <c r="AQQ7" s="231" t="str">
        <f>TEXT(AQQ8-$QP$68,0)</f>
        <v>978</v>
      </c>
      <c r="AQS7" s="94" t="s">
        <v>379</v>
      </c>
    </row>
    <row r="8" spans="1:1137" ht="16.5" customHeight="1" thickBot="1" x14ac:dyDescent="0.3">
      <c r="E8" s="771" t="str">
        <f>"-osnap"</f>
        <v>-osnap</v>
      </c>
      <c r="F8" s="771" t="str">
        <f>"off"</f>
        <v>off</v>
      </c>
      <c r="K8" s="771" t="str">
        <f>"-osnap"</f>
        <v>-osnap</v>
      </c>
      <c r="L8" s="771" t="str">
        <f>"off"</f>
        <v>off</v>
      </c>
      <c r="M8" s="764"/>
      <c r="O8" s="197"/>
      <c r="P8" s="197"/>
      <c r="Q8" s="197"/>
      <c r="R8" s="197"/>
      <c r="S8" s="209"/>
      <c r="T8" s="801" t="s">
        <v>3</v>
      </c>
      <c r="U8" s="802"/>
      <c r="V8" s="592"/>
      <c r="W8" s="803" t="s">
        <v>4</v>
      </c>
      <c r="X8" s="804"/>
      <c r="Y8" s="232" t="s">
        <v>5</v>
      </c>
      <c r="Z8" s="805" t="s">
        <v>6</v>
      </c>
      <c r="AA8" s="804"/>
      <c r="AB8" s="197"/>
      <c r="AC8" s="197"/>
      <c r="AD8" s="520" t="str">
        <f>IF(BZ3&lt;&gt;0,CA3,CA4)</f>
        <v>BOTA-FORA</v>
      </c>
      <c r="AE8" s="170">
        <f>IF(BZ3&lt;&gt;0,BZ3,BZ4)</f>
        <v>-261.76217244524543</v>
      </c>
      <c r="AF8" s="621"/>
      <c r="AH8" s="821"/>
      <c r="AI8" s="172"/>
      <c r="AK8" s="806" t="s">
        <v>467</v>
      </c>
      <c r="AL8" s="580"/>
      <c r="AR8" s="94" t="s">
        <v>669</v>
      </c>
      <c r="AZ8" s="481" t="s">
        <v>82</v>
      </c>
      <c r="BA8" s="470" t="s">
        <v>82</v>
      </c>
      <c r="BB8" s="467" t="s">
        <v>597</v>
      </c>
      <c r="BC8" s="471" t="s">
        <v>598</v>
      </c>
      <c r="BD8" s="474" t="s">
        <v>591</v>
      </c>
      <c r="BE8" s="475"/>
      <c r="BF8" s="472" t="s">
        <v>599</v>
      </c>
      <c r="BG8" s="472" t="s">
        <v>603</v>
      </c>
      <c r="BH8" s="476" t="s">
        <v>607</v>
      </c>
      <c r="BI8" s="476" t="s">
        <v>607</v>
      </c>
      <c r="BJ8" s="523" t="s">
        <v>609</v>
      </c>
      <c r="BK8" s="523" t="s">
        <v>609</v>
      </c>
      <c r="BL8" s="523" t="s">
        <v>609</v>
      </c>
      <c r="BM8" s="459" t="s">
        <v>339</v>
      </c>
      <c r="BN8" s="459" t="s">
        <v>339</v>
      </c>
      <c r="BO8" s="457" t="s">
        <v>339</v>
      </c>
      <c r="BS8" s="706" t="s">
        <v>3</v>
      </c>
      <c r="BT8" s="707"/>
      <c r="BU8" s="708"/>
      <c r="BV8" s="805" t="s">
        <v>4</v>
      </c>
      <c r="BW8" s="804"/>
      <c r="BX8" s="232" t="s">
        <v>5</v>
      </c>
      <c r="BY8" s="805" t="s">
        <v>6</v>
      </c>
      <c r="BZ8" s="804"/>
      <c r="CB8" s="220">
        <f>COUNTIF(CB10:CB110,"&lt;&gt;0")</f>
        <v>0</v>
      </c>
      <c r="CC8" s="233">
        <f>COUNTIF(CC11:CC110,"&lt;&gt;0")</f>
        <v>0</v>
      </c>
      <c r="CD8" s="220">
        <f>COUNTIF(CD11:CD110,"&lt;&gt;0")</f>
        <v>1</v>
      </c>
      <c r="CE8" s="220">
        <f>COUNTIF(CE11:CE110,"&lt;&gt;0")</f>
        <v>1</v>
      </c>
      <c r="CF8" s="220">
        <f>COUNTIF(CF11:CF110,"&lt;&gt;0")</f>
        <v>2</v>
      </c>
      <c r="CG8" s="454">
        <f>COUNTIF(CG10:CG110,"=#VALOR!")</f>
        <v>0</v>
      </c>
      <c r="CH8" s="220">
        <f>SUM(CB8:CG8)</f>
        <v>4</v>
      </c>
      <c r="CN8" s="108" t="s">
        <v>490</v>
      </c>
      <c r="CU8" s="105" t="s">
        <v>122</v>
      </c>
      <c r="CW8" s="234">
        <f>COUNTIF(CV11:CV110,"=0")</f>
        <v>99</v>
      </c>
      <c r="CY8" s="206" t="s">
        <v>119</v>
      </c>
      <c r="CZ8" s="235" t="s">
        <v>97</v>
      </c>
      <c r="DB8" s="601" t="s">
        <v>128</v>
      </c>
      <c r="DC8" s="601" t="s">
        <v>128</v>
      </c>
      <c r="DD8" s="601" t="s">
        <v>128</v>
      </c>
      <c r="DE8" s="236" t="s">
        <v>89</v>
      </c>
      <c r="DF8" s="604" t="s">
        <v>8</v>
      </c>
      <c r="DG8" s="237" t="s">
        <v>610</v>
      </c>
      <c r="DH8" s="600"/>
      <c r="DI8" s="238" t="s">
        <v>88</v>
      </c>
      <c r="DJ8" s="614" t="s">
        <v>129</v>
      </c>
      <c r="DK8" s="239" t="s">
        <v>129</v>
      </c>
      <c r="DL8" s="240" t="s">
        <v>129</v>
      </c>
      <c r="DM8" s="241"/>
      <c r="DN8" s="202" t="s">
        <v>48</v>
      </c>
      <c r="DP8" s="202"/>
      <c r="DQ8" s="241"/>
      <c r="DS8" s="242" t="s">
        <v>491</v>
      </c>
      <c r="DT8" s="599">
        <v>2</v>
      </c>
      <c r="DU8" s="243" t="s">
        <v>92</v>
      </c>
      <c r="DV8" s="599" t="s">
        <v>90</v>
      </c>
      <c r="DW8" s="599" t="s">
        <v>93</v>
      </c>
      <c r="DX8" s="105" t="s">
        <v>94</v>
      </c>
      <c r="DZ8" s="177" t="s">
        <v>101</v>
      </c>
      <c r="EA8" s="177"/>
      <c r="EB8" s="177"/>
      <c r="EC8" s="177"/>
      <c r="ED8" s="177"/>
      <c r="EE8" s="219"/>
      <c r="EF8" s="188" t="s">
        <v>102</v>
      </c>
      <c r="EG8" s="244"/>
      <c r="EH8" s="105">
        <f t="shared" ref="EH8:EH71" si="7">IF(DU9=80,(DS9/DV9)*DZ9,0)</f>
        <v>0</v>
      </c>
      <c r="EI8" s="105">
        <f t="shared" ref="EI8:EI74" si="8">IF(DU8=80,(DS8/DV8)*EA8,0)</f>
        <v>0</v>
      </c>
      <c r="EJ8" s="105">
        <f t="shared" ref="EJ8:EJ71" si="9">IF(DU7=80,(DS7/DV7)*DZ7,0)</f>
        <v>0</v>
      </c>
      <c r="EL8" s="105">
        <f>IF(DU10=120,(DS10/DV10)*DZ10,0)</f>
        <v>0</v>
      </c>
      <c r="ER8" s="105">
        <f t="shared" si="0"/>
        <v>0</v>
      </c>
      <c r="ES8" s="105">
        <f t="shared" si="1"/>
        <v>0</v>
      </c>
      <c r="ET8" s="105">
        <f t="shared" si="2"/>
        <v>0</v>
      </c>
      <c r="EU8" s="105">
        <f t="shared" si="3"/>
        <v>0</v>
      </c>
      <c r="EV8" s="94">
        <f t="shared" si="4"/>
        <v>0</v>
      </c>
      <c r="EW8" s="94">
        <f t="shared" si="5"/>
        <v>0</v>
      </c>
      <c r="EX8" s="94">
        <f t="shared" si="6"/>
        <v>0</v>
      </c>
      <c r="EZ8" s="94">
        <f t="shared" ref="EZ8:EZ71" si="10">IF(DU12=200,(DS12/DV12)*DZ12,0)</f>
        <v>0</v>
      </c>
      <c r="FA8" s="94">
        <f t="shared" ref="FA8:FA71" si="11">IF(DU11=200,(DS11/DV11)*EA11,0)</f>
        <v>0</v>
      </c>
      <c r="FB8" s="94">
        <f t="shared" ref="FB8:FB71" si="12">IF(DU10=200,(DS10/DV10)*EB10,0)</f>
        <v>0</v>
      </c>
      <c r="FC8" s="94">
        <f t="shared" ref="FC8:FC71" si="13">IF(DU9=200,(DS9/DV9)*EC9,0)</f>
        <v>0</v>
      </c>
      <c r="FD8" s="94">
        <f t="shared" ref="FD8:FD71" si="14">IF(DU8=200,(DS8/DV8)*ED8,0)</f>
        <v>0</v>
      </c>
      <c r="FE8" s="94">
        <f t="shared" ref="FE8:FE71" si="15">IF(DU7=200,(DS7/DV7)*EC7,0)</f>
        <v>0</v>
      </c>
      <c r="FF8" s="94">
        <f t="shared" ref="FF8:FF71" si="16">IF(DU6=200,(DS6/DV6)*EB6,0)</f>
        <v>0</v>
      </c>
      <c r="FG8" s="94">
        <f t="shared" ref="FG8:FG71" si="17">IF(DU5=200,(DS5/DV5)*EA5,0)</f>
        <v>0</v>
      </c>
      <c r="FH8" s="94">
        <f t="shared" ref="FH8:FH71" si="18">IF(DU4=200,(DS4/DV4)*DZ4,0)</f>
        <v>0</v>
      </c>
      <c r="FJ8" s="814" t="s">
        <v>48</v>
      </c>
      <c r="FK8" s="815"/>
      <c r="FL8" s="816"/>
      <c r="FM8" s="814" t="s">
        <v>48</v>
      </c>
      <c r="FN8" s="815"/>
      <c r="FO8" s="815"/>
      <c r="FP8" s="815"/>
      <c r="FQ8" s="815"/>
      <c r="FR8" s="800" t="s">
        <v>48</v>
      </c>
      <c r="FS8" s="800"/>
      <c r="FT8" s="800"/>
      <c r="FU8" s="800"/>
      <c r="FV8" s="800"/>
      <c r="FW8" s="800"/>
      <c r="FX8" s="800"/>
      <c r="FY8" s="814" t="s">
        <v>48</v>
      </c>
      <c r="FZ8" s="815"/>
      <c r="GA8" s="815"/>
      <c r="GB8" s="815"/>
      <c r="GC8" s="815"/>
      <c r="GD8" s="815"/>
      <c r="GE8" s="815"/>
      <c r="GF8" s="815"/>
      <c r="GG8" s="816"/>
      <c r="GH8" s="800" t="s">
        <v>48</v>
      </c>
      <c r="GI8" s="800"/>
      <c r="GJ8" s="800"/>
      <c r="GK8" s="800"/>
      <c r="GL8" s="800"/>
      <c r="GM8" s="800"/>
      <c r="GN8" s="800"/>
      <c r="GO8" s="800"/>
      <c r="GP8" s="800"/>
      <c r="GQ8" s="800"/>
      <c r="GR8" s="800"/>
      <c r="GS8" s="612"/>
      <c r="GT8" s="612" t="s">
        <v>48</v>
      </c>
      <c r="GU8" s="173"/>
      <c r="GV8" s="173"/>
      <c r="GW8" s="245"/>
      <c r="GX8" s="245"/>
      <c r="GY8" s="245"/>
      <c r="HB8" s="105" t="s">
        <v>133</v>
      </c>
      <c r="HD8" s="599" t="s">
        <v>48</v>
      </c>
      <c r="HF8" s="224" t="s">
        <v>131</v>
      </c>
      <c r="HJ8" s="246" t="s">
        <v>136</v>
      </c>
      <c r="HK8" s="246" t="s">
        <v>136</v>
      </c>
      <c r="IA8" s="178" t="s">
        <v>144</v>
      </c>
      <c r="IB8" s="178" t="s">
        <v>145</v>
      </c>
      <c r="IC8" s="178" t="s">
        <v>146</v>
      </c>
      <c r="ID8" s="178" t="s">
        <v>40</v>
      </c>
      <c r="IE8" s="178" t="s">
        <v>42</v>
      </c>
      <c r="IF8" s="178" t="s">
        <v>43</v>
      </c>
      <c r="IG8" s="178" t="s">
        <v>41</v>
      </c>
      <c r="IH8" s="178" t="s">
        <v>42</v>
      </c>
      <c r="II8" s="178" t="s">
        <v>43</v>
      </c>
      <c r="IJ8" s="178" t="s">
        <v>73</v>
      </c>
      <c r="IL8" s="94" t="s">
        <v>639</v>
      </c>
      <c r="JA8" s="100" t="s">
        <v>640</v>
      </c>
      <c r="JH8" s="808" t="s">
        <v>839</v>
      </c>
      <c r="JI8" s="809"/>
      <c r="JJ8" s="809"/>
      <c r="JK8" s="809"/>
      <c r="JL8" s="809"/>
      <c r="JM8" s="809"/>
      <c r="JN8" s="809"/>
      <c r="JO8" s="809"/>
      <c r="JP8" s="809"/>
      <c r="JQ8" s="809"/>
      <c r="JR8" s="809"/>
      <c r="JS8" s="809"/>
      <c r="JT8" s="809"/>
      <c r="JU8" s="809"/>
      <c r="JV8" s="809"/>
      <c r="JW8" s="809"/>
      <c r="JX8" s="809"/>
      <c r="JY8" s="809"/>
      <c r="JZ8" s="809"/>
      <c r="KA8" s="810"/>
      <c r="KB8" s="671">
        <v>1</v>
      </c>
      <c r="KC8" s="671">
        <v>2</v>
      </c>
      <c r="KD8" s="671">
        <v>3</v>
      </c>
      <c r="KE8" s="671">
        <v>4</v>
      </c>
      <c r="KF8" s="671">
        <v>5</v>
      </c>
      <c r="KG8" s="671">
        <v>6</v>
      </c>
      <c r="KH8" s="671">
        <v>7</v>
      </c>
      <c r="KI8" s="671">
        <v>8</v>
      </c>
      <c r="KJ8" s="671">
        <v>9</v>
      </c>
      <c r="KK8" s="671">
        <v>10</v>
      </c>
      <c r="KL8" s="671">
        <v>11</v>
      </c>
      <c r="KM8" s="671">
        <v>12</v>
      </c>
      <c r="KN8" s="671">
        <v>13</v>
      </c>
      <c r="KO8" s="671">
        <v>14</v>
      </c>
      <c r="KP8" s="671">
        <v>15</v>
      </c>
      <c r="KQ8" s="671">
        <v>16</v>
      </c>
      <c r="KR8" s="671">
        <v>17</v>
      </c>
      <c r="KS8" s="671">
        <v>18</v>
      </c>
      <c r="KT8" s="671">
        <v>19</v>
      </c>
      <c r="KU8" s="671">
        <v>20</v>
      </c>
      <c r="KY8" s="670">
        <f>JG8</f>
        <v>0</v>
      </c>
      <c r="KZ8" s="811" t="str">
        <f>JH8</f>
        <v>20 Interferencias</v>
      </c>
      <c r="LA8" s="812"/>
      <c r="LB8" s="812"/>
      <c r="LC8" s="812"/>
      <c r="LD8" s="812"/>
      <c r="LE8" s="812"/>
      <c r="LF8" s="812"/>
      <c r="LG8" s="812"/>
      <c r="LH8" s="812"/>
      <c r="LI8" s="812"/>
      <c r="LJ8" s="812"/>
      <c r="LK8" s="812"/>
      <c r="LL8" s="812"/>
      <c r="LM8" s="812"/>
      <c r="LN8" s="812"/>
      <c r="LO8" s="812"/>
      <c r="LP8" s="812"/>
      <c r="LQ8" s="812"/>
      <c r="LR8" s="812"/>
      <c r="LS8" s="813"/>
      <c r="LT8" s="670">
        <f t="shared" ref="LT8:MM8" si="19">KB8</f>
        <v>1</v>
      </c>
      <c r="LU8" s="670">
        <f t="shared" si="19"/>
        <v>2</v>
      </c>
      <c r="LV8" s="670">
        <f t="shared" si="19"/>
        <v>3</v>
      </c>
      <c r="LW8" s="670">
        <f t="shared" si="19"/>
        <v>4</v>
      </c>
      <c r="LX8" s="670">
        <f t="shared" si="19"/>
        <v>5</v>
      </c>
      <c r="LY8" s="670">
        <f t="shared" si="19"/>
        <v>6</v>
      </c>
      <c r="LZ8" s="670">
        <f t="shared" si="19"/>
        <v>7</v>
      </c>
      <c r="MA8" s="670">
        <f t="shared" si="19"/>
        <v>8</v>
      </c>
      <c r="MB8" s="670">
        <f t="shared" si="19"/>
        <v>9</v>
      </c>
      <c r="MC8" s="670">
        <f t="shared" si="19"/>
        <v>10</v>
      </c>
      <c r="MD8" s="670">
        <f t="shared" si="19"/>
        <v>11</v>
      </c>
      <c r="ME8" s="670">
        <f t="shared" si="19"/>
        <v>12</v>
      </c>
      <c r="MF8" s="670">
        <f t="shared" si="19"/>
        <v>13</v>
      </c>
      <c r="MG8" s="670">
        <f t="shared" si="19"/>
        <v>14</v>
      </c>
      <c r="MH8" s="670">
        <f t="shared" si="19"/>
        <v>15</v>
      </c>
      <c r="MI8" s="670">
        <f t="shared" si="19"/>
        <v>16</v>
      </c>
      <c r="MJ8" s="670">
        <f t="shared" si="19"/>
        <v>17</v>
      </c>
      <c r="MK8" s="670">
        <f t="shared" si="19"/>
        <v>18</v>
      </c>
      <c r="ML8" s="670">
        <f t="shared" si="19"/>
        <v>19</v>
      </c>
      <c r="MM8" s="670">
        <f t="shared" si="19"/>
        <v>20</v>
      </c>
      <c r="MN8" s="670">
        <f t="shared" ref="MN8:MN29" si="20">KV8</f>
        <v>0</v>
      </c>
      <c r="MO8" s="670"/>
      <c r="MP8" s="670">
        <f>KW8</f>
        <v>0</v>
      </c>
      <c r="NE8" s="669" t="s">
        <v>849</v>
      </c>
      <c r="NO8" s="701"/>
      <c r="NP8" s="701"/>
      <c r="NQ8" s="701"/>
      <c r="NR8" s="701"/>
      <c r="NS8" s="701"/>
      <c r="NT8" s="701" t="str">
        <f>QP16</f>
        <v>ARIAL.TTF</v>
      </c>
      <c r="NW8" s="94" t="s">
        <v>538</v>
      </c>
      <c r="OC8" s="105"/>
      <c r="OE8" s="146" t="s">
        <v>537</v>
      </c>
      <c r="OF8" s="147" t="s">
        <v>42</v>
      </c>
      <c r="OG8" s="147" t="s">
        <v>43</v>
      </c>
      <c r="OH8" s="146" t="s">
        <v>41</v>
      </c>
      <c r="OI8" s="147" t="s">
        <v>42</v>
      </c>
      <c r="OJ8" s="147" t="s">
        <v>43</v>
      </c>
      <c r="OK8" s="292" t="s">
        <v>73</v>
      </c>
      <c r="OM8" s="182" t="s">
        <v>40</v>
      </c>
      <c r="ON8" s="179" t="s">
        <v>42</v>
      </c>
      <c r="OO8" s="179" t="s">
        <v>43</v>
      </c>
      <c r="OP8" s="182" t="s">
        <v>41</v>
      </c>
      <c r="OQ8" s="179" t="s">
        <v>42</v>
      </c>
      <c r="OR8" s="179" t="s">
        <v>43</v>
      </c>
      <c r="OS8" s="289" t="s">
        <v>73</v>
      </c>
      <c r="OU8" s="183" t="s">
        <v>40</v>
      </c>
      <c r="OV8" s="293" t="s">
        <v>42</v>
      </c>
      <c r="OW8" s="293" t="s">
        <v>43</v>
      </c>
      <c r="OX8" s="183" t="s">
        <v>41</v>
      </c>
      <c r="OY8" s="293" t="s">
        <v>42</v>
      </c>
      <c r="OZ8" s="293" t="s">
        <v>43</v>
      </c>
      <c r="PA8" s="294" t="s">
        <v>73</v>
      </c>
      <c r="PC8" s="184" t="s">
        <v>40</v>
      </c>
      <c r="PD8" s="295" t="s">
        <v>42</v>
      </c>
      <c r="PE8" s="295" t="s">
        <v>43</v>
      </c>
      <c r="PF8" s="184" t="s">
        <v>41</v>
      </c>
      <c r="PG8" s="295" t="s">
        <v>42</v>
      </c>
      <c r="PH8" s="295" t="s">
        <v>43</v>
      </c>
      <c r="PI8" s="296" t="s">
        <v>73</v>
      </c>
      <c r="PS8" s="107" t="s">
        <v>150</v>
      </c>
      <c r="QA8" s="107" t="s">
        <v>149</v>
      </c>
      <c r="QF8" s="122" t="s">
        <v>39</v>
      </c>
      <c r="QK8" s="94"/>
      <c r="QL8" s="94"/>
      <c r="QM8" s="94"/>
      <c r="QN8" s="94"/>
      <c r="QO8" s="94" t="s">
        <v>888</v>
      </c>
      <c r="QP8" s="630">
        <v>5</v>
      </c>
      <c r="QQ8" s="123">
        <v>5</v>
      </c>
      <c r="QR8" s="96"/>
      <c r="RC8" s="94" t="s">
        <v>45</v>
      </c>
      <c r="RI8" s="107" t="s">
        <v>902</v>
      </c>
      <c r="SM8" s="120"/>
      <c r="SN8" s="117"/>
      <c r="SP8" s="120"/>
      <c r="SQ8" s="117"/>
      <c r="ST8" s="120"/>
      <c r="SU8" s="94" t="s">
        <v>75</v>
      </c>
      <c r="TE8" s="94" t="s">
        <v>76</v>
      </c>
      <c r="TO8" s="94" t="s">
        <v>95</v>
      </c>
      <c r="TW8" s="884" t="s">
        <v>242</v>
      </c>
      <c r="TX8" s="884"/>
      <c r="TY8" s="884"/>
      <c r="TZ8" s="885" t="s">
        <v>243</v>
      </c>
      <c r="UA8" s="885"/>
      <c r="UB8" s="885"/>
      <c r="UC8" s="106"/>
      <c r="UD8" s="106"/>
      <c r="UE8" s="106"/>
      <c r="UF8" s="886" t="s">
        <v>247</v>
      </c>
      <c r="UG8" s="887"/>
      <c r="UH8" s="887"/>
      <c r="UI8" s="229" t="s">
        <v>249</v>
      </c>
      <c r="UL8" s="199"/>
      <c r="UM8" s="122"/>
      <c r="UQ8" s="886" t="s">
        <v>5</v>
      </c>
      <c r="UR8" s="887"/>
      <c r="US8" s="887"/>
      <c r="UT8" s="887"/>
      <c r="UU8" s="887"/>
      <c r="UV8" s="888"/>
      <c r="VN8" s="105"/>
      <c r="VO8" s="199"/>
      <c r="VP8" s="122"/>
      <c r="VQ8" s="103"/>
      <c r="VR8" s="102"/>
      <c r="VS8" s="105"/>
      <c r="VT8" s="889" t="s">
        <v>5</v>
      </c>
      <c r="VU8" s="890"/>
      <c r="VV8" s="890"/>
      <c r="VW8" s="890"/>
      <c r="VX8" s="890"/>
      <c r="VY8" s="891"/>
      <c r="VZ8" s="105"/>
      <c r="WA8" s="102"/>
      <c r="WB8" s="105"/>
      <c r="WC8" s="103"/>
      <c r="WD8" s="102"/>
      <c r="WE8" s="105"/>
      <c r="WF8" s="105"/>
      <c r="WG8" s="105"/>
      <c r="WH8" s="105"/>
      <c r="WI8" s="105"/>
      <c r="WJ8" s="105"/>
      <c r="WK8" s="105"/>
      <c r="WS8" s="892" t="s">
        <v>175</v>
      </c>
      <c r="WT8" s="892"/>
      <c r="WU8" s="892" t="s">
        <v>5</v>
      </c>
      <c r="WV8" s="892"/>
      <c r="WW8" s="892" t="s">
        <v>195</v>
      </c>
      <c r="WX8" s="892"/>
      <c r="WY8" s="808" t="s">
        <v>313</v>
      </c>
      <c r="WZ8" s="809"/>
      <c r="XA8" s="809"/>
      <c r="XB8" s="809"/>
      <c r="XC8" s="809"/>
      <c r="XD8" s="809"/>
      <c r="XE8" s="809"/>
      <c r="XF8" s="810"/>
      <c r="XG8" s="248"/>
      <c r="XH8" s="248" t="s">
        <v>408</v>
      </c>
      <c r="XI8" s="248" t="s">
        <v>408</v>
      </c>
      <c r="XJ8" s="248" t="s">
        <v>408</v>
      </c>
      <c r="XK8" s="248" t="s">
        <v>408</v>
      </c>
      <c r="XL8" s="248" t="s">
        <v>411</v>
      </c>
      <c r="XN8" s="895" t="s">
        <v>5</v>
      </c>
      <c r="XO8" s="895"/>
      <c r="XP8" s="895"/>
      <c r="XQ8" s="895"/>
      <c r="XR8" s="249" t="s">
        <v>274</v>
      </c>
      <c r="XT8" s="126"/>
      <c r="YA8" s="250"/>
      <c r="YB8" s="250"/>
      <c r="YC8" s="250"/>
      <c r="YD8" s="250"/>
      <c r="YE8" s="250"/>
      <c r="YF8" s="250"/>
      <c r="YG8" s="250"/>
      <c r="YH8" s="250"/>
      <c r="YI8" s="251" t="s">
        <v>162</v>
      </c>
      <c r="YJ8" s="251" t="s">
        <v>163</v>
      </c>
      <c r="YK8" s="251" t="s">
        <v>164</v>
      </c>
      <c r="YL8" s="251" t="s">
        <v>165</v>
      </c>
      <c r="YM8" s="251" t="s">
        <v>166</v>
      </c>
      <c r="YN8" s="251" t="s">
        <v>167</v>
      </c>
      <c r="YO8" s="838" t="s">
        <v>301</v>
      </c>
      <c r="YP8" s="838"/>
      <c r="YQ8" s="878" t="s">
        <v>318</v>
      </c>
      <c r="YR8" s="879"/>
      <c r="YS8" s="879"/>
      <c r="YT8" s="880"/>
      <c r="YU8" s="838" t="s">
        <v>319</v>
      </c>
      <c r="YV8" s="838"/>
      <c r="YW8" s="250"/>
      <c r="YX8" s="251" t="s">
        <v>162</v>
      </c>
      <c r="YY8" s="251" t="s">
        <v>163</v>
      </c>
      <c r="YZ8" s="251" t="s">
        <v>164</v>
      </c>
      <c r="ZA8" s="251" t="s">
        <v>165</v>
      </c>
      <c r="ZB8" s="251" t="s">
        <v>166</v>
      </c>
      <c r="ZC8" s="251" t="s">
        <v>167</v>
      </c>
      <c r="ZD8" s="838" t="s">
        <v>301</v>
      </c>
      <c r="ZE8" s="838"/>
      <c r="ZF8" s="878" t="s">
        <v>318</v>
      </c>
      <c r="ZG8" s="879"/>
      <c r="ZH8" s="879"/>
      <c r="ZI8" s="880"/>
      <c r="ZJ8" s="838" t="s">
        <v>319</v>
      </c>
      <c r="ZK8" s="838"/>
      <c r="ZL8" s="250"/>
      <c r="ZM8" s="881" t="s">
        <v>320</v>
      </c>
      <c r="ZN8" s="881"/>
      <c r="ZO8" s="250"/>
      <c r="ZP8" s="252" t="s">
        <v>162</v>
      </c>
      <c r="ZQ8" s="252" t="s">
        <v>163</v>
      </c>
      <c r="ZR8" s="252" t="s">
        <v>164</v>
      </c>
      <c r="ZS8" s="252" t="s">
        <v>165</v>
      </c>
      <c r="ZT8" s="252" t="s">
        <v>166</v>
      </c>
      <c r="ZU8" s="252" t="s">
        <v>167</v>
      </c>
      <c r="ZV8" s="252" t="s">
        <v>215</v>
      </c>
      <c r="ZW8" s="252" t="s">
        <v>218</v>
      </c>
      <c r="ZX8" s="252" t="s">
        <v>216</v>
      </c>
      <c r="ZY8" s="252" t="s">
        <v>219</v>
      </c>
      <c r="ZZ8" s="252" t="s">
        <v>217</v>
      </c>
      <c r="AAA8" s="252" t="s">
        <v>220</v>
      </c>
      <c r="AAB8" s="252"/>
      <c r="AAC8" s="252"/>
      <c r="AAD8" s="252"/>
      <c r="AAE8" s="252"/>
      <c r="AAF8" s="252"/>
      <c r="AAH8" s="253" t="s">
        <v>265</v>
      </c>
      <c r="AAI8" s="254" t="s">
        <v>265</v>
      </c>
      <c r="AAJ8" s="254" t="s">
        <v>265</v>
      </c>
      <c r="AAK8" s="254" t="s">
        <v>265</v>
      </c>
      <c r="AAL8" s="254" t="s">
        <v>265</v>
      </c>
      <c r="AAM8" s="254" t="s">
        <v>265</v>
      </c>
      <c r="AAN8" s="254" t="s">
        <v>265</v>
      </c>
      <c r="AAO8" s="882" t="s">
        <v>315</v>
      </c>
      <c r="AAP8" s="883"/>
      <c r="AAR8" s="840" t="s">
        <v>175</v>
      </c>
      <c r="AAS8" s="840"/>
      <c r="AAT8" s="840" t="s">
        <v>195</v>
      </c>
      <c r="AAU8" s="840"/>
      <c r="AAW8" s="882" t="s">
        <v>322</v>
      </c>
      <c r="AAX8" s="883"/>
      <c r="AAZ8" s="897" t="s">
        <v>339</v>
      </c>
      <c r="ABA8" s="897"/>
      <c r="ABB8" s="897"/>
      <c r="ABG8" s="94" t="s">
        <v>482</v>
      </c>
      <c r="ABM8" s="105" t="s">
        <v>170</v>
      </c>
      <c r="ABO8" s="94" t="s">
        <v>482</v>
      </c>
      <c r="ABU8" s="105" t="s">
        <v>169</v>
      </c>
      <c r="ABV8" s="105"/>
      <c r="ABW8" s="94" t="s">
        <v>486</v>
      </c>
      <c r="ACC8" s="105" t="s">
        <v>169</v>
      </c>
      <c r="ACE8" s="848" t="s">
        <v>323</v>
      </c>
      <c r="ACF8" s="848"/>
      <c r="ACW8" s="94" t="s">
        <v>488</v>
      </c>
      <c r="ACX8" s="121"/>
      <c r="ACY8" s="121"/>
      <c r="ACZ8" s="131"/>
      <c r="ADD8" s="895" t="s">
        <v>324</v>
      </c>
      <c r="ADE8" s="895"/>
      <c r="ADF8" s="895"/>
      <c r="ADG8" s="895"/>
      <c r="ADH8" s="895"/>
      <c r="ADI8" s="601" t="s">
        <v>243</v>
      </c>
      <c r="ADL8" s="155" t="s">
        <v>168</v>
      </c>
      <c r="ADM8" s="199"/>
      <c r="ADN8" s="122"/>
      <c r="ADO8" s="105"/>
      <c r="ADP8" s="102"/>
      <c r="ADQ8" s="105"/>
      <c r="ADR8" s="870" t="s">
        <v>5</v>
      </c>
      <c r="ADS8" s="871"/>
      <c r="ADT8" s="871"/>
      <c r="ADU8" s="871"/>
      <c r="ADV8" s="871"/>
      <c r="ADW8" s="872"/>
      <c r="ADX8" s="105"/>
      <c r="ADY8" s="102"/>
      <c r="ADZ8" s="105"/>
      <c r="AEA8" s="103"/>
      <c r="AEB8" s="102"/>
      <c r="AEE8" s="255" t="s">
        <v>344</v>
      </c>
      <c r="AEF8" s="255" t="s">
        <v>71</v>
      </c>
      <c r="AEG8" s="255" t="s">
        <v>343</v>
      </c>
      <c r="AEH8" s="255" t="s">
        <v>344</v>
      </c>
      <c r="AEI8" s="255" t="s">
        <v>71</v>
      </c>
      <c r="AEJ8" s="255" t="s">
        <v>343</v>
      </c>
      <c r="AEK8" s="848" t="s">
        <v>358</v>
      </c>
      <c r="AEL8" s="848"/>
      <c r="AEM8" s="848"/>
      <c r="AEN8" s="848"/>
      <c r="AEO8" s="848"/>
      <c r="AEP8" s="848"/>
      <c r="AEQ8" s="848" t="s">
        <v>5</v>
      </c>
      <c r="AER8" s="848"/>
      <c r="AES8" s="848"/>
      <c r="AET8" s="848"/>
      <c r="AEU8" s="848"/>
      <c r="AEV8" s="848"/>
      <c r="AEW8" s="848" t="s">
        <v>360</v>
      </c>
      <c r="AEX8" s="848"/>
      <c r="AEY8" s="848"/>
      <c r="AEZ8" s="848"/>
      <c r="AFA8" s="848"/>
      <c r="AFB8" s="848"/>
      <c r="AFC8" s="217"/>
      <c r="AFD8" s="797" t="s">
        <v>175</v>
      </c>
      <c r="AFE8" s="798"/>
      <c r="AFF8" s="799"/>
      <c r="AFG8" s="848" t="s">
        <v>195</v>
      </c>
      <c r="AFH8" s="848"/>
      <c r="AFI8" s="848"/>
      <c r="AFK8" s="199"/>
      <c r="AFL8" s="122"/>
      <c r="AFM8" s="103"/>
      <c r="AFN8" s="102"/>
      <c r="AFO8" s="105"/>
      <c r="AFP8" s="865" t="s">
        <v>5</v>
      </c>
      <c r="AFQ8" s="866"/>
      <c r="AFR8" s="866"/>
      <c r="AFS8" s="866"/>
      <c r="AFT8" s="866"/>
      <c r="AFU8" s="867"/>
      <c r="AFV8" s="105"/>
      <c r="AFW8" s="102"/>
      <c r="AFX8" s="105"/>
      <c r="AFY8" s="103"/>
      <c r="AFZ8" s="102"/>
      <c r="AGD8" s="94"/>
      <c r="AGE8" s="94"/>
      <c r="AGF8" s="94"/>
      <c r="AGG8" s="868" t="s">
        <v>196</v>
      </c>
      <c r="AGH8" s="868"/>
      <c r="AGI8" s="868"/>
      <c r="AGJ8" s="868"/>
      <c r="AGK8" s="868"/>
      <c r="AGL8" s="868"/>
      <c r="AGN8" s="869" t="s">
        <v>192</v>
      </c>
      <c r="AGO8" s="869"/>
      <c r="AGP8" s="869"/>
      <c r="AGQ8" s="869"/>
      <c r="AGR8" s="869"/>
      <c r="AGS8" s="869"/>
      <c r="AGT8" s="869"/>
      <c r="AGU8" s="869"/>
      <c r="AGX8" s="94"/>
      <c r="AGY8" s="94"/>
      <c r="AGZ8" s="94"/>
      <c r="AHA8" s="868" t="s">
        <v>197</v>
      </c>
      <c r="AHB8" s="868"/>
      <c r="AHC8" s="868"/>
      <c r="AHD8" s="868"/>
      <c r="AHE8" s="868"/>
      <c r="AHF8" s="868"/>
      <c r="AHH8" s="869" t="s">
        <v>194</v>
      </c>
      <c r="AHI8" s="869"/>
      <c r="AHJ8" s="869"/>
      <c r="AHK8" s="869"/>
      <c r="AHL8" s="869"/>
      <c r="AHM8" s="869"/>
      <c r="AHN8" s="869"/>
      <c r="AHO8" s="869"/>
      <c r="AHQ8" s="847" t="s">
        <v>175</v>
      </c>
      <c r="AHR8" s="847"/>
      <c r="AHS8" s="847" t="s">
        <v>195</v>
      </c>
      <c r="AHT8" s="847"/>
      <c r="AHV8" s="854" t="s">
        <v>172</v>
      </c>
      <c r="AHW8" s="855"/>
      <c r="AHX8" s="855"/>
      <c r="AHY8" s="855"/>
      <c r="AHZ8" s="855"/>
      <c r="AIA8" s="855"/>
      <c r="AIB8" s="855"/>
      <c r="AIC8" s="855"/>
      <c r="AID8" s="855"/>
      <c r="AIE8" s="855"/>
      <c r="AIF8" s="855"/>
      <c r="AIG8" s="855"/>
      <c r="AIH8" s="855"/>
      <c r="AII8" s="855"/>
      <c r="AIJ8" s="855"/>
      <c r="AIK8" s="855"/>
      <c r="AIL8" s="855"/>
      <c r="AIM8" s="856"/>
      <c r="AIO8" s="229" t="s">
        <v>255</v>
      </c>
      <c r="AIP8" s="206" t="s">
        <v>251</v>
      </c>
      <c r="AIQ8" s="256"/>
      <c r="AIR8" s="256"/>
      <c r="AIS8" s="855" t="s">
        <v>213</v>
      </c>
      <c r="AIT8" s="855"/>
      <c r="AIU8" s="855"/>
      <c r="AIV8" s="855"/>
      <c r="AIW8" s="855"/>
      <c r="AIX8" s="855"/>
      <c r="AIY8" s="855"/>
      <c r="AIZ8" s="855"/>
      <c r="AJA8" s="855"/>
      <c r="AJB8" s="855"/>
      <c r="AJC8" s="855"/>
      <c r="AJD8" s="855"/>
      <c r="AJE8" s="855"/>
      <c r="AJF8" s="855"/>
      <c r="AJG8" s="855"/>
      <c r="AJH8" s="855"/>
      <c r="AJI8" s="855"/>
      <c r="AJJ8" s="856"/>
      <c r="AJL8" s="857" t="s">
        <v>345</v>
      </c>
      <c r="AJM8" s="858"/>
      <c r="AKL8" s="103"/>
      <c r="AKM8" s="199"/>
      <c r="AKN8" s="122"/>
      <c r="AKO8" s="103"/>
      <c r="AKP8" s="102"/>
      <c r="AKQ8" s="105"/>
      <c r="AKR8" s="859" t="s">
        <v>5</v>
      </c>
      <c r="AKS8" s="860"/>
      <c r="AKT8" s="860"/>
      <c r="AKU8" s="860"/>
      <c r="AKV8" s="860"/>
      <c r="AKW8" s="861"/>
      <c r="AKX8" s="103"/>
      <c r="AKY8" s="102"/>
      <c r="AKZ8" s="105"/>
      <c r="ALA8" s="103"/>
      <c r="ALB8" s="102"/>
      <c r="ALC8" s="105"/>
      <c r="ALD8" s="103"/>
      <c r="ALE8" s="105"/>
      <c r="ALF8" s="105"/>
      <c r="ALG8" s="105"/>
      <c r="ALH8" s="105"/>
      <c r="ALI8" s="105"/>
      <c r="ALK8" s="138" t="s">
        <v>435</v>
      </c>
      <c r="ALM8" s="120"/>
      <c r="ALP8" s="120"/>
      <c r="ALS8" s="103"/>
      <c r="ALT8" s="199"/>
      <c r="ALU8" s="122"/>
      <c r="ALV8" s="103"/>
      <c r="ALW8" s="102"/>
      <c r="ALX8" s="105"/>
      <c r="ALY8" s="862" t="s">
        <v>5</v>
      </c>
      <c r="ALZ8" s="863"/>
      <c r="AMA8" s="863"/>
      <c r="AMB8" s="863"/>
      <c r="AMC8" s="863"/>
      <c r="AMD8" s="864"/>
      <c r="AME8" s="103"/>
      <c r="AMF8" s="102"/>
      <c r="AMG8" s="105"/>
      <c r="AMH8" s="103"/>
      <c r="AMI8" s="102"/>
      <c r="AMJ8" s="105"/>
      <c r="AMK8" s="103"/>
      <c r="AML8" s="105"/>
      <c r="AMM8" s="105"/>
      <c r="AMN8" s="105"/>
      <c r="AMO8" s="105"/>
      <c r="AMP8" s="105"/>
      <c r="AMQ8" s="105"/>
      <c r="AMR8" s="120"/>
      <c r="AMU8" s="120"/>
      <c r="AMX8" s="103"/>
      <c r="AMY8" s="199"/>
      <c r="AMZ8" s="122"/>
      <c r="ANA8" s="103"/>
      <c r="ANB8" s="102"/>
      <c r="ANC8" s="105"/>
      <c r="AND8" s="873" t="s">
        <v>5</v>
      </c>
      <c r="ANE8" s="874"/>
      <c r="ANF8" s="874"/>
      <c r="ANG8" s="874"/>
      <c r="ANH8" s="874"/>
      <c r="ANI8" s="875"/>
      <c r="ANJ8" s="103"/>
      <c r="ANK8" s="102"/>
      <c r="ANL8" s="105"/>
      <c r="ANM8" s="103"/>
      <c r="ANN8" s="102"/>
      <c r="ANO8" s="105"/>
      <c r="ANP8" s="103"/>
      <c r="ANQ8" s="105"/>
      <c r="ANR8" s="105"/>
      <c r="ANS8" s="105"/>
      <c r="ANT8" s="105"/>
      <c r="ANU8" s="105"/>
      <c r="ANV8" s="105"/>
      <c r="ANW8" s="105"/>
      <c r="ANX8" s="138" t="s">
        <v>435</v>
      </c>
      <c r="ANY8" s="136"/>
      <c r="ANZ8" s="136"/>
      <c r="AOA8" s="136"/>
      <c r="AOB8" s="136"/>
      <c r="AOC8" s="136"/>
      <c r="AOD8" s="136"/>
      <c r="AOE8" s="136"/>
      <c r="AOF8" s="105"/>
      <c r="AOG8" s="105"/>
      <c r="AOH8" s="105"/>
      <c r="AOL8" s="848" t="s">
        <v>5</v>
      </c>
      <c r="AOM8" s="848"/>
      <c r="AON8" s="848"/>
      <c r="AOO8" s="848"/>
      <c r="AOP8" s="848"/>
      <c r="AOQ8" s="848"/>
      <c r="APE8" s="138" t="s">
        <v>435</v>
      </c>
      <c r="APF8" s="136"/>
      <c r="APM8" s="105"/>
      <c r="APN8" s="105"/>
      <c r="APO8" s="105"/>
      <c r="APS8" s="848" t="s">
        <v>5</v>
      </c>
      <c r="APT8" s="848"/>
      <c r="APU8" s="848"/>
      <c r="APV8" s="848"/>
      <c r="APW8" s="848"/>
      <c r="APX8" s="848"/>
      <c r="AQE8" s="257"/>
      <c r="AQF8" s="257"/>
      <c r="AQG8" s="257"/>
      <c r="AQH8" s="257"/>
      <c r="AQI8" s="257"/>
      <c r="AQJ8" s="257"/>
      <c r="AQK8" s="230"/>
      <c r="AQM8" s="231" t="str">
        <f>TEXT(ROUNDDOWN(SMALL(AQM10:AQM110,1),0),"0")</f>
        <v>315</v>
      </c>
      <c r="AQN8" s="231" t="str">
        <f>TEXT(ROUNDUP(LARGE(AQN10:AQN110,1),0),0)</f>
        <v>991</v>
      </c>
      <c r="AQO8" s="231" t="str">
        <f>TEXT(ROUNDUP(LARGE(AQO10:AQO110,1),0),0)</f>
        <v>372</v>
      </c>
      <c r="AQQ8" s="231" t="str">
        <f>TEXT(ROUNDDOWN(SMALL(AQQ10:AQQ110,1),0),0)</f>
        <v>980</v>
      </c>
      <c r="AQS8" s="94" t="s">
        <v>380</v>
      </c>
    </row>
    <row r="9" spans="1:1137" ht="20.25" customHeight="1" thickBot="1" x14ac:dyDescent="0.3">
      <c r="E9" s="771" t="str">
        <f>"snap"</f>
        <v>snap</v>
      </c>
      <c r="F9" s="771" t="str">
        <f>"off"</f>
        <v>off</v>
      </c>
      <c r="K9" s="771" t="str">
        <f>"snap"</f>
        <v>snap</v>
      </c>
      <c r="L9" s="771" t="str">
        <f>"off"</f>
        <v>off</v>
      </c>
      <c r="M9" s="764"/>
      <c r="N9" s="258" t="s">
        <v>480</v>
      </c>
      <c r="O9" s="783">
        <v>0.3</v>
      </c>
      <c r="P9" s="791" t="str">
        <f>IF(COUNTIF(R9,"&lt;&gt;0")&lt;&gt;0,"Só nº!","Em metros")</f>
        <v>Em metros</v>
      </c>
      <c r="R9" s="343">
        <f>O9*0</f>
        <v>0</v>
      </c>
      <c r="S9" s="209"/>
      <c r="T9" s="260" t="s">
        <v>7</v>
      </c>
      <c r="U9" s="590" t="s">
        <v>460</v>
      </c>
      <c r="V9" s="593" t="s">
        <v>8</v>
      </c>
      <c r="W9" s="591" t="s">
        <v>9</v>
      </c>
      <c r="X9" s="261" t="s">
        <v>10</v>
      </c>
      <c r="Y9" s="262" t="s">
        <v>11</v>
      </c>
      <c r="Z9" s="263" t="s">
        <v>10</v>
      </c>
      <c r="AA9" s="264" t="s">
        <v>12</v>
      </c>
      <c r="AB9" s="197"/>
      <c r="AC9" s="197"/>
      <c r="AD9" s="267" t="s">
        <v>82</v>
      </c>
      <c r="AE9" s="268" t="s">
        <v>81</v>
      </c>
      <c r="AF9" s="94"/>
      <c r="AH9" s="611" t="s">
        <v>91</v>
      </c>
      <c r="AI9" s="269" t="s">
        <v>511</v>
      </c>
      <c r="AK9" s="807"/>
      <c r="AL9" s="580"/>
      <c r="AN9" s="268" t="s">
        <v>667</v>
      </c>
      <c r="AO9" s="268" t="s">
        <v>460</v>
      </c>
      <c r="AP9" s="268" t="s">
        <v>889</v>
      </c>
      <c r="AR9" s="582" t="s">
        <v>670</v>
      </c>
      <c r="AS9" s="582" t="s">
        <v>671</v>
      </c>
      <c r="AT9" s="582" t="s">
        <v>673</v>
      </c>
      <c r="AU9" s="582" t="s">
        <v>674</v>
      </c>
      <c r="AV9" s="582" t="s">
        <v>676</v>
      </c>
      <c r="AW9" s="582" t="s">
        <v>675</v>
      </c>
      <c r="AX9" s="582" t="s">
        <v>672</v>
      </c>
      <c r="AZ9" s="465" t="s">
        <v>7</v>
      </c>
      <c r="BA9" s="468" t="s">
        <v>460</v>
      </c>
      <c r="BB9" s="473" t="s">
        <v>601</v>
      </c>
      <c r="BC9" s="160" t="s">
        <v>602</v>
      </c>
      <c r="BD9" s="160" t="s">
        <v>92</v>
      </c>
      <c r="BE9" s="160" t="s">
        <v>592</v>
      </c>
      <c r="BF9" s="274" t="s">
        <v>600</v>
      </c>
      <c r="BG9" s="460" t="s">
        <v>604</v>
      </c>
      <c r="BH9" s="457" t="s">
        <v>71</v>
      </c>
      <c r="BI9" s="458" t="s">
        <v>595</v>
      </c>
      <c r="BJ9" s="533" t="s">
        <v>344</v>
      </c>
      <c r="BK9" s="534" t="s">
        <v>71</v>
      </c>
      <c r="BL9" s="533" t="s">
        <v>343</v>
      </c>
      <c r="BM9" s="457" t="s">
        <v>307</v>
      </c>
      <c r="BN9" s="457" t="s">
        <v>612</v>
      </c>
      <c r="BO9" s="457" t="s">
        <v>308</v>
      </c>
      <c r="BR9" s="601" t="s">
        <v>81</v>
      </c>
      <c r="BS9" s="265" t="s">
        <v>7</v>
      </c>
      <c r="BT9" s="266" t="s">
        <v>881</v>
      </c>
      <c r="BU9" s="266" t="s">
        <v>8</v>
      </c>
      <c r="BV9" s="261" t="s">
        <v>9</v>
      </c>
      <c r="BW9" s="261" t="s">
        <v>10</v>
      </c>
      <c r="BX9" s="262" t="s">
        <v>11</v>
      </c>
      <c r="BY9" s="263" t="s">
        <v>10</v>
      </c>
      <c r="BZ9" s="263" t="s">
        <v>12</v>
      </c>
      <c r="CA9" s="270"/>
      <c r="CB9" s="599" t="s">
        <v>788</v>
      </c>
      <c r="CC9" s="605" t="s">
        <v>512</v>
      </c>
      <c r="CD9" s="599" t="s">
        <v>513</v>
      </c>
      <c r="CE9" s="599" t="s">
        <v>514</v>
      </c>
      <c r="CF9" s="599" t="s">
        <v>516</v>
      </c>
      <c r="CG9" s="599" t="s">
        <v>790</v>
      </c>
      <c r="CH9" s="599" t="s">
        <v>510</v>
      </c>
      <c r="CI9" s="107" t="s">
        <v>454</v>
      </c>
      <c r="CJ9" s="105" t="s">
        <v>92</v>
      </c>
      <c r="CM9" s="599" t="s">
        <v>3</v>
      </c>
      <c r="CN9" s="599" t="s">
        <v>3</v>
      </c>
      <c r="CO9" s="599" t="s">
        <v>113</v>
      </c>
      <c r="CP9" s="271" t="s">
        <v>114</v>
      </c>
      <c r="CQ9" s="601" t="s">
        <v>115</v>
      </c>
      <c r="CR9" s="105"/>
      <c r="CS9" s="105"/>
      <c r="CT9" s="601" t="s">
        <v>119</v>
      </c>
      <c r="CW9" s="272" t="s">
        <v>121</v>
      </c>
      <c r="CX9" s="273" t="s">
        <v>123</v>
      </c>
      <c r="CY9" s="229" t="s">
        <v>126</v>
      </c>
      <c r="CZ9" s="274" t="s">
        <v>120</v>
      </c>
      <c r="DF9" s="604" t="s">
        <v>48</v>
      </c>
      <c r="DH9" s="275"/>
      <c r="DI9" s="105" t="s">
        <v>48</v>
      </c>
      <c r="DJ9" s="111">
        <f>DK9</f>
        <v>0</v>
      </c>
      <c r="DK9" s="276"/>
      <c r="DL9" s="277"/>
      <c r="DM9" s="277" t="s">
        <v>499</v>
      </c>
      <c r="DN9" s="277"/>
      <c r="DO9" s="277"/>
      <c r="DP9" s="277"/>
      <c r="DQ9" s="277" t="s">
        <v>496</v>
      </c>
      <c r="DS9" s="277"/>
      <c r="DT9" s="275"/>
      <c r="DU9" s="275"/>
      <c r="DV9" s="275"/>
      <c r="DW9" s="275"/>
      <c r="DZ9" s="243" t="s">
        <v>107</v>
      </c>
      <c r="EA9" s="243" t="s">
        <v>108</v>
      </c>
      <c r="EB9" s="243" t="s">
        <v>109</v>
      </c>
      <c r="EC9" s="243" t="s">
        <v>110</v>
      </c>
      <c r="ED9" s="243" t="s">
        <v>111</v>
      </c>
      <c r="EF9" s="105">
        <f t="shared" ref="EF9:EF72" si="21">IF(DU9=40,(DS9/DV9)*DZ9,0)</f>
        <v>0</v>
      </c>
      <c r="EH9" s="105">
        <f t="shared" si="7"/>
        <v>0</v>
      </c>
      <c r="EI9" s="105">
        <f t="shared" si="8"/>
        <v>0</v>
      </c>
      <c r="EJ9" s="105">
        <f t="shared" si="9"/>
        <v>0</v>
      </c>
      <c r="EL9" s="105">
        <f>IF(DU11=120,(DS11/DV11)*DZ11,0)</f>
        <v>0</v>
      </c>
      <c r="ER9" s="105">
        <f t="shared" si="0"/>
        <v>0</v>
      </c>
      <c r="ES9" s="105">
        <f t="shared" si="1"/>
        <v>0</v>
      </c>
      <c r="ET9" s="105">
        <f t="shared" si="2"/>
        <v>0</v>
      </c>
      <c r="EU9" s="105">
        <f t="shared" si="3"/>
        <v>0</v>
      </c>
      <c r="EV9" s="94">
        <f t="shared" si="4"/>
        <v>0</v>
      </c>
      <c r="EW9" s="94">
        <f t="shared" si="5"/>
        <v>0</v>
      </c>
      <c r="EX9" s="94">
        <f t="shared" si="6"/>
        <v>0</v>
      </c>
      <c r="EZ9" s="94">
        <f t="shared" si="10"/>
        <v>0</v>
      </c>
      <c r="FA9" s="94">
        <f t="shared" si="11"/>
        <v>0</v>
      </c>
      <c r="FB9" s="94">
        <f t="shared" si="12"/>
        <v>0</v>
      </c>
      <c r="FC9" s="94">
        <f t="shared" si="13"/>
        <v>0</v>
      </c>
      <c r="FD9" s="94">
        <f t="shared" si="14"/>
        <v>0</v>
      </c>
      <c r="FE9" s="94">
        <f t="shared" si="15"/>
        <v>0</v>
      </c>
      <c r="FF9" s="94">
        <f t="shared" si="16"/>
        <v>0</v>
      </c>
      <c r="FG9" s="94">
        <f t="shared" si="17"/>
        <v>0</v>
      </c>
      <c r="FH9" s="94">
        <f t="shared" si="18"/>
        <v>0</v>
      </c>
      <c r="FJ9" s="612">
        <v>40</v>
      </c>
      <c r="FK9" s="612">
        <v>40</v>
      </c>
      <c r="FL9" s="612">
        <v>40</v>
      </c>
      <c r="FM9" s="278">
        <v>80</v>
      </c>
      <c r="FN9" s="278">
        <v>80</v>
      </c>
      <c r="FO9" s="278">
        <v>80</v>
      </c>
      <c r="FP9" s="278">
        <v>80</v>
      </c>
      <c r="FQ9" s="278">
        <v>80</v>
      </c>
      <c r="FR9" s="612">
        <v>120</v>
      </c>
      <c r="FS9" s="612">
        <v>120</v>
      </c>
      <c r="FT9" s="612">
        <v>120</v>
      </c>
      <c r="FU9" s="612">
        <v>120</v>
      </c>
      <c r="FV9" s="612">
        <v>120</v>
      </c>
      <c r="FW9" s="612">
        <v>120</v>
      </c>
      <c r="FX9" s="612">
        <v>120</v>
      </c>
      <c r="FY9" s="612">
        <v>160</v>
      </c>
      <c r="FZ9" s="612">
        <v>160</v>
      </c>
      <c r="GA9" s="612">
        <v>160</v>
      </c>
      <c r="GB9" s="612">
        <v>160</v>
      </c>
      <c r="GC9" s="612">
        <v>160</v>
      </c>
      <c r="GD9" s="612">
        <v>160</v>
      </c>
      <c r="GE9" s="612">
        <v>160</v>
      </c>
      <c r="GF9" s="612">
        <v>160</v>
      </c>
      <c r="GG9" s="612">
        <v>160</v>
      </c>
      <c r="GH9" s="612">
        <v>200</v>
      </c>
      <c r="GI9" s="612">
        <v>200</v>
      </c>
      <c r="GJ9" s="612">
        <v>200</v>
      </c>
      <c r="GK9" s="612">
        <v>200</v>
      </c>
      <c r="GL9" s="612">
        <v>200</v>
      </c>
      <c r="GM9" s="612">
        <v>200</v>
      </c>
      <c r="GN9" s="612">
        <v>200</v>
      </c>
      <c r="GO9" s="612">
        <v>200</v>
      </c>
      <c r="GP9" s="612">
        <v>200</v>
      </c>
      <c r="GQ9" s="612">
        <v>200</v>
      </c>
      <c r="GR9" s="612">
        <v>200</v>
      </c>
      <c r="GS9" s="612" t="s">
        <v>489</v>
      </c>
      <c r="GT9" s="612" t="s">
        <v>138</v>
      </c>
      <c r="GU9" s="279" t="s">
        <v>139</v>
      </c>
      <c r="GV9" s="279" t="s">
        <v>510</v>
      </c>
      <c r="GW9" s="280" t="s">
        <v>507</v>
      </c>
      <c r="GX9" s="280" t="s">
        <v>509</v>
      </c>
      <c r="GY9" s="280" t="s">
        <v>508</v>
      </c>
      <c r="HA9" s="281" t="s">
        <v>3</v>
      </c>
      <c r="HB9" s="599" t="s">
        <v>40</v>
      </c>
      <c r="HC9" s="599" t="s">
        <v>134</v>
      </c>
      <c r="HD9" s="599" t="s">
        <v>506</v>
      </c>
      <c r="HE9" s="282" t="s">
        <v>129</v>
      </c>
      <c r="HF9" s="283" t="s">
        <v>132</v>
      </c>
      <c r="HG9" s="284" t="s">
        <v>462</v>
      </c>
      <c r="HH9" s="601" t="s">
        <v>463</v>
      </c>
      <c r="HI9" s="282" t="s">
        <v>134</v>
      </c>
      <c r="HJ9" s="285" t="s">
        <v>501</v>
      </c>
      <c r="HK9" s="285" t="s">
        <v>502</v>
      </c>
      <c r="HM9" s="603" t="s">
        <v>40</v>
      </c>
      <c r="HN9" s="286" t="s">
        <v>42</v>
      </c>
      <c r="HO9" s="286" t="s">
        <v>43</v>
      </c>
      <c r="HP9" s="603" t="s">
        <v>41</v>
      </c>
      <c r="HQ9" s="286" t="s">
        <v>42</v>
      </c>
      <c r="HR9" s="286" t="s">
        <v>43</v>
      </c>
      <c r="HT9" s="287" t="s">
        <v>40</v>
      </c>
      <c r="HU9" s="288" t="s">
        <v>42</v>
      </c>
      <c r="HV9" s="288" t="s">
        <v>43</v>
      </c>
      <c r="HW9" s="287" t="s">
        <v>41</v>
      </c>
      <c r="HX9" s="288" t="s">
        <v>42</v>
      </c>
      <c r="HY9" s="288" t="s">
        <v>43</v>
      </c>
      <c r="IA9" s="165"/>
      <c r="IB9" s="165"/>
      <c r="IC9" s="165"/>
      <c r="ID9" s="94">
        <f>OE9</f>
        <v>0</v>
      </c>
      <c r="IE9" s="94">
        <f>INT(ID9)</f>
        <v>0</v>
      </c>
      <c r="IF9" s="94" t="str">
        <f>TEXT((ID9-IE9)*100000000000,".00000000000")</f>
        <v>.00000000000</v>
      </c>
      <c r="IG9" s="94">
        <f>IF(Y10=0,0,$IH$5+$QP$7)</f>
        <v>895.40000000000009</v>
      </c>
      <c r="IH9" s="94">
        <f>INT(IG9)</f>
        <v>895</v>
      </c>
      <c r="II9" s="94" t="str">
        <f>TEXT((IG9-IH9)*100000000000,".00000000000")</f>
        <v>.40000000000</v>
      </c>
      <c r="IJ9" s="94" t="str">
        <f>"Cotas vermelhas no eixo ►"</f>
        <v>Cotas vermelhas no eixo ►</v>
      </c>
      <c r="IL9" s="182" t="s">
        <v>40</v>
      </c>
      <c r="IM9" s="179" t="s">
        <v>42</v>
      </c>
      <c r="IN9" s="179" t="s">
        <v>43</v>
      </c>
      <c r="IO9" s="182" t="s">
        <v>41</v>
      </c>
      <c r="IP9" s="179" t="s">
        <v>42</v>
      </c>
      <c r="IQ9" s="179" t="s">
        <v>43</v>
      </c>
      <c r="IR9" s="289" t="s">
        <v>73</v>
      </c>
      <c r="IT9" s="182" t="s">
        <v>668</v>
      </c>
      <c r="IU9" s="182" t="s">
        <v>40</v>
      </c>
      <c r="IV9" s="179" t="s">
        <v>42</v>
      </c>
      <c r="IW9" s="179" t="s">
        <v>43</v>
      </c>
      <c r="IX9" s="182" t="s">
        <v>41</v>
      </c>
      <c r="IY9" s="179" t="s">
        <v>42</v>
      </c>
      <c r="IZ9" s="179" t="s">
        <v>43</v>
      </c>
      <c r="JA9" s="289" t="s">
        <v>73</v>
      </c>
      <c r="JC9" s="667" t="s">
        <v>129</v>
      </c>
      <c r="JD9" s="666" t="s">
        <v>835</v>
      </c>
      <c r="JE9" s="667" t="s">
        <v>834</v>
      </c>
      <c r="JF9" s="668"/>
      <c r="JG9" s="667" t="s">
        <v>837</v>
      </c>
      <c r="JH9" s="682">
        <v>1</v>
      </c>
      <c r="JI9" s="682">
        <v>2</v>
      </c>
      <c r="JJ9" s="682">
        <v>3</v>
      </c>
      <c r="JK9" s="682">
        <v>4</v>
      </c>
      <c r="JL9" s="682">
        <v>5</v>
      </c>
      <c r="JM9" s="682">
        <v>6</v>
      </c>
      <c r="JN9" s="682">
        <v>7</v>
      </c>
      <c r="JO9" s="682">
        <v>8</v>
      </c>
      <c r="JP9" s="682">
        <v>9</v>
      </c>
      <c r="JQ9" s="682">
        <v>10</v>
      </c>
      <c r="JR9" s="682">
        <v>11</v>
      </c>
      <c r="JS9" s="682">
        <v>12</v>
      </c>
      <c r="JT9" s="682">
        <v>13</v>
      </c>
      <c r="JU9" s="682">
        <v>14</v>
      </c>
      <c r="JV9" s="682">
        <v>15</v>
      </c>
      <c r="JW9" s="682">
        <v>16</v>
      </c>
      <c r="JX9" s="682">
        <v>17</v>
      </c>
      <c r="JY9" s="682">
        <v>18</v>
      </c>
      <c r="JZ9" s="682">
        <v>19</v>
      </c>
      <c r="KA9" s="682">
        <v>20</v>
      </c>
      <c r="KB9" s="205">
        <f t="shared" ref="KB9:KU9" si="22">IF(INT(JH10/20)*20=$JD$10,0,INT(JH10/20)*20)</f>
        <v>0</v>
      </c>
      <c r="KC9" s="205">
        <f t="shared" si="22"/>
        <v>0</v>
      </c>
      <c r="KD9" s="205">
        <f t="shared" si="22"/>
        <v>0</v>
      </c>
      <c r="KE9" s="205">
        <f t="shared" si="22"/>
        <v>0</v>
      </c>
      <c r="KF9" s="205">
        <f t="shared" si="22"/>
        <v>0</v>
      </c>
      <c r="KG9" s="205">
        <f t="shared" si="22"/>
        <v>0</v>
      </c>
      <c r="KH9" s="205">
        <f t="shared" si="22"/>
        <v>0</v>
      </c>
      <c r="KI9" s="205">
        <f t="shared" si="22"/>
        <v>0</v>
      </c>
      <c r="KJ9" s="205">
        <f t="shared" si="22"/>
        <v>0</v>
      </c>
      <c r="KK9" s="205">
        <f t="shared" si="22"/>
        <v>0</v>
      </c>
      <c r="KL9" s="205">
        <f t="shared" si="22"/>
        <v>0</v>
      </c>
      <c r="KM9" s="205">
        <f t="shared" si="22"/>
        <v>0</v>
      </c>
      <c r="KN9" s="205">
        <f t="shared" si="22"/>
        <v>0</v>
      </c>
      <c r="KO9" s="205">
        <f t="shared" si="22"/>
        <v>0</v>
      </c>
      <c r="KP9" s="205">
        <f t="shared" si="22"/>
        <v>0</v>
      </c>
      <c r="KQ9" s="205">
        <f t="shared" si="22"/>
        <v>0</v>
      </c>
      <c r="KR9" s="205">
        <f t="shared" si="22"/>
        <v>0</v>
      </c>
      <c r="KS9" s="205">
        <f t="shared" si="22"/>
        <v>0</v>
      </c>
      <c r="KT9" s="205">
        <f t="shared" si="22"/>
        <v>0</v>
      </c>
      <c r="KU9" s="205">
        <f t="shared" si="22"/>
        <v>0</v>
      </c>
      <c r="KV9" s="687" t="s">
        <v>840</v>
      </c>
      <c r="KW9" s="687" t="s">
        <v>431</v>
      </c>
      <c r="KX9" s="529"/>
      <c r="KY9" s="689" t="s">
        <v>842</v>
      </c>
      <c r="KZ9" s="670">
        <f t="shared" ref="KZ9:LS9" si="23">JH9</f>
        <v>1</v>
      </c>
      <c r="LA9" s="670">
        <f t="shared" si="23"/>
        <v>2</v>
      </c>
      <c r="LB9" s="670">
        <f t="shared" si="23"/>
        <v>3</v>
      </c>
      <c r="LC9" s="670">
        <f t="shared" si="23"/>
        <v>4</v>
      </c>
      <c r="LD9" s="670">
        <f t="shared" si="23"/>
        <v>5</v>
      </c>
      <c r="LE9" s="670">
        <f t="shared" si="23"/>
        <v>6</v>
      </c>
      <c r="LF9" s="670">
        <f t="shared" si="23"/>
        <v>7</v>
      </c>
      <c r="LG9" s="670">
        <f t="shared" si="23"/>
        <v>8</v>
      </c>
      <c r="LH9" s="670">
        <f t="shared" si="23"/>
        <v>9</v>
      </c>
      <c r="LI9" s="670">
        <f t="shared" si="23"/>
        <v>10</v>
      </c>
      <c r="LJ9" s="670">
        <f t="shared" si="23"/>
        <v>11</v>
      </c>
      <c r="LK9" s="670">
        <f t="shared" si="23"/>
        <v>12</v>
      </c>
      <c r="LL9" s="670">
        <f t="shared" si="23"/>
        <v>13</v>
      </c>
      <c r="LM9" s="670">
        <f t="shared" si="23"/>
        <v>14</v>
      </c>
      <c r="LN9" s="670">
        <f t="shared" si="23"/>
        <v>15</v>
      </c>
      <c r="LO9" s="670">
        <f t="shared" si="23"/>
        <v>16</v>
      </c>
      <c r="LP9" s="670">
        <f t="shared" si="23"/>
        <v>17</v>
      </c>
      <c r="LQ9" s="670">
        <f t="shared" si="23"/>
        <v>18</v>
      </c>
      <c r="LR9" s="670">
        <f t="shared" si="23"/>
        <v>19</v>
      </c>
      <c r="LS9" s="670">
        <f t="shared" si="23"/>
        <v>20</v>
      </c>
      <c r="LT9" s="231">
        <f>IF(INT(KZ10/20)*20=$JD$10,0,20*(KZ10/20-INT(KZ10/20)))</f>
        <v>0</v>
      </c>
      <c r="LU9" s="231">
        <f t="shared" ref="LU9:LZ9" si="24">IF(INT(LA10/20)*20=$JD$10,0,20*(LA10/20-INT(LA10/20)))</f>
        <v>0</v>
      </c>
      <c r="LV9" s="231">
        <f t="shared" si="24"/>
        <v>0</v>
      </c>
      <c r="LW9" s="231">
        <f t="shared" si="24"/>
        <v>0</v>
      </c>
      <c r="LX9" s="231">
        <f t="shared" si="24"/>
        <v>0</v>
      </c>
      <c r="LY9" s="231">
        <f t="shared" si="24"/>
        <v>0</v>
      </c>
      <c r="LZ9" s="231">
        <f t="shared" si="24"/>
        <v>0</v>
      </c>
      <c r="MA9" s="231">
        <f t="shared" ref="MA9:MM9" si="25">IF(INT(LG10/20)*20=$JD$10,0,20*(LG10/20-INT(LG10/20)))</f>
        <v>0</v>
      </c>
      <c r="MB9" s="231">
        <f t="shared" si="25"/>
        <v>0</v>
      </c>
      <c r="MC9" s="231">
        <f t="shared" si="25"/>
        <v>0</v>
      </c>
      <c r="MD9" s="231">
        <f t="shared" si="25"/>
        <v>0</v>
      </c>
      <c r="ME9" s="231">
        <f t="shared" si="25"/>
        <v>0</v>
      </c>
      <c r="MF9" s="231">
        <f t="shared" si="25"/>
        <v>0</v>
      </c>
      <c r="MG9" s="231">
        <f t="shared" si="25"/>
        <v>0</v>
      </c>
      <c r="MH9" s="231">
        <f t="shared" si="25"/>
        <v>0</v>
      </c>
      <c r="MI9" s="231">
        <f t="shared" si="25"/>
        <v>0</v>
      </c>
      <c r="MJ9" s="231">
        <f t="shared" si="25"/>
        <v>0</v>
      </c>
      <c r="MK9" s="231">
        <f t="shared" si="25"/>
        <v>0</v>
      </c>
      <c r="ML9" s="231">
        <f t="shared" si="25"/>
        <v>0</v>
      </c>
      <c r="MM9" s="231">
        <f t="shared" si="25"/>
        <v>0</v>
      </c>
      <c r="MN9" s="670" t="str">
        <f t="shared" si="20"/>
        <v>Soma</v>
      </c>
      <c r="MO9" s="670" t="s">
        <v>843</v>
      </c>
      <c r="MP9" s="670" t="str">
        <f>KW9</f>
        <v>dX</v>
      </c>
      <c r="MQ9" s="670" t="s">
        <v>845</v>
      </c>
      <c r="MR9" s="670" t="s">
        <v>432</v>
      </c>
      <c r="MS9" s="692" t="s">
        <v>848</v>
      </c>
      <c r="MT9" s="179" t="s">
        <v>42</v>
      </c>
      <c r="MU9" s="179" t="s">
        <v>43</v>
      </c>
      <c r="MV9" s="692" t="s">
        <v>832</v>
      </c>
      <c r="MW9" s="179" t="s">
        <v>42</v>
      </c>
      <c r="MX9" s="179" t="s">
        <v>43</v>
      </c>
      <c r="MY9" s="692" t="s">
        <v>847</v>
      </c>
      <c r="MZ9" s="179" t="s">
        <v>42</v>
      </c>
      <c r="NA9" s="179" t="s">
        <v>43</v>
      </c>
      <c r="NB9" s="692" t="s">
        <v>831</v>
      </c>
      <c r="NC9" s="179" t="s">
        <v>42</v>
      </c>
      <c r="ND9" s="179" t="s">
        <v>43</v>
      </c>
      <c r="NE9" s="694"/>
      <c r="NF9" s="694" t="str">
        <f>"-color"</f>
        <v>-color</v>
      </c>
      <c r="NG9" s="694" t="str">
        <f>TEXT(QP46,"0")</f>
        <v>3</v>
      </c>
      <c r="NH9" s="692" t="s">
        <v>847</v>
      </c>
      <c r="NI9" s="179" t="s">
        <v>42</v>
      </c>
      <c r="NJ9" s="179" t="s">
        <v>43</v>
      </c>
      <c r="NK9" s="692" t="s">
        <v>831</v>
      </c>
      <c r="NL9" s="179" t="s">
        <v>42</v>
      </c>
      <c r="NM9" s="179" t="s">
        <v>43</v>
      </c>
      <c r="NN9" s="700" t="s">
        <v>73</v>
      </c>
      <c r="NO9" s="701"/>
      <c r="NP9" s="701"/>
      <c r="NQ9" s="701" t="str">
        <f>NE6</f>
        <v>1.5</v>
      </c>
      <c r="NR9" s="701" t="str">
        <f>"1"</f>
        <v>1</v>
      </c>
      <c r="NS9" s="701" t="str">
        <f>"0"</f>
        <v>0</v>
      </c>
      <c r="NT9" s="701" t="str">
        <f>"N"&amp;" "&amp;"N"</f>
        <v>N N</v>
      </c>
      <c r="NU9" s="529"/>
      <c r="NV9" s="290" t="s">
        <v>141</v>
      </c>
      <c r="NW9" s="181" t="s">
        <v>40</v>
      </c>
      <c r="NX9" s="181" t="s">
        <v>42</v>
      </c>
      <c r="NY9" s="181" t="s">
        <v>43</v>
      </c>
      <c r="NZ9" s="181" t="s">
        <v>41</v>
      </c>
      <c r="OA9" s="181" t="s">
        <v>42</v>
      </c>
      <c r="OB9" s="181" t="s">
        <v>43</v>
      </c>
      <c r="OC9" s="291" t="s">
        <v>73</v>
      </c>
      <c r="OE9" s="709">
        <f>IF(Y10=0,0,BT10)</f>
        <v>0</v>
      </c>
      <c r="OF9" s="712">
        <f>IF(Y9=0,0,INT(OE9))</f>
        <v>0</v>
      </c>
      <c r="OG9" s="712" t="str">
        <f>IF(Y9=0,0,TEXT((OE9-OF9)*100000000000,".00000000000"))</f>
        <v>.00000000000</v>
      </c>
      <c r="OH9" s="709">
        <f>IF(Y10=0,0,$OI$5+$QP$7)</f>
        <v>920.2</v>
      </c>
      <c r="OI9" s="710">
        <f>IF(Y9=0,0,INT(OH9))</f>
        <v>920</v>
      </c>
      <c r="OJ9" s="711" t="str">
        <f>IF(Y9=0,0,TEXT((OH9-OI9)*100000000000,".00000000000"))</f>
        <v>.20000000000</v>
      </c>
      <c r="OK9" s="94" t="s">
        <v>882</v>
      </c>
      <c r="OM9" s="94">
        <f>OE9</f>
        <v>0</v>
      </c>
      <c r="ON9" s="189">
        <f>INT(OM9)</f>
        <v>0</v>
      </c>
      <c r="OO9" s="189" t="str">
        <f>TEXT((OM9-ON9)*100000000000,".00000000000")</f>
        <v>.00000000000</v>
      </c>
      <c r="OP9" s="94">
        <f>IF(Y10=0,0,$OQ$5+$QP$7)</f>
        <v>915.2</v>
      </c>
      <c r="OQ9" s="189">
        <f>INT(OP9)</f>
        <v>915</v>
      </c>
      <c r="OR9" s="94" t="str">
        <f>TEXT((OP9-OQ9)*100000000000,".00000000000")</f>
        <v>.20000000000</v>
      </c>
      <c r="OS9" s="107" t="s">
        <v>884</v>
      </c>
      <c r="OU9" s="94">
        <f>OE9</f>
        <v>0</v>
      </c>
      <c r="OV9" s="189">
        <f>INT(OU9)</f>
        <v>0</v>
      </c>
      <c r="OW9" s="189" t="str">
        <f>TEXT((OU9-OV9)*100000000000,".00000000000")</f>
        <v>.00000000000</v>
      </c>
      <c r="OX9" s="94">
        <f>$OY$5+$QP$7</f>
        <v>900.40000000000009</v>
      </c>
      <c r="OY9" s="189">
        <f>INT(OX9)</f>
        <v>900</v>
      </c>
      <c r="OZ9" s="94" t="str">
        <f>TEXT((OX9-OY9)*100000000000,".00000000000")</f>
        <v>.40000000000</v>
      </c>
      <c r="PA9" s="94" t="s">
        <v>885</v>
      </c>
      <c r="PC9" s="94">
        <f>OE9</f>
        <v>0</v>
      </c>
      <c r="PD9" s="189">
        <f>IF(Y9=0,0,INT(PC9))</f>
        <v>0</v>
      </c>
      <c r="PE9" s="189" t="str">
        <f>IF(Y9=0,0,TEXT((PC9-PD9)*100000000000,".00000000000"))</f>
        <v>.00000000000</v>
      </c>
      <c r="PF9" s="94">
        <f>$PG$5+$QP$7</f>
        <v>905.40000000000009</v>
      </c>
      <c r="PG9" s="189">
        <f>IF(Y9=0,0,INT(PF9))</f>
        <v>905</v>
      </c>
      <c r="PH9" s="94" t="str">
        <f>IF(Y9=0,0,TEXT((PF9-PG9)*100000000000,".00000000000"))</f>
        <v>.40000000000</v>
      </c>
      <c r="PI9" s="107" t="s">
        <v>886</v>
      </c>
      <c r="PK9" s="297" t="s">
        <v>94</v>
      </c>
      <c r="PL9" s="298" t="s">
        <v>40</v>
      </c>
      <c r="PM9" s="298" t="s">
        <v>42</v>
      </c>
      <c r="PN9" s="298" t="s">
        <v>43</v>
      </c>
      <c r="PO9" s="298" t="s">
        <v>41</v>
      </c>
      <c r="PP9" s="298" t="s">
        <v>42</v>
      </c>
      <c r="PQ9" s="298" t="s">
        <v>43</v>
      </c>
      <c r="PS9" s="298" t="s">
        <v>40</v>
      </c>
      <c r="PT9" s="298" t="s">
        <v>42</v>
      </c>
      <c r="PU9" s="298" t="s">
        <v>43</v>
      </c>
      <c r="PV9" s="298" t="s">
        <v>41</v>
      </c>
      <c r="PW9" s="298" t="s">
        <v>42</v>
      </c>
      <c r="PX9" s="298" t="s">
        <v>43</v>
      </c>
      <c r="PY9" s="299" t="str">
        <f>"pl"</f>
        <v>pl</v>
      </c>
      <c r="QA9" s="298" t="s">
        <v>41</v>
      </c>
      <c r="QB9" s="298" t="s">
        <v>42</v>
      </c>
      <c r="QC9" s="298" t="s">
        <v>43</v>
      </c>
      <c r="QE9" s="94" t="s">
        <v>53</v>
      </c>
      <c r="QF9" s="599" t="s">
        <v>40</v>
      </c>
      <c r="QG9" s="300" t="s">
        <v>42</v>
      </c>
      <c r="QH9" s="300" t="s">
        <v>43</v>
      </c>
      <c r="QI9" s="599" t="s">
        <v>41</v>
      </c>
      <c r="QJ9" s="300" t="s">
        <v>42</v>
      </c>
      <c r="QK9" s="300" t="s">
        <v>43</v>
      </c>
      <c r="QL9" s="301"/>
      <c r="QM9" s="301" t="s">
        <v>48</v>
      </c>
      <c r="QN9" s="301"/>
      <c r="QO9" s="123" t="s">
        <v>520</v>
      </c>
      <c r="QR9" s="96"/>
      <c r="RB9" s="303" t="s">
        <v>40</v>
      </c>
      <c r="RC9" s="304" t="s">
        <v>42</v>
      </c>
      <c r="RD9" s="304" t="s">
        <v>43</v>
      </c>
      <c r="RE9" s="303" t="s">
        <v>41</v>
      </c>
      <c r="RF9" s="304" t="s">
        <v>42</v>
      </c>
      <c r="RG9" s="304" t="s">
        <v>43</v>
      </c>
      <c r="RI9" s="794" t="s">
        <v>162</v>
      </c>
      <c r="RJ9" s="796" t="s">
        <v>42</v>
      </c>
      <c r="RK9" s="179" t="s">
        <v>43</v>
      </c>
      <c r="RL9" s="794" t="s">
        <v>163</v>
      </c>
      <c r="RM9" s="796" t="s">
        <v>42</v>
      </c>
      <c r="RN9" s="179" t="s">
        <v>43</v>
      </c>
      <c r="RO9" s="794" t="s">
        <v>164</v>
      </c>
      <c r="RP9" s="796" t="s">
        <v>42</v>
      </c>
      <c r="RQ9" s="179" t="s">
        <v>43</v>
      </c>
      <c r="RR9" s="794" t="s">
        <v>165</v>
      </c>
      <c r="RS9" s="796" t="s">
        <v>42</v>
      </c>
      <c r="RT9" s="179" t="s">
        <v>43</v>
      </c>
      <c r="RZ9" s="305" t="s">
        <v>162</v>
      </c>
      <c r="SA9" s="306" t="s">
        <v>42</v>
      </c>
      <c r="SB9" s="147" t="s">
        <v>43</v>
      </c>
      <c r="SC9" s="305" t="s">
        <v>163</v>
      </c>
      <c r="SD9" s="306" t="s">
        <v>42</v>
      </c>
      <c r="SE9" s="147" t="s">
        <v>43</v>
      </c>
      <c r="SF9" s="305" t="s">
        <v>164</v>
      </c>
      <c r="SG9" s="306" t="s">
        <v>42</v>
      </c>
      <c r="SH9" s="147" t="s">
        <v>43</v>
      </c>
      <c r="SI9" s="305" t="s">
        <v>165</v>
      </c>
      <c r="SJ9" s="306" t="s">
        <v>42</v>
      </c>
      <c r="SK9" s="147" t="s">
        <v>43</v>
      </c>
      <c r="SM9" s="305" t="s">
        <v>162</v>
      </c>
      <c r="SN9" s="306" t="s">
        <v>42</v>
      </c>
      <c r="SO9" s="147" t="s">
        <v>43</v>
      </c>
      <c r="SP9" s="305" t="s">
        <v>163</v>
      </c>
      <c r="SQ9" s="306" t="s">
        <v>42</v>
      </c>
      <c r="SR9" s="147" t="s">
        <v>43</v>
      </c>
      <c r="SS9" s="147" t="s">
        <v>73</v>
      </c>
      <c r="SU9" s="146" t="s">
        <v>40</v>
      </c>
      <c r="SV9" s="147" t="s">
        <v>42</v>
      </c>
      <c r="SW9" s="147" t="s">
        <v>43</v>
      </c>
      <c r="SX9" s="146" t="s">
        <v>41</v>
      </c>
      <c r="SY9" s="147" t="s">
        <v>42</v>
      </c>
      <c r="SZ9" s="147" t="s">
        <v>43</v>
      </c>
      <c r="TA9" s="147" t="s">
        <v>73</v>
      </c>
      <c r="TB9" s="147" t="s">
        <v>48</v>
      </c>
      <c r="TC9" s="147" t="s">
        <v>48</v>
      </c>
      <c r="TE9" s="307" t="s">
        <v>40</v>
      </c>
      <c r="TF9" s="308" t="s">
        <v>42</v>
      </c>
      <c r="TG9" s="308" t="s">
        <v>43</v>
      </c>
      <c r="TH9" s="307" t="s">
        <v>41</v>
      </c>
      <c r="TI9" s="308" t="s">
        <v>42</v>
      </c>
      <c r="TJ9" s="308" t="s">
        <v>43</v>
      </c>
      <c r="TK9" s="308" t="s">
        <v>73</v>
      </c>
      <c r="TL9" s="308" t="s">
        <v>48</v>
      </c>
      <c r="TM9" s="308" t="s">
        <v>48</v>
      </c>
      <c r="TO9" s="309" t="s">
        <v>40</v>
      </c>
      <c r="TP9" s="159" t="s">
        <v>42</v>
      </c>
      <c r="TQ9" s="159" t="s">
        <v>43</v>
      </c>
      <c r="TR9" s="309" t="s">
        <v>41</v>
      </c>
      <c r="TS9" s="159" t="s">
        <v>42</v>
      </c>
      <c r="TT9" s="159" t="s">
        <v>43</v>
      </c>
      <c r="TU9" s="159" t="s">
        <v>73</v>
      </c>
      <c r="TW9" s="599" t="s">
        <v>163</v>
      </c>
      <c r="TX9" s="599" t="s">
        <v>165</v>
      </c>
      <c r="TY9" s="599" t="s">
        <v>167</v>
      </c>
      <c r="TZ9" s="599" t="s">
        <v>163</v>
      </c>
      <c r="UA9" s="599" t="s">
        <v>165</v>
      </c>
      <c r="UB9" s="599" t="s">
        <v>167</v>
      </c>
      <c r="UC9" s="599" t="s">
        <v>244</v>
      </c>
      <c r="UD9" s="599" t="s">
        <v>245</v>
      </c>
      <c r="UE9" s="599" t="s">
        <v>246</v>
      </c>
      <c r="UF9" s="599" t="s">
        <v>244</v>
      </c>
      <c r="UG9" s="599" t="s">
        <v>245</v>
      </c>
      <c r="UH9" s="604" t="s">
        <v>246</v>
      </c>
      <c r="UI9" s="310" t="s">
        <v>250</v>
      </c>
      <c r="UK9" s="114" t="s">
        <v>162</v>
      </c>
      <c r="UL9" s="311" t="s">
        <v>42</v>
      </c>
      <c r="UM9" s="312" t="s">
        <v>43</v>
      </c>
      <c r="UN9" s="114" t="s">
        <v>163</v>
      </c>
      <c r="UO9" s="311" t="s">
        <v>42</v>
      </c>
      <c r="UP9" s="312" t="s">
        <v>43</v>
      </c>
      <c r="UQ9" s="114" t="s">
        <v>164</v>
      </c>
      <c r="UR9" s="313" t="s">
        <v>42</v>
      </c>
      <c r="US9" s="313" t="s">
        <v>43</v>
      </c>
      <c r="UT9" s="314" t="s">
        <v>165</v>
      </c>
      <c r="UU9" s="315" t="s">
        <v>42</v>
      </c>
      <c r="UV9" s="313" t="s">
        <v>43</v>
      </c>
      <c r="UW9" s="114" t="s">
        <v>166</v>
      </c>
      <c r="UX9" s="311" t="s">
        <v>42</v>
      </c>
      <c r="UY9" s="312" t="s">
        <v>43</v>
      </c>
      <c r="UZ9" s="314" t="s">
        <v>167</v>
      </c>
      <c r="VA9" s="311" t="s">
        <v>42</v>
      </c>
      <c r="VB9" s="312" t="s">
        <v>43</v>
      </c>
      <c r="VC9" s="849" t="s">
        <v>173</v>
      </c>
      <c r="VD9" s="850"/>
      <c r="VE9" s="850"/>
      <c r="VF9" s="851"/>
      <c r="VH9" s="309" t="s">
        <v>208</v>
      </c>
      <c r="VI9" s="158" t="s">
        <v>42</v>
      </c>
      <c r="VJ9" s="159" t="s">
        <v>43</v>
      </c>
      <c r="VK9" s="316" t="s">
        <v>209</v>
      </c>
      <c r="VL9" s="158" t="s">
        <v>42</v>
      </c>
      <c r="VM9" s="159" t="s">
        <v>43</v>
      </c>
      <c r="VN9" s="309" t="s">
        <v>162</v>
      </c>
      <c r="VO9" s="158" t="s">
        <v>42</v>
      </c>
      <c r="VP9" s="159" t="s">
        <v>43</v>
      </c>
      <c r="VQ9" s="316" t="s">
        <v>163</v>
      </c>
      <c r="VR9" s="158" t="s">
        <v>42</v>
      </c>
      <c r="VS9" s="159" t="s">
        <v>43</v>
      </c>
      <c r="VT9" s="309" t="s">
        <v>164</v>
      </c>
      <c r="VU9" s="159" t="s">
        <v>42</v>
      </c>
      <c r="VV9" s="159" t="s">
        <v>43</v>
      </c>
      <c r="VW9" s="316" t="s">
        <v>165</v>
      </c>
      <c r="VX9" s="158" t="s">
        <v>42</v>
      </c>
      <c r="VY9" s="159" t="s">
        <v>43</v>
      </c>
      <c r="VZ9" s="309" t="s">
        <v>166</v>
      </c>
      <c r="WA9" s="158" t="s">
        <v>42</v>
      </c>
      <c r="WB9" s="159" t="s">
        <v>43</v>
      </c>
      <c r="WC9" s="316" t="s">
        <v>167</v>
      </c>
      <c r="WD9" s="158" t="s">
        <v>42</v>
      </c>
      <c r="WE9" s="159" t="s">
        <v>43</v>
      </c>
      <c r="WF9" s="309" t="s">
        <v>210</v>
      </c>
      <c r="WG9" s="158" t="s">
        <v>42</v>
      </c>
      <c r="WH9" s="159" t="s">
        <v>43</v>
      </c>
      <c r="WI9" s="316" t="s">
        <v>211</v>
      </c>
      <c r="WJ9" s="158" t="s">
        <v>42</v>
      </c>
      <c r="WK9" s="159" t="s">
        <v>43</v>
      </c>
      <c r="WL9" s="852" t="s">
        <v>207</v>
      </c>
      <c r="WM9" s="853"/>
      <c r="WN9" s="853"/>
      <c r="WO9" s="853"/>
      <c r="WP9" s="853"/>
      <c r="WQ9" s="853"/>
      <c r="WS9" s="608" t="s">
        <v>268</v>
      </c>
      <c r="WT9" s="608" t="s">
        <v>310</v>
      </c>
      <c r="WU9" s="608" t="s">
        <v>268</v>
      </c>
      <c r="WV9" s="608" t="s">
        <v>310</v>
      </c>
      <c r="WW9" s="608" t="s">
        <v>268</v>
      </c>
      <c r="WX9" s="608" t="s">
        <v>310</v>
      </c>
      <c r="WY9" s="808" t="s">
        <v>175</v>
      </c>
      <c r="WZ9" s="809"/>
      <c r="XA9" s="809"/>
      <c r="XB9" s="810"/>
      <c r="XC9" s="808" t="s">
        <v>195</v>
      </c>
      <c r="XD9" s="809"/>
      <c r="XE9" s="809"/>
      <c r="XF9" s="810"/>
      <c r="XG9" s="317" t="s">
        <v>314</v>
      </c>
      <c r="XH9" s="317" t="s">
        <v>412</v>
      </c>
      <c r="XI9" s="317" t="s">
        <v>413</v>
      </c>
      <c r="XJ9" s="317" t="s">
        <v>414</v>
      </c>
      <c r="XK9" s="317" t="s">
        <v>415</v>
      </c>
      <c r="XL9" s="317" t="s">
        <v>314</v>
      </c>
      <c r="XM9" s="94" t="s">
        <v>3</v>
      </c>
      <c r="XN9" s="616" t="s">
        <v>267</v>
      </c>
      <c r="XO9" s="616" t="s">
        <v>268</v>
      </c>
      <c r="XP9" s="616" t="s">
        <v>269</v>
      </c>
      <c r="XQ9" s="616" t="s">
        <v>270</v>
      </c>
      <c r="XR9" s="616" t="s">
        <v>273</v>
      </c>
      <c r="XS9" s="318" t="s">
        <v>272</v>
      </c>
      <c r="XT9" s="126"/>
      <c r="XU9" s="318" t="s">
        <v>271</v>
      </c>
      <c r="XV9" s="616" t="s">
        <v>275</v>
      </c>
      <c r="XW9" s="616" t="s">
        <v>286</v>
      </c>
      <c r="XX9" s="616" t="s">
        <v>285</v>
      </c>
      <c r="XY9" s="616" t="s">
        <v>280</v>
      </c>
      <c r="XZ9" s="616" t="s">
        <v>279</v>
      </c>
      <c r="YB9" s="616" t="s">
        <v>290</v>
      </c>
      <c r="YC9" s="616" t="s">
        <v>291</v>
      </c>
      <c r="YD9" s="616" t="s">
        <v>295</v>
      </c>
      <c r="YE9" s="616" t="s">
        <v>292</v>
      </c>
      <c r="YF9" s="616" t="s">
        <v>293</v>
      </c>
      <c r="YG9" s="616" t="s">
        <v>294</v>
      </c>
      <c r="YI9" s="606" t="s">
        <v>278</v>
      </c>
      <c r="YJ9" s="606" t="s">
        <v>277</v>
      </c>
      <c r="YK9" s="606" t="s">
        <v>225</v>
      </c>
      <c r="YL9" s="606" t="s">
        <v>226</v>
      </c>
      <c r="YM9" s="606" t="s">
        <v>280</v>
      </c>
      <c r="YN9" s="606" t="s">
        <v>279</v>
      </c>
      <c r="YO9" s="606" t="s">
        <v>297</v>
      </c>
      <c r="YP9" s="606" t="s">
        <v>298</v>
      </c>
      <c r="YQ9" s="606" t="s">
        <v>307</v>
      </c>
      <c r="YR9" s="606" t="s">
        <v>308</v>
      </c>
      <c r="YS9" s="606" t="s">
        <v>307</v>
      </c>
      <c r="YT9" s="606" t="s">
        <v>308</v>
      </c>
      <c r="YU9" s="606" t="s">
        <v>307</v>
      </c>
      <c r="YV9" s="606" t="s">
        <v>308</v>
      </c>
      <c r="YX9" s="606" t="s">
        <v>303</v>
      </c>
      <c r="YY9" s="606" t="s">
        <v>304</v>
      </c>
      <c r="YZ9" s="606" t="s">
        <v>225</v>
      </c>
      <c r="ZA9" s="606" t="s">
        <v>226</v>
      </c>
      <c r="ZB9" s="606" t="s">
        <v>293</v>
      </c>
      <c r="ZC9" s="606" t="s">
        <v>294</v>
      </c>
      <c r="ZD9" s="606" t="s">
        <v>305</v>
      </c>
      <c r="ZE9" s="606" t="s">
        <v>306</v>
      </c>
      <c r="ZF9" s="606" t="s">
        <v>307</v>
      </c>
      <c r="ZG9" s="606" t="s">
        <v>308</v>
      </c>
      <c r="ZH9" s="606" t="s">
        <v>307</v>
      </c>
      <c r="ZI9" s="606" t="s">
        <v>308</v>
      </c>
      <c r="ZJ9" s="606" t="s">
        <v>307</v>
      </c>
      <c r="ZK9" s="606" t="s">
        <v>308</v>
      </c>
      <c r="ZM9" s="609" t="s">
        <v>307</v>
      </c>
      <c r="ZN9" s="609" t="s">
        <v>308</v>
      </c>
      <c r="ZP9" s="615" t="s">
        <v>221</v>
      </c>
      <c r="ZQ9" s="615" t="s">
        <v>222</v>
      </c>
      <c r="ZR9" s="615" t="s">
        <v>225</v>
      </c>
      <c r="ZS9" s="615" t="s">
        <v>226</v>
      </c>
      <c r="ZT9" s="615" t="s">
        <v>229</v>
      </c>
      <c r="ZU9" s="615" t="s">
        <v>230</v>
      </c>
      <c r="ZV9" s="615" t="s">
        <v>225</v>
      </c>
      <c r="ZW9" s="615" t="s">
        <v>226</v>
      </c>
      <c r="ZX9" s="615" t="s">
        <v>223</v>
      </c>
      <c r="ZY9" s="615" t="s">
        <v>224</v>
      </c>
      <c r="ZZ9" s="615" t="s">
        <v>227</v>
      </c>
      <c r="AAA9" s="615" t="s">
        <v>228</v>
      </c>
      <c r="AAB9" s="615" t="s">
        <v>236</v>
      </c>
      <c r="AAC9" s="615" t="s">
        <v>233</v>
      </c>
      <c r="AAD9" s="615" t="s">
        <v>234</v>
      </c>
      <c r="AAE9" s="615" t="s">
        <v>237</v>
      </c>
      <c r="AAF9" s="615" t="s">
        <v>238</v>
      </c>
      <c r="AAG9" s="610" t="s">
        <v>239</v>
      </c>
      <c r="AAH9" s="319" t="s">
        <v>240</v>
      </c>
      <c r="AAI9" s="320" t="s">
        <v>410</v>
      </c>
      <c r="AAJ9" s="320" t="s">
        <v>417</v>
      </c>
      <c r="AAK9" s="320" t="s">
        <v>420</v>
      </c>
      <c r="AAL9" s="320" t="s">
        <v>409</v>
      </c>
      <c r="AAM9" s="320" t="s">
        <v>418</v>
      </c>
      <c r="AAN9" s="320" t="s">
        <v>419</v>
      </c>
      <c r="AAO9" s="615" t="s">
        <v>169</v>
      </c>
      <c r="AAP9" s="615" t="s">
        <v>170</v>
      </c>
      <c r="AAQ9" s="130" t="s">
        <v>3</v>
      </c>
      <c r="AAR9" s="321" t="s">
        <v>169</v>
      </c>
      <c r="AAS9" s="321" t="s">
        <v>170</v>
      </c>
      <c r="AAT9" s="321" t="s">
        <v>169</v>
      </c>
      <c r="AAU9" s="321" t="s">
        <v>170</v>
      </c>
      <c r="AAW9" s="322" t="s">
        <v>169</v>
      </c>
      <c r="AAX9" s="615" t="s">
        <v>170</v>
      </c>
      <c r="AAZ9" s="611" t="s">
        <v>485</v>
      </c>
      <c r="ABA9" s="611" t="s">
        <v>169</v>
      </c>
      <c r="ABB9" s="611" t="s">
        <v>170</v>
      </c>
      <c r="ABD9" s="601" t="s">
        <v>662</v>
      </c>
      <c r="ABE9" s="601" t="s">
        <v>268</v>
      </c>
      <c r="ABF9" s="601" t="s">
        <v>663</v>
      </c>
      <c r="ABG9" s="601" t="s">
        <v>40</v>
      </c>
      <c r="ABH9" s="158" t="s">
        <v>42</v>
      </c>
      <c r="ABI9" s="159" t="s">
        <v>43</v>
      </c>
      <c r="ABJ9" s="601" t="s">
        <v>41</v>
      </c>
      <c r="ABK9" s="158" t="s">
        <v>42</v>
      </c>
      <c r="ABL9" s="159" t="s">
        <v>43</v>
      </c>
      <c r="ABM9" s="159" t="s">
        <v>73</v>
      </c>
      <c r="ABO9" s="601" t="s">
        <v>40</v>
      </c>
      <c r="ABP9" s="158" t="s">
        <v>42</v>
      </c>
      <c r="ABQ9" s="159" t="s">
        <v>43</v>
      </c>
      <c r="ABR9" s="601" t="s">
        <v>41</v>
      </c>
      <c r="ABS9" s="158" t="s">
        <v>42</v>
      </c>
      <c r="ABT9" s="159" t="s">
        <v>43</v>
      </c>
      <c r="ABU9" s="159" t="s">
        <v>73</v>
      </c>
      <c r="ABV9" s="323"/>
      <c r="ABW9" s="601" t="s">
        <v>40</v>
      </c>
      <c r="ABX9" s="158" t="s">
        <v>42</v>
      </c>
      <c r="ABY9" s="159" t="s">
        <v>43</v>
      </c>
      <c r="ABZ9" s="601" t="s">
        <v>41</v>
      </c>
      <c r="ACA9" s="158" t="s">
        <v>42</v>
      </c>
      <c r="ACB9" s="159" t="s">
        <v>43</v>
      </c>
      <c r="ACC9" s="159" t="s">
        <v>73</v>
      </c>
      <c r="ACE9" s="615" t="s">
        <v>169</v>
      </c>
      <c r="ACF9" s="615" t="s">
        <v>170</v>
      </c>
      <c r="ACG9" s="615" t="s">
        <v>326</v>
      </c>
      <c r="ACH9" s="601" t="s">
        <v>40</v>
      </c>
      <c r="ACI9" s="158" t="s">
        <v>42</v>
      </c>
      <c r="ACJ9" s="159" t="s">
        <v>43</v>
      </c>
      <c r="ACK9" s="601" t="s">
        <v>41</v>
      </c>
      <c r="ACL9" s="158" t="s">
        <v>42</v>
      </c>
      <c r="ACM9" s="159" t="s">
        <v>43</v>
      </c>
      <c r="ACN9" s="601" t="s">
        <v>662</v>
      </c>
      <c r="ACO9" s="601" t="s">
        <v>662</v>
      </c>
      <c r="ACP9" s="601" t="s">
        <v>662</v>
      </c>
      <c r="ACQ9" s="601" t="s">
        <v>268</v>
      </c>
      <c r="ACR9" s="601" t="s">
        <v>268</v>
      </c>
      <c r="ACS9" s="601" t="s">
        <v>268</v>
      </c>
      <c r="ACT9" s="601" t="s">
        <v>248</v>
      </c>
      <c r="ACV9" s="599" t="s">
        <v>335</v>
      </c>
      <c r="ACW9" s="601" t="s">
        <v>40</v>
      </c>
      <c r="ACX9" s="158" t="s">
        <v>42</v>
      </c>
      <c r="ACY9" s="159" t="s">
        <v>43</v>
      </c>
      <c r="ACZ9" s="601" t="s">
        <v>41</v>
      </c>
      <c r="ADA9" s="158" t="s">
        <v>42</v>
      </c>
      <c r="ADB9" s="159" t="s">
        <v>43</v>
      </c>
      <c r="ADD9" s="601" t="s">
        <v>325</v>
      </c>
      <c r="ADE9" s="601" t="s">
        <v>163</v>
      </c>
      <c r="ADF9" s="601" t="s">
        <v>165</v>
      </c>
      <c r="ADG9" s="601" t="s">
        <v>167</v>
      </c>
      <c r="ADH9" s="601" t="s">
        <v>304</v>
      </c>
      <c r="ADI9" s="601" t="s">
        <v>268</v>
      </c>
      <c r="ADJ9" s="601" t="s">
        <v>248</v>
      </c>
      <c r="ADL9" s="324" t="s">
        <v>162</v>
      </c>
      <c r="ADM9" s="158" t="s">
        <v>42</v>
      </c>
      <c r="ADN9" s="159" t="s">
        <v>43</v>
      </c>
      <c r="ADO9" s="325" t="s">
        <v>163</v>
      </c>
      <c r="ADP9" s="158" t="s">
        <v>42</v>
      </c>
      <c r="ADQ9" s="159" t="s">
        <v>43</v>
      </c>
      <c r="ADR9" s="325" t="s">
        <v>164</v>
      </c>
      <c r="ADS9" s="326" t="s">
        <v>42</v>
      </c>
      <c r="ADT9" s="327" t="s">
        <v>43</v>
      </c>
      <c r="ADU9" s="324" t="s">
        <v>165</v>
      </c>
      <c r="ADV9" s="326" t="s">
        <v>42</v>
      </c>
      <c r="ADW9" s="327" t="s">
        <v>43</v>
      </c>
      <c r="ADX9" s="325" t="s">
        <v>166</v>
      </c>
      <c r="ADY9" s="158" t="s">
        <v>42</v>
      </c>
      <c r="ADZ9" s="159" t="s">
        <v>43</v>
      </c>
      <c r="AEA9" s="324" t="s">
        <v>167</v>
      </c>
      <c r="AEB9" s="158" t="s">
        <v>42</v>
      </c>
      <c r="AEC9" s="159" t="s">
        <v>43</v>
      </c>
      <c r="AEE9" s="328" t="s">
        <v>351</v>
      </c>
      <c r="AEF9" s="328" t="s">
        <v>352</v>
      </c>
      <c r="AEG9" s="328" t="s">
        <v>353</v>
      </c>
      <c r="AEH9" s="328" t="s">
        <v>351</v>
      </c>
      <c r="AEI9" s="328" t="s">
        <v>352</v>
      </c>
      <c r="AEJ9" s="328" t="s">
        <v>353</v>
      </c>
      <c r="AEK9" s="255" t="s">
        <v>355</v>
      </c>
      <c r="AEL9" s="255" t="s">
        <v>42</v>
      </c>
      <c r="AEM9" s="255" t="s">
        <v>43</v>
      </c>
      <c r="AEN9" s="255" t="s">
        <v>356</v>
      </c>
      <c r="AEO9" s="255" t="s">
        <v>42</v>
      </c>
      <c r="AEP9" s="255" t="s">
        <v>43</v>
      </c>
      <c r="AEQ9" s="255" t="s">
        <v>357</v>
      </c>
      <c r="AER9" s="255" t="s">
        <v>42</v>
      </c>
      <c r="AES9" s="255" t="s">
        <v>43</v>
      </c>
      <c r="AET9" s="255" t="s">
        <v>359</v>
      </c>
      <c r="AEU9" s="255" t="s">
        <v>42</v>
      </c>
      <c r="AEV9" s="255" t="s">
        <v>43</v>
      </c>
      <c r="AEW9" s="255" t="s">
        <v>303</v>
      </c>
      <c r="AEX9" s="255" t="s">
        <v>42</v>
      </c>
      <c r="AEY9" s="255" t="s">
        <v>43</v>
      </c>
      <c r="AEZ9" s="255" t="s">
        <v>304</v>
      </c>
      <c r="AFA9" s="255" t="s">
        <v>42</v>
      </c>
      <c r="AFB9" s="255" t="s">
        <v>43</v>
      </c>
      <c r="AFD9" s="329" t="s">
        <v>203</v>
      </c>
      <c r="AFE9" s="330" t="s">
        <v>187</v>
      </c>
      <c r="AFF9" s="282" t="s">
        <v>185</v>
      </c>
      <c r="AFG9" s="331" t="s">
        <v>204</v>
      </c>
      <c r="AFH9" s="330" t="s">
        <v>187</v>
      </c>
      <c r="AFI9" s="282" t="s">
        <v>185</v>
      </c>
      <c r="AFJ9" s="332" t="s">
        <v>162</v>
      </c>
      <c r="AFK9" s="333" t="s">
        <v>42</v>
      </c>
      <c r="AFL9" s="334" t="s">
        <v>43</v>
      </c>
      <c r="AFM9" s="332" t="s">
        <v>163</v>
      </c>
      <c r="AFN9" s="333" t="s">
        <v>42</v>
      </c>
      <c r="AFO9" s="334" t="s">
        <v>43</v>
      </c>
      <c r="AFP9" s="335" t="s">
        <v>164</v>
      </c>
      <c r="AFQ9" s="336" t="s">
        <v>42</v>
      </c>
      <c r="AFR9" s="337" t="s">
        <v>43</v>
      </c>
      <c r="AFS9" s="332" t="s">
        <v>165</v>
      </c>
      <c r="AFT9" s="336" t="s">
        <v>42</v>
      </c>
      <c r="AFU9" s="337" t="s">
        <v>43</v>
      </c>
      <c r="AFV9" s="335" t="s">
        <v>166</v>
      </c>
      <c r="AFW9" s="333" t="s">
        <v>42</v>
      </c>
      <c r="AFX9" s="334" t="s">
        <v>43</v>
      </c>
      <c r="AFY9" s="332" t="s">
        <v>167</v>
      </c>
      <c r="AFZ9" s="333" t="s">
        <v>42</v>
      </c>
      <c r="AGA9" s="334" t="s">
        <v>43</v>
      </c>
      <c r="AGC9" s="601" t="s">
        <v>176</v>
      </c>
      <c r="AGD9" s="601" t="s">
        <v>177</v>
      </c>
      <c r="AGE9" s="601" t="s">
        <v>146</v>
      </c>
      <c r="AGF9" s="601" t="s">
        <v>184</v>
      </c>
      <c r="AGG9" s="601" t="s">
        <v>182</v>
      </c>
      <c r="AGH9" s="330" t="s">
        <v>181</v>
      </c>
      <c r="AGI9" s="330" t="s">
        <v>185</v>
      </c>
      <c r="AGJ9" s="599" t="s">
        <v>187</v>
      </c>
      <c r="AGK9" s="330" t="s">
        <v>185</v>
      </c>
      <c r="AGL9" s="599" t="s">
        <v>187</v>
      </c>
      <c r="AGN9" s="601" t="s">
        <v>199</v>
      </c>
      <c r="AGO9" s="330" t="s">
        <v>181</v>
      </c>
      <c r="AGP9" s="601" t="s">
        <v>146</v>
      </c>
      <c r="AGQ9" s="601" t="s">
        <v>184</v>
      </c>
      <c r="AGR9" s="330" t="s">
        <v>185</v>
      </c>
      <c r="AGS9" s="599" t="s">
        <v>187</v>
      </c>
      <c r="AGT9" s="330" t="s">
        <v>185</v>
      </c>
      <c r="AGU9" s="599" t="s">
        <v>187</v>
      </c>
      <c r="AGW9" s="601" t="s">
        <v>189</v>
      </c>
      <c r="AGX9" s="601" t="s">
        <v>190</v>
      </c>
      <c r="AGY9" s="601" t="s">
        <v>146</v>
      </c>
      <c r="AGZ9" s="601" t="s">
        <v>184</v>
      </c>
      <c r="AHA9" s="601" t="s">
        <v>182</v>
      </c>
      <c r="AHB9" s="330" t="s">
        <v>181</v>
      </c>
      <c r="AHC9" s="330" t="s">
        <v>185</v>
      </c>
      <c r="AHD9" s="330" t="s">
        <v>187</v>
      </c>
      <c r="AHE9" s="330" t="s">
        <v>185</v>
      </c>
      <c r="AHF9" s="599" t="s">
        <v>187</v>
      </c>
      <c r="AHH9" s="338" t="s">
        <v>182</v>
      </c>
      <c r="AHI9" s="330" t="s">
        <v>181</v>
      </c>
      <c r="AHJ9" s="601" t="s">
        <v>146</v>
      </c>
      <c r="AHK9" s="601" t="s">
        <v>184</v>
      </c>
      <c r="AHL9" s="330" t="s">
        <v>185</v>
      </c>
      <c r="AHM9" s="599" t="s">
        <v>187</v>
      </c>
      <c r="AHN9" s="330" t="s">
        <v>185</v>
      </c>
      <c r="AHO9" s="599" t="s">
        <v>187</v>
      </c>
      <c r="AHQ9" s="330" t="s">
        <v>187</v>
      </c>
      <c r="AHR9" s="330" t="s">
        <v>185</v>
      </c>
      <c r="AHS9" s="330" t="s">
        <v>187</v>
      </c>
      <c r="AHT9" s="330" t="s">
        <v>185</v>
      </c>
      <c r="AHV9" s="103" t="s">
        <v>162</v>
      </c>
      <c r="AHW9" s="339" t="s">
        <v>42</v>
      </c>
      <c r="AHX9" s="340" t="s">
        <v>43</v>
      </c>
      <c r="AHY9" s="103" t="s">
        <v>163</v>
      </c>
      <c r="AHZ9" s="339" t="s">
        <v>42</v>
      </c>
      <c r="AIA9" s="340" t="s">
        <v>43</v>
      </c>
      <c r="AIB9" s="105" t="s">
        <v>164</v>
      </c>
      <c r="AIC9" s="339" t="s">
        <v>42</v>
      </c>
      <c r="AID9" s="340" t="s">
        <v>43</v>
      </c>
      <c r="AIE9" s="103" t="s">
        <v>165</v>
      </c>
      <c r="AIF9" s="339" t="s">
        <v>42</v>
      </c>
      <c r="AIG9" s="340" t="s">
        <v>43</v>
      </c>
      <c r="AIH9" s="105" t="s">
        <v>166</v>
      </c>
      <c r="AII9" s="339" t="s">
        <v>42</v>
      </c>
      <c r="AIJ9" s="340" t="s">
        <v>43</v>
      </c>
      <c r="AIK9" s="103" t="s">
        <v>167</v>
      </c>
      <c r="AIL9" s="339" t="s">
        <v>42</v>
      </c>
      <c r="AIM9" s="340" t="s">
        <v>43</v>
      </c>
      <c r="AIO9" s="310" t="s">
        <v>256</v>
      </c>
      <c r="AIP9" s="310" t="s">
        <v>252</v>
      </c>
      <c r="AIQ9" s="282" t="s">
        <v>257</v>
      </c>
      <c r="AIR9" s="282" t="s">
        <v>258</v>
      </c>
      <c r="AIS9" s="111" t="s">
        <v>162</v>
      </c>
      <c r="AIT9" s="339" t="s">
        <v>42</v>
      </c>
      <c r="AIU9" s="340" t="s">
        <v>43</v>
      </c>
      <c r="AIV9" s="103" t="s">
        <v>163</v>
      </c>
      <c r="AIW9" s="339" t="s">
        <v>42</v>
      </c>
      <c r="AIX9" s="340" t="s">
        <v>43</v>
      </c>
      <c r="AIY9" s="103" t="s">
        <v>164</v>
      </c>
      <c r="AIZ9" s="339" t="s">
        <v>42</v>
      </c>
      <c r="AJA9" s="340" t="s">
        <v>43</v>
      </c>
      <c r="AJB9" s="103" t="s">
        <v>165</v>
      </c>
      <c r="AJC9" s="339" t="s">
        <v>42</v>
      </c>
      <c r="AJD9" s="340" t="s">
        <v>43</v>
      </c>
      <c r="AJE9" s="103" t="s">
        <v>166</v>
      </c>
      <c r="AJF9" s="339" t="s">
        <v>42</v>
      </c>
      <c r="AJG9" s="340" t="s">
        <v>43</v>
      </c>
      <c r="AJH9" s="111" t="s">
        <v>167</v>
      </c>
      <c r="AJI9" s="339" t="s">
        <v>42</v>
      </c>
      <c r="AJJ9" s="340" t="s">
        <v>43</v>
      </c>
      <c r="AJL9" s="310" t="s">
        <v>344</v>
      </c>
      <c r="AJM9" s="310" t="s">
        <v>343</v>
      </c>
      <c r="AJN9" s="305" t="s">
        <v>340</v>
      </c>
      <c r="AJO9" s="341" t="s">
        <v>42</v>
      </c>
      <c r="AJP9" s="292" t="s">
        <v>43</v>
      </c>
      <c r="AJQ9" s="342" t="s">
        <v>325</v>
      </c>
      <c r="AJR9" s="341" t="s">
        <v>42</v>
      </c>
      <c r="AJS9" s="292" t="s">
        <v>43</v>
      </c>
      <c r="AJT9" s="305" t="s">
        <v>303</v>
      </c>
      <c r="AJU9" s="341" t="s">
        <v>42</v>
      </c>
      <c r="AJV9" s="292" t="s">
        <v>43</v>
      </c>
      <c r="AJW9" s="342" t="s">
        <v>304</v>
      </c>
      <c r="AJX9" s="341" t="s">
        <v>42</v>
      </c>
      <c r="AJY9" s="292" t="s">
        <v>43</v>
      </c>
      <c r="AJZ9" s="343" t="s">
        <v>346</v>
      </c>
      <c r="AKA9" s="343" t="s">
        <v>347</v>
      </c>
      <c r="AKC9" s="344" t="s">
        <v>260</v>
      </c>
      <c r="AKD9" s="345" t="s">
        <v>261</v>
      </c>
      <c r="AKE9" s="345" t="s">
        <v>262</v>
      </c>
      <c r="AKF9" s="346" t="s">
        <v>208</v>
      </c>
      <c r="AKG9" s="158" t="s">
        <v>42</v>
      </c>
      <c r="AKH9" s="159" t="s">
        <v>43</v>
      </c>
      <c r="AKI9" s="346" t="s">
        <v>209</v>
      </c>
      <c r="AKJ9" s="158" t="s">
        <v>42</v>
      </c>
      <c r="AKK9" s="159" t="s">
        <v>43</v>
      </c>
      <c r="AKL9" s="346" t="s">
        <v>162</v>
      </c>
      <c r="AKM9" s="158" t="s">
        <v>42</v>
      </c>
      <c r="AKN9" s="159" t="s">
        <v>43</v>
      </c>
      <c r="AKO9" s="346" t="s">
        <v>163</v>
      </c>
      <c r="AKP9" s="158" t="s">
        <v>42</v>
      </c>
      <c r="AKQ9" s="159" t="s">
        <v>43</v>
      </c>
      <c r="AKR9" s="346" t="s">
        <v>164</v>
      </c>
      <c r="AKS9" s="159" t="s">
        <v>42</v>
      </c>
      <c r="AKT9" s="159" t="s">
        <v>43</v>
      </c>
      <c r="AKU9" s="346" t="s">
        <v>165</v>
      </c>
      <c r="AKV9" s="158" t="s">
        <v>42</v>
      </c>
      <c r="AKW9" s="159" t="s">
        <v>43</v>
      </c>
      <c r="AKX9" s="346" t="s">
        <v>166</v>
      </c>
      <c r="AKY9" s="158" t="s">
        <v>42</v>
      </c>
      <c r="AKZ9" s="159" t="s">
        <v>43</v>
      </c>
      <c r="ALA9" s="346" t="s">
        <v>167</v>
      </c>
      <c r="ALB9" s="158" t="s">
        <v>42</v>
      </c>
      <c r="ALC9" s="159" t="s">
        <v>43</v>
      </c>
      <c r="ALD9" s="346" t="s">
        <v>210</v>
      </c>
      <c r="ALE9" s="158" t="s">
        <v>42</v>
      </c>
      <c r="ALF9" s="159" t="s">
        <v>43</v>
      </c>
      <c r="ALG9" s="346" t="s">
        <v>211</v>
      </c>
      <c r="ALH9" s="158" t="s">
        <v>42</v>
      </c>
      <c r="ALI9" s="347" t="s">
        <v>43</v>
      </c>
      <c r="ALK9" s="330" t="s">
        <v>431</v>
      </c>
      <c r="ALL9" s="330" t="s">
        <v>432</v>
      </c>
      <c r="ALM9" s="348" t="s">
        <v>208</v>
      </c>
      <c r="ALN9" s="158" t="s">
        <v>42</v>
      </c>
      <c r="ALO9" s="159" t="s">
        <v>43</v>
      </c>
      <c r="ALP9" s="348" t="s">
        <v>209</v>
      </c>
      <c r="ALQ9" s="158" t="s">
        <v>42</v>
      </c>
      <c r="ALR9" s="159" t="s">
        <v>43</v>
      </c>
      <c r="ALS9" s="348" t="s">
        <v>162</v>
      </c>
      <c r="ALT9" s="158" t="s">
        <v>42</v>
      </c>
      <c r="ALU9" s="159" t="s">
        <v>43</v>
      </c>
      <c r="ALV9" s="348" t="s">
        <v>163</v>
      </c>
      <c r="ALW9" s="158" t="s">
        <v>42</v>
      </c>
      <c r="ALX9" s="159" t="s">
        <v>43</v>
      </c>
      <c r="ALY9" s="348" t="s">
        <v>164</v>
      </c>
      <c r="ALZ9" s="159" t="s">
        <v>42</v>
      </c>
      <c r="AMA9" s="159" t="s">
        <v>43</v>
      </c>
      <c r="AMB9" s="348" t="s">
        <v>165</v>
      </c>
      <c r="AMC9" s="158" t="s">
        <v>42</v>
      </c>
      <c r="AMD9" s="159" t="s">
        <v>43</v>
      </c>
      <c r="AME9" s="348" t="s">
        <v>166</v>
      </c>
      <c r="AMF9" s="158" t="s">
        <v>42</v>
      </c>
      <c r="AMG9" s="159" t="s">
        <v>43</v>
      </c>
      <c r="AMH9" s="348" t="s">
        <v>167</v>
      </c>
      <c r="AMI9" s="158" t="s">
        <v>42</v>
      </c>
      <c r="AMJ9" s="159" t="s">
        <v>43</v>
      </c>
      <c r="AMK9" s="348" t="s">
        <v>210</v>
      </c>
      <c r="AML9" s="158" t="s">
        <v>42</v>
      </c>
      <c r="AMM9" s="159" t="s">
        <v>43</v>
      </c>
      <c r="AMN9" s="348" t="s">
        <v>211</v>
      </c>
      <c r="AMO9" s="158" t="s">
        <v>42</v>
      </c>
      <c r="AMP9" s="158" t="s">
        <v>43</v>
      </c>
      <c r="AMR9" s="646" t="s">
        <v>208</v>
      </c>
      <c r="AMS9" s="647" t="s">
        <v>42</v>
      </c>
      <c r="AMT9" s="648" t="s">
        <v>43</v>
      </c>
      <c r="AMU9" s="646" t="s">
        <v>209</v>
      </c>
      <c r="AMV9" s="647" t="s">
        <v>42</v>
      </c>
      <c r="AMW9" s="648" t="s">
        <v>43</v>
      </c>
      <c r="AMX9" s="646" t="s">
        <v>162</v>
      </c>
      <c r="AMY9" s="647" t="s">
        <v>42</v>
      </c>
      <c r="AMZ9" s="648" t="s">
        <v>43</v>
      </c>
      <c r="ANA9" s="646" t="s">
        <v>163</v>
      </c>
      <c r="ANB9" s="647" t="s">
        <v>42</v>
      </c>
      <c r="ANC9" s="648" t="s">
        <v>43</v>
      </c>
      <c r="AND9" s="646" t="s">
        <v>164</v>
      </c>
      <c r="ANE9" s="648" t="s">
        <v>42</v>
      </c>
      <c r="ANF9" s="648" t="s">
        <v>43</v>
      </c>
      <c r="ANG9" s="646" t="s">
        <v>165</v>
      </c>
      <c r="ANH9" s="647" t="s">
        <v>42</v>
      </c>
      <c r="ANI9" s="648" t="s">
        <v>43</v>
      </c>
      <c r="ANJ9" s="646" t="s">
        <v>166</v>
      </c>
      <c r="ANK9" s="647" t="s">
        <v>42</v>
      </c>
      <c r="ANL9" s="648" t="s">
        <v>43</v>
      </c>
      <c r="ANM9" s="646" t="s">
        <v>167</v>
      </c>
      <c r="ANN9" s="647" t="s">
        <v>42</v>
      </c>
      <c r="ANO9" s="648" t="s">
        <v>43</v>
      </c>
      <c r="ANP9" s="646" t="s">
        <v>210</v>
      </c>
      <c r="ANQ9" s="647" t="s">
        <v>42</v>
      </c>
      <c r="ANR9" s="648" t="s">
        <v>43</v>
      </c>
      <c r="ANS9" s="646" t="s">
        <v>211</v>
      </c>
      <c r="ANT9" s="647" t="s">
        <v>42</v>
      </c>
      <c r="ANU9" s="647" t="s">
        <v>43</v>
      </c>
      <c r="ANV9" s="650" t="s">
        <v>432</v>
      </c>
      <c r="ANX9" s="330" t="s">
        <v>431</v>
      </c>
      <c r="ANY9" s="330" t="s">
        <v>432</v>
      </c>
      <c r="ANZ9" s="348" t="s">
        <v>208</v>
      </c>
      <c r="AOA9" s="158" t="s">
        <v>42</v>
      </c>
      <c r="AOB9" s="159" t="s">
        <v>43</v>
      </c>
      <c r="AOC9" s="348" t="s">
        <v>209</v>
      </c>
      <c r="AOD9" s="158" t="s">
        <v>42</v>
      </c>
      <c r="AOE9" s="158" t="s">
        <v>43</v>
      </c>
      <c r="AOF9" s="348" t="s">
        <v>162</v>
      </c>
      <c r="AOG9" s="158" t="s">
        <v>42</v>
      </c>
      <c r="AOH9" s="159" t="s">
        <v>43</v>
      </c>
      <c r="AOI9" s="348" t="s">
        <v>163</v>
      </c>
      <c r="AOJ9" s="158" t="s">
        <v>42</v>
      </c>
      <c r="AOK9" s="158" t="s">
        <v>43</v>
      </c>
      <c r="AOL9" s="348" t="s">
        <v>164</v>
      </c>
      <c r="AOM9" s="158" t="s">
        <v>42</v>
      </c>
      <c r="AON9" s="159" t="s">
        <v>43</v>
      </c>
      <c r="AOO9" s="348" t="s">
        <v>165</v>
      </c>
      <c r="AOP9" s="158" t="s">
        <v>42</v>
      </c>
      <c r="AOQ9" s="158" t="s">
        <v>43</v>
      </c>
      <c r="AOR9" s="348" t="s">
        <v>166</v>
      </c>
      <c r="AOS9" s="158" t="s">
        <v>42</v>
      </c>
      <c r="AOT9" s="159" t="s">
        <v>43</v>
      </c>
      <c r="AOU9" s="348" t="s">
        <v>167</v>
      </c>
      <c r="AOV9" s="158" t="s">
        <v>42</v>
      </c>
      <c r="AOW9" s="158" t="s">
        <v>43</v>
      </c>
      <c r="AOX9" s="348" t="s">
        <v>459</v>
      </c>
      <c r="AOY9" s="158" t="s">
        <v>42</v>
      </c>
      <c r="AOZ9" s="159" t="s">
        <v>43</v>
      </c>
      <c r="APA9" s="348" t="s">
        <v>211</v>
      </c>
      <c r="APB9" s="158" t="s">
        <v>42</v>
      </c>
      <c r="APC9" s="158" t="s">
        <v>43</v>
      </c>
      <c r="APE9" s="330" t="s">
        <v>431</v>
      </c>
      <c r="APF9" s="330" t="s">
        <v>432</v>
      </c>
      <c r="APG9" s="348" t="s">
        <v>208</v>
      </c>
      <c r="APH9" s="158" t="s">
        <v>42</v>
      </c>
      <c r="API9" s="159" t="s">
        <v>43</v>
      </c>
      <c r="APJ9" s="348" t="s">
        <v>209</v>
      </c>
      <c r="APK9" s="158" t="s">
        <v>42</v>
      </c>
      <c r="APL9" s="158" t="s">
        <v>43</v>
      </c>
      <c r="APM9" s="348" t="s">
        <v>162</v>
      </c>
      <c r="APN9" s="158" t="s">
        <v>42</v>
      </c>
      <c r="APO9" s="159" t="s">
        <v>43</v>
      </c>
      <c r="APP9" s="348" t="s">
        <v>163</v>
      </c>
      <c r="APQ9" s="158" t="s">
        <v>42</v>
      </c>
      <c r="APR9" s="158" t="s">
        <v>43</v>
      </c>
      <c r="APS9" s="348" t="s">
        <v>164</v>
      </c>
      <c r="APT9" s="158" t="s">
        <v>42</v>
      </c>
      <c r="APU9" s="159" t="s">
        <v>43</v>
      </c>
      <c r="APV9" s="348" t="s">
        <v>165</v>
      </c>
      <c r="APW9" s="158" t="s">
        <v>42</v>
      </c>
      <c r="APX9" s="158" t="s">
        <v>43</v>
      </c>
      <c r="APY9" s="348" t="s">
        <v>166</v>
      </c>
      <c r="APZ9" s="158" t="s">
        <v>42</v>
      </c>
      <c r="AQA9" s="159" t="s">
        <v>43</v>
      </c>
      <c r="AQB9" s="348" t="s">
        <v>167</v>
      </c>
      <c r="AQC9" s="158" t="s">
        <v>42</v>
      </c>
      <c r="AQD9" s="158" t="s">
        <v>43</v>
      </c>
      <c r="AQE9" s="348" t="s">
        <v>459</v>
      </c>
      <c r="AQF9" s="158" t="s">
        <v>42</v>
      </c>
      <c r="AQG9" s="159" t="s">
        <v>43</v>
      </c>
      <c r="AQH9" s="348" t="s">
        <v>211</v>
      </c>
      <c r="AQI9" s="158" t="s">
        <v>42</v>
      </c>
      <c r="AQJ9" s="158" t="s">
        <v>43</v>
      </c>
      <c r="AQK9" s="230"/>
      <c r="AQL9" s="349" t="s">
        <v>208</v>
      </c>
      <c r="AQM9" s="349" t="s">
        <v>60</v>
      </c>
      <c r="AQN9" s="349" t="s">
        <v>209</v>
      </c>
      <c r="AQO9" s="349" t="s">
        <v>210</v>
      </c>
      <c r="AQP9" s="349" t="s">
        <v>211</v>
      </c>
      <c r="AQQ9" s="349" t="s">
        <v>60</v>
      </c>
      <c r="AQS9" s="94" t="s">
        <v>381</v>
      </c>
    </row>
    <row r="10" spans="1:1137" ht="15.75" x14ac:dyDescent="0.25">
      <c r="E10" s="771" t="str">
        <f>"grid"</f>
        <v>grid</v>
      </c>
      <c r="F10" s="771" t="str">
        <f>"off"</f>
        <v>off</v>
      </c>
      <c r="K10" s="771" t="str">
        <f>"grid"</f>
        <v>grid</v>
      </c>
      <c r="L10" s="771" t="str">
        <f>"off"</f>
        <v>off</v>
      </c>
      <c r="M10" s="765"/>
      <c r="N10" s="258" t="s">
        <v>830</v>
      </c>
      <c r="O10" s="784">
        <v>6</v>
      </c>
      <c r="P10" s="791" t="str">
        <f t="shared" ref="P10:P13" si="26">IF(COUNTIF(R10,"&lt;&gt;0")&lt;&gt;0,"Só nº!","Em metros")</f>
        <v>Em metros</v>
      </c>
      <c r="R10" s="343">
        <f t="shared" ref="R10:R26" si="27">O10*0</f>
        <v>0</v>
      </c>
      <c r="S10" s="350" t="str">
        <f>IF(Y10=0,0,CI10)</f>
        <v>√</v>
      </c>
      <c r="T10" s="89">
        <v>0</v>
      </c>
      <c r="U10" s="90"/>
      <c r="V10" s="484">
        <f>IF(Y10=0,0,T10*20+U10)</f>
        <v>0</v>
      </c>
      <c r="W10" s="786">
        <v>3</v>
      </c>
      <c r="X10" s="790">
        <v>94.61</v>
      </c>
      <c r="Y10" s="790">
        <v>94.44</v>
      </c>
      <c r="Z10" s="790">
        <v>94.31</v>
      </c>
      <c r="AA10" s="786">
        <v>3</v>
      </c>
      <c r="AB10" s="619">
        <f>IF(COUNTIF(AC10,"&lt;&gt;0")&lt;&gt;0,"Só nº!",0)</f>
        <v>0</v>
      </c>
      <c r="AC10" s="619">
        <f>0*(W10+X10+Y10+Z10+AA10)</f>
        <v>0</v>
      </c>
      <c r="AD10" s="102">
        <f t="shared" ref="AD10:AD73" si="28">IF(BS10=0,0,IF(AND(BS10&lt;&gt;0,BS11=0),"FIM",BS10))</f>
        <v>0</v>
      </c>
      <c r="AE10" s="788">
        <f>Y10</f>
        <v>94.44</v>
      </c>
      <c r="AF10" s="356" t="str">
        <f>IF(BS10=0,"INÍCIO","Est. "&amp;BS10)</f>
        <v>INÍCIO</v>
      </c>
      <c r="AG10" s="456"/>
      <c r="AH10" s="618" t="s">
        <v>791</v>
      </c>
      <c r="AI10" s="527" t="str">
        <f>IF(CH8&lt;&gt;0,"Tem erro!",CI11)</f>
        <v>Tem erro!</v>
      </c>
      <c r="AK10" s="91"/>
      <c r="AL10" s="581"/>
      <c r="AM10" s="579">
        <f>IF(AX10&lt;&gt;0,AX10,0)</f>
        <v>0</v>
      </c>
      <c r="AN10" s="578"/>
      <c r="AO10" s="90"/>
      <c r="AP10" s="695"/>
      <c r="AR10" s="165">
        <f>IF(AN10*20+AO10&lt;V10,"Aquem trecho",IF(AND(AN10&lt;&gt;0,AO10&lt;&gt;0,AP10&lt;&gt;0,AN10*20+AO10&lt;$V$10),"Aquém trecho",IF(AN10*20+AO10-$V$10&gt;$CP$6,"Além trecho",0)))</f>
        <v>0</v>
      </c>
      <c r="AS10" s="343">
        <f>IF(AO10&lt;0,"Negat. não",0)</f>
        <v>0</v>
      </c>
      <c r="AT10" s="343">
        <f>IF(AND(AN10&lt;&gt;0,AP10=0),"Texto?",IF(AND(AN10=0,AO10&lt;&gt;0,AP10=0),"Texto?",0))</f>
        <v>0</v>
      </c>
      <c r="AU10" s="165"/>
      <c r="AV10" s="343">
        <f>IF(AO10=20,"Vinte não",0)</f>
        <v>0</v>
      </c>
      <c r="AW10" s="343">
        <f>IF(AO10&gt;20,"Maior q 20 não",0)</f>
        <v>0</v>
      </c>
      <c r="AX10" s="343">
        <f>IF(AR10&lt;&gt;0,AR10,IF(AS10&lt;&gt;0,AS10,IF(AT10&lt;&gt;0,AT10,IF(AU10&lt;&gt;0,AU10,IF(AV10&lt;&gt;0,AV10,IF(AW10&lt;&gt;0,AW10,0))))))</f>
        <v>0</v>
      </c>
      <c r="AZ10" s="465" t="str">
        <f>IF(T10=0,"0",T10)</f>
        <v>0</v>
      </c>
      <c r="BA10" s="160">
        <f t="shared" ref="BA10:BA41" si="29">U10</f>
        <v>0</v>
      </c>
      <c r="BB10" s="469"/>
      <c r="BC10" s="469">
        <f>IF(DJ10=0,0,TEXT(DJ10*100,"0,00")&amp;" %")</f>
        <v>0</v>
      </c>
      <c r="BD10" s="454">
        <f t="shared" ref="BD10:BD73" si="30">IF(AND(Y10&lt;&gt;0,Y11=0),0,CJ10)</f>
        <v>0</v>
      </c>
      <c r="BE10" s="457">
        <f>FI10</f>
        <v>0</v>
      </c>
      <c r="BF10" s="601">
        <f>BX10</f>
        <v>94.44</v>
      </c>
      <c r="BG10" s="457">
        <f t="shared" ref="BG10:BG41" si="31">HI10/$QP$4</f>
        <v>94.44</v>
      </c>
      <c r="BH10" s="457">
        <f>HK10</f>
        <v>94.44</v>
      </c>
      <c r="BI10" s="457">
        <f>IF(BH10=0,0,BH10-($CP$2*$CP$4/2))</f>
        <v>94.345500000000001</v>
      </c>
      <c r="BJ10" s="457">
        <f>AEH10</f>
        <v>-0.26450000000450302</v>
      </c>
      <c r="BK10" s="457">
        <f>AEI10</f>
        <v>0</v>
      </c>
      <c r="BL10" s="457">
        <f>AEJ10</f>
        <v>3.5499999995494136E-2</v>
      </c>
      <c r="BM10" s="460">
        <f t="shared" ref="BM10:BM74" si="32">ABA10</f>
        <v>0.66150000007155541</v>
      </c>
      <c r="BN10" s="460">
        <f t="shared" ref="BN10:BN41" si="33">ABA10*$O$15</f>
        <v>0.79380000008586649</v>
      </c>
      <c r="BO10" s="460">
        <f>ABB10</f>
        <v>-16.974562502536514</v>
      </c>
      <c r="BR10" s="357">
        <f>IF(AND(Y10&lt;&gt;0,AE10&lt;&gt;0),AE10,IF(AND(Y10&lt;&gt;0,AE10=0),Y10,0))</f>
        <v>94.44</v>
      </c>
      <c r="BS10" s="351">
        <f t="shared" ref="BS10:BS73" si="34">T10</f>
        <v>0</v>
      </c>
      <c r="BT10" s="705">
        <f>BS10*20</f>
        <v>0</v>
      </c>
      <c r="BU10" s="704">
        <f>V10</f>
        <v>0</v>
      </c>
      <c r="BV10" s="353">
        <f t="shared" ref="BV10:BV41" si="35">IF(AND(BX10&lt;&gt;0,W10=0),$AT$3/2,W10)</f>
        <v>3</v>
      </c>
      <c r="BW10" s="353">
        <f t="shared" ref="BW10:BW73" si="36">IF(Y10=0,0,IF(AND(Y10&lt;&gt;0,X10=0),Y10-0.0001,IF(X10=Y10,Y10-0.0001,X10)))</f>
        <v>94.61</v>
      </c>
      <c r="BX10" s="354">
        <f t="shared" ref="BX10:BX73" si="37">Y10</f>
        <v>94.44</v>
      </c>
      <c r="BY10" s="355">
        <f t="shared" ref="BY10:BY73" si="38">IF(Y10=0,0,IF(AND(Y10&lt;&gt;0,Z10=0),Y10-0.0001,IF(Z10=Y10,Y10-0.0001,Z10)))</f>
        <v>94.31</v>
      </c>
      <c r="BZ10" s="355">
        <f t="shared" ref="BZ10:BZ41" si="39">IF(AND(BX10&lt;&gt;0,AA10=0),$AT$3/2,AA10)</f>
        <v>3</v>
      </c>
      <c r="CA10" s="359"/>
      <c r="CB10" s="598">
        <f>IF(S10="Decim. Não!",S10,0)</f>
        <v>0</v>
      </c>
      <c r="CC10" s="213" t="s">
        <v>454</v>
      </c>
      <c r="CD10" s="214" t="s">
        <v>454</v>
      </c>
      <c r="CE10" s="214" t="s">
        <v>454</v>
      </c>
      <c r="CF10" s="214" t="s">
        <v>454</v>
      </c>
      <c r="CG10" s="394">
        <f>AO10+AN10+AE10+AA10+Z10+Y10+X10+W10+U10</f>
        <v>383.8</v>
      </c>
      <c r="CH10" s="214" t="s">
        <v>454</v>
      </c>
      <c r="CI10" s="395" t="s">
        <v>96</v>
      </c>
      <c r="CJ10" s="105"/>
      <c r="CK10" s="360"/>
      <c r="CL10" s="361"/>
      <c r="CM10" s="361">
        <f t="shared" ref="CM10:CM73" si="40">BU10/20</f>
        <v>0</v>
      </c>
      <c r="CN10" s="361">
        <f t="shared" ref="CN10:CN73" si="41">IF(AD10="FIM",CM10,0)</f>
        <v>0</v>
      </c>
      <c r="CO10" s="361"/>
      <c r="CP10" s="110">
        <f>BR10</f>
        <v>94.44</v>
      </c>
      <c r="CQ10" s="362">
        <f>CP10</f>
        <v>94.44</v>
      </c>
      <c r="CR10" s="363" t="s">
        <v>117</v>
      </c>
      <c r="CS10" s="363" t="s">
        <v>118</v>
      </c>
      <c r="CT10" s="271" t="s">
        <v>116</v>
      </c>
      <c r="CU10" s="364" t="s">
        <v>125</v>
      </c>
      <c r="CV10" s="365" t="s">
        <v>124</v>
      </c>
      <c r="CW10" s="272" t="s">
        <v>124</v>
      </c>
      <c r="CX10" s="366" t="s">
        <v>120</v>
      </c>
      <c r="CY10" s="310" t="s">
        <v>120</v>
      </c>
      <c r="CZ10" s="110">
        <f>CQ10</f>
        <v>94.44</v>
      </c>
      <c r="DA10" s="367"/>
      <c r="DB10" s="103">
        <f>BR10</f>
        <v>94.44</v>
      </c>
      <c r="DC10" s="438">
        <f>DB10</f>
        <v>94.44</v>
      </c>
      <c r="DD10" s="103">
        <f>DC10</f>
        <v>94.44</v>
      </c>
      <c r="DE10" s="103">
        <f t="shared" ref="DE10:DE73" si="42">IF(DC10&lt;&gt;DC9,DC10-DC9,0)</f>
        <v>94.44</v>
      </c>
      <c r="DF10" s="105">
        <f t="shared" ref="DF10:DF73" si="43">BU10</f>
        <v>0</v>
      </c>
      <c r="DG10" s="102">
        <f>IF(BR10&lt;&gt;0,DF10,0)</f>
        <v>0</v>
      </c>
      <c r="DH10" s="105">
        <f>DG10</f>
        <v>0</v>
      </c>
      <c r="DI10" s="105">
        <f t="shared" ref="DI10:DI73" si="44">IF(BX10&lt;&gt;0,DH10-DH9,0)</f>
        <v>0</v>
      </c>
      <c r="DJ10" s="111">
        <f t="shared" ref="DJ10:DJ73" si="45">DK10</f>
        <v>0</v>
      </c>
      <c r="DK10" s="276"/>
      <c r="DL10" s="277"/>
      <c r="DM10" s="277" t="s">
        <v>495</v>
      </c>
      <c r="DN10" s="277" t="s">
        <v>494</v>
      </c>
      <c r="DO10" s="368">
        <f>DM13</f>
        <v>5.9250000000000115E-2</v>
      </c>
      <c r="DP10" s="277" t="s">
        <v>500</v>
      </c>
      <c r="DQ10" s="277" t="s">
        <v>490</v>
      </c>
      <c r="DR10" s="113" t="str">
        <f>DK8</f>
        <v>i</v>
      </c>
      <c r="DS10" s="277"/>
      <c r="DT10" s="275"/>
      <c r="DU10" s="275"/>
      <c r="DV10" s="275"/>
      <c r="DW10" s="275"/>
      <c r="DX10" s="105">
        <f>BS10</f>
        <v>0</v>
      </c>
      <c r="DZ10" s="105">
        <f>20^2</f>
        <v>400</v>
      </c>
      <c r="EA10" s="105">
        <f>40^2</f>
        <v>1600</v>
      </c>
      <c r="EB10" s="105">
        <f>60^2</f>
        <v>3600</v>
      </c>
      <c r="EC10" s="105">
        <f>80^2</f>
        <v>6400</v>
      </c>
      <c r="ED10" s="105">
        <f>100^2</f>
        <v>10000</v>
      </c>
      <c r="EF10" s="105">
        <f t="shared" si="21"/>
        <v>0</v>
      </c>
      <c r="EH10" s="105">
        <f t="shared" si="7"/>
        <v>0</v>
      </c>
      <c r="EI10" s="105">
        <f t="shared" si="8"/>
        <v>0</v>
      </c>
      <c r="EJ10" s="105">
        <f t="shared" si="9"/>
        <v>0</v>
      </c>
      <c r="EL10" s="105">
        <f>IF(DU12=120,(DS12/DV12)*DZ12,0)</f>
        <v>0</v>
      </c>
      <c r="EM10" s="105">
        <f>IF(DU11=120,(DS11/DV11)*EA11,0)</f>
        <v>0</v>
      </c>
      <c r="EN10" s="105">
        <f>IF(DU10=120,(DS10/DV10)*EB10,0)</f>
        <v>0</v>
      </c>
      <c r="EO10" s="105">
        <f>IF(DU9=120,(DS9/DV9)*EA9,0)</f>
        <v>0</v>
      </c>
      <c r="EP10" s="105">
        <f>IF(DU8=120,(DS8/DV8)*DZ8,0)</f>
        <v>0</v>
      </c>
      <c r="ER10" s="105">
        <f t="shared" si="0"/>
        <v>0</v>
      </c>
      <c r="ES10" s="105">
        <f t="shared" si="1"/>
        <v>0</v>
      </c>
      <c r="ET10" s="105">
        <f t="shared" si="2"/>
        <v>0</v>
      </c>
      <c r="EU10" s="105">
        <f t="shared" si="3"/>
        <v>0</v>
      </c>
      <c r="EV10" s="94">
        <f t="shared" si="4"/>
        <v>0</v>
      </c>
      <c r="EW10" s="94">
        <f t="shared" si="5"/>
        <v>0</v>
      </c>
      <c r="EX10" s="94">
        <f t="shared" si="6"/>
        <v>0</v>
      </c>
      <c r="EZ10" s="94">
        <f t="shared" si="10"/>
        <v>0</v>
      </c>
      <c r="FA10" s="94">
        <f t="shared" si="11"/>
        <v>0</v>
      </c>
      <c r="FB10" s="94">
        <f t="shared" si="12"/>
        <v>0</v>
      </c>
      <c r="FC10" s="94">
        <f t="shared" si="13"/>
        <v>0</v>
      </c>
      <c r="FD10" s="94">
        <f t="shared" si="14"/>
        <v>0</v>
      </c>
      <c r="FE10" s="94">
        <f t="shared" si="15"/>
        <v>0</v>
      </c>
      <c r="FF10" s="94">
        <f t="shared" si="16"/>
        <v>0</v>
      </c>
      <c r="FG10" s="94">
        <f t="shared" si="17"/>
        <v>0</v>
      </c>
      <c r="FH10" s="94">
        <f t="shared" si="18"/>
        <v>0</v>
      </c>
      <c r="FI10" s="369">
        <f t="shared" ref="FI10:FI41" si="46">IF(BX10=0,0,SUM(EF10:FH10))</f>
        <v>0</v>
      </c>
      <c r="FJ10" s="102">
        <f>IF(EF11&lt;&gt;0,1,0)</f>
        <v>0</v>
      </c>
      <c r="FK10" s="102">
        <f>IF(EF10&lt;&gt;0,1,0)</f>
        <v>0</v>
      </c>
      <c r="FL10" s="102">
        <f t="shared" ref="FL10:FL73" si="47">IF(EF9&lt;&gt;0,1,0)</f>
        <v>0</v>
      </c>
      <c r="FM10" s="370">
        <f t="shared" ref="FM10:FM73" si="48">IF(EH11&lt;&gt;0,1,0)</f>
        <v>0</v>
      </c>
      <c r="FN10" s="370">
        <f t="shared" ref="FN10:FP73" si="49">IF(EH10&lt;&gt;0,1,0)</f>
        <v>0</v>
      </c>
      <c r="FO10" s="370">
        <f t="shared" si="49"/>
        <v>0</v>
      </c>
      <c r="FP10" s="370">
        <f t="shared" si="49"/>
        <v>0</v>
      </c>
      <c r="FQ10" s="370">
        <f t="shared" ref="FQ10:FQ73" si="50">IF(EJ9&lt;&gt;0,1,0)</f>
        <v>0</v>
      </c>
      <c r="FR10" s="370">
        <f>IF(EL11&lt;&gt;0,1,0)</f>
        <v>0</v>
      </c>
      <c r="FS10" s="370">
        <f t="shared" ref="FS10:FW60" si="51">IF(EL10&lt;&gt;0,1,0)</f>
        <v>0</v>
      </c>
      <c r="FT10" s="370">
        <f t="shared" si="51"/>
        <v>0</v>
      </c>
      <c r="FU10" s="370">
        <f t="shared" si="51"/>
        <v>0</v>
      </c>
      <c r="FV10" s="370">
        <f t="shared" si="51"/>
        <v>0</v>
      </c>
      <c r="FW10" s="370">
        <f t="shared" si="51"/>
        <v>0</v>
      </c>
      <c r="FX10" s="370">
        <f>IF(EP9&lt;&gt;0,1,0)</f>
        <v>0</v>
      </c>
      <c r="FY10" s="371">
        <f t="shared" ref="FY10:FY73" si="52">IF(ER11&lt;&gt;0,1,0)</f>
        <v>0</v>
      </c>
      <c r="FZ10" s="371">
        <f t="shared" ref="FZ10:GF46" si="53">IF(ER10&lt;&gt;0,1,0)</f>
        <v>0</v>
      </c>
      <c r="GA10" s="371">
        <f t="shared" si="53"/>
        <v>0</v>
      </c>
      <c r="GB10" s="371">
        <f t="shared" si="53"/>
        <v>0</v>
      </c>
      <c r="GC10" s="371">
        <f t="shared" si="53"/>
        <v>0</v>
      </c>
      <c r="GD10" s="371">
        <f t="shared" si="53"/>
        <v>0</v>
      </c>
      <c r="GE10" s="371">
        <f t="shared" si="53"/>
        <v>0</v>
      </c>
      <c r="GF10" s="371">
        <f t="shared" si="53"/>
        <v>0</v>
      </c>
      <c r="GG10" s="371">
        <f t="shared" ref="GG10:GG73" si="54">IF(EX9&lt;&gt;0,1,0)</f>
        <v>0</v>
      </c>
      <c r="GH10" s="371">
        <f t="shared" ref="GH10:GH73" si="55">IF(EZ11&lt;&gt;0,1,0)</f>
        <v>0</v>
      </c>
      <c r="GI10" s="371">
        <f t="shared" ref="GI10:GQ38" si="56">IF(EZ10&lt;&gt;0,1,0)</f>
        <v>0</v>
      </c>
      <c r="GJ10" s="371">
        <f t="shared" si="56"/>
        <v>0</v>
      </c>
      <c r="GK10" s="371">
        <f t="shared" si="56"/>
        <v>0</v>
      </c>
      <c r="GL10" s="371">
        <f t="shared" si="56"/>
        <v>0</v>
      </c>
      <c r="GM10" s="371">
        <f t="shared" si="56"/>
        <v>0</v>
      </c>
      <c r="GN10" s="371">
        <f t="shared" si="56"/>
        <v>0</v>
      </c>
      <c r="GO10" s="371">
        <f t="shared" si="56"/>
        <v>0</v>
      </c>
      <c r="GP10" s="371">
        <f t="shared" si="56"/>
        <v>0</v>
      </c>
      <c r="GQ10" s="371">
        <f t="shared" si="56"/>
        <v>0</v>
      </c>
      <c r="GR10" s="371">
        <f t="shared" ref="GR10:GR73" si="57">IF(FH9&lt;&gt;0,1,0)</f>
        <v>0</v>
      </c>
      <c r="GS10" s="371">
        <f t="shared" ref="GS10:GS73" si="58">IF(AND(Y10&lt;&gt;0,Y11=0,AH10&lt;&gt;0),1,0)</f>
        <v>0</v>
      </c>
      <c r="GT10" s="102">
        <f>SUM(FJ10:GS10)</f>
        <v>0</v>
      </c>
      <c r="GU10" s="94">
        <f>IF(GT10&gt;1,"Reveja PI ou L",0)</f>
        <v>0</v>
      </c>
      <c r="GV10" s="94">
        <f>IF(GT10&gt;1,GU10,IF(OR(FJ10&lt;&gt;0,FM10&lt;&gt;0,FR10&lt;&gt;0,FY10&lt;&gt;0,GH10&lt;&gt;0),"PCV",IF(OR(FK10&lt;&gt;0,FO10&lt;&gt;0,FU10&lt;&gt;0,GC10&lt;&gt;0,GM10&lt;&gt;0),"PIV",IF(OR(FL10&lt;&gt;0,FQ10&lt;&gt;0,FX10&lt;&gt;0,GG10&lt;&gt;0,GR10&lt;&gt;0),"PTV",0))))</f>
        <v>0</v>
      </c>
      <c r="GW10" s="372">
        <f>IF(OR(FJ10&lt;&gt;0,FM10&lt;&gt;0,FR10&lt;&gt;0,FY10&lt;&gt;0,GH10&lt;&gt;0),"PCV",0)</f>
        <v>0</v>
      </c>
      <c r="GX10" s="372">
        <f>IF(OR(FK10&lt;&gt;0,FO10&lt;&gt;0,FU10&lt;&gt;0,GC10&lt;&gt;0,GM10&lt;&gt;0),"PIV",0)</f>
        <v>0</v>
      </c>
      <c r="GY10" s="372">
        <f>IF(OR(FL10&lt;&gt;0,FQ10&lt;&gt;0,FX10&lt;&gt;0,GG10&lt;&gt;0,GR10&lt;&gt;0),"PTV",0)</f>
        <v>0</v>
      </c>
      <c r="HA10" s="94">
        <v>0</v>
      </c>
      <c r="HB10" s="105">
        <f t="shared" ref="HB10:HB73" si="59">PL10</f>
        <v>0</v>
      </c>
      <c r="HC10" s="94">
        <f>PO10</f>
        <v>944.4</v>
      </c>
      <c r="HD10" s="94">
        <f>IF(HE12&lt;&gt;0,HE12*10,0)</f>
        <v>5.9250000000000114</v>
      </c>
      <c r="HE10" s="93">
        <f t="shared" ref="HE10:HE41" si="60">IF(AND(BR9&lt;&gt;0,BR10&lt;&gt;0,BR11=0),0,DK10*$QP$4)</f>
        <v>0</v>
      </c>
      <c r="HF10" s="93">
        <f t="shared" ref="HF10:HF73" si="61">IF(HE10=0,HF11,HE10)</f>
        <v>0.59250000000000114</v>
      </c>
      <c r="HG10" s="373"/>
      <c r="HH10" s="374"/>
      <c r="HI10" s="375">
        <f>HC10</f>
        <v>944.4</v>
      </c>
      <c r="HJ10" s="120">
        <f t="shared" ref="HJ10:HJ41" si="62">HI10+FI10*$QP$4</f>
        <v>944.4</v>
      </c>
      <c r="HK10" s="151">
        <f t="shared" ref="HK10:HK41" si="63">HJ10/$QP$4</f>
        <v>94.44</v>
      </c>
      <c r="HM10" s="376">
        <f>HB10</f>
        <v>0</v>
      </c>
      <c r="HN10" s="189">
        <f>INT(HM10)</f>
        <v>0</v>
      </c>
      <c r="HO10" s="189" t="str">
        <f>TEXT((HM10-HN10)*100000000000,".00000000000")</f>
        <v>.00000000000</v>
      </c>
      <c r="HP10" s="189">
        <f>HJ10</f>
        <v>944.4</v>
      </c>
      <c r="HQ10" s="189">
        <f>INT(HP10)</f>
        <v>944</v>
      </c>
      <c r="HR10" s="377" t="str">
        <f>TEXT((HP10-HQ10)*100000000000,".00000000000")</f>
        <v>.40000000000</v>
      </c>
      <c r="HT10" s="376">
        <f>HM10</f>
        <v>0</v>
      </c>
      <c r="HU10" s="189">
        <f>INT(HT10)</f>
        <v>0</v>
      </c>
      <c r="HV10" s="189" t="str">
        <f>TEXT((HT10-HU10)*100000000000,".00000000000")</f>
        <v>.00000000000</v>
      </c>
      <c r="HW10" s="189">
        <f t="shared" ref="HW10:HW73" si="64">HP10+$HT$6</f>
        <v>946.9</v>
      </c>
      <c r="HX10" s="189">
        <f>INT(HW10)</f>
        <v>946</v>
      </c>
      <c r="HY10" s="377" t="str">
        <f>TEXT((HW10-HX10)*100000000000,".00000000000")</f>
        <v>.90000000000</v>
      </c>
      <c r="IA10" s="94">
        <f t="shared" ref="IA10:IA73" si="65">IF(Y10=0,0,HJ10)</f>
        <v>944.4</v>
      </c>
      <c r="IB10" s="94">
        <f t="shared" ref="IB10:IB41" si="66">IF(Y10=0,0,Y10*$QP$4)</f>
        <v>944.4</v>
      </c>
      <c r="IC10" s="94">
        <f>IA10-IB10</f>
        <v>0</v>
      </c>
      <c r="ID10" s="94">
        <f>OE10</f>
        <v>0</v>
      </c>
      <c r="IE10" s="94">
        <f>INT(ID10)</f>
        <v>0</v>
      </c>
      <c r="IF10" s="94" t="str">
        <f>TEXT((ID10-IE10)*100000000000,".00000000000")</f>
        <v>.00000000000</v>
      </c>
      <c r="IG10" s="165">
        <f>IF(Y10=0,0,$IH$5+$QP$7+QP62)</f>
        <v>897.40000000000009</v>
      </c>
      <c r="IH10" s="94">
        <f>INT(IG10)</f>
        <v>897</v>
      </c>
      <c r="II10" s="94" t="str">
        <f>TEXT((IG10-IH10)*100000000000,".00000000000")</f>
        <v>.40000000000</v>
      </c>
      <c r="IJ10" s="94" t="str">
        <f t="shared" ref="IJ10:IJ41" si="67">IF(Y10=0,0,TEXT((IC10/$QP$4),"0,000"))</f>
        <v>0,000</v>
      </c>
      <c r="IL10" s="378">
        <f>IF(BX10=0,0,BU10+QP39)</f>
        <v>0.5</v>
      </c>
      <c r="IM10" s="189">
        <f>INT(IL10)</f>
        <v>0</v>
      </c>
      <c r="IN10" s="189" t="str">
        <f>TEXT((IL10-IM10)*100000000000,".00000000000")</f>
        <v>.50000000000</v>
      </c>
      <c r="IO10" s="189">
        <f t="shared" ref="IO10:IO41" si="68">IF(BX10=0,0,$RE$37+$QP$40)</f>
        <v>930.5</v>
      </c>
      <c r="IP10" s="189">
        <f>INT(IO10)</f>
        <v>930</v>
      </c>
      <c r="IQ10" s="377" t="str">
        <f>TEXT((IO10-IP10)*100000000000,".00000000000")</f>
        <v>.50000000000</v>
      </c>
      <c r="IR10" s="105">
        <f t="shared" ref="IR10:IR73" si="69">IF(AND(BX10&lt;&gt;0,BX11=0),"FIM",IF(DW10&lt;&gt;0,"PIV"&amp;" (L= "&amp;CJ10&amp;" m)",IF(AND(GV10&lt;&gt;0,DW10=0),GV10,0)))</f>
        <v>0</v>
      </c>
      <c r="IT10" s="607">
        <f>IF(AND(AN10=0,AP10&lt;&gt;0),AO10,IF(AP10&lt;&gt;0,AN10*20+AO10,0))</f>
        <v>0</v>
      </c>
      <c r="IU10" s="601">
        <f t="shared" ref="IU10:IU41" si="70">IF(AP10=0,0,IT10+$QP$42)</f>
        <v>0</v>
      </c>
      <c r="IV10" s="518">
        <f>INT(IU10)</f>
        <v>0</v>
      </c>
      <c r="IW10" s="518">
        <f>IF(IU10=0,0,TEXT((IU10-IV10)*100000000000,".00000000000"))</f>
        <v>0</v>
      </c>
      <c r="IX10" s="507">
        <f t="shared" ref="IX10:IX41" si="71">IF(IU10=0,0,$RE$37+$QP$43)</f>
        <v>0</v>
      </c>
      <c r="IY10" s="518">
        <f>INT(IX10)</f>
        <v>0</v>
      </c>
      <c r="IZ10" s="518">
        <f>IF(IU10=0,0,TEXT((IX10-IY10)*100000000000,".00000000000"))</f>
        <v>0</v>
      </c>
      <c r="JA10" s="165">
        <f>IF(IU10=0,0,IF(IT10=0,AP10&amp;" (Est. "&amp;TEXT(AN10,"0"),AP10&amp;" (Est. "&amp;TEXT(AN10,"0")&amp;"+"&amp;TEXT(AO10,"0,00"))&amp;")")</f>
        <v>0</v>
      </c>
      <c r="JB10" s="100" t="str">
        <f>IF(Y10=0,0,TEXT(T10,"00")&amp;" + "&amp;TEXT(U10,"0,00"))</f>
        <v>00 + 0,00</v>
      </c>
      <c r="JC10" s="514">
        <f>IF(JE10=0,0,IF(AND(JD10&lt;&gt;0,JD11=0),0,(JE11-JE10)/(JD11-JD10)))</f>
        <v>0.59250000000000114</v>
      </c>
      <c r="JD10" s="519">
        <f>T10*20+U10</f>
        <v>0</v>
      </c>
      <c r="JE10" s="514">
        <f>HI10</f>
        <v>944.4</v>
      </c>
      <c r="JF10" s="670">
        <v>10</v>
      </c>
      <c r="JG10" s="174">
        <f>AN10*20+AO10</f>
        <v>0</v>
      </c>
      <c r="JH10" s="174">
        <f>LARGE($JG$10:$JG$29,TEXT(JH9,"0"))</f>
        <v>0</v>
      </c>
      <c r="JI10" s="174">
        <f t="shared" ref="JI10:KA10" si="72">LARGE($JG$10:$JG$29,TEXT(JI9,"0"))</f>
        <v>0</v>
      </c>
      <c r="JJ10" s="174">
        <f t="shared" si="72"/>
        <v>0</v>
      </c>
      <c r="JK10" s="174">
        <f t="shared" si="72"/>
        <v>0</v>
      </c>
      <c r="JL10" s="174">
        <f t="shared" si="72"/>
        <v>0</v>
      </c>
      <c r="JM10" s="174">
        <f t="shared" si="72"/>
        <v>0</v>
      </c>
      <c r="JN10" s="174">
        <f t="shared" si="72"/>
        <v>0</v>
      </c>
      <c r="JO10" s="174">
        <f t="shared" si="72"/>
        <v>0</v>
      </c>
      <c r="JP10" s="174">
        <f t="shared" si="72"/>
        <v>0</v>
      </c>
      <c r="JQ10" s="174">
        <f t="shared" si="72"/>
        <v>0</v>
      </c>
      <c r="JR10" s="174">
        <f t="shared" si="72"/>
        <v>0</v>
      </c>
      <c r="JS10" s="174">
        <f t="shared" si="72"/>
        <v>0</v>
      </c>
      <c r="JT10" s="174">
        <f t="shared" si="72"/>
        <v>0</v>
      </c>
      <c r="JU10" s="174">
        <f t="shared" si="72"/>
        <v>0</v>
      </c>
      <c r="JV10" s="174">
        <f t="shared" si="72"/>
        <v>0</v>
      </c>
      <c r="JW10" s="174">
        <f t="shared" si="72"/>
        <v>0</v>
      </c>
      <c r="JX10" s="174">
        <f t="shared" si="72"/>
        <v>0</v>
      </c>
      <c r="JY10" s="174">
        <f t="shared" si="72"/>
        <v>0</v>
      </c>
      <c r="JZ10" s="174">
        <f t="shared" si="72"/>
        <v>0</v>
      </c>
      <c r="KA10" s="174">
        <f t="shared" si="72"/>
        <v>0</v>
      </c>
      <c r="KB10" s="670">
        <f t="shared" ref="KB10:KB29" si="73">IF($KB$9=$JD10,$KB$9,0)</f>
        <v>0</v>
      </c>
      <c r="KC10" s="670">
        <f t="shared" ref="KC10:KC29" si="74">IF($KC$9=$JD10,$KC$9,0)</f>
        <v>0</v>
      </c>
      <c r="KD10" s="670">
        <f t="shared" ref="KD10:KD29" si="75">IF($KD$9=$JD10,$KD$9,0)</f>
        <v>0</v>
      </c>
      <c r="KE10" s="670">
        <f t="shared" ref="KE10:KE29" si="76">IF($KE$9=$JD10,$KE$9,0)</f>
        <v>0</v>
      </c>
      <c r="KF10" s="670">
        <f t="shared" ref="KF10:KF29" si="77">IF($KF$9=$JD10,$KF$9,0)</f>
        <v>0</v>
      </c>
      <c r="KG10" s="670">
        <f t="shared" ref="KG10:KG29" si="78">IF($KG$9=$JD10,$KG$9,0)</f>
        <v>0</v>
      </c>
      <c r="KH10" s="670">
        <f>IF($KH$9=$JD10,$KH$9,0)</f>
        <v>0</v>
      </c>
      <c r="KI10" s="670">
        <f>IF($KI$9=$JD10,$KI$9,0)</f>
        <v>0</v>
      </c>
      <c r="KJ10" s="670">
        <f>IF($KJ$9=$JD10,$KJ$9,0)</f>
        <v>0</v>
      </c>
      <c r="KK10" s="670">
        <f>IF($KK$9=$JD10,$KK$9,0)</f>
        <v>0</v>
      </c>
      <c r="KL10" s="670">
        <f>IF($KL$9=$JD10,$KL$9,0)</f>
        <v>0</v>
      </c>
      <c r="KM10" s="670">
        <f>IF($KM$9=$JD10,$KM$9,0)</f>
        <v>0</v>
      </c>
      <c r="KN10" s="670">
        <f>IF($KN$9=$JD10,$KN$9,0)</f>
        <v>0</v>
      </c>
      <c r="KO10" s="670">
        <f>IF($KO$9=$JD10,$KO$9,0)</f>
        <v>0</v>
      </c>
      <c r="KP10" s="670">
        <f>IF($KP$9=$JD10,$KP$9,0)</f>
        <v>0</v>
      </c>
      <c r="KQ10" s="670">
        <f>IF($KQ$9=$JD10,$KQ$9,0)</f>
        <v>0</v>
      </c>
      <c r="KR10" s="670">
        <f>IF($KR$9=$JD10,$KR$9,0)</f>
        <v>0</v>
      </c>
      <c r="KS10" s="670">
        <f>IF($KS$9=$JD10,$KS$9,0)</f>
        <v>0</v>
      </c>
      <c r="KT10" s="670">
        <f>IF($KT$9=$JD10,$KT$9,0)</f>
        <v>0</v>
      </c>
      <c r="KU10" s="670">
        <f>IF($KU$9=$JD10,$KU$9,0)</f>
        <v>0</v>
      </c>
      <c r="KV10" s="688">
        <f>SUM(KB10:KU10)</f>
        <v>0</v>
      </c>
      <c r="KW10" s="688"/>
      <c r="KX10" s="529"/>
      <c r="KY10" s="345">
        <f>AN10*20+AO10</f>
        <v>0</v>
      </c>
      <c r="KZ10" s="174">
        <f>LARGE($KY$10:$KY$29,TEXT(KZ9,"0"))</f>
        <v>0</v>
      </c>
      <c r="LA10" s="174">
        <f t="shared" ref="LA10:LS10" si="79">LARGE($KY$10:$KY$29,TEXT(LA9,"0"))</f>
        <v>0</v>
      </c>
      <c r="LB10" s="174">
        <f t="shared" si="79"/>
        <v>0</v>
      </c>
      <c r="LC10" s="174">
        <f t="shared" si="79"/>
        <v>0</v>
      </c>
      <c r="LD10" s="174">
        <f t="shared" si="79"/>
        <v>0</v>
      </c>
      <c r="LE10" s="174">
        <f t="shared" si="79"/>
        <v>0</v>
      </c>
      <c r="LF10" s="174">
        <f t="shared" si="79"/>
        <v>0</v>
      </c>
      <c r="LG10" s="174">
        <f t="shared" si="79"/>
        <v>0</v>
      </c>
      <c r="LH10" s="174">
        <f t="shared" si="79"/>
        <v>0</v>
      </c>
      <c r="LI10" s="174">
        <f t="shared" si="79"/>
        <v>0</v>
      </c>
      <c r="LJ10" s="174">
        <f t="shared" si="79"/>
        <v>0</v>
      </c>
      <c r="LK10" s="174">
        <f t="shared" si="79"/>
        <v>0</v>
      </c>
      <c r="LL10" s="174">
        <f t="shared" si="79"/>
        <v>0</v>
      </c>
      <c r="LM10" s="174">
        <f t="shared" si="79"/>
        <v>0</v>
      </c>
      <c r="LN10" s="174">
        <f t="shared" si="79"/>
        <v>0</v>
      </c>
      <c r="LO10" s="174">
        <f t="shared" si="79"/>
        <v>0</v>
      </c>
      <c r="LP10" s="174">
        <f t="shared" si="79"/>
        <v>0</v>
      </c>
      <c r="LQ10" s="174">
        <f t="shared" si="79"/>
        <v>0</v>
      </c>
      <c r="LR10" s="174">
        <f t="shared" si="79"/>
        <v>0</v>
      </c>
      <c r="LS10" s="174">
        <f t="shared" si="79"/>
        <v>0</v>
      </c>
      <c r="LT10" s="345">
        <f t="shared" ref="LT10:LT29" si="80">IF($KB$9=$JD10,$KB$9,0)</f>
        <v>0</v>
      </c>
      <c r="LU10" s="670">
        <f t="shared" ref="LU10:LU29" si="81">IF($KC$9=$JD10,$KC$9,0)</f>
        <v>0</v>
      </c>
      <c r="LV10" s="670">
        <f t="shared" ref="LV10:LV29" si="82">IF($KD$9=$JD10,$KD$9,0)</f>
        <v>0</v>
      </c>
      <c r="LW10" s="670">
        <f t="shared" ref="LW10:LW29" si="83">IF($KE$9=$JD10,$KE$9,0)</f>
        <v>0</v>
      </c>
      <c r="LX10" s="670">
        <f t="shared" ref="LX10:LX29" si="84">IF($KF$9=$JD10,$KF$9,0)</f>
        <v>0</v>
      </c>
      <c r="LY10" s="670">
        <f t="shared" ref="LY10:LY29" si="85">IF($KG$9=$JD10,$KG$9,0)</f>
        <v>0</v>
      </c>
      <c r="LZ10" s="670">
        <f>IF($KH$9=$JD10,$KH$9,0)</f>
        <v>0</v>
      </c>
      <c r="MA10" s="670">
        <f>IF($KI$9=$JD10,$KI$9,0)</f>
        <v>0</v>
      </c>
      <c r="MB10" s="670">
        <f>IF($KJ$9=$JD10,$KJ$9,0)</f>
        <v>0</v>
      </c>
      <c r="MC10" s="670">
        <f>IF($KK$9=$JD10,$KK$9,0)</f>
        <v>0</v>
      </c>
      <c r="MD10" s="670">
        <f>IF($KL$9=$JD10,$KL$9,0)</f>
        <v>0</v>
      </c>
      <c r="ME10" s="670">
        <f>IF($KM$9=$JD10,$KM$9,0)</f>
        <v>0</v>
      </c>
      <c r="MF10" s="670">
        <f>IF($KN$9=$JD10,$KN$9,0)</f>
        <v>0</v>
      </c>
      <c r="MG10" s="670">
        <f>IF($KO$9=$JD10,$KO$9,0)</f>
        <v>0</v>
      </c>
      <c r="MH10" s="670">
        <f>IF($KP$9=$JD10,$KP$9,0)</f>
        <v>0</v>
      </c>
      <c r="MI10" s="670">
        <f>IF($KQ$9=$JD10,$KQ$9,0)</f>
        <v>0</v>
      </c>
      <c r="MJ10" s="670">
        <f>IF($KR$9=$JD10,$KR$9,0)</f>
        <v>0</v>
      </c>
      <c r="MK10" s="670">
        <f>IF($KS$9=$JD10,$KS$9,0)</f>
        <v>0</v>
      </c>
      <c r="ML10" s="670">
        <f>IF($KT$9=$JD10,$KT$9,0)</f>
        <v>0</v>
      </c>
      <c r="MM10" s="670">
        <f>IF($KU$9=$JD10,$KU$9,0)</f>
        <v>0</v>
      </c>
      <c r="MN10" s="670">
        <f t="shared" si="20"/>
        <v>0</v>
      </c>
      <c r="MO10" s="670">
        <f>MN10/20</f>
        <v>0</v>
      </c>
      <c r="MP10" s="670">
        <f>KW10</f>
        <v>0</v>
      </c>
      <c r="MQ10" s="345">
        <f>JC10</f>
        <v>0.59250000000000114</v>
      </c>
      <c r="MR10" s="345">
        <f>MQ10*MP10</f>
        <v>0</v>
      </c>
      <c r="MS10" s="345">
        <f>MN10+MP10</f>
        <v>0</v>
      </c>
      <c r="MT10" s="518">
        <f>INT(MS10)</f>
        <v>0</v>
      </c>
      <c r="MU10" s="518">
        <f>IF(MS10=0,0,TEXT((MS10-MT10)*100000000000,".00000000000"))</f>
        <v>0</v>
      </c>
      <c r="MV10" s="345">
        <f t="shared" ref="MV10:MV29" si="86">IF(MO10&lt;&gt;0,JE10+MR10,0)</f>
        <v>0</v>
      </c>
      <c r="MW10" s="518">
        <f>INT(MV10)</f>
        <v>0</v>
      </c>
      <c r="MX10" s="693">
        <f>IF(MV10=0,0,TEXT((MV10-MW10)*100000000000,".00000000000"))</f>
        <v>0</v>
      </c>
      <c r="MY10" s="518">
        <f>MS10</f>
        <v>0</v>
      </c>
      <c r="MZ10" s="518">
        <f>INT(MY10)</f>
        <v>0</v>
      </c>
      <c r="NA10" s="518">
        <f>IF(MY10=0,0,TEXT((MY10-MZ10)*100000000000,".00000000000"))</f>
        <v>0</v>
      </c>
      <c r="NB10" s="518">
        <f t="shared" ref="NB10:NB29" si="87">IF(MN10=0,0,$RE$37)</f>
        <v>0</v>
      </c>
      <c r="NC10" s="518">
        <f>INT(NB10)</f>
        <v>0</v>
      </c>
      <c r="ND10" s="518">
        <f>IF(NB10=0,0,TEXT((NB10-NC10)*100000000000,".00000000000"))</f>
        <v>0</v>
      </c>
      <c r="NE10" s="694">
        <f>IF(MN10=0,0,"pl")</f>
        <v>0</v>
      </c>
      <c r="NF10" s="694" t="str">
        <f>IF(MN10=0,$NF$9,MZ10&amp;NA10&amp;","&amp;NC10&amp;ND10)</f>
        <v>-color</v>
      </c>
      <c r="NG10" s="694" t="str">
        <f>IF(MO10=0,$NG$9,MT10&amp;MU10&amp;","&amp;MW10&amp;MX10&amp;" ")</f>
        <v>3</v>
      </c>
      <c r="NH10" s="518">
        <f>IF(MN10=0,0,MS10+$NC$6)</f>
        <v>0</v>
      </c>
      <c r="NI10" s="518">
        <f>INT(NH10)</f>
        <v>0</v>
      </c>
      <c r="NJ10" s="518">
        <f>IF(NH10=0,0,TEXT((NH10-NI10)*100000000000,".00000000000"))</f>
        <v>0</v>
      </c>
      <c r="NK10" s="518">
        <f>IF(MN10=0,0,MV10+$NE$4)</f>
        <v>0</v>
      </c>
      <c r="NL10" s="518">
        <f>INT(NK10)</f>
        <v>0</v>
      </c>
      <c r="NM10" s="518">
        <f>IF(NK10=0,0,TEXT((NK10-NL10)*100000000000,".00000000000"))</f>
        <v>0</v>
      </c>
      <c r="NN10" s="693">
        <f>IF(MN10=0,0,TEXT(MV10/10,"0,000"))</f>
        <v>0</v>
      </c>
      <c r="NO10" s="702" t="str">
        <f>"-text"</f>
        <v>-text</v>
      </c>
      <c r="NP10" s="702" t="str">
        <f>"J"</f>
        <v>J</v>
      </c>
      <c r="NQ10" s="702" t="str">
        <f>"bl"</f>
        <v>bl</v>
      </c>
      <c r="NR10" s="702" t="str">
        <f>NI10&amp;NJ10&amp;","&amp;NL10&amp;NM10</f>
        <v>00,00</v>
      </c>
      <c r="NS10" s="702" t="str">
        <f>"0"</f>
        <v>0</v>
      </c>
      <c r="NT10" s="702" t="str">
        <f>IF(NN10=0," ",NN10)</f>
        <v xml:space="preserve"> </v>
      </c>
      <c r="NU10" s="250"/>
      <c r="NV10" s="379">
        <f t="shared" ref="NV10:NV41" si="88">IF(DK11=DK10,0,IF(DK10=0,0,TEXT(DK10,"0,0000")))</f>
        <v>0</v>
      </c>
      <c r="NW10" s="275">
        <f>BT10</f>
        <v>0</v>
      </c>
      <c r="NX10" s="189">
        <f>INT(NW10)</f>
        <v>0</v>
      </c>
      <c r="NY10" s="380" t="str">
        <f>TEXT((NW10-NX10)*100000000000,".00000000000")</f>
        <v>.00000000000</v>
      </c>
      <c r="NZ10" s="189">
        <f t="shared" ref="NZ10:NZ73" si="89">$OA$5+$QP$7</f>
        <v>910.40000000000009</v>
      </c>
      <c r="OA10" s="189">
        <f>INT(NZ10)</f>
        <v>910</v>
      </c>
      <c r="OB10" s="381" t="str">
        <f>TEXT((NZ10-OA10)*100000000000,".00000000000")</f>
        <v>.40000000000</v>
      </c>
      <c r="OC10" s="361" t="str">
        <f>"Declividades das rampas "&amp;"►"</f>
        <v>Declividades das rampas ►</v>
      </c>
      <c r="OE10" s="376">
        <f>IF(Y10=0,0,BU10)</f>
        <v>0</v>
      </c>
      <c r="OF10" s="189">
        <f t="shared" ref="OF10:OF41" si="90">IF(Y10=0,0,INT(OE10))</f>
        <v>0</v>
      </c>
      <c r="OG10" s="189" t="str">
        <f t="shared" ref="OG10:OG41" si="91">IF(Y10=0,0,TEXT((OE10-OF10)*100000000000,".00000000000"))</f>
        <v>.00000000000</v>
      </c>
      <c r="OH10" s="710">
        <f>IF(Y10=0,0,$OI$5+$QP$7+QP62)</f>
        <v>922.2</v>
      </c>
      <c r="OI10" s="189">
        <f t="shared" ref="OI10:OI41" si="92">IF(Y10=0,0,INT(OH10))</f>
        <v>922</v>
      </c>
      <c r="OJ10" s="377" t="str">
        <f t="shared" ref="OJ10:OJ41" si="93">IF(Y10=0,0,TEXT((OH10-OI10)*100000000000,".00000000000"))</f>
        <v>.20000000000</v>
      </c>
      <c r="OK10" s="94" t="str">
        <f t="shared" ref="OK10:OK42" si="94">IF(Y10=0,0,TEXT((HI10/$QP$4),"0,000"))</f>
        <v>94,440</v>
      </c>
      <c r="OM10" s="94">
        <f t="shared" ref="OM10:OM74" si="95">OE10</f>
        <v>0</v>
      </c>
      <c r="ON10" s="189">
        <f>INT(OM10)</f>
        <v>0</v>
      </c>
      <c r="OO10" s="189" t="str">
        <f>TEXT((OM10-ON10)*100000000000,".00000000000")</f>
        <v>.00000000000</v>
      </c>
      <c r="OP10" s="380">
        <f>IF(Y10=0,0,$OQ$5+$QP$7+QP62)</f>
        <v>917.2</v>
      </c>
      <c r="OQ10" s="189">
        <f>INT(OP10)</f>
        <v>917</v>
      </c>
      <c r="OR10" s="94" t="str">
        <f>TEXT((OP10-OQ10)*100000000000,".00000000000")</f>
        <v>.20000000000</v>
      </c>
      <c r="OS10" s="94">
        <f>IF(FI10=0,0,IF(FI10="FIM",0,TEXT(FI10,"0,000")))</f>
        <v>0</v>
      </c>
      <c r="OU10" s="94">
        <f>OE10</f>
        <v>0</v>
      </c>
      <c r="OV10" s="189">
        <f>INT(OU10)</f>
        <v>0</v>
      </c>
      <c r="OW10" s="189" t="str">
        <f>TEXT((OU10-OV10)*100000000000,".00000000000")</f>
        <v>.00000000000</v>
      </c>
      <c r="OX10" s="380">
        <f>$OY$5+$QP$7+QP62</f>
        <v>902.40000000000009</v>
      </c>
      <c r="OY10" s="189">
        <f>INT(OX10)</f>
        <v>902</v>
      </c>
      <c r="OZ10" s="94" t="str">
        <f>TEXT((OX10-OY10)*100000000000,".00000000000")</f>
        <v>.40000000000</v>
      </c>
      <c r="PA10" s="94" t="str">
        <f t="shared" ref="PA10:PA42" si="96">IF(Y10=0,0,TEXT((HJ10/$QP$4),"0,000"))</f>
        <v>94,440</v>
      </c>
      <c r="PC10" s="94">
        <f t="shared" ref="PC10:PC41" si="97">IF(Y10=0,0,OE10)</f>
        <v>0</v>
      </c>
      <c r="PD10" s="189">
        <f t="shared" ref="PD10:PD41" si="98">IF(Y10=0,0,INT(PC10))</f>
        <v>0</v>
      </c>
      <c r="PE10" s="189" t="str">
        <f t="shared" ref="PE10:PE41" si="99">IF(Y10=0,0,TEXT((PC10-PD10)*100000000000,".00000000000"))</f>
        <v>.00000000000</v>
      </c>
      <c r="PF10" s="380">
        <f>IF(Y10=0,0,$PG$5+$QP$7+QP62)</f>
        <v>907.40000000000009</v>
      </c>
      <c r="PG10" s="189">
        <f t="shared" ref="PG10:PG41" si="100">IF(Y10=0,0,INT(PF10))</f>
        <v>907</v>
      </c>
      <c r="PH10" s="94" t="str">
        <f t="shared" ref="PH10:PH41" si="101">IF(Y10=0,0,TEXT((PF10-PG10)*100000000000,".00000000000"))</f>
        <v>.40000000000</v>
      </c>
      <c r="PI10" s="94" t="str">
        <f t="shared" ref="PI10:PI42" si="102">IF(Y10=0,0,TEXT(Y10,"0,000"))</f>
        <v>94,440</v>
      </c>
      <c r="PK10" s="105">
        <f t="shared" ref="PK10:PK41" si="103">BU10/20</f>
        <v>0</v>
      </c>
      <c r="PL10" s="121">
        <f t="shared" ref="PL10:PL41" si="104">BU10</f>
        <v>0</v>
      </c>
      <c r="PM10" s="121">
        <f>INT(PL10)</f>
        <v>0</v>
      </c>
      <c r="PN10" s="121" t="str">
        <f t="shared" ref="PN10:PN41" si="105">IF(BX10=0,0,TEXT((PL10-PM10)*100000000000,".00000000000"))</f>
        <v>.00000000000</v>
      </c>
      <c r="PO10" s="121">
        <f t="shared" ref="PO10:PO41" si="106">IF(BX10=0,0,BR10*$QP$4)</f>
        <v>944.4</v>
      </c>
      <c r="PP10" s="121">
        <f>INT(PO10)</f>
        <v>944</v>
      </c>
      <c r="PQ10" s="121" t="str">
        <f t="shared" ref="PQ10:PQ41" si="107">IF(BX10=0,0,TEXT((PO10-PP10)*100000000000,".00000000000"))</f>
        <v>.40000000000</v>
      </c>
      <c r="PS10" s="121">
        <f>PL10</f>
        <v>0</v>
      </c>
      <c r="PT10" s="121">
        <f>INT(PS10)</f>
        <v>0</v>
      </c>
      <c r="PU10" s="121" t="str">
        <f t="shared" ref="PU10:PU41" si="108">IF(BR10=0,0,TEXT((PS10-PT10)*100000000000,".00000000000"))</f>
        <v>.00000000000</v>
      </c>
      <c r="PV10" s="121">
        <f t="shared" ref="PV10:PV73" si="109">PO10/$QP$4</f>
        <v>94.44</v>
      </c>
      <c r="PW10" s="121">
        <f>INT(PV10)</f>
        <v>94</v>
      </c>
      <c r="PX10" s="121" t="str">
        <f t="shared" ref="PX10:PX41" si="110">IF(BR10=0,0,TEXT((PV10-PW10)*100000000000,".00000000000"))</f>
        <v>.44000000000</v>
      </c>
      <c r="PY10" s="299" t="str">
        <f>IF(PW10=0,"-",PT10&amp;PU10&amp;","&amp;PW10&amp;PX10)</f>
        <v>0.00000000000,94.44000000000</v>
      </c>
      <c r="QA10" s="382">
        <f>RE37</f>
        <v>930</v>
      </c>
      <c r="QB10" s="121">
        <f>INT(QA10)</f>
        <v>930</v>
      </c>
      <c r="QC10" s="121" t="str">
        <f>IF(PV10=0,0,TEXT((QA10-QB10)*100000000000,".00000000000"))</f>
        <v>.00000000000</v>
      </c>
      <c r="QE10" s="383">
        <v>1</v>
      </c>
      <c r="QF10" s="121">
        <f>IF(BX10=0,0,BU10)</f>
        <v>0</v>
      </c>
      <c r="QG10" s="121">
        <f>INT(QF10)</f>
        <v>0</v>
      </c>
      <c r="QH10" s="121" t="str">
        <f>TEXT((QF10-QG10)*100000000000,".00000000000")</f>
        <v>.00000000000</v>
      </c>
      <c r="QI10" s="121">
        <f t="shared" ref="QI10:QI41" si="111">IF(BX10=0,0,BX10*$QP$4)</f>
        <v>944.4</v>
      </c>
      <c r="QJ10" s="121">
        <f>INT(QI10)</f>
        <v>944</v>
      </c>
      <c r="QK10" s="121" t="str">
        <f>TEXT((QI10-QJ10)*100000000000,".00000000000")</f>
        <v>.40000000000</v>
      </c>
      <c r="QM10" s="121">
        <f>IF(QI10=0,9999999999,QI10)</f>
        <v>944.4</v>
      </c>
      <c r="QO10" s="247" t="s">
        <v>528</v>
      </c>
      <c r="QP10" s="630" t="s">
        <v>56</v>
      </c>
      <c r="QQ10" s="123" t="s">
        <v>56</v>
      </c>
      <c r="QR10" s="96"/>
      <c r="RB10" s="121">
        <f>RB21-QP5</f>
        <v>-30</v>
      </c>
      <c r="RC10" s="121">
        <f>INT(RB10)</f>
        <v>-30</v>
      </c>
      <c r="RD10" s="121" t="str">
        <f>TEXT((RB10-RC10)*100000000000,".00000000000")</f>
        <v>.00000000000</v>
      </c>
      <c r="RE10" s="121">
        <f>RE22+QP6</f>
        <v>1030</v>
      </c>
      <c r="RF10" s="121">
        <f>INT(RE10)</f>
        <v>1030</v>
      </c>
      <c r="RG10" s="121" t="str">
        <f>TEXT((RE10-RF10)*100000000000,".00000000000")</f>
        <v>.00000000000</v>
      </c>
      <c r="RI10" s="507">
        <f>AN10*20+AO10</f>
        <v>0</v>
      </c>
      <c r="RJ10" s="795">
        <f>INT(RI10)</f>
        <v>0</v>
      </c>
      <c r="RK10" s="518" t="str">
        <f>TEXT((RI10-RJ10)*100000000000,".00000000000")</f>
        <v>.00000000000</v>
      </c>
      <c r="RL10" s="511">
        <f>$RE$21</f>
        <v>930</v>
      </c>
      <c r="RM10" s="795">
        <f>INT(RL10)</f>
        <v>930</v>
      </c>
      <c r="RN10" s="518" t="str">
        <f>TEXT((RL10-RM10)*100000000000,".00000000000")</f>
        <v>.00000000000</v>
      </c>
      <c r="RO10" s="507">
        <f>RI10</f>
        <v>0</v>
      </c>
      <c r="RP10" s="795">
        <f>INT(RO10)</f>
        <v>0</v>
      </c>
      <c r="RQ10" s="518" t="str">
        <f>TEXT((RO10-RP10)*100000000000,".00000000000")</f>
        <v>.00000000000</v>
      </c>
      <c r="RR10" s="511">
        <f>$RE$22</f>
        <v>1020</v>
      </c>
      <c r="RS10" s="795">
        <f>INT(RR10)</f>
        <v>1020</v>
      </c>
      <c r="RT10" s="518" t="str">
        <f>TEXT((RR10-RS10)*100000000000,".00000000000")</f>
        <v>.00000000000</v>
      </c>
      <c r="RZ10" s="507">
        <f t="shared" ref="RZ10:RZ41" si="112">IF(U10&lt;&gt;0,V10,0)</f>
        <v>0</v>
      </c>
      <c r="SA10" s="795">
        <f>INT(RZ10)</f>
        <v>0</v>
      </c>
      <c r="SB10" s="518" t="str">
        <f>TEXT((RZ10-SA10)*100000000000,".00000000000")</f>
        <v>.00000000000</v>
      </c>
      <c r="SC10" s="511">
        <f t="shared" ref="SC10:SC41" si="113">IF(U10&lt;&gt;0,$RE$21,0)</f>
        <v>0</v>
      </c>
      <c r="SD10" s="795">
        <f>INT(SC10)</f>
        <v>0</v>
      </c>
      <c r="SE10" s="518" t="str">
        <f>TEXT((SC10-SD10)*100000000000,".00000000000")</f>
        <v>.00000000000</v>
      </c>
      <c r="SF10" s="507">
        <f t="shared" ref="SF10:SF41" si="114">IF(U10&lt;&gt;0,V10,0)</f>
        <v>0</v>
      </c>
      <c r="SG10" s="795">
        <f>INT(SF10)</f>
        <v>0</v>
      </c>
      <c r="SH10" s="518" t="str">
        <f>TEXT((SF10-SG10)*100000000000,".00000000000")</f>
        <v>.00000000000</v>
      </c>
      <c r="SI10" s="511">
        <f t="shared" ref="SI10:SI41" si="115">IF(U10&lt;&gt;0,$RF$22,0)</f>
        <v>0</v>
      </c>
      <c r="SJ10" s="795">
        <f>INT(SI10)</f>
        <v>0</v>
      </c>
      <c r="SK10" s="518" t="str">
        <f>TEXT((SI10-SJ10)*100000000000,".00000000000")</f>
        <v>.00000000000</v>
      </c>
      <c r="SM10" s="131">
        <f t="shared" ref="SM10:SM73" si="116">IF(SC10=0,0,RZ10+$QP$23)</f>
        <v>0</v>
      </c>
      <c r="SN10" s="124">
        <f>INT(SM10)</f>
        <v>0</v>
      </c>
      <c r="SO10" s="121" t="str">
        <f>TEXT((SM10-SN10)*100000000000,".00000000000")</f>
        <v>.00000000000</v>
      </c>
      <c r="SP10" s="120">
        <f t="shared" ref="SP10:SP73" si="117">IF(SC10=0,0,SC10+$QP$22)</f>
        <v>0</v>
      </c>
      <c r="SQ10" s="124">
        <f>INT(SP10)</f>
        <v>0</v>
      </c>
      <c r="SR10" s="121" t="str">
        <f>TEXT((SP10-SQ10)*100000000000,".00000000000")</f>
        <v>.00000000000</v>
      </c>
      <c r="SS10" s="121">
        <f t="shared" ref="SS10:SS41" si="118">IF(U10=0,0,T10&amp;" + "&amp;TEXT(U10,"0,00"))</f>
        <v>0</v>
      </c>
      <c r="ST10" s="131"/>
      <c r="SU10" s="121">
        <f>RB21-$QP$18</f>
        <v>-1</v>
      </c>
      <c r="SV10" s="121">
        <f>INT(SU10)</f>
        <v>-1</v>
      </c>
      <c r="SW10" s="121" t="str">
        <f>TEXT((SU10-SV10)*100000000000,".00000000000")</f>
        <v>.00000000000</v>
      </c>
      <c r="SX10" s="121">
        <f>RE21</f>
        <v>930</v>
      </c>
      <c r="SY10" s="121">
        <f>INT(SX10)</f>
        <v>930</v>
      </c>
      <c r="SZ10" s="121" t="str">
        <f>TEXT((SX10-SY10)*100000000000,".00000000000")</f>
        <v>.00000000000</v>
      </c>
      <c r="TA10" s="94" t="str">
        <f>TEXT(SY10/$RC$3,",000")</f>
        <v>93,000</v>
      </c>
      <c r="TB10" s="94">
        <v>1</v>
      </c>
      <c r="TC10" s="94">
        <f>IF(TB10&gt;$RF$30,0,TB10)</f>
        <v>1</v>
      </c>
      <c r="TE10" s="382">
        <f>BT10+$QP$20</f>
        <v>1</v>
      </c>
      <c r="TF10" s="121">
        <f>INT(TE10)</f>
        <v>1</v>
      </c>
      <c r="TG10" s="121" t="str">
        <f>TEXT((TE10-TF10)*100000000000,".00000000000")</f>
        <v>.00000000000</v>
      </c>
      <c r="TH10" s="121">
        <f t="shared" ref="TH10:TH73" si="119">QI10+$QP$19</f>
        <v>951.4</v>
      </c>
      <c r="TI10" s="121">
        <f>INT(TH10)</f>
        <v>951</v>
      </c>
      <c r="TJ10" s="121" t="str">
        <f>TEXT((TH10-TI10)*100000000000,".00000000000")</f>
        <v>.40000000000</v>
      </c>
      <c r="TK10" s="94" t="str">
        <f>TEXT(BS10,"00")</f>
        <v>00</v>
      </c>
      <c r="TL10" s="94">
        <v>1</v>
      </c>
      <c r="TM10" s="94">
        <f t="shared" ref="TM10:TM73" si="120">IF(TL10&gt;$RF$27,0,TL10)</f>
        <v>1</v>
      </c>
      <c r="TO10" s="121">
        <f>BT10</f>
        <v>0</v>
      </c>
      <c r="TP10" s="121">
        <f>INT(TO10)</f>
        <v>0</v>
      </c>
      <c r="TQ10" s="121" t="str">
        <f>TEXT((TO10-TP10)*100000000000,".00000000000")</f>
        <v>.00000000000</v>
      </c>
      <c r="TR10" s="121">
        <f t="shared" ref="TR10:TR73" si="121">$RE$37-$QP$21</f>
        <v>928</v>
      </c>
      <c r="TS10" s="121">
        <f>INT(TR10)</f>
        <v>928</v>
      </c>
      <c r="TT10" s="121" t="str">
        <f>TEXT((TR10-TS10)*100000000000,".00000000000")</f>
        <v>.00000000000</v>
      </c>
      <c r="TU10" s="94" t="str">
        <f>TK10</f>
        <v>00</v>
      </c>
      <c r="TW10" s="105">
        <f>UN10</f>
        <v>94.345499999995496</v>
      </c>
      <c r="TX10" s="105">
        <f>UT10</f>
        <v>94.44</v>
      </c>
      <c r="TY10" s="105">
        <f>UZ10</f>
        <v>94.345499999995496</v>
      </c>
      <c r="TZ10" s="105">
        <f>AFM10</f>
        <v>94.618500000008495</v>
      </c>
      <c r="UA10" s="105">
        <f>AFS10</f>
        <v>94.44</v>
      </c>
      <c r="UB10" s="105">
        <f>AFY10</f>
        <v>94.303499999993505</v>
      </c>
      <c r="UC10" s="105">
        <f t="shared" ref="UC10:UC41" si="122">IF(X10=0,0,TW10-TZ10)</f>
        <v>-0.27300000001299907</v>
      </c>
      <c r="UD10" s="105">
        <f t="shared" ref="UD10:UD41" si="123">IF(Y10=0,0,TX10-UA10)</f>
        <v>0</v>
      </c>
      <c r="UE10" s="105">
        <f t="shared" ref="UE10:UE41" si="124">IF(Z10=0,0,TY10-UB10)</f>
        <v>4.2000000001991111E-2</v>
      </c>
      <c r="UF10" s="105">
        <f>ABS(UC10)</f>
        <v>0.27300000001299907</v>
      </c>
      <c r="UG10" s="105">
        <f>ABS(UD10)</f>
        <v>0</v>
      </c>
      <c r="UH10" s="105">
        <f>ABS(UE10)</f>
        <v>4.2000000001991111E-2</v>
      </c>
      <c r="UI10" s="613">
        <f>LARGE(UF10:UH14,1)</f>
        <v>0.31590000000988994</v>
      </c>
      <c r="UK10" s="105">
        <f t="shared" ref="UK10:UK73" si="125">UQ10-$US$6</f>
        <v>315.15000000014999</v>
      </c>
      <c r="UL10" s="102">
        <f>INT(UK10)</f>
        <v>315</v>
      </c>
      <c r="UM10" s="105" t="str">
        <f>TEXT((UK10-UL10)*100000000000,".00000000000")</f>
        <v>.15000000015</v>
      </c>
      <c r="UN10" s="105">
        <f>UT10-$UV$6</f>
        <v>94.345499999995496</v>
      </c>
      <c r="UO10" s="102">
        <f>INT(UN10)</f>
        <v>94</v>
      </c>
      <c r="UP10" s="105" t="str">
        <f>TEXT((UN10-UO10)*100000000000,".00000000000")</f>
        <v>.34550000000</v>
      </c>
      <c r="UQ10" s="105">
        <f>$UT$3</f>
        <v>318.30000000029997</v>
      </c>
      <c r="UR10" s="105">
        <f>INT(UQ10)</f>
        <v>318</v>
      </c>
      <c r="US10" s="105" t="str">
        <f>TEXT((UQ10-UR10)*100000000000,".00000000000")</f>
        <v>.30000000030</v>
      </c>
      <c r="UT10" s="384">
        <f t="shared" ref="UT10:UT41" si="126">HJ10/$QP$4</f>
        <v>94.44</v>
      </c>
      <c r="UU10" s="102">
        <f>INT(UT10)</f>
        <v>94</v>
      </c>
      <c r="UV10" s="105" t="str">
        <f>TEXT((UT10-UU10)*100000000000,".00000000000")</f>
        <v>.44000000000</v>
      </c>
      <c r="UW10" s="105">
        <f t="shared" ref="UW10:UW73" si="127">UQ10+$US$6</f>
        <v>321.45000000044996</v>
      </c>
      <c r="UX10" s="102">
        <f>INT(UW10)</f>
        <v>321</v>
      </c>
      <c r="UY10" s="105" t="str">
        <f>TEXT((UW10-UX10)*100000000000,".00000000000")</f>
        <v>.45000000045</v>
      </c>
      <c r="UZ10" s="103">
        <f>UT10-$UV$6</f>
        <v>94.345499999995496</v>
      </c>
      <c r="VA10" s="102">
        <f>INT(UZ10)</f>
        <v>94</v>
      </c>
      <c r="VB10" s="105" t="str">
        <f>TEXT((UZ10-VA10)*100000000000,".00000000000")</f>
        <v>.34550000000</v>
      </c>
      <c r="VC10" s="343" t="str">
        <f t="shared" ref="VC10:VC41" si="128">IF(Y10=0,"-","pl")</f>
        <v>pl</v>
      </c>
      <c r="VD10" s="343" t="str">
        <f t="shared" ref="VD10:VD41" si="129">IF(Y10=0,"-",UL10&amp;UM10&amp;","&amp;UO10&amp;UP10)</f>
        <v>315.15000000015,94.34550000000</v>
      </c>
      <c r="VE10" s="343" t="str">
        <f t="shared" ref="VE10:VE41" si="130">IF(Y10=0,"-",UR10&amp;US10&amp;","&amp;UU10&amp;UV10)</f>
        <v>318.30000000030,94.44000000000</v>
      </c>
      <c r="VF10" s="343" t="str">
        <f t="shared" ref="VF10:VF41" si="131">IF(Y10=0,"-",UX10&amp;UY10&amp;","&amp;VA10&amp;VB10&amp;" ")</f>
        <v xml:space="preserve">321.45000000045,94.34550000000 </v>
      </c>
      <c r="VH10" s="105">
        <f>AHV10</f>
        <v>315.14999999987697</v>
      </c>
      <c r="VI10" s="102">
        <f>INT(VH10)</f>
        <v>315</v>
      </c>
      <c r="VJ10" s="105" t="str">
        <f>TEXT((VH10-VI10)*100000000000,".00000000000")</f>
        <v>.14999999988</v>
      </c>
      <c r="VK10" s="103">
        <f>AHY10</f>
        <v>94.618500000023971</v>
      </c>
      <c r="VL10" s="102">
        <f>INT(VK10)</f>
        <v>94</v>
      </c>
      <c r="VM10" s="105" t="str">
        <f>TEXT((VK10-VL10)*100000000000,".00000000000")</f>
        <v>.61850000002</v>
      </c>
      <c r="VN10" s="105">
        <f>UK10</f>
        <v>315.15000000014999</v>
      </c>
      <c r="VO10" s="102">
        <f>INT(VN10)</f>
        <v>315</v>
      </c>
      <c r="VP10" s="105" t="str">
        <f>TEXT((VN10-VO10)*100000000000,".00000000000")</f>
        <v>.15000000015</v>
      </c>
      <c r="VQ10" s="103">
        <f>UN10</f>
        <v>94.345499999995496</v>
      </c>
      <c r="VR10" s="102">
        <f>INT(VQ10)</f>
        <v>94</v>
      </c>
      <c r="VS10" s="105" t="str">
        <f>TEXT((VQ10-VR10)*100000000000,".00000000000")</f>
        <v>.34550000000</v>
      </c>
      <c r="VT10" s="105">
        <f>UQ10</f>
        <v>318.30000000029997</v>
      </c>
      <c r="VU10" s="105">
        <f>INT(VT10)</f>
        <v>318</v>
      </c>
      <c r="VV10" s="105" t="str">
        <f>TEXT((VT10-VU10)*100000000000,".00000000000")</f>
        <v>.30000000030</v>
      </c>
      <c r="VW10" s="103">
        <f>UT10</f>
        <v>94.44</v>
      </c>
      <c r="VX10" s="102">
        <f>INT(VW10)</f>
        <v>94</v>
      </c>
      <c r="VY10" s="105" t="str">
        <f>TEXT((VW10-VX10)*100000000000,".00000000000")</f>
        <v>.44000000000</v>
      </c>
      <c r="VZ10" s="105">
        <f>UW10</f>
        <v>321.45000000044996</v>
      </c>
      <c r="WA10" s="102">
        <f>INT(VZ10)</f>
        <v>321</v>
      </c>
      <c r="WB10" s="105" t="str">
        <f>TEXT((VZ10-WA10)*100000000000,".00000000000")</f>
        <v>.45000000045</v>
      </c>
      <c r="WC10" s="103">
        <f>UZ10</f>
        <v>94.345499999995496</v>
      </c>
      <c r="WD10" s="102">
        <f>INT(WC10)</f>
        <v>94</v>
      </c>
      <c r="WE10" s="105" t="str">
        <f>TEXT((WC10-WD10)*100000000000,".00000000000")</f>
        <v>.34550000000</v>
      </c>
      <c r="WF10" s="105">
        <f>AIH10</f>
        <v>321.45000000049197</v>
      </c>
      <c r="WG10" s="102">
        <f>INT(WF10)</f>
        <v>321</v>
      </c>
      <c r="WH10" s="105" t="str">
        <f>TEXT((WF10-WG10)*100000000000,".00000000000")</f>
        <v>.45000000049</v>
      </c>
      <c r="WI10" s="103">
        <f>AIK10</f>
        <v>94.303499999991686</v>
      </c>
      <c r="WJ10" s="102">
        <f>INT(WI10)</f>
        <v>94</v>
      </c>
      <c r="WK10" s="105" t="str">
        <f>TEXT((WI10-WJ10)*100000000000,".00000000000")</f>
        <v>.30349999999</v>
      </c>
      <c r="WL10" s="343" t="str">
        <f t="shared" ref="WL10:WL41" si="132">IF(Y10=0,"-","pl")</f>
        <v>pl</v>
      </c>
      <c r="WM10" s="343" t="str">
        <f t="shared" ref="WM10:WM41" si="133">IF(Y10=0,"-",VI10&amp;VJ10&amp;","&amp;VL10&amp;VM10)</f>
        <v>315.14999999988,94.61850000002</v>
      </c>
      <c r="WN10" s="343" t="str">
        <f t="shared" ref="WN10:WN41" si="134">IF(Y10=0,"-",VO10&amp;VP10&amp;","&amp;VR10&amp;VS10)</f>
        <v>315.15000000015,94.34550000000</v>
      </c>
      <c r="WO10" s="343" t="str">
        <f t="shared" ref="WO10:WO41" si="135">IF(Y10=0,"-",VU10&amp;VV10&amp;","&amp;VX10&amp;VY10&amp;" ")</f>
        <v xml:space="preserve">318.30000000030,94.44000000000 </v>
      </c>
      <c r="WP10" s="343" t="str">
        <f t="shared" ref="WP10:WP41" si="136">IF(Y10=0,"-",WA10&amp;WB10&amp;","&amp;WD10&amp;WE10&amp;" ")</f>
        <v xml:space="preserve">321.45000000045,94.34550000000 </v>
      </c>
      <c r="WQ10" s="343" t="str">
        <f t="shared" ref="WQ10:WQ41" si="137">IF(Y10=0,"-",WG10&amp;WH10&amp;","&amp;WJ10&amp;WK10&amp;" ")</f>
        <v xml:space="preserve">321.45000000049,94.30349999999 </v>
      </c>
      <c r="WS10" s="103">
        <f t="shared" ref="WS10:WS41" si="138">IF(Y10=0,0,AHY10)</f>
        <v>94.618500000023971</v>
      </c>
      <c r="WT10" s="103">
        <f t="shared" ref="WT10:WT41" si="139">IF(Y10=0,0,VQ10)</f>
        <v>94.345499999995496</v>
      </c>
      <c r="WU10" s="103">
        <f t="shared" ref="WU10:WU41" si="140">IF(Y10=0,0,AIE10)</f>
        <v>94.44</v>
      </c>
      <c r="WV10" s="103">
        <f t="shared" ref="WV10:WV41" si="141">IF(Y10=0,0,VW10)</f>
        <v>94.44</v>
      </c>
      <c r="WW10" s="103">
        <f t="shared" ref="WW10:WW41" si="142">IF(Y10=0,0,AIK10)</f>
        <v>94.303499999991686</v>
      </c>
      <c r="WX10" s="120">
        <f t="shared" ref="WX10:WX41" si="143">IF(Y10=0,0,WC10)</f>
        <v>94.345499999995496</v>
      </c>
      <c r="WY10" s="103">
        <f>IF(AND(WS10&lt;WT10,WU10=WV10),"A",0)</f>
        <v>0</v>
      </c>
      <c r="WZ10" s="103" t="str">
        <f>IF(AND(WS10&gt;WT10,WU10=WV10),"C",0)</f>
        <v>C</v>
      </c>
      <c r="XA10" s="105">
        <f>IF(AND(WS10&gt;WT10,WU10&lt;WV10),"CA",0)</f>
        <v>0</v>
      </c>
      <c r="XB10" s="105">
        <f>IF(AND(WS10&lt;WT10,WU10&gt;WV10),"AC",0)</f>
        <v>0</v>
      </c>
      <c r="XC10" s="105" t="str">
        <f>IF(AND(WU10=WV10,WW10&lt;WX10),"A",0)</f>
        <v>A</v>
      </c>
      <c r="XD10" s="105">
        <f>IF(AND(WU10=WV10,WW10&gt;WX10),"C",0)</f>
        <v>0</v>
      </c>
      <c r="XE10" s="105">
        <f>IF(AND(WW10&gt;WX10,WU10&lt;WV10),"AC",0)</f>
        <v>0</v>
      </c>
      <c r="XF10" s="105">
        <f>IF(AND(WW10&lt;WX10,WU10&gt;WV10),"CA",0)</f>
        <v>0</v>
      </c>
      <c r="XG10" s="105">
        <f>IF(OR(XA10&lt;&gt;0,XB10&lt;&gt;0,XE10&lt;&gt;0,XF10&lt;&gt;0),"Mista",0)</f>
        <v>0</v>
      </c>
      <c r="XH10" s="105">
        <f>IF(AND(WS10&lt;WT10,WU10&lt;WV10),"A",0)</f>
        <v>0</v>
      </c>
      <c r="XI10" s="105">
        <f>IF(AND(WS10&gt;WT10,WU10&gt;WV10),"C",0)</f>
        <v>0</v>
      </c>
      <c r="XJ10" s="105">
        <f>IF(AND(WU10&lt;WV10,WW10&lt;WX10),"A",0)</f>
        <v>0</v>
      </c>
      <c r="XK10" s="105">
        <f>IF(AND(WU10&gt;WV10,WW10&gt;WX10),"C",0)</f>
        <v>0</v>
      </c>
      <c r="XL10" s="105">
        <f>IF(AND(WS10&gt;WT10,WW10&lt;WX10,WU10=WV10),0,IF(AND(WS10&gt;WT10,WU10=WV10),"Corte",IF(AND(WW10&gt;WX10,WW10=WV10),"Corte",IF(AND(WS10&gt;WT10,WU10&gt;WV10,WW10&gt;WX10),"Corte",IF(AND(WS10&lt;WT10,WU10&lt;WV10,WW10&lt;WX10),"Aterro",0)))))</f>
        <v>0</v>
      </c>
      <c r="XM10" s="102">
        <f t="shared" ref="XM10:XM41" si="144">T10</f>
        <v>0</v>
      </c>
      <c r="XN10" s="103">
        <f>AIB10</f>
        <v>318.30000000029997</v>
      </c>
      <c r="XO10" s="103">
        <f>AIE10</f>
        <v>94.44</v>
      </c>
      <c r="XP10" s="103">
        <f t="shared" ref="XP10:XP73" si="145">VT10</f>
        <v>318.30000000029997</v>
      </c>
      <c r="XQ10" s="103">
        <f t="shared" ref="XQ10:XQ73" si="146">VW10</f>
        <v>94.44</v>
      </c>
      <c r="XR10" s="103">
        <f>XQ10-XO10</f>
        <v>0</v>
      </c>
      <c r="XS10" s="111">
        <f t="shared" ref="XS10:XS73" si="147">$CP$4</f>
        <v>0.03</v>
      </c>
      <c r="XT10" s="126"/>
      <c r="XU10" s="111">
        <f>AFD10</f>
        <v>5.6666666666667233E-2</v>
      </c>
      <c r="XV10" s="126">
        <f>XS10*XR10/(XU10+XS10)</f>
        <v>0</v>
      </c>
      <c r="XW10" s="120">
        <f>IF(XU10=0,0,XX10/XU10)</f>
        <v>0</v>
      </c>
      <c r="XX10" s="120">
        <f>XQ10-XO10-XV10</f>
        <v>0</v>
      </c>
      <c r="XY10" s="103">
        <f t="shared" ref="XY10:XY41" si="148">IF(Y10=0,0,XN10-XW10)</f>
        <v>318.30000000029997</v>
      </c>
      <c r="XZ10" s="103">
        <f>XO10+XX10</f>
        <v>94.44</v>
      </c>
      <c r="YB10" s="103">
        <f>AFG10</f>
        <v>-4.3333333333331815E-2</v>
      </c>
      <c r="YC10" s="111">
        <f>XS10*XR10/(YB10+XS10)</f>
        <v>0</v>
      </c>
      <c r="YD10" s="103">
        <f>IF(YB10=0,0,YE10/YB10)</f>
        <v>0</v>
      </c>
      <c r="YE10" s="103">
        <f>YC10*YB10/XS10</f>
        <v>0</v>
      </c>
      <c r="YF10" s="103">
        <f t="shared" ref="YF10:YF41" si="149">IF(Y10=0,0,XN10+YD10)</f>
        <v>318.30000000029997</v>
      </c>
      <c r="YG10" s="103">
        <f>XO10+YE10</f>
        <v>94.44</v>
      </c>
      <c r="YI10" s="103">
        <f t="shared" ref="YI10:YI41" si="150">IF(Y10=0,0,VH10)</f>
        <v>315.14999999987697</v>
      </c>
      <c r="YJ10" s="103">
        <f t="shared" ref="YJ10:YJ73" si="151">VK10</f>
        <v>94.618500000023971</v>
      </c>
      <c r="YK10" s="103">
        <f t="shared" ref="YK10:YK41" si="152">IF(Y10=0,0,VN10)</f>
        <v>315.15000000014999</v>
      </c>
      <c r="YL10" s="103">
        <f t="shared" ref="YL10:YL41" si="153">IF(Y10=0,0,VQ10)</f>
        <v>94.345499999995496</v>
      </c>
      <c r="YM10" s="103">
        <f>XY10</f>
        <v>318.30000000029997</v>
      </c>
      <c r="YN10" s="103">
        <f>XZ10</f>
        <v>94.44</v>
      </c>
      <c r="YO10" s="103">
        <f>IF(AND(XA10=0,XB10=0),0,(YJ10*(YK10-YM10)+YL10*(YM10-YI10)+YN10*(YI10-YK10))/2)</f>
        <v>0</v>
      </c>
      <c r="YP10" s="103">
        <f>IF(AND(XA10=0,XB10=0),0,(XZ10*(XP10-XN10)+XQ10*(XN10-XY10)+XO10*(XY10-XP10))/2)</f>
        <v>0</v>
      </c>
      <c r="YQ10" s="103">
        <f>IF(YO10&gt;0,YO10,0)</f>
        <v>0</v>
      </c>
      <c r="YR10" s="103">
        <f>IF(YO10&lt;0,YO10,0)</f>
        <v>0</v>
      </c>
      <c r="YS10" s="103">
        <f>IF(YP10&gt;0,YP10,0)</f>
        <v>0</v>
      </c>
      <c r="YT10" s="103">
        <f>IF(YP10&lt;0,YP10,0)</f>
        <v>0</v>
      </c>
      <c r="YU10" s="103">
        <f>YQ10+YS10</f>
        <v>0</v>
      </c>
      <c r="YV10" s="103">
        <f>YR10+YT10</f>
        <v>0</v>
      </c>
      <c r="YX10" s="103">
        <f t="shared" ref="YX10:YX41" si="154">IF(Y10=0,0,WF10)</f>
        <v>321.45000000049197</v>
      </c>
      <c r="YY10" s="103">
        <f t="shared" ref="YY10:YY73" si="155">WI10</f>
        <v>94.303499999991686</v>
      </c>
      <c r="YZ10" s="103">
        <f t="shared" ref="YZ10:YZ41" si="156">IF(Y10=0,0,VZ10)</f>
        <v>321.45000000044996</v>
      </c>
      <c r="ZA10" s="103">
        <f t="shared" ref="ZA10:ZA41" si="157">IF(Y10=0,0,WC10)</f>
        <v>94.345499999995496</v>
      </c>
      <c r="ZB10" s="103">
        <f>YF10</f>
        <v>318.30000000029997</v>
      </c>
      <c r="ZC10" s="103">
        <f>YG10</f>
        <v>94.44</v>
      </c>
      <c r="ZD10" s="103">
        <f>IF(AND(XE10=0,XF10=0),0,(YY10*(ZB10-YZ10)+ZA10*(YX10-ZB10)+ZC10*(YZ10-YX10))/2)</f>
        <v>0</v>
      </c>
      <c r="ZE10" s="103">
        <f>IF(AND(XE10=0,XF10=0),0,(XQ10*(ZB10-XN10)+YG10*(XN10-XP10)+XO10*(XP10-YF10))/2)</f>
        <v>0</v>
      </c>
      <c r="ZF10" s="103">
        <f>IF(ZD10&gt;0,ZD10,0)</f>
        <v>0</v>
      </c>
      <c r="ZG10" s="103">
        <f>IF(ZD10&lt;0,ZD10,0)</f>
        <v>0</v>
      </c>
      <c r="ZH10" s="103">
        <f>IF(ZE10&gt;0,ZE10,0)</f>
        <v>0</v>
      </c>
      <c r="ZI10" s="103">
        <f>IF(ZE10&lt;0,ZE10,0)</f>
        <v>0</v>
      </c>
      <c r="ZJ10" s="103">
        <f>ZF10+ZH10</f>
        <v>0</v>
      </c>
      <c r="ZK10" s="103">
        <f>ZG10+ZI10</f>
        <v>0</v>
      </c>
      <c r="ZM10" s="103">
        <f>YU10+ZJ10</f>
        <v>0</v>
      </c>
      <c r="ZN10" s="103">
        <f>YV10+ZK10</f>
        <v>0</v>
      </c>
      <c r="ZP10" s="127">
        <f t="shared" ref="ZP10:ZP73" si="158">VH10</f>
        <v>315.14999999987697</v>
      </c>
      <c r="ZQ10" s="127">
        <f t="shared" ref="ZQ10:ZQ73" si="159">VK10</f>
        <v>94.618500000023971</v>
      </c>
      <c r="ZR10" s="127">
        <f t="shared" ref="ZR10:ZR73" si="160">VN10</f>
        <v>315.15000000014999</v>
      </c>
      <c r="ZS10" s="127">
        <f t="shared" ref="ZS10:ZS73" si="161">VQ10</f>
        <v>94.345499999995496</v>
      </c>
      <c r="ZT10" s="127">
        <f t="shared" ref="ZT10:ZT73" si="162">VT10</f>
        <v>318.30000000029997</v>
      </c>
      <c r="ZU10" s="127">
        <f t="shared" ref="ZU10:ZU73" si="163">VW10</f>
        <v>94.44</v>
      </c>
      <c r="ZV10" s="127">
        <f t="shared" ref="ZV10:ZV73" si="164">VZ10</f>
        <v>321.45000000044996</v>
      </c>
      <c r="ZW10" s="127">
        <f t="shared" ref="ZW10:ZW73" si="165">WC10</f>
        <v>94.345499999995496</v>
      </c>
      <c r="ZX10" s="127">
        <f t="shared" ref="ZX10:ZX73" si="166">WF10</f>
        <v>321.45000000049197</v>
      </c>
      <c r="ZY10" s="127">
        <f t="shared" ref="ZY10:ZY73" si="167">WI10</f>
        <v>94.303499999991686</v>
      </c>
      <c r="ZZ10" s="127">
        <f>ADR10</f>
        <v>318.30000000029997</v>
      </c>
      <c r="AAA10" s="127">
        <f>ADU10</f>
        <v>94.44</v>
      </c>
      <c r="AAB10" s="127">
        <f>ZQ10*(ZR10-ZZ10)</f>
        <v>-298.04827501426706</v>
      </c>
      <c r="AAC10" s="127">
        <f>ZS10*(ZT10-ZP10)</f>
        <v>297.18832503989455</v>
      </c>
      <c r="AAD10" s="127">
        <f>ZU10*(ZV10-ZR10)</f>
        <v>594.97200002832949</v>
      </c>
      <c r="AAE10" s="127">
        <f>ZW10*(ZX10-ZT10)</f>
        <v>297.18832501809959</v>
      </c>
      <c r="AAF10" s="127">
        <f>ZY10*(ZZ10-ZV10)</f>
        <v>-297.05602501411812</v>
      </c>
      <c r="AAG10" s="129">
        <f>AAA10*(ZP10-ZX10)</f>
        <v>-594.97200005808065</v>
      </c>
      <c r="AAH10" s="130">
        <f t="shared" ref="AAH10:AAH41" si="168">IF(OR(XL10=0,Y10=0),0,SUM(AAB10:AAG10)/2)</f>
        <v>0</v>
      </c>
      <c r="AAI10" s="130">
        <f>IF(AND(ZQ10&gt;ZS10,AAA10&gt;ZU10),(ZQ10*(ZR10-ZZ10)+ZS10*(ZT10-ZP10)+ZU10*(ZZ10-ZR10)+AAA10*(ZP10-ZT10))/2,IF(AND(ZQ10&lt;ZS10,AAA10&lt;ZU10),(ZQ10*(ZR10-ZZ10)+ZS10*(ZT10-ZP10)+ZU10*(ZZ10-ZR10)+AAA10*(ZP10-ZT10))/2,0))</f>
        <v>0</v>
      </c>
      <c r="AAJ10" s="130">
        <f>IF(AAI10&gt;0,AAI10,0)</f>
        <v>0</v>
      </c>
      <c r="AAK10" s="130">
        <f>IF(AAI10&lt;0,AAI10,0)</f>
        <v>0</v>
      </c>
      <c r="AAL10" s="385">
        <f t="shared" ref="AAL10:AAL73" si="169">IF(AND(ZU10&lt;AAA10,ZW10&lt;ZY10),(ZU10*(ZV10-ZZ10)+ZW10*(ZX10-ZT10)+ZY10*(ZZ10-ZV10)+AAA10*(ZT10-ZX10))/2,IF(AND(ZU10&gt;AAA10,ZW10&gt;ZY10),(ZU10*(ZV10-ZZ10)+ZW10*(ZX10-ZT10)+ZY10*(ZZ10-ZV10)+AAA10*(ZT10-ZX10))/2,0))</f>
        <v>0</v>
      </c>
      <c r="AAM10" s="130">
        <f>IF(AAL10&gt;0,AAL10,0)</f>
        <v>0</v>
      </c>
      <c r="AAN10" s="130">
        <f>IF(AAL10&lt;0,AAL10,0)</f>
        <v>0</v>
      </c>
      <c r="AAO10" s="130">
        <f>AAJ10+AAM10</f>
        <v>0</v>
      </c>
      <c r="AAP10" s="130">
        <f>AAK10+AAN10</f>
        <v>0</v>
      </c>
      <c r="AAQ10" s="386">
        <f t="shared" ref="AAQ10:AAQ41" si="170">T10</f>
        <v>0</v>
      </c>
      <c r="AAR10" s="130">
        <f t="shared" ref="AAR10:AAR73" si="171">IF(WY10=0,0,(ZU10*(ZP10-ZR10)+ZQ10*(ZR10-ZT10)+ZS10*(ZT10-ZP10))/2)</f>
        <v>0</v>
      </c>
      <c r="AAS10" s="387">
        <f>IF(WZ10=0,0,(ZU10*(ZP10-ZR10)+ZQ10*(ZR10-ZT10)+ZS10*(ZT10-ZP10))/2)</f>
        <v>-0.42997500007820122</v>
      </c>
      <c r="AAT10" s="130">
        <f>IF(XC10=0,0,(ZU10*(ZV10-ZX10)+ZW10*(ZX10-ZT10)+ZY10*(ZT10-ZV10))/2)</f>
        <v>6.6150000007155541E-2</v>
      </c>
      <c r="AAU10" s="130">
        <f>IF(XD10=0,0,(ZU10*(ZV10-ZX10)+ZW10*(ZX10-ZT10)+ZY10*(ZT10-ZV10))/2)</f>
        <v>0</v>
      </c>
      <c r="AAW10" s="93">
        <f>AAO10+ZM10+AAR10+AAT10</f>
        <v>6.6150000007155541E-2</v>
      </c>
      <c r="AAX10" s="120">
        <f>AAP10+ZN10+AAS10+AAU10</f>
        <v>-0.42997500007820122</v>
      </c>
      <c r="AAZ10" s="94">
        <f t="shared" ref="AAZ10:AAZ41" si="172">IF(AND(BX10&lt;&gt;0,BX11=0),0,(BU11-BU10)/2)</f>
        <v>10</v>
      </c>
      <c r="ABA10" s="120">
        <f t="shared" ref="ABA10:ABA41" si="173">IF(AND(BX10&lt;&gt;0,BX11=0),0,AAZ10*(AAW10+AAW11))</f>
        <v>0.66150000007155541</v>
      </c>
      <c r="ABB10" s="120">
        <f t="shared" ref="ABB10:ABB41" si="174">IF(AND(BX10&lt;&gt;0,BX11=0),0,AAZ10*(AAX10+AAX11))</f>
        <v>-16.974562502536514</v>
      </c>
      <c r="ABD10" s="120">
        <f t="shared" ref="ABD10:ABD41" si="175">IF(BX10=0,0,AMH10)</f>
        <v>990.15550000000303</v>
      </c>
      <c r="ABE10" s="120">
        <f t="shared" ref="ABE10:ABE41" si="176">IF(BX10=0,0,AJH10)</f>
        <v>989.86349999999175</v>
      </c>
      <c r="ABF10" s="120">
        <f>LARGE(ABD10:ABE10,1)</f>
        <v>990.15550000000303</v>
      </c>
      <c r="ABG10" s="131">
        <f t="shared" ref="ABG10:ABG41" si="177">IF(AND(BX10&lt;&gt;0,BX11=0),0,IF(Y10=0,0,AMK10+$QP$110))</f>
        <v>321.45000000044996</v>
      </c>
      <c r="ABH10" s="102">
        <f t="shared" ref="ABH10:ABH41" si="178">IF(AND(BX10&lt;&gt;0,BX11=0),0,IF(ABG10=0,0,INT(ABG10)))</f>
        <v>321</v>
      </c>
      <c r="ABI10" s="105" t="str">
        <f t="shared" ref="ABI10:ABI41" si="179">IF(AND(BX10&lt;&gt;0,BX11=0),0,IF(ABG10=0,0,TEXT((ABG10-ABH10)*100000000000,".00000000000")))</f>
        <v>.45000000045</v>
      </c>
      <c r="ABJ10" s="131">
        <f t="shared" ref="ABJ10:ABJ41" si="180">IF(AND(BX10&lt;&gt;0,BX11=0),0,IF(Y10=0,0,ABF10+$QP$109))</f>
        <v>990.65550000000303</v>
      </c>
      <c r="ABK10" s="102">
        <f t="shared" ref="ABK10:ABK41" si="181">IF(AND(BX10&lt;&gt;0,BX11=0),0,IF(ABJ10=0,0,INT(ABJ10)))</f>
        <v>990</v>
      </c>
      <c r="ABL10" s="105" t="str">
        <f t="shared" ref="ABL10:ABL41" si="182">IF(AND(BX10&lt;&gt;0,BX11=0),0,IF(ABJ10=0,0,TEXT((ABJ10-ABK10)*100000000000,".00000000000")))</f>
        <v>.65550000000</v>
      </c>
      <c r="ABM10" s="105" t="str">
        <f t="shared" ref="ABM10:ABM41" si="183">IF(AND(BX10&lt;&gt;0,BX11=0),0,IF(AND(ABB10=0,ABG10=0),0,IF(ABB10=0,"Sem corte","Corte = "&amp;TEXT(ABB10,"0,000")&amp;" m³")))</f>
        <v>Corte = -16,975 m³</v>
      </c>
      <c r="ABO10" s="131">
        <f>IF(ABJ10=0,0,ABG10)</f>
        <v>321.45000000044996</v>
      </c>
      <c r="ABP10" s="102">
        <f t="shared" ref="ABP10:ABP73" si="184">IF(ABJ10=0,0,INT(ABO10))</f>
        <v>321</v>
      </c>
      <c r="ABQ10" s="105" t="str">
        <f t="shared" ref="ABQ10:ABQ73" si="185">IF(ABJ10=0,0,TEXT((ABO10-ABP10)*100000000000,".00000000000"))</f>
        <v>.45000000045</v>
      </c>
      <c r="ABR10" s="131">
        <f t="shared" ref="ABR10:ABR41" si="186">IF(ABO10=0,0,ABJ10+$QP$113)</f>
        <v>990.95550000000298</v>
      </c>
      <c r="ABS10" s="102">
        <f t="shared" ref="ABS10:ABS73" si="187">IF(ABJ10=0,0,INT(ABR10))</f>
        <v>990</v>
      </c>
      <c r="ABT10" s="105" t="str">
        <f t="shared" ref="ABT10:ABT73" si="188">IF(ABJ10=0,0,TEXT((ABR10-ABS10)*100000000000,".00000000000"))</f>
        <v>.95550000000</v>
      </c>
      <c r="ABU10" s="105" t="str">
        <f t="shared" ref="ABU10:ABU41" si="189">IF(AND(BX10&lt;&gt;0,BX11=0),0,IF(AND(ABA10=0,ABO10=0),0,IF(ABA10=0,"Sem aterro","Aterro = "&amp;TEXT(ABA10,"0,000")&amp;" m³")))</f>
        <v>Aterro = 0,662 m³</v>
      </c>
      <c r="ABV10" s="105"/>
      <c r="ABW10" s="131">
        <f>IF(ABR10=0,0,ABO10)</f>
        <v>321.45000000044996</v>
      </c>
      <c r="ABX10" s="102">
        <f>IF(ABR10=0,0,INT(ABW10))</f>
        <v>321</v>
      </c>
      <c r="ABY10" s="105" t="str">
        <f>IF(ABR10=0,0,TEXT((ABW10-ABX10)*100000000000,".00000000000"))</f>
        <v>.45000000045</v>
      </c>
      <c r="ABZ10" s="131">
        <f t="shared" ref="ABZ10:ABZ41" si="190">IF(ABR10=0,0,ABR10+$QP$113)</f>
        <v>991.25550000000294</v>
      </c>
      <c r="ACA10" s="102">
        <f>IF(ABR10=0,0,INT(ABZ10))</f>
        <v>991</v>
      </c>
      <c r="ACB10" s="105" t="str">
        <f>IF(ABR10=0,0,TEXT((ABZ10-ACA10)*100000000000,".00000000000"))</f>
        <v>.25550000000</v>
      </c>
      <c r="ACC10" s="105" t="str">
        <f>IF(ABR10=0,0,"Volumes entre estacas:")</f>
        <v>Volumes entre estacas:</v>
      </c>
      <c r="ACE10" s="105" t="str">
        <f t="shared" ref="ACE10:ACE41" si="191">IF(Y10=0,0,IF(AAW10=0,"Sem aterro","Aterro = "&amp;TEXT(AAW10,"0,000")&amp;" m²"))</f>
        <v>Aterro = 0,066 m²</v>
      </c>
      <c r="ACF10" s="105" t="str">
        <f t="shared" ref="ACF10:ACF41" si="192">IF(Y10=0,0,IF(AAX10=0,"Sem corte","Corte = "&amp;TEXT(ABS(AAX10),"0,000")&amp;" m²"))</f>
        <v>Corte = 0,430 m²</v>
      </c>
      <c r="ACG10" s="94" t="str">
        <f t="shared" ref="ACG10:ACG41" si="193">IF(Y10=0,0,"Áreas: "&amp;ACE10&amp;"; "&amp;ACF10)</f>
        <v>Áreas: Aterro = 0,066 m²; Corte = 0,430 m²</v>
      </c>
      <c r="ACH10" s="131">
        <f t="shared" ref="ACH10:ACH41" si="194">IF(Y10=0,0,ALS10+$QP$85)</f>
        <v>315.15000000039998</v>
      </c>
      <c r="ACI10" s="102">
        <f t="shared" ref="ACI10:ACI41" si="195">IF(Y10=0,0,INT(ACH10))</f>
        <v>315</v>
      </c>
      <c r="ACJ10" s="105" t="str">
        <f t="shared" ref="ACJ10:ACJ41" si="196">IF(Y10=0,0,TEXT((ACH10-ACI10)*100000000000,".00000000000"))</f>
        <v>.15000000040</v>
      </c>
      <c r="ACK10" s="131">
        <f t="shared" ref="ACK10:ACK41" si="197">IF(Y10=0,0,ACT10+$QP$86)</f>
        <v>990.75</v>
      </c>
      <c r="ACL10" s="102">
        <f t="shared" ref="ACL10:ACL41" si="198">IF(Y10=0,0,INT(ACK10))</f>
        <v>990</v>
      </c>
      <c r="ACM10" s="105" t="str">
        <f t="shared" ref="ACM10:ACM41" si="199">IF(Y10=0,0,TEXT((ACK10-ACL10)*100000000000,".00000000000"))</f>
        <v>.75000000000</v>
      </c>
      <c r="ACN10" s="120">
        <f t="shared" ref="ACN10:ACN41" si="200">IF(BX10=0,0,ALV10)</f>
        <v>990.15550000000303</v>
      </c>
      <c r="ACO10" s="120">
        <f t="shared" ref="ACO10:ACO41" si="201">IF(BX10=0,0,AMB10)</f>
        <v>990.25</v>
      </c>
      <c r="ACP10" s="120">
        <f t="shared" ref="ACP10:ACP41" si="202">IF(BX10=0,0,AMH10)</f>
        <v>990.15550000000303</v>
      </c>
      <c r="ACQ10" s="120">
        <f t="shared" ref="ACQ10:ACQ41" si="203">IF(BX10=0,0,AIV10)</f>
        <v>990.17850000002397</v>
      </c>
      <c r="ACR10" s="120">
        <f t="shared" ref="ACR10:ACR41" si="204">IF(BX10=0,0,AJB10)</f>
        <v>990</v>
      </c>
      <c r="ACS10" s="120">
        <f t="shared" ref="ACS10:ACS41" si="205">IF(BX10=0,0,AJH10)</f>
        <v>989.86349999999175</v>
      </c>
      <c r="ACT10" s="120">
        <f>LARGE(ACN10:ACS10,1)</f>
        <v>990.25</v>
      </c>
      <c r="ACV10" s="275" t="str">
        <f>IF(U10&lt;&gt;0,"Estaca "&amp;TEXT(T10,"0")&amp;" + "&amp;TEXT(U10,"0,00"),IF(T10=0,"Estaca 00","Estaca "&amp;T10))</f>
        <v>Estaca 00</v>
      </c>
      <c r="ACW10" s="131">
        <f>IF(Y10=0,0,ACH10+$QP$70)</f>
        <v>315.15000000039998</v>
      </c>
      <c r="ACX10" s="102">
        <f t="shared" ref="ACX10:ACX41" si="206">IF(Y10=0,0,INT(ACW10))</f>
        <v>315</v>
      </c>
      <c r="ACY10" s="105" t="str">
        <f t="shared" ref="ACY10:ACY41" si="207">IF(Y10=0,0,TEXT((ACW10-ACX10)*100000000000,".00000000000"))</f>
        <v>.15000000040</v>
      </c>
      <c r="ACZ10" s="131">
        <f t="shared" ref="ACZ10:ACZ41" si="208">IF(Y10=0,0,ACK10+$QP$71)</f>
        <v>991.25</v>
      </c>
      <c r="ADA10" s="102">
        <f t="shared" ref="ADA10:ADA41" si="209">IF(Y10=0,0,INT(ACZ10))</f>
        <v>991</v>
      </c>
      <c r="ADB10" s="105" t="str">
        <f t="shared" ref="ADB10:ADB41" si="210">IF(Y10=0,0,TEXT((ACZ10-ADA10)*100000000000,".00000000000"))</f>
        <v>.25000000000</v>
      </c>
      <c r="ADD10" s="103">
        <f t="shared" ref="ADD10:ADD41" si="211">IF(Y10=0,0,AKI10)</f>
        <v>990.17850000002397</v>
      </c>
      <c r="ADE10" s="103">
        <f t="shared" ref="ADE10:ADE41" si="212">IF(Y10=0,0,AKO10)</f>
        <v>989.90549999999553</v>
      </c>
      <c r="ADF10" s="103">
        <f t="shared" ref="ADF10:ADF41" si="213">IF(Y10=0,0,AKU10)</f>
        <v>990</v>
      </c>
      <c r="ADG10" s="103">
        <f t="shared" ref="ADG10:ADG41" si="214">IF(Y10=0,0,ALA10)</f>
        <v>989.90549999999553</v>
      </c>
      <c r="ADH10" s="103">
        <f t="shared" ref="ADH10:ADH41" si="215">IF(Y10=0,0,ALG10)</f>
        <v>989.86349999999175</v>
      </c>
      <c r="ADI10" s="103">
        <f t="shared" ref="ADI10:ADI41" si="216">IF(Y10=0,0,AJB10)</f>
        <v>990</v>
      </c>
      <c r="ADJ10" s="120">
        <f>LARGE(ADD10:ADI10,1)</f>
        <v>990.17850000002397</v>
      </c>
      <c r="ADL10" s="103">
        <f t="shared" ref="ADL10:ADL41" si="217">ADR10-BV10</f>
        <v>315.30000000029997</v>
      </c>
      <c r="ADM10" s="102">
        <f>INT(ADL10)</f>
        <v>315</v>
      </c>
      <c r="ADN10" s="105" t="str">
        <f>TEXT((ADL10-ADM10)*100000000000,".00000000000")</f>
        <v>.30000000030</v>
      </c>
      <c r="ADO10" s="105">
        <f t="shared" ref="ADO10:ADO41" si="218">BW10</f>
        <v>94.61</v>
      </c>
      <c r="ADP10" s="102">
        <f>INT(ADO10)</f>
        <v>94</v>
      </c>
      <c r="ADQ10" s="105" t="str">
        <f>TEXT((ADO10-ADP10)*100000000000,".00000000000")</f>
        <v>.61000000000</v>
      </c>
      <c r="ADR10" s="105">
        <f>UQ10</f>
        <v>318.30000000029997</v>
      </c>
      <c r="ADS10" s="102">
        <f>INT(ADR10)</f>
        <v>318</v>
      </c>
      <c r="ADT10" s="105" t="str">
        <f>TEXT((ADR10-ADS10)*100000000000,".00000000000")</f>
        <v>.30000000030</v>
      </c>
      <c r="ADU10" s="103">
        <f t="shared" ref="ADU10:ADU41" si="219">BX10</f>
        <v>94.44</v>
      </c>
      <c r="ADV10" s="102">
        <f>INT(ADU10)</f>
        <v>94</v>
      </c>
      <c r="ADW10" s="105" t="str">
        <f>TEXT((ADU10-ADV10)*100000000000,".00000000000")</f>
        <v>.44000000000</v>
      </c>
      <c r="ADX10" s="105">
        <f t="shared" ref="ADX10:ADX41" si="220">ADR10+BZ10</f>
        <v>321.30000000029997</v>
      </c>
      <c r="ADY10" s="102">
        <f>INT(ADX10)</f>
        <v>321</v>
      </c>
      <c r="ADZ10" s="105" t="str">
        <f>TEXT((ADX10-ADY10)*100000000000,".00000000000")</f>
        <v>.30000000030</v>
      </c>
      <c r="AEA10" s="103">
        <f t="shared" ref="AEA10:AEA41" si="221">BY10</f>
        <v>94.31</v>
      </c>
      <c r="AEB10" s="102">
        <f>INT(AEA10)</f>
        <v>94</v>
      </c>
      <c r="AEC10" s="105" t="str">
        <f>TEXT((AEA10-AEB10)*100000000000,".00000000000")</f>
        <v>.31000000000</v>
      </c>
      <c r="AEE10" s="103" t="str">
        <f t="shared" ref="AEE10:AEE41" si="222">IF(Y10=0,0,IF(UN10-ADO10&gt;0,"+"&amp;TEXT((UN10-ADO10),"0,000"),TEXT((UN10-ADO10),"0,000")))</f>
        <v>-0,265</v>
      </c>
      <c r="AEF10" s="103" t="str">
        <f t="shared" ref="AEF10:AEF41" si="223">IF(Y10=0,0,IF(UT10-ADU10&gt;0,"+"&amp;TEXT((UT10-ADU10),"0,000"),TEXT((UT10-ADU10),"0,000")))</f>
        <v>0,000</v>
      </c>
      <c r="AEG10" s="103" t="str">
        <f t="shared" ref="AEG10:AEG41" si="224">IF(Y10=0,0,IF(UZ10-AEA10&gt;0,"+"&amp;TEXT((UZ10-AEA10),"0,000"),TEXT((UZ10-AEA10),"0,000")))</f>
        <v>+0,035</v>
      </c>
      <c r="AEH10" s="103">
        <f t="shared" ref="AEH10:AEH41" si="225">IF(Y10=0,0,UN10-ADO10)</f>
        <v>-0.26450000000450302</v>
      </c>
      <c r="AEI10" s="103">
        <f t="shared" ref="AEI10:AEI41" si="226">IF(Y10=0,0,UT10-ADU10)</f>
        <v>0</v>
      </c>
      <c r="AEJ10" s="103">
        <f t="shared" ref="AEJ10:AEJ41" si="227">IF(Y10=0,0,UZ10-AEA10)</f>
        <v>3.5499999995494136E-2</v>
      </c>
      <c r="AEK10" s="103">
        <f t="shared" ref="AEK10:AEK41" si="228">IF(Y10=0,0,AKL10+$QP$92)</f>
        <v>315.15000000014999</v>
      </c>
      <c r="AEL10" s="102">
        <f t="shared" ref="AEL10:AEL41" si="229">IF(Y10=0,0,INT(AEK10))</f>
        <v>315</v>
      </c>
      <c r="AEM10" s="105" t="str">
        <f t="shared" ref="AEM10:AEM41" si="230">IF(Y10=0,0,TEXT((AEK10-AEL10)*100000000000,".00000000000"))</f>
        <v>.15000000015</v>
      </c>
      <c r="AEN10" s="103">
        <f t="shared" ref="AEN10:AEN41" si="231">IF(Y10=0,0,IF(AEH10&lt;0,AKO10-$QP$93,AIV10-$QP$93))</f>
        <v>989.65549999999553</v>
      </c>
      <c r="AEO10" s="102">
        <f t="shared" ref="AEO10:AEO41" si="232">IF(Y10=0,0,INT(AEN10))</f>
        <v>989</v>
      </c>
      <c r="AEP10" s="105" t="str">
        <f t="shared" ref="AEP10:AEP41" si="233">IF(Y10=0,0,TEXT((AEN10-AEO10)*100000000000,".00000000000"))</f>
        <v>.65550000000</v>
      </c>
      <c r="AEQ10" s="103">
        <f t="shared" ref="AEQ10:AEQ41" si="234">IF(Y10=0,0,AKR10)</f>
        <v>318.30000000029997</v>
      </c>
      <c r="AER10" s="102">
        <f t="shared" ref="AER10:AER41" si="235">IF(Y10=0,0,INT(AEQ10))</f>
        <v>318</v>
      </c>
      <c r="AES10" s="105" t="str">
        <f t="shared" ref="AES10:AES41" si="236">IF(Y10=0,0,IF(Y10=0,0,TEXT((AEQ10-AER10)*100000000000,".00000000000")))</f>
        <v>.30000000030</v>
      </c>
      <c r="AET10" s="103">
        <f t="shared" ref="AET10:AET41" si="237">IF(Y10=0,0,IF(AEI10&gt;0,AJB10-$QP$93,AKU10-$QP$93))</f>
        <v>989.75</v>
      </c>
      <c r="AEU10" s="102">
        <f t="shared" ref="AEU10:AEU41" si="238">IF(Y10=0,0,INT(AET10))</f>
        <v>989</v>
      </c>
      <c r="AEV10" s="105" t="str">
        <f t="shared" ref="AEV10:AEV41" si="239">IF(Y10=0,0,TEXT((AET10-AEU10)*100000000000,".00000000000"))</f>
        <v>.75000000000</v>
      </c>
      <c r="AEW10" s="105">
        <f t="shared" ref="AEW10:AEW41" si="240">IF(Y10=0,0,AKX10)</f>
        <v>321.45000000044996</v>
      </c>
      <c r="AEX10" s="102">
        <f t="shared" ref="AEX10:AEX41" si="241">IF(Y10=0,0,INT(AEW10))</f>
        <v>321</v>
      </c>
      <c r="AEY10" s="105" t="str">
        <f t="shared" ref="AEY10:AEY41" si="242">IF(Y10=0,0,TEXT((AEW10-AEX10)*100000000000,".00000000000"))</f>
        <v>.45000000045</v>
      </c>
      <c r="AEZ10" s="103">
        <f t="shared" ref="AEZ10:AEZ41" si="243">IF(Y10=0,0,IF(AEJ10&gt;0,AJH10-$QP$93,ALA10-$QP$93))</f>
        <v>989.61349999999175</v>
      </c>
      <c r="AFA10" s="102">
        <f t="shared" ref="AFA10:AFA41" si="244">IF(Y10=0,0,INT(AEZ10))</f>
        <v>989</v>
      </c>
      <c r="AFB10" s="105" t="str">
        <f t="shared" ref="AFB10:AFB41" si="245">IF(Y10=0,0,TEXT((AEZ10-AFA10)*100000000000,".00000000000"))</f>
        <v>.61349999999</v>
      </c>
      <c r="AFC10" s="105"/>
      <c r="AFD10" s="132">
        <f t="shared" ref="AFD10:AFD41" si="246">IF(Y10=0,0,(BW10-BX10)/BV10)</f>
        <v>5.6666666666667233E-2</v>
      </c>
      <c r="AFE10" s="94">
        <f>$US$6</f>
        <v>3.1500000001499999</v>
      </c>
      <c r="AFF10" s="93">
        <f>AFE10*AFD10</f>
        <v>0.17850000000850177</v>
      </c>
      <c r="AFG10" s="93">
        <f t="shared" ref="AFG10:AFG41" si="247">IF(Y10=0,0,(BY10-BX10)/BZ10)</f>
        <v>-4.3333333333331815E-2</v>
      </c>
      <c r="AFH10" s="94">
        <f>$US$6</f>
        <v>3.1500000001499999</v>
      </c>
      <c r="AFI10" s="93">
        <f>AFH10*AFG10</f>
        <v>-0.1365000000064952</v>
      </c>
      <c r="AFJ10" s="103">
        <f>AFP10-AFE10</f>
        <v>315.15000000014999</v>
      </c>
      <c r="AFK10" s="102">
        <f>INT(AFJ10)</f>
        <v>315</v>
      </c>
      <c r="AFL10" s="105" t="str">
        <f>TEXT((AFJ10-AFK10)*100000000000,".00000000000")</f>
        <v>.15000000015</v>
      </c>
      <c r="AFM10" s="103">
        <f>AFS10+AFF10</f>
        <v>94.618500000008495</v>
      </c>
      <c r="AFN10" s="102">
        <f>INT(AFM10)</f>
        <v>94</v>
      </c>
      <c r="AFO10" s="105" t="str">
        <f>TEXT((AFM10-AFN10)*100000000000,".00000000000")</f>
        <v>.61850000001</v>
      </c>
      <c r="AFP10" s="105">
        <f>ADR10</f>
        <v>318.30000000029997</v>
      </c>
      <c r="AFQ10" s="102">
        <f>INT(AFP10)</f>
        <v>318</v>
      </c>
      <c r="AFR10" s="105" t="str">
        <f>TEXT((AFP10-AFQ10)*100000000000,".00000000000")</f>
        <v>.30000000030</v>
      </c>
      <c r="AFS10" s="103">
        <f t="shared" ref="AFS10:AFS73" si="248">ADU10</f>
        <v>94.44</v>
      </c>
      <c r="AFT10" s="102">
        <f>INT(AFS10)</f>
        <v>94</v>
      </c>
      <c r="AFU10" s="105" t="str">
        <f>TEXT((AFS10-AFT10)*100000000000,".00000000000")</f>
        <v>.44000000000</v>
      </c>
      <c r="AFV10" s="105">
        <f>AFP10+AFH10</f>
        <v>321.45000000044996</v>
      </c>
      <c r="AFW10" s="102">
        <f>INT(AFV10)</f>
        <v>321</v>
      </c>
      <c r="AFX10" s="105" t="str">
        <f>TEXT((AFV10-AFW10)*100000000000,".00000000000")</f>
        <v>.45000000045</v>
      </c>
      <c r="AFY10" s="103">
        <f>AFS10+AFI10</f>
        <v>94.303499999993505</v>
      </c>
      <c r="AFZ10" s="102">
        <f>INT(AFY10)</f>
        <v>94</v>
      </c>
      <c r="AGA10" s="105" t="str">
        <f>TEXT((AFY10-AFZ10)*100000000000,".00000000000")</f>
        <v>.30349999999</v>
      </c>
      <c r="AGC10" s="103">
        <f t="shared" ref="AGC10:AGC41" si="249">IF(Y10=0,0,UN10)</f>
        <v>94.345499999995496</v>
      </c>
      <c r="AGD10" s="103">
        <f t="shared" ref="AGD10:AGD41" si="250">IF(Y10=0,0,AFM10)</f>
        <v>94.618500000008495</v>
      </c>
      <c r="AGE10" s="103">
        <f t="shared" ref="AGE10:AGE41" si="251">IF(Y10=0,0,AGC10-AGD10)</f>
        <v>-0.27300000001299907</v>
      </c>
      <c r="AGF10" s="103">
        <f>ABS(AGE10)</f>
        <v>0.27300000001299907</v>
      </c>
      <c r="AGG10" s="338">
        <f t="shared" ref="AGG10:AGG41" si="252">IF(Y10=0,0,$AGS$5)</f>
        <v>1000000000</v>
      </c>
      <c r="AGH10" s="136">
        <f t="shared" ref="AGH10:AGH41" si="253">IF(Y10=0,0,(BW10-BX10)/BV10)</f>
        <v>5.6666666666667233E-2</v>
      </c>
      <c r="AGI10" s="136">
        <f t="shared" ref="AGI10:AGI41" si="254">IF(Y10=0,0,AGF10*AGH10/(AGG10-AGH10))</f>
        <v>1.5470000001613399E-11</v>
      </c>
      <c r="AGJ10" s="136">
        <f>IF(AGH10=0,0,AGI10/AGH10)</f>
        <v>2.7300000002846901E-10</v>
      </c>
      <c r="AGK10" s="136">
        <f>IF(AGE10&lt;0,AGI10,0)</f>
        <v>1.5470000001613399E-11</v>
      </c>
      <c r="AGL10" s="136">
        <f>IF(AGE10&lt;0,AGJ10,0)</f>
        <v>2.7300000002846901E-10</v>
      </c>
      <c r="AGN10" s="388">
        <f t="shared" ref="AGN10:AGN41" si="255">IF(Y10=0,0,$AGK$5)</f>
        <v>1.0000000000000001E-9</v>
      </c>
      <c r="AGO10" s="136">
        <f>AGH10</f>
        <v>5.6666666666667233E-2</v>
      </c>
      <c r="AGP10" s="136">
        <f>AGE10</f>
        <v>-0.27300000001299907</v>
      </c>
      <c r="AGQ10" s="103">
        <f>ABS(AGP10)</f>
        <v>0.27300000001299907</v>
      </c>
      <c r="AGR10" s="136">
        <f t="shared" ref="AGR10:AGR41" si="256">IF(Y10=0,0,AGQ10*AGN10*AGO10/(1+AGN10*AGO10))</f>
        <v>1.5469999999860135E-11</v>
      </c>
      <c r="AGS10" s="136">
        <f>IF(AGO10=0,0,AGR10/AGO10)</f>
        <v>2.7299999999752904E-10</v>
      </c>
      <c r="AGT10" s="136">
        <f>IF(AGP10&gt;0,AGR10,0)</f>
        <v>0</v>
      </c>
      <c r="AGU10" s="136">
        <f>IF(AGP10&gt;0,AGS10,0)</f>
        <v>0</v>
      </c>
      <c r="AGW10" s="103">
        <f t="shared" ref="AGW10:AGW41" si="257">IF(Y10=0,0,UZ10)</f>
        <v>94.345499999995496</v>
      </c>
      <c r="AGX10" s="103">
        <f t="shared" ref="AGX10:AGX41" si="258">IF(Y10=0,0,AFY10)</f>
        <v>94.303499999993505</v>
      </c>
      <c r="AGY10" s="103">
        <f t="shared" ref="AGY10:AGY41" si="259">IF(Y10=0,0,AGW10-AGX10)</f>
        <v>4.2000000001991111E-2</v>
      </c>
      <c r="AGZ10" s="103">
        <f>ABS(AGY10)</f>
        <v>4.2000000001991111E-2</v>
      </c>
      <c r="AHA10" s="389">
        <f t="shared" ref="AHA10:AHA41" si="260">IF(Y10=0,0,$AGS$5)</f>
        <v>1000000000</v>
      </c>
      <c r="AHB10" s="136">
        <f t="shared" ref="AHB10:AHB41" si="261">IF(Y10=0,0,(BY10-BX10)/BZ10)</f>
        <v>-4.3333333333331815E-2</v>
      </c>
      <c r="AHC10" s="136">
        <f t="shared" ref="AHC10:AHC41" si="262">IF(Y10=0,0,AGZ10*AHB10/(AHA10-AHB10))</f>
        <v>-1.8200000000073512E-12</v>
      </c>
      <c r="AHD10" s="136">
        <f t="shared" ref="AHD10:AHD41" si="263">IF(Y10=0,0,AHC10/AHB10)</f>
        <v>4.2000000000171114E-11</v>
      </c>
      <c r="AHE10" s="136">
        <f t="shared" ref="AHE10:AHE73" si="264">IF(AGY10&lt;0,AHC10,0)</f>
        <v>0</v>
      </c>
      <c r="AHF10" s="136">
        <f t="shared" ref="AHF10:AHF73" si="265">IF(AGY10&lt;0,AHD10,0)</f>
        <v>0</v>
      </c>
      <c r="AHH10" s="388">
        <f t="shared" ref="AHH10:AHH41" si="266">IF(Y10=0,0,$AGK$5)</f>
        <v>1.0000000000000001E-9</v>
      </c>
      <c r="AHI10" s="136">
        <f>AHB10</f>
        <v>-4.3333333333331815E-2</v>
      </c>
      <c r="AHJ10" s="136">
        <f>AGY10</f>
        <v>4.2000000001991111E-2</v>
      </c>
      <c r="AHK10" s="103">
        <f>ABS(AHJ10)</f>
        <v>4.2000000001991111E-2</v>
      </c>
      <c r="AHL10" s="136">
        <f t="shared" ref="AHL10:AHL41" si="267">IF(Y10=0,0,AHK10*AHH10*AHI10/(1+AHH10*AHI10))</f>
        <v>-1.8200000001650842E-12</v>
      </c>
      <c r="AHM10" s="136">
        <f t="shared" ref="AHM10:AHM41" si="268">IF(Y10=0,0,AHL10/AHI10)</f>
        <v>4.2000000003811109E-11</v>
      </c>
      <c r="AHN10" s="136">
        <f>IF(AHJ10&gt;0,AHL10,0)</f>
        <v>-1.8200000001650842E-12</v>
      </c>
      <c r="AHO10" s="136">
        <f>IF(AHJ10&gt;0,AHM10,0)</f>
        <v>4.2000000003811109E-11</v>
      </c>
      <c r="AHQ10" s="132">
        <f>IF(AGL10&lt;&gt;0,ABS(AGL10),ABS(AGU10))</f>
        <v>2.7300000002846901E-10</v>
      </c>
      <c r="AHR10" s="132">
        <f>IF(AGK10&lt;&gt;0,AGK10,AGT10)</f>
        <v>1.5470000001613399E-11</v>
      </c>
      <c r="AHS10" s="132">
        <f>IF(AHF10&lt;&gt;0,ABS(AHF10),ABS(AHO10))</f>
        <v>4.2000000003811109E-11</v>
      </c>
      <c r="AHT10" s="132">
        <f>IF(AHE10&lt;&gt;0,AHE10,AHN10)</f>
        <v>-1.8200000001650842E-12</v>
      </c>
      <c r="AHV10" s="111">
        <f>AFJ10-AHQ10</f>
        <v>315.14999999987697</v>
      </c>
      <c r="AHW10" s="102">
        <f>INT(AHV10)</f>
        <v>315</v>
      </c>
      <c r="AHX10" s="105" t="str">
        <f>TEXT((AHV10-AHW10)*100000000000,".00000000000")</f>
        <v>.14999999988</v>
      </c>
      <c r="AHY10" s="103">
        <f t="shared" ref="AHY10:AHY73" si="269">AFM10+AHR10</f>
        <v>94.618500000023971</v>
      </c>
      <c r="AHZ10" s="102">
        <f>INT(AHY10)</f>
        <v>94</v>
      </c>
      <c r="AIA10" s="105" t="str">
        <f>TEXT((AHY10-AHZ10)*100000000000,".00000000000")</f>
        <v>.61850000002</v>
      </c>
      <c r="AIB10" s="94">
        <f>AFP10</f>
        <v>318.30000000029997</v>
      </c>
      <c r="AIC10" s="102">
        <f>INT(AIB10)</f>
        <v>318</v>
      </c>
      <c r="AID10" s="105" t="str">
        <f>TEXT((AIB10-AIC10)*100000000000,".00000000000")</f>
        <v>.30000000030</v>
      </c>
      <c r="AIE10" s="120">
        <f t="shared" ref="AIE10:AIE73" si="270">AFS10</f>
        <v>94.44</v>
      </c>
      <c r="AIF10" s="102">
        <f>INT(AIE10)</f>
        <v>94</v>
      </c>
      <c r="AIG10" s="105" t="str">
        <f>TEXT((AIE10-AIF10)*100000000000,".00000000000")</f>
        <v>.44000000000</v>
      </c>
      <c r="AIH10" s="94">
        <f t="shared" ref="AIH10:AIH73" si="271">AFV10+AHS10</f>
        <v>321.45000000049197</v>
      </c>
      <c r="AII10" s="102">
        <f>INT(AIH10)</f>
        <v>321</v>
      </c>
      <c r="AIJ10" s="105" t="str">
        <f>TEXT((AIH10-AII10)*100000000000,".00000000000")</f>
        <v>.45000000049</v>
      </c>
      <c r="AIK10" s="120">
        <f t="shared" ref="AIK10:AIK73" si="272">AFY10+AHT10</f>
        <v>94.303499999991686</v>
      </c>
      <c r="AIL10" s="102">
        <f>INT(AIK10)</f>
        <v>94</v>
      </c>
      <c r="AIM10" s="105" t="str">
        <f>TEXT((AIK10-AIL10)*100000000000,".00000000000")</f>
        <v>.30349999999</v>
      </c>
      <c r="AIO10" s="105">
        <f t="shared" ref="AIO10:AIO73" si="273">UI10</f>
        <v>0.31590000000988994</v>
      </c>
      <c r="AIP10" s="105">
        <f t="shared" ref="AIP10:AIP41" si="274">IF(OR(BW10=0,BX10=0,BY10=0),0,$QP$81)</f>
        <v>4</v>
      </c>
      <c r="AIQ10" s="111">
        <f t="shared" ref="AIQ10:AIQ73" si="275">AIE10-AHY10</f>
        <v>-0.17850000002397337</v>
      </c>
      <c r="AIR10" s="111">
        <f t="shared" ref="AIR10:AIR73" si="276">AIE10-AIK10</f>
        <v>0.13650000000831142</v>
      </c>
      <c r="AIS10" s="93">
        <f>AHV10</f>
        <v>315.14999999987697</v>
      </c>
      <c r="AIT10" s="102">
        <f>INT(AIS10)</f>
        <v>315</v>
      </c>
      <c r="AIU10" s="105" t="str">
        <f>TEXT((AIS10-AIT10)*100000000000,".00000000000")</f>
        <v>.14999999988</v>
      </c>
      <c r="AIV10" s="120">
        <f>AJB10-AIQ10</f>
        <v>990.17850000002397</v>
      </c>
      <c r="AIW10" s="102">
        <f>INT(AIV10)</f>
        <v>990</v>
      </c>
      <c r="AIX10" s="105" t="str">
        <f>TEXT((AIV10-AIW10)*100000000000,".00000000000")</f>
        <v>.17850000002</v>
      </c>
      <c r="AIY10" s="120">
        <f>AIB10</f>
        <v>318.30000000029997</v>
      </c>
      <c r="AIZ10" s="102">
        <f>INT(AIY10)</f>
        <v>318</v>
      </c>
      <c r="AJA10" s="105" t="str">
        <f>TEXT((AIY10-AIZ10)*100000000000,".00000000000")</f>
        <v>.30000000030</v>
      </c>
      <c r="AJB10" s="120">
        <f>$AJB$5</f>
        <v>990</v>
      </c>
      <c r="AJC10" s="102">
        <f>INT(AJB10)</f>
        <v>990</v>
      </c>
      <c r="AJD10" s="105" t="str">
        <f>TEXT((AJB10-AJC10)*100000000000,".00000000000")</f>
        <v>.00000000000</v>
      </c>
      <c r="AJE10" s="120">
        <f>AIH10</f>
        <v>321.45000000049197</v>
      </c>
      <c r="AJF10" s="102">
        <f>INT(AJE10)</f>
        <v>321</v>
      </c>
      <c r="AJG10" s="105" t="str">
        <f>TEXT((AJE10-AJF10)*100000000000,".00000000000")</f>
        <v>.45000000049</v>
      </c>
      <c r="AJH10" s="93">
        <f>AJB10-AIR10</f>
        <v>989.86349999999175</v>
      </c>
      <c r="AJI10" s="102">
        <f>INT(AJH10)</f>
        <v>989</v>
      </c>
      <c r="AJJ10" s="105" t="str">
        <f>TEXT((AJH10-AJI10)*100000000000,".00000000000")</f>
        <v>.86349999999</v>
      </c>
      <c r="AJL10" s="105" t="str">
        <f t="shared" ref="AJL10:AJL41" si="277">IF(Y10=0,0,IF(AIV10&gt;AKO10,"C","A"))</f>
        <v>C</v>
      </c>
      <c r="AJM10" s="105" t="str">
        <f t="shared" ref="AJM10:AJM41" si="278">IF(Y10=0,0,IF(AJH10&gt;ALA10,"C","A"))</f>
        <v>A</v>
      </c>
      <c r="AJN10" s="120">
        <f t="shared" ref="AJN10:AJN41" si="279">AIS10-$QP$98</f>
        <v>314.89999999987697</v>
      </c>
      <c r="AJO10" s="102">
        <f>INT(AJN10)</f>
        <v>314</v>
      </c>
      <c r="AJP10" s="105" t="str">
        <f>TEXT((AJN10-AJO10)*100000000000,".00000000000")</f>
        <v>.89999999988</v>
      </c>
      <c r="AJQ10" s="93">
        <f t="shared" ref="AJQ10:AJQ41" si="280">IF(AJL10="C",AIV10+$QP$99,AIV10-$QP$99)</f>
        <v>990.17850000002397</v>
      </c>
      <c r="AJR10" s="102">
        <f>INT(AJQ10)</f>
        <v>990</v>
      </c>
      <c r="AJS10" s="105" t="str">
        <f>TEXT((AJQ10-AJR10)*100000000000,".00000000000")</f>
        <v>.17850000002</v>
      </c>
      <c r="AJT10" s="120">
        <f t="shared" ref="AJT10:AJT41" si="281">AJE10+$QP$98</f>
        <v>321.70000000049197</v>
      </c>
      <c r="AJU10" s="102">
        <f>INT(AJT10)</f>
        <v>321</v>
      </c>
      <c r="AJV10" s="105" t="str">
        <f>TEXT((AJT10-AJU10)*100000000000,".00000000000")</f>
        <v>.70000000049</v>
      </c>
      <c r="AJW10" s="93">
        <f t="shared" ref="AJW10:AJW41" si="282">IF(AJM10="C",AJH10+$QP$99,AJH10-$QP$99)</f>
        <v>989.86349999999175</v>
      </c>
      <c r="AJX10" s="102">
        <f>INT(AJW10)</f>
        <v>989</v>
      </c>
      <c r="AJY10" s="105" t="str">
        <f>TEXT((AJW10-AJX10)*100000000000,".00000000000")</f>
        <v>.86349999999</v>
      </c>
      <c r="AJZ10" s="94" t="str">
        <f>TEXT(AIS10-AIY10,"0,000")</f>
        <v>-3,150</v>
      </c>
      <c r="AKA10" s="94" t="str">
        <f>"+"&amp;TEXT(AJE10-AIY10,"0,000")</f>
        <v>+3,150</v>
      </c>
      <c r="AKC10" s="132">
        <f t="shared" ref="AKC10:AKC73" si="283">VK10-VQ10</f>
        <v>0.27300000002847469</v>
      </c>
      <c r="AKD10" s="120">
        <f t="shared" ref="AKD10:AKD73" si="284">VK10-VW10</f>
        <v>0.17850000002397337</v>
      </c>
      <c r="AKE10" s="120">
        <f t="shared" ref="AKE10:AKE73" si="285">VK10-WC10</f>
        <v>0.27300000002847469</v>
      </c>
      <c r="AKF10" s="103">
        <f t="shared" ref="AKF10:AKF73" si="286">AIS10</f>
        <v>315.14999999987697</v>
      </c>
      <c r="AKG10" s="102">
        <f>INT(AKF10)</f>
        <v>315</v>
      </c>
      <c r="AKH10" s="105" t="str">
        <f>TEXT((AKF10-AKG10)*100000000000,".00000000000")</f>
        <v>.14999999988</v>
      </c>
      <c r="AKI10" s="103">
        <f>AIV10</f>
        <v>990.17850000002397</v>
      </c>
      <c r="AKJ10" s="102">
        <f>INT(AKI10)</f>
        <v>990</v>
      </c>
      <c r="AKK10" s="105" t="str">
        <f>TEXT((AKI10-AKJ10)*100000000000,".00000000000")</f>
        <v>.17850000002</v>
      </c>
      <c r="AKL10" s="390">
        <f t="shared" ref="AKL10:AKL73" si="287">VN10</f>
        <v>315.15000000014999</v>
      </c>
      <c r="AKM10" s="102">
        <f>INT(AKL10)</f>
        <v>315</v>
      </c>
      <c r="AKN10" s="105" t="str">
        <f>TEXT((AKL10-AKM10)*100000000000,".00000000000")</f>
        <v>.15000000015</v>
      </c>
      <c r="AKO10" s="390">
        <f>AKI10-AKC10</f>
        <v>989.90549999999553</v>
      </c>
      <c r="AKP10" s="102">
        <f>INT(AKO10)</f>
        <v>989</v>
      </c>
      <c r="AKQ10" s="105" t="str">
        <f>TEXT((AKO10-AKP10)*100000000000,".00000000000")</f>
        <v>.90550000000</v>
      </c>
      <c r="AKR10" s="103">
        <f t="shared" ref="AKR10:AKR73" si="288">VT10</f>
        <v>318.30000000029997</v>
      </c>
      <c r="AKS10" s="102">
        <f>INT(AKR10)</f>
        <v>318</v>
      </c>
      <c r="AKT10" s="105" t="str">
        <f>TEXT((AKR10-AKS10)*100000000000,".00000000000")</f>
        <v>.30000000030</v>
      </c>
      <c r="AKU10" s="103">
        <f>AKI10-AKD10</f>
        <v>990</v>
      </c>
      <c r="AKV10" s="102">
        <f>INT(AKU10)</f>
        <v>990</v>
      </c>
      <c r="AKW10" s="105" t="str">
        <f>TEXT((AKU10-AKV10)*100000000000,".00000000000")</f>
        <v>.00000000000</v>
      </c>
      <c r="AKX10" s="390">
        <f t="shared" ref="AKX10:AKX73" si="289">VZ10</f>
        <v>321.45000000044996</v>
      </c>
      <c r="AKY10" s="102">
        <f>INT(AKX10)</f>
        <v>321</v>
      </c>
      <c r="AKZ10" s="105" t="str">
        <f>TEXT((AKX10-AKY10)*100000000000,".00000000000")</f>
        <v>.45000000045</v>
      </c>
      <c r="ALA10" s="390">
        <f>AKI10-AKE10</f>
        <v>989.90549999999553</v>
      </c>
      <c r="ALB10" s="102">
        <f>INT(ALA10)</f>
        <v>989</v>
      </c>
      <c r="ALC10" s="105" t="str">
        <f>TEXT((ALA10-ALB10)*100000000000,".00000000000")</f>
        <v>.90550000000</v>
      </c>
      <c r="ALD10" s="103">
        <f t="shared" ref="ALD10:ALD73" si="290">AJE10</f>
        <v>321.45000000049197</v>
      </c>
      <c r="ALE10" s="102">
        <f>INT(ALD10)</f>
        <v>321</v>
      </c>
      <c r="ALF10" s="105" t="str">
        <f>TEXT((ALD10-ALE10)*100000000000,".00000000000")</f>
        <v>.45000000049</v>
      </c>
      <c r="ALG10" s="103">
        <f t="shared" ref="ALG10:ALG73" si="291">AJH10</f>
        <v>989.86349999999175</v>
      </c>
      <c r="ALH10" s="102">
        <f>INT(ALG10)</f>
        <v>989</v>
      </c>
      <c r="ALI10" s="105" t="str">
        <f>TEXT((ALG10-ALH10)*100000000000,".00000000000")</f>
        <v>.86349999999</v>
      </c>
      <c r="ALK10" s="136">
        <f>$ALU$5*ALL10</f>
        <v>2.5000000000750001E-10</v>
      </c>
      <c r="ALL10" s="136">
        <f>$ALO$4/(1-$ALU$5*$ALO$5)</f>
        <v>0.2500000000075</v>
      </c>
      <c r="ALM10" s="103">
        <f t="shared" ref="ALM10:ALM73" si="292">AKL10</f>
        <v>315.15000000014999</v>
      </c>
      <c r="ALN10" s="102">
        <f>INT(ALM10)</f>
        <v>315</v>
      </c>
      <c r="ALO10" s="105" t="str">
        <f>TEXT((ALM10-ALN10)*100000000000,".00000000000")</f>
        <v>.15000000015</v>
      </c>
      <c r="ALP10" s="103">
        <f t="shared" ref="ALP10:ALP73" si="293">AKO10</f>
        <v>989.90549999999553</v>
      </c>
      <c r="ALQ10" s="102">
        <f>INT(ALP10)</f>
        <v>989</v>
      </c>
      <c r="ALR10" s="105" t="str">
        <f>TEXT((ALP10-ALQ10)*100000000000,".00000000000")</f>
        <v>.90550000000</v>
      </c>
      <c r="ALS10" s="103">
        <f>ALM10+ALK10</f>
        <v>315.15000000039998</v>
      </c>
      <c r="ALT10" s="102">
        <f>INT(ALS10)</f>
        <v>315</v>
      </c>
      <c r="ALU10" s="105" t="str">
        <f>TEXT((ALS10-ALT10)*100000000000,".00000000000")</f>
        <v>.15000000040</v>
      </c>
      <c r="ALV10" s="103">
        <f>ALP10+ALL10</f>
        <v>990.15550000000303</v>
      </c>
      <c r="ALW10" s="102">
        <f>INT(ALV10)</f>
        <v>990</v>
      </c>
      <c r="ALX10" s="105" t="str">
        <f>TEXT((ALV10-ALW10)*100000000000,".00000000000")</f>
        <v>.15550000000</v>
      </c>
      <c r="ALY10" s="103">
        <f t="shared" ref="ALY10:ALY73" si="294">AKR10</f>
        <v>318.30000000029997</v>
      </c>
      <c r="ALZ10" s="102">
        <f>INT(ALY10)</f>
        <v>318</v>
      </c>
      <c r="AMA10" s="105" t="str">
        <f>TEXT((ALY10-ALZ10)*100000000000,".00000000000")</f>
        <v>.30000000030</v>
      </c>
      <c r="AMB10" s="103">
        <f>AKU10+$ALO$4</f>
        <v>990.25</v>
      </c>
      <c r="AMC10" s="102">
        <f>INT(AMB10)</f>
        <v>990</v>
      </c>
      <c r="AMD10" s="105" t="str">
        <f>TEXT((AMB10-AMC10)*100000000000,".00000000000")</f>
        <v>.25000000000</v>
      </c>
      <c r="AME10" s="103">
        <f>AMK10-ALK10</f>
        <v>321.45000000019996</v>
      </c>
      <c r="AMF10" s="102">
        <f>INT(AME10)</f>
        <v>321</v>
      </c>
      <c r="AMG10" s="105" t="str">
        <f>TEXT((AME10-AMF10)*100000000000,".00000000000")</f>
        <v>.45000000020</v>
      </c>
      <c r="AMH10" s="103">
        <f>ALV10</f>
        <v>990.15550000000303</v>
      </c>
      <c r="AMI10" s="102">
        <f>INT(AMH10)</f>
        <v>990</v>
      </c>
      <c r="AMJ10" s="105" t="str">
        <f>TEXT((AMH10-AMI10)*100000000000,".00000000000")</f>
        <v>.15550000000</v>
      </c>
      <c r="AMK10" s="103">
        <f t="shared" ref="AMK10:AMK73" si="295">AKX10</f>
        <v>321.45000000044996</v>
      </c>
      <c r="AML10" s="102">
        <f>INT(AMK10)</f>
        <v>321</v>
      </c>
      <c r="AMM10" s="105" t="str">
        <f>TEXT((AMK10-AML10)*100000000000,".00000000000")</f>
        <v>.45000000045</v>
      </c>
      <c r="AMN10" s="103">
        <f t="shared" ref="AMN10:AMN73" si="296">ALA10</f>
        <v>989.90549999999553</v>
      </c>
      <c r="AMO10" s="102">
        <f>INT(AMN10)</f>
        <v>989</v>
      </c>
      <c r="AMP10" s="105" t="str">
        <f>TEXT((AMN10-AMO10)*100000000000,".00000000000")</f>
        <v>.90550000000</v>
      </c>
      <c r="AMQ10" s="105"/>
      <c r="AMR10" s="103">
        <f>AMX10</f>
        <v>315.30000000029997</v>
      </c>
      <c r="AMS10" s="102">
        <f>INT(AMR10)</f>
        <v>315</v>
      </c>
      <c r="AMT10" s="105" t="str">
        <f>TEXT((AMR10-AMS10)*100000000000,".00000000000")</f>
        <v>.30000000030</v>
      </c>
      <c r="AMU10" s="649">
        <f>ANA10-$O$11</f>
        <v>990.06</v>
      </c>
      <c r="AMV10" s="102">
        <f>INT(AMU10)</f>
        <v>990</v>
      </c>
      <c r="AMW10" s="105" t="str">
        <f>TEXT((AMU10-AMV10)*100000000000,".00000000000")</f>
        <v>.06000000000</v>
      </c>
      <c r="AMX10" s="103">
        <f>AND10-($AND$4/2)</f>
        <v>315.30000000029997</v>
      </c>
      <c r="AMY10" s="102">
        <f>INT(AMX10)</f>
        <v>315</v>
      </c>
      <c r="AMZ10" s="105" t="str">
        <f>TEXT((AMX10-AMY10)*100000000000,".00000000000")</f>
        <v>.30000000030</v>
      </c>
      <c r="ANA10" s="649">
        <f>ANG10-($AND$4/2)*$ALO$5</f>
        <v>990.16</v>
      </c>
      <c r="ANB10" s="102">
        <f>INT(ANA10)</f>
        <v>990</v>
      </c>
      <c r="ANC10" s="105" t="str">
        <f>TEXT((ANA10-ANB10)*100000000000,".00000000000")</f>
        <v>.16000000000</v>
      </c>
      <c r="AND10" s="103">
        <f>ALY10</f>
        <v>318.30000000029997</v>
      </c>
      <c r="ANE10" s="102">
        <f>INT(AND10)</f>
        <v>318</v>
      </c>
      <c r="ANF10" s="105" t="str">
        <f>TEXT((AND10-ANE10)*100000000000,".00000000000")</f>
        <v>.30000000030</v>
      </c>
      <c r="ANG10" s="649">
        <f>AMB10</f>
        <v>990.25</v>
      </c>
      <c r="ANH10" s="102">
        <f>INT(ANG10)</f>
        <v>990</v>
      </c>
      <c r="ANI10" s="105" t="str">
        <f>TEXT((ANG10-ANH10)*100000000000,".00000000000")</f>
        <v>.25000000000</v>
      </c>
      <c r="ANJ10" s="103">
        <f>AND10+($AND$4/2)</f>
        <v>321.30000000029997</v>
      </c>
      <c r="ANK10" s="102">
        <f>INT(ANJ10)</f>
        <v>321</v>
      </c>
      <c r="ANL10" s="105" t="str">
        <f>TEXT((ANJ10-ANK10)*100000000000,".00000000000")</f>
        <v>.30000000030</v>
      </c>
      <c r="ANM10" s="649">
        <f>ANA10</f>
        <v>990.16</v>
      </c>
      <c r="ANN10" s="102">
        <f>INT(ANM10)</f>
        <v>990</v>
      </c>
      <c r="ANO10" s="105" t="str">
        <f>TEXT((ANM10-ANN10)*100000000000,".00000000000")</f>
        <v>.16000000000</v>
      </c>
      <c r="ANP10" s="103">
        <f>ANJ10</f>
        <v>321.30000000029997</v>
      </c>
      <c r="ANQ10" s="102">
        <f>INT(ANP10)</f>
        <v>321</v>
      </c>
      <c r="ANR10" s="105" t="str">
        <f>TEXT((ANP10-ANQ10)*100000000000,".00000000000")</f>
        <v>.30000000030</v>
      </c>
      <c r="ANS10" s="649">
        <f>AMU10</f>
        <v>990.06</v>
      </c>
      <c r="ANT10" s="102">
        <f>INT(ANS10)</f>
        <v>990</v>
      </c>
      <c r="ANU10" s="105" t="str">
        <f>TEXT((ANS10-ANT10)*100000000000,".00000000000")</f>
        <v>.06000000000</v>
      </c>
      <c r="ANV10" s="111">
        <f>(O9/2)*CP4</f>
        <v>4.4999999999999997E-3</v>
      </c>
      <c r="ANW10" s="105"/>
      <c r="ANX10" s="136">
        <f>$ALU$5*ANY10</f>
        <v>0</v>
      </c>
      <c r="ANY10" s="136">
        <f>$ALO$3/(1-$ALU$5*$ALO$5)</f>
        <v>0</v>
      </c>
      <c r="ANZ10" s="103">
        <f t="shared" ref="ANZ10:ANZ41" si="297">AKL10</f>
        <v>315.15000000014999</v>
      </c>
      <c r="AOA10" s="102">
        <f>INT(ANZ10)</f>
        <v>315</v>
      </c>
      <c r="AOB10" s="105" t="str">
        <f>TEXT((ANZ10-AOA10)*100000000000,".00000000000")</f>
        <v>.15000000015</v>
      </c>
      <c r="AOC10" s="103">
        <f t="shared" ref="AOC10:AOC41" si="298">AKO10</f>
        <v>989.90549999999553</v>
      </c>
      <c r="AOD10" s="102">
        <f>INT(AOC10)</f>
        <v>989</v>
      </c>
      <c r="AOE10" s="105" t="str">
        <f>TEXT((AOC10-AOD10)*100000000000,".00000000000")</f>
        <v>.90550000000</v>
      </c>
      <c r="AOF10" s="103">
        <f t="shared" ref="AOF10:AOF41" si="299">AKL10+ANX10</f>
        <v>315.15000000014999</v>
      </c>
      <c r="AOG10" s="102">
        <f>INT(AOF10)</f>
        <v>315</v>
      </c>
      <c r="AOH10" s="105" t="str">
        <f>TEXT((AOF10-AOG10)*100000000000,".00000000000")</f>
        <v>.15000000015</v>
      </c>
      <c r="AOI10" s="103">
        <f t="shared" ref="AOI10:AOI41" si="300">AKO10+ANY10</f>
        <v>989.90549999999553</v>
      </c>
      <c r="AOJ10" s="102">
        <f>INT(AOI10)</f>
        <v>989</v>
      </c>
      <c r="AOK10" s="105" t="str">
        <f>TEXT((AOI10-AOJ10)*100000000000,".00000000000")</f>
        <v>.90550000000</v>
      </c>
      <c r="AOL10" s="103">
        <f t="shared" ref="AOL10:AOL41" si="301">AKR10</f>
        <v>318.30000000029997</v>
      </c>
      <c r="AOM10" s="102">
        <f>INT(AOL10)</f>
        <v>318</v>
      </c>
      <c r="AON10" s="105" t="str">
        <f>TEXT((AOL10-AOM10)*100000000000,".00000000000")</f>
        <v>.30000000030</v>
      </c>
      <c r="AOO10" s="103">
        <f t="shared" ref="AOO10:AOO41" si="302">AKU10+$ALO$3</f>
        <v>990</v>
      </c>
      <c r="AOP10" s="102">
        <f>INT(AOO10)</f>
        <v>990</v>
      </c>
      <c r="AOQ10" s="105" t="str">
        <f>TEXT((AOO10-AOP10)*100000000000,".00000000000")</f>
        <v>.00000000000</v>
      </c>
      <c r="AOR10" s="103">
        <f t="shared" ref="AOR10:AOR41" si="303">AKX10-ANX10</f>
        <v>321.45000000044996</v>
      </c>
      <c r="AOS10" s="102">
        <f>INT(AOR10)</f>
        <v>321</v>
      </c>
      <c r="AOT10" s="105" t="str">
        <f>TEXT((AOR10-AOS10)*100000000000,".00000000000")</f>
        <v>.45000000045</v>
      </c>
      <c r="AOU10" s="103">
        <f>AOI10</f>
        <v>989.90549999999553</v>
      </c>
      <c r="AOV10" s="102">
        <f>INT(AOU10)</f>
        <v>989</v>
      </c>
      <c r="AOW10" s="105" t="str">
        <f>TEXT((AOU10-AOV10)*100000000000,".00000000000")</f>
        <v>.90550000000</v>
      </c>
      <c r="AOX10" s="103">
        <f t="shared" ref="AOX10:AOX41" si="304">AKX10</f>
        <v>321.45000000044996</v>
      </c>
      <c r="AOY10" s="102">
        <f>INT(AOX10)</f>
        <v>321</v>
      </c>
      <c r="AOZ10" s="105" t="str">
        <f>TEXT((AOX10-AOY10)*100000000000,".00000000000")</f>
        <v>.45000000045</v>
      </c>
      <c r="APA10" s="103">
        <f>AQH10</f>
        <v>989.90549999999553</v>
      </c>
      <c r="APB10" s="102">
        <f>INT(APA10)</f>
        <v>989</v>
      </c>
      <c r="APC10" s="105" t="str">
        <f>TEXT((APA10-APB10)*100000000000,".00000000000")</f>
        <v>.90550000000</v>
      </c>
      <c r="APE10" s="136">
        <f>$ALU$5*APF10</f>
        <v>1.5000000000450002E-10</v>
      </c>
      <c r="APF10" s="136">
        <f>($ALO$2+$ALO$3)/(1-$ALU$5*$ALO$5)</f>
        <v>0.15000000000450001</v>
      </c>
      <c r="APG10" s="103">
        <f t="shared" ref="APG10:APG41" si="305">AKL10</f>
        <v>315.15000000014999</v>
      </c>
      <c r="APH10" s="102">
        <f>INT(APG10)</f>
        <v>315</v>
      </c>
      <c r="API10" s="105" t="str">
        <f>TEXT((APG10-APH10)*100000000000,".00000000000")</f>
        <v>.15000000015</v>
      </c>
      <c r="APJ10" s="103">
        <f t="shared" ref="APJ10:APJ41" si="306">AKO10</f>
        <v>989.90549999999553</v>
      </c>
      <c r="APK10" s="102">
        <f>INT(APJ10)</f>
        <v>989</v>
      </c>
      <c r="APL10" s="105" t="str">
        <f>TEXT((APJ10-APK10)*100000000000,".00000000000")</f>
        <v>.90550000000</v>
      </c>
      <c r="APM10" s="103">
        <f t="shared" ref="APM10:APM41" si="307">APS10-$API$4</f>
        <v>315.1500000003</v>
      </c>
      <c r="APN10" s="102">
        <f>INT(APM10)</f>
        <v>315</v>
      </c>
      <c r="APO10" s="105" t="str">
        <f>TEXT((APM10-APN10)*100000000000,".00000000000")</f>
        <v>.15000000030</v>
      </c>
      <c r="APP10" s="103">
        <f>APV10-$API$4*$API$6/100</f>
        <v>990.05549999999994</v>
      </c>
      <c r="APQ10" s="102">
        <f>INT(APP10)</f>
        <v>990</v>
      </c>
      <c r="APR10" s="105" t="str">
        <f>TEXT((APP10-APQ10)*100000000000,".00000000000")</f>
        <v>.05550000000</v>
      </c>
      <c r="APS10" s="103">
        <f t="shared" ref="APS10:APS41" si="308">AKR10</f>
        <v>318.30000000029997</v>
      </c>
      <c r="APT10" s="102">
        <f>INT(APS10)</f>
        <v>318</v>
      </c>
      <c r="APU10" s="105" t="str">
        <f>TEXT((APS10-APT10)*100000000000,".00000000000")</f>
        <v>.30000000030</v>
      </c>
      <c r="APV10" s="103">
        <f t="shared" ref="APV10:APV41" si="309">AKU10+$ALO$3+$ALO$2</f>
        <v>990.15</v>
      </c>
      <c r="APW10" s="102">
        <f>INT(APV10)</f>
        <v>990</v>
      </c>
      <c r="APX10" s="105" t="str">
        <f>TEXT((APV10-APW10)*100000000000,".00000000000")</f>
        <v>.15000000000</v>
      </c>
      <c r="APY10" s="103">
        <f t="shared" ref="APY10:APY41" si="310">APS10+$API$4</f>
        <v>321.45000000029995</v>
      </c>
      <c r="APZ10" s="102">
        <f>INT(APY10)</f>
        <v>321</v>
      </c>
      <c r="AQA10" s="105" t="str">
        <f>TEXT((APY10-APZ10)*100000000000,".00000000000")</f>
        <v>.45000000030</v>
      </c>
      <c r="AQB10" s="103">
        <f>APP10</f>
        <v>990.05549999999994</v>
      </c>
      <c r="AQC10" s="102">
        <f>INT(AQB10)</f>
        <v>990</v>
      </c>
      <c r="AQD10" s="105" t="str">
        <f>TEXT((AQB10-AQC10)*100000000000,".00000000000")</f>
        <v>.05550000000</v>
      </c>
      <c r="AQE10" s="103">
        <f t="shared" ref="AQE10:AQE41" si="311">AKX10</f>
        <v>321.45000000044996</v>
      </c>
      <c r="AQF10" s="102">
        <f>INT(AQE10)</f>
        <v>321</v>
      </c>
      <c r="AQG10" s="105" t="str">
        <f>TEXT((AQE10-AQF10)*100000000000,".00000000000")</f>
        <v>.45000000045</v>
      </c>
      <c r="AQH10" s="103">
        <f t="shared" ref="AQH10:AQH41" si="312">ALA10</f>
        <v>989.90549999999553</v>
      </c>
      <c r="AQI10" s="102">
        <f>INT(AQH10)</f>
        <v>989</v>
      </c>
      <c r="AQJ10" s="105" t="str">
        <f>TEXT((AQH10-AQI10)*100000000000,".00000000000")</f>
        <v>.90550000000</v>
      </c>
      <c r="AQK10" s="230"/>
      <c r="AQL10" s="120">
        <f t="shared" ref="AQL10:AQL41" si="313">IF(Y10=0,0,AKF10)</f>
        <v>315.14999999987697</v>
      </c>
      <c r="AQM10" s="120">
        <f>IF(AQL10=0,999999999999,AQL10)</f>
        <v>315.14999999987697</v>
      </c>
      <c r="AQN10" s="120">
        <f t="shared" ref="AQN10:AQN41" si="314">IF(Y10=0,0,AKI10)</f>
        <v>990.17850000002397</v>
      </c>
      <c r="AQO10" s="120">
        <f t="shared" ref="AQO10:AQO41" si="315">IF(Y10=0,0,ALD10)</f>
        <v>321.45000000049197</v>
      </c>
      <c r="AQP10" s="94">
        <f t="shared" ref="AQP10:AQP41" si="316">IF(Y10=0,0,ALG10)</f>
        <v>989.86349999999175</v>
      </c>
      <c r="AQQ10" s="120">
        <f>IF(AQP10=0,999999999999,AQP10)</f>
        <v>989.86349999999175</v>
      </c>
      <c r="AQS10" s="94" t="s">
        <v>382</v>
      </c>
    </row>
    <row r="11" spans="1:1137" ht="15.75" x14ac:dyDescent="0.25">
      <c r="E11" s="771" t="str">
        <f>"polarmode"</f>
        <v>polarmode</v>
      </c>
      <c r="F11" s="771" t="str">
        <f>"0"</f>
        <v>0</v>
      </c>
      <c r="K11" s="771" t="str">
        <f>"polarmode"</f>
        <v>polarmode</v>
      </c>
      <c r="L11" s="771" t="str">
        <f>"0"</f>
        <v>0</v>
      </c>
      <c r="M11" s="764"/>
      <c r="N11" s="258" t="s">
        <v>15</v>
      </c>
      <c r="O11" s="785">
        <v>0.1</v>
      </c>
      <c r="P11" s="791" t="str">
        <f t="shared" si="26"/>
        <v>Em metros</v>
      </c>
      <c r="R11" s="343">
        <f t="shared" si="27"/>
        <v>0</v>
      </c>
      <c r="S11" s="350" t="str">
        <f t="shared" ref="S11:S74" si="317">IF(AND(U11&lt;&gt;0,T12&lt;&gt;0),"Decim. Não!",IF(AND(Y11=0,U11&lt;&gt;0),"Decim. não",IF(Y11=0,0,CI11)))</f>
        <v>√</v>
      </c>
      <c r="T11" s="391">
        <f t="shared" ref="T11:T74" si="318">IF(U11&lt;&gt;0,T10,IF(Y11=0,0,T10+1))</f>
        <v>1</v>
      </c>
      <c r="U11" s="90"/>
      <c r="V11" s="484">
        <f>IF(Y11=0,0,T11*20+U11)</f>
        <v>20</v>
      </c>
      <c r="W11" s="786">
        <v>3</v>
      </c>
      <c r="X11" s="790">
        <v>95.8</v>
      </c>
      <c r="Y11" s="790">
        <v>95.733000000000004</v>
      </c>
      <c r="Z11" s="790">
        <v>95.840999999999994</v>
      </c>
      <c r="AA11" s="786">
        <v>3</v>
      </c>
      <c r="AB11" s="619">
        <f t="shared" ref="AB11:AB74" si="319">IF(COUNTIF(AC11,"&lt;&gt;0")&lt;&gt;0,"Só nº!",0)</f>
        <v>0</v>
      </c>
      <c r="AC11" s="619">
        <f t="shared" ref="AC11:AC74" si="320">0*(W11+X11+Y11+Z11+AA11)</f>
        <v>0</v>
      </c>
      <c r="AD11" s="102">
        <f t="shared" si="28"/>
        <v>1</v>
      </c>
      <c r="AE11" s="788"/>
      <c r="AF11" s="95" t="str">
        <f t="shared" ref="AF11:AF74" si="321">IF(AND(BX11&lt;&gt;0,BX12=0),0,IF(HD10&lt;&gt;0,"i = "&amp;TEXT(HD10,"0,00")&amp;" %",IF(BR11&lt;&gt;0,"PI",0)))</f>
        <v>i = 5,93 %</v>
      </c>
      <c r="AG11" s="456">
        <f>IF(CC11&lt;&gt;0,"o",IF(CD11&lt;&gt;0,"o",IF(CE11&lt;&gt;0,"0",IF(CF11&lt;&gt;0,"o",0))))</f>
        <v>0</v>
      </c>
      <c r="AH11" s="92"/>
      <c r="AI11" s="524" t="str">
        <f t="shared" ref="AI11:AI74" si="322">IF(CC11&lt;&gt;0,CC11,IF(CD11&lt;&gt;0,CD11,IF(CE11&lt;&gt;0,CE11,IF(CF11&lt;&gt;0,CF11,IF(CH11&lt;&gt;0,CH11,0)))))</f>
        <v>PCV</v>
      </c>
      <c r="AK11" s="91"/>
      <c r="AL11" s="581"/>
      <c r="AM11" s="579">
        <f t="shared" ref="AM11:AM74" si="323">IF(AX11&lt;&gt;0,AX11,0)</f>
        <v>0</v>
      </c>
      <c r="AN11" s="578"/>
      <c r="AO11" s="90"/>
      <c r="AP11" s="695"/>
      <c r="AR11" s="343">
        <f t="shared" ref="AR11:AR74" si="324">IF(AND(AN11&lt;&gt;0,AO11&lt;&gt;0,AP11&lt;&gt;0,AN11*20+AO11&lt;$V$10),"Aquém trecho",IF(AN11*20+AO11-$V$10&gt;$CP$6,"Além trecho",0))</f>
        <v>0</v>
      </c>
      <c r="AS11" s="343">
        <f t="shared" ref="AS11:AS74" si="325">IF(AO11&lt;0,"Negat. não",0)</f>
        <v>0</v>
      </c>
      <c r="AT11" s="343">
        <f t="shared" ref="AT11:AT74" si="326">IF(AND(AN11&lt;&gt;0,AP11=0),"Texto?",IF(AND(AN11=0,AO11&lt;&gt;0,AP11=0),"Texto?",0))</f>
        <v>0</v>
      </c>
      <c r="AU11" s="343">
        <f>IF(AND(AP11&lt;&gt;0,AO11=0,AN11=0),"Est. Zero?",0)</f>
        <v>0</v>
      </c>
      <c r="AV11" s="343">
        <f t="shared" ref="AV11:AV74" si="327">IF(AO11=20,"Vinte não",0)</f>
        <v>0</v>
      </c>
      <c r="AW11" s="343">
        <f t="shared" ref="AW11:AW74" si="328">IF(AO11&gt;20,"Maior q 20 não",0)</f>
        <v>0</v>
      </c>
      <c r="AX11" s="343">
        <f t="shared" ref="AX11:AX74" si="329">IF(AR11&lt;&gt;0,AR11,IF(AS11&lt;&gt;0,AS11,IF(AT11&lt;&gt;0,AT11,IF(AU11&lt;&gt;0,AU11,IF(AV11&lt;&gt;0,AV11,IF(AW11&lt;&gt;0,AW11,0))))))</f>
        <v>0</v>
      </c>
      <c r="AZ11" s="454">
        <f t="shared" ref="AZ11:AZ42" si="330">T11</f>
        <v>1</v>
      </c>
      <c r="BA11" s="160">
        <f t="shared" si="29"/>
        <v>0</v>
      </c>
      <c r="BB11" s="160" t="str">
        <f>CH11</f>
        <v>PCV</v>
      </c>
      <c r="BC11" s="469">
        <f t="shared" ref="BC11:BC74" si="331">IF(DJ11=0,0,TEXT(DJ11*100,"0,00")&amp;" %")</f>
        <v>0</v>
      </c>
      <c r="BD11" s="454">
        <f t="shared" si="30"/>
        <v>0</v>
      </c>
      <c r="BE11" s="457">
        <f t="shared" ref="BE11:BE74" si="332">FI11</f>
        <v>0</v>
      </c>
      <c r="BF11" s="601">
        <f t="shared" ref="BF11:BF74" si="333">BX11</f>
        <v>95.733000000000004</v>
      </c>
      <c r="BG11" s="457">
        <f t="shared" si="31"/>
        <v>95.625</v>
      </c>
      <c r="BH11" s="457">
        <f t="shared" ref="BH11:BH74" si="334">HK11</f>
        <v>95.625</v>
      </c>
      <c r="BI11" s="457">
        <f t="shared" ref="BI11:BI74" si="335">IF(BH11=0,0,BH11-($CP$2*$CP$4/2))</f>
        <v>95.530500000000004</v>
      </c>
      <c r="BJ11" s="457">
        <f t="shared" ref="BJ11:BL74" si="336">AEH11</f>
        <v>-0.26950000000449847</v>
      </c>
      <c r="BK11" s="457">
        <f t="shared" si="336"/>
        <v>-0.10800000000000409</v>
      </c>
      <c r="BL11" s="457">
        <f t="shared" si="336"/>
        <v>-0.31050000000449529</v>
      </c>
      <c r="BM11" s="460">
        <f t="shared" si="32"/>
        <v>0</v>
      </c>
      <c r="BN11" s="460">
        <f t="shared" si="33"/>
        <v>0</v>
      </c>
      <c r="BO11" s="460">
        <f t="shared" ref="BO11:BO74" si="337">ABB11</f>
        <v>-21.462000002793786</v>
      </c>
      <c r="BR11" s="274">
        <f t="shared" ref="BR11:BR74" si="338">IF(AND(Y11&lt;&gt;0,AE11&lt;&gt;0),AE11,IF(AND(Y11&lt;&gt;0,AE11=0,AD11="FIM"),Y11,0))</f>
        <v>0</v>
      </c>
      <c r="BS11" s="351">
        <f t="shared" si="34"/>
        <v>1</v>
      </c>
      <c r="BT11" s="705">
        <f t="shared" ref="BT11:BT74" si="339">BS11*20</f>
        <v>20</v>
      </c>
      <c r="BU11" s="352">
        <f t="shared" ref="BU11:BU73" si="340">V11</f>
        <v>20</v>
      </c>
      <c r="BV11" s="353">
        <f t="shared" si="35"/>
        <v>3</v>
      </c>
      <c r="BW11" s="353">
        <f t="shared" si="36"/>
        <v>95.8</v>
      </c>
      <c r="BX11" s="354">
        <f t="shared" si="37"/>
        <v>95.733000000000004</v>
      </c>
      <c r="BY11" s="355">
        <f t="shared" si="38"/>
        <v>95.840999999999994</v>
      </c>
      <c r="BZ11" s="355">
        <f t="shared" si="39"/>
        <v>3</v>
      </c>
      <c r="CA11" s="393"/>
      <c r="CB11" s="594">
        <f>IF(S11="Decim. Não!",S11,0)</f>
        <v>0</v>
      </c>
      <c r="CC11" s="392">
        <f t="shared" ref="CC11:CC74" si="341">IF(AND(AE11&lt;&gt;0,AH11&lt;&gt;0,AH11&lt;&gt;40,AH11&lt;&gt;80,AH11&lt;&gt;120,AH11&lt;&gt;160,AH11&lt;&gt;200),"L inválido",0)</f>
        <v>0</v>
      </c>
      <c r="CD11" s="392">
        <f t="shared" ref="CD11:CD74" si="342">IF(AND(AE11&lt;&gt;0,AH11=0,AD11&lt;&gt;"FIM"),"L = ?",0)</f>
        <v>0</v>
      </c>
      <c r="CE11" s="392">
        <f t="shared" ref="CE11:CE74" si="343">IF(AND(AH11&lt;&gt;0,AE11=0),"Cota tangente?",0)</f>
        <v>0</v>
      </c>
      <c r="CF11" s="392">
        <f>IF(GT11&gt;1,"Reveja PI ou L",0)</f>
        <v>0</v>
      </c>
      <c r="CG11" s="394">
        <f t="shared" ref="CG11:CG74" si="344">AO11+AN11+AH11+AE11+AA11+Z11+Y11+X11+W11+U11</f>
        <v>293.37400000000002</v>
      </c>
      <c r="CH11" s="394" t="str">
        <f>IF(GV11&lt;&gt;0,GV11,0)</f>
        <v>PCV</v>
      </c>
      <c r="CI11" s="395" t="s">
        <v>96</v>
      </c>
      <c r="CJ11" s="599">
        <f t="shared" ref="CJ11:CJ74" si="345">IF(AND(BR11&lt;&gt;0,AH11=40),40,IF(Y11=0,0,IF(AND(AE11&lt;&gt;0,AH11=200),200,IF(AND(AE11&lt;&gt;0,AH11=160),160,IF(AND(AE11&lt;&gt;0,AH11=120),120,IF(AND(AE11&lt;&gt;0,AH11=80),80,IF(AND(AE11&lt;&gt;0,AH11&lt;&gt;40),40,0)))))))</f>
        <v>0</v>
      </c>
      <c r="CK11" s="395"/>
      <c r="CL11" s="361"/>
      <c r="CM11" s="361">
        <f t="shared" si="40"/>
        <v>1</v>
      </c>
      <c r="CN11" s="361">
        <f t="shared" si="41"/>
        <v>0</v>
      </c>
      <c r="CO11" s="361">
        <v>1</v>
      </c>
      <c r="CP11" s="110">
        <f>CP10</f>
        <v>94.44</v>
      </c>
      <c r="CQ11" s="396">
        <f t="shared" ref="CQ11:CQ74" si="346">BR11</f>
        <v>0</v>
      </c>
      <c r="CR11" s="397">
        <f>IF(AND(CO11=1,CQ11&lt;&gt;0),CQ11,IF(AND(CO12=2,CQ12&lt;&gt;0),CQ12,IF(AND(CO13=3,CQ13&lt;&gt;0),CQ13,IF(AND(CO14=4,CQ14&lt;&gt;0),CQ14,IF(AND(CO15=5,CQ15&lt;&gt;0),CQ15,IF(AND(CO16=6,CQ16&lt;&gt;0),CQ16,IF(AND(CO17=7,CQ17&lt;&gt;0),CQ17,IF(AND(CO18=8,CQ18&lt;&gt;0),CQ18,IF(AND(CO19=9,CQ19&lt;&gt;0),CQ19,IF(AND(CO20=10,CQ20&lt;&gt;0),CQ20,IF(AND(CO21=11,CQ21&lt;&gt;0),CQ21,IF(AND(CO22=12,CQ22&lt;&gt;0),CQ22,IF(AND(CO23=13,CQ23&lt;&gt;0),CQ23,IF(AND(CO24=14,CQ24&lt;&gt;0),CQ24,IF(AND(CO25=15,CQ25&lt;&gt;0),CQ25,IF(AND(CO26=16,CQ26&lt;&gt;0),CQ26,IF(AND(CO27=17,CQ27&lt;&gt;0),CQ27,IF(AND(CO28=18,CQ28&lt;&gt;0),CQ28,IF(AND(CO29=19,CQ29&lt;&gt;0),CQ29,IF(AND(CO30=20,CQ30&lt;&gt;0),CQ30,IF(AND(CO31=21,CQ31&lt;&gt;0),CQ31,IF(AND(CO32=22,CQ32&lt;&gt;0),CQ32,IF(AND(CO33=23,CQ33&lt;&gt;0),CQ33,IF(AND(CO34=24,CQ34&lt;&gt;0),CQ34,IF(AND(CO35=25,CQ35&lt;&gt;0),CQ35,IF(AND(CO36=26,CQ36&lt;&gt;0),CQ36,IF(AND(CO37=27,CQ37&lt;&gt;0),CQ37,IF(AND(CO38=28,CQ38&lt;&gt;0),CQ38,IF(AND(CO39=29,CQ39&lt;&gt;0),CQ39,IF(AND(CO40=30,CQ40&lt;&gt;0),CQ40,IF(AND(CO41=31,CQ41&lt;&gt;0),CQ41,IF(AND(CO42=32,CQ42&lt;&gt;0),CQ42,IF(AND(CO43=33,CQ43&lt;&gt;0),CQ43,IF(AND(CO44=34,CQ44&lt;&gt;0),CQ44,IF(AND(CO45=35,CQ45&lt;&gt;0),CQ45,IF(AND(CO46=36,CQ46&lt;&gt;0),CQ46,IF(AND(CO47=37,CQ47&lt;&gt;0),CQ47,IF(AND(CO48=38,CQ48&lt;&gt;0),CQ48,IF(AND(CO49=39,CQ49&lt;&gt;0),CQ49,IF(AND(CO50=40,CQ50&lt;&gt;0),CQ50,IF(AND(CO51=41,CQ51&lt;&gt;0),CQ51,IF(AND(CO52=42,CQ52&lt;&gt;0),CQ52,IF(AND(CO53=43,CQ53&lt;&gt;0),CQ53,IF(AND(CO54=44,CQ54&lt;&gt;0),CQ54,IF(AND(CO55=45,CQ55&lt;&gt;0),CQ55,IF(AND(CO56=46,CQ56&lt;&gt;0),CQ56,IF(AND(CO57=47,CQ57&lt;&gt;0),CQ57,IF(AND(CO58=48,CQ58&lt;&gt;0),CQ58,IF(AND(CO59=49,CQ59&lt;&gt;0),CQ59,IF(AND(CO60=50,CQ60&lt;&gt;0),CQ60,IF(AND(CO1=51,CQ61&lt;&gt;0),CQ61,IF(AND(CO62=52,CQ62&lt;&gt;0),CQ62,IF(AND(CO63=53,CQ63&lt;&gt;0),CQ63,IF(AND(CO64=54,CQ64&lt;&gt;0),CQ64,IF(AND(CO65=55,CQ65&lt;&gt;0),CQ65,IF(AND(CO66=56,CQ66&lt;&gt;0),CQ66,IF(AND(CO67=57,CQ67&lt;&gt;0),CQ67,IF(AND(CO68=58,CQ68&lt;&gt;0),CQ68,IF(AND(CO69=59,CQ69&lt;&gt;0),CQ69,IF(AND(CO70=60,CQ70&lt;&gt;0),CQ70,0))))))))))))))))))))))))))))))))))))))))))))))))))))))))))))</f>
        <v>96.81</v>
      </c>
      <c r="CS11" s="397">
        <f>IF(AND(CO71=61,CQ71&lt;&gt;0),CQ71,IF(AND(CO72=62,CQ72&lt;&gt;0),CQ72,IF(AND(CO73=63,CQ73&lt;&gt;0),CQ73,IF(AND(CO74=64,CQ74&lt;&gt;0),CQ74,IF(AND(CO75=65,CQ75&lt;&gt;0),CQ75,IF(AND(CO76=66,CQ76&lt;&gt;0),CQ76,IF(AND(CO77=67,CQ77&lt;&gt;0),CQ77,IF(AND(CO78=68,CQ78&lt;&gt;0),CQ78,IF(AND(CO79=69,CQ79&lt;&gt;0),CQ79,IF(AND(CO80=70,CQ80&lt;&gt;0),CQ80,IF(AND(CO81=71,CQ81&lt;&gt;0),CQ81,IF(AND(CO82=72,CQ82&lt;&gt;0),CQ82,IF(AND(CO83=73,CQ83&lt;&gt;0),CQ83,IF(AND(CO84=74,CQ84&lt;&gt;0),CQ84,IF(AND(CO85=75,CQ85&lt;&gt;0),CQ85,IF(AND(CO86=76,CQ86&lt;&gt;0),CQ86,IF(AND(CO87=77,CQ87&lt;&gt;0),CQ87,IF(AND(CO88=78,CQ88&lt;&gt;0),CQ88,IF(AND(CO89=79,CQ89&lt;&gt;0),CQ89,IF(AND(CO90=80,CQ90&lt;&gt;0),CQ90,IF(AND(CO91=81,CQ91&lt;&gt;0),CQ91,IF(AND(CO92=82,CQ92&lt;&gt;0),CQ92,IF(AND(CO93=83,CQ93&lt;&gt;0),CQ93,IF(AND(CO94=84,CQ94&lt;&gt;0),CQ94,IF(AND(CO95=85,CQ95&lt;&gt;0),CQ95,IF(AND(CO96=86,CQ96&lt;&gt;0),CQ96,IF(AND(CO97=87,CQ97&lt;&gt;0),CQ97,IF(AND(CO98=88,CQ98&lt;&gt;0),CQ98,IF(AND(CO99=89,CQ99&lt;&gt;0),CQ99,IF(AND(CO100=90,CQ100&lt;&gt;0),CQ100,IF(AND(CO101=91,CQ101&lt;&gt;0),CQ101,IF(AND(CO102=92,CQ102&lt;&gt;0),CQ102,IF(AND(CO103=93,CQ103&lt;&gt;0),CQ103,IF(AND(CO104=94,CQ104&lt;&gt;0),CQ104,IF(AND(CO105=95,CQ105&lt;&gt;0),CQ105,IF(AND(CO106=96,CQ106&lt;&gt;0),CQ106,IF(AND(CO107=97,CQ107&lt;&gt;0),CQ107,IF(AND(CO108=98,CQ108&lt;&gt;0),CQ108,IF(AND(CO109=99,CQ109&lt;&gt;0),CQ109,IF(AND(CO110=100,CQ110&lt;&gt;0),CQ110,0))))))))))))))))))))))))))))))))))))))))</f>
        <v>0</v>
      </c>
      <c r="CT11" s="398">
        <f>IF(CR11=0,CS11,CR11)</f>
        <v>96.81</v>
      </c>
      <c r="CU11" s="398">
        <f>CT11-CP11</f>
        <v>2.3700000000000045</v>
      </c>
      <c r="CV11" s="399">
        <f>IF(CT11=CQ11,(CM11-$CM$10)*20,0)</f>
        <v>0</v>
      </c>
      <c r="CW11" s="234">
        <f>SMALL(CV11:CV110,CW8+1)</f>
        <v>40</v>
      </c>
      <c r="CX11" s="111">
        <f>CU11/CW11</f>
        <v>5.9250000000000115E-2</v>
      </c>
      <c r="CY11" s="400">
        <f>CP10+CX11*20</f>
        <v>95.625</v>
      </c>
      <c r="CZ11" s="396">
        <f>CZ10+CX11*20</f>
        <v>95.625</v>
      </c>
      <c r="DA11" s="367"/>
      <c r="DB11" s="103">
        <f t="shared" ref="DB11:DB74" si="347">BR11</f>
        <v>0</v>
      </c>
      <c r="DC11" s="103">
        <f t="shared" ref="DC11:DC74" si="348">IF(DB11=DC10,DB11-0.0001,IF(DB11=0,DC10,DB11))</f>
        <v>94.44</v>
      </c>
      <c r="DD11" s="103">
        <f t="shared" ref="DD11:DD74" si="349">IF(BR11=0,DD10,BR11)</f>
        <v>94.44</v>
      </c>
      <c r="DE11" s="103">
        <f t="shared" si="42"/>
        <v>0</v>
      </c>
      <c r="DF11" s="105">
        <f t="shared" si="43"/>
        <v>20</v>
      </c>
      <c r="DG11" s="102">
        <f t="shared" ref="DG11:DG74" si="350">IF(BR11&lt;&gt;0,DF11,0)</f>
        <v>0</v>
      </c>
      <c r="DH11" s="105">
        <f t="shared" ref="DH11:DH74" si="351">IF(AND(BX11&lt;&gt;0,BX12=0),DG11,IF(BX11=0,0,IF(AND(CJ11&lt;&gt;0,BR11&lt;&gt;0),DF11-DG10,DH10)))</f>
        <v>0</v>
      </c>
      <c r="DI11" s="105">
        <f t="shared" si="44"/>
        <v>0</v>
      </c>
      <c r="DJ11" s="111">
        <f t="shared" si="45"/>
        <v>0</v>
      </c>
      <c r="DK11" s="401">
        <f t="shared" ref="DK11:DK74" si="352">IF(AND(BR11=0,AH11=0),0,IF(DE11=0,0,DE11/DI11))</f>
        <v>0</v>
      </c>
      <c r="DL11" s="111">
        <f t="shared" ref="DL11:DL74" si="353">IF(AND(BX11&lt;&gt;0,BX12=0),0,DK11)</f>
        <v>0</v>
      </c>
      <c r="DM11" s="402">
        <f>IF(DJ11&lt;&gt;0,DJ11,IF(DJ12&lt;&gt;0,DJ12,IF(DJ13&lt;&gt;0,DJ13,IF(DJ14&lt;&gt;0,DJ14,IF(DJ15&lt;&gt;0,DJ15,IF(DJ16&lt;&gt;0,DJ16,IF(DJ17&lt;&gt;0,DJ17,IF(DJ18&lt;&gt;0,DJ18,IF(DJ19&lt;&gt;0,DJ19,IF(DJ20&lt;&gt;0,DJ20,IF(DJ21&lt;&gt;0,DJ21,IF(DJ22&lt;&gt;0,DJ22,IF(DJ23&lt;&gt;0,DJ23,IF(DJ24&lt;&gt;0,DJ24,IF(DJ25&lt;&gt;0,DJ25,IF(DJ26&lt;&gt;0,DJ26,IF(DJ27&lt;&gt;0,DJ27,IF(DJ28&lt;&gt;0,DJ28,IF(DJ29&lt;&gt;0,DJ29,IF(DJ30&lt;&gt;0,DJ30,IF(DJ31&lt;&gt;0,DJ31,IF(DJ32&lt;&gt;0,DJ32,IF(DJ33&lt;&gt;0,DJ33,IF(DJ34&lt;&gt;0,DJ34,IF(DJ35&lt;&gt;0,DJ35,IF(DJ36&lt;&gt;0,DJ36,IF(DJ37&lt;&gt;0,DJ37,IF(DJ38&lt;&gt;0,DJ38,IF(DJ39&lt;&gt;0,DJ39,IF(DJ40&lt;&gt;0,DJ40,IF(DJ41&lt;&gt;0,DJ41,IF(DJ42&lt;&gt;0,DJ42,IF(DJ43&lt;&gt;0,DJ43,IF(DJ44&lt;&gt;0,DJ44,IF(DJ45&lt;&gt;0,DJ45,IF(DJ46&lt;&gt;0,DJ46,IF(DJ47&lt;&gt;0,DJ47,IF(DJ48&lt;&gt;0,DJ48,IF(DJ49&lt;&gt;0,DJ49,IF(DJ50&lt;&gt;0,DJ50,IF(DJ51&lt;&gt;0,DJ51,IF(DJ52&lt;&gt;0,DJ52,IF(DJ53&lt;&gt;0,DJ53,IF(DJ54&lt;&gt;0,DJ54,IF(DJ55&lt;&gt;0,DJ55,IF(DJ56&lt;&gt;0,DJ56,IF(DJ57&lt;&gt;0,DJ57,IF(DJ58&lt;&gt;0,DJ58,IF(DJ59&lt;&gt;0,DJ59,IF(DJ60&lt;&gt;0,DJ60,IF(DJ61&lt;&gt;0,DJ61,IF(DJ62&lt;&gt;0,DJ62,IF(DJ63&lt;&gt;0,DJ63,IF(DJ64&lt;&gt;0,DJ64,IF(DJ65&lt;&gt;0,DJ65,IF(DJ66&lt;&gt;0,DJ66,IF(DJ67&lt;&gt;0,DJ67,IF(DJ68&lt;&gt;0,DJ68,IF(DJ69&lt;&gt;0,DJ69,IF(DJ70&lt;&gt;0,DJ70,0))))))))))))))))))))))))))))))))))))))))))))))))))))))))))))</f>
        <v>5.9250000000000115E-2</v>
      </c>
      <c r="DN11" s="277" t="s">
        <v>495</v>
      </c>
      <c r="DO11" s="403">
        <f t="shared" ref="DO11:DO74" si="354">IF(BX10=0,0,IF(DK12=0,DO12,DK12))</f>
        <v>5.9250000000000115E-2</v>
      </c>
      <c r="DP11" s="403">
        <f t="shared" ref="DP11:DP74" si="355">IF(BX11=0,0,IF(AND(BX11&lt;&gt;0,BX12=0),0,IF(DO11&lt;&gt;DO10,DO11-DO10,0)))</f>
        <v>0</v>
      </c>
      <c r="DQ11" s="277" t="s">
        <v>497</v>
      </c>
      <c r="DR11" s="113">
        <f t="shared" ref="DR11:DR45" si="356">DL11</f>
        <v>0</v>
      </c>
      <c r="DS11" s="111">
        <f t="shared" ref="DS11:DS74" si="357">DP11</f>
        <v>0</v>
      </c>
      <c r="DT11" s="105">
        <f t="shared" ref="DT11:DT74" si="358">IF(BX10=0,0,2)</f>
        <v>2</v>
      </c>
      <c r="DU11" s="105">
        <f t="shared" ref="DU11:DU74" si="359">CJ11</f>
        <v>0</v>
      </c>
      <c r="DV11" s="105">
        <f>DT11*DU11</f>
        <v>0</v>
      </c>
      <c r="DW11" s="105">
        <f t="shared" ref="DW11:DW75" si="360">(DS11*DU11/8)</f>
        <v>0</v>
      </c>
      <c r="DX11" s="105">
        <f t="shared" ref="DX11:DX74" si="361">IF(BW11=0,0,DX10+1)</f>
        <v>1</v>
      </c>
      <c r="DZ11" s="105">
        <f t="shared" ref="DZ11:DZ74" si="362">20^2</f>
        <v>400</v>
      </c>
      <c r="EA11" s="105">
        <f t="shared" ref="EA11:EA74" si="363">40^2</f>
        <v>1600</v>
      </c>
      <c r="EB11" s="105">
        <f t="shared" ref="EB11:EB74" si="364">60^2</f>
        <v>3600</v>
      </c>
      <c r="EC11" s="105">
        <f t="shared" ref="EC11:EC74" si="365">80^2</f>
        <v>6400</v>
      </c>
      <c r="ED11" s="105">
        <f t="shared" ref="ED11:ED74" si="366">100^2</f>
        <v>10000</v>
      </c>
      <c r="EF11" s="105">
        <f t="shared" si="21"/>
        <v>0</v>
      </c>
      <c r="EH11" s="105">
        <f t="shared" si="7"/>
        <v>0</v>
      </c>
      <c r="EI11" s="105">
        <f t="shared" si="8"/>
        <v>0</v>
      </c>
      <c r="EJ11" s="105">
        <f t="shared" si="9"/>
        <v>0</v>
      </c>
      <c r="EL11" s="105">
        <f>IF(DU13=120,(DS13/DV13)*DZ13,0)</f>
        <v>0</v>
      </c>
      <c r="EM11" s="105">
        <f t="shared" ref="EM11:EM74" si="367">IF(DU12=120,(DS12/DV12)*EA12,0)</f>
        <v>0</v>
      </c>
      <c r="EN11" s="105">
        <f t="shared" ref="EN11:EN74" si="368">IF(DU11=120,(DS11/DV11)*EB11,0)</f>
        <v>0</v>
      </c>
      <c r="EO11" s="105">
        <f t="shared" ref="EO11:EO74" si="369">IF(DU10=120,(DS10/DV10)*EA10,0)</f>
        <v>0</v>
      </c>
      <c r="EP11" s="105">
        <f t="shared" ref="EP11:EP74" si="370">IF(DU9=120,(DS9/DV9)*DZ9,0)</f>
        <v>0</v>
      </c>
      <c r="ER11" s="105">
        <f t="shared" si="0"/>
        <v>0</v>
      </c>
      <c r="ES11" s="105">
        <f t="shared" si="1"/>
        <v>0</v>
      </c>
      <c r="ET11" s="105">
        <f t="shared" si="2"/>
        <v>0</v>
      </c>
      <c r="EU11" s="105">
        <f t="shared" si="3"/>
        <v>0</v>
      </c>
      <c r="EV11" s="94">
        <f t="shared" si="4"/>
        <v>0</v>
      </c>
      <c r="EW11" s="94">
        <f t="shared" si="5"/>
        <v>0</v>
      </c>
      <c r="EX11" s="94">
        <f t="shared" si="6"/>
        <v>0</v>
      </c>
      <c r="EZ11" s="94">
        <f t="shared" si="10"/>
        <v>0</v>
      </c>
      <c r="FA11" s="94">
        <f t="shared" si="11"/>
        <v>0</v>
      </c>
      <c r="FB11" s="94">
        <f t="shared" si="12"/>
        <v>0</v>
      </c>
      <c r="FC11" s="94">
        <f t="shared" si="13"/>
        <v>0</v>
      </c>
      <c r="FD11" s="94">
        <f t="shared" si="14"/>
        <v>0</v>
      </c>
      <c r="FE11" s="94">
        <f t="shared" si="15"/>
        <v>0</v>
      </c>
      <c r="FF11" s="94">
        <f t="shared" si="16"/>
        <v>0</v>
      </c>
      <c r="FG11" s="94">
        <f t="shared" si="17"/>
        <v>0</v>
      </c>
      <c r="FH11" s="94">
        <f t="shared" si="18"/>
        <v>0</v>
      </c>
      <c r="FI11" s="369">
        <f t="shared" si="46"/>
        <v>0</v>
      </c>
      <c r="FJ11" s="102">
        <f t="shared" ref="FJ11:FJ74" si="371">IF(EF12&lt;&gt;0,1,0)</f>
        <v>1</v>
      </c>
      <c r="FK11" s="102">
        <f t="shared" ref="FK11:FK74" si="372">IF(EF11&lt;&gt;0,1,0)</f>
        <v>0</v>
      </c>
      <c r="FL11" s="102">
        <f t="shared" si="47"/>
        <v>0</v>
      </c>
      <c r="FM11" s="370">
        <f t="shared" si="48"/>
        <v>0</v>
      </c>
      <c r="FN11" s="370">
        <f t="shared" si="49"/>
        <v>0</v>
      </c>
      <c r="FO11" s="370">
        <f t="shared" si="49"/>
        <v>0</v>
      </c>
      <c r="FP11" s="370">
        <f t="shared" si="49"/>
        <v>0</v>
      </c>
      <c r="FQ11" s="370">
        <f t="shared" si="50"/>
        <v>0</v>
      </c>
      <c r="FR11" s="370">
        <f t="shared" ref="FR11:FR74" si="373">IF(EL12&lt;&gt;0,1,0)</f>
        <v>0</v>
      </c>
      <c r="FS11" s="370">
        <f t="shared" si="51"/>
        <v>0</v>
      </c>
      <c r="FT11" s="370">
        <f t="shared" si="51"/>
        <v>0</v>
      </c>
      <c r="FU11" s="370">
        <f t="shared" si="51"/>
        <v>0</v>
      </c>
      <c r="FV11" s="370">
        <f t="shared" si="51"/>
        <v>0</v>
      </c>
      <c r="FW11" s="370">
        <f t="shared" si="51"/>
        <v>0</v>
      </c>
      <c r="FX11" s="370">
        <f t="shared" ref="FX11:FX74" si="374">IF(EP10&lt;&gt;0,1,0)</f>
        <v>0</v>
      </c>
      <c r="FY11" s="371">
        <f t="shared" si="52"/>
        <v>0</v>
      </c>
      <c r="FZ11" s="371">
        <f t="shared" si="53"/>
        <v>0</v>
      </c>
      <c r="GA11" s="371">
        <f t="shared" si="53"/>
        <v>0</v>
      </c>
      <c r="GB11" s="371">
        <f t="shared" si="53"/>
        <v>0</v>
      </c>
      <c r="GC11" s="371">
        <f t="shared" si="53"/>
        <v>0</v>
      </c>
      <c r="GD11" s="371">
        <f t="shared" si="53"/>
        <v>0</v>
      </c>
      <c r="GE11" s="371">
        <f t="shared" si="53"/>
        <v>0</v>
      </c>
      <c r="GF11" s="371">
        <f t="shared" si="53"/>
        <v>0</v>
      </c>
      <c r="GG11" s="371">
        <f t="shared" si="54"/>
        <v>0</v>
      </c>
      <c r="GH11" s="371">
        <f t="shared" si="55"/>
        <v>0</v>
      </c>
      <c r="GI11" s="371">
        <f t="shared" si="56"/>
        <v>0</v>
      </c>
      <c r="GJ11" s="371">
        <f t="shared" si="56"/>
        <v>0</v>
      </c>
      <c r="GK11" s="371">
        <f t="shared" si="56"/>
        <v>0</v>
      </c>
      <c r="GL11" s="371">
        <f t="shared" si="56"/>
        <v>0</v>
      </c>
      <c r="GM11" s="371">
        <f t="shared" si="56"/>
        <v>0</v>
      </c>
      <c r="GN11" s="371">
        <f t="shared" si="56"/>
        <v>0</v>
      </c>
      <c r="GO11" s="371">
        <f t="shared" si="56"/>
        <v>0</v>
      </c>
      <c r="GP11" s="371">
        <f t="shared" si="56"/>
        <v>0</v>
      </c>
      <c r="GQ11" s="371">
        <f t="shared" si="56"/>
        <v>0</v>
      </c>
      <c r="GR11" s="371">
        <f t="shared" si="57"/>
        <v>0</v>
      </c>
      <c r="GS11" s="371">
        <f t="shared" si="58"/>
        <v>0</v>
      </c>
      <c r="GT11" s="102">
        <f t="shared" ref="GT11:GT74" si="375">SUM(FJ11:GS11)</f>
        <v>1</v>
      </c>
      <c r="GU11" s="94">
        <f>IF(AH11&gt;40,"Reveja PI ou L",IF(GT11&gt;1,"Reveja PI ou L",0))</f>
        <v>0</v>
      </c>
      <c r="GV11" s="94" t="str">
        <f>IF(OR(FJ11&lt;&gt;0,FM11&lt;&gt;0,FR11&lt;&gt;0,FY11&lt;&gt;0,GH11&lt;&gt;0),"PCV",IF(OR(FK11&lt;&gt;0,FO11&lt;&gt;0,FU11&lt;&gt;0,GC11&lt;&gt;0,GM11&lt;&gt;0),"PIV",IF(OR(FL11&lt;&gt;0,FQ11&lt;&gt;0,FX11&lt;&gt;0,GG11&lt;&gt;0,GR11&lt;&gt;0),"PTV",0)))</f>
        <v>PCV</v>
      </c>
      <c r="GW11" s="372" t="str">
        <f t="shared" ref="GW11:GW74" si="376">IF(OR(FJ11&lt;&gt;0,FM11&lt;&gt;0,FR11&lt;&gt;0,FY11&lt;&gt;0,GH11&lt;&gt;0),"PCV",0)</f>
        <v>PCV</v>
      </c>
      <c r="GX11" s="372">
        <f t="shared" ref="GX11:GX74" si="377">IF(OR(FK11&lt;&gt;0,FO11&lt;&gt;0,FU11&lt;&gt;0,GC11&lt;&gt;0,GM11&lt;&gt;0),"PIV",0)</f>
        <v>0</v>
      </c>
      <c r="GY11" s="372">
        <f t="shared" ref="GY11:GY74" si="378">IF(OR(FL11&lt;&gt;0,FQ11&lt;&gt;0,FX11&lt;&gt;0,GG11&lt;&gt;0,GR11&lt;&gt;0),"PTV",0)</f>
        <v>0</v>
      </c>
      <c r="HA11" s="94">
        <v>1</v>
      </c>
      <c r="HB11" s="105">
        <f t="shared" si="59"/>
        <v>20</v>
      </c>
      <c r="HC11" s="94">
        <f>IF(BR11=0,CZ11*QP4,BR11*QP4)</f>
        <v>956.25</v>
      </c>
      <c r="HD11" s="94">
        <f t="shared" ref="HD11:HD74" si="379">IF(HE13&lt;&gt;0,HE13*10,0)</f>
        <v>0</v>
      </c>
      <c r="HE11" s="93">
        <f t="shared" si="60"/>
        <v>0</v>
      </c>
      <c r="HF11" s="93">
        <f t="shared" si="61"/>
        <v>0.59250000000000114</v>
      </c>
      <c r="HG11" s="94">
        <f>IF(HB11=0,0,HB11-HB10)</f>
        <v>20</v>
      </c>
      <c r="HH11" s="120">
        <f>HF11*HG11</f>
        <v>11.850000000000023</v>
      </c>
      <c r="HI11" s="375">
        <f>HC11</f>
        <v>956.25</v>
      </c>
      <c r="HJ11" s="120">
        <f t="shared" si="62"/>
        <v>956.25</v>
      </c>
      <c r="HK11" s="151">
        <f t="shared" si="63"/>
        <v>95.625</v>
      </c>
      <c r="HM11" s="376">
        <f t="shared" ref="HM11:HM74" si="380">HB11</f>
        <v>20</v>
      </c>
      <c r="HN11" s="189">
        <f t="shared" ref="HN11:HN74" si="381">INT(HM11)</f>
        <v>20</v>
      </c>
      <c r="HO11" s="189" t="str">
        <f t="shared" ref="HO11:HO74" si="382">TEXT((HM11-HN11)*100000000000,".00000000000")</f>
        <v>.00000000000</v>
      </c>
      <c r="HP11" s="189">
        <f t="shared" ref="HP11:HP74" si="383">HJ11</f>
        <v>956.25</v>
      </c>
      <c r="HQ11" s="189">
        <f t="shared" ref="HQ11:HQ74" si="384">INT(HP11)</f>
        <v>956</v>
      </c>
      <c r="HR11" s="377" t="str">
        <f t="shared" ref="HR11:HR74" si="385">TEXT((HP11-HQ11)*100000000000,".00000000000")</f>
        <v>.25000000000</v>
      </c>
      <c r="HT11" s="376">
        <f t="shared" ref="HT11:HT74" si="386">HM11</f>
        <v>20</v>
      </c>
      <c r="HU11" s="189">
        <f t="shared" ref="HU11:HU74" si="387">INT(HT11)</f>
        <v>20</v>
      </c>
      <c r="HV11" s="189" t="str">
        <f t="shared" ref="HV11:HV74" si="388">TEXT((HT11-HU11)*100000000000,".00000000000")</f>
        <v>.00000000000</v>
      </c>
      <c r="HW11" s="189">
        <f t="shared" si="64"/>
        <v>958.75</v>
      </c>
      <c r="HX11" s="189">
        <f t="shared" ref="HX11:HX74" si="389">INT(HW11)</f>
        <v>958</v>
      </c>
      <c r="HY11" s="377" t="str">
        <f t="shared" ref="HY11:HY74" si="390">TEXT((HW11-HX11)*100000000000,".00000000000")</f>
        <v>.75000000000</v>
      </c>
      <c r="IA11" s="94">
        <f t="shared" si="65"/>
        <v>956.25</v>
      </c>
      <c r="IB11" s="94">
        <f t="shared" si="66"/>
        <v>957.33</v>
      </c>
      <c r="IC11" s="94">
        <f t="shared" ref="IC11:IC74" si="391">IA11-IB11</f>
        <v>-1.0800000000000409</v>
      </c>
      <c r="ID11" s="94">
        <f t="shared" ref="ID11:ID74" si="392">OE11</f>
        <v>20</v>
      </c>
      <c r="IE11" s="94">
        <f t="shared" ref="IE11:IE74" si="393">INT(ID11)</f>
        <v>20</v>
      </c>
      <c r="IF11" s="94" t="str">
        <f t="shared" ref="IF11:IF74" si="394">TEXT((ID11-IE11)*100000000000,".00000000000")</f>
        <v>.00000000000</v>
      </c>
      <c r="IG11" s="94">
        <f t="shared" ref="IG11:IG41" si="395">IF(Y11=0,0,$IH$5+$QP$7)</f>
        <v>895.40000000000009</v>
      </c>
      <c r="IH11" s="94">
        <f t="shared" ref="IH11:IH74" si="396">INT(IG11)</f>
        <v>895</v>
      </c>
      <c r="II11" s="94" t="str">
        <f t="shared" ref="II11:II74" si="397">TEXT((IG11-IH11)*100000000000,".00000000000")</f>
        <v>.40000000000</v>
      </c>
      <c r="IJ11" s="94" t="str">
        <f t="shared" si="67"/>
        <v>-0,108</v>
      </c>
      <c r="IL11" s="376">
        <f t="shared" ref="IL11:IL42" si="398">IF(BX11=0,0,BU11-$QP$39)</f>
        <v>19.5</v>
      </c>
      <c r="IM11" s="189">
        <f t="shared" ref="IM11:IM74" si="399">INT(IL11)</f>
        <v>19</v>
      </c>
      <c r="IN11" s="189" t="str">
        <f t="shared" ref="IN11:IN74" si="400">TEXT((IL11-IM11)*100000000000,".00000000000")</f>
        <v>.50000000000</v>
      </c>
      <c r="IO11" s="189">
        <f t="shared" si="68"/>
        <v>930.5</v>
      </c>
      <c r="IP11" s="189">
        <f t="shared" ref="IP11:IP74" si="401">INT(IO11)</f>
        <v>930</v>
      </c>
      <c r="IQ11" s="377" t="str">
        <f t="shared" ref="IQ11:IQ74" si="402">TEXT((IO11-IP11)*100000000000,".00000000000")</f>
        <v>.50000000000</v>
      </c>
      <c r="IR11" s="105" t="str">
        <f t="shared" si="69"/>
        <v>PCV</v>
      </c>
      <c r="IT11" s="599">
        <f t="shared" ref="IT11:IT74" si="403">IF(AP11&lt;&gt;0,AN11*20+AO11,0)</f>
        <v>0</v>
      </c>
      <c r="IU11" s="601">
        <f t="shared" si="70"/>
        <v>0</v>
      </c>
      <c r="IV11" s="518">
        <f t="shared" ref="IV11:IV74" si="404">INT(IU11)</f>
        <v>0</v>
      </c>
      <c r="IW11" s="518">
        <f t="shared" ref="IW11:IW74" si="405">IF(IU11=0,0,TEXT((IU11-IV11)*100000000000,".00000000000"))</f>
        <v>0</v>
      </c>
      <c r="IX11" s="507">
        <f t="shared" si="71"/>
        <v>0</v>
      </c>
      <c r="IY11" s="518">
        <f t="shared" ref="IY11:IY74" si="406">INT(IX11)</f>
        <v>0</v>
      </c>
      <c r="IZ11" s="518">
        <f t="shared" ref="IZ11:IZ74" si="407">IF(IU11=0,0,TEXT((IX11-IY11)*100000000000,".00000000000"))</f>
        <v>0</v>
      </c>
      <c r="JA11" s="519">
        <f t="shared" ref="JA11:JA74" si="408">IF(IU11=0,0,IF(AND(AO11=0,AN11&lt;&gt;0),AP11&amp;" (Est. "&amp;TEXT(AN11,"0"),AP11&amp;" (Est. "&amp;TEXT(AN11,"0")&amp;"+"&amp;TEXT(AO11,"0,00"))&amp;")")</f>
        <v>0</v>
      </c>
      <c r="JB11" s="100" t="str">
        <f t="shared" ref="JB11:JB74" si="409">IF(Y11=0,0,TEXT(T11,"00")&amp;" + "&amp;TEXT(U11,"0,00"))</f>
        <v>01 + 0,00</v>
      </c>
      <c r="JC11" s="514">
        <f t="shared" ref="JC11:JC74" si="410">IF(JE11=0,0,IF(AND(JD11&lt;&gt;0,JD12=0),0,(JE12-JE11)/(JD12-JD11)))</f>
        <v>0.59250000000000114</v>
      </c>
      <c r="JD11" s="519">
        <f t="shared" ref="JD11:JD74" si="411">T11*20+U11</f>
        <v>20</v>
      </c>
      <c r="JE11" s="514">
        <f>HI11</f>
        <v>956.25</v>
      </c>
      <c r="JF11" s="670">
        <v>11</v>
      </c>
      <c r="JG11" s="174">
        <f t="shared" ref="JG11:JG29" si="412">AN11*20+AO11</f>
        <v>0</v>
      </c>
      <c r="JH11" s="685">
        <f>JH10</f>
        <v>0</v>
      </c>
      <c r="JI11" s="685">
        <f t="shared" ref="JI11:KA11" si="413">JI10</f>
        <v>0</v>
      </c>
      <c r="JJ11" s="685">
        <f t="shared" si="413"/>
        <v>0</v>
      </c>
      <c r="JK11" s="685">
        <f t="shared" si="413"/>
        <v>0</v>
      </c>
      <c r="JL11" s="685">
        <f t="shared" si="413"/>
        <v>0</v>
      </c>
      <c r="JM11" s="685">
        <f t="shared" si="413"/>
        <v>0</v>
      </c>
      <c r="JN11" s="685">
        <f t="shared" si="413"/>
        <v>0</v>
      </c>
      <c r="JO11" s="685">
        <f t="shared" si="413"/>
        <v>0</v>
      </c>
      <c r="JP11" s="685">
        <f t="shared" si="413"/>
        <v>0</v>
      </c>
      <c r="JQ11" s="685">
        <f t="shared" si="413"/>
        <v>0</v>
      </c>
      <c r="JR11" s="685">
        <f t="shared" si="413"/>
        <v>0</v>
      </c>
      <c r="JS11" s="685">
        <f t="shared" si="413"/>
        <v>0</v>
      </c>
      <c r="JT11" s="685">
        <f t="shared" si="413"/>
        <v>0</v>
      </c>
      <c r="JU11" s="685">
        <f t="shared" si="413"/>
        <v>0</v>
      </c>
      <c r="JV11" s="685">
        <f t="shared" si="413"/>
        <v>0</v>
      </c>
      <c r="JW11" s="685">
        <f t="shared" si="413"/>
        <v>0</v>
      </c>
      <c r="JX11" s="685">
        <f t="shared" si="413"/>
        <v>0</v>
      </c>
      <c r="JY11" s="685">
        <f t="shared" si="413"/>
        <v>0</v>
      </c>
      <c r="JZ11" s="685">
        <f t="shared" si="413"/>
        <v>0</v>
      </c>
      <c r="KA11" s="685">
        <f t="shared" si="413"/>
        <v>0</v>
      </c>
      <c r="KB11" s="670">
        <f t="shared" si="73"/>
        <v>0</v>
      </c>
      <c r="KC11" s="670">
        <f t="shared" si="74"/>
        <v>0</v>
      </c>
      <c r="KD11" s="670">
        <f t="shared" si="75"/>
        <v>0</v>
      </c>
      <c r="KE11" s="670">
        <f t="shared" si="76"/>
        <v>0</v>
      </c>
      <c r="KF11" s="670">
        <f t="shared" si="77"/>
        <v>0</v>
      </c>
      <c r="KG11" s="670">
        <f t="shared" si="78"/>
        <v>0</v>
      </c>
      <c r="KH11" s="670">
        <f t="shared" ref="KH11:KH29" si="414">IF($KH$9=$JD11,$KH$9,0)</f>
        <v>0</v>
      </c>
      <c r="KI11" s="670">
        <f t="shared" ref="KI11:KI29" si="415">IF($KI$9=$JD11,$KI$9,0)</f>
        <v>0</v>
      </c>
      <c r="KJ11" s="670">
        <f t="shared" ref="KJ11:KJ29" si="416">IF($KJ$9=$JD11,$KJ$9,0)</f>
        <v>0</v>
      </c>
      <c r="KK11" s="670">
        <f t="shared" ref="KK11:KK29" si="417">IF($KK$9=$JD11,$KK$9,0)</f>
        <v>0</v>
      </c>
      <c r="KL11" s="670">
        <f t="shared" ref="KL11:KL29" si="418">IF($KL$9=$JD11,$KL$9,0)</f>
        <v>0</v>
      </c>
      <c r="KM11" s="670">
        <f t="shared" ref="KM11:KM29" si="419">IF($KM$9=$JD11,$KM$9,0)</f>
        <v>0</v>
      </c>
      <c r="KN11" s="670">
        <f t="shared" ref="KN11:KN29" si="420">IF($KN$9=$JD11,$KN$9,0)</f>
        <v>0</v>
      </c>
      <c r="KO11" s="670">
        <f t="shared" ref="KO11:KO29" si="421">IF($KO$9=$JD11,$KO$9,0)</f>
        <v>0</v>
      </c>
      <c r="KP11" s="670">
        <f t="shared" ref="KP11:KP29" si="422">IF($KP$9=$JD11,$KP$9,0)</f>
        <v>0</v>
      </c>
      <c r="KQ11" s="670">
        <f t="shared" ref="KQ11:KQ29" si="423">IF($KQ$9=$JD11,$KQ$9,0)</f>
        <v>0</v>
      </c>
      <c r="KR11" s="670">
        <f t="shared" ref="KR11:KR29" si="424">IF($KR$9=$JD11,$KR$9,0)</f>
        <v>0</v>
      </c>
      <c r="KS11" s="670">
        <f t="shared" ref="KS11:KS29" si="425">IF($KS$9=$JD11,$KS$9,0)</f>
        <v>0</v>
      </c>
      <c r="KT11" s="670">
        <f t="shared" ref="KT11:KT29" si="426">IF($KT$9=$JD11,$KT$9,0)</f>
        <v>0</v>
      </c>
      <c r="KU11" s="670">
        <f t="shared" ref="KU11:KU29" si="427">IF($KU$9=$JD11,$KU$9,0)</f>
        <v>0</v>
      </c>
      <c r="KV11" s="688">
        <f t="shared" ref="KV11:KV29" si="428">SUM(KB11:KU11)</f>
        <v>0</v>
      </c>
      <c r="KW11" s="688"/>
      <c r="KX11" s="529"/>
      <c r="KY11" s="345">
        <f t="shared" ref="KY11:KY29" si="429">AN11*20+AO11</f>
        <v>0</v>
      </c>
      <c r="KZ11" s="685">
        <f t="shared" ref="KZ11:LS11" si="430">20*(KZ10/20-INT(KZ10/20))</f>
        <v>0</v>
      </c>
      <c r="LA11" s="685">
        <f t="shared" si="430"/>
        <v>0</v>
      </c>
      <c r="LB11" s="685">
        <f t="shared" si="430"/>
        <v>0</v>
      </c>
      <c r="LC11" s="685">
        <f t="shared" si="430"/>
        <v>0</v>
      </c>
      <c r="LD11" s="685">
        <f t="shared" si="430"/>
        <v>0</v>
      </c>
      <c r="LE11" s="685">
        <f t="shared" si="430"/>
        <v>0</v>
      </c>
      <c r="LF11" s="685">
        <f t="shared" si="430"/>
        <v>0</v>
      </c>
      <c r="LG11" s="685">
        <f t="shared" si="430"/>
        <v>0</v>
      </c>
      <c r="LH11" s="685">
        <f t="shared" si="430"/>
        <v>0</v>
      </c>
      <c r="LI11" s="685">
        <f t="shared" si="430"/>
        <v>0</v>
      </c>
      <c r="LJ11" s="685">
        <f t="shared" si="430"/>
        <v>0</v>
      </c>
      <c r="LK11" s="685">
        <f t="shared" si="430"/>
        <v>0</v>
      </c>
      <c r="LL11" s="685">
        <f t="shared" si="430"/>
        <v>0</v>
      </c>
      <c r="LM11" s="685">
        <f t="shared" si="430"/>
        <v>0</v>
      </c>
      <c r="LN11" s="685">
        <f t="shared" si="430"/>
        <v>0</v>
      </c>
      <c r="LO11" s="685">
        <f t="shared" si="430"/>
        <v>0</v>
      </c>
      <c r="LP11" s="685">
        <f t="shared" si="430"/>
        <v>0</v>
      </c>
      <c r="LQ11" s="685">
        <f t="shared" si="430"/>
        <v>0</v>
      </c>
      <c r="LR11" s="685">
        <f t="shared" si="430"/>
        <v>0</v>
      </c>
      <c r="LS11" s="685">
        <f t="shared" si="430"/>
        <v>0</v>
      </c>
      <c r="LT11" s="345">
        <f t="shared" si="80"/>
        <v>0</v>
      </c>
      <c r="LU11" s="670">
        <f t="shared" si="81"/>
        <v>0</v>
      </c>
      <c r="LV11" s="670">
        <f t="shared" si="82"/>
        <v>0</v>
      </c>
      <c r="LW11" s="670">
        <f t="shared" si="83"/>
        <v>0</v>
      </c>
      <c r="LX11" s="670">
        <f t="shared" si="84"/>
        <v>0</v>
      </c>
      <c r="LY11" s="670">
        <f t="shared" si="85"/>
        <v>0</v>
      </c>
      <c r="LZ11" s="670">
        <f t="shared" ref="LZ11:LZ29" si="431">IF($KH$9=$JD11,$KH$9,0)</f>
        <v>0</v>
      </c>
      <c r="MA11" s="670">
        <f t="shared" ref="MA11:MA29" si="432">IF($KI$9=$JD11,$KI$9,0)</f>
        <v>0</v>
      </c>
      <c r="MB11" s="670">
        <f t="shared" ref="MB11:MB29" si="433">IF($KJ$9=$JD11,$KJ$9,0)</f>
        <v>0</v>
      </c>
      <c r="MC11" s="670">
        <f t="shared" ref="MC11:MC29" si="434">IF($KK$9=$JD11,$KK$9,0)</f>
        <v>0</v>
      </c>
      <c r="MD11" s="670">
        <f t="shared" ref="MD11:MD29" si="435">IF($KL$9=$JD11,$KL$9,0)</f>
        <v>0</v>
      </c>
      <c r="ME11" s="670">
        <f t="shared" ref="ME11:ME29" si="436">IF($KM$9=$JD11,$KM$9,0)</f>
        <v>0</v>
      </c>
      <c r="MF11" s="670">
        <f t="shared" ref="MF11:MF29" si="437">IF($KN$9=$JD11,$KN$9,0)</f>
        <v>0</v>
      </c>
      <c r="MG11" s="670">
        <f t="shared" ref="MG11:MG29" si="438">IF($KO$9=$JD11,$KO$9,0)</f>
        <v>0</v>
      </c>
      <c r="MH11" s="670">
        <f t="shared" ref="MH11:MH29" si="439">IF($KP$9=$JD11,$KP$9,0)</f>
        <v>0</v>
      </c>
      <c r="MI11" s="670">
        <f t="shared" ref="MI11:MI29" si="440">IF($KQ$9=$JD11,$KQ$9,0)</f>
        <v>0</v>
      </c>
      <c r="MJ11" s="670">
        <f t="shared" ref="MJ11:MJ29" si="441">IF($KR$9=$JD11,$KR$9,0)</f>
        <v>0</v>
      </c>
      <c r="MK11" s="670">
        <f t="shared" ref="MK11:MK29" si="442">IF($KS$9=$JD11,$KS$9,0)</f>
        <v>0</v>
      </c>
      <c r="ML11" s="670">
        <f t="shared" ref="ML11:ML29" si="443">IF($KT$9=$JD11,$KT$9,0)</f>
        <v>0</v>
      </c>
      <c r="MM11" s="670">
        <f t="shared" ref="MM11:MM29" si="444">IF($KU$9=$JD11,$KU$9,0)</f>
        <v>0</v>
      </c>
      <c r="MN11" s="670">
        <f t="shared" si="20"/>
        <v>0</v>
      </c>
      <c r="MO11" s="670">
        <f t="shared" ref="MO11:MO29" si="445">MN11/20</f>
        <v>0</v>
      </c>
      <c r="MP11" s="513">
        <f t="shared" ref="MP11:MP29" si="446">IF(LT11&lt;&gt;0,$LT$9,IF(LU11&lt;&gt;0,$LU$9,IF(LV11&lt;&gt;0,$LV$9,IF(LW11&lt;&gt;0,$LW$9,IF(LX11&lt;&gt;0,$LX$9,IF(LY11&lt;&gt;0,$LY$9,IF(LZ11&lt;&gt;0,$LZ$9,IF(MA11&gt;0,$MA$9,IF(MB11&lt;&gt;0,$MB$9,IF(MC11&lt;&gt;0,$MC$9,IF(MD11&lt;&gt;0,$MD$9,IF(ME11&lt;&gt;0,$ME$9,IF(MF11&lt;&gt;0,$MF$9,IF(MG11&lt;&gt;0,$MG$9,IF(MH11&lt;&gt;0,$MH$9,IF(MI11&lt;&gt;0,$MI$9,IF(MJ11&lt;&gt;0,$MJ$9,IF(MK11&lt;&gt;0,$MK$9,IF(ML11&lt;&gt;0,$ML$9,IF(MM11&lt;&gt;0,$MM$9,0))))))))))))))))))))</f>
        <v>0</v>
      </c>
      <c r="MQ11" s="345">
        <f t="shared" ref="MQ11:MQ29" si="447">JC11</f>
        <v>0.59250000000000114</v>
      </c>
      <c r="MR11" s="345">
        <f t="shared" ref="MR11:MR29" si="448">MQ11*MP11</f>
        <v>0</v>
      </c>
      <c r="MS11" s="345">
        <f t="shared" ref="MS11:MS29" si="449">MN11+MP11</f>
        <v>0</v>
      </c>
      <c r="MT11" s="518">
        <f t="shared" ref="MT11:MT29" si="450">INT(MS11)</f>
        <v>0</v>
      </c>
      <c r="MU11" s="518">
        <f t="shared" ref="MU11:MU29" si="451">IF(MS11=0,0,TEXT((MS11-MT11)*100000000000,".00000000000"))</f>
        <v>0</v>
      </c>
      <c r="MV11" s="345">
        <f t="shared" si="86"/>
        <v>0</v>
      </c>
      <c r="MW11" s="518">
        <f t="shared" ref="MW11:MW29" si="452">INT(MV11)</f>
        <v>0</v>
      </c>
      <c r="MX11" s="693">
        <f t="shared" ref="MX11:MX29" si="453">IF(MV11=0,0,TEXT((MV11-MW11)*100000000000,".00000000000"))</f>
        <v>0</v>
      </c>
      <c r="MY11" s="518">
        <f t="shared" ref="MY11:MY29" si="454">MS11</f>
        <v>0</v>
      </c>
      <c r="MZ11" s="518">
        <f t="shared" ref="MZ11:MZ29" si="455">INT(MY11)</f>
        <v>0</v>
      </c>
      <c r="NA11" s="518">
        <f t="shared" ref="NA11:NA29" si="456">IF(MY11=0,0,TEXT((MY11-MZ11)*100000000000,".00000000000"))</f>
        <v>0</v>
      </c>
      <c r="NB11" s="518">
        <f t="shared" si="87"/>
        <v>0</v>
      </c>
      <c r="NC11" s="518">
        <f t="shared" ref="NC11:NC29" si="457">INT(NB11)</f>
        <v>0</v>
      </c>
      <c r="ND11" s="518">
        <f t="shared" ref="ND11:ND29" si="458">IF(NB11=0,0,TEXT((NB11-NC11)*100000000000,".00000000000"))</f>
        <v>0</v>
      </c>
      <c r="NE11" s="694">
        <f t="shared" ref="NE11:NE29" si="459">IF(MN11=0,0,"pl")</f>
        <v>0</v>
      </c>
      <c r="NF11" s="694" t="str">
        <f t="shared" ref="NF11:NF29" si="460">IF(MN11=0,$NF$9,MZ11&amp;NA11&amp;","&amp;NC11&amp;ND11)</f>
        <v>-color</v>
      </c>
      <c r="NG11" s="694" t="str">
        <f t="shared" ref="NG11:NG29" si="461">IF(MO11=0,$NG$9,MT11&amp;MU11&amp;","&amp;MW11&amp;MX11&amp;" ")</f>
        <v>3</v>
      </c>
      <c r="NH11" s="518">
        <f t="shared" ref="NH11:NH29" si="462">IF(MN11=0,0,MS11+$NC$6)</f>
        <v>0</v>
      </c>
      <c r="NI11" s="518">
        <f t="shared" ref="NI11:NI29" si="463">INT(NH11)</f>
        <v>0</v>
      </c>
      <c r="NJ11" s="518">
        <f t="shared" ref="NJ11:NJ29" si="464">IF(NH11=0,0,TEXT((NH11-NI11)*100000000000,".00000000000"))</f>
        <v>0</v>
      </c>
      <c r="NK11" s="518">
        <f t="shared" ref="NK11:NK29" si="465">IF(MN11=0,0,MV11+$NE$4)</f>
        <v>0</v>
      </c>
      <c r="NL11" s="518">
        <f t="shared" ref="NL11:NL29" si="466">INT(NK11)</f>
        <v>0</v>
      </c>
      <c r="NM11" s="518">
        <f t="shared" ref="NM11:NM29" si="467">IF(NK11=0,0,TEXT((NK11-NL11)*100000000000,".00000000000"))</f>
        <v>0</v>
      </c>
      <c r="NN11" s="693">
        <f t="shared" ref="NN11:NN29" si="468">IF(MN11=0,0,TEXT(MV11/10,"0,000"))</f>
        <v>0</v>
      </c>
      <c r="NO11" s="702" t="str">
        <f t="shared" ref="NO11:NO29" si="469">"-text"</f>
        <v>-text</v>
      </c>
      <c r="NP11" s="702" t="str">
        <f t="shared" ref="NP11:NP29" si="470">"J"</f>
        <v>J</v>
      </c>
      <c r="NQ11" s="702" t="str">
        <f t="shared" ref="NQ11:NQ29" si="471">"bl"</f>
        <v>bl</v>
      </c>
      <c r="NR11" s="702" t="str">
        <f t="shared" ref="NR11:NR29" si="472">NI11&amp;NJ11&amp;","&amp;NL11&amp;NM11</f>
        <v>00,00</v>
      </c>
      <c r="NS11" s="702" t="str">
        <f t="shared" ref="NS11:NS29" si="473">"0"</f>
        <v>0</v>
      </c>
      <c r="NT11" s="702" t="str">
        <f t="shared" ref="NT11:NT29" si="474">IF(NN11=0," ",NN11)</f>
        <v xml:space="preserve"> </v>
      </c>
      <c r="NU11" s="250"/>
      <c r="NV11" s="379">
        <f t="shared" si="88"/>
        <v>0</v>
      </c>
      <c r="NW11" s="142">
        <f>IL11-10</f>
        <v>9.5</v>
      </c>
      <c r="NX11" s="189">
        <f>IF(NV11=0,0,INT(NW11))</f>
        <v>0</v>
      </c>
      <c r="NY11" s="189">
        <f>IF(NV11=0,0,TEXT((NW11-NX11)*100000000000,".00000000000"))</f>
        <v>0</v>
      </c>
      <c r="NZ11" s="189">
        <f>$OA$5+$QP$7</f>
        <v>910.40000000000009</v>
      </c>
      <c r="OA11" s="189">
        <f>IF(NV11=0,0,INT(NZ11))</f>
        <v>0</v>
      </c>
      <c r="OB11" s="377">
        <f>IF(NV11=0,0,TEXT((NZ11-OA11)*100000000000,".00000000000"))</f>
        <v>0</v>
      </c>
      <c r="OC11" s="105">
        <f>IF(AE11=0,0,IF(NV11=0,0,"i = "&amp;NV11&amp;" m/m"))</f>
        <v>0</v>
      </c>
      <c r="OE11" s="376">
        <f>IF(Y11=0,0,BU11)</f>
        <v>20</v>
      </c>
      <c r="OF11" s="189">
        <f t="shared" si="90"/>
        <v>20</v>
      </c>
      <c r="OG11" s="189" t="str">
        <f t="shared" si="91"/>
        <v>.00000000000</v>
      </c>
      <c r="OH11" s="189">
        <f t="shared" ref="OH11:OH41" si="475">IF(Y11=0,0,$OI$5+$QP$7)</f>
        <v>920.2</v>
      </c>
      <c r="OI11" s="189">
        <f t="shared" si="92"/>
        <v>920</v>
      </c>
      <c r="OJ11" s="377" t="str">
        <f t="shared" si="93"/>
        <v>.20000000000</v>
      </c>
      <c r="OK11" s="94" t="str">
        <f t="shared" si="94"/>
        <v>95,625</v>
      </c>
      <c r="OM11" s="94">
        <f t="shared" si="95"/>
        <v>20</v>
      </c>
      <c r="ON11" s="189">
        <f t="shared" ref="ON11:ON74" si="476">INT(OM11)</f>
        <v>20</v>
      </c>
      <c r="OO11" s="189" t="str">
        <f t="shared" ref="OO11:OO74" si="477">TEXT((OM11-ON11)*100000000000,".00000000000")</f>
        <v>.00000000000</v>
      </c>
      <c r="OP11" s="189">
        <f t="shared" ref="OP11:OP41" si="478">IF(Y11=0,0,$OQ$5+$QP$7)</f>
        <v>915.2</v>
      </c>
      <c r="OQ11" s="189">
        <f t="shared" ref="OQ11:OQ74" si="479">INT(OP11)</f>
        <v>915</v>
      </c>
      <c r="OR11" s="94" t="str">
        <f t="shared" ref="OR11:OR74" si="480">TEXT((OP11-OQ11)*100000000000,".00000000000")</f>
        <v>.20000000000</v>
      </c>
      <c r="OS11" s="94">
        <f t="shared" ref="OS11:OS42" si="481">IF(FI11=0,0,IF(FI11="FIM",0,TEXT(FI11,"0,000")))</f>
        <v>0</v>
      </c>
      <c r="OU11" s="94">
        <f t="shared" ref="OU11:OU74" si="482">OM11</f>
        <v>20</v>
      </c>
      <c r="OV11" s="189">
        <f t="shared" ref="OV11:OV74" si="483">INT(OU11)</f>
        <v>20</v>
      </c>
      <c r="OW11" s="189" t="str">
        <f t="shared" ref="OW11:OW74" si="484">TEXT((OU11-OV11)*100000000000,".00000000000")</f>
        <v>.00000000000</v>
      </c>
      <c r="OX11" s="189">
        <f t="shared" ref="OX11:OX73" si="485">$OY$5+$QP$7</f>
        <v>900.40000000000009</v>
      </c>
      <c r="OY11" s="189">
        <f t="shared" ref="OY11:OY74" si="486">INT(OX11)</f>
        <v>900</v>
      </c>
      <c r="OZ11" s="94" t="str">
        <f t="shared" ref="OZ11:OZ74" si="487">TEXT((OX11-OY11)*100000000000,".00000000000")</f>
        <v>.40000000000</v>
      </c>
      <c r="PA11" s="94" t="str">
        <f t="shared" si="96"/>
        <v>95,625</v>
      </c>
      <c r="PC11" s="94">
        <f t="shared" si="97"/>
        <v>20</v>
      </c>
      <c r="PD11" s="189">
        <f t="shared" si="98"/>
        <v>20</v>
      </c>
      <c r="PE11" s="189" t="str">
        <f t="shared" si="99"/>
        <v>.00000000000</v>
      </c>
      <c r="PF11" s="189">
        <f t="shared" ref="PF11:PF41" si="488">IF(Y11=0,0,$PG$5+$QP$7)</f>
        <v>905.40000000000009</v>
      </c>
      <c r="PG11" s="189">
        <f t="shared" si="100"/>
        <v>905</v>
      </c>
      <c r="PH11" s="94" t="str">
        <f t="shared" si="101"/>
        <v>.40000000000</v>
      </c>
      <c r="PI11" s="94" t="str">
        <f t="shared" si="102"/>
        <v>95,733</v>
      </c>
      <c r="PK11" s="105">
        <f t="shared" si="103"/>
        <v>1</v>
      </c>
      <c r="PL11" s="121">
        <f t="shared" si="104"/>
        <v>20</v>
      </c>
      <c r="PM11" s="121">
        <f t="shared" ref="PM11:PM74" si="489">INT(PL11)</f>
        <v>20</v>
      </c>
      <c r="PN11" s="121" t="str">
        <f t="shared" si="105"/>
        <v>.00000000000</v>
      </c>
      <c r="PO11" s="121">
        <f t="shared" si="106"/>
        <v>0</v>
      </c>
      <c r="PP11" s="121">
        <f t="shared" ref="PP11:PP74" si="490">INT(PO11)</f>
        <v>0</v>
      </c>
      <c r="PQ11" s="121" t="str">
        <f t="shared" si="107"/>
        <v>.00000000000</v>
      </c>
      <c r="PS11" s="121">
        <f>IF(PO11=0,0,PL11)</f>
        <v>0</v>
      </c>
      <c r="PT11" s="121">
        <f t="shared" ref="PT11:PT74" si="491">INT(PS11)</f>
        <v>0</v>
      </c>
      <c r="PU11" s="121">
        <f t="shared" si="108"/>
        <v>0</v>
      </c>
      <c r="PV11" s="121">
        <f t="shared" si="109"/>
        <v>0</v>
      </c>
      <c r="PW11" s="121">
        <f t="shared" ref="PW11:PW74" si="492">INT(PV11)</f>
        <v>0</v>
      </c>
      <c r="PX11" s="121">
        <f t="shared" si="110"/>
        <v>0</v>
      </c>
      <c r="PY11" s="299" t="str">
        <f t="shared" ref="PY11:PY74" si="493">IF(PW11=0,"-",PT11&amp;PU11&amp;","&amp;PW11&amp;PX11)</f>
        <v>-</v>
      </c>
      <c r="QA11" s="94">
        <f>IF(PV11=0,0,PV11+$QC$6)</f>
        <v>0</v>
      </c>
      <c r="QB11" s="121">
        <f>INT(QA11)</f>
        <v>0</v>
      </c>
      <c r="QC11" s="121">
        <f t="shared" ref="QC11:QC74" si="494">IF(PV11=0,0,TEXT((QA11-QB11)*100000000000,".00000000000"))</f>
        <v>0</v>
      </c>
      <c r="QE11" s="383">
        <v>2</v>
      </c>
      <c r="QF11" s="121">
        <f t="shared" ref="QF11:QF41" si="495">IF(BX11=0,0,BU11)</f>
        <v>20</v>
      </c>
      <c r="QG11" s="121">
        <f t="shared" ref="QG11:QG74" si="496">INT(QF11)</f>
        <v>20</v>
      </c>
      <c r="QH11" s="121" t="str">
        <f t="shared" ref="QH11:QH74" si="497">TEXT((QF11-QG11)*100000000000,".00000000000")</f>
        <v>.00000000000</v>
      </c>
      <c r="QI11" s="121">
        <f t="shared" si="111"/>
        <v>957.33</v>
      </c>
      <c r="QJ11" s="121">
        <f t="shared" ref="QJ11:QJ74" si="498">INT(QI11)</f>
        <v>957</v>
      </c>
      <c r="QK11" s="121" t="str">
        <f t="shared" ref="QK11:QK74" si="499">TEXT((QI11-QJ11)*100000000000,".00000000000")</f>
        <v>.33000000000</v>
      </c>
      <c r="QM11" s="121">
        <f t="shared" ref="QM11:QM74" si="500">IF(QI11=0,9999999999,QI11)</f>
        <v>957.33</v>
      </c>
      <c r="QO11" s="100" t="s">
        <v>903</v>
      </c>
      <c r="QP11" s="632">
        <v>3</v>
      </c>
      <c r="QQ11" s="302">
        <v>3</v>
      </c>
      <c r="QR11" s="96"/>
      <c r="RB11" s="121">
        <f>RB38+QP5</f>
        <v>310</v>
      </c>
      <c r="RC11" s="121">
        <f>INT(RB11)</f>
        <v>310</v>
      </c>
      <c r="RD11" s="121" t="str">
        <f>TEXT((RB11-RC11)*100000000000,".00000000000")</f>
        <v>.00000000000</v>
      </c>
      <c r="RE11" s="121">
        <f>II6-QP6</f>
        <v>885</v>
      </c>
      <c r="RF11" s="121">
        <f>INT(RE11)</f>
        <v>885</v>
      </c>
      <c r="RG11" s="121" t="str">
        <f>TEXT((RE11-RF11)*100000000000,".00000000000")</f>
        <v>.00000000000</v>
      </c>
      <c r="RI11" s="507">
        <f t="shared" ref="RI11:RI74" si="501">AN11*20+AO11</f>
        <v>0</v>
      </c>
      <c r="RJ11" s="795">
        <f t="shared" ref="RJ11:RJ74" si="502">INT(RI11)</f>
        <v>0</v>
      </c>
      <c r="RK11" s="518" t="str">
        <f t="shared" ref="RK11:RK74" si="503">TEXT((RI11-RJ11)*100000000000,".00000000000")</f>
        <v>.00000000000</v>
      </c>
      <c r="RL11" s="511">
        <f t="shared" ref="RL11:RL74" si="504">$RE$21</f>
        <v>930</v>
      </c>
      <c r="RM11" s="795">
        <f t="shared" ref="RM11:RM74" si="505">INT(RL11)</f>
        <v>930</v>
      </c>
      <c r="RN11" s="518" t="str">
        <f t="shared" ref="RN11:RN74" si="506">TEXT((RL11-RM11)*100000000000,".00000000000")</f>
        <v>.00000000000</v>
      </c>
      <c r="RO11" s="507">
        <f t="shared" ref="RO11:RO74" si="507">RI11</f>
        <v>0</v>
      </c>
      <c r="RP11" s="795">
        <f t="shared" ref="RP11:RP74" si="508">INT(RO11)</f>
        <v>0</v>
      </c>
      <c r="RQ11" s="518" t="str">
        <f t="shared" ref="RQ11:RQ74" si="509">TEXT((RO11-RP11)*100000000000,".00000000000")</f>
        <v>.00000000000</v>
      </c>
      <c r="RR11" s="511">
        <f t="shared" ref="RR11:RR74" si="510">$RE$22</f>
        <v>1020</v>
      </c>
      <c r="RS11" s="795">
        <f t="shared" ref="RS11:RS74" si="511">INT(RR11)</f>
        <v>1020</v>
      </c>
      <c r="RT11" s="518" t="str">
        <f t="shared" ref="RT11:RT74" si="512">TEXT((RR11-RS11)*100000000000,".00000000000")</f>
        <v>.00000000000</v>
      </c>
      <c r="RZ11" s="131">
        <f t="shared" si="112"/>
        <v>0</v>
      </c>
      <c r="SA11" s="124">
        <f t="shared" ref="SA11:SA74" si="513">INT(RZ11)</f>
        <v>0</v>
      </c>
      <c r="SB11" s="121" t="str">
        <f t="shared" ref="SB11:SB74" si="514">TEXT((RZ11-SA11)*100000000000,".00000000000")</f>
        <v>.00000000000</v>
      </c>
      <c r="SC11" s="120">
        <f t="shared" si="113"/>
        <v>0</v>
      </c>
      <c r="SD11" s="124">
        <f t="shared" ref="SD11:SD74" si="515">INT(SC11)</f>
        <v>0</v>
      </c>
      <c r="SE11" s="121" t="str">
        <f t="shared" ref="SE11:SE74" si="516">TEXT((SC11-SD11)*100000000000,".00000000000")</f>
        <v>.00000000000</v>
      </c>
      <c r="SF11" s="131">
        <f t="shared" si="114"/>
        <v>0</v>
      </c>
      <c r="SG11" s="124">
        <f t="shared" ref="SG11:SG74" si="517">INT(SF11)</f>
        <v>0</v>
      </c>
      <c r="SH11" s="121" t="str">
        <f t="shared" ref="SH11:SH74" si="518">TEXT((SF11-SG11)*100000000000,".00000000000")</f>
        <v>.00000000000</v>
      </c>
      <c r="SI11" s="120">
        <f t="shared" si="115"/>
        <v>0</v>
      </c>
      <c r="SJ11" s="124">
        <f t="shared" ref="SJ11:SJ74" si="519">INT(SI11)</f>
        <v>0</v>
      </c>
      <c r="SK11" s="121" t="str">
        <f t="shared" ref="SK11:SK74" si="520">TEXT((SI11-SJ11)*100000000000,".00000000000")</f>
        <v>.00000000000</v>
      </c>
      <c r="SM11" s="131">
        <f t="shared" si="116"/>
        <v>0</v>
      </c>
      <c r="SN11" s="124">
        <f t="shared" ref="SN11:SN74" si="521">INT(SM11)</f>
        <v>0</v>
      </c>
      <c r="SO11" s="121" t="str">
        <f t="shared" ref="SO11:SO74" si="522">TEXT((SM11-SN11)*100000000000,".00000000000")</f>
        <v>.00000000000</v>
      </c>
      <c r="SP11" s="120">
        <f t="shared" si="117"/>
        <v>0</v>
      </c>
      <c r="SQ11" s="124">
        <f t="shared" ref="SQ11:SQ74" si="523">INT(SP11)</f>
        <v>0</v>
      </c>
      <c r="SR11" s="121" t="str">
        <f t="shared" ref="SR11:SR74" si="524">TEXT((SP11-SQ11)*100000000000,".00000000000")</f>
        <v>.00000000000</v>
      </c>
      <c r="SS11" s="121">
        <f t="shared" si="118"/>
        <v>0</v>
      </c>
      <c r="SU11" s="373">
        <f>SU10</f>
        <v>-1</v>
      </c>
      <c r="SV11" s="121">
        <f>INT(SU11)</f>
        <v>-1</v>
      </c>
      <c r="SW11" s="121" t="str">
        <f t="shared" ref="SW11:SW74" si="525">TEXT((SU11-SV11)*100000000000,".00000000000")</f>
        <v>.00000000000</v>
      </c>
      <c r="SX11" s="373">
        <f>SX10+$RC$3</f>
        <v>940</v>
      </c>
      <c r="SY11" s="121">
        <f>INT(SX11)</f>
        <v>940</v>
      </c>
      <c r="SZ11" s="121" t="str">
        <f t="shared" ref="SZ11:SZ74" si="526">TEXT((SX11-SY11)*100000000000,".00000000000")</f>
        <v>.00000000000</v>
      </c>
      <c r="TA11" s="94" t="str">
        <f t="shared" ref="TA11:TA74" si="527">TEXT(SY11/$RC$3,",000")</f>
        <v>94,000</v>
      </c>
      <c r="TB11" s="94">
        <v>2</v>
      </c>
      <c r="TC11" s="94">
        <f t="shared" ref="TC11:TC74" si="528">IF(TB11&gt;$RF$30,0,TB11)</f>
        <v>2</v>
      </c>
      <c r="TE11" s="121">
        <f>IF(Y10=0,0,IF(AND(Y10&lt;&gt;0,Y11=0),0,TE10+20))</f>
        <v>21</v>
      </c>
      <c r="TF11" s="121">
        <f t="shared" ref="TF11:TF74" si="529">INT(TE11)</f>
        <v>21</v>
      </c>
      <c r="TG11" s="121" t="str">
        <f t="shared" ref="TG11:TG24" si="530">TEXT((TE11-TF11)*100000000000,".00000000000")</f>
        <v>.00000000000</v>
      </c>
      <c r="TH11" s="121">
        <f t="shared" si="119"/>
        <v>964.33</v>
      </c>
      <c r="TI11" s="121">
        <f t="shared" ref="TI11:TI24" si="531">INT(TH11)</f>
        <v>964</v>
      </c>
      <c r="TJ11" s="121" t="str">
        <f t="shared" ref="TJ11:TJ24" si="532">TEXT((TH11-TI11)*100000000000,".00000000000")</f>
        <v>.33000000000</v>
      </c>
      <c r="TK11" s="94" t="str">
        <f>IF(TE11=0,0,TEXT(TK10+1,"00"))</f>
        <v>01</v>
      </c>
      <c r="TL11" s="94">
        <v>2</v>
      </c>
      <c r="TM11" s="94">
        <f t="shared" si="120"/>
        <v>2</v>
      </c>
      <c r="TO11" s="121">
        <f>IF(Y10=0,0,IF(AND(Y10&lt;&gt;0,Y11=0),0,TO10+20))</f>
        <v>20</v>
      </c>
      <c r="TP11" s="121">
        <f t="shared" ref="TP11:TP74" si="533">INT(TO11)</f>
        <v>20</v>
      </c>
      <c r="TQ11" s="121" t="str">
        <f t="shared" ref="TQ11:TQ74" si="534">TEXT((TO11-TP11)*100000000000,".00000000000")</f>
        <v>.00000000000</v>
      </c>
      <c r="TR11" s="121">
        <f t="shared" si="121"/>
        <v>928</v>
      </c>
      <c r="TS11" s="121">
        <f t="shared" ref="TS11:TS74" si="535">INT(TR11)</f>
        <v>928</v>
      </c>
      <c r="TT11" s="121" t="str">
        <f t="shared" ref="TT11:TT74" si="536">TEXT((TR11-TS11)*100000000000,".00000000000")</f>
        <v>.00000000000</v>
      </c>
      <c r="TU11" s="94" t="str">
        <f t="shared" ref="TU11:TU74" si="537">TK11</f>
        <v>01</v>
      </c>
      <c r="TW11" s="105">
        <f t="shared" ref="TW11:TW74" si="538">UN11</f>
        <v>95.530499999995499</v>
      </c>
      <c r="TX11" s="105">
        <f t="shared" ref="TX11:TX74" si="539">UT11</f>
        <v>95.625</v>
      </c>
      <c r="TY11" s="105">
        <f t="shared" ref="TY11:TY74" si="540">UZ11</f>
        <v>95.530499999995499</v>
      </c>
      <c r="TZ11" s="105">
        <f t="shared" ref="TZ11:TZ74" si="541">AFM11</f>
        <v>95.803350000003348</v>
      </c>
      <c r="UA11" s="105">
        <f t="shared" ref="UA11:UA74" si="542">AFS11</f>
        <v>95.733000000000004</v>
      </c>
      <c r="UB11" s="105">
        <f t="shared" ref="UB11:UB74" si="543">AFY11</f>
        <v>95.846400000005389</v>
      </c>
      <c r="UC11" s="105">
        <f t="shared" si="122"/>
        <v>-0.27285000000784976</v>
      </c>
      <c r="UD11" s="105">
        <f t="shared" si="123"/>
        <v>-0.10800000000000409</v>
      </c>
      <c r="UE11" s="105">
        <f t="shared" si="124"/>
        <v>-0.31590000000988994</v>
      </c>
      <c r="UF11" s="105">
        <f t="shared" ref="UF11:UH74" si="544">ABS(UC11)</f>
        <v>0.27285000000784976</v>
      </c>
      <c r="UG11" s="105">
        <f t="shared" si="544"/>
        <v>0.10800000000000409</v>
      </c>
      <c r="UH11" s="105">
        <f t="shared" si="544"/>
        <v>0.31590000000988994</v>
      </c>
      <c r="UI11" s="105">
        <f>UI10</f>
        <v>0.31590000000988994</v>
      </c>
      <c r="UK11" s="105">
        <f t="shared" si="125"/>
        <v>327.75000000074999</v>
      </c>
      <c r="UL11" s="102">
        <f t="shared" ref="UL11:UL74" si="545">INT(UK11)</f>
        <v>327</v>
      </c>
      <c r="UM11" s="105" t="str">
        <f t="shared" ref="UM11:UM74" si="546">TEXT((UK11-UL11)*100000000000,".00000000000")</f>
        <v>.75000000075</v>
      </c>
      <c r="UN11" s="105">
        <f t="shared" ref="UN11:UN74" si="547">UT11-$UV$6</f>
        <v>95.530499999995499</v>
      </c>
      <c r="UO11" s="102">
        <f t="shared" ref="UO11:UO74" si="548">INT(UN11)</f>
        <v>95</v>
      </c>
      <c r="UP11" s="105" t="str">
        <f t="shared" ref="UP11:UP74" si="549">TEXT((UN11-UO11)*100000000000,".00000000000")</f>
        <v>.53050000000</v>
      </c>
      <c r="UQ11" s="275">
        <f>UQ10+$UY$6*$US$6</f>
        <v>330.90000000089998</v>
      </c>
      <c r="UR11" s="105">
        <f t="shared" ref="UR11:UR74" si="550">INT(UQ11)</f>
        <v>330</v>
      </c>
      <c r="US11" s="105" t="str">
        <f t="shared" ref="US11:US74" si="551">TEXT((UQ11-UR11)*100000000000,".00000000000")</f>
        <v>.90000000090</v>
      </c>
      <c r="UT11" s="384">
        <f t="shared" si="126"/>
        <v>95.625</v>
      </c>
      <c r="UU11" s="102">
        <f t="shared" ref="UU11:UU74" si="552">INT(UT11)</f>
        <v>95</v>
      </c>
      <c r="UV11" s="105" t="str">
        <f t="shared" ref="UV11:UV74" si="553">TEXT((UT11-UU11)*100000000000,".00000000000")</f>
        <v>.62500000000</v>
      </c>
      <c r="UW11" s="105">
        <f t="shared" si="127"/>
        <v>334.05000000104997</v>
      </c>
      <c r="UX11" s="102">
        <f t="shared" ref="UX11:UX74" si="554">INT(UW11)</f>
        <v>334</v>
      </c>
      <c r="UY11" s="105" t="str">
        <f t="shared" ref="UY11:UY74" si="555">TEXT((UW11-UX11)*100000000000,".00000000000")</f>
        <v>.05000000105</v>
      </c>
      <c r="UZ11" s="103">
        <f>UT11-$UV$6</f>
        <v>95.530499999995499</v>
      </c>
      <c r="VA11" s="102">
        <f t="shared" ref="VA11:VA74" si="556">INT(UZ11)</f>
        <v>95</v>
      </c>
      <c r="VB11" s="105" t="str">
        <f t="shared" ref="VB11:VB74" si="557">TEXT((UZ11-VA11)*100000000000,".00000000000")</f>
        <v>.53050000000</v>
      </c>
      <c r="VC11" s="94" t="str">
        <f t="shared" si="128"/>
        <v>pl</v>
      </c>
      <c r="VD11" s="94" t="str">
        <f t="shared" si="129"/>
        <v>327.75000000075,95.53050000000</v>
      </c>
      <c r="VE11" s="94" t="str">
        <f t="shared" si="130"/>
        <v>330.90000000090,95.62500000000</v>
      </c>
      <c r="VF11" s="94" t="str">
        <f t="shared" si="131"/>
        <v xml:space="preserve">334.05000000105,95.53050000000 </v>
      </c>
      <c r="VH11" s="105">
        <f t="shared" ref="VH11:VH74" si="558">AHV11</f>
        <v>327.75000000047714</v>
      </c>
      <c r="VI11" s="102">
        <f t="shared" ref="VI11:VI74" si="559">INT(VH11)</f>
        <v>327</v>
      </c>
      <c r="VJ11" s="105" t="str">
        <f t="shared" ref="VJ11:VJ74" si="560">TEXT((VH11-VI11)*100000000000,".00000000000")</f>
        <v>.75000000048</v>
      </c>
      <c r="VK11" s="103">
        <f t="shared" ref="VK11:VK74" si="561">AHY11</f>
        <v>95.803350000009445</v>
      </c>
      <c r="VL11" s="102">
        <f t="shared" ref="VL11:VL74" si="562">INT(VK11)</f>
        <v>95</v>
      </c>
      <c r="VM11" s="105" t="str">
        <f>TEXT((VK11-VL11)*100000000000,".00000000000")</f>
        <v>.80335000001</v>
      </c>
      <c r="VN11" s="105">
        <f t="shared" ref="VN11:VN74" si="563">UK11</f>
        <v>327.75000000074999</v>
      </c>
      <c r="VO11" s="102">
        <f t="shared" ref="VO11:VO74" si="564">INT(VN11)</f>
        <v>327</v>
      </c>
      <c r="VP11" s="105" t="str">
        <f t="shared" ref="VP11:VP74" si="565">TEXT((VN11-VO11)*100000000000,".00000000000")</f>
        <v>.75000000075</v>
      </c>
      <c r="VQ11" s="103">
        <f t="shared" ref="VQ11:VQ74" si="566">UN11</f>
        <v>95.530499999995499</v>
      </c>
      <c r="VR11" s="102">
        <f t="shared" ref="VR11:VR74" si="567">INT(VQ11)</f>
        <v>95</v>
      </c>
      <c r="VS11" s="105" t="str">
        <f t="shared" ref="VS11:VS74" si="568">TEXT((VQ11-VR11)*100000000000,".00000000000")</f>
        <v>.53050000000</v>
      </c>
      <c r="VT11" s="105">
        <f t="shared" ref="VT11:VT74" si="569">UQ11</f>
        <v>330.90000000089998</v>
      </c>
      <c r="VU11" s="105">
        <f t="shared" ref="VU11:VU74" si="570">INT(VT11)</f>
        <v>330</v>
      </c>
      <c r="VV11" s="105" t="str">
        <f t="shared" ref="VV11:VV74" si="571">TEXT((VT11-VU11)*100000000000,".00000000000")</f>
        <v>.90000000090</v>
      </c>
      <c r="VW11" s="103">
        <f t="shared" ref="VW11:VW74" si="572">UT11</f>
        <v>95.625</v>
      </c>
      <c r="VX11" s="102">
        <f t="shared" ref="VX11:VX74" si="573">INT(VW11)</f>
        <v>95</v>
      </c>
      <c r="VY11" s="105" t="str">
        <f t="shared" ref="VY11:VY74" si="574">TEXT((VW11-VX11)*100000000000,".00000000000")</f>
        <v>.62500000000</v>
      </c>
      <c r="VZ11" s="105">
        <f t="shared" ref="VZ11:VZ74" si="575">UW11</f>
        <v>334.05000000104997</v>
      </c>
      <c r="WA11" s="102">
        <f t="shared" ref="WA11:WA74" si="576">INT(VZ11)</f>
        <v>334</v>
      </c>
      <c r="WB11" s="105" t="str">
        <f t="shared" ref="WB11:WB74" si="577">TEXT((VZ11-WA11)*100000000000,".00000000000")</f>
        <v>.05000000105</v>
      </c>
      <c r="WC11" s="103">
        <f>UZ11</f>
        <v>95.530499999995499</v>
      </c>
      <c r="WD11" s="102">
        <f t="shared" ref="WD11:WD74" si="578">INT(WC11)</f>
        <v>95</v>
      </c>
      <c r="WE11" s="105" t="str">
        <f t="shared" ref="WE11:WE74" si="579">TEXT((WC11-WD11)*100000000000,".00000000000")</f>
        <v>.53050000000</v>
      </c>
      <c r="WF11" s="105">
        <f t="shared" ref="WF11:WF74" si="580">AIH11</f>
        <v>334.05000000136585</v>
      </c>
      <c r="WG11" s="102">
        <f t="shared" ref="WG11:WG74" si="581">INT(WF11)</f>
        <v>334</v>
      </c>
      <c r="WH11" s="105" t="str">
        <f t="shared" ref="WH11:WH74" si="582">TEXT((WF11-WG11)*100000000000,".00000000000")</f>
        <v>.05000000137</v>
      </c>
      <c r="WI11" s="103">
        <f t="shared" ref="WI11:WI74" si="583">AIK11</f>
        <v>95.846400000016757</v>
      </c>
      <c r="WJ11" s="102">
        <f t="shared" ref="WJ11:WJ74" si="584">INT(WI11)</f>
        <v>95</v>
      </c>
      <c r="WK11" s="105" t="str">
        <f t="shared" ref="WK11:WK74" si="585">TEXT((WI11-WJ11)*100000000000,".00000000000")</f>
        <v>.84640000002</v>
      </c>
      <c r="WL11" s="343" t="str">
        <f t="shared" si="132"/>
        <v>pl</v>
      </c>
      <c r="WM11" s="343" t="str">
        <f t="shared" si="133"/>
        <v>327.75000000048,95.80335000001</v>
      </c>
      <c r="WN11" s="343" t="str">
        <f t="shared" si="134"/>
        <v>327.75000000075,95.53050000000</v>
      </c>
      <c r="WO11" s="343" t="str">
        <f t="shared" si="135"/>
        <v xml:space="preserve">330.90000000090,95.62500000000 </v>
      </c>
      <c r="WP11" s="343" t="str">
        <f t="shared" si="136"/>
        <v xml:space="preserve">334.05000000105,95.53050000000 </v>
      </c>
      <c r="WQ11" s="343" t="str">
        <f t="shared" si="137"/>
        <v xml:space="preserve">334.05000000137,95.84640000002 </v>
      </c>
      <c r="WS11" s="103">
        <f t="shared" si="138"/>
        <v>95.803350000009445</v>
      </c>
      <c r="WT11" s="103">
        <f t="shared" si="139"/>
        <v>95.530499999995499</v>
      </c>
      <c r="WU11" s="103">
        <f t="shared" si="140"/>
        <v>95.733000000000004</v>
      </c>
      <c r="WV11" s="103">
        <f t="shared" si="141"/>
        <v>95.625</v>
      </c>
      <c r="WW11" s="103">
        <f t="shared" si="142"/>
        <v>95.846400000016757</v>
      </c>
      <c r="WX11" s="120">
        <f t="shared" si="143"/>
        <v>95.530499999995499</v>
      </c>
      <c r="WY11" s="103">
        <f t="shared" ref="WY11:WY74" si="586">IF(AND(WS11&lt;WT11,WU11=WV11),"A",0)</f>
        <v>0</v>
      </c>
      <c r="WZ11" s="103">
        <f t="shared" ref="WZ11:WZ74" si="587">IF(AND(WS11&gt;WT11,WU11=WV11),"C",0)</f>
        <v>0</v>
      </c>
      <c r="XA11" s="105">
        <f t="shared" ref="XA11:XA74" si="588">IF(AND(WS11&gt;WT11,WU11&lt;WV11),"CA",0)</f>
        <v>0</v>
      </c>
      <c r="XB11" s="105">
        <f t="shared" ref="XB11:XB74" si="589">IF(AND(WS11&lt;WT11,WU11&gt;WV11),"AC",0)</f>
        <v>0</v>
      </c>
      <c r="XC11" s="105">
        <f t="shared" ref="XC11:XC74" si="590">IF(AND(WU11=WV11,WW11&lt;WX11),"A",0)</f>
        <v>0</v>
      </c>
      <c r="XD11" s="105">
        <f t="shared" ref="XD11:XD74" si="591">IF(AND(WU11=WV11,WW11&gt;WX11),"C",0)</f>
        <v>0</v>
      </c>
      <c r="XE11" s="105">
        <f t="shared" ref="XE11:XE74" si="592">IF(AND(WW11&gt;WX11,WU11&lt;WV11),"AC",0)</f>
        <v>0</v>
      </c>
      <c r="XF11" s="105">
        <f t="shared" ref="XF11:XF74" si="593">IF(AND(WW11&lt;WX11,WU11&gt;WV11),"CA",0)</f>
        <v>0</v>
      </c>
      <c r="XG11" s="105">
        <f>IF(OR(XA11&lt;&gt;0,XB11&lt;&gt;0,XE11&lt;&gt;0,XF11&lt;&gt;0),"Mista",0)</f>
        <v>0</v>
      </c>
      <c r="XH11" s="105">
        <f t="shared" ref="XH11:XH74" si="594">IF(AND(WS11&lt;WT11,WU11&lt;WV11),"A",0)</f>
        <v>0</v>
      </c>
      <c r="XI11" s="105" t="str">
        <f t="shared" ref="XI11:XI74" si="595">IF(AND(WS11&gt;WT11,WU11&gt;WV11),"C",0)</f>
        <v>C</v>
      </c>
      <c r="XJ11" s="105">
        <f t="shared" ref="XJ11:XJ74" si="596">IF(AND(WU11&lt;WV11,WW11&lt;WX11),"A",0)</f>
        <v>0</v>
      </c>
      <c r="XK11" s="105" t="str">
        <f t="shared" ref="XK11:XK74" si="597">IF(AND(WU11&gt;WV11,WW11&gt;WX11),"C",0)</f>
        <v>C</v>
      </c>
      <c r="XL11" s="105" t="str">
        <f t="shared" ref="XL11:XL74" si="598">IF(AND(WS11&gt;WT11,WW11&lt;WX11,WU11=WV11),0,IF(AND(WS11&gt;WT11,WU11=WV11),"Corte",IF(AND(WW11&gt;WX11,WW11=WV11),"Corte",IF(AND(WS11&gt;WT11,WU11&gt;WV11,WW11&gt;WX11),"Corte",IF(AND(WS11&lt;WT11,WU11&lt;WV11,WW11&lt;WX11),"Aterro",0)))))</f>
        <v>Corte</v>
      </c>
      <c r="XM11" s="102">
        <f t="shared" si="144"/>
        <v>1</v>
      </c>
      <c r="XN11" s="103">
        <f t="shared" ref="XN11:XN74" si="599">AIB11</f>
        <v>330.90000000089998</v>
      </c>
      <c r="XO11" s="103">
        <f t="shared" ref="XO11:XO74" si="600">AIE11</f>
        <v>95.733000000000004</v>
      </c>
      <c r="XP11" s="103">
        <f t="shared" si="145"/>
        <v>330.90000000089998</v>
      </c>
      <c r="XQ11" s="103">
        <f t="shared" si="146"/>
        <v>95.625</v>
      </c>
      <c r="XR11" s="103">
        <f t="shared" ref="XR11:XR74" si="601">XQ11-XO11</f>
        <v>-0.10800000000000409</v>
      </c>
      <c r="XS11" s="111">
        <f t="shared" si="147"/>
        <v>0.03</v>
      </c>
      <c r="XU11" s="111">
        <f t="shared" ref="XU11:XU74" si="602">AFD11</f>
        <v>2.2333333333331023E-2</v>
      </c>
      <c r="XV11" s="126">
        <f t="shared" ref="XV11:XV74" si="603">XS11*XR11/(XU11+XS11)</f>
        <v>-6.1910828025482777E-2</v>
      </c>
      <c r="XW11" s="120">
        <f t="shared" ref="XW11:XW74" si="604">IF(XU11=0,0,XX11/XU11)</f>
        <v>-2.0636942675160932</v>
      </c>
      <c r="XX11" s="120">
        <f t="shared" ref="XX11:XX74" si="605">XQ11-XO11-XV11</f>
        <v>-4.6089171974521316E-2</v>
      </c>
      <c r="XY11" s="103">
        <f t="shared" si="148"/>
        <v>332.96369426841608</v>
      </c>
      <c r="XZ11" s="103">
        <f t="shared" ref="XZ11:XZ74" si="606">XO11+XX11</f>
        <v>95.686910828025489</v>
      </c>
      <c r="YB11" s="103">
        <f t="shared" ref="YB11:YB74" si="607">AFG11</f>
        <v>3.5999999999996625E-2</v>
      </c>
      <c r="YC11" s="111">
        <f t="shared" ref="YC11:YC74" si="608">XS11*XR11/(YB11+XS11)</f>
        <v>-4.9090909090913466E-2</v>
      </c>
      <c r="YD11" s="103">
        <f t="shared" ref="YD11:YD74" si="609">IF(YB11=0,0,YE11/YB11)</f>
        <v>-1.6363636363637823</v>
      </c>
      <c r="YE11" s="103">
        <f t="shared" ref="YE11:YE74" si="610">YC11*YB11/XS11</f>
        <v>-5.890909090909064E-2</v>
      </c>
      <c r="YF11" s="103">
        <f t="shared" si="149"/>
        <v>329.26363636453618</v>
      </c>
      <c r="YG11" s="103">
        <f t="shared" ref="YG11:YG74" si="611">XO11+YE11</f>
        <v>95.674090909090907</v>
      </c>
      <c r="YI11" s="103">
        <f t="shared" si="150"/>
        <v>327.75000000047714</v>
      </c>
      <c r="YJ11" s="103">
        <f t="shared" si="151"/>
        <v>95.803350000009445</v>
      </c>
      <c r="YK11" s="103">
        <f t="shared" si="152"/>
        <v>327.75000000074999</v>
      </c>
      <c r="YL11" s="103">
        <f t="shared" si="153"/>
        <v>95.530499999995499</v>
      </c>
      <c r="YM11" s="103">
        <f t="shared" ref="YM11:YN74" si="612">XY11</f>
        <v>332.96369426841608</v>
      </c>
      <c r="YN11" s="103">
        <f t="shared" si="612"/>
        <v>95.686910828025489</v>
      </c>
      <c r="YO11" s="103">
        <f t="shared" ref="YO11:YO74" si="613">IF(AND(XA11=0,XB11=0),0,(YJ11*(YK11-YM11)+YL11*(YM11-YI11)+YN11*(YI11-YK11))/2)</f>
        <v>0</v>
      </c>
      <c r="YP11" s="103">
        <f t="shared" ref="YP11:YP74" si="614">IF(AND(XA11=0,XB11=0),0,(XZ11*(XP11-XN11)+XQ11*(XN11-XY11)+XO11*(XY11-XP11))/2)</f>
        <v>0</v>
      </c>
      <c r="YQ11" s="103">
        <f t="shared" ref="YQ11:YQ74" si="615">IF(YO11&gt;0,YO11,0)</f>
        <v>0</v>
      </c>
      <c r="YR11" s="103">
        <f t="shared" ref="YR11:YR74" si="616">IF(YO11&lt;0,YO11,0)</f>
        <v>0</v>
      </c>
      <c r="YS11" s="103">
        <f t="shared" ref="YS11:YS74" si="617">IF(YP11&gt;0,YP11,0)</f>
        <v>0</v>
      </c>
      <c r="YT11" s="103">
        <f t="shared" ref="YT11:YT74" si="618">IF(YP11&lt;0,YP11,0)</f>
        <v>0</v>
      </c>
      <c r="YU11" s="103">
        <f t="shared" ref="YU11:YV74" si="619">YQ11+YS11</f>
        <v>0</v>
      </c>
      <c r="YV11" s="103">
        <f t="shared" si="619"/>
        <v>0</v>
      </c>
      <c r="YX11" s="103">
        <f t="shared" si="154"/>
        <v>334.05000000136585</v>
      </c>
      <c r="YY11" s="103">
        <f t="shared" si="155"/>
        <v>95.846400000016757</v>
      </c>
      <c r="YZ11" s="103">
        <f t="shared" si="156"/>
        <v>334.05000000104997</v>
      </c>
      <c r="ZA11" s="103">
        <f t="shared" si="157"/>
        <v>95.530499999995499</v>
      </c>
      <c r="ZB11" s="103">
        <f t="shared" ref="ZB11:ZC74" si="620">YF11</f>
        <v>329.26363636453618</v>
      </c>
      <c r="ZC11" s="103">
        <f t="shared" si="620"/>
        <v>95.674090909090907</v>
      </c>
      <c r="ZD11" s="103">
        <f t="shared" ref="ZD11:ZD74" si="621">IF(AND(XE11=0,XF11=0),0,(YY11*(ZB11-YZ11)+ZA11*(YX11-ZB11)+ZC11*(YZ11-YX11))/2)</f>
        <v>0</v>
      </c>
      <c r="ZE11" s="103">
        <f t="shared" ref="ZE11:ZE74" si="622">IF(AND(XE11=0,XF11=0),0,(XQ11*(ZB11-XN11)+YG11*(XN11-XP11)+XO11*(XP11-YF11))/2)</f>
        <v>0</v>
      </c>
      <c r="ZF11" s="103">
        <f t="shared" ref="ZF11:ZF74" si="623">IF(ZD11&gt;0,ZD11,0)</f>
        <v>0</v>
      </c>
      <c r="ZG11" s="103">
        <f t="shared" ref="ZG11:ZG74" si="624">IF(ZD11&lt;0,ZD11,0)</f>
        <v>0</v>
      </c>
      <c r="ZH11" s="103">
        <f t="shared" ref="ZH11:ZH74" si="625">IF(ZE11&gt;0,ZE11,0)</f>
        <v>0</v>
      </c>
      <c r="ZI11" s="103">
        <f t="shared" ref="ZI11:ZI74" si="626">IF(ZE11&lt;0,ZE11,0)</f>
        <v>0</v>
      </c>
      <c r="ZJ11" s="103">
        <f t="shared" ref="ZJ11:ZK74" si="627">ZF11+ZH11</f>
        <v>0</v>
      </c>
      <c r="ZK11" s="103">
        <f t="shared" si="627"/>
        <v>0</v>
      </c>
      <c r="ZM11" s="103">
        <f t="shared" ref="ZM11:ZN74" si="628">YU11+ZJ11</f>
        <v>0</v>
      </c>
      <c r="ZN11" s="103">
        <f t="shared" si="628"/>
        <v>0</v>
      </c>
      <c r="ZP11" s="127">
        <f t="shared" si="158"/>
        <v>327.75000000047714</v>
      </c>
      <c r="ZQ11" s="127">
        <f t="shared" si="159"/>
        <v>95.803350000009445</v>
      </c>
      <c r="ZR11" s="127">
        <f t="shared" si="160"/>
        <v>327.75000000074999</v>
      </c>
      <c r="ZS11" s="127">
        <f t="shared" si="161"/>
        <v>95.530499999995499</v>
      </c>
      <c r="ZT11" s="127">
        <f t="shared" si="162"/>
        <v>330.90000000089998</v>
      </c>
      <c r="ZU11" s="127">
        <f t="shared" si="163"/>
        <v>95.625</v>
      </c>
      <c r="ZV11" s="127">
        <f t="shared" si="164"/>
        <v>334.05000000104997</v>
      </c>
      <c r="ZW11" s="127">
        <f>WC11</f>
        <v>95.530499999995499</v>
      </c>
      <c r="ZX11" s="127">
        <f t="shared" si="166"/>
        <v>334.05000000136585</v>
      </c>
      <c r="ZY11" s="127">
        <f t="shared" si="167"/>
        <v>95.846400000016757</v>
      </c>
      <c r="ZZ11" s="127">
        <f t="shared" ref="ZZ11:ZZ74" si="629">ADR11</f>
        <v>330.90000000089998</v>
      </c>
      <c r="AAA11" s="127">
        <f t="shared" ref="AAA11:AAA74" si="630">ADU11</f>
        <v>95.733000000000004</v>
      </c>
      <c r="AAB11" s="127">
        <f t="shared" ref="AAB11:AAB74" si="631">ZQ11*(ZR11-ZZ11)</f>
        <v>-301.78055251439901</v>
      </c>
      <c r="AAC11" s="127">
        <f t="shared" ref="AAC11:AAC74" si="632">ZS11*(ZT11-ZP11)</f>
        <v>300.92107504037949</v>
      </c>
      <c r="AAD11" s="127">
        <f t="shared" ref="AAD11:AAD74" si="633">ZU11*(ZV11-ZR11)</f>
        <v>602.43750002868501</v>
      </c>
      <c r="AAE11" s="127">
        <f t="shared" ref="AAE11:AAE74" si="634">ZW11*(ZX11-ZT11)</f>
        <v>300.92107504449024</v>
      </c>
      <c r="AAF11" s="127">
        <f t="shared" ref="AAF11:AAF74" si="635">ZY11*(ZZ11-ZV11)</f>
        <v>-301.9161600144285</v>
      </c>
      <c r="AAG11" s="129">
        <f t="shared" ref="AAG11:AAG74" si="636">AAA11*(ZP11-ZX11)</f>
        <v>-603.11790008507808</v>
      </c>
      <c r="AAH11" s="130">
        <f t="shared" si="168"/>
        <v>-1.2674812501754218</v>
      </c>
      <c r="AAI11" s="130">
        <f t="shared" ref="AAI11:AAI74" si="637">IF(AND(ZQ11&gt;ZS11,AAA11&gt;ZU11),(ZQ11*(ZR11-ZZ11)+ZS11*(ZT11-ZP11)+ZU11*(ZZ11-ZR11)+AAA11*(ZP11-ZT11))/2,IF(AND(ZQ11&lt;ZS11,AAA11&lt;ZU11),(ZQ11*(ZR11-ZZ11)+ZS11*(ZT11-ZP11)+ZU11*(ZZ11-ZR11)+AAA11*(ZP11-ZT11))/2,0))</f>
        <v>-0.59983875007816323</v>
      </c>
      <c r="AAJ11" s="130">
        <f t="shared" ref="AAJ11:AAJ74" si="638">IF(AAI11&gt;0,AAI11,0)</f>
        <v>0</v>
      </c>
      <c r="AAK11" s="130">
        <f t="shared" ref="AAK11:AAK74" si="639">IF(AAI11&lt;0,AAI11,0)</f>
        <v>-0.59983875007816323</v>
      </c>
      <c r="AAL11" s="385">
        <f>IF(AND(ZU11&lt;AAA11,ZW11&lt;ZY11),(ZU11*(ZV11-ZZ11)+ZW11*(ZX11-ZT11)+ZY11*(ZZ11-ZV11)+AAA11*(ZT11-ZX11))/2,IF(AND(ZU11&gt;AAA11,ZW11&gt;ZY11),(ZU11*(ZV11-ZZ11)+ZW11*(ZX11-ZT11)+ZY11*(ZZ11-ZV11)+AAA11*(ZT11-ZX11))/2,0))</f>
        <v>-0.66764250009728698</v>
      </c>
      <c r="AAM11" s="130">
        <f>IF(AAL11&gt;0,AAL11,0)</f>
        <v>0</v>
      </c>
      <c r="AAN11" s="130">
        <f t="shared" ref="AAN11:AAN74" si="640">IF(AAL11&lt;0,AAL11,0)</f>
        <v>-0.66764250009728698</v>
      </c>
      <c r="AAO11" s="130">
        <f>AAJ11+AAM11</f>
        <v>0</v>
      </c>
      <c r="AAP11" s="130">
        <f t="shared" ref="AAP11:AAP74" si="641">AAK11+AAN11</f>
        <v>-1.2674812501754502</v>
      </c>
      <c r="AAQ11" s="386">
        <f t="shared" si="170"/>
        <v>1</v>
      </c>
      <c r="AAR11" s="130">
        <f t="shared" si="171"/>
        <v>0</v>
      </c>
      <c r="AAS11" s="387">
        <f t="shared" ref="AAS11:AAS74" si="642">IF(WZ11=0,0,(ZU11*(ZP11-ZR11)+ZQ11*(ZR11-ZT11)+ZS11*(ZT11-ZP11))/2)</f>
        <v>0</v>
      </c>
      <c r="AAT11" s="130">
        <f t="shared" ref="AAT11:AAT74" si="643">IF(XC11=0,0,(ZU11*(ZV11-ZX11)+ZW11*(ZX11-ZT11)+ZY11*(ZT11-ZV11))/2)</f>
        <v>0</v>
      </c>
      <c r="AAU11" s="130">
        <f t="shared" ref="AAU11:AAU74" si="644">IF(XD11=0,0,(ZU11*(ZV11-ZX11)+ZW11*(ZX11-ZT11)+ZY11*(ZT11-ZV11))/2)</f>
        <v>0</v>
      </c>
      <c r="AAW11" s="93">
        <f>AAO11+ZM11+AAR11+AAT11</f>
        <v>0</v>
      </c>
      <c r="AAX11" s="120">
        <f t="shared" ref="AAX11:AAX74" si="645">AAP11+ZN11+AAS11+AAU11</f>
        <v>-1.2674812501754502</v>
      </c>
      <c r="AAZ11" s="94">
        <f t="shared" si="172"/>
        <v>10</v>
      </c>
      <c r="ABA11" s="120">
        <f t="shared" si="173"/>
        <v>0</v>
      </c>
      <c r="ABB11" s="120">
        <f t="shared" si="174"/>
        <v>-21.462000002793786</v>
      </c>
      <c r="ABD11" s="120">
        <f t="shared" si="175"/>
        <v>990.04750000000297</v>
      </c>
      <c r="ABE11" s="120">
        <f t="shared" si="176"/>
        <v>990.11340000001678</v>
      </c>
      <c r="ABF11" s="120">
        <f t="shared" ref="ABF11:ABF74" si="646">LARGE(ABD11:ABE11,1)</f>
        <v>990.11340000001678</v>
      </c>
      <c r="ABG11" s="131">
        <f t="shared" si="177"/>
        <v>334.05000000104997</v>
      </c>
      <c r="ABH11" s="102">
        <f t="shared" si="178"/>
        <v>334</v>
      </c>
      <c r="ABI11" s="105" t="str">
        <f t="shared" si="179"/>
        <v>.05000000105</v>
      </c>
      <c r="ABJ11" s="131">
        <f t="shared" si="180"/>
        <v>990.61340000001678</v>
      </c>
      <c r="ABK11" s="102">
        <f t="shared" si="181"/>
        <v>990</v>
      </c>
      <c r="ABL11" s="105" t="str">
        <f t="shared" si="182"/>
        <v>.61340000002</v>
      </c>
      <c r="ABM11" s="105" t="str">
        <f t="shared" si="183"/>
        <v>Corte = -21,462 m³</v>
      </c>
      <c r="ABO11" s="131">
        <f t="shared" ref="ABO11:ABO74" si="647">IF(ABJ11=0,0,ABG11)</f>
        <v>334.05000000104997</v>
      </c>
      <c r="ABP11" s="102">
        <f t="shared" si="184"/>
        <v>334</v>
      </c>
      <c r="ABQ11" s="105" t="str">
        <f t="shared" si="185"/>
        <v>.05000000105</v>
      </c>
      <c r="ABR11" s="131">
        <f t="shared" si="186"/>
        <v>990.91340000001674</v>
      </c>
      <c r="ABS11" s="102">
        <f t="shared" si="187"/>
        <v>990</v>
      </c>
      <c r="ABT11" s="105" t="str">
        <f t="shared" si="188"/>
        <v>.91340000002</v>
      </c>
      <c r="ABU11" s="105" t="str">
        <f t="shared" si="189"/>
        <v>Sem aterro</v>
      </c>
      <c r="ABV11" s="105"/>
      <c r="ABW11" s="131">
        <f t="shared" ref="ABW11:ABW74" si="648">IF(ABR11=0,0,ABO11)</f>
        <v>334.05000000104997</v>
      </c>
      <c r="ABX11" s="102">
        <f t="shared" ref="ABX11:ABX74" si="649">IF(ABR11=0,0,INT(ABW11))</f>
        <v>334</v>
      </c>
      <c r="ABY11" s="105" t="str">
        <f t="shared" ref="ABY11:ABY74" si="650">IF(ABR11=0,0,TEXT((ABW11-ABX11)*100000000000,".00000000000"))</f>
        <v>.05000000105</v>
      </c>
      <c r="ABZ11" s="131">
        <f t="shared" si="190"/>
        <v>991.21340000001669</v>
      </c>
      <c r="ACA11" s="102">
        <f t="shared" ref="ACA11:ACA74" si="651">IF(ABR11=0,0,INT(ABZ11))</f>
        <v>991</v>
      </c>
      <c r="ACB11" s="105" t="str">
        <f t="shared" ref="ACB11:ACB74" si="652">IF(ABR11=0,0,TEXT((ABZ11-ACA11)*100000000000,".00000000000"))</f>
        <v>.21340000002</v>
      </c>
      <c r="ACC11" s="105" t="str">
        <f t="shared" ref="ACC11:ACC74" si="653">IF(ABR11=0,0,"Volumes entre estacas:")</f>
        <v>Volumes entre estacas:</v>
      </c>
      <c r="ACE11" s="105" t="str">
        <f t="shared" si="191"/>
        <v>Sem aterro</v>
      </c>
      <c r="ACF11" s="105" t="str">
        <f t="shared" si="192"/>
        <v>Corte = 1,267 m²</v>
      </c>
      <c r="ACG11" s="94" t="str">
        <f t="shared" si="193"/>
        <v>Áreas: Sem aterro; Corte = 1,267 m²</v>
      </c>
      <c r="ACH11" s="131">
        <f t="shared" si="194"/>
        <v>327.75000000099999</v>
      </c>
      <c r="ACI11" s="102">
        <f t="shared" si="195"/>
        <v>327</v>
      </c>
      <c r="ACJ11" s="105" t="str">
        <f t="shared" si="196"/>
        <v>.75000000100</v>
      </c>
      <c r="ACK11" s="131">
        <f t="shared" si="197"/>
        <v>990.64199999999994</v>
      </c>
      <c r="ACL11" s="102">
        <f t="shared" si="198"/>
        <v>990</v>
      </c>
      <c r="ACM11" s="105" t="str">
        <f t="shared" si="199"/>
        <v>.64200000000</v>
      </c>
      <c r="ACN11" s="120">
        <f t="shared" si="200"/>
        <v>990.04750000000297</v>
      </c>
      <c r="ACO11" s="120">
        <f t="shared" si="201"/>
        <v>990.14199999999994</v>
      </c>
      <c r="ACP11" s="120">
        <f t="shared" si="202"/>
        <v>990.04750000000297</v>
      </c>
      <c r="ACQ11" s="120">
        <f t="shared" si="203"/>
        <v>990.0703500000094</v>
      </c>
      <c r="ACR11" s="120">
        <f t="shared" si="204"/>
        <v>990</v>
      </c>
      <c r="ACS11" s="120">
        <f t="shared" si="205"/>
        <v>990.11340000001678</v>
      </c>
      <c r="ACT11" s="120">
        <f t="shared" ref="ACT11:ACT74" si="654">LARGE(ACN11:ACS11,1)</f>
        <v>990.14199999999994</v>
      </c>
      <c r="ACV11" s="105" t="str">
        <f t="shared" ref="ACV11:ACV42" si="655">IF(Y11=0,0,IF(U11=0,"Estaca "&amp;TEXT(T11,"00"),"Estaca "&amp;T11&amp;" + "&amp;TEXT(U11,"0,00")))</f>
        <v>Estaca 01</v>
      </c>
      <c r="ACW11" s="131">
        <f t="shared" ref="ACW11:ACW41" si="656">IF(Y11=0,0,ACH11+$QP$70)</f>
        <v>327.75000000099999</v>
      </c>
      <c r="ACX11" s="102">
        <f t="shared" si="206"/>
        <v>327</v>
      </c>
      <c r="ACY11" s="105" t="str">
        <f t="shared" si="207"/>
        <v>.75000000100</v>
      </c>
      <c r="ACZ11" s="131">
        <f t="shared" si="208"/>
        <v>991.14199999999994</v>
      </c>
      <c r="ADA11" s="102">
        <f t="shared" si="209"/>
        <v>991</v>
      </c>
      <c r="ADB11" s="105" t="str">
        <f t="shared" si="210"/>
        <v>.14200000000</v>
      </c>
      <c r="ADD11" s="103">
        <f t="shared" si="211"/>
        <v>990.0703500000094</v>
      </c>
      <c r="ADE11" s="103">
        <f t="shared" si="212"/>
        <v>989.79749999999547</v>
      </c>
      <c r="ADF11" s="103">
        <f t="shared" si="213"/>
        <v>989.89199999999994</v>
      </c>
      <c r="ADG11" s="103">
        <f t="shared" si="214"/>
        <v>989.79749999999547</v>
      </c>
      <c r="ADH11" s="103">
        <f t="shared" si="215"/>
        <v>990.11340000001678</v>
      </c>
      <c r="ADI11" s="103">
        <f t="shared" si="216"/>
        <v>990</v>
      </c>
      <c r="ADJ11" s="120">
        <f t="shared" ref="ADJ11:ADJ74" si="657">LARGE(ADD11:ADI11,1)</f>
        <v>990.11340000001678</v>
      </c>
      <c r="ADL11" s="103">
        <f t="shared" si="217"/>
        <v>327.90000000089998</v>
      </c>
      <c r="ADM11" s="102">
        <f t="shared" ref="ADM11:ADM74" si="658">INT(ADL11)</f>
        <v>327</v>
      </c>
      <c r="ADN11" s="105" t="str">
        <f t="shared" ref="ADN11:ADN74" si="659">TEXT((ADL11-ADM11)*100000000000,".00000000000")</f>
        <v>.90000000090</v>
      </c>
      <c r="ADO11" s="105">
        <f t="shared" si="218"/>
        <v>95.8</v>
      </c>
      <c r="ADP11" s="102">
        <f t="shared" ref="ADP11:ADP74" si="660">INT(ADO11)</f>
        <v>95</v>
      </c>
      <c r="ADQ11" s="105" t="str">
        <f t="shared" ref="ADQ11:ADQ74" si="661">TEXT((ADO11-ADP11)*100000000000,".00000000000")</f>
        <v>.80000000000</v>
      </c>
      <c r="ADR11" s="105">
        <f t="shared" ref="ADR11:ADR73" si="662">UQ11</f>
        <v>330.90000000089998</v>
      </c>
      <c r="ADS11" s="102">
        <f t="shared" ref="ADS11:ADS74" si="663">INT(ADR11)</f>
        <v>330</v>
      </c>
      <c r="ADT11" s="105" t="str">
        <f t="shared" ref="ADT11:ADT74" si="664">TEXT((ADR11-ADS11)*100000000000,".00000000000")</f>
        <v>.90000000090</v>
      </c>
      <c r="ADU11" s="103">
        <f t="shared" si="219"/>
        <v>95.733000000000004</v>
      </c>
      <c r="ADV11" s="102">
        <f t="shared" ref="ADV11:ADV74" si="665">INT(ADU11)</f>
        <v>95</v>
      </c>
      <c r="ADW11" s="105" t="str">
        <f t="shared" ref="ADW11:ADW74" si="666">TEXT((ADU11-ADV11)*100000000000,".00000000000")</f>
        <v>.73300000000</v>
      </c>
      <c r="ADX11" s="105">
        <f t="shared" si="220"/>
        <v>333.90000000089998</v>
      </c>
      <c r="ADY11" s="102">
        <f t="shared" ref="ADY11:ADY74" si="667">INT(ADX11)</f>
        <v>333</v>
      </c>
      <c r="ADZ11" s="105" t="str">
        <f t="shared" ref="ADZ11:ADZ74" si="668">TEXT((ADX11-ADY11)*100000000000,".00000000000")</f>
        <v>.90000000090</v>
      </c>
      <c r="AEA11" s="103">
        <f t="shared" si="221"/>
        <v>95.840999999999994</v>
      </c>
      <c r="AEB11" s="102">
        <f t="shared" ref="AEB11:AEB74" si="669">INT(AEA11)</f>
        <v>95</v>
      </c>
      <c r="AEC11" s="105" t="str">
        <f t="shared" ref="AEC11:AEC74" si="670">TEXT((AEA11-AEB11)*100000000000,".00000000000")</f>
        <v>.84100000000</v>
      </c>
      <c r="AEE11" s="103" t="str">
        <f t="shared" si="222"/>
        <v>-0,270</v>
      </c>
      <c r="AEF11" s="103" t="str">
        <f t="shared" si="223"/>
        <v>-0,108</v>
      </c>
      <c r="AEG11" s="103" t="str">
        <f t="shared" si="224"/>
        <v>-0,311</v>
      </c>
      <c r="AEH11" s="103">
        <f t="shared" si="225"/>
        <v>-0.26950000000449847</v>
      </c>
      <c r="AEI11" s="103">
        <f t="shared" si="226"/>
        <v>-0.10800000000000409</v>
      </c>
      <c r="AEJ11" s="103">
        <f t="shared" si="227"/>
        <v>-0.31050000000449529</v>
      </c>
      <c r="AEK11" s="103">
        <f t="shared" si="228"/>
        <v>327.75000000074999</v>
      </c>
      <c r="AEL11" s="102">
        <f t="shared" si="229"/>
        <v>327</v>
      </c>
      <c r="AEM11" s="105" t="str">
        <f t="shared" si="230"/>
        <v>.75000000075</v>
      </c>
      <c r="AEN11" s="103">
        <f t="shared" si="231"/>
        <v>989.54749999999547</v>
      </c>
      <c r="AEO11" s="102">
        <f t="shared" si="232"/>
        <v>989</v>
      </c>
      <c r="AEP11" s="105" t="str">
        <f t="shared" si="233"/>
        <v>.54750000000</v>
      </c>
      <c r="AEQ11" s="103">
        <f t="shared" si="234"/>
        <v>330.90000000089998</v>
      </c>
      <c r="AER11" s="102">
        <f t="shared" si="235"/>
        <v>330</v>
      </c>
      <c r="AES11" s="105" t="str">
        <f t="shared" si="236"/>
        <v>.90000000090</v>
      </c>
      <c r="AET11" s="103">
        <f t="shared" si="237"/>
        <v>989.64199999999994</v>
      </c>
      <c r="AEU11" s="102">
        <f t="shared" si="238"/>
        <v>989</v>
      </c>
      <c r="AEV11" s="105" t="str">
        <f t="shared" si="239"/>
        <v>.64200000000</v>
      </c>
      <c r="AEW11" s="105">
        <f t="shared" si="240"/>
        <v>334.05000000104997</v>
      </c>
      <c r="AEX11" s="102">
        <f t="shared" si="241"/>
        <v>334</v>
      </c>
      <c r="AEY11" s="105" t="str">
        <f t="shared" si="242"/>
        <v>.05000000105</v>
      </c>
      <c r="AEZ11" s="103">
        <f t="shared" si="243"/>
        <v>989.54749999999547</v>
      </c>
      <c r="AFA11" s="102">
        <f t="shared" si="244"/>
        <v>989</v>
      </c>
      <c r="AFB11" s="105" t="str">
        <f t="shared" si="245"/>
        <v>.54750000000</v>
      </c>
      <c r="AFD11" s="132">
        <f t="shared" si="246"/>
        <v>2.2333333333331023E-2</v>
      </c>
      <c r="AFE11" s="94">
        <f t="shared" ref="AFE11:AFE74" si="671">$US$6</f>
        <v>3.1500000001499999</v>
      </c>
      <c r="AFF11" s="93">
        <f t="shared" ref="AFF11:AFF74" si="672">AFE11*AFD11</f>
        <v>7.0350000003342725E-2</v>
      </c>
      <c r="AFG11" s="93">
        <f t="shared" si="247"/>
        <v>3.5999999999996625E-2</v>
      </c>
      <c r="AFH11" s="94">
        <f t="shared" ref="AFH11:AFH74" si="673">$US$6</f>
        <v>3.1500000001499999</v>
      </c>
      <c r="AFI11" s="93">
        <f t="shared" ref="AFI11:AFI74" si="674">AFH11*AFG11</f>
        <v>0.11340000000538937</v>
      </c>
      <c r="AFJ11" s="103">
        <f t="shared" ref="AFJ11:AFJ74" si="675">AFP11-AFE11</f>
        <v>327.75000000074999</v>
      </c>
      <c r="AFK11" s="102">
        <f t="shared" ref="AFK11:AFK74" si="676">INT(AFJ11)</f>
        <v>327</v>
      </c>
      <c r="AFL11" s="105" t="str">
        <f t="shared" ref="AFL11:AFL74" si="677">TEXT((AFJ11-AFK11)*100000000000,".00000000000")</f>
        <v>.75000000075</v>
      </c>
      <c r="AFM11" s="103">
        <f t="shared" ref="AFM11:AFM74" si="678">AFS11+AFF11</f>
        <v>95.803350000003348</v>
      </c>
      <c r="AFN11" s="102">
        <f t="shared" ref="AFN11:AFN74" si="679">INT(AFM11)</f>
        <v>95</v>
      </c>
      <c r="AFO11" s="105" t="str">
        <f t="shared" ref="AFO11:AFO74" si="680">TEXT((AFM11-AFN11)*100000000000,".00000000000")</f>
        <v>.80335000000</v>
      </c>
      <c r="AFP11" s="105">
        <f>ADR11</f>
        <v>330.90000000089998</v>
      </c>
      <c r="AFQ11" s="102">
        <f t="shared" ref="AFQ11:AFQ74" si="681">INT(AFP11)</f>
        <v>330</v>
      </c>
      <c r="AFR11" s="105" t="str">
        <f t="shared" ref="AFR11:AFR74" si="682">TEXT((AFP11-AFQ11)*100000000000,".00000000000")</f>
        <v>.90000000090</v>
      </c>
      <c r="AFS11" s="103">
        <f t="shared" si="248"/>
        <v>95.733000000000004</v>
      </c>
      <c r="AFT11" s="102">
        <f t="shared" ref="AFT11:AFT74" si="683">INT(AFS11)</f>
        <v>95</v>
      </c>
      <c r="AFU11" s="105" t="str">
        <f t="shared" ref="AFU11:AFU74" si="684">TEXT((AFS11-AFT11)*100000000000,".00000000000")</f>
        <v>.73300000000</v>
      </c>
      <c r="AFV11" s="105">
        <f t="shared" ref="AFV11:AFV74" si="685">AFP11+AFH11</f>
        <v>334.05000000104997</v>
      </c>
      <c r="AFW11" s="102">
        <f t="shared" ref="AFW11:AFW74" si="686">INT(AFV11)</f>
        <v>334</v>
      </c>
      <c r="AFX11" s="105" t="str">
        <f t="shared" ref="AFX11:AFX74" si="687">TEXT((AFV11-AFW11)*100000000000,".00000000000")</f>
        <v>.05000000105</v>
      </c>
      <c r="AFY11" s="103">
        <f t="shared" ref="AFY11:AFY74" si="688">AFS11+AFI11</f>
        <v>95.846400000005389</v>
      </c>
      <c r="AFZ11" s="102">
        <f t="shared" ref="AFZ11:AFZ74" si="689">INT(AFY11)</f>
        <v>95</v>
      </c>
      <c r="AGA11" s="105" t="str">
        <f t="shared" ref="AGA11:AGA74" si="690">TEXT((AFY11-AFZ11)*100000000000,".00000000000")</f>
        <v>.84640000001</v>
      </c>
      <c r="AGC11" s="103">
        <f t="shared" si="249"/>
        <v>95.530499999995499</v>
      </c>
      <c r="AGD11" s="103">
        <f t="shared" si="250"/>
        <v>95.803350000003348</v>
      </c>
      <c r="AGE11" s="103">
        <f t="shared" si="251"/>
        <v>-0.27285000000784976</v>
      </c>
      <c r="AGF11" s="103">
        <f t="shared" ref="AGF11:AGF74" si="691">ABS(AGE11)</f>
        <v>0.27285000000784976</v>
      </c>
      <c r="AGG11" s="338">
        <f t="shared" si="252"/>
        <v>1000000000</v>
      </c>
      <c r="AGH11" s="136">
        <f t="shared" si="253"/>
        <v>2.2333333333331023E-2</v>
      </c>
      <c r="AGI11" s="136">
        <f t="shared" si="254"/>
        <v>6.0936500003107723E-12</v>
      </c>
      <c r="AGJ11" s="136">
        <f t="shared" ref="AGJ11:AGJ74" si="692">IF(AGH11=0,0,AGI11/AGH11)</f>
        <v>2.7285000001394342E-10</v>
      </c>
      <c r="AGK11" s="136">
        <f t="shared" ref="AGK11:AGK74" si="693">IF(AGE11&lt;0,AGI11,0)</f>
        <v>6.0936500003107723E-12</v>
      </c>
      <c r="AGL11" s="136">
        <f t="shared" ref="AGL11:AGL74" si="694">IF(AGE11&lt;0,AGJ11,0)</f>
        <v>2.7285000001394342E-10</v>
      </c>
      <c r="AGN11" s="388">
        <f t="shared" si="255"/>
        <v>1.0000000000000001E-9</v>
      </c>
      <c r="AGO11" s="136">
        <f t="shared" ref="AGO11:AGO74" si="695">AGH11</f>
        <v>2.2333333333331023E-2</v>
      </c>
      <c r="AGP11" s="136">
        <f t="shared" ref="AGP11:AGP74" si="696">AGE11</f>
        <v>-0.27285000000784976</v>
      </c>
      <c r="AGQ11" s="103">
        <f t="shared" ref="AGQ11:AGQ74" si="697">ABS(AGP11)</f>
        <v>0.27285000000784976</v>
      </c>
      <c r="AGR11" s="136">
        <f t="shared" si="256"/>
        <v>6.0936500000385911E-12</v>
      </c>
      <c r="AGS11" s="136">
        <f t="shared" ref="AGS11:AGS74" si="698">IF(AGO11=0,0,AGR11/AGO11)</f>
        <v>2.728500000017562E-10</v>
      </c>
      <c r="AGT11" s="405">
        <f>IF(AGP11&gt;0,AGR11,0)</f>
        <v>0</v>
      </c>
      <c r="AGU11" s="405">
        <f>IF(AGP11&gt;0,AGS11,0)</f>
        <v>0</v>
      </c>
      <c r="AGW11" s="103">
        <f t="shared" si="257"/>
        <v>95.530499999995499</v>
      </c>
      <c r="AGX11" s="103">
        <f t="shared" si="258"/>
        <v>95.846400000005389</v>
      </c>
      <c r="AGY11" s="103">
        <f t="shared" si="259"/>
        <v>-0.31590000000988994</v>
      </c>
      <c r="AGZ11" s="103">
        <f t="shared" ref="AGZ11:AGZ74" si="699">ABS(AGY11)</f>
        <v>0.31590000000988994</v>
      </c>
      <c r="AHA11" s="389">
        <f t="shared" si="260"/>
        <v>1000000000</v>
      </c>
      <c r="AHB11" s="136">
        <f t="shared" si="261"/>
        <v>3.5999999999996625E-2</v>
      </c>
      <c r="AHC11" s="136">
        <f t="shared" si="262"/>
        <v>1.1372400000764377E-11</v>
      </c>
      <c r="AHD11" s="136">
        <f t="shared" si="263"/>
        <v>3.1590000002126233E-10</v>
      </c>
      <c r="AHE11" s="136">
        <f t="shared" si="264"/>
        <v>1.1372400000764377E-11</v>
      </c>
      <c r="AHF11" s="136">
        <f t="shared" si="265"/>
        <v>3.1590000002126233E-10</v>
      </c>
      <c r="AHH11" s="388">
        <f t="shared" si="266"/>
        <v>1.0000000000000001E-9</v>
      </c>
      <c r="AHI11" s="136">
        <f t="shared" ref="AHI11:AHI74" si="700">AHB11</f>
        <v>3.5999999999996625E-2</v>
      </c>
      <c r="AHJ11" s="136">
        <f t="shared" ref="AHJ11:AHJ74" si="701">AGY11</f>
        <v>-0.31590000000988994</v>
      </c>
      <c r="AHK11" s="103">
        <f t="shared" ref="AHK11:AHK74" si="702">ABS(AHJ11)</f>
        <v>0.31590000000988994</v>
      </c>
      <c r="AHL11" s="136">
        <f t="shared" si="267"/>
        <v>1.1372399999945564E-11</v>
      </c>
      <c r="AHM11" s="136">
        <f t="shared" si="268"/>
        <v>3.158999999985175E-10</v>
      </c>
      <c r="AHN11" s="136">
        <f t="shared" ref="AHN11:AHN74" si="703">IF(AHJ11&gt;0,AHL11,0)</f>
        <v>0</v>
      </c>
      <c r="AHO11" s="136">
        <f t="shared" ref="AHO11:AHO74" si="704">IF(AHJ11&gt;0,AHM11,0)</f>
        <v>0</v>
      </c>
      <c r="AHQ11" s="132">
        <f t="shared" ref="AHQ11:AHQ74" si="705">IF(AGL11&lt;&gt;0,ABS(AGL11),ABS(AGU11))</f>
        <v>2.7285000001394342E-10</v>
      </c>
      <c r="AHR11" s="132">
        <f t="shared" ref="AHR11:AHR74" si="706">IF(AGK11&lt;&gt;0,AGK11,AGT11)</f>
        <v>6.0936500003107723E-12</v>
      </c>
      <c r="AHS11" s="132">
        <f t="shared" ref="AHS11:AHS74" si="707">IF(AHF11&lt;&gt;0,ABS(AHF11),ABS(AHO11))</f>
        <v>3.1590000002126233E-10</v>
      </c>
      <c r="AHT11" s="132">
        <f t="shared" ref="AHT11:AHT74" si="708">IF(AHE11&lt;&gt;0,AHE11,AHN11)</f>
        <v>1.1372400000764377E-11</v>
      </c>
      <c r="AHV11" s="111">
        <f t="shared" ref="AHV11:AHV74" si="709">AFJ11-AHQ11</f>
        <v>327.75000000047714</v>
      </c>
      <c r="AHW11" s="102">
        <f t="shared" ref="AHW11:AHW74" si="710">INT(AHV11)</f>
        <v>327</v>
      </c>
      <c r="AHX11" s="105" t="str">
        <f t="shared" ref="AHX11:AHX74" si="711">TEXT((AHV11-AHW11)*100000000000,".00000000000")</f>
        <v>.75000000048</v>
      </c>
      <c r="AHY11" s="103">
        <f t="shared" si="269"/>
        <v>95.803350000009445</v>
      </c>
      <c r="AHZ11" s="102">
        <f t="shared" ref="AHZ11:AHZ74" si="712">INT(AHY11)</f>
        <v>95</v>
      </c>
      <c r="AIA11" s="105" t="str">
        <f t="shared" ref="AIA11:AIA74" si="713">TEXT((AHY11-AHZ11)*100000000000,".00000000000")</f>
        <v>.80335000001</v>
      </c>
      <c r="AIB11" s="94">
        <f t="shared" ref="AIB11:AIB73" si="714">AFP11</f>
        <v>330.90000000089998</v>
      </c>
      <c r="AIC11" s="102">
        <f t="shared" ref="AIC11:AIC74" si="715">INT(AIB11)</f>
        <v>330</v>
      </c>
      <c r="AID11" s="105" t="str">
        <f t="shared" ref="AID11:AID74" si="716">TEXT((AIB11-AIC11)*100000000000,".00000000000")</f>
        <v>.90000000090</v>
      </c>
      <c r="AIE11" s="120">
        <f t="shared" si="270"/>
        <v>95.733000000000004</v>
      </c>
      <c r="AIF11" s="102">
        <f t="shared" ref="AIF11:AIF74" si="717">INT(AIE11)</f>
        <v>95</v>
      </c>
      <c r="AIG11" s="105" t="str">
        <f t="shared" ref="AIG11:AIG74" si="718">TEXT((AIE11-AIF11)*100000000000,".00000000000")</f>
        <v>.73300000000</v>
      </c>
      <c r="AIH11" s="94">
        <f t="shared" si="271"/>
        <v>334.05000000136585</v>
      </c>
      <c r="AII11" s="102">
        <f t="shared" ref="AII11:AII74" si="719">INT(AIH11)</f>
        <v>334</v>
      </c>
      <c r="AIJ11" s="105" t="str">
        <f t="shared" ref="AIJ11:AIJ74" si="720">TEXT((AIH11-AII11)*100000000000,".00000000000")</f>
        <v>.05000000137</v>
      </c>
      <c r="AIK11" s="120">
        <f t="shared" si="272"/>
        <v>95.846400000016757</v>
      </c>
      <c r="AIL11" s="102">
        <f t="shared" ref="AIL11:AIL74" si="721">INT(AIK11)</f>
        <v>95</v>
      </c>
      <c r="AIM11" s="105" t="str">
        <f t="shared" ref="AIM11:AIM74" si="722">TEXT((AIK11-AIL11)*100000000000,".00000000000")</f>
        <v>.84640000002</v>
      </c>
      <c r="AIO11" s="105">
        <f t="shared" si="273"/>
        <v>0.31590000000988994</v>
      </c>
      <c r="AIP11" s="105">
        <f t="shared" si="274"/>
        <v>4</v>
      </c>
      <c r="AIQ11" s="111">
        <f t="shared" si="275"/>
        <v>-7.0350000009440805E-2</v>
      </c>
      <c r="AIR11" s="111">
        <f t="shared" si="276"/>
        <v>-0.11340000001675321</v>
      </c>
      <c r="AIS11" s="93">
        <f t="shared" ref="AIS11:AIS74" si="723">AHV11</f>
        <v>327.75000000047714</v>
      </c>
      <c r="AIT11" s="102">
        <f t="shared" ref="AIT11:AIT74" si="724">INT(AIS11)</f>
        <v>327</v>
      </c>
      <c r="AIU11" s="105" t="str">
        <f t="shared" ref="AIU11:AIU74" si="725">TEXT((AIS11-AIT11)*100000000000,".00000000000")</f>
        <v>.75000000048</v>
      </c>
      <c r="AIV11" s="120">
        <f t="shared" ref="AIV11:AIV74" si="726">AJB11-AIQ11</f>
        <v>990.0703500000094</v>
      </c>
      <c r="AIW11" s="102">
        <f t="shared" ref="AIW11:AIW74" si="727">INT(AIV11)</f>
        <v>990</v>
      </c>
      <c r="AIX11" s="105" t="str">
        <f t="shared" ref="AIX11:AIX74" si="728">TEXT((AIV11-AIW11)*100000000000,".00000000000")</f>
        <v>.07035000001</v>
      </c>
      <c r="AIY11" s="120">
        <f t="shared" ref="AIY11:AIY74" si="729">AIB11</f>
        <v>330.90000000089998</v>
      </c>
      <c r="AIZ11" s="102">
        <f t="shared" ref="AIZ11:AIZ74" si="730">INT(AIY11)</f>
        <v>330</v>
      </c>
      <c r="AJA11" s="105" t="str">
        <f t="shared" ref="AJA11:AJA74" si="731">TEXT((AIY11-AIZ11)*100000000000,".00000000000")</f>
        <v>.90000000090</v>
      </c>
      <c r="AJB11" s="120">
        <f>$AJB$5</f>
        <v>990</v>
      </c>
      <c r="AJC11" s="102">
        <f t="shared" ref="AJC11:AJC74" si="732">INT(AJB11)</f>
        <v>990</v>
      </c>
      <c r="AJD11" s="105" t="str">
        <f t="shared" ref="AJD11:AJD74" si="733">TEXT((AJB11-AJC11)*100000000000,".00000000000")</f>
        <v>.00000000000</v>
      </c>
      <c r="AJE11" s="120">
        <f t="shared" ref="AJE11:AJE74" si="734">AIH11</f>
        <v>334.05000000136585</v>
      </c>
      <c r="AJF11" s="102">
        <f t="shared" ref="AJF11:AJF74" si="735">INT(AJE11)</f>
        <v>334</v>
      </c>
      <c r="AJG11" s="105" t="str">
        <f t="shared" ref="AJG11:AJG74" si="736">TEXT((AJE11-AJF11)*100000000000,".00000000000")</f>
        <v>.05000000137</v>
      </c>
      <c r="AJH11" s="93">
        <f t="shared" ref="AJH11:AJH74" si="737">AJB11-AIR11</f>
        <v>990.11340000001678</v>
      </c>
      <c r="AJI11" s="102">
        <f t="shared" ref="AJI11:AJI74" si="738">INT(AJH11)</f>
        <v>990</v>
      </c>
      <c r="AJJ11" s="105" t="str">
        <f t="shared" ref="AJJ11:AJJ74" si="739">TEXT((AJH11-AJI11)*100000000000,".00000000000")</f>
        <v>.11340000002</v>
      </c>
      <c r="AJL11" s="105" t="str">
        <f t="shared" si="277"/>
        <v>C</v>
      </c>
      <c r="AJM11" s="105" t="str">
        <f t="shared" si="278"/>
        <v>C</v>
      </c>
      <c r="AJN11" s="120">
        <f t="shared" si="279"/>
        <v>327.50000000047714</v>
      </c>
      <c r="AJO11" s="102">
        <f t="shared" ref="AJO11:AJO74" si="740">INT(AJN11)</f>
        <v>327</v>
      </c>
      <c r="AJP11" s="105" t="str">
        <f t="shared" ref="AJP11:AJP74" si="741">TEXT((AJN11-AJO11)*100000000000,".00000000000")</f>
        <v>.50000000048</v>
      </c>
      <c r="AJQ11" s="93">
        <f t="shared" si="280"/>
        <v>990.0703500000094</v>
      </c>
      <c r="AJR11" s="102">
        <f t="shared" ref="AJR11:AJR74" si="742">INT(AJQ11)</f>
        <v>990</v>
      </c>
      <c r="AJS11" s="105" t="str">
        <f t="shared" ref="AJS11:AJS74" si="743">TEXT((AJQ11-AJR11)*100000000000,".00000000000")</f>
        <v>.07035000001</v>
      </c>
      <c r="AJT11" s="120">
        <f t="shared" si="281"/>
        <v>334.30000000136585</v>
      </c>
      <c r="AJU11" s="102">
        <f t="shared" ref="AJU11:AJU74" si="744">INT(AJT11)</f>
        <v>334</v>
      </c>
      <c r="AJV11" s="105" t="str">
        <f t="shared" ref="AJV11:AJV74" si="745">TEXT((AJT11-AJU11)*100000000000,".00000000000")</f>
        <v>.30000000137</v>
      </c>
      <c r="AJW11" s="93">
        <f t="shared" si="282"/>
        <v>990.11340000001678</v>
      </c>
      <c r="AJX11" s="102">
        <f t="shared" ref="AJX11:AJX74" si="746">INT(AJW11)</f>
        <v>990</v>
      </c>
      <c r="AJY11" s="105" t="str">
        <f t="shared" ref="AJY11:AJY74" si="747">TEXT((AJW11-AJX11)*100000000000,".00000000000")</f>
        <v>.11340000002</v>
      </c>
      <c r="AJZ11" s="94" t="str">
        <f t="shared" ref="AJZ11:AJZ74" si="748">TEXT(AIS11-AIY11,"0,000")</f>
        <v>-3,150</v>
      </c>
      <c r="AKA11" s="94" t="str">
        <f t="shared" ref="AKA11:AKA74" si="749">"+"&amp;TEXT(AJE11-AIY11,"0,000")</f>
        <v>+3,150</v>
      </c>
      <c r="AKC11" s="132">
        <f t="shared" si="283"/>
        <v>0.27285000001394621</v>
      </c>
      <c r="AKD11" s="120">
        <f t="shared" si="284"/>
        <v>0.1783500000094449</v>
      </c>
      <c r="AKE11" s="120">
        <f t="shared" si="285"/>
        <v>0.27285000001394621</v>
      </c>
      <c r="AKF11" s="103">
        <f t="shared" si="286"/>
        <v>327.75000000047714</v>
      </c>
      <c r="AKG11" s="102">
        <f t="shared" ref="AKG11:AKG74" si="750">INT(AKF11)</f>
        <v>327</v>
      </c>
      <c r="AKH11" s="105" t="str">
        <f t="shared" ref="AKH11:AKH74" si="751">TEXT((AKF11-AKG11)*100000000000,".00000000000")</f>
        <v>.75000000048</v>
      </c>
      <c r="AKI11" s="103">
        <f t="shared" ref="AKI11:AKI73" si="752">AIV11</f>
        <v>990.0703500000094</v>
      </c>
      <c r="AKJ11" s="102">
        <f t="shared" ref="AKJ11:AKJ74" si="753">INT(AKI11)</f>
        <v>990</v>
      </c>
      <c r="AKK11" s="105" t="str">
        <f t="shared" ref="AKK11:AKK74" si="754">TEXT((AKI11-AKJ11)*100000000000,".00000000000")</f>
        <v>.07035000001</v>
      </c>
      <c r="AKL11" s="390">
        <f t="shared" si="287"/>
        <v>327.75000000074999</v>
      </c>
      <c r="AKM11" s="102">
        <f t="shared" ref="AKM11:AKM74" si="755">INT(AKL11)</f>
        <v>327</v>
      </c>
      <c r="AKN11" s="105" t="str">
        <f t="shared" ref="AKN11:AKN74" si="756">TEXT((AKL11-AKM11)*100000000000,".00000000000")</f>
        <v>.75000000075</v>
      </c>
      <c r="AKO11" s="390">
        <f t="shared" ref="AKO11:AKO74" si="757">AKI11-AKC11</f>
        <v>989.79749999999547</v>
      </c>
      <c r="AKP11" s="102">
        <f t="shared" ref="AKP11:AKP74" si="758">INT(AKO11)</f>
        <v>989</v>
      </c>
      <c r="AKQ11" s="105" t="str">
        <f t="shared" ref="AKQ11:AKQ74" si="759">TEXT((AKO11-AKP11)*100000000000,".00000000000")</f>
        <v>.79750000000</v>
      </c>
      <c r="AKR11" s="103">
        <f t="shared" si="288"/>
        <v>330.90000000089998</v>
      </c>
      <c r="AKS11" s="102">
        <f t="shared" ref="AKS11:AKS74" si="760">INT(AKR11)</f>
        <v>330</v>
      </c>
      <c r="AKT11" s="105" t="str">
        <f t="shared" ref="AKT11:AKT74" si="761">TEXT((AKR11-AKS11)*100000000000,".00000000000")</f>
        <v>.90000000090</v>
      </c>
      <c r="AKU11" s="103">
        <f t="shared" ref="AKU11:AKU74" si="762">AKI11-AKD11</f>
        <v>989.89199999999994</v>
      </c>
      <c r="AKV11" s="102">
        <f t="shared" ref="AKV11:AKV74" si="763">INT(AKU11)</f>
        <v>989</v>
      </c>
      <c r="AKW11" s="105" t="str">
        <f t="shared" ref="AKW11:AKW74" si="764">TEXT((AKU11-AKV11)*100000000000,".00000000000")</f>
        <v>.89200000000</v>
      </c>
      <c r="AKX11" s="390">
        <f t="shared" si="289"/>
        <v>334.05000000104997</v>
      </c>
      <c r="AKY11" s="102">
        <f t="shared" ref="AKY11:AKY74" si="765">INT(AKX11)</f>
        <v>334</v>
      </c>
      <c r="AKZ11" s="105" t="str">
        <f t="shared" ref="AKZ11:AKZ74" si="766">TEXT((AKX11-AKY11)*100000000000,".00000000000")</f>
        <v>.05000000105</v>
      </c>
      <c r="ALA11" s="390">
        <f t="shared" ref="ALA11:ALA74" si="767">AKI11-AKE11</f>
        <v>989.79749999999547</v>
      </c>
      <c r="ALB11" s="102">
        <f t="shared" ref="ALB11:ALB74" si="768">INT(ALA11)</f>
        <v>989</v>
      </c>
      <c r="ALC11" s="105" t="str">
        <f t="shared" ref="ALC11:ALC74" si="769">TEXT((ALA11-ALB11)*100000000000,".00000000000")</f>
        <v>.79750000000</v>
      </c>
      <c r="ALD11" s="103">
        <f t="shared" si="290"/>
        <v>334.05000000136585</v>
      </c>
      <c r="ALE11" s="102">
        <f t="shared" ref="ALE11:ALE74" si="770">INT(ALD11)</f>
        <v>334</v>
      </c>
      <c r="ALF11" s="105" t="str">
        <f t="shared" ref="ALF11:ALF74" si="771">TEXT((ALD11-ALE11)*100000000000,".00000000000")</f>
        <v>.05000000137</v>
      </c>
      <c r="ALG11" s="103">
        <f t="shared" si="291"/>
        <v>990.11340000001678</v>
      </c>
      <c r="ALH11" s="102">
        <f t="shared" ref="ALH11:ALH74" si="772">INT(ALG11)</f>
        <v>990</v>
      </c>
      <c r="ALI11" s="105" t="str">
        <f t="shared" ref="ALI11:ALI74" si="773">TEXT((ALG11-ALH11)*100000000000,".00000000000")</f>
        <v>.11340000002</v>
      </c>
      <c r="ALK11" s="136">
        <f t="shared" ref="ALK11:ALK74" si="774">$ALU$5*ALL11</f>
        <v>2.5000000000750001E-10</v>
      </c>
      <c r="ALL11" s="136">
        <f t="shared" ref="ALL11:ALL74" si="775">$ALO$4/(1-$ALU$5*$ALO$5)</f>
        <v>0.2500000000075</v>
      </c>
      <c r="ALM11" s="103">
        <f t="shared" si="292"/>
        <v>327.75000000074999</v>
      </c>
      <c r="ALN11" s="102">
        <f t="shared" ref="ALN11:ALN74" si="776">INT(ALM11)</f>
        <v>327</v>
      </c>
      <c r="ALO11" s="105" t="str">
        <f t="shared" ref="ALO11:ALO74" si="777">TEXT((ALM11-ALN11)*100000000000,".00000000000")</f>
        <v>.75000000075</v>
      </c>
      <c r="ALP11" s="103">
        <f t="shared" si="293"/>
        <v>989.79749999999547</v>
      </c>
      <c r="ALQ11" s="102">
        <f t="shared" ref="ALQ11:ALQ74" si="778">INT(ALP11)</f>
        <v>989</v>
      </c>
      <c r="ALR11" s="105" t="str">
        <f t="shared" ref="ALR11:ALR74" si="779">TEXT((ALP11-ALQ11)*100000000000,".00000000000")</f>
        <v>.79750000000</v>
      </c>
      <c r="ALS11" s="103">
        <f t="shared" ref="ALS11:ALS74" si="780">ALM11+ALK11</f>
        <v>327.75000000099999</v>
      </c>
      <c r="ALT11" s="102">
        <f t="shared" ref="ALT11:ALT74" si="781">INT(ALS11)</f>
        <v>327</v>
      </c>
      <c r="ALU11" s="105" t="str">
        <f t="shared" ref="ALU11:ALU74" si="782">TEXT((ALS11-ALT11)*100000000000,".00000000000")</f>
        <v>.75000000100</v>
      </c>
      <c r="ALV11" s="103">
        <f t="shared" ref="ALV11:ALV74" si="783">ALP11+ALL11</f>
        <v>990.04750000000297</v>
      </c>
      <c r="ALW11" s="102">
        <f t="shared" ref="ALW11:ALW74" si="784">INT(ALV11)</f>
        <v>990</v>
      </c>
      <c r="ALX11" s="105" t="str">
        <f t="shared" ref="ALX11:ALX74" si="785">TEXT((ALV11-ALW11)*100000000000,".00000000000")</f>
        <v>.04750000000</v>
      </c>
      <c r="ALY11" s="103">
        <f t="shared" si="294"/>
        <v>330.90000000089998</v>
      </c>
      <c r="ALZ11" s="102">
        <f t="shared" ref="ALZ11:ALZ74" si="786">INT(ALY11)</f>
        <v>330</v>
      </c>
      <c r="AMA11" s="105" t="str">
        <f t="shared" ref="AMA11:AMA74" si="787">TEXT((ALY11-ALZ11)*100000000000,".00000000000")</f>
        <v>.90000000090</v>
      </c>
      <c r="AMB11" s="103">
        <f t="shared" ref="AMB11:AMB73" si="788">AKU11+$ALO$4</f>
        <v>990.14199999999994</v>
      </c>
      <c r="AMC11" s="102">
        <f t="shared" ref="AMC11:AMC74" si="789">INT(AMB11)</f>
        <v>990</v>
      </c>
      <c r="AMD11" s="105" t="str">
        <f t="shared" ref="AMD11:AMD74" si="790">TEXT((AMB11-AMC11)*100000000000,".00000000000")</f>
        <v>.14200000000</v>
      </c>
      <c r="AME11" s="103">
        <f t="shared" ref="AME11:AME74" si="791">AMK11-ALK11</f>
        <v>334.05000000079997</v>
      </c>
      <c r="AMF11" s="102">
        <f t="shared" ref="AMF11:AMF74" si="792">INT(AME11)</f>
        <v>334</v>
      </c>
      <c r="AMG11" s="105" t="str">
        <f t="shared" ref="AMG11:AMG74" si="793">TEXT((AME11-AMF11)*100000000000,".00000000000")</f>
        <v>.05000000080</v>
      </c>
      <c r="AMH11" s="103">
        <f t="shared" ref="AMH11:AMH74" si="794">ALV11</f>
        <v>990.04750000000297</v>
      </c>
      <c r="AMI11" s="102">
        <f t="shared" ref="AMI11:AMI74" si="795">INT(AMH11)</f>
        <v>990</v>
      </c>
      <c r="AMJ11" s="105" t="str">
        <f t="shared" ref="AMJ11:AMJ74" si="796">TEXT((AMH11-AMI11)*100000000000,".00000000000")</f>
        <v>.04750000000</v>
      </c>
      <c r="AMK11" s="103">
        <f t="shared" si="295"/>
        <v>334.05000000104997</v>
      </c>
      <c r="AML11" s="102">
        <f t="shared" ref="AML11:AML74" si="797">INT(AMK11)</f>
        <v>334</v>
      </c>
      <c r="AMM11" s="105" t="str">
        <f t="shared" ref="AMM11:AMM74" si="798">TEXT((AMK11-AML11)*100000000000,".00000000000")</f>
        <v>.05000000105</v>
      </c>
      <c r="AMN11" s="103">
        <f t="shared" si="296"/>
        <v>989.79749999999547</v>
      </c>
      <c r="AMO11" s="102">
        <f t="shared" ref="AMO11:AMO74" si="799">INT(AMN11)</f>
        <v>989</v>
      </c>
      <c r="AMP11" s="105" t="str">
        <f t="shared" ref="AMP11:AMP74" si="800">TEXT((AMN11-AMO11)*100000000000,".00000000000")</f>
        <v>.79750000000</v>
      </c>
      <c r="AMR11" s="103">
        <f t="shared" ref="AMR11:AMR74" si="801">AMX11</f>
        <v>327.90000000089998</v>
      </c>
      <c r="AMS11" s="102">
        <f t="shared" ref="AMS11:AMS74" si="802">INT(AMR11)</f>
        <v>327</v>
      </c>
      <c r="AMT11" s="105" t="str">
        <f t="shared" ref="AMT11:AMT74" si="803">TEXT((AMR11-AMS11)*100000000000,".00000000000")</f>
        <v>.90000000090</v>
      </c>
      <c r="AMU11" s="649">
        <f t="shared" ref="AMU11:AMU74" si="804">ANA11-$O$11</f>
        <v>989.95199999999988</v>
      </c>
      <c r="AMV11" s="102">
        <f t="shared" ref="AMV11:AMV74" si="805">INT(AMU11)</f>
        <v>989</v>
      </c>
      <c r="AMW11" s="105" t="str">
        <f t="shared" ref="AMW11:AMW74" si="806">TEXT((AMU11-AMV11)*100000000000,".00000000000")</f>
        <v>.95200000000</v>
      </c>
      <c r="AMX11" s="103">
        <f t="shared" ref="AMX11:AMX74" si="807">AND11-($AND$4/2)</f>
        <v>327.90000000089998</v>
      </c>
      <c r="AMY11" s="102">
        <f t="shared" ref="AMY11:AMY74" si="808">INT(AMX11)</f>
        <v>327</v>
      </c>
      <c r="AMZ11" s="105" t="str">
        <f t="shared" ref="AMZ11:AMZ74" si="809">TEXT((AMX11-AMY11)*100000000000,".00000000000")</f>
        <v>.90000000090</v>
      </c>
      <c r="ANA11" s="649">
        <f t="shared" ref="ANA11:ANA74" si="810">ANG11-($AND$4/2)*$ALO$5</f>
        <v>990.05199999999991</v>
      </c>
      <c r="ANB11" s="102">
        <f t="shared" ref="ANB11:ANB74" si="811">INT(ANA11)</f>
        <v>990</v>
      </c>
      <c r="ANC11" s="105" t="str">
        <f t="shared" ref="ANC11:ANC74" si="812">TEXT((ANA11-ANB11)*100000000000,".00000000000")</f>
        <v>.05200000000</v>
      </c>
      <c r="AND11" s="103">
        <f t="shared" ref="AND11:AND74" si="813">ALY11</f>
        <v>330.90000000089998</v>
      </c>
      <c r="ANE11" s="102">
        <f t="shared" ref="ANE11:ANE74" si="814">INT(AND11)</f>
        <v>330</v>
      </c>
      <c r="ANF11" s="105" t="str">
        <f t="shared" ref="ANF11:ANF74" si="815">TEXT((AND11-ANE11)*100000000000,".00000000000")</f>
        <v>.90000000090</v>
      </c>
      <c r="ANG11" s="649">
        <f t="shared" ref="ANG11:ANG74" si="816">AMB11</f>
        <v>990.14199999999994</v>
      </c>
      <c r="ANH11" s="102">
        <f t="shared" ref="ANH11:ANH74" si="817">INT(ANG11)</f>
        <v>990</v>
      </c>
      <c r="ANI11" s="105" t="str">
        <f t="shared" ref="ANI11:ANI74" si="818">TEXT((ANG11-ANH11)*100000000000,".00000000000")</f>
        <v>.14200000000</v>
      </c>
      <c r="ANJ11" s="103">
        <f t="shared" ref="ANJ11:ANJ74" si="819">AND11+($AND$4/2)</f>
        <v>333.90000000089998</v>
      </c>
      <c r="ANK11" s="102">
        <f t="shared" ref="ANK11:ANK74" si="820">INT(ANJ11)</f>
        <v>333</v>
      </c>
      <c r="ANL11" s="105" t="str">
        <f t="shared" ref="ANL11:ANL74" si="821">TEXT((ANJ11-ANK11)*100000000000,".00000000000")</f>
        <v>.90000000090</v>
      </c>
      <c r="ANM11" s="649">
        <f t="shared" ref="ANM11:ANM74" si="822">ANA11</f>
        <v>990.05199999999991</v>
      </c>
      <c r="ANN11" s="102">
        <f t="shared" ref="ANN11:ANN74" si="823">INT(ANM11)</f>
        <v>990</v>
      </c>
      <c r="ANO11" s="105" t="str">
        <f t="shared" ref="ANO11:ANO74" si="824">TEXT((ANM11-ANN11)*100000000000,".00000000000")</f>
        <v>.05200000000</v>
      </c>
      <c r="ANP11" s="103">
        <f t="shared" ref="ANP11:ANP74" si="825">ANJ11</f>
        <v>333.90000000089998</v>
      </c>
      <c r="ANQ11" s="102">
        <f t="shared" ref="ANQ11:ANQ74" si="826">INT(ANP11)</f>
        <v>333</v>
      </c>
      <c r="ANR11" s="105" t="str">
        <f t="shared" ref="ANR11:ANR74" si="827">TEXT((ANP11-ANQ11)*100000000000,".00000000000")</f>
        <v>.90000000090</v>
      </c>
      <c r="ANS11" s="649">
        <f t="shared" ref="ANS11:ANS74" si="828">AMU11</f>
        <v>989.95199999999988</v>
      </c>
      <c r="ANT11" s="102">
        <f t="shared" ref="ANT11:ANT74" si="829">INT(ANS11)</f>
        <v>989</v>
      </c>
      <c r="ANU11" s="105" t="str">
        <f t="shared" ref="ANU11:ANU74" si="830">TEXT((ANS11-ANT11)*100000000000,".00000000000")</f>
        <v>.95200000000</v>
      </c>
      <c r="ANX11" s="136">
        <f t="shared" ref="ANX11:ANX74" si="831">$ALU$5*ANY11</f>
        <v>0</v>
      </c>
      <c r="ANY11" s="136">
        <f t="shared" ref="ANY11:ANY74" si="832">$ALO$3/(1-$ALU$5*$ALO$5)</f>
        <v>0</v>
      </c>
      <c r="ANZ11" s="103">
        <f t="shared" si="297"/>
        <v>327.75000000074999</v>
      </c>
      <c r="AOA11" s="102">
        <f t="shared" ref="AOA11:AOA74" si="833">INT(ANZ11)</f>
        <v>327</v>
      </c>
      <c r="AOB11" s="105" t="str">
        <f t="shared" ref="AOB11:AOB74" si="834">TEXT((ANZ11-AOA11)*100000000000,".00000000000")</f>
        <v>.75000000075</v>
      </c>
      <c r="AOC11" s="103">
        <f t="shared" si="298"/>
        <v>989.79749999999547</v>
      </c>
      <c r="AOD11" s="102">
        <f t="shared" ref="AOD11:AOD74" si="835">INT(AOC11)</f>
        <v>989</v>
      </c>
      <c r="AOE11" s="105" t="str">
        <f t="shared" ref="AOE11:AOE74" si="836">TEXT((AOC11-AOD11)*100000000000,".00000000000")</f>
        <v>.79750000000</v>
      </c>
      <c r="AOF11" s="103">
        <f t="shared" si="299"/>
        <v>327.75000000074999</v>
      </c>
      <c r="AOG11" s="102">
        <f t="shared" ref="AOG11:AOG74" si="837">INT(AOF11)</f>
        <v>327</v>
      </c>
      <c r="AOH11" s="105" t="str">
        <f t="shared" ref="AOH11:AOH74" si="838">TEXT((AOF11-AOG11)*100000000000,".00000000000")</f>
        <v>.75000000075</v>
      </c>
      <c r="AOI11" s="103">
        <f t="shared" si="300"/>
        <v>989.79749999999547</v>
      </c>
      <c r="AOJ11" s="102">
        <f t="shared" ref="AOJ11:AOJ74" si="839">INT(AOI11)</f>
        <v>989</v>
      </c>
      <c r="AOK11" s="105" t="str">
        <f t="shared" ref="AOK11:AOK74" si="840">TEXT((AOI11-AOJ11)*100000000000,".00000000000")</f>
        <v>.79750000000</v>
      </c>
      <c r="AOL11" s="103">
        <f t="shared" si="301"/>
        <v>330.90000000089998</v>
      </c>
      <c r="AOM11" s="102">
        <f t="shared" ref="AOM11:AOM74" si="841">INT(AOL11)</f>
        <v>330</v>
      </c>
      <c r="AON11" s="105" t="str">
        <f t="shared" ref="AON11:AON74" si="842">TEXT((AOL11-AOM11)*100000000000,".00000000000")</f>
        <v>.90000000090</v>
      </c>
      <c r="AOO11" s="103">
        <f t="shared" si="302"/>
        <v>989.89199999999994</v>
      </c>
      <c r="AOP11" s="102">
        <f t="shared" ref="AOP11:AOP74" si="843">INT(AOO11)</f>
        <v>989</v>
      </c>
      <c r="AOQ11" s="105" t="str">
        <f t="shared" ref="AOQ11:AOQ74" si="844">TEXT((AOO11-AOP11)*100000000000,".00000000000")</f>
        <v>.89200000000</v>
      </c>
      <c r="AOR11" s="103">
        <f t="shared" si="303"/>
        <v>334.05000000104997</v>
      </c>
      <c r="AOS11" s="102">
        <f t="shared" ref="AOS11:AOS74" si="845">INT(AOR11)</f>
        <v>334</v>
      </c>
      <c r="AOT11" s="105" t="str">
        <f t="shared" ref="AOT11:AOT74" si="846">TEXT((AOR11-AOS11)*100000000000,".00000000000")</f>
        <v>.05000000105</v>
      </c>
      <c r="AOU11" s="103">
        <f t="shared" ref="AOU11:AOU74" si="847">AOI11</f>
        <v>989.79749999999547</v>
      </c>
      <c r="AOV11" s="102">
        <f t="shared" ref="AOV11:AOV74" si="848">INT(AOU11)</f>
        <v>989</v>
      </c>
      <c r="AOW11" s="105" t="str">
        <f t="shared" ref="AOW11:AOW74" si="849">TEXT((AOU11-AOV11)*100000000000,".00000000000")</f>
        <v>.79750000000</v>
      </c>
      <c r="AOX11" s="103">
        <f t="shared" si="304"/>
        <v>334.05000000104997</v>
      </c>
      <c r="AOY11" s="102">
        <f t="shared" ref="AOY11:AOY74" si="850">INT(AOX11)</f>
        <v>334</v>
      </c>
      <c r="AOZ11" s="105" t="str">
        <f t="shared" ref="AOZ11:AOZ74" si="851">TEXT((AOX11-AOY11)*100000000000,".00000000000")</f>
        <v>.05000000105</v>
      </c>
      <c r="APA11" s="103">
        <f t="shared" ref="APA11:APA74" si="852">AQH11</f>
        <v>989.79749999999547</v>
      </c>
      <c r="APB11" s="102">
        <f t="shared" ref="APB11:APB74" si="853">INT(APA11)</f>
        <v>989</v>
      </c>
      <c r="APC11" s="105" t="str">
        <f t="shared" ref="APC11:APC74" si="854">TEXT((APA11-APB11)*100000000000,".00000000000")</f>
        <v>.79750000000</v>
      </c>
      <c r="APE11" s="136">
        <f t="shared" ref="APE11:APE74" si="855">$ALU$5*APF11</f>
        <v>1.5000000000450002E-10</v>
      </c>
      <c r="APF11" s="136">
        <f t="shared" ref="APF11:APF74" si="856">($ALO$2+$ALO$3)/(1-$ALU$5*$ALO$5)</f>
        <v>0.15000000000450001</v>
      </c>
      <c r="APG11" s="103">
        <f t="shared" si="305"/>
        <v>327.75000000074999</v>
      </c>
      <c r="APH11" s="102">
        <f t="shared" ref="APH11:APH74" si="857">INT(APG11)</f>
        <v>327</v>
      </c>
      <c r="API11" s="105" t="str">
        <f t="shared" ref="API11:API74" si="858">TEXT((APG11-APH11)*100000000000,".00000000000")</f>
        <v>.75000000075</v>
      </c>
      <c r="APJ11" s="103">
        <f t="shared" si="306"/>
        <v>989.79749999999547</v>
      </c>
      <c r="APK11" s="102">
        <f t="shared" ref="APK11:APK74" si="859">INT(APJ11)</f>
        <v>989</v>
      </c>
      <c r="APL11" s="105" t="str">
        <f t="shared" ref="APL11:APL74" si="860">TEXT((APJ11-APK11)*100000000000,".00000000000")</f>
        <v>.79750000000</v>
      </c>
      <c r="APM11" s="103">
        <f t="shared" si="307"/>
        <v>327.7500000009</v>
      </c>
      <c r="APN11" s="102">
        <f t="shared" ref="APN11:APN74" si="861">INT(APM11)</f>
        <v>327</v>
      </c>
      <c r="APO11" s="105" t="str">
        <f t="shared" ref="APO11:APO74" si="862">TEXT((APM11-APN11)*100000000000,".00000000000")</f>
        <v>.75000000090</v>
      </c>
      <c r="APP11" s="103">
        <f t="shared" ref="APP11:APP74" si="863">APV11-$API$4*$API$6/100</f>
        <v>989.94749999999988</v>
      </c>
      <c r="APQ11" s="102">
        <f t="shared" ref="APQ11:APQ74" si="864">INT(APP11)</f>
        <v>989</v>
      </c>
      <c r="APR11" s="105" t="str">
        <f t="shared" ref="APR11:APR74" si="865">TEXT((APP11-APQ11)*100000000000,".00000000000")</f>
        <v>.94750000000</v>
      </c>
      <c r="APS11" s="103">
        <f t="shared" si="308"/>
        <v>330.90000000089998</v>
      </c>
      <c r="APT11" s="102">
        <f t="shared" ref="APT11:APT74" si="866">INT(APS11)</f>
        <v>330</v>
      </c>
      <c r="APU11" s="105" t="str">
        <f t="shared" ref="APU11:APU74" si="867">TEXT((APS11-APT11)*100000000000,".00000000000")</f>
        <v>.90000000090</v>
      </c>
      <c r="APV11" s="103">
        <f t="shared" si="309"/>
        <v>990.04199999999992</v>
      </c>
      <c r="APW11" s="102">
        <f t="shared" ref="APW11:APW74" si="868">INT(APV11)</f>
        <v>990</v>
      </c>
      <c r="APX11" s="105" t="str">
        <f t="shared" ref="APX11:APX74" si="869">TEXT((APV11-APW11)*100000000000,".00000000000")</f>
        <v>.04200000000</v>
      </c>
      <c r="APY11" s="103">
        <f t="shared" si="310"/>
        <v>334.05000000089996</v>
      </c>
      <c r="APZ11" s="102">
        <f t="shared" ref="APZ11:APZ74" si="870">INT(APY11)</f>
        <v>334</v>
      </c>
      <c r="AQA11" s="105" t="str">
        <f t="shared" ref="AQA11:AQA74" si="871">TEXT((APY11-APZ11)*100000000000,".00000000000")</f>
        <v>.05000000090</v>
      </c>
      <c r="AQB11" s="103">
        <f t="shared" ref="AQB11:AQB74" si="872">APP11</f>
        <v>989.94749999999988</v>
      </c>
      <c r="AQC11" s="102">
        <f t="shared" ref="AQC11:AQC74" si="873">INT(AQB11)</f>
        <v>989</v>
      </c>
      <c r="AQD11" s="105" t="str">
        <f t="shared" ref="AQD11:AQD74" si="874">TEXT((AQB11-AQC11)*100000000000,".00000000000")</f>
        <v>.94750000000</v>
      </c>
      <c r="AQE11" s="103">
        <f t="shared" si="311"/>
        <v>334.05000000104997</v>
      </c>
      <c r="AQF11" s="102">
        <f t="shared" ref="AQF11:AQF74" si="875">INT(AQE11)</f>
        <v>334</v>
      </c>
      <c r="AQG11" s="105" t="str">
        <f t="shared" ref="AQG11:AQG74" si="876">TEXT((AQE11-AQF11)*100000000000,".00000000000")</f>
        <v>.05000000105</v>
      </c>
      <c r="AQH11" s="103">
        <f t="shared" si="312"/>
        <v>989.79749999999547</v>
      </c>
      <c r="AQI11" s="102">
        <f t="shared" ref="AQI11:AQI74" si="877">INT(AQH11)</f>
        <v>989</v>
      </c>
      <c r="AQJ11" s="105" t="str">
        <f t="shared" ref="AQJ11:AQJ74" si="878">TEXT((AQH11-AQI11)*100000000000,".00000000000")</f>
        <v>.79750000000</v>
      </c>
      <c r="AQK11" s="230"/>
      <c r="AQL11" s="120">
        <f t="shared" si="313"/>
        <v>327.75000000047714</v>
      </c>
      <c r="AQM11" s="120">
        <f t="shared" ref="AQM11:AQM74" si="879">IF(AQL11=0,999999999999,AQL11)</f>
        <v>327.75000000047714</v>
      </c>
      <c r="AQN11" s="120">
        <f t="shared" si="314"/>
        <v>990.0703500000094</v>
      </c>
      <c r="AQO11" s="120">
        <f t="shared" si="315"/>
        <v>334.05000000136585</v>
      </c>
      <c r="AQP11" s="94">
        <f t="shared" si="316"/>
        <v>990.11340000001678</v>
      </c>
      <c r="AQQ11" s="120">
        <f t="shared" ref="AQQ11:AQQ74" si="880">IF(AQP11=0,999999999999,AQP11)</f>
        <v>990.11340000001678</v>
      </c>
      <c r="AQS11" s="94" t="s">
        <v>383</v>
      </c>
    </row>
    <row r="12" spans="1:1137" ht="15.75" x14ac:dyDescent="0.25">
      <c r="E12" s="771" t="str">
        <f>"ucsicon"</f>
        <v>ucsicon</v>
      </c>
      <c r="F12" s="771" t="str">
        <f>"on"</f>
        <v>on</v>
      </c>
      <c r="K12" s="771" t="str">
        <f>"ucsicon"</f>
        <v>ucsicon</v>
      </c>
      <c r="L12" s="771" t="str">
        <f>"on"</f>
        <v>on</v>
      </c>
      <c r="M12" s="764"/>
      <c r="N12" s="258" t="s">
        <v>16</v>
      </c>
      <c r="O12" s="783">
        <v>0.15</v>
      </c>
      <c r="P12" s="791" t="str">
        <f t="shared" si="26"/>
        <v>Em metros</v>
      </c>
      <c r="Q12" s="259"/>
      <c r="R12" s="343">
        <f t="shared" si="27"/>
        <v>0</v>
      </c>
      <c r="S12" s="350" t="str">
        <f t="shared" si="317"/>
        <v>√</v>
      </c>
      <c r="T12" s="391">
        <f t="shared" si="318"/>
        <v>2</v>
      </c>
      <c r="U12" s="90"/>
      <c r="V12" s="484">
        <f t="shared" ref="V12:V75" si="881">IF(Y12=0,0,T12*20+U12)</f>
        <v>40</v>
      </c>
      <c r="W12" s="786">
        <v>3</v>
      </c>
      <c r="X12" s="790">
        <v>96.9</v>
      </c>
      <c r="Y12" s="790">
        <v>96.81</v>
      </c>
      <c r="Z12" s="790">
        <v>96.765000000000001</v>
      </c>
      <c r="AA12" s="786">
        <v>3</v>
      </c>
      <c r="AB12" s="619">
        <f t="shared" si="319"/>
        <v>0</v>
      </c>
      <c r="AC12" s="619">
        <f t="shared" si="320"/>
        <v>0</v>
      </c>
      <c r="AD12" s="102">
        <f t="shared" si="28"/>
        <v>2</v>
      </c>
      <c r="AE12" s="788">
        <f>Y12</f>
        <v>96.81</v>
      </c>
      <c r="AF12" s="95" t="str">
        <f t="shared" si="321"/>
        <v>PI</v>
      </c>
      <c r="AG12" s="456">
        <f t="shared" ref="AG12:AG75" si="882">IF(CC12&lt;&gt;0,"o",IF(CD12&lt;&gt;0,"o",IF(CE12&lt;&gt;0,"0",IF(CF12&lt;&gt;0,"o",0))))</f>
        <v>0</v>
      </c>
      <c r="AH12" s="92">
        <v>40</v>
      </c>
      <c r="AI12" s="524" t="str">
        <f t="shared" si="322"/>
        <v>PIV</v>
      </c>
      <c r="AK12" s="91"/>
      <c r="AL12" s="581"/>
      <c r="AM12" s="579">
        <f t="shared" si="323"/>
        <v>0</v>
      </c>
      <c r="AN12" s="578"/>
      <c r="AO12" s="90"/>
      <c r="AP12" s="695"/>
      <c r="AR12" s="343">
        <f t="shared" si="324"/>
        <v>0</v>
      </c>
      <c r="AS12" s="343">
        <f t="shared" si="325"/>
        <v>0</v>
      </c>
      <c r="AT12" s="343">
        <f t="shared" si="326"/>
        <v>0</v>
      </c>
      <c r="AU12" s="343">
        <f t="shared" ref="AU12:AU75" si="883">IF(AND(AP12&lt;&gt;0,AO12=0,AN12=0),"Est. Zero?",0)</f>
        <v>0</v>
      </c>
      <c r="AV12" s="343">
        <f t="shared" si="327"/>
        <v>0</v>
      </c>
      <c r="AW12" s="343">
        <f t="shared" si="328"/>
        <v>0</v>
      </c>
      <c r="AX12" s="343">
        <f t="shared" si="329"/>
        <v>0</v>
      </c>
      <c r="AZ12" s="454">
        <f t="shared" si="330"/>
        <v>2</v>
      </c>
      <c r="BA12" s="160">
        <f t="shared" si="29"/>
        <v>0</v>
      </c>
      <c r="BB12" s="160" t="str">
        <f t="shared" ref="BB12:BB75" si="884">CH12</f>
        <v>PIV</v>
      </c>
      <c r="BC12" s="469" t="str">
        <f t="shared" si="331"/>
        <v>5,93 %</v>
      </c>
      <c r="BD12" s="454">
        <f t="shared" si="30"/>
        <v>40</v>
      </c>
      <c r="BE12" s="457">
        <f t="shared" si="332"/>
        <v>-8.0416666666666969E-2</v>
      </c>
      <c r="BF12" s="601">
        <f t="shared" si="333"/>
        <v>96.81</v>
      </c>
      <c r="BG12" s="457">
        <f t="shared" si="31"/>
        <v>96.81</v>
      </c>
      <c r="BH12" s="457">
        <f t="shared" si="334"/>
        <v>96.729583333333338</v>
      </c>
      <c r="BI12" s="457">
        <f t="shared" si="335"/>
        <v>96.635083333333341</v>
      </c>
      <c r="BJ12" s="457">
        <f t="shared" si="336"/>
        <v>-0.26491666667116931</v>
      </c>
      <c r="BK12" s="457">
        <f t="shared" si="336"/>
        <v>-8.0416666666664582E-2</v>
      </c>
      <c r="BL12" s="457">
        <f t="shared" si="336"/>
        <v>-0.12991666667116419</v>
      </c>
      <c r="BM12" s="460">
        <f t="shared" si="32"/>
        <v>0</v>
      </c>
      <c r="BN12" s="460">
        <f t="shared" si="33"/>
        <v>0</v>
      </c>
      <c r="BO12" s="460">
        <f t="shared" si="337"/>
        <v>-15.922987502186743</v>
      </c>
      <c r="BR12" s="274">
        <f t="shared" si="338"/>
        <v>96.81</v>
      </c>
      <c r="BS12" s="351">
        <f t="shared" si="34"/>
        <v>2</v>
      </c>
      <c r="BT12" s="705">
        <f t="shared" si="339"/>
        <v>40</v>
      </c>
      <c r="BU12" s="352">
        <f t="shared" si="340"/>
        <v>40</v>
      </c>
      <c r="BV12" s="353">
        <f t="shared" si="35"/>
        <v>3</v>
      </c>
      <c r="BW12" s="353">
        <f t="shared" si="36"/>
        <v>96.9</v>
      </c>
      <c r="BX12" s="354">
        <f t="shared" si="37"/>
        <v>96.81</v>
      </c>
      <c r="BY12" s="355">
        <f t="shared" si="38"/>
        <v>96.765000000000001</v>
      </c>
      <c r="BZ12" s="355">
        <f t="shared" si="39"/>
        <v>3</v>
      </c>
      <c r="CA12" s="393"/>
      <c r="CB12" s="594">
        <f t="shared" ref="CB12:CB75" si="885">IF(S12="Decim. Não!",S12,0)</f>
        <v>0</v>
      </c>
      <c r="CC12" s="392">
        <f t="shared" si="341"/>
        <v>0</v>
      </c>
      <c r="CD12" s="392">
        <f t="shared" si="342"/>
        <v>0</v>
      </c>
      <c r="CE12" s="392">
        <f t="shared" si="343"/>
        <v>0</v>
      </c>
      <c r="CF12" s="392">
        <f t="shared" ref="CF12:CF75" si="886">IF(GT12&gt;1,"Reveja PI ou L",0)</f>
        <v>0</v>
      </c>
      <c r="CG12" s="394">
        <f t="shared" si="344"/>
        <v>433.28499999999997</v>
      </c>
      <c r="CH12" s="394" t="str">
        <f t="shared" ref="CH12:CH75" si="887">IF(GV12&lt;&gt;0,GV12,0)</f>
        <v>PIV</v>
      </c>
      <c r="CI12" s="395" t="s">
        <v>96</v>
      </c>
      <c r="CJ12" s="599">
        <f t="shared" si="345"/>
        <v>40</v>
      </c>
      <c r="CK12" s="395"/>
      <c r="CL12" s="361"/>
      <c r="CM12" s="361">
        <f t="shared" si="40"/>
        <v>2</v>
      </c>
      <c r="CN12" s="361">
        <f t="shared" si="41"/>
        <v>0</v>
      </c>
      <c r="CO12" s="361">
        <v>2</v>
      </c>
      <c r="CP12" s="110">
        <f t="shared" ref="CP12:CP75" si="888">CP11</f>
        <v>94.44</v>
      </c>
      <c r="CQ12" s="396">
        <f t="shared" si="346"/>
        <v>96.81</v>
      </c>
      <c r="CR12" s="367"/>
      <c r="CS12" s="367"/>
      <c r="CT12" s="396">
        <f>CT11</f>
        <v>96.81</v>
      </c>
      <c r="CV12" s="399">
        <f>IF(CT12=CQ12,(CM12-$CM$10)*20,0)</f>
        <v>40</v>
      </c>
      <c r="CW12" s="367"/>
      <c r="CX12" s="111">
        <f>CX11</f>
        <v>5.9250000000000115E-2</v>
      </c>
      <c r="CY12" s="367"/>
      <c r="CZ12" s="396">
        <f t="shared" ref="CZ12:CZ75" si="889">CZ11+CX12*20</f>
        <v>96.81</v>
      </c>
      <c r="DA12" s="367"/>
      <c r="DB12" s="103">
        <f t="shared" si="347"/>
        <v>96.81</v>
      </c>
      <c r="DC12" s="103">
        <f t="shared" si="348"/>
        <v>96.81</v>
      </c>
      <c r="DD12" s="103">
        <f t="shared" si="349"/>
        <v>96.81</v>
      </c>
      <c r="DE12" s="103">
        <f t="shared" si="42"/>
        <v>2.3700000000000045</v>
      </c>
      <c r="DF12" s="105">
        <f t="shared" si="43"/>
        <v>40</v>
      </c>
      <c r="DG12" s="102">
        <f t="shared" si="350"/>
        <v>40</v>
      </c>
      <c r="DH12" s="105">
        <f t="shared" si="351"/>
        <v>40</v>
      </c>
      <c r="DI12" s="105">
        <f t="shared" si="44"/>
        <v>40</v>
      </c>
      <c r="DJ12" s="111">
        <f>DK12</f>
        <v>5.9250000000000115E-2</v>
      </c>
      <c r="DK12" s="401">
        <f t="shared" si="352"/>
        <v>5.9250000000000115E-2</v>
      </c>
      <c r="DL12" s="111">
        <f t="shared" si="353"/>
        <v>5.9250000000000115E-2</v>
      </c>
      <c r="DM12" s="406">
        <f>IF(DJ71&lt;&gt;0,DJ71,IF(DJ72&lt;&gt;0,DJ72,IF(DJ73&lt;&gt;0,DJ73,IF(DJ74&lt;&gt;0,DJ74,IF(DJ75&lt;&gt;0,DJ75,IF(DJ76&lt;&gt;0,DJ76,IF(DJ77&lt;&gt;0,DJ77,IF(DJ78&lt;&gt;0,DJ78,IF(DJ79&lt;&gt;0,DJ79,IF(DJ80&lt;&gt;0,DJ80,IF(DJ81&lt;&gt;0,DJ81,IF(DJ82&lt;&gt;0,DJ82,IF(DJ83&lt;&gt;0,DJ83,IF(DJ84&lt;&gt;0,DJ84,IF(DJ85&lt;&gt;0,DJ85,IF(DJ86&lt;&gt;0,DJ86,IF(DJ87&lt;&gt;0,DJ87,IF(DJ88&lt;&gt;0,DJ88,IF(DJ89&lt;&gt;0,DJ89,IF(DJ90&lt;&gt;0,DJ90,IF(DJ91&lt;&gt;0,DJ91,IF(DJ92&lt;&gt;0,DJ92,IF(DJ93&lt;&gt;0,DJ93,IF(DJ94&lt;&gt;0,DJ94,IF(DJ95&lt;&gt;0,DJ95,IF(DJ96&lt;&gt;0,DJ96,IF(DJ97&lt;&gt;0,DJ97,IF(DJ98&lt;&gt;0,DJ98,IF(DJ99&lt;&gt;0,DJ99,IF(DJ100&lt;&gt;0,DJ100,IF(DJ101&lt;&gt;0,DJ101,IF(DJ102&lt;&gt;0,DJ102,IF(DJ103&lt;&gt;0,DJ103,IF(DJ104&lt;&gt;0,DJ104,IF(DJ105&lt;&gt;0,DJ105,IF(DJ106&lt;&gt;0,DJ106,IF(DJ107&lt;&gt;0,DJ107,IF(DJ108&lt;&gt;0,DJ108,IF(DJ109&lt;&gt;0,DJ109,0)))))))))))))))))))))))))))))))))))))))</f>
        <v>0</v>
      </c>
      <c r="DN12" s="402">
        <f>IF(DK12&lt;&gt;0,DK12,IF(DK13&lt;&gt;0,DK13,IF(DK14&lt;&gt;0,DK14,IF(DK15&lt;&gt;0,DK15,IF(DK16&lt;&gt;0,DK16,IF(DK17&lt;&gt;0,DK17,IF(DK18&lt;&gt;0,DK18,IF(DK19&lt;&gt;0,DK19,IF(DK20&lt;&gt;0,DK20,IF(DK21&lt;&gt;0,DK21,IF(DK22&lt;&gt;0,DK22,IF(DK23&lt;&gt;0,DK23,IF(DK24&lt;&gt;0,DK24,IF(DK25&lt;&gt;0,DK25,IF(DK26&lt;&gt;0,DK26,IF(DK27&lt;&gt;0,DK27,IF(DK28&lt;&gt;0,DK28,IF(DK29&lt;&gt;0,DK29,IF(DK30&lt;&gt;0,DK30,IF(DK31&lt;&gt;0,DK31,IF(DK32&lt;&gt;0,DK32,IF(DK33&lt;&gt;0,DK33,IF(DK34&lt;&gt;0,DK34,IF(DK35&lt;&gt;0,DK35,IF(DK36&lt;&gt;0,DK36,IF(DK37&lt;&gt;0,DK37,IF(DK38&lt;&gt;0,DK38,IF(DK39&lt;&gt;0,DK39,IF(DK40&lt;&gt;0,DK40,IF(DK41&lt;&gt;0,DK41,IF(DK42&lt;&gt;0,DK42,IF(DK43&lt;&gt;0,DK43,IF(DK44&lt;&gt;0,DK44,IF(DK45&lt;&gt;0,DK45,IF(DK46&lt;&gt;0,DK46,IF(DK47&lt;&gt;0,DK47,IF(DK48&lt;&gt;0,DK48,IF(DK49&lt;&gt;0,DK49,IF(DK50&lt;&gt;0,DK50,IF(DK51&lt;&gt;0,DK51,IF(DK52&lt;&gt;0,DK52,IF(DK53&lt;&gt;0,DK53,IF(DK54&lt;&gt;0,DK54,IF(DK55&lt;&gt;0,DK55,IF(DK56&lt;&gt;0,DK56,IF(DK57&lt;&gt;0,DK57,IF(DK58&lt;&gt;0,DK58,IF(DK59&lt;&gt;0,DK59,IF(DK60&lt;&gt;0,DK60,IF(DK61&lt;&gt;0,DK61,IF(DK62&lt;&gt;0,DK62,IF(DK63&lt;&gt;0,DK63,IF(DK64&lt;&gt;0,DK64,IF(DK65&lt;&gt;0,DK65,IF(DK66&lt;&gt;0,DK66,IF(DK67&lt;&gt;0,DK67,IF(DK68&lt;&gt;0,DK68,IF(DK69&lt;&gt;0,DK69,IF(DK70&lt;&gt;0,DK70,IF(DK71&lt;&gt;0,DK71,0))))))))))))))))))))))))))))))))))))))))))))))))))))))))))))</f>
        <v>5.9250000000000115E-2</v>
      </c>
      <c r="DO12" s="403">
        <f t="shared" si="354"/>
        <v>4.3166666666666721E-2</v>
      </c>
      <c r="DP12" s="403">
        <f t="shared" si="355"/>
        <v>-1.6083333333333394E-2</v>
      </c>
      <c r="DQ12" s="407"/>
      <c r="DR12" s="113">
        <f t="shared" si="356"/>
        <v>5.9250000000000115E-2</v>
      </c>
      <c r="DS12" s="111">
        <f t="shared" si="357"/>
        <v>-1.6083333333333394E-2</v>
      </c>
      <c r="DT12" s="105">
        <f t="shared" si="358"/>
        <v>2</v>
      </c>
      <c r="DU12" s="105">
        <f t="shared" si="359"/>
        <v>40</v>
      </c>
      <c r="DV12" s="105">
        <f>DT12*DU12</f>
        <v>80</v>
      </c>
      <c r="DW12" s="105">
        <f t="shared" si="360"/>
        <v>-8.0416666666666969E-2</v>
      </c>
      <c r="DX12" s="105">
        <f t="shared" si="361"/>
        <v>2</v>
      </c>
      <c r="DZ12" s="105">
        <f t="shared" si="362"/>
        <v>400</v>
      </c>
      <c r="EA12" s="105">
        <f t="shared" si="363"/>
        <v>1600</v>
      </c>
      <c r="EB12" s="105">
        <f t="shared" si="364"/>
        <v>3600</v>
      </c>
      <c r="EC12" s="105">
        <f t="shared" si="365"/>
        <v>6400</v>
      </c>
      <c r="ED12" s="105">
        <f t="shared" si="366"/>
        <v>10000</v>
      </c>
      <c r="EF12" s="105">
        <f t="shared" si="21"/>
        <v>-8.0416666666666969E-2</v>
      </c>
      <c r="EH12" s="105">
        <f t="shared" si="7"/>
        <v>0</v>
      </c>
      <c r="EI12" s="105">
        <f t="shared" si="8"/>
        <v>0</v>
      </c>
      <c r="EJ12" s="105">
        <f t="shared" si="9"/>
        <v>0</v>
      </c>
      <c r="EL12" s="105">
        <f>IF(DU14=120,(DS14/DV14)*DZ14,0)</f>
        <v>0</v>
      </c>
      <c r="EM12" s="105">
        <f t="shared" si="367"/>
        <v>0</v>
      </c>
      <c r="EN12" s="105">
        <f t="shared" si="368"/>
        <v>0</v>
      </c>
      <c r="EO12" s="105">
        <f t="shared" si="369"/>
        <v>0</v>
      </c>
      <c r="EP12" s="105">
        <f t="shared" si="370"/>
        <v>0</v>
      </c>
      <c r="ER12" s="105">
        <f t="shared" si="0"/>
        <v>0</v>
      </c>
      <c r="ES12" s="105">
        <f t="shared" si="1"/>
        <v>0</v>
      </c>
      <c r="ET12" s="105">
        <f t="shared" si="2"/>
        <v>0</v>
      </c>
      <c r="EU12" s="105">
        <f t="shared" si="3"/>
        <v>0</v>
      </c>
      <c r="EV12" s="94">
        <f t="shared" si="4"/>
        <v>0</v>
      </c>
      <c r="EW12" s="94">
        <f t="shared" si="5"/>
        <v>0</v>
      </c>
      <c r="EX12" s="94">
        <f t="shared" si="6"/>
        <v>0</v>
      </c>
      <c r="EZ12" s="94">
        <f t="shared" si="10"/>
        <v>0</v>
      </c>
      <c r="FA12" s="94">
        <f t="shared" si="11"/>
        <v>0</v>
      </c>
      <c r="FB12" s="94">
        <f t="shared" si="12"/>
        <v>0</v>
      </c>
      <c r="FC12" s="94">
        <f t="shared" si="13"/>
        <v>0</v>
      </c>
      <c r="FD12" s="94">
        <f t="shared" si="14"/>
        <v>0</v>
      </c>
      <c r="FE12" s="94">
        <f t="shared" si="15"/>
        <v>0</v>
      </c>
      <c r="FF12" s="94">
        <f t="shared" si="16"/>
        <v>0</v>
      </c>
      <c r="FG12" s="94">
        <f t="shared" si="17"/>
        <v>0</v>
      </c>
      <c r="FH12" s="94">
        <f t="shared" si="18"/>
        <v>0</v>
      </c>
      <c r="FI12" s="369">
        <f t="shared" si="46"/>
        <v>-8.0416666666666969E-2</v>
      </c>
      <c r="FJ12" s="102">
        <f t="shared" si="371"/>
        <v>0</v>
      </c>
      <c r="FK12" s="102">
        <f t="shared" si="372"/>
        <v>1</v>
      </c>
      <c r="FL12" s="102">
        <f t="shared" si="47"/>
        <v>0</v>
      </c>
      <c r="FM12" s="370">
        <f t="shared" si="48"/>
        <v>0</v>
      </c>
      <c r="FN12" s="370">
        <f t="shared" si="49"/>
        <v>0</v>
      </c>
      <c r="FO12" s="370">
        <f t="shared" si="49"/>
        <v>0</v>
      </c>
      <c r="FP12" s="370">
        <f t="shared" si="49"/>
        <v>0</v>
      </c>
      <c r="FQ12" s="370">
        <f t="shared" si="50"/>
        <v>0</v>
      </c>
      <c r="FR12" s="370">
        <f t="shared" si="373"/>
        <v>0</v>
      </c>
      <c r="FS12" s="370">
        <f t="shared" si="51"/>
        <v>0</v>
      </c>
      <c r="FT12" s="370">
        <f t="shared" si="51"/>
        <v>0</v>
      </c>
      <c r="FU12" s="370">
        <f t="shared" si="51"/>
        <v>0</v>
      </c>
      <c r="FV12" s="370">
        <f t="shared" si="51"/>
        <v>0</v>
      </c>
      <c r="FW12" s="370">
        <f t="shared" si="51"/>
        <v>0</v>
      </c>
      <c r="FX12" s="370">
        <f t="shared" si="374"/>
        <v>0</v>
      </c>
      <c r="FY12" s="371">
        <f t="shared" si="52"/>
        <v>0</v>
      </c>
      <c r="FZ12" s="371">
        <f t="shared" si="53"/>
        <v>0</v>
      </c>
      <c r="GA12" s="371">
        <f t="shared" si="53"/>
        <v>0</v>
      </c>
      <c r="GB12" s="371">
        <f t="shared" si="53"/>
        <v>0</v>
      </c>
      <c r="GC12" s="371">
        <f t="shared" si="53"/>
        <v>0</v>
      </c>
      <c r="GD12" s="371">
        <f t="shared" si="53"/>
        <v>0</v>
      </c>
      <c r="GE12" s="371">
        <f t="shared" si="53"/>
        <v>0</v>
      </c>
      <c r="GF12" s="371">
        <f t="shared" si="53"/>
        <v>0</v>
      </c>
      <c r="GG12" s="371">
        <f t="shared" si="54"/>
        <v>0</v>
      </c>
      <c r="GH12" s="371">
        <f t="shared" si="55"/>
        <v>0</v>
      </c>
      <c r="GI12" s="371">
        <f t="shared" si="56"/>
        <v>0</v>
      </c>
      <c r="GJ12" s="371">
        <f t="shared" si="56"/>
        <v>0</v>
      </c>
      <c r="GK12" s="371">
        <f t="shared" si="56"/>
        <v>0</v>
      </c>
      <c r="GL12" s="371">
        <f t="shared" si="56"/>
        <v>0</v>
      </c>
      <c r="GM12" s="371">
        <f t="shared" si="56"/>
        <v>0</v>
      </c>
      <c r="GN12" s="371">
        <f t="shared" si="56"/>
        <v>0</v>
      </c>
      <c r="GO12" s="371">
        <f t="shared" si="56"/>
        <v>0</v>
      </c>
      <c r="GP12" s="371">
        <f t="shared" si="56"/>
        <v>0</v>
      </c>
      <c r="GQ12" s="371">
        <f t="shared" si="56"/>
        <v>0</v>
      </c>
      <c r="GR12" s="371">
        <f t="shared" si="57"/>
        <v>0</v>
      </c>
      <c r="GS12" s="371">
        <f t="shared" si="58"/>
        <v>0</v>
      </c>
      <c r="GT12" s="102">
        <f t="shared" si="375"/>
        <v>1</v>
      </c>
      <c r="GU12" s="94">
        <f t="shared" ref="GU12:GU75" si="890">IF(GT12&gt;1,"Reveja PI ou L",0)</f>
        <v>0</v>
      </c>
      <c r="GV12" s="94" t="str">
        <f t="shared" ref="GV12:GV75" si="891">IF(OR(FJ12&lt;&gt;0,FM12&lt;&gt;0,FR12&lt;&gt;0,FY12&lt;&gt;0,GH12&lt;&gt;0),"PCV",IF(OR(FK12&lt;&gt;0,FO12&lt;&gt;0,FU12&lt;&gt;0,GC12&lt;&gt;0,GM12&lt;&gt;0),"PIV",IF(OR(FL12&lt;&gt;0,FQ12&lt;&gt;0,FX12&lt;&gt;0,GG12&lt;&gt;0,GR12&lt;&gt;0),"PTV",0)))</f>
        <v>PIV</v>
      </c>
      <c r="GW12" s="372">
        <f t="shared" si="376"/>
        <v>0</v>
      </c>
      <c r="GX12" s="372" t="str">
        <f t="shared" si="377"/>
        <v>PIV</v>
      </c>
      <c r="GY12" s="372">
        <f t="shared" si="378"/>
        <v>0</v>
      </c>
      <c r="HA12" s="94">
        <v>2</v>
      </c>
      <c r="HB12" s="105">
        <f t="shared" si="59"/>
        <v>40</v>
      </c>
      <c r="HC12" s="94">
        <f>PO12</f>
        <v>968.1</v>
      </c>
      <c r="HD12" s="94">
        <f t="shared" si="379"/>
        <v>0</v>
      </c>
      <c r="HE12" s="93">
        <f t="shared" si="60"/>
        <v>0.59250000000000114</v>
      </c>
      <c r="HF12" s="93">
        <f t="shared" si="61"/>
        <v>0.59250000000000114</v>
      </c>
      <c r="HG12" s="94">
        <f t="shared" ref="HG12:HG75" si="892">IF(HB12=0,0,HB12-HB11)</f>
        <v>20</v>
      </c>
      <c r="HH12" s="120">
        <f t="shared" ref="HH12:HH75" si="893">HF12*HG12</f>
        <v>11.850000000000023</v>
      </c>
      <c r="HI12" s="93">
        <f t="shared" ref="HI12:HI43" si="894">IF(AD12="FIM",BR12*$QP$4,IF(BX12=0,0,HI11+HH12))</f>
        <v>968.1</v>
      </c>
      <c r="HJ12" s="120">
        <f t="shared" si="62"/>
        <v>967.29583333333335</v>
      </c>
      <c r="HK12" s="151">
        <f t="shared" si="63"/>
        <v>96.729583333333338</v>
      </c>
      <c r="HM12" s="376">
        <f t="shared" si="380"/>
        <v>40</v>
      </c>
      <c r="HN12" s="189">
        <f t="shared" si="381"/>
        <v>40</v>
      </c>
      <c r="HO12" s="189" t="str">
        <f t="shared" si="382"/>
        <v>.00000000000</v>
      </c>
      <c r="HP12" s="189">
        <f t="shared" si="383"/>
        <v>967.29583333333335</v>
      </c>
      <c r="HQ12" s="189">
        <f t="shared" si="384"/>
        <v>967</v>
      </c>
      <c r="HR12" s="377" t="str">
        <f t="shared" si="385"/>
        <v>.29583333333</v>
      </c>
      <c r="HT12" s="376">
        <f t="shared" si="386"/>
        <v>40</v>
      </c>
      <c r="HU12" s="189">
        <f t="shared" si="387"/>
        <v>40</v>
      </c>
      <c r="HV12" s="189" t="str">
        <f t="shared" si="388"/>
        <v>.00000000000</v>
      </c>
      <c r="HW12" s="189">
        <f t="shared" si="64"/>
        <v>969.79583333333335</v>
      </c>
      <c r="HX12" s="189">
        <f t="shared" si="389"/>
        <v>969</v>
      </c>
      <c r="HY12" s="377" t="str">
        <f t="shared" si="390"/>
        <v>.79583333333</v>
      </c>
      <c r="IA12" s="94">
        <f t="shared" si="65"/>
        <v>967.29583333333335</v>
      </c>
      <c r="IB12" s="94">
        <f t="shared" si="66"/>
        <v>968.1</v>
      </c>
      <c r="IC12" s="94">
        <f t="shared" si="391"/>
        <v>-0.80416666666667425</v>
      </c>
      <c r="ID12" s="94">
        <f t="shared" si="392"/>
        <v>40</v>
      </c>
      <c r="IE12" s="94">
        <f t="shared" si="393"/>
        <v>40</v>
      </c>
      <c r="IF12" s="94" t="str">
        <f t="shared" si="394"/>
        <v>.00000000000</v>
      </c>
      <c r="IG12" s="94">
        <f t="shared" si="395"/>
        <v>895.40000000000009</v>
      </c>
      <c r="IH12" s="94">
        <f t="shared" si="396"/>
        <v>895</v>
      </c>
      <c r="II12" s="94" t="str">
        <f t="shared" si="397"/>
        <v>.40000000000</v>
      </c>
      <c r="IJ12" s="94" t="str">
        <f t="shared" si="67"/>
        <v>-0,080</v>
      </c>
      <c r="IL12" s="376">
        <f t="shared" si="398"/>
        <v>39.5</v>
      </c>
      <c r="IM12" s="189">
        <f t="shared" si="399"/>
        <v>39</v>
      </c>
      <c r="IN12" s="189" t="str">
        <f t="shared" si="400"/>
        <v>.50000000000</v>
      </c>
      <c r="IO12" s="189">
        <f t="shared" si="68"/>
        <v>930.5</v>
      </c>
      <c r="IP12" s="189">
        <f t="shared" si="401"/>
        <v>930</v>
      </c>
      <c r="IQ12" s="377" t="str">
        <f t="shared" si="402"/>
        <v>.50000000000</v>
      </c>
      <c r="IR12" s="105" t="str">
        <f t="shared" si="69"/>
        <v>PIV (L= 40 m)</v>
      </c>
      <c r="IT12" s="599">
        <f t="shared" si="403"/>
        <v>0</v>
      </c>
      <c r="IU12" s="601">
        <f t="shared" si="70"/>
        <v>0</v>
      </c>
      <c r="IV12" s="518">
        <f t="shared" si="404"/>
        <v>0</v>
      </c>
      <c r="IW12" s="518">
        <f t="shared" si="405"/>
        <v>0</v>
      </c>
      <c r="IX12" s="507">
        <f t="shared" si="71"/>
        <v>0</v>
      </c>
      <c r="IY12" s="518">
        <f t="shared" si="406"/>
        <v>0</v>
      </c>
      <c r="IZ12" s="518">
        <f t="shared" si="407"/>
        <v>0</v>
      </c>
      <c r="JA12" s="519">
        <f t="shared" si="408"/>
        <v>0</v>
      </c>
      <c r="JB12" s="100" t="str">
        <f t="shared" si="409"/>
        <v>02 + 0,00</v>
      </c>
      <c r="JC12" s="514">
        <f t="shared" si="410"/>
        <v>0.43166666666666631</v>
      </c>
      <c r="JD12" s="519">
        <f t="shared" si="411"/>
        <v>40</v>
      </c>
      <c r="JE12" s="514">
        <f t="shared" ref="JE12:JE74" si="895">HI12</f>
        <v>968.1</v>
      </c>
      <c r="JF12" s="670">
        <v>12</v>
      </c>
      <c r="JG12" s="174">
        <f t="shared" si="412"/>
        <v>0</v>
      </c>
      <c r="JH12" s="685">
        <f t="shared" ref="JH12:JH29" si="896">JH11</f>
        <v>0</v>
      </c>
      <c r="JI12" s="685">
        <f t="shared" ref="JI12:JI29" si="897">JI11</f>
        <v>0</v>
      </c>
      <c r="JJ12" s="685">
        <f t="shared" ref="JJ12:JJ29" si="898">JJ11</f>
        <v>0</v>
      </c>
      <c r="JK12" s="685">
        <f t="shared" ref="JK12:JK29" si="899">JK11</f>
        <v>0</v>
      </c>
      <c r="JL12" s="685">
        <f t="shared" ref="JL12:JL29" si="900">JL11</f>
        <v>0</v>
      </c>
      <c r="JM12" s="685">
        <f t="shared" ref="JM12:JM29" si="901">JM11</f>
        <v>0</v>
      </c>
      <c r="JN12" s="685">
        <f t="shared" ref="JN12:JN29" si="902">JN11</f>
        <v>0</v>
      </c>
      <c r="JO12" s="685">
        <f t="shared" ref="JO12:JO29" si="903">JO11</f>
        <v>0</v>
      </c>
      <c r="JP12" s="685">
        <f t="shared" ref="JP12:JP29" si="904">JP11</f>
        <v>0</v>
      </c>
      <c r="JQ12" s="685">
        <f t="shared" ref="JQ12:JQ29" si="905">JQ11</f>
        <v>0</v>
      </c>
      <c r="JR12" s="685">
        <f t="shared" ref="JR12:JR29" si="906">JR11</f>
        <v>0</v>
      </c>
      <c r="JS12" s="685">
        <f t="shared" ref="JS12:JS29" si="907">JS11</f>
        <v>0</v>
      </c>
      <c r="JT12" s="685">
        <f t="shared" ref="JT12:JT29" si="908">JT11</f>
        <v>0</v>
      </c>
      <c r="JU12" s="685">
        <f t="shared" ref="JU12:JU29" si="909">JU11</f>
        <v>0</v>
      </c>
      <c r="JV12" s="685">
        <f t="shared" ref="JV12:JV29" si="910">JV11</f>
        <v>0</v>
      </c>
      <c r="JW12" s="685">
        <f t="shared" ref="JW12:JW29" si="911">JW11</f>
        <v>0</v>
      </c>
      <c r="JX12" s="685">
        <f t="shared" ref="JX12:JX29" si="912">JX11</f>
        <v>0</v>
      </c>
      <c r="JY12" s="685">
        <f t="shared" ref="JY12:JY29" si="913">JY11</f>
        <v>0</v>
      </c>
      <c r="JZ12" s="685">
        <f t="shared" ref="JZ12:JZ29" si="914">JZ11</f>
        <v>0</v>
      </c>
      <c r="KA12" s="685">
        <f t="shared" ref="KA12:KA29" si="915">KA11</f>
        <v>0</v>
      </c>
      <c r="KB12" s="670">
        <f t="shared" si="73"/>
        <v>0</v>
      </c>
      <c r="KC12" s="670">
        <f t="shared" si="74"/>
        <v>0</v>
      </c>
      <c r="KD12" s="670">
        <f t="shared" si="75"/>
        <v>0</v>
      </c>
      <c r="KE12" s="670">
        <f t="shared" si="76"/>
        <v>0</v>
      </c>
      <c r="KF12" s="670">
        <f t="shared" si="77"/>
        <v>0</v>
      </c>
      <c r="KG12" s="670">
        <f t="shared" si="78"/>
        <v>0</v>
      </c>
      <c r="KH12" s="670">
        <f t="shared" si="414"/>
        <v>0</v>
      </c>
      <c r="KI12" s="670">
        <f t="shared" si="415"/>
        <v>0</v>
      </c>
      <c r="KJ12" s="670">
        <f t="shared" si="416"/>
        <v>0</v>
      </c>
      <c r="KK12" s="670">
        <f t="shared" si="417"/>
        <v>0</v>
      </c>
      <c r="KL12" s="670">
        <f t="shared" si="418"/>
        <v>0</v>
      </c>
      <c r="KM12" s="670">
        <f t="shared" si="419"/>
        <v>0</v>
      </c>
      <c r="KN12" s="670">
        <f t="shared" si="420"/>
        <v>0</v>
      </c>
      <c r="KO12" s="670">
        <f t="shared" si="421"/>
        <v>0</v>
      </c>
      <c r="KP12" s="670">
        <f t="shared" si="422"/>
        <v>0</v>
      </c>
      <c r="KQ12" s="670">
        <f t="shared" si="423"/>
        <v>0</v>
      </c>
      <c r="KR12" s="670">
        <f t="shared" si="424"/>
        <v>0</v>
      </c>
      <c r="KS12" s="670">
        <f t="shared" si="425"/>
        <v>0</v>
      </c>
      <c r="KT12" s="670">
        <f t="shared" si="426"/>
        <v>0</v>
      </c>
      <c r="KU12" s="670">
        <f t="shared" si="427"/>
        <v>0</v>
      </c>
      <c r="KV12" s="688">
        <f t="shared" si="428"/>
        <v>0</v>
      </c>
      <c r="KW12" s="688"/>
      <c r="KX12" s="529"/>
      <c r="KY12" s="345">
        <f t="shared" si="429"/>
        <v>0</v>
      </c>
      <c r="KZ12" s="685">
        <f t="shared" ref="KZ12:LS12" si="916">KZ11</f>
        <v>0</v>
      </c>
      <c r="LA12" s="685">
        <f t="shared" si="916"/>
        <v>0</v>
      </c>
      <c r="LB12" s="685">
        <f t="shared" si="916"/>
        <v>0</v>
      </c>
      <c r="LC12" s="685">
        <f t="shared" si="916"/>
        <v>0</v>
      </c>
      <c r="LD12" s="685">
        <f t="shared" si="916"/>
        <v>0</v>
      </c>
      <c r="LE12" s="685">
        <f t="shared" si="916"/>
        <v>0</v>
      </c>
      <c r="LF12" s="685">
        <f t="shared" si="916"/>
        <v>0</v>
      </c>
      <c r="LG12" s="685">
        <f t="shared" si="916"/>
        <v>0</v>
      </c>
      <c r="LH12" s="685">
        <f t="shared" si="916"/>
        <v>0</v>
      </c>
      <c r="LI12" s="685">
        <f t="shared" si="916"/>
        <v>0</v>
      </c>
      <c r="LJ12" s="685">
        <f t="shared" si="916"/>
        <v>0</v>
      </c>
      <c r="LK12" s="685">
        <f t="shared" si="916"/>
        <v>0</v>
      </c>
      <c r="LL12" s="685">
        <f t="shared" si="916"/>
        <v>0</v>
      </c>
      <c r="LM12" s="685">
        <f t="shared" si="916"/>
        <v>0</v>
      </c>
      <c r="LN12" s="685">
        <f t="shared" si="916"/>
        <v>0</v>
      </c>
      <c r="LO12" s="685">
        <f t="shared" si="916"/>
        <v>0</v>
      </c>
      <c r="LP12" s="685">
        <f t="shared" si="916"/>
        <v>0</v>
      </c>
      <c r="LQ12" s="685">
        <f t="shared" si="916"/>
        <v>0</v>
      </c>
      <c r="LR12" s="685">
        <f t="shared" si="916"/>
        <v>0</v>
      </c>
      <c r="LS12" s="685">
        <f t="shared" si="916"/>
        <v>0</v>
      </c>
      <c r="LT12" s="345">
        <f t="shared" si="80"/>
        <v>0</v>
      </c>
      <c r="LU12" s="670">
        <f t="shared" si="81"/>
        <v>0</v>
      </c>
      <c r="LV12" s="670">
        <f t="shared" si="82"/>
        <v>0</v>
      </c>
      <c r="LW12" s="670">
        <f t="shared" si="83"/>
        <v>0</v>
      </c>
      <c r="LX12" s="670">
        <f t="shared" si="84"/>
        <v>0</v>
      </c>
      <c r="LY12" s="670">
        <f t="shared" si="85"/>
        <v>0</v>
      </c>
      <c r="LZ12" s="670">
        <f t="shared" si="431"/>
        <v>0</v>
      </c>
      <c r="MA12" s="670">
        <f t="shared" si="432"/>
        <v>0</v>
      </c>
      <c r="MB12" s="670">
        <f t="shared" si="433"/>
        <v>0</v>
      </c>
      <c r="MC12" s="670">
        <f t="shared" si="434"/>
        <v>0</v>
      </c>
      <c r="MD12" s="670">
        <f t="shared" si="435"/>
        <v>0</v>
      </c>
      <c r="ME12" s="670">
        <f t="shared" si="436"/>
        <v>0</v>
      </c>
      <c r="MF12" s="670">
        <f t="shared" si="437"/>
        <v>0</v>
      </c>
      <c r="MG12" s="670">
        <f t="shared" si="438"/>
        <v>0</v>
      </c>
      <c r="MH12" s="670">
        <f t="shared" si="439"/>
        <v>0</v>
      </c>
      <c r="MI12" s="670">
        <f t="shared" si="440"/>
        <v>0</v>
      </c>
      <c r="MJ12" s="670">
        <f t="shared" si="441"/>
        <v>0</v>
      </c>
      <c r="MK12" s="670">
        <f t="shared" si="442"/>
        <v>0</v>
      </c>
      <c r="ML12" s="670">
        <f t="shared" si="443"/>
        <v>0</v>
      </c>
      <c r="MM12" s="670">
        <f t="shared" si="444"/>
        <v>0</v>
      </c>
      <c r="MN12" s="670">
        <f t="shared" si="20"/>
        <v>0</v>
      </c>
      <c r="MO12" s="670">
        <f t="shared" si="445"/>
        <v>0</v>
      </c>
      <c r="MP12" s="513">
        <f t="shared" si="446"/>
        <v>0</v>
      </c>
      <c r="MQ12" s="345">
        <f t="shared" si="447"/>
        <v>0.43166666666666631</v>
      </c>
      <c r="MR12" s="345">
        <f t="shared" si="448"/>
        <v>0</v>
      </c>
      <c r="MS12" s="345">
        <f t="shared" si="449"/>
        <v>0</v>
      </c>
      <c r="MT12" s="518">
        <f t="shared" si="450"/>
        <v>0</v>
      </c>
      <c r="MU12" s="518">
        <f t="shared" si="451"/>
        <v>0</v>
      </c>
      <c r="MV12" s="345">
        <f t="shared" si="86"/>
        <v>0</v>
      </c>
      <c r="MW12" s="518">
        <f t="shared" si="452"/>
        <v>0</v>
      </c>
      <c r="MX12" s="693">
        <f t="shared" si="453"/>
        <v>0</v>
      </c>
      <c r="MY12" s="518">
        <f t="shared" si="454"/>
        <v>0</v>
      </c>
      <c r="MZ12" s="518">
        <f t="shared" si="455"/>
        <v>0</v>
      </c>
      <c r="NA12" s="518">
        <f t="shared" si="456"/>
        <v>0</v>
      </c>
      <c r="NB12" s="518">
        <f t="shared" si="87"/>
        <v>0</v>
      </c>
      <c r="NC12" s="518">
        <f t="shared" si="457"/>
        <v>0</v>
      </c>
      <c r="ND12" s="518">
        <f t="shared" si="458"/>
        <v>0</v>
      </c>
      <c r="NE12" s="694">
        <f t="shared" si="459"/>
        <v>0</v>
      </c>
      <c r="NF12" s="694" t="str">
        <f t="shared" si="460"/>
        <v>-color</v>
      </c>
      <c r="NG12" s="694" t="str">
        <f t="shared" si="461"/>
        <v>3</v>
      </c>
      <c r="NH12" s="518">
        <f t="shared" si="462"/>
        <v>0</v>
      </c>
      <c r="NI12" s="518">
        <f t="shared" si="463"/>
        <v>0</v>
      </c>
      <c r="NJ12" s="518">
        <f t="shared" si="464"/>
        <v>0</v>
      </c>
      <c r="NK12" s="518">
        <f t="shared" si="465"/>
        <v>0</v>
      </c>
      <c r="NL12" s="518">
        <f t="shared" si="466"/>
        <v>0</v>
      </c>
      <c r="NM12" s="518">
        <f t="shared" si="467"/>
        <v>0</v>
      </c>
      <c r="NN12" s="693">
        <f t="shared" si="468"/>
        <v>0</v>
      </c>
      <c r="NO12" s="702" t="str">
        <f t="shared" si="469"/>
        <v>-text</v>
      </c>
      <c r="NP12" s="702" t="str">
        <f t="shared" si="470"/>
        <v>J</v>
      </c>
      <c r="NQ12" s="702" t="str">
        <f t="shared" si="471"/>
        <v>bl</v>
      </c>
      <c r="NR12" s="702" t="str">
        <f t="shared" si="472"/>
        <v>00,00</v>
      </c>
      <c r="NS12" s="702" t="str">
        <f t="shared" si="473"/>
        <v>0</v>
      </c>
      <c r="NT12" s="702" t="str">
        <f t="shared" si="474"/>
        <v xml:space="preserve"> </v>
      </c>
      <c r="NU12" s="250"/>
      <c r="NV12" s="379" t="str">
        <f t="shared" si="88"/>
        <v>0,0593</v>
      </c>
      <c r="NW12" s="373">
        <f t="shared" ref="NW12:NW43" si="917">IL12-(DI12/2)</f>
        <v>19.5</v>
      </c>
      <c r="NX12" s="189">
        <f t="shared" ref="NX12:NX75" si="918">IF(NV12=0,0,INT(NW12))</f>
        <v>19</v>
      </c>
      <c r="NY12" s="189" t="str">
        <f t="shared" ref="NY12:NY75" si="919">IF(NV12=0,0,TEXT((NW12-NX12)*100000000000,".00000000000"))</f>
        <v>.50000000000</v>
      </c>
      <c r="NZ12" s="189">
        <f t="shared" si="89"/>
        <v>910.40000000000009</v>
      </c>
      <c r="OA12" s="189">
        <f t="shared" ref="OA12:OA75" si="920">IF(NV12=0,0,INT(NZ12))</f>
        <v>910</v>
      </c>
      <c r="OB12" s="377" t="str">
        <f t="shared" ref="OB12:OB75" si="921">IF(NV12=0,0,TEXT((NZ12-OA12)*100000000000,".00000000000"))</f>
        <v>.40000000000</v>
      </c>
      <c r="OC12" s="105" t="str">
        <f>IF(NV12=0,0,"i = "&amp;NV12&amp;" m/m")</f>
        <v>i = 0,0593 m/m</v>
      </c>
      <c r="OE12" s="376">
        <f t="shared" ref="OE12:OE41" si="922">IF(Y12=0,0,BU12)</f>
        <v>40</v>
      </c>
      <c r="OF12" s="189">
        <f t="shared" si="90"/>
        <v>40</v>
      </c>
      <c r="OG12" s="189" t="str">
        <f t="shared" si="91"/>
        <v>.00000000000</v>
      </c>
      <c r="OH12" s="189">
        <f t="shared" si="475"/>
        <v>920.2</v>
      </c>
      <c r="OI12" s="189">
        <f t="shared" si="92"/>
        <v>920</v>
      </c>
      <c r="OJ12" s="377" t="str">
        <f t="shared" si="93"/>
        <v>.20000000000</v>
      </c>
      <c r="OK12" s="94" t="str">
        <f t="shared" si="94"/>
        <v>96,810</v>
      </c>
      <c r="OM12" s="94">
        <f t="shared" si="95"/>
        <v>40</v>
      </c>
      <c r="ON12" s="189">
        <f t="shared" si="476"/>
        <v>40</v>
      </c>
      <c r="OO12" s="189" t="str">
        <f t="shared" si="477"/>
        <v>.00000000000</v>
      </c>
      <c r="OP12" s="189">
        <f t="shared" si="478"/>
        <v>915.2</v>
      </c>
      <c r="OQ12" s="189">
        <f t="shared" si="479"/>
        <v>915</v>
      </c>
      <c r="OR12" s="94" t="str">
        <f t="shared" si="480"/>
        <v>.20000000000</v>
      </c>
      <c r="OS12" s="94" t="str">
        <f t="shared" si="481"/>
        <v>-0,080</v>
      </c>
      <c r="OU12" s="94">
        <f t="shared" si="482"/>
        <v>40</v>
      </c>
      <c r="OV12" s="189">
        <f t="shared" si="483"/>
        <v>40</v>
      </c>
      <c r="OW12" s="189" t="str">
        <f t="shared" si="484"/>
        <v>.00000000000</v>
      </c>
      <c r="OX12" s="189">
        <f t="shared" si="485"/>
        <v>900.40000000000009</v>
      </c>
      <c r="OY12" s="189">
        <f t="shared" si="486"/>
        <v>900</v>
      </c>
      <c r="OZ12" s="94" t="str">
        <f t="shared" si="487"/>
        <v>.40000000000</v>
      </c>
      <c r="PA12" s="94" t="str">
        <f t="shared" si="96"/>
        <v>96,730</v>
      </c>
      <c r="PC12" s="94">
        <f t="shared" si="97"/>
        <v>40</v>
      </c>
      <c r="PD12" s="189">
        <f t="shared" si="98"/>
        <v>40</v>
      </c>
      <c r="PE12" s="189" t="str">
        <f t="shared" si="99"/>
        <v>.00000000000</v>
      </c>
      <c r="PF12" s="189">
        <f t="shared" si="488"/>
        <v>905.40000000000009</v>
      </c>
      <c r="PG12" s="189">
        <f t="shared" si="100"/>
        <v>905</v>
      </c>
      <c r="PH12" s="94" t="str">
        <f t="shared" si="101"/>
        <v>.40000000000</v>
      </c>
      <c r="PI12" s="94" t="str">
        <f t="shared" si="102"/>
        <v>96,810</v>
      </c>
      <c r="PK12" s="105">
        <f t="shared" si="103"/>
        <v>2</v>
      </c>
      <c r="PL12" s="121">
        <f t="shared" si="104"/>
        <v>40</v>
      </c>
      <c r="PM12" s="121">
        <f t="shared" si="489"/>
        <v>40</v>
      </c>
      <c r="PN12" s="121" t="str">
        <f t="shared" si="105"/>
        <v>.00000000000</v>
      </c>
      <c r="PO12" s="121">
        <f t="shared" si="106"/>
        <v>968.1</v>
      </c>
      <c r="PP12" s="121">
        <f t="shared" si="490"/>
        <v>968</v>
      </c>
      <c r="PQ12" s="121" t="str">
        <f t="shared" si="107"/>
        <v>.10000000000</v>
      </c>
      <c r="PS12" s="121">
        <f t="shared" ref="PS12:PS75" si="923">IF(PO12=0,0,PL12)</f>
        <v>40</v>
      </c>
      <c r="PT12" s="121">
        <f t="shared" si="491"/>
        <v>40</v>
      </c>
      <c r="PU12" s="121" t="str">
        <f t="shared" si="108"/>
        <v>.00000000000</v>
      </c>
      <c r="PV12" s="121">
        <f t="shared" si="109"/>
        <v>96.81</v>
      </c>
      <c r="PW12" s="121">
        <f t="shared" si="492"/>
        <v>96</v>
      </c>
      <c r="PX12" s="121" t="str">
        <f t="shared" si="110"/>
        <v>.81000000000</v>
      </c>
      <c r="PY12" s="299" t="str">
        <f t="shared" si="493"/>
        <v>40.00000000000,96.81000000000</v>
      </c>
      <c r="QA12" s="94">
        <f t="shared" ref="QA12:QA75" si="924">IF(PV12=0,0,PV12+$QC$6)</f>
        <v>932.36999999999989</v>
      </c>
      <c r="QB12" s="121">
        <f t="shared" ref="QB12:QB75" si="925">INT(QA12)</f>
        <v>932</v>
      </c>
      <c r="QC12" s="121" t="str">
        <f t="shared" si="494"/>
        <v>.37000000000</v>
      </c>
      <c r="QE12" s="383">
        <v>3</v>
      </c>
      <c r="QF12" s="121">
        <f t="shared" si="495"/>
        <v>40</v>
      </c>
      <c r="QG12" s="121">
        <f t="shared" si="496"/>
        <v>40</v>
      </c>
      <c r="QH12" s="121" t="str">
        <f t="shared" si="497"/>
        <v>.00000000000</v>
      </c>
      <c r="QI12" s="121">
        <f t="shared" si="111"/>
        <v>968.1</v>
      </c>
      <c r="QJ12" s="121">
        <f t="shared" si="498"/>
        <v>968</v>
      </c>
      <c r="QK12" s="121" t="str">
        <f t="shared" si="499"/>
        <v>.10000000000</v>
      </c>
      <c r="QM12" s="121">
        <f t="shared" si="500"/>
        <v>968.1</v>
      </c>
      <c r="QO12" s="94" t="s">
        <v>621</v>
      </c>
      <c r="QP12" s="632">
        <v>20</v>
      </c>
      <c r="QQ12" s="123" t="s">
        <v>620</v>
      </c>
      <c r="QR12" s="96"/>
      <c r="QT12" s="895" t="s">
        <v>666</v>
      </c>
      <c r="QU12" s="895"/>
      <c r="QV12" s="895"/>
      <c r="QW12" s="895"/>
      <c r="QX12" s="895" t="s">
        <v>665</v>
      </c>
      <c r="QY12" s="895"/>
      <c r="QZ12" s="895"/>
      <c r="RA12" s="895"/>
      <c r="RI12" s="507">
        <f t="shared" si="501"/>
        <v>0</v>
      </c>
      <c r="RJ12" s="795">
        <f t="shared" si="502"/>
        <v>0</v>
      </c>
      <c r="RK12" s="518" t="str">
        <f t="shared" si="503"/>
        <v>.00000000000</v>
      </c>
      <c r="RL12" s="511">
        <f t="shared" si="504"/>
        <v>930</v>
      </c>
      <c r="RM12" s="795">
        <f t="shared" si="505"/>
        <v>930</v>
      </c>
      <c r="RN12" s="518" t="str">
        <f t="shared" si="506"/>
        <v>.00000000000</v>
      </c>
      <c r="RO12" s="507">
        <f t="shared" si="507"/>
        <v>0</v>
      </c>
      <c r="RP12" s="795">
        <f t="shared" si="508"/>
        <v>0</v>
      </c>
      <c r="RQ12" s="518" t="str">
        <f t="shared" si="509"/>
        <v>.00000000000</v>
      </c>
      <c r="RR12" s="511">
        <f t="shared" si="510"/>
        <v>1020</v>
      </c>
      <c r="RS12" s="795">
        <f t="shared" si="511"/>
        <v>1020</v>
      </c>
      <c r="RT12" s="518" t="str">
        <f t="shared" si="512"/>
        <v>.00000000000</v>
      </c>
      <c r="RZ12" s="131">
        <f t="shared" si="112"/>
        <v>0</v>
      </c>
      <c r="SA12" s="124">
        <f t="shared" si="513"/>
        <v>0</v>
      </c>
      <c r="SB12" s="121" t="str">
        <f t="shared" si="514"/>
        <v>.00000000000</v>
      </c>
      <c r="SC12" s="120">
        <f t="shared" si="113"/>
        <v>0</v>
      </c>
      <c r="SD12" s="124">
        <f t="shared" si="515"/>
        <v>0</v>
      </c>
      <c r="SE12" s="121" t="str">
        <f t="shared" si="516"/>
        <v>.00000000000</v>
      </c>
      <c r="SF12" s="131">
        <f t="shared" si="114"/>
        <v>0</v>
      </c>
      <c r="SG12" s="124">
        <f t="shared" si="517"/>
        <v>0</v>
      </c>
      <c r="SH12" s="121" t="str">
        <f t="shared" si="518"/>
        <v>.00000000000</v>
      </c>
      <c r="SI12" s="120">
        <f t="shared" si="115"/>
        <v>0</v>
      </c>
      <c r="SJ12" s="124">
        <f t="shared" si="519"/>
        <v>0</v>
      </c>
      <c r="SK12" s="121" t="str">
        <f t="shared" si="520"/>
        <v>.00000000000</v>
      </c>
      <c r="SM12" s="131">
        <f t="shared" si="116"/>
        <v>0</v>
      </c>
      <c r="SN12" s="124">
        <f t="shared" si="521"/>
        <v>0</v>
      </c>
      <c r="SO12" s="121" t="str">
        <f t="shared" si="522"/>
        <v>.00000000000</v>
      </c>
      <c r="SP12" s="120">
        <f t="shared" si="117"/>
        <v>0</v>
      </c>
      <c r="SQ12" s="124">
        <f t="shared" si="523"/>
        <v>0</v>
      </c>
      <c r="SR12" s="121" t="str">
        <f t="shared" si="524"/>
        <v>.00000000000</v>
      </c>
      <c r="SS12" s="121">
        <f t="shared" si="118"/>
        <v>0</v>
      </c>
      <c r="SU12" s="94">
        <f t="shared" ref="SU12:SU75" si="926">SU11</f>
        <v>-1</v>
      </c>
      <c r="SV12" s="121">
        <f t="shared" ref="SV12:SV75" si="927">INT(SU12)</f>
        <v>-1</v>
      </c>
      <c r="SW12" s="121" t="str">
        <f t="shared" si="525"/>
        <v>.00000000000</v>
      </c>
      <c r="SX12" s="94">
        <f t="shared" ref="SX12:SX75" si="928">SX11+$RC$3</f>
        <v>950</v>
      </c>
      <c r="SY12" s="121">
        <f t="shared" ref="SY12:SY75" si="929">INT(SX12)</f>
        <v>950</v>
      </c>
      <c r="SZ12" s="121" t="str">
        <f t="shared" si="526"/>
        <v>.00000000000</v>
      </c>
      <c r="TA12" s="94" t="str">
        <f t="shared" si="527"/>
        <v>95,000</v>
      </c>
      <c r="TB12" s="94">
        <v>3</v>
      </c>
      <c r="TC12" s="94">
        <f t="shared" si="528"/>
        <v>3</v>
      </c>
      <c r="TE12" s="121">
        <f t="shared" ref="TE12:TE42" si="930">IF(Y11=0,0,IF(AND(Y11&lt;&gt;0,Y12=0),0,TE11+20))</f>
        <v>41</v>
      </c>
      <c r="TF12" s="121">
        <f t="shared" si="529"/>
        <v>41</v>
      </c>
      <c r="TG12" s="121" t="str">
        <f t="shared" si="530"/>
        <v>.00000000000</v>
      </c>
      <c r="TH12" s="121">
        <f t="shared" si="119"/>
        <v>975.1</v>
      </c>
      <c r="TI12" s="121">
        <f t="shared" si="531"/>
        <v>975</v>
      </c>
      <c r="TJ12" s="121" t="str">
        <f t="shared" si="532"/>
        <v>.10000000000</v>
      </c>
      <c r="TK12" s="94" t="str">
        <f t="shared" ref="TK12:TK75" si="931">IF(TE12=0,0,TEXT(TK11+1,"00"))</f>
        <v>02</v>
      </c>
      <c r="TL12" s="94">
        <v>3</v>
      </c>
      <c r="TM12" s="94">
        <f t="shared" si="120"/>
        <v>3</v>
      </c>
      <c r="TO12" s="121">
        <f t="shared" ref="TO12:TO42" si="932">IF(Y11=0,0,IF(AND(Y11&lt;&gt;0,Y12=0),0,TO11+20))</f>
        <v>40</v>
      </c>
      <c r="TP12" s="121">
        <f t="shared" si="533"/>
        <v>40</v>
      </c>
      <c r="TQ12" s="121" t="str">
        <f t="shared" si="534"/>
        <v>.00000000000</v>
      </c>
      <c r="TR12" s="121">
        <f t="shared" si="121"/>
        <v>928</v>
      </c>
      <c r="TS12" s="121">
        <f t="shared" si="535"/>
        <v>928</v>
      </c>
      <c r="TT12" s="121" t="str">
        <f t="shared" si="536"/>
        <v>.00000000000</v>
      </c>
      <c r="TU12" s="94" t="str">
        <f t="shared" si="537"/>
        <v>02</v>
      </c>
      <c r="TW12" s="105">
        <f t="shared" si="538"/>
        <v>96.635083333328836</v>
      </c>
      <c r="TX12" s="105">
        <f t="shared" si="539"/>
        <v>96.729583333333338</v>
      </c>
      <c r="TY12" s="105">
        <f t="shared" si="540"/>
        <v>96.635083333328836</v>
      </c>
      <c r="TZ12" s="105">
        <f t="shared" si="541"/>
        <v>96.904500000004504</v>
      </c>
      <c r="UA12" s="105">
        <f t="shared" si="542"/>
        <v>96.81</v>
      </c>
      <c r="UB12" s="105">
        <f t="shared" si="543"/>
        <v>96.762749999997752</v>
      </c>
      <c r="UC12" s="105">
        <f t="shared" si="122"/>
        <v>-0.26941666667566722</v>
      </c>
      <c r="UD12" s="105">
        <f t="shared" si="123"/>
        <v>-8.0416666666664582E-2</v>
      </c>
      <c r="UE12" s="105">
        <f t="shared" si="124"/>
        <v>-0.12766666666891524</v>
      </c>
      <c r="UF12" s="105">
        <f t="shared" si="544"/>
        <v>0.26941666667566722</v>
      </c>
      <c r="UG12" s="105">
        <f t="shared" si="544"/>
        <v>8.0416666666664582E-2</v>
      </c>
      <c r="UH12" s="105">
        <f t="shared" si="544"/>
        <v>0.12766666666891524</v>
      </c>
      <c r="UI12" s="105">
        <f>UI11</f>
        <v>0.31590000000988994</v>
      </c>
      <c r="UK12" s="105">
        <f t="shared" si="125"/>
        <v>340.35000000135</v>
      </c>
      <c r="UL12" s="102">
        <f t="shared" si="545"/>
        <v>340</v>
      </c>
      <c r="UM12" s="105" t="str">
        <f t="shared" si="546"/>
        <v>.35000000135</v>
      </c>
      <c r="UN12" s="105">
        <f t="shared" si="547"/>
        <v>96.635083333328836</v>
      </c>
      <c r="UO12" s="102">
        <f t="shared" si="548"/>
        <v>96</v>
      </c>
      <c r="UP12" s="105" t="str">
        <f t="shared" si="549"/>
        <v>.63508333333</v>
      </c>
      <c r="UQ12" s="105">
        <f>UQ11+$UY$6*$US$6</f>
        <v>343.50000000149998</v>
      </c>
      <c r="UR12" s="105">
        <f t="shared" si="550"/>
        <v>343</v>
      </c>
      <c r="US12" s="105" t="str">
        <f t="shared" si="551"/>
        <v>.50000000150</v>
      </c>
      <c r="UT12" s="384">
        <f t="shared" si="126"/>
        <v>96.729583333333338</v>
      </c>
      <c r="UU12" s="102">
        <f t="shared" si="552"/>
        <v>96</v>
      </c>
      <c r="UV12" s="105" t="str">
        <f t="shared" si="553"/>
        <v>.72958333333</v>
      </c>
      <c r="UW12" s="105">
        <f t="shared" si="127"/>
        <v>346.65000000164997</v>
      </c>
      <c r="UX12" s="102">
        <f t="shared" si="554"/>
        <v>346</v>
      </c>
      <c r="UY12" s="105" t="str">
        <f t="shared" si="555"/>
        <v>.65000000165</v>
      </c>
      <c r="UZ12" s="103">
        <f t="shared" ref="UZ12:UZ75" si="933">UT12-$UV$6</f>
        <v>96.635083333328836</v>
      </c>
      <c r="VA12" s="102">
        <f t="shared" si="556"/>
        <v>96</v>
      </c>
      <c r="VB12" s="105" t="str">
        <f t="shared" si="557"/>
        <v>.63508333333</v>
      </c>
      <c r="VC12" s="94" t="str">
        <f t="shared" si="128"/>
        <v>pl</v>
      </c>
      <c r="VD12" s="94" t="str">
        <f t="shared" si="129"/>
        <v>340.35000000135,96.63508333333</v>
      </c>
      <c r="VE12" s="94" t="str">
        <f t="shared" si="130"/>
        <v>343.50000000150,96.72958333333</v>
      </c>
      <c r="VF12" s="94" t="str">
        <f t="shared" si="131"/>
        <v xml:space="preserve">346.65000000165,96.63508333333 </v>
      </c>
      <c r="VH12" s="105">
        <f t="shared" si="558"/>
        <v>340.35000000108056</v>
      </c>
      <c r="VI12" s="102">
        <f t="shared" si="559"/>
        <v>340</v>
      </c>
      <c r="VJ12" s="105" t="str">
        <f t="shared" si="560"/>
        <v>.35000000108</v>
      </c>
      <c r="VK12" s="103">
        <f t="shared" si="561"/>
        <v>96.90450000001259</v>
      </c>
      <c r="VL12" s="102">
        <f t="shared" si="562"/>
        <v>96</v>
      </c>
      <c r="VM12" s="105" t="str">
        <f t="shared" ref="VM12:VM75" si="934">TEXT((VK12-VL12)*100000000000,".00000000000")</f>
        <v>.90450000001</v>
      </c>
      <c r="VN12" s="105">
        <f t="shared" si="563"/>
        <v>340.35000000135</v>
      </c>
      <c r="VO12" s="102">
        <f t="shared" si="564"/>
        <v>340</v>
      </c>
      <c r="VP12" s="105" t="str">
        <f t="shared" si="565"/>
        <v>.35000000135</v>
      </c>
      <c r="VQ12" s="103">
        <f t="shared" si="566"/>
        <v>96.635083333328836</v>
      </c>
      <c r="VR12" s="102">
        <f t="shared" si="567"/>
        <v>96</v>
      </c>
      <c r="VS12" s="105" t="str">
        <f t="shared" si="568"/>
        <v>.63508333333</v>
      </c>
      <c r="VT12" s="105">
        <f t="shared" si="569"/>
        <v>343.50000000149998</v>
      </c>
      <c r="VU12" s="105">
        <f t="shared" si="570"/>
        <v>343</v>
      </c>
      <c r="VV12" s="105" t="str">
        <f t="shared" si="571"/>
        <v>.50000000150</v>
      </c>
      <c r="VW12" s="103">
        <f t="shared" si="572"/>
        <v>96.729583333333338</v>
      </c>
      <c r="VX12" s="102">
        <f t="shared" si="573"/>
        <v>96</v>
      </c>
      <c r="VY12" s="105" t="str">
        <f t="shared" si="574"/>
        <v>.72958333333</v>
      </c>
      <c r="VZ12" s="105">
        <f t="shared" si="575"/>
        <v>346.65000000164997</v>
      </c>
      <c r="WA12" s="102">
        <f t="shared" si="576"/>
        <v>346</v>
      </c>
      <c r="WB12" s="105" t="str">
        <f t="shared" si="577"/>
        <v>.65000000165</v>
      </c>
      <c r="WC12" s="103">
        <f t="shared" ref="WC12:WC75" si="935">UZ12</f>
        <v>96.635083333328836</v>
      </c>
      <c r="WD12" s="102">
        <f t="shared" si="578"/>
        <v>96</v>
      </c>
      <c r="WE12" s="105" t="str">
        <f t="shared" si="579"/>
        <v>.63508333333</v>
      </c>
      <c r="WF12" s="105">
        <f t="shared" si="580"/>
        <v>346.65000000177764</v>
      </c>
      <c r="WG12" s="102">
        <f t="shared" si="581"/>
        <v>346</v>
      </c>
      <c r="WH12" s="105" t="str">
        <f t="shared" si="582"/>
        <v>.65000000178</v>
      </c>
      <c r="WI12" s="103">
        <f t="shared" si="583"/>
        <v>96.762749999995833</v>
      </c>
      <c r="WJ12" s="102">
        <f t="shared" si="584"/>
        <v>96</v>
      </c>
      <c r="WK12" s="105" t="str">
        <f t="shared" si="585"/>
        <v>.76275000000</v>
      </c>
      <c r="WL12" s="343" t="str">
        <f t="shared" si="132"/>
        <v>pl</v>
      </c>
      <c r="WM12" s="343" t="str">
        <f t="shared" si="133"/>
        <v>340.35000000108,96.90450000001</v>
      </c>
      <c r="WN12" s="343" t="str">
        <f t="shared" si="134"/>
        <v>340.35000000135,96.63508333333</v>
      </c>
      <c r="WO12" s="343" t="str">
        <f t="shared" si="135"/>
        <v xml:space="preserve">343.50000000150,96.72958333333 </v>
      </c>
      <c r="WP12" s="343" t="str">
        <f t="shared" si="136"/>
        <v xml:space="preserve">346.65000000165,96.63508333333 </v>
      </c>
      <c r="WQ12" s="343" t="str">
        <f t="shared" si="137"/>
        <v xml:space="preserve">346.65000000178,96.76275000000 </v>
      </c>
      <c r="WS12" s="103">
        <f t="shared" si="138"/>
        <v>96.90450000001259</v>
      </c>
      <c r="WT12" s="103">
        <f t="shared" si="139"/>
        <v>96.635083333328836</v>
      </c>
      <c r="WU12" s="103">
        <f t="shared" si="140"/>
        <v>96.81</v>
      </c>
      <c r="WV12" s="103">
        <f t="shared" si="141"/>
        <v>96.729583333333338</v>
      </c>
      <c r="WW12" s="103">
        <f t="shared" si="142"/>
        <v>96.762749999995833</v>
      </c>
      <c r="WX12" s="120">
        <f t="shared" si="143"/>
        <v>96.635083333328836</v>
      </c>
      <c r="WY12" s="103">
        <f t="shared" si="586"/>
        <v>0</v>
      </c>
      <c r="WZ12" s="103">
        <f t="shared" si="587"/>
        <v>0</v>
      </c>
      <c r="XA12" s="105">
        <f t="shared" si="588"/>
        <v>0</v>
      </c>
      <c r="XB12" s="105">
        <f t="shared" si="589"/>
        <v>0</v>
      </c>
      <c r="XC12" s="105">
        <f t="shared" si="590"/>
        <v>0</v>
      </c>
      <c r="XD12" s="105">
        <f t="shared" si="591"/>
        <v>0</v>
      </c>
      <c r="XE12" s="105">
        <f t="shared" si="592"/>
        <v>0</v>
      </c>
      <c r="XF12" s="105">
        <f t="shared" si="593"/>
        <v>0</v>
      </c>
      <c r="XG12" s="105">
        <f t="shared" ref="XG12:XG75" si="936">IF(OR(XA12&lt;&gt;0,XB12&lt;&gt;0,XE12&lt;&gt;0,XF12&lt;&gt;0),"Mista",0)</f>
        <v>0</v>
      </c>
      <c r="XH12" s="105">
        <f t="shared" si="594"/>
        <v>0</v>
      </c>
      <c r="XI12" s="105" t="str">
        <f t="shared" si="595"/>
        <v>C</v>
      </c>
      <c r="XJ12" s="105">
        <f t="shared" si="596"/>
        <v>0</v>
      </c>
      <c r="XK12" s="105" t="str">
        <f t="shared" si="597"/>
        <v>C</v>
      </c>
      <c r="XL12" s="105" t="str">
        <f t="shared" si="598"/>
        <v>Corte</v>
      </c>
      <c r="XM12" s="102">
        <f t="shared" si="144"/>
        <v>2</v>
      </c>
      <c r="XN12" s="103">
        <f t="shared" si="599"/>
        <v>343.50000000149998</v>
      </c>
      <c r="XO12" s="103">
        <f t="shared" si="600"/>
        <v>96.81</v>
      </c>
      <c r="XP12" s="103">
        <f t="shared" si="145"/>
        <v>343.50000000149998</v>
      </c>
      <c r="XQ12" s="103">
        <f t="shared" si="146"/>
        <v>96.729583333333338</v>
      </c>
      <c r="XR12" s="103">
        <f t="shared" si="601"/>
        <v>-8.0416666666664582E-2</v>
      </c>
      <c r="XS12" s="111">
        <f t="shared" si="147"/>
        <v>0.03</v>
      </c>
      <c r="XU12" s="111">
        <f t="shared" si="602"/>
        <v>3.0000000000001137E-2</v>
      </c>
      <c r="XV12" s="126">
        <f t="shared" si="603"/>
        <v>-4.0208333333331528E-2</v>
      </c>
      <c r="XW12" s="120">
        <f t="shared" si="604"/>
        <v>-1.3402777777777177</v>
      </c>
      <c r="XX12" s="120">
        <f t="shared" si="605"/>
        <v>-4.0208333333333054E-2</v>
      </c>
      <c r="XY12" s="103">
        <f t="shared" si="148"/>
        <v>344.8402777792777</v>
      </c>
      <c r="XZ12" s="103">
        <f t="shared" si="606"/>
        <v>96.769791666666663</v>
      </c>
      <c r="YB12" s="103">
        <f t="shared" si="607"/>
        <v>-1.5000000000000568E-2</v>
      </c>
      <c r="YC12" s="111">
        <f t="shared" si="608"/>
        <v>-0.16083333333333527</v>
      </c>
      <c r="YD12" s="103">
        <f t="shared" si="609"/>
        <v>-5.3611111111111756</v>
      </c>
      <c r="YE12" s="103">
        <f t="shared" si="610"/>
        <v>8.0416666666670675E-2</v>
      </c>
      <c r="YF12" s="103">
        <f t="shared" si="149"/>
        <v>338.13888889038878</v>
      </c>
      <c r="YG12" s="103">
        <f t="shared" si="611"/>
        <v>96.890416666666667</v>
      </c>
      <c r="YI12" s="103">
        <f t="shared" si="150"/>
        <v>340.35000000108056</v>
      </c>
      <c r="YJ12" s="103">
        <f t="shared" si="151"/>
        <v>96.90450000001259</v>
      </c>
      <c r="YK12" s="103">
        <f t="shared" si="152"/>
        <v>340.35000000135</v>
      </c>
      <c r="YL12" s="103">
        <f t="shared" si="153"/>
        <v>96.635083333328836</v>
      </c>
      <c r="YM12" s="103">
        <f t="shared" si="612"/>
        <v>344.8402777792777</v>
      </c>
      <c r="YN12" s="103">
        <f t="shared" si="612"/>
        <v>96.769791666666663</v>
      </c>
      <c r="YO12" s="103">
        <f t="shared" si="613"/>
        <v>0</v>
      </c>
      <c r="YP12" s="103">
        <f t="shared" si="614"/>
        <v>0</v>
      </c>
      <c r="YQ12" s="103">
        <f t="shared" si="615"/>
        <v>0</v>
      </c>
      <c r="YR12" s="103">
        <f t="shared" si="616"/>
        <v>0</v>
      </c>
      <c r="YS12" s="103">
        <f t="shared" si="617"/>
        <v>0</v>
      </c>
      <c r="YT12" s="103">
        <f t="shared" si="618"/>
        <v>0</v>
      </c>
      <c r="YU12" s="103">
        <f t="shared" si="619"/>
        <v>0</v>
      </c>
      <c r="YV12" s="103">
        <f t="shared" si="619"/>
        <v>0</v>
      </c>
      <c r="YX12" s="103">
        <f t="shared" si="154"/>
        <v>346.65000000177764</v>
      </c>
      <c r="YY12" s="103">
        <f t="shared" si="155"/>
        <v>96.762749999995833</v>
      </c>
      <c r="YZ12" s="103">
        <f t="shared" si="156"/>
        <v>346.65000000164997</v>
      </c>
      <c r="ZA12" s="103">
        <f t="shared" si="157"/>
        <v>96.635083333328836</v>
      </c>
      <c r="ZB12" s="103">
        <f t="shared" si="620"/>
        <v>338.13888889038878</v>
      </c>
      <c r="ZC12" s="103">
        <f t="shared" si="620"/>
        <v>96.890416666666667</v>
      </c>
      <c r="ZD12" s="103">
        <f t="shared" si="621"/>
        <v>0</v>
      </c>
      <c r="ZE12" s="103">
        <f t="shared" si="622"/>
        <v>0</v>
      </c>
      <c r="ZF12" s="103">
        <f t="shared" si="623"/>
        <v>0</v>
      </c>
      <c r="ZG12" s="103">
        <f t="shared" si="624"/>
        <v>0</v>
      </c>
      <c r="ZH12" s="103">
        <f t="shared" si="625"/>
        <v>0</v>
      </c>
      <c r="ZI12" s="103">
        <f t="shared" si="626"/>
        <v>0</v>
      </c>
      <c r="ZJ12" s="103">
        <f t="shared" si="627"/>
        <v>0</v>
      </c>
      <c r="ZK12" s="103">
        <f t="shared" si="627"/>
        <v>0</v>
      </c>
      <c r="ZM12" s="103">
        <f t="shared" si="628"/>
        <v>0</v>
      </c>
      <c r="ZN12" s="103">
        <f t="shared" si="628"/>
        <v>0</v>
      </c>
      <c r="ZP12" s="408">
        <f t="shared" si="158"/>
        <v>340.35000000108056</v>
      </c>
      <c r="ZQ12" s="408">
        <f t="shared" si="159"/>
        <v>96.90450000001259</v>
      </c>
      <c r="ZR12" s="408">
        <f t="shared" si="160"/>
        <v>340.35000000135</v>
      </c>
      <c r="ZS12" s="408">
        <f t="shared" si="161"/>
        <v>96.635083333328836</v>
      </c>
      <c r="ZT12" s="408">
        <f t="shared" si="162"/>
        <v>343.50000000149998</v>
      </c>
      <c r="ZU12" s="408">
        <f t="shared" si="163"/>
        <v>96.729583333333338</v>
      </c>
      <c r="ZV12" s="408">
        <f t="shared" si="164"/>
        <v>346.65000000164997</v>
      </c>
      <c r="ZW12" s="408">
        <f t="shared" si="165"/>
        <v>96.635083333328836</v>
      </c>
      <c r="ZX12" s="408">
        <f t="shared" si="166"/>
        <v>346.65000000177764</v>
      </c>
      <c r="ZY12" s="408">
        <f t="shared" si="167"/>
        <v>96.762749999995833</v>
      </c>
      <c r="ZZ12" s="408">
        <f t="shared" si="629"/>
        <v>343.50000000149998</v>
      </c>
      <c r="AAA12" s="408">
        <f t="shared" si="630"/>
        <v>96.81</v>
      </c>
      <c r="AAB12" s="408">
        <f t="shared" si="631"/>
        <v>-305.24917501457406</v>
      </c>
      <c r="AAC12" s="408">
        <f t="shared" si="632"/>
        <v>304.40051254051701</v>
      </c>
      <c r="AAD12" s="408">
        <f t="shared" si="633"/>
        <v>609.39637502901644</v>
      </c>
      <c r="AAE12" s="408">
        <f t="shared" si="634"/>
        <v>304.40051252681729</v>
      </c>
      <c r="AAF12" s="408">
        <f t="shared" si="635"/>
        <v>-304.80266251450001</v>
      </c>
      <c r="AAG12" s="129">
        <f t="shared" si="636"/>
        <v>-609.90300006748453</v>
      </c>
      <c r="AAH12" s="130">
        <f t="shared" si="168"/>
        <v>-0.87871875010398526</v>
      </c>
      <c r="AAI12" s="130">
        <f t="shared" si="637"/>
        <v>-0.55098750007667263</v>
      </c>
      <c r="AAJ12" s="130">
        <f t="shared" si="638"/>
        <v>0</v>
      </c>
      <c r="AAK12" s="130">
        <f t="shared" si="639"/>
        <v>-0.55098750007667263</v>
      </c>
      <c r="AAL12" s="385">
        <f t="shared" si="169"/>
        <v>-0.32773125002725578</v>
      </c>
      <c r="AAM12" s="130">
        <f t="shared" ref="AAM12:AAM75" si="937">IF(AAL12&gt;0,AAL12,0)</f>
        <v>0</v>
      </c>
      <c r="AAN12" s="130">
        <f t="shared" si="640"/>
        <v>-0.32773125002725578</v>
      </c>
      <c r="AAO12" s="130">
        <f t="shared" ref="AAO12:AAP75" si="938">AAJ12+AAM12</f>
        <v>0</v>
      </c>
      <c r="AAP12" s="130">
        <f t="shared" si="641"/>
        <v>-0.87871875010392841</v>
      </c>
      <c r="AAQ12" s="386">
        <f t="shared" si="170"/>
        <v>2</v>
      </c>
      <c r="AAR12" s="130">
        <f t="shared" si="171"/>
        <v>0</v>
      </c>
      <c r="AAS12" s="387">
        <f t="shared" si="642"/>
        <v>0</v>
      </c>
      <c r="AAT12" s="130">
        <f t="shared" si="643"/>
        <v>0</v>
      </c>
      <c r="AAU12" s="130">
        <f t="shared" si="644"/>
        <v>0</v>
      </c>
      <c r="AAW12" s="93">
        <f t="shared" ref="AAW12:AAX75" si="939">AAO12+ZM12+AAR12+AAT12</f>
        <v>0</v>
      </c>
      <c r="AAX12" s="120">
        <f t="shared" si="645"/>
        <v>-0.87871875010392841</v>
      </c>
      <c r="AAZ12" s="94">
        <f t="shared" si="172"/>
        <v>10</v>
      </c>
      <c r="ABA12" s="120">
        <f t="shared" si="173"/>
        <v>0</v>
      </c>
      <c r="ABB12" s="120">
        <f t="shared" si="174"/>
        <v>-15.922987502186743</v>
      </c>
      <c r="ABD12" s="120">
        <f t="shared" si="175"/>
        <v>990.07508333333635</v>
      </c>
      <c r="ABE12" s="120">
        <f t="shared" si="176"/>
        <v>989.95274999999583</v>
      </c>
      <c r="ABF12" s="120">
        <f t="shared" si="646"/>
        <v>990.07508333333635</v>
      </c>
      <c r="ABG12" s="131">
        <f t="shared" si="177"/>
        <v>346.65000000164997</v>
      </c>
      <c r="ABH12" s="102">
        <f t="shared" si="178"/>
        <v>346</v>
      </c>
      <c r="ABI12" s="105" t="str">
        <f t="shared" si="179"/>
        <v>.65000000165</v>
      </c>
      <c r="ABJ12" s="131">
        <f t="shared" si="180"/>
        <v>990.57508333333635</v>
      </c>
      <c r="ABK12" s="102">
        <f t="shared" si="181"/>
        <v>990</v>
      </c>
      <c r="ABL12" s="105" t="str">
        <f t="shared" si="182"/>
        <v>.57508333334</v>
      </c>
      <c r="ABM12" s="105" t="str">
        <f t="shared" si="183"/>
        <v>Corte = -15,923 m³</v>
      </c>
      <c r="ABO12" s="131">
        <f t="shared" si="647"/>
        <v>346.65000000164997</v>
      </c>
      <c r="ABP12" s="102">
        <f t="shared" si="184"/>
        <v>346</v>
      </c>
      <c r="ABQ12" s="105" t="str">
        <f t="shared" si="185"/>
        <v>.65000000165</v>
      </c>
      <c r="ABR12" s="131">
        <f t="shared" si="186"/>
        <v>990.87508333333631</v>
      </c>
      <c r="ABS12" s="102">
        <f t="shared" si="187"/>
        <v>990</v>
      </c>
      <c r="ABT12" s="105" t="str">
        <f t="shared" si="188"/>
        <v>.87508333334</v>
      </c>
      <c r="ABU12" s="105" t="str">
        <f t="shared" si="189"/>
        <v>Sem aterro</v>
      </c>
      <c r="ABV12" s="105"/>
      <c r="ABW12" s="131">
        <f t="shared" si="648"/>
        <v>346.65000000164997</v>
      </c>
      <c r="ABX12" s="102">
        <f t="shared" si="649"/>
        <v>346</v>
      </c>
      <c r="ABY12" s="105" t="str">
        <f t="shared" si="650"/>
        <v>.65000000165</v>
      </c>
      <c r="ABZ12" s="131">
        <f t="shared" si="190"/>
        <v>991.17508333333626</v>
      </c>
      <c r="ACA12" s="102">
        <f t="shared" si="651"/>
        <v>991</v>
      </c>
      <c r="ACB12" s="105" t="str">
        <f t="shared" si="652"/>
        <v>.17508333334</v>
      </c>
      <c r="ACC12" s="105" t="str">
        <f t="shared" si="653"/>
        <v>Volumes entre estacas:</v>
      </c>
      <c r="ACE12" s="105" t="str">
        <f t="shared" si="191"/>
        <v>Sem aterro</v>
      </c>
      <c r="ACF12" s="105" t="str">
        <f t="shared" si="192"/>
        <v>Corte = 0,879 m²</v>
      </c>
      <c r="ACG12" s="94" t="str">
        <f t="shared" si="193"/>
        <v>Áreas: Sem aterro; Corte = 0,879 m²</v>
      </c>
      <c r="ACH12" s="131">
        <f t="shared" si="194"/>
        <v>340.35000000159999</v>
      </c>
      <c r="ACI12" s="102">
        <f t="shared" si="195"/>
        <v>340</v>
      </c>
      <c r="ACJ12" s="105" t="str">
        <f t="shared" si="196"/>
        <v>.35000000160</v>
      </c>
      <c r="ACK12" s="131">
        <f t="shared" si="197"/>
        <v>990.66958333333332</v>
      </c>
      <c r="ACL12" s="102">
        <f t="shared" si="198"/>
        <v>990</v>
      </c>
      <c r="ACM12" s="105" t="str">
        <f t="shared" si="199"/>
        <v>.66958333333</v>
      </c>
      <c r="ACN12" s="120">
        <f t="shared" si="200"/>
        <v>990.07508333333635</v>
      </c>
      <c r="ACO12" s="120">
        <f t="shared" si="201"/>
        <v>990.16958333333332</v>
      </c>
      <c r="ACP12" s="120">
        <f t="shared" si="202"/>
        <v>990.07508333333635</v>
      </c>
      <c r="ACQ12" s="120">
        <f t="shared" si="203"/>
        <v>990.09450000001254</v>
      </c>
      <c r="ACR12" s="120">
        <f t="shared" si="204"/>
        <v>990</v>
      </c>
      <c r="ACS12" s="120">
        <f t="shared" si="205"/>
        <v>989.95274999999583</v>
      </c>
      <c r="ACT12" s="120">
        <f t="shared" si="654"/>
        <v>990.16958333333332</v>
      </c>
      <c r="ACV12" s="105" t="str">
        <f t="shared" si="655"/>
        <v>Estaca 02</v>
      </c>
      <c r="ACW12" s="131">
        <f t="shared" si="656"/>
        <v>340.35000000159999</v>
      </c>
      <c r="ACX12" s="102">
        <f t="shared" si="206"/>
        <v>340</v>
      </c>
      <c r="ACY12" s="105" t="str">
        <f t="shared" si="207"/>
        <v>.35000000160</v>
      </c>
      <c r="ACZ12" s="131">
        <f t="shared" si="208"/>
        <v>991.16958333333332</v>
      </c>
      <c r="ADA12" s="102">
        <f t="shared" si="209"/>
        <v>991</v>
      </c>
      <c r="ADB12" s="105" t="str">
        <f t="shared" si="210"/>
        <v>.16958333333</v>
      </c>
      <c r="ADD12" s="103">
        <f t="shared" si="211"/>
        <v>990.09450000001254</v>
      </c>
      <c r="ADE12" s="103">
        <f t="shared" si="212"/>
        <v>989.82508333332885</v>
      </c>
      <c r="ADF12" s="103">
        <f t="shared" si="213"/>
        <v>989.91958333333332</v>
      </c>
      <c r="ADG12" s="103">
        <f t="shared" si="214"/>
        <v>989.82508333332885</v>
      </c>
      <c r="ADH12" s="103">
        <f t="shared" si="215"/>
        <v>989.95274999999583</v>
      </c>
      <c r="ADI12" s="103">
        <f t="shared" si="216"/>
        <v>990</v>
      </c>
      <c r="ADJ12" s="120">
        <f t="shared" si="657"/>
        <v>990.09450000001254</v>
      </c>
      <c r="ADL12" s="103">
        <f t="shared" si="217"/>
        <v>340.50000000149998</v>
      </c>
      <c r="ADM12" s="102">
        <f t="shared" si="658"/>
        <v>340</v>
      </c>
      <c r="ADN12" s="105" t="str">
        <f t="shared" si="659"/>
        <v>.50000000150</v>
      </c>
      <c r="ADO12" s="105">
        <f t="shared" si="218"/>
        <v>96.9</v>
      </c>
      <c r="ADP12" s="102">
        <f t="shared" si="660"/>
        <v>96</v>
      </c>
      <c r="ADQ12" s="105" t="str">
        <f t="shared" si="661"/>
        <v>.90000000000</v>
      </c>
      <c r="ADR12" s="105">
        <f t="shared" si="662"/>
        <v>343.50000000149998</v>
      </c>
      <c r="ADS12" s="102">
        <f t="shared" si="663"/>
        <v>343</v>
      </c>
      <c r="ADT12" s="105" t="str">
        <f t="shared" si="664"/>
        <v>.50000000150</v>
      </c>
      <c r="ADU12" s="103">
        <f t="shared" si="219"/>
        <v>96.81</v>
      </c>
      <c r="ADV12" s="102">
        <f t="shared" si="665"/>
        <v>96</v>
      </c>
      <c r="ADW12" s="105" t="str">
        <f t="shared" si="666"/>
        <v>.81000000000</v>
      </c>
      <c r="ADX12" s="105">
        <f t="shared" si="220"/>
        <v>346.50000000149998</v>
      </c>
      <c r="ADY12" s="102">
        <f t="shared" si="667"/>
        <v>346</v>
      </c>
      <c r="ADZ12" s="105" t="str">
        <f t="shared" si="668"/>
        <v>.50000000150</v>
      </c>
      <c r="AEA12" s="103">
        <f t="shared" si="221"/>
        <v>96.765000000000001</v>
      </c>
      <c r="AEB12" s="102">
        <f t="shared" si="669"/>
        <v>96</v>
      </c>
      <c r="AEC12" s="105" t="str">
        <f t="shared" si="670"/>
        <v>.76500000000</v>
      </c>
      <c r="AEE12" s="103" t="str">
        <f t="shared" si="222"/>
        <v>-0,265</v>
      </c>
      <c r="AEF12" s="103" t="str">
        <f t="shared" si="223"/>
        <v>-0,080</v>
      </c>
      <c r="AEG12" s="103" t="str">
        <f t="shared" si="224"/>
        <v>-0,130</v>
      </c>
      <c r="AEH12" s="103">
        <f t="shared" si="225"/>
        <v>-0.26491666667116931</v>
      </c>
      <c r="AEI12" s="103">
        <f t="shared" si="226"/>
        <v>-8.0416666666664582E-2</v>
      </c>
      <c r="AEJ12" s="103">
        <f t="shared" si="227"/>
        <v>-0.12991666667116419</v>
      </c>
      <c r="AEK12" s="103">
        <f t="shared" si="228"/>
        <v>340.35000000135</v>
      </c>
      <c r="AEL12" s="102">
        <f t="shared" si="229"/>
        <v>340</v>
      </c>
      <c r="AEM12" s="105" t="str">
        <f t="shared" si="230"/>
        <v>.35000000135</v>
      </c>
      <c r="AEN12" s="103">
        <f t="shared" si="231"/>
        <v>989.57508333332885</v>
      </c>
      <c r="AEO12" s="102">
        <f t="shared" si="232"/>
        <v>989</v>
      </c>
      <c r="AEP12" s="105" t="str">
        <f t="shared" si="233"/>
        <v>.57508333333</v>
      </c>
      <c r="AEQ12" s="103">
        <f t="shared" si="234"/>
        <v>343.50000000149998</v>
      </c>
      <c r="AER12" s="102">
        <f t="shared" si="235"/>
        <v>343</v>
      </c>
      <c r="AES12" s="105" t="str">
        <f t="shared" si="236"/>
        <v>.50000000150</v>
      </c>
      <c r="AET12" s="103">
        <f t="shared" si="237"/>
        <v>989.66958333333332</v>
      </c>
      <c r="AEU12" s="102">
        <f t="shared" si="238"/>
        <v>989</v>
      </c>
      <c r="AEV12" s="105" t="str">
        <f t="shared" si="239"/>
        <v>.66958333333</v>
      </c>
      <c r="AEW12" s="105">
        <f t="shared" si="240"/>
        <v>346.65000000164997</v>
      </c>
      <c r="AEX12" s="102">
        <f t="shared" si="241"/>
        <v>346</v>
      </c>
      <c r="AEY12" s="105" t="str">
        <f t="shared" si="242"/>
        <v>.65000000165</v>
      </c>
      <c r="AEZ12" s="103">
        <f t="shared" si="243"/>
        <v>989.57508333332885</v>
      </c>
      <c r="AFA12" s="102">
        <f t="shared" si="244"/>
        <v>989</v>
      </c>
      <c r="AFB12" s="105" t="str">
        <f t="shared" si="245"/>
        <v>.57508333333</v>
      </c>
      <c r="AFD12" s="132">
        <f t="shared" si="246"/>
        <v>3.0000000000001137E-2</v>
      </c>
      <c r="AFE12" s="94">
        <f t="shared" si="671"/>
        <v>3.1500000001499999</v>
      </c>
      <c r="AFF12" s="93">
        <f t="shared" si="672"/>
        <v>9.4500000004503579E-2</v>
      </c>
      <c r="AFG12" s="93">
        <f t="shared" si="247"/>
        <v>-1.5000000000000568E-2</v>
      </c>
      <c r="AFH12" s="94">
        <f t="shared" si="673"/>
        <v>3.1500000001499999</v>
      </c>
      <c r="AFI12" s="93">
        <f t="shared" si="674"/>
        <v>-4.7250000002251789E-2</v>
      </c>
      <c r="AFJ12" s="103">
        <f t="shared" si="675"/>
        <v>340.35000000135</v>
      </c>
      <c r="AFK12" s="102">
        <f t="shared" si="676"/>
        <v>340</v>
      </c>
      <c r="AFL12" s="105" t="str">
        <f t="shared" si="677"/>
        <v>.35000000135</v>
      </c>
      <c r="AFM12" s="103">
        <f t="shared" si="678"/>
        <v>96.904500000004504</v>
      </c>
      <c r="AFN12" s="102">
        <f t="shared" si="679"/>
        <v>96</v>
      </c>
      <c r="AFO12" s="105" t="str">
        <f t="shared" si="680"/>
        <v>.90450000000</v>
      </c>
      <c r="AFP12" s="105">
        <f t="shared" ref="AFP12:AFP73" si="940">ADR12</f>
        <v>343.50000000149998</v>
      </c>
      <c r="AFQ12" s="102">
        <f t="shared" si="681"/>
        <v>343</v>
      </c>
      <c r="AFR12" s="105" t="str">
        <f t="shared" si="682"/>
        <v>.50000000150</v>
      </c>
      <c r="AFS12" s="103">
        <f t="shared" si="248"/>
        <v>96.81</v>
      </c>
      <c r="AFT12" s="102">
        <f t="shared" si="683"/>
        <v>96</v>
      </c>
      <c r="AFU12" s="105" t="str">
        <f t="shared" si="684"/>
        <v>.81000000000</v>
      </c>
      <c r="AFV12" s="105">
        <f t="shared" si="685"/>
        <v>346.65000000164997</v>
      </c>
      <c r="AFW12" s="102">
        <f t="shared" si="686"/>
        <v>346</v>
      </c>
      <c r="AFX12" s="105" t="str">
        <f t="shared" si="687"/>
        <v>.65000000165</v>
      </c>
      <c r="AFY12" s="103">
        <f t="shared" si="688"/>
        <v>96.762749999997752</v>
      </c>
      <c r="AFZ12" s="102">
        <f t="shared" si="689"/>
        <v>96</v>
      </c>
      <c r="AGA12" s="105" t="str">
        <f t="shared" si="690"/>
        <v>.76275000000</v>
      </c>
      <c r="AGC12" s="103">
        <f t="shared" si="249"/>
        <v>96.635083333328836</v>
      </c>
      <c r="AGD12" s="103">
        <f t="shared" si="250"/>
        <v>96.904500000004504</v>
      </c>
      <c r="AGE12" s="103">
        <f t="shared" si="251"/>
        <v>-0.26941666667566722</v>
      </c>
      <c r="AGF12" s="103">
        <f t="shared" si="691"/>
        <v>0.26941666667566722</v>
      </c>
      <c r="AGG12" s="338">
        <f t="shared" si="252"/>
        <v>1000000000</v>
      </c>
      <c r="AGH12" s="136">
        <f t="shared" si="253"/>
        <v>3.0000000000001137E-2</v>
      </c>
      <c r="AGI12" s="136">
        <f t="shared" si="254"/>
        <v>8.0825000005127986E-12</v>
      </c>
      <c r="AGJ12" s="136">
        <f t="shared" si="692"/>
        <v>2.6941666668374973E-10</v>
      </c>
      <c r="AGK12" s="136">
        <f>IF(AGE12&lt;0,AGI12,0)</f>
        <v>8.0825000005127986E-12</v>
      </c>
      <c r="AGL12" s="136">
        <f t="shared" si="694"/>
        <v>2.6941666668374973E-10</v>
      </c>
      <c r="AGN12" s="388">
        <f t="shared" si="255"/>
        <v>1.0000000000000001E-9</v>
      </c>
      <c r="AGO12" s="136">
        <f t="shared" si="695"/>
        <v>3.0000000000001137E-2</v>
      </c>
      <c r="AGP12" s="136">
        <f t="shared" si="696"/>
        <v>-0.26941666667566722</v>
      </c>
      <c r="AGQ12" s="103">
        <f t="shared" si="697"/>
        <v>0.26941666667566722</v>
      </c>
      <c r="AGR12" s="136">
        <f t="shared" si="256"/>
        <v>8.0825000000278478E-12</v>
      </c>
      <c r="AGS12" s="136">
        <f t="shared" si="698"/>
        <v>2.6941666666758471E-10</v>
      </c>
      <c r="AGT12" s="136">
        <f t="shared" ref="AGT12:AGT75" si="941">IF(AGP12&gt;0,AGR12,0)</f>
        <v>0</v>
      </c>
      <c r="AGU12" s="136">
        <f t="shared" ref="AGU12:AGU75" si="942">IF(AGP12&gt;0,AGS12,0)</f>
        <v>0</v>
      </c>
      <c r="AGW12" s="103">
        <f t="shared" si="257"/>
        <v>96.635083333328836</v>
      </c>
      <c r="AGX12" s="103">
        <f t="shared" si="258"/>
        <v>96.762749999997752</v>
      </c>
      <c r="AGY12" s="103">
        <f t="shared" si="259"/>
        <v>-0.12766666666891524</v>
      </c>
      <c r="AGZ12" s="103">
        <f t="shared" si="699"/>
        <v>0.12766666666891524</v>
      </c>
      <c r="AHA12" s="389">
        <f t="shared" si="260"/>
        <v>1000000000</v>
      </c>
      <c r="AHB12" s="136">
        <f t="shared" si="261"/>
        <v>-1.5000000000000568E-2</v>
      </c>
      <c r="AHC12" s="136">
        <f t="shared" si="262"/>
        <v>-1.915000000005076E-12</v>
      </c>
      <c r="AHD12" s="136">
        <f t="shared" si="263"/>
        <v>1.2766666666700023E-10</v>
      </c>
      <c r="AHE12" s="136">
        <f t="shared" si="264"/>
        <v>-1.915000000005076E-12</v>
      </c>
      <c r="AHF12" s="136">
        <f t="shared" si="265"/>
        <v>1.2766666666700023E-10</v>
      </c>
      <c r="AHH12" s="388">
        <f t="shared" si="266"/>
        <v>1.0000000000000001E-9</v>
      </c>
      <c r="AHI12" s="136">
        <f t="shared" si="700"/>
        <v>-1.5000000000000568E-2</v>
      </c>
      <c r="AHJ12" s="136">
        <f t="shared" si="701"/>
        <v>-0.12766666666891524</v>
      </c>
      <c r="AHK12" s="103">
        <f t="shared" si="702"/>
        <v>0.12766666666891524</v>
      </c>
      <c r="AHL12" s="136">
        <f t="shared" si="267"/>
        <v>-1.9150000000625267E-12</v>
      </c>
      <c r="AHM12" s="136">
        <f t="shared" si="268"/>
        <v>1.2766666667083028E-10</v>
      </c>
      <c r="AHN12" s="136">
        <f t="shared" si="703"/>
        <v>0</v>
      </c>
      <c r="AHO12" s="136">
        <f t="shared" si="704"/>
        <v>0</v>
      </c>
      <c r="AHQ12" s="132">
        <f t="shared" si="705"/>
        <v>2.6941666668374973E-10</v>
      </c>
      <c r="AHR12" s="132">
        <f t="shared" si="706"/>
        <v>8.0825000005127986E-12</v>
      </c>
      <c r="AHS12" s="132">
        <f t="shared" si="707"/>
        <v>1.2766666666700023E-10</v>
      </c>
      <c r="AHT12" s="132">
        <f t="shared" si="708"/>
        <v>-1.915000000005076E-12</v>
      </c>
      <c r="AHV12" s="111">
        <f t="shared" si="709"/>
        <v>340.35000000108056</v>
      </c>
      <c r="AHW12" s="102">
        <f t="shared" si="710"/>
        <v>340</v>
      </c>
      <c r="AHX12" s="105" t="str">
        <f t="shared" si="711"/>
        <v>.35000000108</v>
      </c>
      <c r="AHY12" s="103">
        <f t="shared" si="269"/>
        <v>96.90450000001259</v>
      </c>
      <c r="AHZ12" s="102">
        <f t="shared" si="712"/>
        <v>96</v>
      </c>
      <c r="AIA12" s="105" t="str">
        <f t="shared" si="713"/>
        <v>.90450000001</v>
      </c>
      <c r="AIB12" s="94">
        <f t="shared" si="714"/>
        <v>343.50000000149998</v>
      </c>
      <c r="AIC12" s="102">
        <f t="shared" si="715"/>
        <v>343</v>
      </c>
      <c r="AID12" s="105" t="str">
        <f t="shared" si="716"/>
        <v>.50000000150</v>
      </c>
      <c r="AIE12" s="120">
        <f t="shared" si="270"/>
        <v>96.81</v>
      </c>
      <c r="AIF12" s="102">
        <f t="shared" si="717"/>
        <v>96</v>
      </c>
      <c r="AIG12" s="105" t="str">
        <f t="shared" si="718"/>
        <v>.81000000000</v>
      </c>
      <c r="AIH12" s="94">
        <f t="shared" si="271"/>
        <v>346.65000000177764</v>
      </c>
      <c r="AII12" s="102">
        <f t="shared" si="719"/>
        <v>346</v>
      </c>
      <c r="AIJ12" s="105" t="str">
        <f t="shared" si="720"/>
        <v>.65000000178</v>
      </c>
      <c r="AIK12" s="120">
        <f t="shared" si="272"/>
        <v>96.762749999995833</v>
      </c>
      <c r="AIL12" s="102">
        <f t="shared" si="721"/>
        <v>96</v>
      </c>
      <c r="AIM12" s="105" t="str">
        <f t="shared" si="722"/>
        <v>.76275000000</v>
      </c>
      <c r="AIO12" s="105">
        <f t="shared" si="273"/>
        <v>0.31590000000988994</v>
      </c>
      <c r="AIP12" s="105">
        <f t="shared" si="274"/>
        <v>4</v>
      </c>
      <c r="AIQ12" s="111">
        <f t="shared" si="275"/>
        <v>-9.4500000012587293E-2</v>
      </c>
      <c r="AIR12" s="111">
        <f t="shared" si="276"/>
        <v>4.7250000004169124E-2</v>
      </c>
      <c r="AIS12" s="93">
        <f t="shared" si="723"/>
        <v>340.35000000108056</v>
      </c>
      <c r="AIT12" s="102">
        <f t="shared" si="724"/>
        <v>340</v>
      </c>
      <c r="AIU12" s="105" t="str">
        <f t="shared" si="725"/>
        <v>.35000000108</v>
      </c>
      <c r="AIV12" s="120">
        <f t="shared" si="726"/>
        <v>990.09450000001254</v>
      </c>
      <c r="AIW12" s="102">
        <f t="shared" si="727"/>
        <v>990</v>
      </c>
      <c r="AIX12" s="105" t="str">
        <f t="shared" si="728"/>
        <v>.09450000001</v>
      </c>
      <c r="AIY12" s="120">
        <f t="shared" si="729"/>
        <v>343.50000000149998</v>
      </c>
      <c r="AIZ12" s="102">
        <f t="shared" si="730"/>
        <v>343</v>
      </c>
      <c r="AJA12" s="105" t="str">
        <f t="shared" si="731"/>
        <v>.50000000150</v>
      </c>
      <c r="AJB12" s="120">
        <f>$AJB$5</f>
        <v>990</v>
      </c>
      <c r="AJC12" s="102">
        <f t="shared" si="732"/>
        <v>990</v>
      </c>
      <c r="AJD12" s="105" t="str">
        <f t="shared" si="733"/>
        <v>.00000000000</v>
      </c>
      <c r="AJE12" s="120">
        <f t="shared" si="734"/>
        <v>346.65000000177764</v>
      </c>
      <c r="AJF12" s="102">
        <f t="shared" si="735"/>
        <v>346</v>
      </c>
      <c r="AJG12" s="105" t="str">
        <f t="shared" si="736"/>
        <v>.65000000178</v>
      </c>
      <c r="AJH12" s="93">
        <f t="shared" si="737"/>
        <v>989.95274999999583</v>
      </c>
      <c r="AJI12" s="102">
        <f t="shared" si="738"/>
        <v>989</v>
      </c>
      <c r="AJJ12" s="105" t="str">
        <f t="shared" si="739"/>
        <v>.95275000000</v>
      </c>
      <c r="AJL12" s="105" t="str">
        <f t="shared" si="277"/>
        <v>C</v>
      </c>
      <c r="AJM12" s="105" t="str">
        <f t="shared" si="278"/>
        <v>C</v>
      </c>
      <c r="AJN12" s="120">
        <f t="shared" si="279"/>
        <v>340.10000000108056</v>
      </c>
      <c r="AJO12" s="102">
        <f t="shared" si="740"/>
        <v>340</v>
      </c>
      <c r="AJP12" s="105" t="str">
        <f t="shared" si="741"/>
        <v>.10000000108</v>
      </c>
      <c r="AJQ12" s="93">
        <f t="shared" si="280"/>
        <v>990.09450000001254</v>
      </c>
      <c r="AJR12" s="102">
        <f t="shared" si="742"/>
        <v>990</v>
      </c>
      <c r="AJS12" s="105" t="str">
        <f t="shared" si="743"/>
        <v>.09450000001</v>
      </c>
      <c r="AJT12" s="120">
        <f t="shared" si="281"/>
        <v>346.90000000177764</v>
      </c>
      <c r="AJU12" s="102">
        <f t="shared" si="744"/>
        <v>346</v>
      </c>
      <c r="AJV12" s="105" t="str">
        <f t="shared" si="745"/>
        <v>.90000000178</v>
      </c>
      <c r="AJW12" s="93">
        <f t="shared" si="282"/>
        <v>989.95274999999583</v>
      </c>
      <c r="AJX12" s="102">
        <f t="shared" si="746"/>
        <v>989</v>
      </c>
      <c r="AJY12" s="105" t="str">
        <f t="shared" si="747"/>
        <v>.95275000000</v>
      </c>
      <c r="AJZ12" s="94" t="str">
        <f t="shared" si="748"/>
        <v>-3,150</v>
      </c>
      <c r="AKA12" s="94" t="str">
        <f t="shared" si="749"/>
        <v>+3,150</v>
      </c>
      <c r="AKC12" s="132">
        <f t="shared" si="283"/>
        <v>0.26941666668375319</v>
      </c>
      <c r="AKD12" s="120">
        <f t="shared" si="284"/>
        <v>0.17491666667925188</v>
      </c>
      <c r="AKE12" s="120">
        <f t="shared" si="285"/>
        <v>0.26941666668375319</v>
      </c>
      <c r="AKF12" s="103">
        <f t="shared" si="286"/>
        <v>340.35000000108056</v>
      </c>
      <c r="AKG12" s="102">
        <f t="shared" si="750"/>
        <v>340</v>
      </c>
      <c r="AKH12" s="105" t="str">
        <f t="shared" si="751"/>
        <v>.35000000108</v>
      </c>
      <c r="AKI12" s="103">
        <f t="shared" si="752"/>
        <v>990.09450000001254</v>
      </c>
      <c r="AKJ12" s="102">
        <f t="shared" si="753"/>
        <v>990</v>
      </c>
      <c r="AKK12" s="105" t="str">
        <f t="shared" si="754"/>
        <v>.09450000001</v>
      </c>
      <c r="AKL12" s="390">
        <f t="shared" si="287"/>
        <v>340.35000000135</v>
      </c>
      <c r="AKM12" s="102">
        <f t="shared" si="755"/>
        <v>340</v>
      </c>
      <c r="AKN12" s="105" t="str">
        <f t="shared" si="756"/>
        <v>.35000000135</v>
      </c>
      <c r="AKO12" s="390">
        <f t="shared" si="757"/>
        <v>989.82508333332885</v>
      </c>
      <c r="AKP12" s="102">
        <f t="shared" si="758"/>
        <v>989</v>
      </c>
      <c r="AKQ12" s="105" t="str">
        <f t="shared" si="759"/>
        <v>.82508333333</v>
      </c>
      <c r="AKR12" s="103">
        <f t="shared" si="288"/>
        <v>343.50000000149998</v>
      </c>
      <c r="AKS12" s="102">
        <f t="shared" si="760"/>
        <v>343</v>
      </c>
      <c r="AKT12" s="105" t="str">
        <f t="shared" si="761"/>
        <v>.50000000150</v>
      </c>
      <c r="AKU12" s="103">
        <f t="shared" si="762"/>
        <v>989.91958333333332</v>
      </c>
      <c r="AKV12" s="102">
        <f t="shared" si="763"/>
        <v>989</v>
      </c>
      <c r="AKW12" s="105" t="str">
        <f t="shared" si="764"/>
        <v>.91958333333</v>
      </c>
      <c r="AKX12" s="390">
        <f t="shared" si="289"/>
        <v>346.65000000164997</v>
      </c>
      <c r="AKY12" s="102">
        <f t="shared" si="765"/>
        <v>346</v>
      </c>
      <c r="AKZ12" s="105" t="str">
        <f t="shared" si="766"/>
        <v>.65000000165</v>
      </c>
      <c r="ALA12" s="390">
        <f t="shared" si="767"/>
        <v>989.82508333332885</v>
      </c>
      <c r="ALB12" s="102">
        <f t="shared" si="768"/>
        <v>989</v>
      </c>
      <c r="ALC12" s="105" t="str">
        <f t="shared" si="769"/>
        <v>.82508333333</v>
      </c>
      <c r="ALD12" s="103">
        <f t="shared" si="290"/>
        <v>346.65000000177764</v>
      </c>
      <c r="ALE12" s="102">
        <f t="shared" si="770"/>
        <v>346</v>
      </c>
      <c r="ALF12" s="105" t="str">
        <f t="shared" si="771"/>
        <v>.65000000178</v>
      </c>
      <c r="ALG12" s="103">
        <f t="shared" si="291"/>
        <v>989.95274999999583</v>
      </c>
      <c r="ALH12" s="102">
        <f t="shared" si="772"/>
        <v>989</v>
      </c>
      <c r="ALI12" s="105" t="str">
        <f t="shared" si="773"/>
        <v>.95275000000</v>
      </c>
      <c r="ALK12" s="136">
        <f t="shared" si="774"/>
        <v>2.5000000000750001E-10</v>
      </c>
      <c r="ALL12" s="136">
        <f t="shared" si="775"/>
        <v>0.2500000000075</v>
      </c>
      <c r="ALM12" s="103">
        <f t="shared" si="292"/>
        <v>340.35000000135</v>
      </c>
      <c r="ALN12" s="102">
        <f t="shared" si="776"/>
        <v>340</v>
      </c>
      <c r="ALO12" s="105" t="str">
        <f t="shared" si="777"/>
        <v>.35000000135</v>
      </c>
      <c r="ALP12" s="103">
        <f t="shared" si="293"/>
        <v>989.82508333332885</v>
      </c>
      <c r="ALQ12" s="102">
        <f t="shared" si="778"/>
        <v>989</v>
      </c>
      <c r="ALR12" s="105" t="str">
        <f t="shared" si="779"/>
        <v>.82508333333</v>
      </c>
      <c r="ALS12" s="103">
        <f t="shared" si="780"/>
        <v>340.35000000159999</v>
      </c>
      <c r="ALT12" s="102">
        <f t="shared" si="781"/>
        <v>340</v>
      </c>
      <c r="ALU12" s="105" t="str">
        <f t="shared" si="782"/>
        <v>.35000000160</v>
      </c>
      <c r="ALV12" s="103">
        <f t="shared" si="783"/>
        <v>990.07508333333635</v>
      </c>
      <c r="ALW12" s="102">
        <f t="shared" si="784"/>
        <v>990</v>
      </c>
      <c r="ALX12" s="105" t="str">
        <f t="shared" si="785"/>
        <v>.07508333334</v>
      </c>
      <c r="ALY12" s="103">
        <f t="shared" si="294"/>
        <v>343.50000000149998</v>
      </c>
      <c r="ALZ12" s="102">
        <f t="shared" si="786"/>
        <v>343</v>
      </c>
      <c r="AMA12" s="105" t="str">
        <f t="shared" si="787"/>
        <v>.50000000150</v>
      </c>
      <c r="AMB12" s="103">
        <f t="shared" si="788"/>
        <v>990.16958333333332</v>
      </c>
      <c r="AMC12" s="102">
        <f t="shared" si="789"/>
        <v>990</v>
      </c>
      <c r="AMD12" s="105" t="str">
        <f t="shared" si="790"/>
        <v>.16958333333</v>
      </c>
      <c r="AME12" s="103">
        <f t="shared" si="791"/>
        <v>346.65000000139997</v>
      </c>
      <c r="AMF12" s="102">
        <f t="shared" si="792"/>
        <v>346</v>
      </c>
      <c r="AMG12" s="105" t="str">
        <f t="shared" si="793"/>
        <v>.65000000140</v>
      </c>
      <c r="AMH12" s="103">
        <f t="shared" si="794"/>
        <v>990.07508333333635</v>
      </c>
      <c r="AMI12" s="102">
        <f t="shared" si="795"/>
        <v>990</v>
      </c>
      <c r="AMJ12" s="105" t="str">
        <f t="shared" si="796"/>
        <v>.07508333334</v>
      </c>
      <c r="AMK12" s="103">
        <f t="shared" si="295"/>
        <v>346.65000000164997</v>
      </c>
      <c r="AML12" s="102">
        <f t="shared" si="797"/>
        <v>346</v>
      </c>
      <c r="AMM12" s="105" t="str">
        <f t="shared" si="798"/>
        <v>.65000000165</v>
      </c>
      <c r="AMN12" s="103">
        <f t="shared" si="296"/>
        <v>989.82508333332885</v>
      </c>
      <c r="AMO12" s="102">
        <f t="shared" si="799"/>
        <v>989</v>
      </c>
      <c r="AMP12" s="105" t="str">
        <f t="shared" si="800"/>
        <v>.82508333333</v>
      </c>
      <c r="AMR12" s="103">
        <f t="shared" si="801"/>
        <v>340.50000000149998</v>
      </c>
      <c r="AMS12" s="102">
        <f t="shared" si="802"/>
        <v>340</v>
      </c>
      <c r="AMT12" s="105" t="str">
        <f t="shared" si="803"/>
        <v>.50000000150</v>
      </c>
      <c r="AMU12" s="649">
        <f t="shared" si="804"/>
        <v>989.97958333333327</v>
      </c>
      <c r="AMV12" s="102">
        <f t="shared" si="805"/>
        <v>989</v>
      </c>
      <c r="AMW12" s="105" t="str">
        <f t="shared" si="806"/>
        <v>.97958333333</v>
      </c>
      <c r="AMX12" s="103">
        <f t="shared" si="807"/>
        <v>340.50000000149998</v>
      </c>
      <c r="AMY12" s="102">
        <f t="shared" si="808"/>
        <v>340</v>
      </c>
      <c r="AMZ12" s="105" t="str">
        <f t="shared" si="809"/>
        <v>.50000000150</v>
      </c>
      <c r="ANA12" s="649">
        <f t="shared" si="810"/>
        <v>990.07958333333329</v>
      </c>
      <c r="ANB12" s="102">
        <f t="shared" si="811"/>
        <v>990</v>
      </c>
      <c r="ANC12" s="105" t="str">
        <f t="shared" si="812"/>
        <v>.07958333333</v>
      </c>
      <c r="AND12" s="103">
        <f t="shared" si="813"/>
        <v>343.50000000149998</v>
      </c>
      <c r="ANE12" s="102">
        <f t="shared" si="814"/>
        <v>343</v>
      </c>
      <c r="ANF12" s="105" t="str">
        <f t="shared" si="815"/>
        <v>.50000000150</v>
      </c>
      <c r="ANG12" s="649">
        <f t="shared" si="816"/>
        <v>990.16958333333332</v>
      </c>
      <c r="ANH12" s="102">
        <f t="shared" si="817"/>
        <v>990</v>
      </c>
      <c r="ANI12" s="105" t="str">
        <f t="shared" si="818"/>
        <v>.16958333333</v>
      </c>
      <c r="ANJ12" s="103">
        <f t="shared" si="819"/>
        <v>346.50000000149998</v>
      </c>
      <c r="ANK12" s="102">
        <f t="shared" si="820"/>
        <v>346</v>
      </c>
      <c r="ANL12" s="105" t="str">
        <f t="shared" si="821"/>
        <v>.50000000150</v>
      </c>
      <c r="ANM12" s="649">
        <f t="shared" si="822"/>
        <v>990.07958333333329</v>
      </c>
      <c r="ANN12" s="102">
        <f t="shared" si="823"/>
        <v>990</v>
      </c>
      <c r="ANO12" s="105" t="str">
        <f t="shared" si="824"/>
        <v>.07958333333</v>
      </c>
      <c r="ANP12" s="103">
        <f t="shared" si="825"/>
        <v>346.50000000149998</v>
      </c>
      <c r="ANQ12" s="102">
        <f t="shared" si="826"/>
        <v>346</v>
      </c>
      <c r="ANR12" s="105" t="str">
        <f t="shared" si="827"/>
        <v>.50000000150</v>
      </c>
      <c r="ANS12" s="649">
        <f t="shared" si="828"/>
        <v>989.97958333333327</v>
      </c>
      <c r="ANT12" s="102">
        <f t="shared" si="829"/>
        <v>989</v>
      </c>
      <c r="ANU12" s="105" t="str">
        <f t="shared" si="830"/>
        <v>.97958333333</v>
      </c>
      <c r="ANX12" s="136">
        <f t="shared" si="831"/>
        <v>0</v>
      </c>
      <c r="ANY12" s="136">
        <f t="shared" si="832"/>
        <v>0</v>
      </c>
      <c r="ANZ12" s="103">
        <f t="shared" si="297"/>
        <v>340.35000000135</v>
      </c>
      <c r="AOA12" s="102">
        <f t="shared" si="833"/>
        <v>340</v>
      </c>
      <c r="AOB12" s="105" t="str">
        <f t="shared" si="834"/>
        <v>.35000000135</v>
      </c>
      <c r="AOC12" s="103">
        <f t="shared" si="298"/>
        <v>989.82508333332885</v>
      </c>
      <c r="AOD12" s="102">
        <f t="shared" si="835"/>
        <v>989</v>
      </c>
      <c r="AOE12" s="105" t="str">
        <f t="shared" si="836"/>
        <v>.82508333333</v>
      </c>
      <c r="AOF12" s="103">
        <f t="shared" si="299"/>
        <v>340.35000000135</v>
      </c>
      <c r="AOG12" s="102">
        <f t="shared" si="837"/>
        <v>340</v>
      </c>
      <c r="AOH12" s="105" t="str">
        <f t="shared" si="838"/>
        <v>.35000000135</v>
      </c>
      <c r="AOI12" s="103">
        <f t="shared" si="300"/>
        <v>989.82508333332885</v>
      </c>
      <c r="AOJ12" s="102">
        <f t="shared" si="839"/>
        <v>989</v>
      </c>
      <c r="AOK12" s="105" t="str">
        <f t="shared" si="840"/>
        <v>.82508333333</v>
      </c>
      <c r="AOL12" s="103">
        <f t="shared" si="301"/>
        <v>343.50000000149998</v>
      </c>
      <c r="AOM12" s="102">
        <f t="shared" si="841"/>
        <v>343</v>
      </c>
      <c r="AON12" s="105" t="str">
        <f t="shared" si="842"/>
        <v>.50000000150</v>
      </c>
      <c r="AOO12" s="103">
        <f t="shared" si="302"/>
        <v>989.91958333333332</v>
      </c>
      <c r="AOP12" s="102">
        <f t="shared" si="843"/>
        <v>989</v>
      </c>
      <c r="AOQ12" s="105" t="str">
        <f t="shared" si="844"/>
        <v>.91958333333</v>
      </c>
      <c r="AOR12" s="103">
        <f t="shared" si="303"/>
        <v>346.65000000164997</v>
      </c>
      <c r="AOS12" s="102">
        <f t="shared" si="845"/>
        <v>346</v>
      </c>
      <c r="AOT12" s="105" t="str">
        <f t="shared" si="846"/>
        <v>.65000000165</v>
      </c>
      <c r="AOU12" s="103">
        <f t="shared" si="847"/>
        <v>989.82508333332885</v>
      </c>
      <c r="AOV12" s="102">
        <f t="shared" si="848"/>
        <v>989</v>
      </c>
      <c r="AOW12" s="105" t="str">
        <f t="shared" si="849"/>
        <v>.82508333333</v>
      </c>
      <c r="AOX12" s="103">
        <f t="shared" si="304"/>
        <v>346.65000000164997</v>
      </c>
      <c r="AOY12" s="102">
        <f t="shared" si="850"/>
        <v>346</v>
      </c>
      <c r="AOZ12" s="105" t="str">
        <f t="shared" si="851"/>
        <v>.65000000165</v>
      </c>
      <c r="APA12" s="103">
        <f t="shared" si="852"/>
        <v>989.82508333332885</v>
      </c>
      <c r="APB12" s="102">
        <f t="shared" si="853"/>
        <v>989</v>
      </c>
      <c r="APC12" s="105" t="str">
        <f t="shared" si="854"/>
        <v>.82508333333</v>
      </c>
      <c r="APE12" s="136">
        <f t="shared" si="855"/>
        <v>1.5000000000450002E-10</v>
      </c>
      <c r="APF12" s="136">
        <f t="shared" si="856"/>
        <v>0.15000000000450001</v>
      </c>
      <c r="APG12" s="103">
        <f t="shared" si="305"/>
        <v>340.35000000135</v>
      </c>
      <c r="APH12" s="102">
        <f t="shared" si="857"/>
        <v>340</v>
      </c>
      <c r="API12" s="105" t="str">
        <f t="shared" si="858"/>
        <v>.35000000135</v>
      </c>
      <c r="APJ12" s="103">
        <f t="shared" si="306"/>
        <v>989.82508333332885</v>
      </c>
      <c r="APK12" s="102">
        <f t="shared" si="859"/>
        <v>989</v>
      </c>
      <c r="APL12" s="105" t="str">
        <f t="shared" si="860"/>
        <v>.82508333333</v>
      </c>
      <c r="APM12" s="103">
        <f t="shared" si="307"/>
        <v>340.35000000150001</v>
      </c>
      <c r="APN12" s="102">
        <f t="shared" si="861"/>
        <v>340</v>
      </c>
      <c r="APO12" s="105" t="str">
        <f t="shared" si="862"/>
        <v>.35000000150</v>
      </c>
      <c r="APP12" s="103">
        <f t="shared" si="863"/>
        <v>989.97508333333326</v>
      </c>
      <c r="APQ12" s="102">
        <f t="shared" si="864"/>
        <v>989</v>
      </c>
      <c r="APR12" s="105" t="str">
        <f t="shared" si="865"/>
        <v>.97508333333</v>
      </c>
      <c r="APS12" s="103">
        <f t="shared" si="308"/>
        <v>343.50000000149998</v>
      </c>
      <c r="APT12" s="102">
        <f t="shared" si="866"/>
        <v>343</v>
      </c>
      <c r="APU12" s="105" t="str">
        <f t="shared" si="867"/>
        <v>.50000000150</v>
      </c>
      <c r="APV12" s="103">
        <f t="shared" si="309"/>
        <v>990.0695833333333</v>
      </c>
      <c r="APW12" s="102">
        <f t="shared" si="868"/>
        <v>990</v>
      </c>
      <c r="APX12" s="105" t="str">
        <f t="shared" si="869"/>
        <v>.06958333333</v>
      </c>
      <c r="APY12" s="103">
        <f t="shared" si="310"/>
        <v>346.65000000149996</v>
      </c>
      <c r="APZ12" s="102">
        <f t="shared" si="870"/>
        <v>346</v>
      </c>
      <c r="AQA12" s="105" t="str">
        <f t="shared" si="871"/>
        <v>.65000000150</v>
      </c>
      <c r="AQB12" s="103">
        <f t="shared" si="872"/>
        <v>989.97508333333326</v>
      </c>
      <c r="AQC12" s="102">
        <f t="shared" si="873"/>
        <v>989</v>
      </c>
      <c r="AQD12" s="105" t="str">
        <f t="shared" si="874"/>
        <v>.97508333333</v>
      </c>
      <c r="AQE12" s="103">
        <f t="shared" si="311"/>
        <v>346.65000000164997</v>
      </c>
      <c r="AQF12" s="102">
        <f t="shared" si="875"/>
        <v>346</v>
      </c>
      <c r="AQG12" s="105" t="str">
        <f t="shared" si="876"/>
        <v>.65000000165</v>
      </c>
      <c r="AQH12" s="103">
        <f t="shared" si="312"/>
        <v>989.82508333332885</v>
      </c>
      <c r="AQI12" s="102">
        <f t="shared" si="877"/>
        <v>989</v>
      </c>
      <c r="AQJ12" s="105" t="str">
        <f t="shared" si="878"/>
        <v>.82508333333</v>
      </c>
      <c r="AQK12" s="230"/>
      <c r="AQL12" s="120">
        <f t="shared" si="313"/>
        <v>340.35000000108056</v>
      </c>
      <c r="AQM12" s="120">
        <f t="shared" si="879"/>
        <v>340.35000000108056</v>
      </c>
      <c r="AQN12" s="120">
        <f t="shared" si="314"/>
        <v>990.09450000001254</v>
      </c>
      <c r="AQO12" s="120">
        <f t="shared" si="315"/>
        <v>346.65000000177764</v>
      </c>
      <c r="AQP12" s="94">
        <f t="shared" si="316"/>
        <v>989.95274999999583</v>
      </c>
      <c r="AQQ12" s="120">
        <f t="shared" si="880"/>
        <v>989.95274999999583</v>
      </c>
      <c r="AQS12" s="94" t="s">
        <v>384</v>
      </c>
    </row>
    <row r="13" spans="1:1137" s="100" customFormat="1" ht="15.75" x14ac:dyDescent="0.25">
      <c r="A13" s="772"/>
      <c r="B13" s="772"/>
      <c r="C13" s="772"/>
      <c r="D13" s="772"/>
      <c r="E13" s="771" t="str">
        <f>"dynmode"</f>
        <v>dynmode</v>
      </c>
      <c r="F13" s="771" t="str">
        <f>"0"</f>
        <v>0</v>
      </c>
      <c r="G13" s="772"/>
      <c r="H13" s="772"/>
      <c r="I13" s="772"/>
      <c r="J13" s="772"/>
      <c r="K13" s="771" t="str">
        <f>"dynmode"</f>
        <v>dynmode</v>
      </c>
      <c r="L13" s="771" t="str">
        <f>"0"</f>
        <v>0</v>
      </c>
      <c r="M13" s="765"/>
      <c r="N13" s="715" t="s">
        <v>155</v>
      </c>
      <c r="O13" s="785">
        <v>0</v>
      </c>
      <c r="P13" s="791" t="str">
        <f t="shared" si="26"/>
        <v>Em metros</v>
      </c>
      <c r="Q13" s="716"/>
      <c r="R13" s="343">
        <f t="shared" si="27"/>
        <v>0</v>
      </c>
      <c r="S13" s="717" t="str">
        <f t="shared" si="317"/>
        <v>√</v>
      </c>
      <c r="T13" s="391">
        <f t="shared" si="318"/>
        <v>3</v>
      </c>
      <c r="U13" s="90"/>
      <c r="V13" s="484">
        <f t="shared" si="881"/>
        <v>60</v>
      </c>
      <c r="W13" s="786">
        <v>3</v>
      </c>
      <c r="X13" s="790">
        <v>97.867999999999995</v>
      </c>
      <c r="Y13" s="790">
        <v>97.69</v>
      </c>
      <c r="Z13" s="790">
        <v>97.7</v>
      </c>
      <c r="AA13" s="786">
        <v>3</v>
      </c>
      <c r="AB13" s="619">
        <f t="shared" si="319"/>
        <v>0</v>
      </c>
      <c r="AC13" s="619">
        <f t="shared" si="320"/>
        <v>0</v>
      </c>
      <c r="AD13" s="669">
        <f t="shared" si="28"/>
        <v>3</v>
      </c>
      <c r="AE13" s="788"/>
      <c r="AF13" s="95">
        <f t="shared" si="321"/>
        <v>0</v>
      </c>
      <c r="AG13" s="456">
        <f t="shared" si="882"/>
        <v>0</v>
      </c>
      <c r="AH13" s="92"/>
      <c r="AI13" s="524" t="str">
        <f t="shared" si="322"/>
        <v>PTV</v>
      </c>
      <c r="AJ13" s="94"/>
      <c r="AK13" s="91"/>
      <c r="AL13" s="581"/>
      <c r="AM13" s="579">
        <f t="shared" si="323"/>
        <v>0</v>
      </c>
      <c r="AN13" s="578"/>
      <c r="AO13" s="90"/>
      <c r="AP13" s="695"/>
      <c r="AR13" s="519">
        <f t="shared" si="324"/>
        <v>0</v>
      </c>
      <c r="AS13" s="519">
        <f t="shared" si="325"/>
        <v>0</v>
      </c>
      <c r="AT13" s="519">
        <f t="shared" si="326"/>
        <v>0</v>
      </c>
      <c r="AU13" s="519">
        <f t="shared" si="883"/>
        <v>0</v>
      </c>
      <c r="AV13" s="519">
        <f t="shared" si="327"/>
        <v>0</v>
      </c>
      <c r="AW13" s="519">
        <f t="shared" si="328"/>
        <v>0</v>
      </c>
      <c r="AX13" s="519">
        <f t="shared" si="329"/>
        <v>0</v>
      </c>
      <c r="AZ13" s="718">
        <f t="shared" si="330"/>
        <v>3</v>
      </c>
      <c r="BA13" s="719">
        <f t="shared" si="29"/>
        <v>0</v>
      </c>
      <c r="BB13" s="719" t="str">
        <f t="shared" si="884"/>
        <v>PTV</v>
      </c>
      <c r="BC13" s="720">
        <f t="shared" si="331"/>
        <v>0</v>
      </c>
      <c r="BD13" s="718">
        <f t="shared" si="30"/>
        <v>0</v>
      </c>
      <c r="BE13" s="721">
        <f t="shared" si="332"/>
        <v>0</v>
      </c>
      <c r="BF13" s="345">
        <f t="shared" si="333"/>
        <v>97.69</v>
      </c>
      <c r="BG13" s="721">
        <f t="shared" si="31"/>
        <v>97.673333333333332</v>
      </c>
      <c r="BH13" s="721">
        <f t="shared" si="334"/>
        <v>97.673333333333332</v>
      </c>
      <c r="BI13" s="721">
        <f t="shared" si="335"/>
        <v>97.578833333333336</v>
      </c>
      <c r="BJ13" s="721">
        <f t="shared" si="336"/>
        <v>-0.28916666667116431</v>
      </c>
      <c r="BK13" s="721">
        <f t="shared" si="336"/>
        <v>-1.6666666666665719E-2</v>
      </c>
      <c r="BL13" s="721">
        <f t="shared" si="336"/>
        <v>-0.12116666667117215</v>
      </c>
      <c r="BM13" s="722">
        <f t="shared" si="32"/>
        <v>0</v>
      </c>
      <c r="BN13" s="722">
        <f t="shared" si="33"/>
        <v>0</v>
      </c>
      <c r="BO13" s="722">
        <f t="shared" si="337"/>
        <v>-15.803550002270583</v>
      </c>
      <c r="BP13" s="723"/>
      <c r="BR13" s="285">
        <f t="shared" si="338"/>
        <v>0</v>
      </c>
      <c r="BS13" s="724">
        <f t="shared" si="34"/>
        <v>3</v>
      </c>
      <c r="BT13" s="725">
        <f t="shared" si="339"/>
        <v>60</v>
      </c>
      <c r="BU13" s="726">
        <f t="shared" si="340"/>
        <v>60</v>
      </c>
      <c r="BV13" s="727">
        <f t="shared" si="35"/>
        <v>3</v>
      </c>
      <c r="BW13" s="727">
        <f t="shared" si="36"/>
        <v>97.867999999999995</v>
      </c>
      <c r="BX13" s="728">
        <f t="shared" si="37"/>
        <v>97.69</v>
      </c>
      <c r="BY13" s="729">
        <f t="shared" si="38"/>
        <v>97.7</v>
      </c>
      <c r="BZ13" s="729">
        <f t="shared" si="39"/>
        <v>3</v>
      </c>
      <c r="CA13" s="393"/>
      <c r="CB13" s="594">
        <f t="shared" si="885"/>
        <v>0</v>
      </c>
      <c r="CC13" s="730">
        <f t="shared" si="341"/>
        <v>0</v>
      </c>
      <c r="CD13" s="730">
        <f t="shared" si="342"/>
        <v>0</v>
      </c>
      <c r="CE13" s="730">
        <f t="shared" si="343"/>
        <v>0</v>
      </c>
      <c r="CF13" s="730">
        <f t="shared" si="886"/>
        <v>0</v>
      </c>
      <c r="CG13" s="731">
        <f t="shared" si="344"/>
        <v>299.25799999999998</v>
      </c>
      <c r="CH13" s="731" t="str">
        <f t="shared" si="887"/>
        <v>PTV</v>
      </c>
      <c r="CI13" s="395" t="s">
        <v>96</v>
      </c>
      <c r="CJ13" s="513">
        <f t="shared" si="345"/>
        <v>0</v>
      </c>
      <c r="CK13" s="395"/>
      <c r="CL13" s="732"/>
      <c r="CM13" s="733">
        <f t="shared" si="40"/>
        <v>3</v>
      </c>
      <c r="CN13" s="733">
        <f t="shared" si="41"/>
        <v>0</v>
      </c>
      <c r="CO13" s="733">
        <v>3</v>
      </c>
      <c r="CP13" s="734">
        <f t="shared" si="888"/>
        <v>94.44</v>
      </c>
      <c r="CQ13" s="735">
        <f t="shared" si="346"/>
        <v>0</v>
      </c>
      <c r="CR13" s="736"/>
      <c r="CS13" s="736"/>
      <c r="CT13" s="735">
        <f t="shared" ref="CT13:CT76" si="943">CT12</f>
        <v>96.81</v>
      </c>
      <c r="CU13" s="732"/>
      <c r="CV13" s="736">
        <f>IF(CT13=CQ13,(CM13-$CM$10)*20,0)</f>
        <v>0</v>
      </c>
      <c r="CW13" s="736"/>
      <c r="CX13" s="113">
        <f t="shared" ref="CX13:CX76" si="944">CX12</f>
        <v>5.9250000000000115E-2</v>
      </c>
      <c r="CY13" s="736"/>
      <c r="CZ13" s="735">
        <f t="shared" si="889"/>
        <v>97.995000000000005</v>
      </c>
      <c r="DA13" s="736"/>
      <c r="DB13" s="621">
        <f t="shared" si="347"/>
        <v>0</v>
      </c>
      <c r="DC13" s="621">
        <f t="shared" si="348"/>
        <v>96.81</v>
      </c>
      <c r="DD13" s="621">
        <f t="shared" si="349"/>
        <v>96.81</v>
      </c>
      <c r="DE13" s="621">
        <f t="shared" si="42"/>
        <v>0</v>
      </c>
      <c r="DF13" s="737">
        <f t="shared" si="43"/>
        <v>60</v>
      </c>
      <c r="DG13" s="669">
        <f t="shared" si="350"/>
        <v>0</v>
      </c>
      <c r="DH13" s="737">
        <f t="shared" si="351"/>
        <v>40</v>
      </c>
      <c r="DI13" s="737">
        <f t="shared" si="44"/>
        <v>0</v>
      </c>
      <c r="DJ13" s="113">
        <f t="shared" si="45"/>
        <v>0</v>
      </c>
      <c r="DK13" s="401">
        <f t="shared" si="352"/>
        <v>0</v>
      </c>
      <c r="DL13" s="113">
        <f t="shared" si="353"/>
        <v>0</v>
      </c>
      <c r="DM13" s="738">
        <f>IF(DM11=0,DM12,DM11)</f>
        <v>5.9250000000000115E-2</v>
      </c>
      <c r="DN13" s="738">
        <f>IF(DK72&lt;&gt;0,DK72,IF(DK73&lt;&gt;0,DK73,IF(DK74&lt;&gt;0,DK74,IF(DK75&lt;&gt;0,DK75,IF(DK76&lt;&gt;0,DK76,IF(DK77&lt;&gt;0,DK77,IF(DK78&lt;&gt;0,DK78,IF(DK79&lt;&gt;0,DK79,IF(DK80&lt;&gt;0,DK80,IF(DK81&lt;&gt;0,DK81,IF(DK82&lt;&gt;0,DK82,IF(DK83&lt;&gt;0,DK83,IF(DK84&lt;&gt;0,DK84,IF(DK85&lt;&gt;0,DK85,IF(DK86&lt;&gt;0,DK86,IF(DK87&lt;&gt;0,DK87,IF(DK88&lt;&gt;0,DK88,IF(DK89&lt;&gt;0,DK89,IF(DK90&lt;&gt;0,DK90,IF(DK91&lt;&gt;0,DK91,IF(DK92&lt;&gt;0,DK92,IF(DK93&lt;&gt;0,DK93,IF(DK94&lt;&gt;0,DK94,IF(DK95&lt;&gt;0,DK95,IF(DK96&lt;&gt;0,DK96,IF(DK97&lt;&gt;0,DK97,IF(DK98&lt;&gt;0,DK98,IF(DK99&lt;&gt;0,DK99,IF(DK100&lt;&gt;0,DK100,IF(DK101&lt;&gt;0,DK101,IF(DK102&lt;&gt;0,DK102,IF(DK103&lt;&gt;0,DK103,IF(DK104&lt;&gt;0,DK104,IF(DK105&lt;&gt;0,DK105,IF(DK106&lt;&gt;0,DK106,IF(DK107&lt;&gt;0,DK107,IF(DK108&lt;&gt;0,DK108,IF(DK109&lt;&gt;0,DK109,IF(DK110&lt;&gt;0,DK110,0)))))))))))))))))))))))))))))))))))))))</f>
        <v>0</v>
      </c>
      <c r="DO13" s="403">
        <f t="shared" si="354"/>
        <v>4.3166666666666721E-2</v>
      </c>
      <c r="DP13" s="403">
        <f t="shared" si="355"/>
        <v>0</v>
      </c>
      <c r="DQ13" s="739"/>
      <c r="DR13" s="113">
        <f t="shared" si="356"/>
        <v>0</v>
      </c>
      <c r="DS13" s="113">
        <f t="shared" si="357"/>
        <v>0</v>
      </c>
      <c r="DT13" s="737">
        <f t="shared" si="358"/>
        <v>2</v>
      </c>
      <c r="DU13" s="737">
        <f t="shared" si="359"/>
        <v>0</v>
      </c>
      <c r="DV13" s="737">
        <f>DT13*DU13</f>
        <v>0</v>
      </c>
      <c r="DW13" s="737">
        <f t="shared" si="360"/>
        <v>0</v>
      </c>
      <c r="DX13" s="737">
        <f t="shared" si="361"/>
        <v>3</v>
      </c>
      <c r="DY13" s="737"/>
      <c r="DZ13" s="737">
        <f t="shared" si="362"/>
        <v>400</v>
      </c>
      <c r="EA13" s="737">
        <f t="shared" si="363"/>
        <v>1600</v>
      </c>
      <c r="EB13" s="737">
        <f t="shared" si="364"/>
        <v>3600</v>
      </c>
      <c r="EC13" s="737">
        <f t="shared" si="365"/>
        <v>6400</v>
      </c>
      <c r="ED13" s="737">
        <f t="shared" si="366"/>
        <v>10000</v>
      </c>
      <c r="EE13" s="737"/>
      <c r="EF13" s="737">
        <f t="shared" si="21"/>
        <v>0</v>
      </c>
      <c r="EG13" s="737"/>
      <c r="EH13" s="737">
        <f t="shared" si="7"/>
        <v>0</v>
      </c>
      <c r="EI13" s="737">
        <f t="shared" si="8"/>
        <v>0</v>
      </c>
      <c r="EJ13" s="737">
        <f t="shared" si="9"/>
        <v>0</v>
      </c>
      <c r="EK13" s="737"/>
      <c r="EL13" s="737">
        <f t="shared" ref="EL13:EL76" si="945">IF(DU15=120,(DS15/DV15)*DZ15,0)</f>
        <v>0</v>
      </c>
      <c r="EM13" s="737">
        <f t="shared" si="367"/>
        <v>0</v>
      </c>
      <c r="EN13" s="737">
        <f t="shared" si="368"/>
        <v>0</v>
      </c>
      <c r="EO13" s="737">
        <f t="shared" si="369"/>
        <v>0</v>
      </c>
      <c r="EP13" s="737">
        <f t="shared" si="370"/>
        <v>0</v>
      </c>
      <c r="EQ13" s="737"/>
      <c r="ER13" s="737">
        <f t="shared" si="0"/>
        <v>0</v>
      </c>
      <c r="ES13" s="737">
        <f t="shared" si="1"/>
        <v>0</v>
      </c>
      <c r="ET13" s="737">
        <f t="shared" si="2"/>
        <v>0</v>
      </c>
      <c r="EU13" s="737">
        <f t="shared" si="3"/>
        <v>0</v>
      </c>
      <c r="EV13" s="100">
        <f t="shared" si="4"/>
        <v>0</v>
      </c>
      <c r="EW13" s="100">
        <f t="shared" si="5"/>
        <v>0</v>
      </c>
      <c r="EX13" s="100">
        <f t="shared" si="6"/>
        <v>0</v>
      </c>
      <c r="EZ13" s="100">
        <f t="shared" si="10"/>
        <v>0</v>
      </c>
      <c r="FA13" s="100">
        <f t="shared" si="11"/>
        <v>0</v>
      </c>
      <c r="FB13" s="100">
        <f t="shared" si="12"/>
        <v>0</v>
      </c>
      <c r="FC13" s="100">
        <f t="shared" si="13"/>
        <v>0</v>
      </c>
      <c r="FD13" s="100">
        <f t="shared" si="14"/>
        <v>0</v>
      </c>
      <c r="FE13" s="100">
        <f t="shared" si="15"/>
        <v>0</v>
      </c>
      <c r="FF13" s="100">
        <f t="shared" si="16"/>
        <v>0</v>
      </c>
      <c r="FG13" s="100">
        <f t="shared" si="17"/>
        <v>0</v>
      </c>
      <c r="FH13" s="100">
        <f t="shared" si="18"/>
        <v>0</v>
      </c>
      <c r="FI13" s="740">
        <f t="shared" si="46"/>
        <v>0</v>
      </c>
      <c r="FJ13" s="669">
        <f t="shared" si="371"/>
        <v>0</v>
      </c>
      <c r="FK13" s="669">
        <f t="shared" si="372"/>
        <v>0</v>
      </c>
      <c r="FL13" s="669">
        <f t="shared" si="47"/>
        <v>1</v>
      </c>
      <c r="FM13" s="371">
        <f t="shared" si="48"/>
        <v>0</v>
      </c>
      <c r="FN13" s="371">
        <f t="shared" si="49"/>
        <v>0</v>
      </c>
      <c r="FO13" s="371">
        <f t="shared" si="49"/>
        <v>0</v>
      </c>
      <c r="FP13" s="371">
        <f t="shared" si="49"/>
        <v>0</v>
      </c>
      <c r="FQ13" s="371">
        <f t="shared" si="50"/>
        <v>0</v>
      </c>
      <c r="FR13" s="371">
        <f t="shared" si="373"/>
        <v>0</v>
      </c>
      <c r="FS13" s="371">
        <f t="shared" si="51"/>
        <v>0</v>
      </c>
      <c r="FT13" s="371">
        <f t="shared" si="51"/>
        <v>0</v>
      </c>
      <c r="FU13" s="371">
        <f t="shared" si="51"/>
        <v>0</v>
      </c>
      <c r="FV13" s="371">
        <f t="shared" si="51"/>
        <v>0</v>
      </c>
      <c r="FW13" s="371">
        <f t="shared" si="51"/>
        <v>0</v>
      </c>
      <c r="FX13" s="371">
        <f t="shared" si="374"/>
        <v>0</v>
      </c>
      <c r="FY13" s="371">
        <f t="shared" si="52"/>
        <v>0</v>
      </c>
      <c r="FZ13" s="371">
        <f t="shared" si="53"/>
        <v>0</v>
      </c>
      <c r="GA13" s="371">
        <f t="shared" si="53"/>
        <v>0</v>
      </c>
      <c r="GB13" s="371">
        <f t="shared" si="53"/>
        <v>0</v>
      </c>
      <c r="GC13" s="371">
        <f t="shared" si="53"/>
        <v>0</v>
      </c>
      <c r="GD13" s="371">
        <f t="shared" si="53"/>
        <v>0</v>
      </c>
      <c r="GE13" s="371">
        <f t="shared" si="53"/>
        <v>0</v>
      </c>
      <c r="GF13" s="371">
        <f t="shared" si="53"/>
        <v>0</v>
      </c>
      <c r="GG13" s="371">
        <f t="shared" si="54"/>
        <v>0</v>
      </c>
      <c r="GH13" s="371">
        <f>IF(EZ14&lt;&gt;0,1,0)</f>
        <v>0</v>
      </c>
      <c r="GI13" s="371">
        <f t="shared" si="56"/>
        <v>0</v>
      </c>
      <c r="GJ13" s="371">
        <f t="shared" si="56"/>
        <v>0</v>
      </c>
      <c r="GK13" s="371">
        <f t="shared" si="56"/>
        <v>0</v>
      </c>
      <c r="GL13" s="371">
        <f t="shared" si="56"/>
        <v>0</v>
      </c>
      <c r="GM13" s="371">
        <f t="shared" si="56"/>
        <v>0</v>
      </c>
      <c r="GN13" s="371">
        <f t="shared" si="56"/>
        <v>0</v>
      </c>
      <c r="GO13" s="371">
        <f t="shared" si="56"/>
        <v>0</v>
      </c>
      <c r="GP13" s="371">
        <f t="shared" si="56"/>
        <v>0</v>
      </c>
      <c r="GQ13" s="371">
        <f t="shared" si="56"/>
        <v>0</v>
      </c>
      <c r="GR13" s="371">
        <f t="shared" si="57"/>
        <v>0</v>
      </c>
      <c r="GS13" s="371">
        <f t="shared" si="58"/>
        <v>0</v>
      </c>
      <c r="GT13" s="669">
        <f t="shared" si="375"/>
        <v>1</v>
      </c>
      <c r="GU13" s="100">
        <f t="shared" si="890"/>
        <v>0</v>
      </c>
      <c r="GV13" s="100" t="str">
        <f t="shared" si="891"/>
        <v>PTV</v>
      </c>
      <c r="GW13" s="519">
        <f t="shared" si="376"/>
        <v>0</v>
      </c>
      <c r="GX13" s="519">
        <f t="shared" si="377"/>
        <v>0</v>
      </c>
      <c r="GY13" s="519" t="str">
        <f t="shared" si="378"/>
        <v>PTV</v>
      </c>
      <c r="HA13" s="100">
        <v>3</v>
      </c>
      <c r="HB13" s="737">
        <f t="shared" si="59"/>
        <v>60</v>
      </c>
      <c r="HC13" s="100">
        <f t="shared" ref="HC13:HC76" si="946">PO13</f>
        <v>0</v>
      </c>
      <c r="HD13" s="100">
        <f t="shared" si="379"/>
        <v>4.3166666666666718</v>
      </c>
      <c r="HE13" s="741">
        <f t="shared" si="60"/>
        <v>0</v>
      </c>
      <c r="HF13" s="741">
        <f t="shared" si="61"/>
        <v>0.4316666666666672</v>
      </c>
      <c r="HG13" s="100">
        <f t="shared" si="892"/>
        <v>20</v>
      </c>
      <c r="HH13" s="101">
        <f t="shared" si="893"/>
        <v>8.6333333333333435</v>
      </c>
      <c r="HI13" s="741">
        <f t="shared" si="894"/>
        <v>976.73333333333335</v>
      </c>
      <c r="HJ13" s="101">
        <f t="shared" si="62"/>
        <v>976.73333333333335</v>
      </c>
      <c r="HK13" s="514">
        <f t="shared" si="63"/>
        <v>97.673333333333332</v>
      </c>
      <c r="HM13" s="742">
        <f t="shared" si="380"/>
        <v>60</v>
      </c>
      <c r="HN13" s="714">
        <f t="shared" si="381"/>
        <v>60</v>
      </c>
      <c r="HO13" s="714" t="str">
        <f t="shared" si="382"/>
        <v>.00000000000</v>
      </c>
      <c r="HP13" s="714">
        <f t="shared" si="383"/>
        <v>976.73333333333335</v>
      </c>
      <c r="HQ13" s="714">
        <f t="shared" si="384"/>
        <v>976</v>
      </c>
      <c r="HR13" s="743" t="str">
        <f t="shared" si="385"/>
        <v>.73333333333</v>
      </c>
      <c r="HT13" s="742">
        <f t="shared" si="386"/>
        <v>60</v>
      </c>
      <c r="HU13" s="714">
        <f t="shared" si="387"/>
        <v>60</v>
      </c>
      <c r="HV13" s="714" t="str">
        <f t="shared" si="388"/>
        <v>.00000000000</v>
      </c>
      <c r="HW13" s="714">
        <f t="shared" si="64"/>
        <v>979.23333333333335</v>
      </c>
      <c r="HX13" s="714">
        <f t="shared" si="389"/>
        <v>979</v>
      </c>
      <c r="HY13" s="743" t="str">
        <f t="shared" si="390"/>
        <v>.23333333333</v>
      </c>
      <c r="IA13" s="100">
        <f t="shared" si="65"/>
        <v>976.73333333333335</v>
      </c>
      <c r="IB13" s="100">
        <f t="shared" si="66"/>
        <v>976.9</v>
      </c>
      <c r="IC13" s="100">
        <f t="shared" si="391"/>
        <v>-0.16666666666662877</v>
      </c>
      <c r="ID13" s="100">
        <f t="shared" si="392"/>
        <v>60</v>
      </c>
      <c r="IE13" s="100">
        <f t="shared" si="393"/>
        <v>60</v>
      </c>
      <c r="IF13" s="100" t="str">
        <f t="shared" si="394"/>
        <v>.00000000000</v>
      </c>
      <c r="IG13" s="100">
        <f t="shared" si="395"/>
        <v>895.40000000000009</v>
      </c>
      <c r="IH13" s="100">
        <f t="shared" si="396"/>
        <v>895</v>
      </c>
      <c r="II13" s="100" t="str">
        <f t="shared" si="397"/>
        <v>.40000000000</v>
      </c>
      <c r="IJ13" s="100" t="str">
        <f t="shared" si="67"/>
        <v>-0,017</v>
      </c>
      <c r="IL13" s="742">
        <f t="shared" si="398"/>
        <v>59.5</v>
      </c>
      <c r="IM13" s="714">
        <f t="shared" si="399"/>
        <v>59</v>
      </c>
      <c r="IN13" s="714" t="str">
        <f t="shared" si="400"/>
        <v>.50000000000</v>
      </c>
      <c r="IO13" s="714">
        <f t="shared" si="68"/>
        <v>930.5</v>
      </c>
      <c r="IP13" s="714">
        <f t="shared" si="401"/>
        <v>930</v>
      </c>
      <c r="IQ13" s="743" t="str">
        <f t="shared" si="402"/>
        <v>.50000000000</v>
      </c>
      <c r="IR13" s="737" t="str">
        <f t="shared" si="69"/>
        <v>PTV</v>
      </c>
      <c r="IS13" s="737"/>
      <c r="IT13" s="513">
        <f t="shared" si="403"/>
        <v>0</v>
      </c>
      <c r="IU13" s="345">
        <f t="shared" si="70"/>
        <v>0</v>
      </c>
      <c r="IV13" s="744">
        <f t="shared" si="404"/>
        <v>0</v>
      </c>
      <c r="IW13" s="744">
        <f t="shared" si="405"/>
        <v>0</v>
      </c>
      <c r="IX13" s="745">
        <f t="shared" si="71"/>
        <v>0</v>
      </c>
      <c r="IY13" s="744">
        <f t="shared" si="406"/>
        <v>0</v>
      </c>
      <c r="IZ13" s="744">
        <f t="shared" si="407"/>
        <v>0</v>
      </c>
      <c r="JA13" s="519">
        <f t="shared" si="408"/>
        <v>0</v>
      </c>
      <c r="JB13" s="100" t="str">
        <f t="shared" si="409"/>
        <v>03 + 0,00</v>
      </c>
      <c r="JC13" s="514">
        <f t="shared" si="410"/>
        <v>0.43166666666666631</v>
      </c>
      <c r="JD13" s="519">
        <f t="shared" si="411"/>
        <v>60</v>
      </c>
      <c r="JE13" s="514">
        <f t="shared" si="895"/>
        <v>976.73333333333335</v>
      </c>
      <c r="JF13" s="670">
        <v>13</v>
      </c>
      <c r="JG13" s="746">
        <f t="shared" si="412"/>
        <v>0</v>
      </c>
      <c r="JH13" s="514">
        <f t="shared" si="896"/>
        <v>0</v>
      </c>
      <c r="JI13" s="514">
        <f t="shared" si="897"/>
        <v>0</v>
      </c>
      <c r="JJ13" s="514">
        <f t="shared" si="898"/>
        <v>0</v>
      </c>
      <c r="JK13" s="514">
        <f t="shared" si="899"/>
        <v>0</v>
      </c>
      <c r="JL13" s="514">
        <f t="shared" si="900"/>
        <v>0</v>
      </c>
      <c r="JM13" s="514">
        <f t="shared" si="901"/>
        <v>0</v>
      </c>
      <c r="JN13" s="514">
        <f t="shared" si="902"/>
        <v>0</v>
      </c>
      <c r="JO13" s="514">
        <f t="shared" si="903"/>
        <v>0</v>
      </c>
      <c r="JP13" s="514">
        <f t="shared" si="904"/>
        <v>0</v>
      </c>
      <c r="JQ13" s="514">
        <f t="shared" si="905"/>
        <v>0</v>
      </c>
      <c r="JR13" s="514">
        <f t="shared" si="906"/>
        <v>0</v>
      </c>
      <c r="JS13" s="514">
        <f t="shared" si="907"/>
        <v>0</v>
      </c>
      <c r="JT13" s="514">
        <f t="shared" si="908"/>
        <v>0</v>
      </c>
      <c r="JU13" s="514">
        <f t="shared" si="909"/>
        <v>0</v>
      </c>
      <c r="JV13" s="514">
        <f t="shared" si="910"/>
        <v>0</v>
      </c>
      <c r="JW13" s="514">
        <f t="shared" si="911"/>
        <v>0</v>
      </c>
      <c r="JX13" s="514">
        <f t="shared" si="912"/>
        <v>0</v>
      </c>
      <c r="JY13" s="514">
        <f t="shared" si="913"/>
        <v>0</v>
      </c>
      <c r="JZ13" s="514">
        <f t="shared" si="914"/>
        <v>0</v>
      </c>
      <c r="KA13" s="514">
        <f t="shared" si="915"/>
        <v>0</v>
      </c>
      <c r="KB13" s="670">
        <f t="shared" si="73"/>
        <v>0</v>
      </c>
      <c r="KC13" s="670">
        <f t="shared" si="74"/>
        <v>0</v>
      </c>
      <c r="KD13" s="670">
        <f t="shared" si="75"/>
        <v>0</v>
      </c>
      <c r="KE13" s="670">
        <f t="shared" si="76"/>
        <v>0</v>
      </c>
      <c r="KF13" s="670">
        <f t="shared" si="77"/>
        <v>0</v>
      </c>
      <c r="KG13" s="670">
        <f t="shared" si="78"/>
        <v>0</v>
      </c>
      <c r="KH13" s="670">
        <f t="shared" si="414"/>
        <v>0</v>
      </c>
      <c r="KI13" s="670">
        <f t="shared" si="415"/>
        <v>0</v>
      </c>
      <c r="KJ13" s="670">
        <f t="shared" si="416"/>
        <v>0</v>
      </c>
      <c r="KK13" s="670">
        <f t="shared" si="417"/>
        <v>0</v>
      </c>
      <c r="KL13" s="670">
        <f t="shared" si="418"/>
        <v>0</v>
      </c>
      <c r="KM13" s="670">
        <f t="shared" si="419"/>
        <v>0</v>
      </c>
      <c r="KN13" s="670">
        <f t="shared" si="420"/>
        <v>0</v>
      </c>
      <c r="KO13" s="670">
        <f t="shared" si="421"/>
        <v>0</v>
      </c>
      <c r="KP13" s="670">
        <f t="shared" si="422"/>
        <v>0</v>
      </c>
      <c r="KQ13" s="670">
        <f t="shared" si="423"/>
        <v>0</v>
      </c>
      <c r="KR13" s="670">
        <f t="shared" si="424"/>
        <v>0</v>
      </c>
      <c r="KS13" s="670">
        <f t="shared" si="425"/>
        <v>0</v>
      </c>
      <c r="KT13" s="670">
        <f t="shared" si="426"/>
        <v>0</v>
      </c>
      <c r="KU13" s="670">
        <f t="shared" si="427"/>
        <v>0</v>
      </c>
      <c r="KV13" s="670">
        <f t="shared" si="428"/>
        <v>0</v>
      </c>
      <c r="KW13" s="670"/>
      <c r="KX13" s="529"/>
      <c r="KY13" s="345">
        <f t="shared" si="429"/>
        <v>0</v>
      </c>
      <c r="KZ13" s="514">
        <f t="shared" ref="KZ13:KZ29" si="947">KZ12</f>
        <v>0</v>
      </c>
      <c r="LA13" s="514">
        <f t="shared" ref="LA13:LA29" si="948">LA12</f>
        <v>0</v>
      </c>
      <c r="LB13" s="514">
        <f t="shared" ref="LB13:LB29" si="949">LB12</f>
        <v>0</v>
      </c>
      <c r="LC13" s="514">
        <f t="shared" ref="LC13:LC29" si="950">LC12</f>
        <v>0</v>
      </c>
      <c r="LD13" s="514">
        <f t="shared" ref="LD13:LD29" si="951">LD12</f>
        <v>0</v>
      </c>
      <c r="LE13" s="514">
        <f t="shared" ref="LE13:LE29" si="952">LE12</f>
        <v>0</v>
      </c>
      <c r="LF13" s="514">
        <f t="shared" ref="LF13:LF29" si="953">LF12</f>
        <v>0</v>
      </c>
      <c r="LG13" s="514">
        <f t="shared" ref="LG13:LG29" si="954">LG12</f>
        <v>0</v>
      </c>
      <c r="LH13" s="514">
        <f t="shared" ref="LH13:LH29" si="955">LH12</f>
        <v>0</v>
      </c>
      <c r="LI13" s="514">
        <f t="shared" ref="LI13:LI29" si="956">LI12</f>
        <v>0</v>
      </c>
      <c r="LJ13" s="514">
        <f t="shared" ref="LJ13:LJ29" si="957">LJ12</f>
        <v>0</v>
      </c>
      <c r="LK13" s="514">
        <f t="shared" ref="LK13:LK29" si="958">LK12</f>
        <v>0</v>
      </c>
      <c r="LL13" s="514">
        <f t="shared" ref="LL13:LL29" si="959">LL12</f>
        <v>0</v>
      </c>
      <c r="LM13" s="514">
        <f t="shared" ref="LM13:LM29" si="960">LM12</f>
        <v>0</v>
      </c>
      <c r="LN13" s="514">
        <f t="shared" ref="LN13:LN29" si="961">LN12</f>
        <v>0</v>
      </c>
      <c r="LO13" s="514">
        <f t="shared" ref="LO13:LO29" si="962">LO12</f>
        <v>0</v>
      </c>
      <c r="LP13" s="514">
        <f t="shared" ref="LP13:LP29" si="963">LP12</f>
        <v>0</v>
      </c>
      <c r="LQ13" s="514">
        <f t="shared" ref="LQ13:LQ29" si="964">LQ12</f>
        <v>0</v>
      </c>
      <c r="LR13" s="514">
        <f t="shared" ref="LR13:LR29" si="965">LR12</f>
        <v>0</v>
      </c>
      <c r="LS13" s="514">
        <f t="shared" ref="LS13:LS29" si="966">LS12</f>
        <v>0</v>
      </c>
      <c r="LT13" s="345">
        <f t="shared" si="80"/>
        <v>0</v>
      </c>
      <c r="LU13" s="670">
        <f t="shared" si="81"/>
        <v>0</v>
      </c>
      <c r="LV13" s="670">
        <f t="shared" si="82"/>
        <v>0</v>
      </c>
      <c r="LW13" s="670">
        <f t="shared" si="83"/>
        <v>0</v>
      </c>
      <c r="LX13" s="670">
        <f t="shared" si="84"/>
        <v>0</v>
      </c>
      <c r="LY13" s="670">
        <f t="shared" si="85"/>
        <v>0</v>
      </c>
      <c r="LZ13" s="670">
        <f t="shared" si="431"/>
        <v>0</v>
      </c>
      <c r="MA13" s="670">
        <f t="shared" si="432"/>
        <v>0</v>
      </c>
      <c r="MB13" s="670">
        <f t="shared" si="433"/>
        <v>0</v>
      </c>
      <c r="MC13" s="670">
        <f t="shared" si="434"/>
        <v>0</v>
      </c>
      <c r="MD13" s="670">
        <f t="shared" si="435"/>
        <v>0</v>
      </c>
      <c r="ME13" s="670">
        <f t="shared" si="436"/>
        <v>0</v>
      </c>
      <c r="MF13" s="670">
        <f t="shared" si="437"/>
        <v>0</v>
      </c>
      <c r="MG13" s="670">
        <f t="shared" si="438"/>
        <v>0</v>
      </c>
      <c r="MH13" s="670">
        <f t="shared" si="439"/>
        <v>0</v>
      </c>
      <c r="MI13" s="670">
        <f t="shared" si="440"/>
        <v>0</v>
      </c>
      <c r="MJ13" s="670">
        <f t="shared" si="441"/>
        <v>0</v>
      </c>
      <c r="MK13" s="670">
        <f t="shared" si="442"/>
        <v>0</v>
      </c>
      <c r="ML13" s="670">
        <f t="shared" si="443"/>
        <v>0</v>
      </c>
      <c r="MM13" s="670">
        <f t="shared" si="444"/>
        <v>0</v>
      </c>
      <c r="MN13" s="670">
        <f t="shared" si="20"/>
        <v>0</v>
      </c>
      <c r="MO13" s="670">
        <f t="shared" si="445"/>
        <v>0</v>
      </c>
      <c r="MP13" s="513">
        <f t="shared" si="446"/>
        <v>0</v>
      </c>
      <c r="MQ13" s="345">
        <f t="shared" si="447"/>
        <v>0.43166666666666631</v>
      </c>
      <c r="MR13" s="345">
        <f t="shared" si="448"/>
        <v>0</v>
      </c>
      <c r="MS13" s="345">
        <f t="shared" si="449"/>
        <v>0</v>
      </c>
      <c r="MT13" s="744">
        <f t="shared" si="450"/>
        <v>0</v>
      </c>
      <c r="MU13" s="744">
        <f t="shared" si="451"/>
        <v>0</v>
      </c>
      <c r="MV13" s="345">
        <f t="shared" si="86"/>
        <v>0</v>
      </c>
      <c r="MW13" s="744">
        <f t="shared" si="452"/>
        <v>0</v>
      </c>
      <c r="MX13" s="747">
        <f t="shared" si="453"/>
        <v>0</v>
      </c>
      <c r="MY13" s="744">
        <f t="shared" si="454"/>
        <v>0</v>
      </c>
      <c r="MZ13" s="744">
        <f t="shared" si="455"/>
        <v>0</v>
      </c>
      <c r="NA13" s="744">
        <f t="shared" si="456"/>
        <v>0</v>
      </c>
      <c r="NB13" s="744">
        <f t="shared" si="87"/>
        <v>0</v>
      </c>
      <c r="NC13" s="744">
        <f t="shared" si="457"/>
        <v>0</v>
      </c>
      <c r="ND13" s="744">
        <f t="shared" si="458"/>
        <v>0</v>
      </c>
      <c r="NE13" s="670">
        <f t="shared" si="459"/>
        <v>0</v>
      </c>
      <c r="NF13" s="670" t="str">
        <f t="shared" si="460"/>
        <v>-color</v>
      </c>
      <c r="NG13" s="670" t="str">
        <f t="shared" si="461"/>
        <v>3</v>
      </c>
      <c r="NH13" s="744">
        <f t="shared" si="462"/>
        <v>0</v>
      </c>
      <c r="NI13" s="744">
        <f t="shared" si="463"/>
        <v>0</v>
      </c>
      <c r="NJ13" s="744">
        <f t="shared" si="464"/>
        <v>0</v>
      </c>
      <c r="NK13" s="744">
        <f t="shared" si="465"/>
        <v>0</v>
      </c>
      <c r="NL13" s="744">
        <f t="shared" si="466"/>
        <v>0</v>
      </c>
      <c r="NM13" s="744">
        <f t="shared" si="467"/>
        <v>0</v>
      </c>
      <c r="NN13" s="747">
        <f t="shared" si="468"/>
        <v>0</v>
      </c>
      <c r="NO13" s="345" t="str">
        <f t="shared" si="469"/>
        <v>-text</v>
      </c>
      <c r="NP13" s="345" t="str">
        <f t="shared" si="470"/>
        <v>J</v>
      </c>
      <c r="NQ13" s="345" t="str">
        <f t="shared" si="471"/>
        <v>bl</v>
      </c>
      <c r="NR13" s="345" t="str">
        <f t="shared" si="472"/>
        <v>00,00</v>
      </c>
      <c r="NS13" s="345" t="str">
        <f t="shared" si="473"/>
        <v>0</v>
      </c>
      <c r="NT13" s="345" t="str">
        <f t="shared" si="474"/>
        <v xml:space="preserve"> </v>
      </c>
      <c r="NU13" s="250"/>
      <c r="NV13" s="748">
        <f t="shared" si="88"/>
        <v>0</v>
      </c>
      <c r="NW13" s="100">
        <f>IL13-(DI13/2)</f>
        <v>59.5</v>
      </c>
      <c r="NX13" s="714">
        <f t="shared" si="918"/>
        <v>0</v>
      </c>
      <c r="NY13" s="714">
        <f t="shared" si="919"/>
        <v>0</v>
      </c>
      <c r="NZ13" s="714">
        <f t="shared" si="89"/>
        <v>910.40000000000009</v>
      </c>
      <c r="OA13" s="714">
        <f t="shared" si="920"/>
        <v>0</v>
      </c>
      <c r="OB13" s="743">
        <f t="shared" si="921"/>
        <v>0</v>
      </c>
      <c r="OC13" s="737">
        <f t="shared" ref="OC13:OC76" si="967">IF(NV13=0,0,"i = "&amp;NV13&amp;" m/m")</f>
        <v>0</v>
      </c>
      <c r="OE13" s="742">
        <f t="shared" si="922"/>
        <v>60</v>
      </c>
      <c r="OF13" s="714">
        <f t="shared" si="90"/>
        <v>60</v>
      </c>
      <c r="OG13" s="714" t="str">
        <f t="shared" si="91"/>
        <v>.00000000000</v>
      </c>
      <c r="OH13" s="714">
        <f t="shared" si="475"/>
        <v>920.2</v>
      </c>
      <c r="OI13" s="714">
        <f t="shared" si="92"/>
        <v>920</v>
      </c>
      <c r="OJ13" s="743" t="str">
        <f t="shared" si="93"/>
        <v>.20000000000</v>
      </c>
      <c r="OK13" s="100" t="str">
        <f t="shared" si="94"/>
        <v>97,673</v>
      </c>
      <c r="OM13" s="100">
        <f t="shared" si="95"/>
        <v>60</v>
      </c>
      <c r="ON13" s="714">
        <f t="shared" si="476"/>
        <v>60</v>
      </c>
      <c r="OO13" s="714" t="str">
        <f t="shared" si="477"/>
        <v>.00000000000</v>
      </c>
      <c r="OP13" s="714">
        <f t="shared" si="478"/>
        <v>915.2</v>
      </c>
      <c r="OQ13" s="714">
        <f t="shared" si="479"/>
        <v>915</v>
      </c>
      <c r="OR13" s="100" t="str">
        <f t="shared" si="480"/>
        <v>.20000000000</v>
      </c>
      <c r="OS13" s="100">
        <f t="shared" si="481"/>
        <v>0</v>
      </c>
      <c r="OU13" s="100">
        <f t="shared" si="482"/>
        <v>60</v>
      </c>
      <c r="OV13" s="714">
        <f t="shared" si="483"/>
        <v>60</v>
      </c>
      <c r="OW13" s="714" t="str">
        <f t="shared" si="484"/>
        <v>.00000000000</v>
      </c>
      <c r="OX13" s="714">
        <f t="shared" si="485"/>
        <v>900.40000000000009</v>
      </c>
      <c r="OY13" s="714">
        <f t="shared" si="486"/>
        <v>900</v>
      </c>
      <c r="OZ13" s="100" t="str">
        <f t="shared" si="487"/>
        <v>.40000000000</v>
      </c>
      <c r="PA13" s="100" t="str">
        <f t="shared" si="96"/>
        <v>97,673</v>
      </c>
      <c r="PC13" s="100">
        <f t="shared" si="97"/>
        <v>60</v>
      </c>
      <c r="PD13" s="714">
        <f t="shared" si="98"/>
        <v>60</v>
      </c>
      <c r="PE13" s="714" t="str">
        <f t="shared" si="99"/>
        <v>.00000000000</v>
      </c>
      <c r="PF13" s="714">
        <f t="shared" si="488"/>
        <v>905.40000000000009</v>
      </c>
      <c r="PG13" s="714">
        <f t="shared" si="100"/>
        <v>905</v>
      </c>
      <c r="PH13" s="100" t="str">
        <f t="shared" si="101"/>
        <v>.40000000000</v>
      </c>
      <c r="PI13" s="100" t="str">
        <f t="shared" si="102"/>
        <v>97,690</v>
      </c>
      <c r="PK13" s="737">
        <f t="shared" si="103"/>
        <v>3</v>
      </c>
      <c r="PL13" s="749">
        <f t="shared" si="104"/>
        <v>60</v>
      </c>
      <c r="PM13" s="749">
        <f t="shared" si="489"/>
        <v>60</v>
      </c>
      <c r="PN13" s="749" t="str">
        <f t="shared" si="105"/>
        <v>.00000000000</v>
      </c>
      <c r="PO13" s="749">
        <f t="shared" si="106"/>
        <v>0</v>
      </c>
      <c r="PP13" s="749">
        <f t="shared" si="490"/>
        <v>0</v>
      </c>
      <c r="PQ13" s="749" t="str">
        <f t="shared" si="107"/>
        <v>.00000000000</v>
      </c>
      <c r="PS13" s="749">
        <f t="shared" si="923"/>
        <v>0</v>
      </c>
      <c r="PT13" s="749">
        <f t="shared" si="491"/>
        <v>0</v>
      </c>
      <c r="PU13" s="749">
        <f t="shared" si="108"/>
        <v>0</v>
      </c>
      <c r="PV13" s="749">
        <f t="shared" si="109"/>
        <v>0</v>
      </c>
      <c r="PW13" s="749">
        <f t="shared" si="492"/>
        <v>0</v>
      </c>
      <c r="PX13" s="749">
        <f t="shared" si="110"/>
        <v>0</v>
      </c>
      <c r="PY13" s="519" t="str">
        <f t="shared" si="493"/>
        <v>-</v>
      </c>
      <c r="QA13" s="100">
        <f t="shared" si="924"/>
        <v>0</v>
      </c>
      <c r="QB13" s="749">
        <f t="shared" si="925"/>
        <v>0</v>
      </c>
      <c r="QC13" s="749">
        <f t="shared" si="494"/>
        <v>0</v>
      </c>
      <c r="QE13" s="750">
        <v>4</v>
      </c>
      <c r="QF13" s="749">
        <f t="shared" si="495"/>
        <v>60</v>
      </c>
      <c r="QG13" s="749">
        <f t="shared" si="496"/>
        <v>60</v>
      </c>
      <c r="QH13" s="749" t="str">
        <f t="shared" si="497"/>
        <v>.00000000000</v>
      </c>
      <c r="QI13" s="749">
        <f t="shared" si="111"/>
        <v>976.9</v>
      </c>
      <c r="QJ13" s="749">
        <f t="shared" si="498"/>
        <v>976</v>
      </c>
      <c r="QK13" s="749" t="str">
        <f t="shared" si="499"/>
        <v>.90000000000</v>
      </c>
      <c r="QL13" s="749"/>
      <c r="QM13" s="749">
        <f t="shared" si="500"/>
        <v>976.9</v>
      </c>
      <c r="QN13" s="749"/>
      <c r="QO13" s="123" t="s">
        <v>521</v>
      </c>
      <c r="QP13" s="751"/>
      <c r="QQ13" s="123"/>
      <c r="QR13" s="96"/>
      <c r="QT13" s="721" t="s">
        <v>618</v>
      </c>
      <c r="QU13" s="721" t="s">
        <v>615</v>
      </c>
      <c r="QV13" s="721" t="s">
        <v>619</v>
      </c>
      <c r="QW13" s="721" t="s">
        <v>268</v>
      </c>
      <c r="QX13" s="721" t="s">
        <v>618</v>
      </c>
      <c r="QY13" s="721" t="s">
        <v>615</v>
      </c>
      <c r="QZ13" s="721" t="s">
        <v>619</v>
      </c>
      <c r="RA13" s="721" t="s">
        <v>268</v>
      </c>
      <c r="RB13" s="896" t="s">
        <v>51</v>
      </c>
      <c r="RC13" s="896"/>
      <c r="RD13" s="896"/>
      <c r="RE13" s="896"/>
      <c r="RF13" s="896"/>
      <c r="RG13" s="896"/>
      <c r="RI13" s="507">
        <f t="shared" si="501"/>
        <v>0</v>
      </c>
      <c r="RJ13" s="795">
        <f t="shared" si="502"/>
        <v>0</v>
      </c>
      <c r="RK13" s="518" t="str">
        <f t="shared" si="503"/>
        <v>.00000000000</v>
      </c>
      <c r="RL13" s="511">
        <f t="shared" si="504"/>
        <v>930</v>
      </c>
      <c r="RM13" s="795">
        <f t="shared" si="505"/>
        <v>930</v>
      </c>
      <c r="RN13" s="518" t="str">
        <f t="shared" si="506"/>
        <v>.00000000000</v>
      </c>
      <c r="RO13" s="507">
        <f t="shared" si="507"/>
        <v>0</v>
      </c>
      <c r="RP13" s="795">
        <f t="shared" si="508"/>
        <v>0</v>
      </c>
      <c r="RQ13" s="518" t="str">
        <f t="shared" si="509"/>
        <v>.00000000000</v>
      </c>
      <c r="RR13" s="511">
        <f t="shared" si="510"/>
        <v>1020</v>
      </c>
      <c r="RS13" s="795">
        <f t="shared" si="511"/>
        <v>1020</v>
      </c>
      <c r="RT13" s="518" t="str">
        <f t="shared" si="512"/>
        <v>.00000000000</v>
      </c>
      <c r="RZ13" s="740">
        <f t="shared" si="112"/>
        <v>0</v>
      </c>
      <c r="SA13" s="752">
        <f t="shared" si="513"/>
        <v>0</v>
      </c>
      <c r="SB13" s="749" t="str">
        <f t="shared" si="514"/>
        <v>.00000000000</v>
      </c>
      <c r="SC13" s="101">
        <f t="shared" si="113"/>
        <v>0</v>
      </c>
      <c r="SD13" s="752">
        <f t="shared" si="515"/>
        <v>0</v>
      </c>
      <c r="SE13" s="749" t="str">
        <f t="shared" si="516"/>
        <v>.00000000000</v>
      </c>
      <c r="SF13" s="740">
        <f t="shared" si="114"/>
        <v>0</v>
      </c>
      <c r="SG13" s="752">
        <f t="shared" si="517"/>
        <v>0</v>
      </c>
      <c r="SH13" s="749" t="str">
        <f t="shared" si="518"/>
        <v>.00000000000</v>
      </c>
      <c r="SI13" s="101">
        <f t="shared" si="115"/>
        <v>0</v>
      </c>
      <c r="SJ13" s="752">
        <f t="shared" si="519"/>
        <v>0</v>
      </c>
      <c r="SK13" s="749" t="str">
        <f t="shared" si="520"/>
        <v>.00000000000</v>
      </c>
      <c r="SM13" s="740">
        <f t="shared" si="116"/>
        <v>0</v>
      </c>
      <c r="SN13" s="752">
        <f t="shared" si="521"/>
        <v>0</v>
      </c>
      <c r="SO13" s="749" t="str">
        <f t="shared" si="522"/>
        <v>.00000000000</v>
      </c>
      <c r="SP13" s="101">
        <f t="shared" si="117"/>
        <v>0</v>
      </c>
      <c r="SQ13" s="752">
        <f t="shared" si="523"/>
        <v>0</v>
      </c>
      <c r="SR13" s="749" t="str">
        <f t="shared" si="524"/>
        <v>.00000000000</v>
      </c>
      <c r="SS13" s="749">
        <f t="shared" si="118"/>
        <v>0</v>
      </c>
      <c r="SU13" s="100">
        <f t="shared" si="926"/>
        <v>-1</v>
      </c>
      <c r="SV13" s="749">
        <f t="shared" si="927"/>
        <v>-1</v>
      </c>
      <c r="SW13" s="749" t="str">
        <f t="shared" si="525"/>
        <v>.00000000000</v>
      </c>
      <c r="SX13" s="100">
        <f t="shared" si="928"/>
        <v>960</v>
      </c>
      <c r="SY13" s="749">
        <f t="shared" si="929"/>
        <v>960</v>
      </c>
      <c r="SZ13" s="749" t="str">
        <f t="shared" si="526"/>
        <v>.00000000000</v>
      </c>
      <c r="TA13" s="100" t="str">
        <f t="shared" si="527"/>
        <v>96,000</v>
      </c>
      <c r="TB13" s="100">
        <v>4</v>
      </c>
      <c r="TC13" s="100">
        <f t="shared" si="528"/>
        <v>4</v>
      </c>
      <c r="TE13" s="749">
        <f t="shared" si="930"/>
        <v>61</v>
      </c>
      <c r="TF13" s="749">
        <f t="shared" si="529"/>
        <v>61</v>
      </c>
      <c r="TG13" s="749" t="str">
        <f t="shared" si="530"/>
        <v>.00000000000</v>
      </c>
      <c r="TH13" s="749">
        <f t="shared" si="119"/>
        <v>983.9</v>
      </c>
      <c r="TI13" s="749">
        <f t="shared" si="531"/>
        <v>983</v>
      </c>
      <c r="TJ13" s="749" t="str">
        <f t="shared" si="532"/>
        <v>.90000000000</v>
      </c>
      <c r="TK13" s="100" t="str">
        <f t="shared" si="931"/>
        <v>03</v>
      </c>
      <c r="TL13" s="100">
        <v>4</v>
      </c>
      <c r="TM13" s="100">
        <f t="shared" si="120"/>
        <v>4</v>
      </c>
      <c r="TO13" s="749">
        <f t="shared" si="932"/>
        <v>60</v>
      </c>
      <c r="TP13" s="749">
        <f t="shared" si="533"/>
        <v>60</v>
      </c>
      <c r="TQ13" s="749" t="str">
        <f t="shared" si="534"/>
        <v>.00000000000</v>
      </c>
      <c r="TR13" s="749">
        <f t="shared" si="121"/>
        <v>928</v>
      </c>
      <c r="TS13" s="749">
        <f t="shared" si="535"/>
        <v>928</v>
      </c>
      <c r="TT13" s="749" t="str">
        <f t="shared" si="536"/>
        <v>.00000000000</v>
      </c>
      <c r="TU13" s="100" t="str">
        <f t="shared" si="537"/>
        <v>03</v>
      </c>
      <c r="TW13" s="737">
        <f t="shared" si="538"/>
        <v>97.578833333328831</v>
      </c>
      <c r="TX13" s="737">
        <f t="shared" si="539"/>
        <v>97.673333333333332</v>
      </c>
      <c r="TY13" s="737">
        <f t="shared" si="540"/>
        <v>97.578833333328831</v>
      </c>
      <c r="TZ13" s="737">
        <f t="shared" si="541"/>
        <v>97.876900000008888</v>
      </c>
      <c r="UA13" s="737">
        <f t="shared" si="542"/>
        <v>97.69</v>
      </c>
      <c r="UB13" s="737">
        <f t="shared" si="543"/>
        <v>97.700500000000503</v>
      </c>
      <c r="UC13" s="737">
        <f t="shared" si="122"/>
        <v>-0.29806666668005732</v>
      </c>
      <c r="UD13" s="737">
        <f t="shared" si="123"/>
        <v>-1.6666666666665719E-2</v>
      </c>
      <c r="UE13" s="737">
        <f t="shared" si="124"/>
        <v>-0.12166666667167192</v>
      </c>
      <c r="UF13" s="737">
        <f t="shared" si="544"/>
        <v>0.29806666668005732</v>
      </c>
      <c r="UG13" s="737">
        <f t="shared" si="544"/>
        <v>1.6666666666665719E-2</v>
      </c>
      <c r="UH13" s="737">
        <f t="shared" si="544"/>
        <v>0.12166666667167192</v>
      </c>
      <c r="UI13" s="737">
        <f>UI12</f>
        <v>0.31590000000988994</v>
      </c>
      <c r="UK13" s="737">
        <f t="shared" si="125"/>
        <v>352.95000000195</v>
      </c>
      <c r="UL13" s="669">
        <f t="shared" si="545"/>
        <v>352</v>
      </c>
      <c r="UM13" s="737" t="str">
        <f t="shared" si="546"/>
        <v>.95000000195</v>
      </c>
      <c r="UN13" s="737">
        <f t="shared" si="547"/>
        <v>97.578833333328831</v>
      </c>
      <c r="UO13" s="669">
        <f t="shared" si="548"/>
        <v>97</v>
      </c>
      <c r="UP13" s="737" t="str">
        <f t="shared" si="549"/>
        <v>.57883333333</v>
      </c>
      <c r="UQ13" s="737">
        <f>UQ12+$UY$6*$US$6</f>
        <v>356.10000000209999</v>
      </c>
      <c r="UR13" s="737">
        <f t="shared" si="550"/>
        <v>356</v>
      </c>
      <c r="US13" s="737" t="str">
        <f t="shared" si="551"/>
        <v>.10000000210</v>
      </c>
      <c r="UT13" s="621">
        <f t="shared" si="126"/>
        <v>97.673333333333332</v>
      </c>
      <c r="UU13" s="669">
        <f t="shared" si="552"/>
        <v>97</v>
      </c>
      <c r="UV13" s="737" t="str">
        <f t="shared" si="553"/>
        <v>.67333333333</v>
      </c>
      <c r="UW13" s="737">
        <f t="shared" si="127"/>
        <v>359.25000000224998</v>
      </c>
      <c r="UX13" s="669">
        <f t="shared" si="554"/>
        <v>359</v>
      </c>
      <c r="UY13" s="737" t="str">
        <f t="shared" si="555"/>
        <v>.25000000225</v>
      </c>
      <c r="UZ13" s="621">
        <f t="shared" si="933"/>
        <v>97.578833333328831</v>
      </c>
      <c r="VA13" s="669">
        <f t="shared" si="556"/>
        <v>97</v>
      </c>
      <c r="VB13" s="737" t="str">
        <f t="shared" si="557"/>
        <v>.57883333333</v>
      </c>
      <c r="VC13" s="100" t="str">
        <f t="shared" si="128"/>
        <v>pl</v>
      </c>
      <c r="VD13" s="100" t="str">
        <f t="shared" si="129"/>
        <v>352.95000000195,97.57883333333</v>
      </c>
      <c r="VE13" s="100" t="str">
        <f t="shared" si="130"/>
        <v>356.10000000210,97.67333333333</v>
      </c>
      <c r="VF13" s="100" t="str">
        <f t="shared" si="131"/>
        <v xml:space="preserve">359.25000000225,97.57883333333 </v>
      </c>
      <c r="VH13" s="737">
        <f t="shared" si="558"/>
        <v>352.95000000165192</v>
      </c>
      <c r="VI13" s="669">
        <f t="shared" si="559"/>
        <v>352</v>
      </c>
      <c r="VJ13" s="737" t="str">
        <f t="shared" si="560"/>
        <v>.95000000165</v>
      </c>
      <c r="VK13" s="621">
        <f t="shared" si="561"/>
        <v>97.876900000026566</v>
      </c>
      <c r="VL13" s="669">
        <f t="shared" si="562"/>
        <v>97</v>
      </c>
      <c r="VM13" s="737" t="str">
        <f t="shared" si="934"/>
        <v>.87690000003</v>
      </c>
      <c r="VN13" s="737">
        <f t="shared" si="563"/>
        <v>352.95000000195</v>
      </c>
      <c r="VO13" s="669">
        <f t="shared" si="564"/>
        <v>352</v>
      </c>
      <c r="VP13" s="737" t="str">
        <f t="shared" si="565"/>
        <v>.95000000195</v>
      </c>
      <c r="VQ13" s="621">
        <f t="shared" si="566"/>
        <v>97.578833333328831</v>
      </c>
      <c r="VR13" s="669">
        <f t="shared" si="567"/>
        <v>97</v>
      </c>
      <c r="VS13" s="737" t="str">
        <f t="shared" si="568"/>
        <v>.57883333333</v>
      </c>
      <c r="VT13" s="737">
        <f t="shared" si="569"/>
        <v>356.10000000209999</v>
      </c>
      <c r="VU13" s="737">
        <f t="shared" si="570"/>
        <v>356</v>
      </c>
      <c r="VV13" s="737" t="str">
        <f t="shared" si="571"/>
        <v>.10000000210</v>
      </c>
      <c r="VW13" s="621">
        <f t="shared" si="572"/>
        <v>97.673333333333332</v>
      </c>
      <c r="VX13" s="669">
        <f t="shared" si="573"/>
        <v>97</v>
      </c>
      <c r="VY13" s="737" t="str">
        <f t="shared" si="574"/>
        <v>.67333333333</v>
      </c>
      <c r="VZ13" s="737">
        <f t="shared" si="575"/>
        <v>359.25000000224998</v>
      </c>
      <c r="WA13" s="669">
        <f t="shared" si="576"/>
        <v>359</v>
      </c>
      <c r="WB13" s="737" t="str">
        <f t="shared" si="577"/>
        <v>.25000000225</v>
      </c>
      <c r="WC13" s="621">
        <f t="shared" si="935"/>
        <v>97.578833333328831</v>
      </c>
      <c r="WD13" s="669">
        <f t="shared" si="578"/>
        <v>97</v>
      </c>
      <c r="WE13" s="737" t="str">
        <f t="shared" si="579"/>
        <v>.57883333333</v>
      </c>
      <c r="WF13" s="737">
        <f t="shared" si="580"/>
        <v>359.25000000237162</v>
      </c>
      <c r="WG13" s="669">
        <f t="shared" si="581"/>
        <v>359</v>
      </c>
      <c r="WH13" s="737" t="str">
        <f t="shared" si="582"/>
        <v>.25000000237</v>
      </c>
      <c r="WI13" s="621">
        <f t="shared" si="583"/>
        <v>97.700500000000915</v>
      </c>
      <c r="WJ13" s="669">
        <f t="shared" si="584"/>
        <v>97</v>
      </c>
      <c r="WK13" s="737" t="str">
        <f t="shared" si="585"/>
        <v>.70050000000</v>
      </c>
      <c r="WL13" s="519" t="str">
        <f t="shared" si="132"/>
        <v>pl</v>
      </c>
      <c r="WM13" s="519" t="str">
        <f t="shared" si="133"/>
        <v>352.95000000165,97.87690000003</v>
      </c>
      <c r="WN13" s="519" t="str">
        <f t="shared" si="134"/>
        <v>352.95000000195,97.57883333333</v>
      </c>
      <c r="WO13" s="519" t="str">
        <f t="shared" si="135"/>
        <v xml:space="preserve">356.10000000210,97.67333333333 </v>
      </c>
      <c r="WP13" s="519" t="str">
        <f t="shared" si="136"/>
        <v xml:space="preserve">359.25000000225,97.57883333333 </v>
      </c>
      <c r="WQ13" s="519" t="str">
        <f t="shared" si="137"/>
        <v xml:space="preserve">359.25000000237,97.70050000000 </v>
      </c>
      <c r="WS13" s="621">
        <f t="shared" si="138"/>
        <v>97.876900000026566</v>
      </c>
      <c r="WT13" s="621">
        <f t="shared" si="139"/>
        <v>97.578833333328831</v>
      </c>
      <c r="WU13" s="621">
        <f t="shared" si="140"/>
        <v>97.69</v>
      </c>
      <c r="WV13" s="621">
        <f t="shared" si="141"/>
        <v>97.673333333333332</v>
      </c>
      <c r="WW13" s="621">
        <f t="shared" si="142"/>
        <v>97.700500000000915</v>
      </c>
      <c r="WX13" s="101">
        <f t="shared" si="143"/>
        <v>97.578833333328831</v>
      </c>
      <c r="WY13" s="621">
        <f t="shared" si="586"/>
        <v>0</v>
      </c>
      <c r="WZ13" s="621">
        <f t="shared" si="587"/>
        <v>0</v>
      </c>
      <c r="XA13" s="737">
        <f t="shared" si="588"/>
        <v>0</v>
      </c>
      <c r="XB13" s="737">
        <f t="shared" si="589"/>
        <v>0</v>
      </c>
      <c r="XC13" s="737">
        <f t="shared" si="590"/>
        <v>0</v>
      </c>
      <c r="XD13" s="737">
        <f t="shared" si="591"/>
        <v>0</v>
      </c>
      <c r="XE13" s="737">
        <f t="shared" si="592"/>
        <v>0</v>
      </c>
      <c r="XF13" s="737">
        <f t="shared" si="593"/>
        <v>0</v>
      </c>
      <c r="XG13" s="737">
        <f t="shared" si="936"/>
        <v>0</v>
      </c>
      <c r="XH13" s="737">
        <f t="shared" si="594"/>
        <v>0</v>
      </c>
      <c r="XI13" s="737" t="str">
        <f t="shared" si="595"/>
        <v>C</v>
      </c>
      <c r="XJ13" s="737">
        <f t="shared" si="596"/>
        <v>0</v>
      </c>
      <c r="XK13" s="737" t="str">
        <f t="shared" si="597"/>
        <v>C</v>
      </c>
      <c r="XL13" s="737" t="str">
        <f t="shared" si="598"/>
        <v>Corte</v>
      </c>
      <c r="XM13" s="669">
        <f t="shared" si="144"/>
        <v>3</v>
      </c>
      <c r="XN13" s="621">
        <f t="shared" si="599"/>
        <v>356.10000000209999</v>
      </c>
      <c r="XO13" s="621">
        <f t="shared" si="600"/>
        <v>97.69</v>
      </c>
      <c r="XP13" s="621">
        <f t="shared" si="145"/>
        <v>356.10000000209999</v>
      </c>
      <c r="XQ13" s="621">
        <f t="shared" si="146"/>
        <v>97.673333333333332</v>
      </c>
      <c r="XR13" s="621">
        <f t="shared" si="601"/>
        <v>-1.6666666666665719E-2</v>
      </c>
      <c r="XS13" s="113">
        <f t="shared" si="147"/>
        <v>0.03</v>
      </c>
      <c r="XT13" s="737"/>
      <c r="XU13" s="113">
        <f t="shared" si="602"/>
        <v>5.9333333333332426E-2</v>
      </c>
      <c r="XV13" s="753">
        <f t="shared" si="603"/>
        <v>-5.5970149253728729E-3</v>
      </c>
      <c r="XW13" s="101">
        <f t="shared" si="604"/>
        <v>-0.18656716417909577</v>
      </c>
      <c r="XX13" s="101">
        <f t="shared" si="605"/>
        <v>-1.1069651741292846E-2</v>
      </c>
      <c r="XY13" s="621">
        <f t="shared" si="148"/>
        <v>356.2865671662791</v>
      </c>
      <c r="XZ13" s="621">
        <f t="shared" si="606"/>
        <v>97.678930348258703</v>
      </c>
      <c r="YA13" s="737"/>
      <c r="YB13" s="621">
        <f t="shared" si="607"/>
        <v>3.3333333333350388E-3</v>
      </c>
      <c r="YC13" s="113">
        <f t="shared" si="608"/>
        <v>-1.4999999999998381E-2</v>
      </c>
      <c r="YD13" s="621">
        <f t="shared" si="609"/>
        <v>-0.49999999999994599</v>
      </c>
      <c r="YE13" s="621">
        <f t="shared" si="610"/>
        <v>-1.6666666666673394E-3</v>
      </c>
      <c r="YF13" s="621">
        <f t="shared" si="149"/>
        <v>355.60000000210005</v>
      </c>
      <c r="YG13" s="621">
        <f t="shared" si="611"/>
        <v>97.688333333333333</v>
      </c>
      <c r="YH13" s="737"/>
      <c r="YI13" s="621">
        <f t="shared" si="150"/>
        <v>352.95000000165192</v>
      </c>
      <c r="YJ13" s="621">
        <f t="shared" si="151"/>
        <v>97.876900000026566</v>
      </c>
      <c r="YK13" s="621">
        <f t="shared" si="152"/>
        <v>352.95000000195</v>
      </c>
      <c r="YL13" s="621">
        <f t="shared" si="153"/>
        <v>97.578833333328831</v>
      </c>
      <c r="YM13" s="621">
        <f t="shared" si="612"/>
        <v>356.2865671662791</v>
      </c>
      <c r="YN13" s="621">
        <f t="shared" si="612"/>
        <v>97.678930348258703</v>
      </c>
      <c r="YO13" s="621">
        <f t="shared" si="613"/>
        <v>0</v>
      </c>
      <c r="YP13" s="621">
        <f t="shared" si="614"/>
        <v>0</v>
      </c>
      <c r="YQ13" s="621">
        <f t="shared" si="615"/>
        <v>0</v>
      </c>
      <c r="YR13" s="621">
        <f t="shared" si="616"/>
        <v>0</v>
      </c>
      <c r="YS13" s="621">
        <f t="shared" si="617"/>
        <v>0</v>
      </c>
      <c r="YT13" s="621">
        <f t="shared" si="618"/>
        <v>0</v>
      </c>
      <c r="YU13" s="621">
        <f t="shared" si="619"/>
        <v>0</v>
      </c>
      <c r="YV13" s="621">
        <f t="shared" si="619"/>
        <v>0</v>
      </c>
      <c r="YW13" s="621"/>
      <c r="YX13" s="621">
        <f t="shared" si="154"/>
        <v>359.25000000237162</v>
      </c>
      <c r="YY13" s="621">
        <f t="shared" si="155"/>
        <v>97.700500000000915</v>
      </c>
      <c r="YZ13" s="621">
        <f t="shared" si="156"/>
        <v>359.25000000224998</v>
      </c>
      <c r="ZA13" s="621">
        <f t="shared" si="157"/>
        <v>97.578833333328831</v>
      </c>
      <c r="ZB13" s="621">
        <f t="shared" si="620"/>
        <v>355.60000000210005</v>
      </c>
      <c r="ZC13" s="621">
        <f t="shared" si="620"/>
        <v>97.688333333333333</v>
      </c>
      <c r="ZD13" s="621">
        <f t="shared" si="621"/>
        <v>0</v>
      </c>
      <c r="ZE13" s="621">
        <f t="shared" si="622"/>
        <v>0</v>
      </c>
      <c r="ZF13" s="621">
        <f t="shared" si="623"/>
        <v>0</v>
      </c>
      <c r="ZG13" s="621">
        <f t="shared" si="624"/>
        <v>0</v>
      </c>
      <c r="ZH13" s="621">
        <f t="shared" si="625"/>
        <v>0</v>
      </c>
      <c r="ZI13" s="621">
        <f t="shared" si="626"/>
        <v>0</v>
      </c>
      <c r="ZJ13" s="621">
        <f t="shared" si="627"/>
        <v>0</v>
      </c>
      <c r="ZK13" s="621">
        <f t="shared" si="627"/>
        <v>0</v>
      </c>
      <c r="ZL13" s="737"/>
      <c r="ZM13" s="621">
        <f t="shared" si="628"/>
        <v>0</v>
      </c>
      <c r="ZN13" s="621">
        <f t="shared" si="628"/>
        <v>0</v>
      </c>
      <c r="ZO13" s="737"/>
      <c r="ZP13" s="723">
        <f t="shared" si="158"/>
        <v>352.95000000165192</v>
      </c>
      <c r="ZQ13" s="723">
        <f t="shared" si="159"/>
        <v>97.876900000026566</v>
      </c>
      <c r="ZR13" s="723">
        <f t="shared" si="160"/>
        <v>352.95000000195</v>
      </c>
      <c r="ZS13" s="723">
        <f t="shared" si="161"/>
        <v>97.578833333328831</v>
      </c>
      <c r="ZT13" s="723">
        <f t="shared" si="162"/>
        <v>356.10000000209999</v>
      </c>
      <c r="ZU13" s="723">
        <f t="shared" si="163"/>
        <v>97.673333333333332</v>
      </c>
      <c r="ZV13" s="723">
        <f t="shared" si="164"/>
        <v>359.25000000224998</v>
      </c>
      <c r="ZW13" s="723">
        <f t="shared" si="165"/>
        <v>97.578833333328831</v>
      </c>
      <c r="ZX13" s="723">
        <f t="shared" si="166"/>
        <v>359.25000000237162</v>
      </c>
      <c r="ZY13" s="723">
        <f t="shared" si="167"/>
        <v>97.700500000000915</v>
      </c>
      <c r="ZZ13" s="723">
        <f t="shared" si="629"/>
        <v>356.10000000209999</v>
      </c>
      <c r="AAA13" s="723">
        <f t="shared" si="630"/>
        <v>97.69</v>
      </c>
      <c r="AAB13" s="723">
        <f t="shared" si="631"/>
        <v>-308.31223501476393</v>
      </c>
      <c r="AAC13" s="723">
        <f t="shared" si="632"/>
        <v>307.37332504370835</v>
      </c>
      <c r="AAD13" s="723">
        <f t="shared" si="633"/>
        <v>615.34200002929947</v>
      </c>
      <c r="AAE13" s="723">
        <f t="shared" si="634"/>
        <v>307.37332502649133</v>
      </c>
      <c r="AAF13" s="723">
        <f t="shared" si="635"/>
        <v>-307.75657501465668</v>
      </c>
      <c r="AAG13" s="754">
        <f t="shared" si="636"/>
        <v>-615.44700007030804</v>
      </c>
      <c r="AAH13" s="755">
        <f t="shared" si="168"/>
        <v>-0.71358000011474587</v>
      </c>
      <c r="AAI13" s="755">
        <f t="shared" si="637"/>
        <v>-0.4957050000890888</v>
      </c>
      <c r="AAJ13" s="755">
        <f t="shared" si="638"/>
        <v>0</v>
      </c>
      <c r="AAK13" s="755">
        <f t="shared" si="639"/>
        <v>-0.4957050000890888</v>
      </c>
      <c r="AAL13" s="756">
        <f t="shared" si="169"/>
        <v>-0.21787500002565707</v>
      </c>
      <c r="AAM13" s="755">
        <f t="shared" si="937"/>
        <v>0</v>
      </c>
      <c r="AAN13" s="755">
        <f t="shared" si="640"/>
        <v>-0.21787500002565707</v>
      </c>
      <c r="AAO13" s="755">
        <f t="shared" si="938"/>
        <v>0</v>
      </c>
      <c r="AAP13" s="755">
        <f t="shared" si="641"/>
        <v>-0.71358000011474587</v>
      </c>
      <c r="AAQ13" s="757">
        <f t="shared" si="170"/>
        <v>3</v>
      </c>
      <c r="AAR13" s="755">
        <f t="shared" si="171"/>
        <v>0</v>
      </c>
      <c r="AAS13" s="758">
        <f t="shared" si="642"/>
        <v>0</v>
      </c>
      <c r="AAT13" s="755">
        <f t="shared" si="643"/>
        <v>0</v>
      </c>
      <c r="AAU13" s="755">
        <f t="shared" si="644"/>
        <v>0</v>
      </c>
      <c r="AAW13" s="741">
        <f t="shared" si="939"/>
        <v>0</v>
      </c>
      <c r="AAX13" s="101">
        <f t="shared" si="645"/>
        <v>-0.71358000011474587</v>
      </c>
      <c r="AAZ13" s="100">
        <f t="shared" si="172"/>
        <v>10</v>
      </c>
      <c r="ABA13" s="101">
        <f t="shared" si="173"/>
        <v>0</v>
      </c>
      <c r="ABB13" s="101">
        <f t="shared" si="174"/>
        <v>-15.803550002270583</v>
      </c>
      <c r="ABD13" s="101">
        <f t="shared" si="175"/>
        <v>990.13883333333627</v>
      </c>
      <c r="ABE13" s="101">
        <f t="shared" si="176"/>
        <v>990.01050000000089</v>
      </c>
      <c r="ABF13" s="101">
        <f t="shared" si="646"/>
        <v>990.13883333333627</v>
      </c>
      <c r="ABG13" s="740">
        <f t="shared" si="177"/>
        <v>359.25000000224998</v>
      </c>
      <c r="ABH13" s="669">
        <f t="shared" si="178"/>
        <v>359</v>
      </c>
      <c r="ABI13" s="737" t="str">
        <f t="shared" si="179"/>
        <v>.25000000225</v>
      </c>
      <c r="ABJ13" s="740">
        <f t="shared" si="180"/>
        <v>990.63883333333627</v>
      </c>
      <c r="ABK13" s="669">
        <f t="shared" si="181"/>
        <v>990</v>
      </c>
      <c r="ABL13" s="737" t="str">
        <f t="shared" si="182"/>
        <v>.63883333334</v>
      </c>
      <c r="ABM13" s="737" t="str">
        <f t="shared" si="183"/>
        <v>Corte = -15,804 m³</v>
      </c>
      <c r="ABO13" s="740">
        <f t="shared" si="647"/>
        <v>359.25000000224998</v>
      </c>
      <c r="ABP13" s="669">
        <f t="shared" si="184"/>
        <v>359</v>
      </c>
      <c r="ABQ13" s="737" t="str">
        <f t="shared" si="185"/>
        <v>.25000000225</v>
      </c>
      <c r="ABR13" s="740">
        <f t="shared" si="186"/>
        <v>990.93883333333622</v>
      </c>
      <c r="ABS13" s="669">
        <f t="shared" si="187"/>
        <v>990</v>
      </c>
      <c r="ABT13" s="737" t="str">
        <f t="shared" si="188"/>
        <v>.93883333334</v>
      </c>
      <c r="ABU13" s="737" t="str">
        <f t="shared" si="189"/>
        <v>Sem aterro</v>
      </c>
      <c r="ABV13" s="737"/>
      <c r="ABW13" s="740">
        <f t="shared" si="648"/>
        <v>359.25000000224998</v>
      </c>
      <c r="ABX13" s="669">
        <f t="shared" si="649"/>
        <v>359</v>
      </c>
      <c r="ABY13" s="737" t="str">
        <f t="shared" si="650"/>
        <v>.25000000225</v>
      </c>
      <c r="ABZ13" s="740">
        <f t="shared" si="190"/>
        <v>991.23883333333617</v>
      </c>
      <c r="ACA13" s="669">
        <f t="shared" si="651"/>
        <v>991</v>
      </c>
      <c r="ACB13" s="737" t="str">
        <f t="shared" si="652"/>
        <v>.23883333334</v>
      </c>
      <c r="ACC13" s="737" t="str">
        <f t="shared" si="653"/>
        <v>Volumes entre estacas:</v>
      </c>
      <c r="ACE13" s="737" t="str">
        <f t="shared" si="191"/>
        <v>Sem aterro</v>
      </c>
      <c r="ACF13" s="737" t="str">
        <f t="shared" si="192"/>
        <v>Corte = 0,714 m²</v>
      </c>
      <c r="ACG13" s="100" t="str">
        <f t="shared" si="193"/>
        <v>Áreas: Sem aterro; Corte = 0,714 m²</v>
      </c>
      <c r="ACH13" s="740">
        <f t="shared" si="194"/>
        <v>352.9500000022</v>
      </c>
      <c r="ACI13" s="669">
        <f t="shared" si="195"/>
        <v>352</v>
      </c>
      <c r="ACJ13" s="737" t="str">
        <f t="shared" si="196"/>
        <v>.95000000220</v>
      </c>
      <c r="ACK13" s="740">
        <f t="shared" si="197"/>
        <v>990.73333333333335</v>
      </c>
      <c r="ACL13" s="669">
        <f t="shared" si="198"/>
        <v>990</v>
      </c>
      <c r="ACM13" s="737" t="str">
        <f t="shared" si="199"/>
        <v>.73333333333</v>
      </c>
      <c r="ACN13" s="101">
        <f t="shared" si="200"/>
        <v>990.13883333333627</v>
      </c>
      <c r="ACO13" s="101">
        <f t="shared" si="201"/>
        <v>990.23333333333335</v>
      </c>
      <c r="ACP13" s="101">
        <f t="shared" si="202"/>
        <v>990.13883333333627</v>
      </c>
      <c r="ACQ13" s="101">
        <f t="shared" si="203"/>
        <v>990.18690000002653</v>
      </c>
      <c r="ACR13" s="101">
        <f t="shared" si="204"/>
        <v>990</v>
      </c>
      <c r="ACS13" s="101">
        <f t="shared" si="205"/>
        <v>990.01050000000089</v>
      </c>
      <c r="ACT13" s="101">
        <f t="shared" si="654"/>
        <v>990.23333333333335</v>
      </c>
      <c r="ACV13" s="737" t="str">
        <f t="shared" si="655"/>
        <v>Estaca 03</v>
      </c>
      <c r="ACW13" s="740">
        <f t="shared" si="656"/>
        <v>352.9500000022</v>
      </c>
      <c r="ACX13" s="669">
        <f t="shared" si="206"/>
        <v>352</v>
      </c>
      <c r="ACY13" s="737" t="str">
        <f t="shared" si="207"/>
        <v>.95000000220</v>
      </c>
      <c r="ACZ13" s="740">
        <f t="shared" si="208"/>
        <v>991.23333333333335</v>
      </c>
      <c r="ADA13" s="669">
        <f t="shared" si="209"/>
        <v>991</v>
      </c>
      <c r="ADB13" s="737" t="str">
        <f t="shared" si="210"/>
        <v>.23333333333</v>
      </c>
      <c r="ADD13" s="621">
        <f t="shared" si="211"/>
        <v>990.18690000002653</v>
      </c>
      <c r="ADE13" s="621">
        <f t="shared" si="212"/>
        <v>989.88883333332876</v>
      </c>
      <c r="ADF13" s="621">
        <f t="shared" si="213"/>
        <v>989.98333333333335</v>
      </c>
      <c r="ADG13" s="621">
        <f t="shared" si="214"/>
        <v>989.88883333332876</v>
      </c>
      <c r="ADH13" s="621">
        <f t="shared" si="215"/>
        <v>990.01050000000089</v>
      </c>
      <c r="ADI13" s="621">
        <f t="shared" si="216"/>
        <v>990</v>
      </c>
      <c r="ADJ13" s="101">
        <f t="shared" si="657"/>
        <v>990.18690000002653</v>
      </c>
      <c r="ADL13" s="621">
        <f t="shared" si="217"/>
        <v>353.10000000209999</v>
      </c>
      <c r="ADM13" s="669">
        <f t="shared" si="658"/>
        <v>353</v>
      </c>
      <c r="ADN13" s="737" t="str">
        <f t="shared" si="659"/>
        <v>.10000000210</v>
      </c>
      <c r="ADO13" s="737">
        <f t="shared" si="218"/>
        <v>97.867999999999995</v>
      </c>
      <c r="ADP13" s="669">
        <f t="shared" si="660"/>
        <v>97</v>
      </c>
      <c r="ADQ13" s="737" t="str">
        <f t="shared" si="661"/>
        <v>.86800000000</v>
      </c>
      <c r="ADR13" s="737">
        <f t="shared" si="662"/>
        <v>356.10000000209999</v>
      </c>
      <c r="ADS13" s="669">
        <f t="shared" si="663"/>
        <v>356</v>
      </c>
      <c r="ADT13" s="737" t="str">
        <f t="shared" si="664"/>
        <v>.10000000210</v>
      </c>
      <c r="ADU13" s="621">
        <f t="shared" si="219"/>
        <v>97.69</v>
      </c>
      <c r="ADV13" s="669">
        <f t="shared" si="665"/>
        <v>97</v>
      </c>
      <c r="ADW13" s="737" t="str">
        <f t="shared" si="666"/>
        <v>.69000000000</v>
      </c>
      <c r="ADX13" s="737">
        <f t="shared" si="220"/>
        <v>359.10000000209999</v>
      </c>
      <c r="ADY13" s="669">
        <f t="shared" si="667"/>
        <v>359</v>
      </c>
      <c r="ADZ13" s="737" t="str">
        <f t="shared" si="668"/>
        <v>.10000000210</v>
      </c>
      <c r="AEA13" s="621">
        <f t="shared" si="221"/>
        <v>97.7</v>
      </c>
      <c r="AEB13" s="669">
        <f t="shared" si="669"/>
        <v>97</v>
      </c>
      <c r="AEC13" s="737" t="str">
        <f t="shared" si="670"/>
        <v>.70000000000</v>
      </c>
      <c r="AEE13" s="621" t="str">
        <f t="shared" si="222"/>
        <v>-0,289</v>
      </c>
      <c r="AEF13" s="621" t="str">
        <f t="shared" si="223"/>
        <v>-0,017</v>
      </c>
      <c r="AEG13" s="621" t="str">
        <f t="shared" si="224"/>
        <v>-0,121</v>
      </c>
      <c r="AEH13" s="621">
        <f t="shared" si="225"/>
        <v>-0.28916666667116431</v>
      </c>
      <c r="AEI13" s="621">
        <f t="shared" si="226"/>
        <v>-1.6666666666665719E-2</v>
      </c>
      <c r="AEJ13" s="621">
        <f t="shared" si="227"/>
        <v>-0.12116666667117215</v>
      </c>
      <c r="AEK13" s="621">
        <f t="shared" si="228"/>
        <v>352.95000000195</v>
      </c>
      <c r="AEL13" s="669">
        <f t="shared" si="229"/>
        <v>352</v>
      </c>
      <c r="AEM13" s="737" t="str">
        <f t="shared" si="230"/>
        <v>.95000000195</v>
      </c>
      <c r="AEN13" s="621">
        <f t="shared" si="231"/>
        <v>989.63883333332876</v>
      </c>
      <c r="AEO13" s="669">
        <f t="shared" si="232"/>
        <v>989</v>
      </c>
      <c r="AEP13" s="737" t="str">
        <f t="shared" si="233"/>
        <v>.63883333333</v>
      </c>
      <c r="AEQ13" s="621">
        <f t="shared" si="234"/>
        <v>356.10000000209999</v>
      </c>
      <c r="AER13" s="669">
        <f t="shared" si="235"/>
        <v>356</v>
      </c>
      <c r="AES13" s="737" t="str">
        <f t="shared" si="236"/>
        <v>.10000000210</v>
      </c>
      <c r="AET13" s="621">
        <f t="shared" si="237"/>
        <v>989.73333333333335</v>
      </c>
      <c r="AEU13" s="669">
        <f t="shared" si="238"/>
        <v>989</v>
      </c>
      <c r="AEV13" s="737" t="str">
        <f t="shared" si="239"/>
        <v>.73333333333</v>
      </c>
      <c r="AEW13" s="737">
        <f t="shared" si="240"/>
        <v>359.25000000224998</v>
      </c>
      <c r="AEX13" s="669">
        <f t="shared" si="241"/>
        <v>359</v>
      </c>
      <c r="AEY13" s="737" t="str">
        <f t="shared" si="242"/>
        <v>.25000000225</v>
      </c>
      <c r="AEZ13" s="621">
        <f t="shared" si="243"/>
        <v>989.63883333332876</v>
      </c>
      <c r="AFA13" s="669">
        <f t="shared" si="244"/>
        <v>989</v>
      </c>
      <c r="AFB13" s="737" t="str">
        <f t="shared" si="245"/>
        <v>.63883333333</v>
      </c>
      <c r="AFD13" s="759">
        <f t="shared" si="246"/>
        <v>5.9333333333332426E-2</v>
      </c>
      <c r="AFE13" s="100">
        <f t="shared" si="671"/>
        <v>3.1500000001499999</v>
      </c>
      <c r="AFF13" s="741">
        <f t="shared" si="672"/>
        <v>0.18690000000889714</v>
      </c>
      <c r="AFG13" s="741">
        <f t="shared" si="247"/>
        <v>3.3333333333350388E-3</v>
      </c>
      <c r="AFH13" s="100">
        <f t="shared" si="673"/>
        <v>3.1500000001499999</v>
      </c>
      <c r="AFI13" s="741">
        <f t="shared" si="674"/>
        <v>1.0500000000505372E-2</v>
      </c>
      <c r="AFJ13" s="621">
        <f t="shared" si="675"/>
        <v>352.95000000195</v>
      </c>
      <c r="AFK13" s="669">
        <f t="shared" si="676"/>
        <v>352</v>
      </c>
      <c r="AFL13" s="737" t="str">
        <f t="shared" si="677"/>
        <v>.95000000195</v>
      </c>
      <c r="AFM13" s="621">
        <f t="shared" si="678"/>
        <v>97.876900000008888</v>
      </c>
      <c r="AFN13" s="669">
        <f t="shared" si="679"/>
        <v>97</v>
      </c>
      <c r="AFO13" s="737" t="str">
        <f t="shared" si="680"/>
        <v>.87690000001</v>
      </c>
      <c r="AFP13" s="737">
        <f t="shared" si="940"/>
        <v>356.10000000209999</v>
      </c>
      <c r="AFQ13" s="669">
        <f t="shared" si="681"/>
        <v>356</v>
      </c>
      <c r="AFR13" s="737" t="str">
        <f t="shared" si="682"/>
        <v>.10000000210</v>
      </c>
      <c r="AFS13" s="621">
        <f t="shared" si="248"/>
        <v>97.69</v>
      </c>
      <c r="AFT13" s="669">
        <f t="shared" si="683"/>
        <v>97</v>
      </c>
      <c r="AFU13" s="737" t="str">
        <f t="shared" si="684"/>
        <v>.69000000000</v>
      </c>
      <c r="AFV13" s="737">
        <f t="shared" si="685"/>
        <v>359.25000000224998</v>
      </c>
      <c r="AFW13" s="669">
        <f t="shared" si="686"/>
        <v>359</v>
      </c>
      <c r="AFX13" s="737" t="str">
        <f t="shared" si="687"/>
        <v>.25000000225</v>
      </c>
      <c r="AFY13" s="621">
        <f t="shared" si="688"/>
        <v>97.700500000000503</v>
      </c>
      <c r="AFZ13" s="669">
        <f t="shared" si="689"/>
        <v>97</v>
      </c>
      <c r="AGA13" s="737" t="str">
        <f t="shared" si="690"/>
        <v>.70050000000</v>
      </c>
      <c r="AGC13" s="621">
        <f t="shared" si="249"/>
        <v>97.578833333328831</v>
      </c>
      <c r="AGD13" s="621">
        <f t="shared" si="250"/>
        <v>97.876900000008888</v>
      </c>
      <c r="AGE13" s="621">
        <f t="shared" si="251"/>
        <v>-0.29806666668005732</v>
      </c>
      <c r="AGF13" s="621">
        <f t="shared" si="691"/>
        <v>0.29806666668005732</v>
      </c>
      <c r="AGG13" s="760">
        <f t="shared" si="252"/>
        <v>1000000000</v>
      </c>
      <c r="AGH13" s="761">
        <f t="shared" si="253"/>
        <v>5.9333333333332426E-2</v>
      </c>
      <c r="AGI13" s="761">
        <f t="shared" si="254"/>
        <v>1.7685288890732456E-11</v>
      </c>
      <c r="AGJ13" s="761">
        <f t="shared" si="692"/>
        <v>2.9806666669774258E-10</v>
      </c>
      <c r="AGK13" s="761">
        <f t="shared" si="693"/>
        <v>1.7685288890732456E-11</v>
      </c>
      <c r="AGL13" s="761">
        <f t="shared" si="694"/>
        <v>2.9806666669774258E-10</v>
      </c>
      <c r="AGM13" s="761"/>
      <c r="AGN13" s="762">
        <f t="shared" si="255"/>
        <v>1.0000000000000001E-9</v>
      </c>
      <c r="AGO13" s="761">
        <f t="shared" si="695"/>
        <v>5.9333333333332426E-2</v>
      </c>
      <c r="AGP13" s="761">
        <f t="shared" si="696"/>
        <v>-0.29806666668005732</v>
      </c>
      <c r="AGQ13" s="761">
        <f t="shared" si="697"/>
        <v>0.29806666668005732</v>
      </c>
      <c r="AGR13" s="761">
        <f t="shared" si="256"/>
        <v>1.7685288888633802E-11</v>
      </c>
      <c r="AGS13" s="761">
        <f t="shared" si="698"/>
        <v>2.9806666666237202E-10</v>
      </c>
      <c r="AGT13" s="761">
        <f t="shared" si="941"/>
        <v>0</v>
      </c>
      <c r="AGU13" s="761">
        <f t="shared" si="942"/>
        <v>0</v>
      </c>
      <c r="AGV13" s="761"/>
      <c r="AGW13" s="621">
        <f t="shared" si="257"/>
        <v>97.578833333328831</v>
      </c>
      <c r="AGX13" s="621">
        <f t="shared" si="258"/>
        <v>97.700500000000503</v>
      </c>
      <c r="AGY13" s="621">
        <f t="shared" si="259"/>
        <v>-0.12166666667167192</v>
      </c>
      <c r="AGZ13" s="621">
        <f t="shared" si="699"/>
        <v>0.12166666667167192</v>
      </c>
      <c r="AHA13" s="763">
        <f t="shared" si="260"/>
        <v>1000000000</v>
      </c>
      <c r="AHB13" s="761">
        <f t="shared" si="261"/>
        <v>3.3333333333350388E-3</v>
      </c>
      <c r="AHC13" s="761">
        <f t="shared" si="262"/>
        <v>4.0555555557379908E-13</v>
      </c>
      <c r="AHD13" s="761">
        <f t="shared" si="263"/>
        <v>1.2166666667207748E-10</v>
      </c>
      <c r="AHE13" s="761">
        <f t="shared" si="264"/>
        <v>4.0555555557379908E-13</v>
      </c>
      <c r="AHF13" s="761">
        <f t="shared" si="265"/>
        <v>1.2166666667207748E-10</v>
      </c>
      <c r="AHG13" s="761"/>
      <c r="AHH13" s="762">
        <f t="shared" si="266"/>
        <v>1.0000000000000001E-9</v>
      </c>
      <c r="AHI13" s="761">
        <f t="shared" si="700"/>
        <v>3.3333333333350388E-3</v>
      </c>
      <c r="AHJ13" s="761">
        <f t="shared" si="701"/>
        <v>-0.12166666667167192</v>
      </c>
      <c r="AHK13" s="761">
        <f t="shared" si="702"/>
        <v>0.12166666667167192</v>
      </c>
      <c r="AHL13" s="761">
        <f t="shared" si="267"/>
        <v>4.055555555710954E-13</v>
      </c>
      <c r="AHM13" s="761">
        <f t="shared" si="268"/>
        <v>1.2166666667126638E-10</v>
      </c>
      <c r="AHN13" s="761">
        <f t="shared" si="703"/>
        <v>0</v>
      </c>
      <c r="AHO13" s="761">
        <f t="shared" si="704"/>
        <v>0</v>
      </c>
      <c r="AHQ13" s="759">
        <f t="shared" si="705"/>
        <v>2.9806666669774258E-10</v>
      </c>
      <c r="AHR13" s="759">
        <f t="shared" si="706"/>
        <v>1.7685288890732456E-11</v>
      </c>
      <c r="AHS13" s="759">
        <f t="shared" si="707"/>
        <v>1.2166666667207748E-10</v>
      </c>
      <c r="AHT13" s="759">
        <f t="shared" si="708"/>
        <v>4.0555555557379908E-13</v>
      </c>
      <c r="AHV13" s="113">
        <f t="shared" si="709"/>
        <v>352.95000000165192</v>
      </c>
      <c r="AHW13" s="669">
        <f t="shared" si="710"/>
        <v>352</v>
      </c>
      <c r="AHX13" s="737" t="str">
        <f t="shared" si="711"/>
        <v>.95000000165</v>
      </c>
      <c r="AHY13" s="621">
        <f t="shared" si="269"/>
        <v>97.876900000026566</v>
      </c>
      <c r="AHZ13" s="669">
        <f t="shared" si="712"/>
        <v>97</v>
      </c>
      <c r="AIA13" s="737" t="str">
        <f t="shared" si="713"/>
        <v>.87690000003</v>
      </c>
      <c r="AIB13" s="100">
        <f t="shared" si="714"/>
        <v>356.10000000209999</v>
      </c>
      <c r="AIC13" s="669">
        <f t="shared" si="715"/>
        <v>356</v>
      </c>
      <c r="AID13" s="737" t="str">
        <f t="shared" si="716"/>
        <v>.10000000210</v>
      </c>
      <c r="AIE13" s="101">
        <f t="shared" si="270"/>
        <v>97.69</v>
      </c>
      <c r="AIF13" s="669">
        <f t="shared" si="717"/>
        <v>97</v>
      </c>
      <c r="AIG13" s="737" t="str">
        <f t="shared" si="718"/>
        <v>.69000000000</v>
      </c>
      <c r="AIH13" s="100">
        <f t="shared" si="271"/>
        <v>359.25000000237162</v>
      </c>
      <c r="AII13" s="669">
        <f t="shared" si="719"/>
        <v>359</v>
      </c>
      <c r="AIJ13" s="737" t="str">
        <f t="shared" si="720"/>
        <v>.25000000237</v>
      </c>
      <c r="AIK13" s="101">
        <f t="shared" si="272"/>
        <v>97.700500000000915</v>
      </c>
      <c r="AIL13" s="669">
        <f t="shared" si="721"/>
        <v>97</v>
      </c>
      <c r="AIM13" s="737" t="str">
        <f t="shared" si="722"/>
        <v>.70050000000</v>
      </c>
      <c r="AIO13" s="737">
        <f t="shared" si="273"/>
        <v>0.31590000000988994</v>
      </c>
      <c r="AIP13" s="737">
        <f t="shared" si="274"/>
        <v>4</v>
      </c>
      <c r="AIQ13" s="113">
        <f t="shared" si="275"/>
        <v>-0.18690000002656859</v>
      </c>
      <c r="AIR13" s="113">
        <f t="shared" si="276"/>
        <v>-1.0500000000916998E-2</v>
      </c>
      <c r="AIS13" s="741">
        <f t="shared" si="723"/>
        <v>352.95000000165192</v>
      </c>
      <c r="AIT13" s="669">
        <f t="shared" si="724"/>
        <v>352</v>
      </c>
      <c r="AIU13" s="737" t="str">
        <f t="shared" si="725"/>
        <v>.95000000165</v>
      </c>
      <c r="AIV13" s="101">
        <f t="shared" si="726"/>
        <v>990.18690000002653</v>
      </c>
      <c r="AIW13" s="669">
        <f t="shared" si="727"/>
        <v>990</v>
      </c>
      <c r="AIX13" s="737" t="str">
        <f t="shared" si="728"/>
        <v>.18690000003</v>
      </c>
      <c r="AIY13" s="101">
        <f t="shared" si="729"/>
        <v>356.10000000209999</v>
      </c>
      <c r="AIZ13" s="669">
        <f t="shared" si="730"/>
        <v>356</v>
      </c>
      <c r="AJA13" s="737" t="str">
        <f t="shared" si="731"/>
        <v>.10000000210</v>
      </c>
      <c r="AJB13" s="101">
        <f>$AJB$5</f>
        <v>990</v>
      </c>
      <c r="AJC13" s="669">
        <f t="shared" si="732"/>
        <v>990</v>
      </c>
      <c r="AJD13" s="737" t="str">
        <f t="shared" si="733"/>
        <v>.00000000000</v>
      </c>
      <c r="AJE13" s="101">
        <f t="shared" si="734"/>
        <v>359.25000000237162</v>
      </c>
      <c r="AJF13" s="669">
        <f t="shared" si="735"/>
        <v>359</v>
      </c>
      <c r="AJG13" s="737" t="str">
        <f t="shared" si="736"/>
        <v>.25000000237</v>
      </c>
      <c r="AJH13" s="741">
        <f t="shared" si="737"/>
        <v>990.01050000000089</v>
      </c>
      <c r="AJI13" s="669">
        <f t="shared" si="738"/>
        <v>990</v>
      </c>
      <c r="AJJ13" s="737" t="str">
        <f t="shared" si="739"/>
        <v>.01050000000</v>
      </c>
      <c r="AJL13" s="737" t="str">
        <f t="shared" si="277"/>
        <v>C</v>
      </c>
      <c r="AJM13" s="737" t="str">
        <f t="shared" si="278"/>
        <v>C</v>
      </c>
      <c r="AJN13" s="101">
        <f t="shared" si="279"/>
        <v>352.70000000165192</v>
      </c>
      <c r="AJO13" s="669">
        <f t="shared" si="740"/>
        <v>352</v>
      </c>
      <c r="AJP13" s="737" t="str">
        <f t="shared" si="741"/>
        <v>.70000000165</v>
      </c>
      <c r="AJQ13" s="741">
        <f t="shared" si="280"/>
        <v>990.18690000002653</v>
      </c>
      <c r="AJR13" s="669">
        <f t="shared" si="742"/>
        <v>990</v>
      </c>
      <c r="AJS13" s="737" t="str">
        <f t="shared" si="743"/>
        <v>.18690000003</v>
      </c>
      <c r="AJT13" s="101">
        <f t="shared" si="281"/>
        <v>359.50000000237162</v>
      </c>
      <c r="AJU13" s="669">
        <f t="shared" si="744"/>
        <v>359</v>
      </c>
      <c r="AJV13" s="737" t="str">
        <f t="shared" si="745"/>
        <v>.50000000237</v>
      </c>
      <c r="AJW13" s="741">
        <f t="shared" si="282"/>
        <v>990.01050000000089</v>
      </c>
      <c r="AJX13" s="669">
        <f t="shared" si="746"/>
        <v>990</v>
      </c>
      <c r="AJY13" s="737" t="str">
        <f t="shared" si="747"/>
        <v>.01050000000</v>
      </c>
      <c r="AJZ13" s="100" t="str">
        <f t="shared" si="748"/>
        <v>-3,150</v>
      </c>
      <c r="AKA13" s="100" t="str">
        <f t="shared" si="749"/>
        <v>+3,150</v>
      </c>
      <c r="AKC13" s="759">
        <f t="shared" si="283"/>
        <v>0.29806666669773563</v>
      </c>
      <c r="AKD13" s="101">
        <f t="shared" si="284"/>
        <v>0.20356666669323431</v>
      </c>
      <c r="AKE13" s="101">
        <f t="shared" si="285"/>
        <v>0.29806666669773563</v>
      </c>
      <c r="AKF13" s="621">
        <f t="shared" si="286"/>
        <v>352.95000000165192</v>
      </c>
      <c r="AKG13" s="669">
        <f t="shared" si="750"/>
        <v>352</v>
      </c>
      <c r="AKH13" s="737" t="str">
        <f t="shared" si="751"/>
        <v>.95000000165</v>
      </c>
      <c r="AKI13" s="621">
        <f t="shared" si="752"/>
        <v>990.18690000002653</v>
      </c>
      <c r="AKJ13" s="669">
        <f t="shared" si="753"/>
        <v>990</v>
      </c>
      <c r="AKK13" s="737" t="str">
        <f t="shared" si="754"/>
        <v>.18690000003</v>
      </c>
      <c r="AKL13" s="621">
        <f t="shared" si="287"/>
        <v>352.95000000195</v>
      </c>
      <c r="AKM13" s="669">
        <f t="shared" si="755"/>
        <v>352</v>
      </c>
      <c r="AKN13" s="737" t="str">
        <f t="shared" si="756"/>
        <v>.95000000195</v>
      </c>
      <c r="AKO13" s="621">
        <f t="shared" si="757"/>
        <v>989.88883333332876</v>
      </c>
      <c r="AKP13" s="669">
        <f t="shared" si="758"/>
        <v>989</v>
      </c>
      <c r="AKQ13" s="737" t="str">
        <f t="shared" si="759"/>
        <v>.88883333333</v>
      </c>
      <c r="AKR13" s="621">
        <f t="shared" si="288"/>
        <v>356.10000000209999</v>
      </c>
      <c r="AKS13" s="669">
        <f t="shared" si="760"/>
        <v>356</v>
      </c>
      <c r="AKT13" s="737" t="str">
        <f t="shared" si="761"/>
        <v>.10000000210</v>
      </c>
      <c r="AKU13" s="621">
        <f t="shared" si="762"/>
        <v>989.98333333333335</v>
      </c>
      <c r="AKV13" s="669">
        <f t="shared" si="763"/>
        <v>989</v>
      </c>
      <c r="AKW13" s="737" t="str">
        <f t="shared" si="764"/>
        <v>.98333333333</v>
      </c>
      <c r="AKX13" s="621">
        <f t="shared" si="289"/>
        <v>359.25000000224998</v>
      </c>
      <c r="AKY13" s="669">
        <f t="shared" si="765"/>
        <v>359</v>
      </c>
      <c r="AKZ13" s="737" t="str">
        <f t="shared" si="766"/>
        <v>.25000000225</v>
      </c>
      <c r="ALA13" s="621">
        <f t="shared" si="767"/>
        <v>989.88883333332876</v>
      </c>
      <c r="ALB13" s="669">
        <f t="shared" si="768"/>
        <v>989</v>
      </c>
      <c r="ALC13" s="737" t="str">
        <f t="shared" si="769"/>
        <v>.88883333333</v>
      </c>
      <c r="ALD13" s="621">
        <f t="shared" si="290"/>
        <v>359.25000000237162</v>
      </c>
      <c r="ALE13" s="669">
        <f t="shared" si="770"/>
        <v>359</v>
      </c>
      <c r="ALF13" s="737" t="str">
        <f t="shared" si="771"/>
        <v>.25000000237</v>
      </c>
      <c r="ALG13" s="621">
        <f t="shared" si="291"/>
        <v>990.01050000000089</v>
      </c>
      <c r="ALH13" s="669">
        <f t="shared" si="772"/>
        <v>990</v>
      </c>
      <c r="ALI13" s="737" t="str">
        <f t="shared" si="773"/>
        <v>.01050000000</v>
      </c>
      <c r="ALK13" s="761">
        <f t="shared" si="774"/>
        <v>2.5000000000750001E-10</v>
      </c>
      <c r="ALL13" s="761">
        <f t="shared" si="775"/>
        <v>0.2500000000075</v>
      </c>
      <c r="ALM13" s="621">
        <f t="shared" si="292"/>
        <v>352.95000000195</v>
      </c>
      <c r="ALN13" s="669">
        <f t="shared" si="776"/>
        <v>352</v>
      </c>
      <c r="ALO13" s="737" t="str">
        <f t="shared" si="777"/>
        <v>.95000000195</v>
      </c>
      <c r="ALP13" s="621">
        <f t="shared" si="293"/>
        <v>989.88883333332876</v>
      </c>
      <c r="ALQ13" s="669">
        <f t="shared" si="778"/>
        <v>989</v>
      </c>
      <c r="ALR13" s="737" t="str">
        <f t="shared" si="779"/>
        <v>.88883333333</v>
      </c>
      <c r="ALS13" s="621">
        <f t="shared" si="780"/>
        <v>352.9500000022</v>
      </c>
      <c r="ALT13" s="669">
        <f t="shared" si="781"/>
        <v>352</v>
      </c>
      <c r="ALU13" s="737" t="str">
        <f t="shared" si="782"/>
        <v>.95000000220</v>
      </c>
      <c r="ALV13" s="621">
        <f t="shared" si="783"/>
        <v>990.13883333333627</v>
      </c>
      <c r="ALW13" s="669">
        <f t="shared" si="784"/>
        <v>990</v>
      </c>
      <c r="ALX13" s="737" t="str">
        <f t="shared" si="785"/>
        <v>.13883333334</v>
      </c>
      <c r="ALY13" s="621">
        <f t="shared" si="294"/>
        <v>356.10000000209999</v>
      </c>
      <c r="ALZ13" s="669">
        <f t="shared" si="786"/>
        <v>356</v>
      </c>
      <c r="AMA13" s="737" t="str">
        <f t="shared" si="787"/>
        <v>.10000000210</v>
      </c>
      <c r="AMB13" s="621">
        <f t="shared" si="788"/>
        <v>990.23333333333335</v>
      </c>
      <c r="AMC13" s="669">
        <f t="shared" si="789"/>
        <v>990</v>
      </c>
      <c r="AMD13" s="737" t="str">
        <f t="shared" si="790"/>
        <v>.23333333333</v>
      </c>
      <c r="AME13" s="621">
        <f t="shared" si="791"/>
        <v>359.25000000199998</v>
      </c>
      <c r="AMF13" s="669">
        <f t="shared" si="792"/>
        <v>359</v>
      </c>
      <c r="AMG13" s="737" t="str">
        <f t="shared" si="793"/>
        <v>.25000000200</v>
      </c>
      <c r="AMH13" s="621">
        <f t="shared" si="794"/>
        <v>990.13883333333627</v>
      </c>
      <c r="AMI13" s="669">
        <f t="shared" si="795"/>
        <v>990</v>
      </c>
      <c r="AMJ13" s="737" t="str">
        <f t="shared" si="796"/>
        <v>.13883333334</v>
      </c>
      <c r="AMK13" s="621">
        <f t="shared" si="295"/>
        <v>359.25000000224998</v>
      </c>
      <c r="AML13" s="669">
        <f t="shared" si="797"/>
        <v>359</v>
      </c>
      <c r="AMM13" s="737" t="str">
        <f t="shared" si="798"/>
        <v>.25000000225</v>
      </c>
      <c r="AMN13" s="621">
        <f t="shared" si="296"/>
        <v>989.88883333332876</v>
      </c>
      <c r="AMO13" s="669">
        <f t="shared" si="799"/>
        <v>989</v>
      </c>
      <c r="AMP13" s="737" t="str">
        <f t="shared" si="800"/>
        <v>.88883333333</v>
      </c>
      <c r="AMR13" s="621">
        <f t="shared" si="801"/>
        <v>353.10000000209999</v>
      </c>
      <c r="AMS13" s="669">
        <f t="shared" si="802"/>
        <v>353</v>
      </c>
      <c r="AMT13" s="737" t="str">
        <f t="shared" si="803"/>
        <v>.10000000210</v>
      </c>
      <c r="AMU13" s="621">
        <f t="shared" si="804"/>
        <v>990.04333333333329</v>
      </c>
      <c r="AMV13" s="669">
        <f t="shared" si="805"/>
        <v>990</v>
      </c>
      <c r="AMW13" s="737" t="str">
        <f t="shared" si="806"/>
        <v>.04333333333</v>
      </c>
      <c r="AMX13" s="621">
        <f t="shared" si="807"/>
        <v>353.10000000209999</v>
      </c>
      <c r="AMY13" s="669">
        <f t="shared" si="808"/>
        <v>353</v>
      </c>
      <c r="AMZ13" s="737" t="str">
        <f t="shared" si="809"/>
        <v>.10000000210</v>
      </c>
      <c r="ANA13" s="621">
        <f t="shared" si="810"/>
        <v>990.14333333333332</v>
      </c>
      <c r="ANB13" s="669">
        <f t="shared" si="811"/>
        <v>990</v>
      </c>
      <c r="ANC13" s="737" t="str">
        <f t="shared" si="812"/>
        <v>.14333333333</v>
      </c>
      <c r="AND13" s="621">
        <f t="shared" si="813"/>
        <v>356.10000000209999</v>
      </c>
      <c r="ANE13" s="669">
        <f t="shared" si="814"/>
        <v>356</v>
      </c>
      <c r="ANF13" s="737" t="str">
        <f t="shared" si="815"/>
        <v>.10000000210</v>
      </c>
      <c r="ANG13" s="621">
        <f t="shared" si="816"/>
        <v>990.23333333333335</v>
      </c>
      <c r="ANH13" s="669">
        <f t="shared" si="817"/>
        <v>990</v>
      </c>
      <c r="ANI13" s="737" t="str">
        <f t="shared" si="818"/>
        <v>.23333333333</v>
      </c>
      <c r="ANJ13" s="621">
        <f t="shared" si="819"/>
        <v>359.10000000209999</v>
      </c>
      <c r="ANK13" s="669">
        <f t="shared" si="820"/>
        <v>359</v>
      </c>
      <c r="ANL13" s="737" t="str">
        <f t="shared" si="821"/>
        <v>.10000000210</v>
      </c>
      <c r="ANM13" s="621">
        <f t="shared" si="822"/>
        <v>990.14333333333332</v>
      </c>
      <c r="ANN13" s="669">
        <f t="shared" si="823"/>
        <v>990</v>
      </c>
      <c r="ANO13" s="737" t="str">
        <f t="shared" si="824"/>
        <v>.14333333333</v>
      </c>
      <c r="ANP13" s="621">
        <f t="shared" si="825"/>
        <v>359.10000000209999</v>
      </c>
      <c r="ANQ13" s="669">
        <f t="shared" si="826"/>
        <v>359</v>
      </c>
      <c r="ANR13" s="737" t="str">
        <f t="shared" si="827"/>
        <v>.10000000210</v>
      </c>
      <c r="ANS13" s="621">
        <f t="shared" si="828"/>
        <v>990.04333333333329</v>
      </c>
      <c r="ANT13" s="669">
        <f t="shared" si="829"/>
        <v>990</v>
      </c>
      <c r="ANU13" s="737" t="str">
        <f t="shared" si="830"/>
        <v>.04333333333</v>
      </c>
      <c r="ANX13" s="761">
        <f t="shared" si="831"/>
        <v>0</v>
      </c>
      <c r="ANY13" s="761">
        <f t="shared" si="832"/>
        <v>0</v>
      </c>
      <c r="ANZ13" s="621">
        <f t="shared" si="297"/>
        <v>352.95000000195</v>
      </c>
      <c r="AOA13" s="669">
        <f t="shared" si="833"/>
        <v>352</v>
      </c>
      <c r="AOB13" s="737" t="str">
        <f t="shared" si="834"/>
        <v>.95000000195</v>
      </c>
      <c r="AOC13" s="621">
        <f t="shared" si="298"/>
        <v>989.88883333332876</v>
      </c>
      <c r="AOD13" s="669">
        <f t="shared" si="835"/>
        <v>989</v>
      </c>
      <c r="AOE13" s="737" t="str">
        <f t="shared" si="836"/>
        <v>.88883333333</v>
      </c>
      <c r="AOF13" s="621">
        <f t="shared" si="299"/>
        <v>352.95000000195</v>
      </c>
      <c r="AOG13" s="669">
        <f t="shared" si="837"/>
        <v>352</v>
      </c>
      <c r="AOH13" s="737" t="str">
        <f t="shared" si="838"/>
        <v>.95000000195</v>
      </c>
      <c r="AOI13" s="621">
        <f t="shared" si="300"/>
        <v>989.88883333332876</v>
      </c>
      <c r="AOJ13" s="669">
        <f t="shared" si="839"/>
        <v>989</v>
      </c>
      <c r="AOK13" s="737" t="str">
        <f t="shared" si="840"/>
        <v>.88883333333</v>
      </c>
      <c r="AOL13" s="621">
        <f t="shared" si="301"/>
        <v>356.10000000209999</v>
      </c>
      <c r="AOM13" s="669">
        <f t="shared" si="841"/>
        <v>356</v>
      </c>
      <c r="AON13" s="737" t="str">
        <f t="shared" si="842"/>
        <v>.10000000210</v>
      </c>
      <c r="AOO13" s="621">
        <f t="shared" si="302"/>
        <v>989.98333333333335</v>
      </c>
      <c r="AOP13" s="669">
        <f t="shared" si="843"/>
        <v>989</v>
      </c>
      <c r="AOQ13" s="737" t="str">
        <f t="shared" si="844"/>
        <v>.98333333333</v>
      </c>
      <c r="AOR13" s="621">
        <f t="shared" si="303"/>
        <v>359.25000000224998</v>
      </c>
      <c r="AOS13" s="669">
        <f t="shared" si="845"/>
        <v>359</v>
      </c>
      <c r="AOT13" s="737" t="str">
        <f t="shared" si="846"/>
        <v>.25000000225</v>
      </c>
      <c r="AOU13" s="621">
        <f t="shared" si="847"/>
        <v>989.88883333332876</v>
      </c>
      <c r="AOV13" s="669">
        <f t="shared" si="848"/>
        <v>989</v>
      </c>
      <c r="AOW13" s="737" t="str">
        <f t="shared" si="849"/>
        <v>.88883333333</v>
      </c>
      <c r="AOX13" s="621">
        <f t="shared" si="304"/>
        <v>359.25000000224998</v>
      </c>
      <c r="AOY13" s="669">
        <f t="shared" si="850"/>
        <v>359</v>
      </c>
      <c r="AOZ13" s="737" t="str">
        <f t="shared" si="851"/>
        <v>.25000000225</v>
      </c>
      <c r="APA13" s="621">
        <f t="shared" si="852"/>
        <v>989.88883333332876</v>
      </c>
      <c r="APB13" s="669">
        <f t="shared" si="853"/>
        <v>989</v>
      </c>
      <c r="APC13" s="737" t="str">
        <f t="shared" si="854"/>
        <v>.88883333333</v>
      </c>
      <c r="APE13" s="761">
        <f t="shared" si="855"/>
        <v>1.5000000000450002E-10</v>
      </c>
      <c r="APF13" s="761">
        <f t="shared" si="856"/>
        <v>0.15000000000450001</v>
      </c>
      <c r="APG13" s="621">
        <f t="shared" si="305"/>
        <v>352.95000000195</v>
      </c>
      <c r="APH13" s="669">
        <f t="shared" si="857"/>
        <v>352</v>
      </c>
      <c r="API13" s="737" t="str">
        <f t="shared" si="858"/>
        <v>.95000000195</v>
      </c>
      <c r="APJ13" s="621">
        <f t="shared" si="306"/>
        <v>989.88883333332876</v>
      </c>
      <c r="APK13" s="669">
        <f t="shared" si="859"/>
        <v>989</v>
      </c>
      <c r="APL13" s="737" t="str">
        <f t="shared" si="860"/>
        <v>.88883333333</v>
      </c>
      <c r="APM13" s="621">
        <f t="shared" si="307"/>
        <v>352.95000000210001</v>
      </c>
      <c r="APN13" s="669">
        <f t="shared" si="861"/>
        <v>352</v>
      </c>
      <c r="APO13" s="737" t="str">
        <f t="shared" si="862"/>
        <v>.95000000210</v>
      </c>
      <c r="APP13" s="621">
        <f t="shared" si="863"/>
        <v>990.03883333333329</v>
      </c>
      <c r="APQ13" s="669">
        <f t="shared" si="864"/>
        <v>990</v>
      </c>
      <c r="APR13" s="737" t="str">
        <f t="shared" si="865"/>
        <v>.03883333333</v>
      </c>
      <c r="APS13" s="621">
        <f t="shared" si="308"/>
        <v>356.10000000209999</v>
      </c>
      <c r="APT13" s="669">
        <f t="shared" si="866"/>
        <v>356</v>
      </c>
      <c r="APU13" s="737" t="str">
        <f t="shared" si="867"/>
        <v>.10000000210</v>
      </c>
      <c r="APV13" s="621">
        <f t="shared" si="309"/>
        <v>990.13333333333333</v>
      </c>
      <c r="APW13" s="669">
        <f t="shared" si="868"/>
        <v>990</v>
      </c>
      <c r="APX13" s="737" t="str">
        <f t="shared" si="869"/>
        <v>.13333333333</v>
      </c>
      <c r="APY13" s="621">
        <f t="shared" si="310"/>
        <v>359.25000000209997</v>
      </c>
      <c r="APZ13" s="669">
        <f t="shared" si="870"/>
        <v>359</v>
      </c>
      <c r="AQA13" s="737" t="str">
        <f t="shared" si="871"/>
        <v>.25000000210</v>
      </c>
      <c r="AQB13" s="621">
        <f t="shared" si="872"/>
        <v>990.03883333333329</v>
      </c>
      <c r="AQC13" s="669">
        <f t="shared" si="873"/>
        <v>990</v>
      </c>
      <c r="AQD13" s="737" t="str">
        <f t="shared" si="874"/>
        <v>.03883333333</v>
      </c>
      <c r="AQE13" s="621">
        <f t="shared" si="311"/>
        <v>359.25000000224998</v>
      </c>
      <c r="AQF13" s="669">
        <f t="shared" si="875"/>
        <v>359</v>
      </c>
      <c r="AQG13" s="737" t="str">
        <f t="shared" si="876"/>
        <v>.25000000225</v>
      </c>
      <c r="AQH13" s="621">
        <f t="shared" si="312"/>
        <v>989.88883333332876</v>
      </c>
      <c r="AQI13" s="669">
        <f t="shared" si="877"/>
        <v>989</v>
      </c>
      <c r="AQJ13" s="737" t="str">
        <f t="shared" si="878"/>
        <v>.88883333333</v>
      </c>
      <c r="AQK13" s="230"/>
      <c r="AQL13" s="101">
        <f t="shared" si="313"/>
        <v>352.95000000165192</v>
      </c>
      <c r="AQM13" s="101">
        <f t="shared" si="879"/>
        <v>352.95000000165192</v>
      </c>
      <c r="AQN13" s="101">
        <f t="shared" si="314"/>
        <v>990.18690000002653</v>
      </c>
      <c r="AQO13" s="101">
        <f t="shared" si="315"/>
        <v>359.25000000237162</v>
      </c>
      <c r="AQP13" s="100">
        <f t="shared" si="316"/>
        <v>990.01050000000089</v>
      </c>
      <c r="AQQ13" s="101">
        <f t="shared" si="880"/>
        <v>990.01050000000089</v>
      </c>
      <c r="AQS13" s="100" t="s">
        <v>385</v>
      </c>
    </row>
    <row r="14" spans="1:1137" ht="15.75" x14ac:dyDescent="0.25">
      <c r="E14" s="770" t="str">
        <f>"dimtxt"</f>
        <v>dimtxt</v>
      </c>
      <c r="F14" s="770" t="str">
        <f>QP17</f>
        <v>1.5</v>
      </c>
      <c r="I14" s="770" t="str">
        <f>"z"</f>
        <v>z</v>
      </c>
      <c r="J14" s="770" t="str">
        <f>"w"</f>
        <v>w</v>
      </c>
      <c r="K14" s="770" t="str">
        <f>AQM2&amp;AQN2&amp;","&amp;AQP2&amp;AQQ2</f>
        <v>312.15000000040,999.25000000000</v>
      </c>
      <c r="L14" s="773" t="str">
        <f>AQM4&amp;AQN4&amp;","&amp;AQP4&amp;AQQ4</f>
        <v>377.00000000000,975.00000000000</v>
      </c>
      <c r="M14" s="764"/>
      <c r="N14" s="258" t="s">
        <v>634</v>
      </c>
      <c r="O14" s="792">
        <v>3</v>
      </c>
      <c r="P14" s="791" t="str">
        <f>IF(COUNTIF(R14,"&lt;&gt;0")&lt;&gt;0,"Só nº!","Em %")</f>
        <v>Em %</v>
      </c>
      <c r="R14" s="343">
        <f t="shared" si="27"/>
        <v>0</v>
      </c>
      <c r="S14" s="350" t="str">
        <f t="shared" si="317"/>
        <v>√</v>
      </c>
      <c r="T14" s="391">
        <f t="shared" si="318"/>
        <v>4</v>
      </c>
      <c r="U14" s="90"/>
      <c r="V14" s="484">
        <f t="shared" si="881"/>
        <v>80</v>
      </c>
      <c r="W14" s="786">
        <v>3</v>
      </c>
      <c r="X14" s="790">
        <v>98.731999999999999</v>
      </c>
      <c r="Y14" s="790">
        <v>98.605999999999995</v>
      </c>
      <c r="Z14" s="790">
        <v>98.56</v>
      </c>
      <c r="AA14" s="786">
        <v>3</v>
      </c>
      <c r="AB14" s="619">
        <f t="shared" si="319"/>
        <v>0</v>
      </c>
      <c r="AC14" s="619">
        <f t="shared" si="320"/>
        <v>0</v>
      </c>
      <c r="AD14" s="102">
        <f t="shared" si="28"/>
        <v>4</v>
      </c>
      <c r="AE14" s="788"/>
      <c r="AF14" s="95" t="str">
        <f t="shared" si="321"/>
        <v>i = 4,32 %</v>
      </c>
      <c r="AG14" s="456">
        <f t="shared" si="882"/>
        <v>0</v>
      </c>
      <c r="AH14" s="92"/>
      <c r="AI14" s="524" t="str">
        <f t="shared" si="322"/>
        <v>PCV</v>
      </c>
      <c r="AK14" s="91"/>
      <c r="AL14" s="581"/>
      <c r="AM14" s="579">
        <f t="shared" si="323"/>
        <v>0</v>
      </c>
      <c r="AN14" s="578"/>
      <c r="AO14" s="90"/>
      <c r="AP14" s="695"/>
      <c r="AR14" s="343">
        <f t="shared" si="324"/>
        <v>0</v>
      </c>
      <c r="AS14" s="343">
        <f t="shared" si="325"/>
        <v>0</v>
      </c>
      <c r="AT14" s="343">
        <f t="shared" si="326"/>
        <v>0</v>
      </c>
      <c r="AU14" s="343">
        <f t="shared" si="883"/>
        <v>0</v>
      </c>
      <c r="AV14" s="343">
        <f t="shared" si="327"/>
        <v>0</v>
      </c>
      <c r="AW14" s="343">
        <f t="shared" si="328"/>
        <v>0</v>
      </c>
      <c r="AX14" s="343">
        <f t="shared" si="329"/>
        <v>0</v>
      </c>
      <c r="AZ14" s="454">
        <f t="shared" si="330"/>
        <v>4</v>
      </c>
      <c r="BA14" s="160">
        <f t="shared" si="29"/>
        <v>0</v>
      </c>
      <c r="BB14" s="160" t="str">
        <f t="shared" si="884"/>
        <v>PCV</v>
      </c>
      <c r="BC14" s="469">
        <f t="shared" si="331"/>
        <v>0</v>
      </c>
      <c r="BD14" s="454">
        <f t="shared" si="30"/>
        <v>0</v>
      </c>
      <c r="BE14" s="457">
        <f t="shared" si="332"/>
        <v>0</v>
      </c>
      <c r="BF14" s="601">
        <f t="shared" si="333"/>
        <v>98.605999999999995</v>
      </c>
      <c r="BG14" s="457">
        <f t="shared" si="31"/>
        <v>98.536666666666662</v>
      </c>
      <c r="BH14" s="457">
        <f t="shared" si="334"/>
        <v>98.536666666666662</v>
      </c>
      <c r="BI14" s="457">
        <f t="shared" si="335"/>
        <v>98.442166666666665</v>
      </c>
      <c r="BJ14" s="457">
        <f t="shared" si="336"/>
        <v>-0.28983333333783889</v>
      </c>
      <c r="BK14" s="457">
        <f t="shared" si="336"/>
        <v>-6.9333333333332803E-2</v>
      </c>
      <c r="BL14" s="457">
        <f t="shared" si="336"/>
        <v>-0.11783333333784185</v>
      </c>
      <c r="BM14" s="460">
        <f t="shared" si="32"/>
        <v>0</v>
      </c>
      <c r="BN14" s="460">
        <f t="shared" si="33"/>
        <v>0</v>
      </c>
      <c r="BO14" s="460">
        <f t="shared" si="337"/>
        <v>-22.407000003045994</v>
      </c>
      <c r="BR14" s="274">
        <f t="shared" si="338"/>
        <v>0</v>
      </c>
      <c r="BS14" s="351">
        <f t="shared" si="34"/>
        <v>4</v>
      </c>
      <c r="BT14" s="705">
        <f t="shared" si="339"/>
        <v>80</v>
      </c>
      <c r="BU14" s="352">
        <f t="shared" si="340"/>
        <v>80</v>
      </c>
      <c r="BV14" s="353">
        <f t="shared" si="35"/>
        <v>3</v>
      </c>
      <c r="BW14" s="353">
        <f t="shared" si="36"/>
        <v>98.731999999999999</v>
      </c>
      <c r="BX14" s="354">
        <f t="shared" si="37"/>
        <v>98.605999999999995</v>
      </c>
      <c r="BY14" s="355">
        <f t="shared" si="38"/>
        <v>98.56</v>
      </c>
      <c r="BZ14" s="355">
        <f t="shared" si="39"/>
        <v>3</v>
      </c>
      <c r="CA14" s="393"/>
      <c r="CB14" s="594">
        <f t="shared" si="885"/>
        <v>0</v>
      </c>
      <c r="CC14" s="392">
        <f t="shared" si="341"/>
        <v>0</v>
      </c>
      <c r="CD14" s="392">
        <f t="shared" si="342"/>
        <v>0</v>
      </c>
      <c r="CE14" s="392">
        <f t="shared" si="343"/>
        <v>0</v>
      </c>
      <c r="CF14" s="392">
        <f t="shared" si="886"/>
        <v>0</v>
      </c>
      <c r="CG14" s="394">
        <f t="shared" si="344"/>
        <v>301.89800000000002</v>
      </c>
      <c r="CH14" s="394" t="str">
        <f t="shared" si="887"/>
        <v>PCV</v>
      </c>
      <c r="CI14" s="395" t="s">
        <v>96</v>
      </c>
      <c r="CJ14" s="599">
        <f t="shared" si="345"/>
        <v>0</v>
      </c>
      <c r="CK14" s="395"/>
      <c r="CL14" s="361"/>
      <c r="CM14" s="361">
        <f t="shared" si="40"/>
        <v>4</v>
      </c>
      <c r="CN14" s="361">
        <f t="shared" si="41"/>
        <v>0</v>
      </c>
      <c r="CO14" s="361">
        <v>4</v>
      </c>
      <c r="CP14" s="110">
        <f t="shared" si="888"/>
        <v>94.44</v>
      </c>
      <c r="CQ14" s="396">
        <f t="shared" si="346"/>
        <v>0</v>
      </c>
      <c r="CR14" s="367"/>
      <c r="CS14" s="367"/>
      <c r="CT14" s="396">
        <f t="shared" si="943"/>
        <v>96.81</v>
      </c>
      <c r="CV14" s="399">
        <f>IF(CT14=CQ14,(CM14-$CM$10)*20,0)</f>
        <v>0</v>
      </c>
      <c r="CW14" s="367"/>
      <c r="CX14" s="111">
        <f t="shared" si="944"/>
        <v>5.9250000000000115E-2</v>
      </c>
      <c r="CY14" s="367"/>
      <c r="CZ14" s="396">
        <f t="shared" si="889"/>
        <v>99.18</v>
      </c>
      <c r="DA14" s="367"/>
      <c r="DB14" s="103">
        <f t="shared" si="347"/>
        <v>0</v>
      </c>
      <c r="DC14" s="103">
        <f t="shared" si="348"/>
        <v>96.81</v>
      </c>
      <c r="DD14" s="103">
        <f t="shared" si="349"/>
        <v>96.81</v>
      </c>
      <c r="DE14" s="103">
        <f t="shared" si="42"/>
        <v>0</v>
      </c>
      <c r="DF14" s="105">
        <f t="shared" si="43"/>
        <v>80</v>
      </c>
      <c r="DG14" s="102">
        <f t="shared" si="350"/>
        <v>0</v>
      </c>
      <c r="DH14" s="105">
        <f t="shared" si="351"/>
        <v>40</v>
      </c>
      <c r="DI14" s="105">
        <f t="shared" si="44"/>
        <v>0</v>
      </c>
      <c r="DJ14" s="111">
        <f t="shared" si="45"/>
        <v>0</v>
      </c>
      <c r="DK14" s="401">
        <f t="shared" si="352"/>
        <v>0</v>
      </c>
      <c r="DL14" s="111">
        <f t="shared" si="353"/>
        <v>0</v>
      </c>
      <c r="DN14" s="402">
        <f>IF(DN12=0,DN13,DN12)</f>
        <v>5.9250000000000115E-2</v>
      </c>
      <c r="DO14" s="403">
        <f t="shared" si="354"/>
        <v>4.3166666666666721E-2</v>
      </c>
      <c r="DP14" s="403">
        <f t="shared" si="355"/>
        <v>0</v>
      </c>
      <c r="DQ14" s="407"/>
      <c r="DR14" s="113">
        <f t="shared" si="356"/>
        <v>0</v>
      </c>
      <c r="DS14" s="111">
        <f t="shared" si="357"/>
        <v>0</v>
      </c>
      <c r="DT14" s="105">
        <f t="shared" si="358"/>
        <v>2</v>
      </c>
      <c r="DU14" s="105">
        <f t="shared" si="359"/>
        <v>0</v>
      </c>
      <c r="DV14" s="105">
        <f>DT14*DU14</f>
        <v>0</v>
      </c>
      <c r="DW14" s="105">
        <f t="shared" si="360"/>
        <v>0</v>
      </c>
      <c r="DX14" s="105">
        <f t="shared" si="361"/>
        <v>4</v>
      </c>
      <c r="DZ14" s="105">
        <f t="shared" si="362"/>
        <v>400</v>
      </c>
      <c r="EA14" s="105">
        <f t="shared" si="363"/>
        <v>1600</v>
      </c>
      <c r="EB14" s="105">
        <f t="shared" si="364"/>
        <v>3600</v>
      </c>
      <c r="EC14" s="105">
        <f t="shared" si="365"/>
        <v>6400</v>
      </c>
      <c r="ED14" s="105">
        <f t="shared" si="366"/>
        <v>10000</v>
      </c>
      <c r="EF14" s="105">
        <f>IF(DU14=40,(DS14/DV14)*DZ14,0)</f>
        <v>0</v>
      </c>
      <c r="EH14" s="105">
        <f t="shared" si="7"/>
        <v>0</v>
      </c>
      <c r="EI14" s="105">
        <f t="shared" si="8"/>
        <v>0</v>
      </c>
      <c r="EJ14" s="105">
        <f t="shared" si="9"/>
        <v>0</v>
      </c>
      <c r="EL14" s="105">
        <f t="shared" si="945"/>
        <v>0</v>
      </c>
      <c r="EM14" s="105">
        <f t="shared" si="367"/>
        <v>0</v>
      </c>
      <c r="EN14" s="105">
        <f t="shared" si="368"/>
        <v>0</v>
      </c>
      <c r="EO14" s="105">
        <f t="shared" si="369"/>
        <v>0</v>
      </c>
      <c r="EP14" s="105">
        <f t="shared" si="370"/>
        <v>0</v>
      </c>
      <c r="ER14" s="105">
        <f t="shared" si="0"/>
        <v>0</v>
      </c>
      <c r="ES14" s="105">
        <f t="shared" si="1"/>
        <v>0</v>
      </c>
      <c r="ET14" s="105">
        <f t="shared" si="2"/>
        <v>0</v>
      </c>
      <c r="EU14" s="105">
        <f t="shared" si="3"/>
        <v>0</v>
      </c>
      <c r="EV14" s="94">
        <f t="shared" si="4"/>
        <v>0</v>
      </c>
      <c r="EW14" s="94">
        <f t="shared" si="5"/>
        <v>0</v>
      </c>
      <c r="EX14" s="94">
        <f t="shared" si="6"/>
        <v>0</v>
      </c>
      <c r="EZ14" s="94">
        <f t="shared" si="10"/>
        <v>0</v>
      </c>
      <c r="FA14" s="94">
        <f t="shared" si="11"/>
        <v>0</v>
      </c>
      <c r="FB14" s="94">
        <f t="shared" si="12"/>
        <v>0</v>
      </c>
      <c r="FC14" s="94">
        <f t="shared" si="13"/>
        <v>0</v>
      </c>
      <c r="FD14" s="94">
        <f t="shared" si="14"/>
        <v>0</v>
      </c>
      <c r="FE14" s="94">
        <f t="shared" si="15"/>
        <v>0</v>
      </c>
      <c r="FF14" s="94">
        <f t="shared" si="16"/>
        <v>0</v>
      </c>
      <c r="FG14" s="94">
        <f t="shared" si="17"/>
        <v>0</v>
      </c>
      <c r="FH14" s="94">
        <f t="shared" si="18"/>
        <v>0</v>
      </c>
      <c r="FI14" s="369">
        <f t="shared" si="46"/>
        <v>0</v>
      </c>
      <c r="FJ14" s="102">
        <f t="shared" si="371"/>
        <v>1</v>
      </c>
      <c r="FK14" s="102">
        <f t="shared" si="372"/>
        <v>0</v>
      </c>
      <c r="FL14" s="102">
        <f t="shared" si="47"/>
        <v>0</v>
      </c>
      <c r="FM14" s="370">
        <f t="shared" si="48"/>
        <v>0</v>
      </c>
      <c r="FN14" s="370">
        <f t="shared" si="49"/>
        <v>0</v>
      </c>
      <c r="FO14" s="370">
        <f t="shared" si="49"/>
        <v>0</v>
      </c>
      <c r="FP14" s="370">
        <f t="shared" si="49"/>
        <v>0</v>
      </c>
      <c r="FQ14" s="370">
        <f t="shared" si="50"/>
        <v>0</v>
      </c>
      <c r="FR14" s="370">
        <f t="shared" si="373"/>
        <v>0</v>
      </c>
      <c r="FS14" s="370">
        <f t="shared" si="51"/>
        <v>0</v>
      </c>
      <c r="FT14" s="370">
        <f t="shared" si="51"/>
        <v>0</v>
      </c>
      <c r="FU14" s="370">
        <f t="shared" si="51"/>
        <v>0</v>
      </c>
      <c r="FV14" s="370">
        <f t="shared" si="51"/>
        <v>0</v>
      </c>
      <c r="FW14" s="370">
        <f t="shared" si="51"/>
        <v>0</v>
      </c>
      <c r="FX14" s="370">
        <f t="shared" si="374"/>
        <v>0</v>
      </c>
      <c r="FY14" s="371">
        <f t="shared" si="52"/>
        <v>0</v>
      </c>
      <c r="FZ14" s="371">
        <f t="shared" si="53"/>
        <v>0</v>
      </c>
      <c r="GA14" s="371">
        <f t="shared" si="53"/>
        <v>0</v>
      </c>
      <c r="GB14" s="371">
        <f t="shared" si="53"/>
        <v>0</v>
      </c>
      <c r="GC14" s="371">
        <f t="shared" si="53"/>
        <v>0</v>
      </c>
      <c r="GD14" s="371">
        <f t="shared" si="53"/>
        <v>0</v>
      </c>
      <c r="GE14" s="371">
        <f t="shared" si="53"/>
        <v>0</v>
      </c>
      <c r="GF14" s="371">
        <f t="shared" si="53"/>
        <v>0</v>
      </c>
      <c r="GG14" s="371">
        <f t="shared" si="54"/>
        <v>0</v>
      </c>
      <c r="GH14" s="371">
        <f t="shared" si="55"/>
        <v>0</v>
      </c>
      <c r="GI14" s="371">
        <f>IF(EZ14&lt;&gt;0,1,0)</f>
        <v>0</v>
      </c>
      <c r="GJ14" s="371">
        <f t="shared" si="56"/>
        <v>0</v>
      </c>
      <c r="GK14" s="371">
        <f t="shared" si="56"/>
        <v>0</v>
      </c>
      <c r="GL14" s="371">
        <f t="shared" si="56"/>
        <v>0</v>
      </c>
      <c r="GM14" s="371">
        <f t="shared" si="56"/>
        <v>0</v>
      </c>
      <c r="GN14" s="371">
        <f t="shared" si="56"/>
        <v>0</v>
      </c>
      <c r="GO14" s="371">
        <f t="shared" si="56"/>
        <v>0</v>
      </c>
      <c r="GP14" s="371">
        <f t="shared" si="56"/>
        <v>0</v>
      </c>
      <c r="GQ14" s="371">
        <f t="shared" si="56"/>
        <v>0</v>
      </c>
      <c r="GR14" s="371">
        <f t="shared" si="57"/>
        <v>0</v>
      </c>
      <c r="GS14" s="371">
        <f t="shared" si="58"/>
        <v>0</v>
      </c>
      <c r="GT14" s="102">
        <f t="shared" si="375"/>
        <v>1</v>
      </c>
      <c r="GU14" s="94">
        <f t="shared" si="890"/>
        <v>0</v>
      </c>
      <c r="GV14" s="94" t="str">
        <f t="shared" si="891"/>
        <v>PCV</v>
      </c>
      <c r="GW14" s="372" t="str">
        <f t="shared" si="376"/>
        <v>PCV</v>
      </c>
      <c r="GX14" s="372">
        <f t="shared" si="377"/>
        <v>0</v>
      </c>
      <c r="GY14" s="372">
        <f t="shared" si="378"/>
        <v>0</v>
      </c>
      <c r="HA14" s="94">
        <v>4</v>
      </c>
      <c r="HB14" s="105">
        <f>PL14</f>
        <v>80</v>
      </c>
      <c r="HC14" s="94">
        <f t="shared" si="946"/>
        <v>0</v>
      </c>
      <c r="HD14" s="94">
        <f t="shared" si="379"/>
        <v>0</v>
      </c>
      <c r="HE14" s="93">
        <f t="shared" si="60"/>
        <v>0</v>
      </c>
      <c r="HF14" s="93">
        <f t="shared" si="61"/>
        <v>0.4316666666666672</v>
      </c>
      <c r="HG14" s="94">
        <f t="shared" si="892"/>
        <v>20</v>
      </c>
      <c r="HH14" s="120">
        <f t="shared" si="893"/>
        <v>8.6333333333333435</v>
      </c>
      <c r="HI14" s="93">
        <f t="shared" si="894"/>
        <v>985.36666666666667</v>
      </c>
      <c r="HJ14" s="120">
        <f t="shared" si="62"/>
        <v>985.36666666666667</v>
      </c>
      <c r="HK14" s="151">
        <f t="shared" si="63"/>
        <v>98.536666666666662</v>
      </c>
      <c r="HM14" s="376">
        <f t="shared" si="380"/>
        <v>80</v>
      </c>
      <c r="HN14" s="189">
        <f t="shared" si="381"/>
        <v>80</v>
      </c>
      <c r="HO14" s="189" t="str">
        <f t="shared" si="382"/>
        <v>.00000000000</v>
      </c>
      <c r="HP14" s="189">
        <f t="shared" si="383"/>
        <v>985.36666666666667</v>
      </c>
      <c r="HQ14" s="189">
        <f t="shared" si="384"/>
        <v>985</v>
      </c>
      <c r="HR14" s="377" t="str">
        <f t="shared" si="385"/>
        <v>.36666666667</v>
      </c>
      <c r="HT14" s="376">
        <f t="shared" si="386"/>
        <v>80</v>
      </c>
      <c r="HU14" s="189">
        <f t="shared" si="387"/>
        <v>80</v>
      </c>
      <c r="HV14" s="189" t="str">
        <f t="shared" si="388"/>
        <v>.00000000000</v>
      </c>
      <c r="HW14" s="189">
        <f t="shared" si="64"/>
        <v>987.86666666666667</v>
      </c>
      <c r="HX14" s="189">
        <f t="shared" si="389"/>
        <v>987</v>
      </c>
      <c r="HY14" s="377" t="str">
        <f t="shared" si="390"/>
        <v>.86666666667</v>
      </c>
      <c r="IA14" s="94">
        <f t="shared" si="65"/>
        <v>985.36666666666667</v>
      </c>
      <c r="IB14" s="94">
        <f t="shared" si="66"/>
        <v>986.06</v>
      </c>
      <c r="IC14" s="94">
        <f t="shared" si="391"/>
        <v>-0.69333333333327118</v>
      </c>
      <c r="ID14" s="94">
        <f t="shared" si="392"/>
        <v>80</v>
      </c>
      <c r="IE14" s="94">
        <f t="shared" si="393"/>
        <v>80</v>
      </c>
      <c r="IF14" s="94" t="str">
        <f t="shared" si="394"/>
        <v>.00000000000</v>
      </c>
      <c r="IG14" s="94">
        <f t="shared" si="395"/>
        <v>895.40000000000009</v>
      </c>
      <c r="IH14" s="94">
        <f t="shared" si="396"/>
        <v>895</v>
      </c>
      <c r="II14" s="94" t="str">
        <f t="shared" si="397"/>
        <v>.40000000000</v>
      </c>
      <c r="IJ14" s="94" t="str">
        <f t="shared" si="67"/>
        <v>-0,069</v>
      </c>
      <c r="IL14" s="376">
        <f t="shared" si="398"/>
        <v>79.5</v>
      </c>
      <c r="IM14" s="189">
        <f t="shared" si="399"/>
        <v>79</v>
      </c>
      <c r="IN14" s="189" t="str">
        <f t="shared" si="400"/>
        <v>.50000000000</v>
      </c>
      <c r="IO14" s="189">
        <f t="shared" si="68"/>
        <v>930.5</v>
      </c>
      <c r="IP14" s="189">
        <f t="shared" si="401"/>
        <v>930</v>
      </c>
      <c r="IQ14" s="377" t="str">
        <f t="shared" si="402"/>
        <v>.50000000000</v>
      </c>
      <c r="IR14" s="105" t="str">
        <f t="shared" si="69"/>
        <v>PCV</v>
      </c>
      <c r="IT14" s="599">
        <f t="shared" si="403"/>
        <v>0</v>
      </c>
      <c r="IU14" s="601">
        <f t="shared" si="70"/>
        <v>0</v>
      </c>
      <c r="IV14" s="518">
        <f t="shared" si="404"/>
        <v>0</v>
      </c>
      <c r="IW14" s="518">
        <f t="shared" si="405"/>
        <v>0</v>
      </c>
      <c r="IX14" s="507">
        <f t="shared" si="71"/>
        <v>0</v>
      </c>
      <c r="IY14" s="518">
        <f t="shared" si="406"/>
        <v>0</v>
      </c>
      <c r="IZ14" s="518">
        <f t="shared" si="407"/>
        <v>0</v>
      </c>
      <c r="JA14" s="519">
        <f t="shared" si="408"/>
        <v>0</v>
      </c>
      <c r="JB14" s="100" t="str">
        <f t="shared" si="409"/>
        <v>04 + 0,00</v>
      </c>
      <c r="JC14" s="514">
        <f t="shared" si="410"/>
        <v>0.43166666666666631</v>
      </c>
      <c r="JD14" s="519">
        <f t="shared" si="411"/>
        <v>80</v>
      </c>
      <c r="JE14" s="514">
        <f t="shared" si="895"/>
        <v>985.36666666666667</v>
      </c>
      <c r="JF14" s="670">
        <v>14</v>
      </c>
      <c r="JG14" s="174">
        <f t="shared" si="412"/>
        <v>0</v>
      </c>
      <c r="JH14" s="685">
        <f t="shared" si="896"/>
        <v>0</v>
      </c>
      <c r="JI14" s="685">
        <f t="shared" si="897"/>
        <v>0</v>
      </c>
      <c r="JJ14" s="685">
        <f t="shared" si="898"/>
        <v>0</v>
      </c>
      <c r="JK14" s="685">
        <f t="shared" si="899"/>
        <v>0</v>
      </c>
      <c r="JL14" s="685">
        <f t="shared" si="900"/>
        <v>0</v>
      </c>
      <c r="JM14" s="685">
        <f t="shared" si="901"/>
        <v>0</v>
      </c>
      <c r="JN14" s="685">
        <f t="shared" si="902"/>
        <v>0</v>
      </c>
      <c r="JO14" s="685">
        <f t="shared" si="903"/>
        <v>0</v>
      </c>
      <c r="JP14" s="685">
        <f t="shared" si="904"/>
        <v>0</v>
      </c>
      <c r="JQ14" s="685">
        <f t="shared" si="905"/>
        <v>0</v>
      </c>
      <c r="JR14" s="685">
        <f t="shared" si="906"/>
        <v>0</v>
      </c>
      <c r="JS14" s="685">
        <f t="shared" si="907"/>
        <v>0</v>
      </c>
      <c r="JT14" s="685">
        <f t="shared" si="908"/>
        <v>0</v>
      </c>
      <c r="JU14" s="685">
        <f t="shared" si="909"/>
        <v>0</v>
      </c>
      <c r="JV14" s="685">
        <f t="shared" si="910"/>
        <v>0</v>
      </c>
      <c r="JW14" s="685">
        <f t="shared" si="911"/>
        <v>0</v>
      </c>
      <c r="JX14" s="685">
        <f t="shared" si="912"/>
        <v>0</v>
      </c>
      <c r="JY14" s="685">
        <f t="shared" si="913"/>
        <v>0</v>
      </c>
      <c r="JZ14" s="685">
        <f t="shared" si="914"/>
        <v>0</v>
      </c>
      <c r="KA14" s="685">
        <f t="shared" si="915"/>
        <v>0</v>
      </c>
      <c r="KB14" s="670">
        <f t="shared" si="73"/>
        <v>0</v>
      </c>
      <c r="KC14" s="670">
        <f t="shared" si="74"/>
        <v>0</v>
      </c>
      <c r="KD14" s="670">
        <f t="shared" si="75"/>
        <v>0</v>
      </c>
      <c r="KE14" s="670">
        <f t="shared" si="76"/>
        <v>0</v>
      </c>
      <c r="KF14" s="670">
        <f t="shared" si="77"/>
        <v>0</v>
      </c>
      <c r="KG14" s="670">
        <f t="shared" si="78"/>
        <v>0</v>
      </c>
      <c r="KH14" s="670">
        <f t="shared" si="414"/>
        <v>0</v>
      </c>
      <c r="KI14" s="670">
        <f t="shared" si="415"/>
        <v>0</v>
      </c>
      <c r="KJ14" s="670">
        <f t="shared" si="416"/>
        <v>0</v>
      </c>
      <c r="KK14" s="670">
        <f t="shared" si="417"/>
        <v>0</v>
      </c>
      <c r="KL14" s="670">
        <f t="shared" si="418"/>
        <v>0</v>
      </c>
      <c r="KM14" s="670">
        <f t="shared" si="419"/>
        <v>0</v>
      </c>
      <c r="KN14" s="670">
        <f t="shared" si="420"/>
        <v>0</v>
      </c>
      <c r="KO14" s="670">
        <f t="shared" si="421"/>
        <v>0</v>
      </c>
      <c r="KP14" s="670">
        <f t="shared" si="422"/>
        <v>0</v>
      </c>
      <c r="KQ14" s="670">
        <f t="shared" si="423"/>
        <v>0</v>
      </c>
      <c r="KR14" s="670">
        <f t="shared" si="424"/>
        <v>0</v>
      </c>
      <c r="KS14" s="670">
        <f t="shared" si="425"/>
        <v>0</v>
      </c>
      <c r="KT14" s="670">
        <f t="shared" si="426"/>
        <v>0</v>
      </c>
      <c r="KU14" s="670">
        <f t="shared" si="427"/>
        <v>0</v>
      </c>
      <c r="KV14" s="688">
        <f t="shared" si="428"/>
        <v>0</v>
      </c>
      <c r="KW14" s="688"/>
      <c r="KX14" s="529"/>
      <c r="KY14" s="345">
        <f t="shared" si="429"/>
        <v>0</v>
      </c>
      <c r="KZ14" s="685">
        <f t="shared" si="947"/>
        <v>0</v>
      </c>
      <c r="LA14" s="685">
        <f t="shared" si="948"/>
        <v>0</v>
      </c>
      <c r="LB14" s="685">
        <f t="shared" si="949"/>
        <v>0</v>
      </c>
      <c r="LC14" s="685">
        <f t="shared" si="950"/>
        <v>0</v>
      </c>
      <c r="LD14" s="685">
        <f t="shared" si="951"/>
        <v>0</v>
      </c>
      <c r="LE14" s="685">
        <f t="shared" si="952"/>
        <v>0</v>
      </c>
      <c r="LF14" s="685">
        <f t="shared" si="953"/>
        <v>0</v>
      </c>
      <c r="LG14" s="685">
        <f t="shared" si="954"/>
        <v>0</v>
      </c>
      <c r="LH14" s="685">
        <f t="shared" si="955"/>
        <v>0</v>
      </c>
      <c r="LI14" s="685">
        <f t="shared" si="956"/>
        <v>0</v>
      </c>
      <c r="LJ14" s="685">
        <f t="shared" si="957"/>
        <v>0</v>
      </c>
      <c r="LK14" s="685">
        <f t="shared" si="958"/>
        <v>0</v>
      </c>
      <c r="LL14" s="685">
        <f t="shared" si="959"/>
        <v>0</v>
      </c>
      <c r="LM14" s="685">
        <f t="shared" si="960"/>
        <v>0</v>
      </c>
      <c r="LN14" s="685">
        <f t="shared" si="961"/>
        <v>0</v>
      </c>
      <c r="LO14" s="685">
        <f t="shared" si="962"/>
        <v>0</v>
      </c>
      <c r="LP14" s="685">
        <f t="shared" si="963"/>
        <v>0</v>
      </c>
      <c r="LQ14" s="685">
        <f t="shared" si="964"/>
        <v>0</v>
      </c>
      <c r="LR14" s="685">
        <f t="shared" si="965"/>
        <v>0</v>
      </c>
      <c r="LS14" s="685">
        <f t="shared" si="966"/>
        <v>0</v>
      </c>
      <c r="LT14" s="345">
        <f t="shared" si="80"/>
        <v>0</v>
      </c>
      <c r="LU14" s="670">
        <f t="shared" si="81"/>
        <v>0</v>
      </c>
      <c r="LV14" s="670">
        <f t="shared" si="82"/>
        <v>0</v>
      </c>
      <c r="LW14" s="670">
        <f t="shared" si="83"/>
        <v>0</v>
      </c>
      <c r="LX14" s="670">
        <f t="shared" si="84"/>
        <v>0</v>
      </c>
      <c r="LY14" s="670">
        <f t="shared" si="85"/>
        <v>0</v>
      </c>
      <c r="LZ14" s="670">
        <f t="shared" si="431"/>
        <v>0</v>
      </c>
      <c r="MA14" s="670">
        <f t="shared" si="432"/>
        <v>0</v>
      </c>
      <c r="MB14" s="670">
        <f t="shared" si="433"/>
        <v>0</v>
      </c>
      <c r="MC14" s="670">
        <f t="shared" si="434"/>
        <v>0</v>
      </c>
      <c r="MD14" s="670">
        <f t="shared" si="435"/>
        <v>0</v>
      </c>
      <c r="ME14" s="670">
        <f t="shared" si="436"/>
        <v>0</v>
      </c>
      <c r="MF14" s="670">
        <f t="shared" si="437"/>
        <v>0</v>
      </c>
      <c r="MG14" s="670">
        <f t="shared" si="438"/>
        <v>0</v>
      </c>
      <c r="MH14" s="670">
        <f t="shared" si="439"/>
        <v>0</v>
      </c>
      <c r="MI14" s="670">
        <f t="shared" si="440"/>
        <v>0</v>
      </c>
      <c r="MJ14" s="670">
        <f t="shared" si="441"/>
        <v>0</v>
      </c>
      <c r="MK14" s="670">
        <f t="shared" si="442"/>
        <v>0</v>
      </c>
      <c r="ML14" s="670">
        <f t="shared" si="443"/>
        <v>0</v>
      </c>
      <c r="MM14" s="670">
        <f t="shared" si="444"/>
        <v>0</v>
      </c>
      <c r="MN14" s="670">
        <f t="shared" si="20"/>
        <v>0</v>
      </c>
      <c r="MO14" s="670">
        <f t="shared" si="445"/>
        <v>0</v>
      </c>
      <c r="MP14" s="513">
        <f t="shared" si="446"/>
        <v>0</v>
      </c>
      <c r="MQ14" s="345">
        <f t="shared" si="447"/>
        <v>0.43166666666666631</v>
      </c>
      <c r="MR14" s="345">
        <f t="shared" si="448"/>
        <v>0</v>
      </c>
      <c r="MS14" s="345">
        <f t="shared" si="449"/>
        <v>0</v>
      </c>
      <c r="MT14" s="518">
        <f t="shared" si="450"/>
        <v>0</v>
      </c>
      <c r="MU14" s="518">
        <f t="shared" si="451"/>
        <v>0</v>
      </c>
      <c r="MV14" s="345">
        <f t="shared" si="86"/>
        <v>0</v>
      </c>
      <c r="MW14" s="518">
        <f t="shared" si="452"/>
        <v>0</v>
      </c>
      <c r="MX14" s="693">
        <f t="shared" si="453"/>
        <v>0</v>
      </c>
      <c r="MY14" s="518">
        <f t="shared" si="454"/>
        <v>0</v>
      </c>
      <c r="MZ14" s="518">
        <f t="shared" si="455"/>
        <v>0</v>
      </c>
      <c r="NA14" s="518">
        <f t="shared" si="456"/>
        <v>0</v>
      </c>
      <c r="NB14" s="518">
        <f t="shared" si="87"/>
        <v>0</v>
      </c>
      <c r="NC14" s="518">
        <f t="shared" si="457"/>
        <v>0</v>
      </c>
      <c r="ND14" s="518">
        <f t="shared" si="458"/>
        <v>0</v>
      </c>
      <c r="NE14" s="694">
        <f t="shared" si="459"/>
        <v>0</v>
      </c>
      <c r="NF14" s="694" t="str">
        <f t="shared" si="460"/>
        <v>-color</v>
      </c>
      <c r="NG14" s="694" t="str">
        <f t="shared" si="461"/>
        <v>3</v>
      </c>
      <c r="NH14" s="518">
        <f t="shared" si="462"/>
        <v>0</v>
      </c>
      <c r="NI14" s="518">
        <f t="shared" si="463"/>
        <v>0</v>
      </c>
      <c r="NJ14" s="518">
        <f t="shared" si="464"/>
        <v>0</v>
      </c>
      <c r="NK14" s="518">
        <f t="shared" si="465"/>
        <v>0</v>
      </c>
      <c r="NL14" s="518">
        <f t="shared" si="466"/>
        <v>0</v>
      </c>
      <c r="NM14" s="518">
        <f t="shared" si="467"/>
        <v>0</v>
      </c>
      <c r="NN14" s="693">
        <f t="shared" si="468"/>
        <v>0</v>
      </c>
      <c r="NO14" s="702" t="str">
        <f t="shared" si="469"/>
        <v>-text</v>
      </c>
      <c r="NP14" s="702" t="str">
        <f t="shared" si="470"/>
        <v>J</v>
      </c>
      <c r="NQ14" s="702" t="str">
        <f t="shared" si="471"/>
        <v>bl</v>
      </c>
      <c r="NR14" s="702" t="str">
        <f t="shared" si="472"/>
        <v>00,00</v>
      </c>
      <c r="NS14" s="702" t="str">
        <f t="shared" si="473"/>
        <v>0</v>
      </c>
      <c r="NT14" s="702" t="str">
        <f t="shared" si="474"/>
        <v xml:space="preserve"> </v>
      </c>
      <c r="NU14" s="250"/>
      <c r="NV14" s="379">
        <f t="shared" si="88"/>
        <v>0</v>
      </c>
      <c r="NW14" s="100">
        <f t="shared" si="917"/>
        <v>79.5</v>
      </c>
      <c r="NX14" s="189">
        <f t="shared" si="918"/>
        <v>0</v>
      </c>
      <c r="NY14" s="189">
        <f t="shared" si="919"/>
        <v>0</v>
      </c>
      <c r="NZ14" s="189">
        <f t="shared" si="89"/>
        <v>910.40000000000009</v>
      </c>
      <c r="OA14" s="189">
        <f t="shared" si="920"/>
        <v>0</v>
      </c>
      <c r="OB14" s="377">
        <f t="shared" si="921"/>
        <v>0</v>
      </c>
      <c r="OC14" s="105">
        <f>IF(NV14=0,0,"i = "&amp;NV14&amp;" m/m")</f>
        <v>0</v>
      </c>
      <c r="OE14" s="376">
        <f t="shared" si="922"/>
        <v>80</v>
      </c>
      <c r="OF14" s="189">
        <f t="shared" si="90"/>
        <v>80</v>
      </c>
      <c r="OG14" s="189" t="str">
        <f t="shared" si="91"/>
        <v>.00000000000</v>
      </c>
      <c r="OH14" s="189">
        <f t="shared" si="475"/>
        <v>920.2</v>
      </c>
      <c r="OI14" s="189">
        <f t="shared" si="92"/>
        <v>920</v>
      </c>
      <c r="OJ14" s="377" t="str">
        <f t="shared" si="93"/>
        <v>.20000000000</v>
      </c>
      <c r="OK14" s="94" t="str">
        <f t="shared" si="94"/>
        <v>98,537</v>
      </c>
      <c r="OM14" s="94">
        <f t="shared" si="95"/>
        <v>80</v>
      </c>
      <c r="ON14" s="189">
        <f t="shared" si="476"/>
        <v>80</v>
      </c>
      <c r="OO14" s="189" t="str">
        <f t="shared" si="477"/>
        <v>.00000000000</v>
      </c>
      <c r="OP14" s="189">
        <f t="shared" si="478"/>
        <v>915.2</v>
      </c>
      <c r="OQ14" s="189">
        <f t="shared" si="479"/>
        <v>915</v>
      </c>
      <c r="OR14" s="94" t="str">
        <f t="shared" si="480"/>
        <v>.20000000000</v>
      </c>
      <c r="OS14" s="94">
        <f t="shared" si="481"/>
        <v>0</v>
      </c>
      <c r="OU14" s="94">
        <f t="shared" si="482"/>
        <v>80</v>
      </c>
      <c r="OV14" s="189">
        <f t="shared" si="483"/>
        <v>80</v>
      </c>
      <c r="OW14" s="189" t="str">
        <f t="shared" si="484"/>
        <v>.00000000000</v>
      </c>
      <c r="OX14" s="189">
        <f t="shared" si="485"/>
        <v>900.40000000000009</v>
      </c>
      <c r="OY14" s="189">
        <f t="shared" si="486"/>
        <v>900</v>
      </c>
      <c r="OZ14" s="94" t="str">
        <f t="shared" si="487"/>
        <v>.40000000000</v>
      </c>
      <c r="PA14" s="94" t="str">
        <f t="shared" si="96"/>
        <v>98,537</v>
      </c>
      <c r="PC14" s="94">
        <f t="shared" si="97"/>
        <v>80</v>
      </c>
      <c r="PD14" s="189">
        <f t="shared" si="98"/>
        <v>80</v>
      </c>
      <c r="PE14" s="189" t="str">
        <f t="shared" si="99"/>
        <v>.00000000000</v>
      </c>
      <c r="PF14" s="189">
        <f t="shared" si="488"/>
        <v>905.40000000000009</v>
      </c>
      <c r="PG14" s="189">
        <f t="shared" si="100"/>
        <v>905</v>
      </c>
      <c r="PH14" s="94" t="str">
        <f t="shared" si="101"/>
        <v>.40000000000</v>
      </c>
      <c r="PI14" s="94" t="str">
        <f t="shared" si="102"/>
        <v>98,606</v>
      </c>
      <c r="PK14" s="105">
        <f t="shared" si="103"/>
        <v>4</v>
      </c>
      <c r="PL14" s="121">
        <f t="shared" si="104"/>
        <v>80</v>
      </c>
      <c r="PM14" s="121">
        <f t="shared" si="489"/>
        <v>80</v>
      </c>
      <c r="PN14" s="121" t="str">
        <f t="shared" si="105"/>
        <v>.00000000000</v>
      </c>
      <c r="PO14" s="121">
        <f t="shared" si="106"/>
        <v>0</v>
      </c>
      <c r="PP14" s="121">
        <f t="shared" si="490"/>
        <v>0</v>
      </c>
      <c r="PQ14" s="121" t="str">
        <f t="shared" si="107"/>
        <v>.00000000000</v>
      </c>
      <c r="PS14" s="121">
        <f t="shared" si="923"/>
        <v>0</v>
      </c>
      <c r="PT14" s="121">
        <f t="shared" si="491"/>
        <v>0</v>
      </c>
      <c r="PU14" s="121">
        <f t="shared" si="108"/>
        <v>0</v>
      </c>
      <c r="PV14" s="121">
        <f t="shared" si="109"/>
        <v>0</v>
      </c>
      <c r="PW14" s="121">
        <f t="shared" si="492"/>
        <v>0</v>
      </c>
      <c r="PX14" s="121">
        <f t="shared" si="110"/>
        <v>0</v>
      </c>
      <c r="PY14" s="299" t="str">
        <f t="shared" si="493"/>
        <v>-</v>
      </c>
      <c r="QA14" s="94">
        <f t="shared" si="924"/>
        <v>0</v>
      </c>
      <c r="QB14" s="121">
        <f t="shared" si="925"/>
        <v>0</v>
      </c>
      <c r="QC14" s="121">
        <f t="shared" si="494"/>
        <v>0</v>
      </c>
      <c r="QE14" s="383">
        <v>5</v>
      </c>
      <c r="QF14" s="121">
        <f t="shared" si="495"/>
        <v>80</v>
      </c>
      <c r="QG14" s="121">
        <f t="shared" si="496"/>
        <v>80</v>
      </c>
      <c r="QH14" s="121" t="str">
        <f t="shared" si="497"/>
        <v>.00000000000</v>
      </c>
      <c r="QI14" s="121">
        <f t="shared" si="111"/>
        <v>986.06</v>
      </c>
      <c r="QJ14" s="121">
        <f t="shared" si="498"/>
        <v>986</v>
      </c>
      <c r="QK14" s="121" t="str">
        <f t="shared" si="499"/>
        <v>.06000000000</v>
      </c>
      <c r="QM14" s="121">
        <f t="shared" si="500"/>
        <v>986.06</v>
      </c>
      <c r="QO14" s="247" t="s">
        <v>87</v>
      </c>
      <c r="QP14" s="530">
        <v>1</v>
      </c>
      <c r="QQ14" s="404">
        <v>1</v>
      </c>
      <c r="QR14" s="96"/>
      <c r="QT14" s="124">
        <f>IF(QX14=0,9999999999999,QX14)</f>
        <v>944.4</v>
      </c>
      <c r="QU14" s="124">
        <f>IF(QY14=0,9999999999999,QY14)</f>
        <v>946.9</v>
      </c>
      <c r="QV14" s="124">
        <f>IF(QZ14=0,9999999999999,QZ14)</f>
        <v>944.4</v>
      </c>
      <c r="QW14" s="124">
        <f>IF(RA14=0,9999999999999,RA14)</f>
        <v>944.4</v>
      </c>
      <c r="QX14" s="507">
        <f>PO10</f>
        <v>944.4</v>
      </c>
      <c r="QY14" s="457">
        <f t="shared" ref="QY14:QY45" si="968">IF(Y10=0,0,HW10)</f>
        <v>946.9</v>
      </c>
      <c r="QZ14" s="457">
        <f t="shared" ref="QZ14:QZ45" si="969">HP10</f>
        <v>944.4</v>
      </c>
      <c r="RA14" s="457">
        <f>QI10</f>
        <v>944.4</v>
      </c>
      <c r="RB14" s="409"/>
      <c r="RC14" s="410"/>
      <c r="RD14" s="410"/>
      <c r="RE14" s="410"/>
      <c r="RF14" s="410"/>
      <c r="RG14" s="411"/>
      <c r="RI14" s="507">
        <f t="shared" si="501"/>
        <v>0</v>
      </c>
      <c r="RJ14" s="795">
        <f t="shared" si="502"/>
        <v>0</v>
      </c>
      <c r="RK14" s="518" t="str">
        <f t="shared" si="503"/>
        <v>.00000000000</v>
      </c>
      <c r="RL14" s="511">
        <f t="shared" si="504"/>
        <v>930</v>
      </c>
      <c r="RM14" s="795">
        <f t="shared" si="505"/>
        <v>930</v>
      </c>
      <c r="RN14" s="518" t="str">
        <f t="shared" si="506"/>
        <v>.00000000000</v>
      </c>
      <c r="RO14" s="507">
        <f t="shared" si="507"/>
        <v>0</v>
      </c>
      <c r="RP14" s="795">
        <f t="shared" si="508"/>
        <v>0</v>
      </c>
      <c r="RQ14" s="518" t="str">
        <f t="shared" si="509"/>
        <v>.00000000000</v>
      </c>
      <c r="RR14" s="511">
        <f t="shared" si="510"/>
        <v>1020</v>
      </c>
      <c r="RS14" s="795">
        <f t="shared" si="511"/>
        <v>1020</v>
      </c>
      <c r="RT14" s="518" t="str">
        <f t="shared" si="512"/>
        <v>.00000000000</v>
      </c>
      <c r="RZ14" s="131">
        <f t="shared" si="112"/>
        <v>0</v>
      </c>
      <c r="SA14" s="124">
        <f t="shared" si="513"/>
        <v>0</v>
      </c>
      <c r="SB14" s="121" t="str">
        <f t="shared" si="514"/>
        <v>.00000000000</v>
      </c>
      <c r="SC14" s="120">
        <f t="shared" si="113"/>
        <v>0</v>
      </c>
      <c r="SD14" s="124">
        <f t="shared" si="515"/>
        <v>0</v>
      </c>
      <c r="SE14" s="121" t="str">
        <f t="shared" si="516"/>
        <v>.00000000000</v>
      </c>
      <c r="SF14" s="131">
        <f t="shared" si="114"/>
        <v>0</v>
      </c>
      <c r="SG14" s="124">
        <f t="shared" si="517"/>
        <v>0</v>
      </c>
      <c r="SH14" s="121" t="str">
        <f t="shared" si="518"/>
        <v>.00000000000</v>
      </c>
      <c r="SI14" s="120">
        <f t="shared" si="115"/>
        <v>0</v>
      </c>
      <c r="SJ14" s="124">
        <f t="shared" si="519"/>
        <v>0</v>
      </c>
      <c r="SK14" s="121" t="str">
        <f t="shared" si="520"/>
        <v>.00000000000</v>
      </c>
      <c r="SM14" s="131">
        <f t="shared" si="116"/>
        <v>0</v>
      </c>
      <c r="SN14" s="124">
        <f t="shared" si="521"/>
        <v>0</v>
      </c>
      <c r="SO14" s="121" t="str">
        <f t="shared" si="522"/>
        <v>.00000000000</v>
      </c>
      <c r="SP14" s="120">
        <f t="shared" si="117"/>
        <v>0</v>
      </c>
      <c r="SQ14" s="124">
        <f t="shared" si="523"/>
        <v>0</v>
      </c>
      <c r="SR14" s="121" t="str">
        <f t="shared" si="524"/>
        <v>.00000000000</v>
      </c>
      <c r="SS14" s="121">
        <f t="shared" si="118"/>
        <v>0</v>
      </c>
      <c r="SU14" s="94">
        <f t="shared" si="926"/>
        <v>-1</v>
      </c>
      <c r="SV14" s="121">
        <f t="shared" si="927"/>
        <v>-1</v>
      </c>
      <c r="SW14" s="121" t="str">
        <f t="shared" si="525"/>
        <v>.00000000000</v>
      </c>
      <c r="SX14" s="94">
        <f t="shared" si="928"/>
        <v>970</v>
      </c>
      <c r="SY14" s="121">
        <f t="shared" si="929"/>
        <v>970</v>
      </c>
      <c r="SZ14" s="121" t="str">
        <f t="shared" si="526"/>
        <v>.00000000000</v>
      </c>
      <c r="TA14" s="94" t="str">
        <f t="shared" si="527"/>
        <v>97,000</v>
      </c>
      <c r="TB14" s="94">
        <v>5</v>
      </c>
      <c r="TC14" s="94">
        <f t="shared" si="528"/>
        <v>5</v>
      </c>
      <c r="TE14" s="121">
        <f t="shared" si="930"/>
        <v>81</v>
      </c>
      <c r="TF14" s="121">
        <f t="shared" si="529"/>
        <v>81</v>
      </c>
      <c r="TG14" s="121" t="str">
        <f t="shared" si="530"/>
        <v>.00000000000</v>
      </c>
      <c r="TH14" s="121">
        <f t="shared" si="119"/>
        <v>993.06</v>
      </c>
      <c r="TI14" s="121">
        <f t="shared" si="531"/>
        <v>993</v>
      </c>
      <c r="TJ14" s="121" t="str">
        <f t="shared" si="532"/>
        <v>.06000000000</v>
      </c>
      <c r="TK14" s="94" t="str">
        <f t="shared" si="931"/>
        <v>04</v>
      </c>
      <c r="TL14" s="94">
        <v>5</v>
      </c>
      <c r="TM14" s="94">
        <f t="shared" si="120"/>
        <v>5</v>
      </c>
      <c r="TO14" s="121">
        <f t="shared" si="932"/>
        <v>80</v>
      </c>
      <c r="TP14" s="121">
        <f t="shared" si="533"/>
        <v>80</v>
      </c>
      <c r="TQ14" s="121" t="str">
        <f t="shared" si="534"/>
        <v>.00000000000</v>
      </c>
      <c r="TR14" s="121">
        <f t="shared" si="121"/>
        <v>928</v>
      </c>
      <c r="TS14" s="121">
        <f t="shared" si="535"/>
        <v>928</v>
      </c>
      <c r="TT14" s="121" t="str">
        <f t="shared" si="536"/>
        <v>.00000000000</v>
      </c>
      <c r="TU14" s="94" t="str">
        <f t="shared" si="537"/>
        <v>04</v>
      </c>
      <c r="TW14" s="105">
        <f t="shared" si="538"/>
        <v>98.44216666666216</v>
      </c>
      <c r="TX14" s="105">
        <f t="shared" si="539"/>
        <v>98.536666666666662</v>
      </c>
      <c r="TY14" s="105">
        <f t="shared" si="540"/>
        <v>98.44216666666216</v>
      </c>
      <c r="TZ14" s="105">
        <f t="shared" si="541"/>
        <v>98.738300000006305</v>
      </c>
      <c r="UA14" s="105">
        <f t="shared" si="542"/>
        <v>98.605999999999995</v>
      </c>
      <c r="UB14" s="105">
        <f t="shared" si="543"/>
        <v>98.557699999997709</v>
      </c>
      <c r="UC14" s="105">
        <f t="shared" si="122"/>
        <v>-0.29613333334414449</v>
      </c>
      <c r="UD14" s="105">
        <f t="shared" si="123"/>
        <v>-6.9333333333332803E-2</v>
      </c>
      <c r="UE14" s="105">
        <f t="shared" si="124"/>
        <v>-0.1155333333355486</v>
      </c>
      <c r="UF14" s="105">
        <f t="shared" si="544"/>
        <v>0.29613333334414449</v>
      </c>
      <c r="UG14" s="105">
        <f t="shared" si="544"/>
        <v>6.9333333333332803E-2</v>
      </c>
      <c r="UH14" s="105">
        <f t="shared" si="544"/>
        <v>0.1155333333355486</v>
      </c>
      <c r="UI14" s="105">
        <f>UI13</f>
        <v>0.31590000000988994</v>
      </c>
      <c r="UK14" s="105">
        <f t="shared" si="125"/>
        <v>365.55000000255001</v>
      </c>
      <c r="UL14" s="102">
        <f t="shared" si="545"/>
        <v>365</v>
      </c>
      <c r="UM14" s="105" t="str">
        <f t="shared" si="546"/>
        <v>.55000000255</v>
      </c>
      <c r="UN14" s="105">
        <f t="shared" si="547"/>
        <v>98.44216666666216</v>
      </c>
      <c r="UO14" s="102">
        <f t="shared" si="548"/>
        <v>98</v>
      </c>
      <c r="UP14" s="105" t="str">
        <f t="shared" si="549"/>
        <v>.44216666666</v>
      </c>
      <c r="UQ14" s="105">
        <f>UQ13+$UY$6*$US$6</f>
        <v>368.70000000269999</v>
      </c>
      <c r="UR14" s="105">
        <f t="shared" si="550"/>
        <v>368</v>
      </c>
      <c r="US14" s="105" t="str">
        <f t="shared" si="551"/>
        <v>.70000000270</v>
      </c>
      <c r="UT14" s="384">
        <f t="shared" si="126"/>
        <v>98.536666666666662</v>
      </c>
      <c r="UU14" s="102">
        <f t="shared" si="552"/>
        <v>98</v>
      </c>
      <c r="UV14" s="105" t="str">
        <f t="shared" si="553"/>
        <v>.53666666667</v>
      </c>
      <c r="UW14" s="105">
        <f t="shared" si="127"/>
        <v>371.85000000284998</v>
      </c>
      <c r="UX14" s="102">
        <f t="shared" si="554"/>
        <v>371</v>
      </c>
      <c r="UY14" s="105" t="str">
        <f t="shared" si="555"/>
        <v>.85000000285</v>
      </c>
      <c r="UZ14" s="103">
        <f t="shared" si="933"/>
        <v>98.44216666666216</v>
      </c>
      <c r="VA14" s="102">
        <f t="shared" si="556"/>
        <v>98</v>
      </c>
      <c r="VB14" s="105" t="str">
        <f t="shared" si="557"/>
        <v>.44216666666</v>
      </c>
      <c r="VC14" s="94" t="str">
        <f t="shared" si="128"/>
        <v>pl</v>
      </c>
      <c r="VD14" s="94" t="str">
        <f t="shared" si="129"/>
        <v>365.55000000255,98.44216666666</v>
      </c>
      <c r="VE14" s="94" t="str">
        <f t="shared" si="130"/>
        <v>368.70000000270,98.53666666667</v>
      </c>
      <c r="VF14" s="94" t="str">
        <f t="shared" si="131"/>
        <v xml:space="preserve">371.85000000285,98.44216666666 </v>
      </c>
      <c r="VH14" s="105">
        <f t="shared" si="558"/>
        <v>365.55000000225385</v>
      </c>
      <c r="VI14" s="102">
        <f t="shared" si="559"/>
        <v>365</v>
      </c>
      <c r="VJ14" s="105" t="str">
        <f t="shared" si="560"/>
        <v>.55000000225</v>
      </c>
      <c r="VK14" s="103">
        <f t="shared" si="561"/>
        <v>98.738300000018739</v>
      </c>
      <c r="VL14" s="102">
        <f t="shared" si="562"/>
        <v>98</v>
      </c>
      <c r="VM14" s="105" t="str">
        <f t="shared" si="934"/>
        <v>.73830000002</v>
      </c>
      <c r="VN14" s="105">
        <f t="shared" si="563"/>
        <v>365.55000000255001</v>
      </c>
      <c r="VO14" s="102">
        <f t="shared" si="564"/>
        <v>365</v>
      </c>
      <c r="VP14" s="105" t="str">
        <f t="shared" si="565"/>
        <v>.55000000255</v>
      </c>
      <c r="VQ14" s="103">
        <f t="shared" si="566"/>
        <v>98.44216666666216</v>
      </c>
      <c r="VR14" s="102">
        <f t="shared" si="567"/>
        <v>98</v>
      </c>
      <c r="VS14" s="105" t="str">
        <f t="shared" si="568"/>
        <v>.44216666666</v>
      </c>
      <c r="VT14" s="105">
        <f t="shared" si="569"/>
        <v>368.70000000269999</v>
      </c>
      <c r="VU14" s="105">
        <f t="shared" si="570"/>
        <v>368</v>
      </c>
      <c r="VV14" s="105" t="str">
        <f t="shared" si="571"/>
        <v>.70000000270</v>
      </c>
      <c r="VW14" s="103">
        <f t="shared" si="572"/>
        <v>98.536666666666662</v>
      </c>
      <c r="VX14" s="102">
        <f t="shared" si="573"/>
        <v>98</v>
      </c>
      <c r="VY14" s="105" t="str">
        <f t="shared" si="574"/>
        <v>.53666666667</v>
      </c>
      <c r="VZ14" s="105">
        <f t="shared" si="575"/>
        <v>371.85000000284998</v>
      </c>
      <c r="WA14" s="102">
        <f t="shared" si="576"/>
        <v>371</v>
      </c>
      <c r="WB14" s="105" t="str">
        <f t="shared" si="577"/>
        <v>.85000000285</v>
      </c>
      <c r="WC14" s="103">
        <f t="shared" si="935"/>
        <v>98.44216666666216</v>
      </c>
      <c r="WD14" s="102">
        <f t="shared" si="578"/>
        <v>98</v>
      </c>
      <c r="WE14" s="105" t="str">
        <f t="shared" si="579"/>
        <v>.44216666666</v>
      </c>
      <c r="WF14" s="105">
        <f t="shared" si="580"/>
        <v>371.85000000296549</v>
      </c>
      <c r="WG14" s="102">
        <f t="shared" si="581"/>
        <v>371</v>
      </c>
      <c r="WH14" s="105" t="str">
        <f t="shared" si="582"/>
        <v>.85000000297</v>
      </c>
      <c r="WI14" s="103">
        <f t="shared" si="583"/>
        <v>98.557699999995933</v>
      </c>
      <c r="WJ14" s="102">
        <f t="shared" si="584"/>
        <v>98</v>
      </c>
      <c r="WK14" s="105" t="str">
        <f t="shared" si="585"/>
        <v>.55770000000</v>
      </c>
      <c r="WL14" s="343" t="str">
        <f t="shared" si="132"/>
        <v>pl</v>
      </c>
      <c r="WM14" s="343" t="str">
        <f t="shared" si="133"/>
        <v>365.55000000225,98.73830000002</v>
      </c>
      <c r="WN14" s="343" t="str">
        <f t="shared" si="134"/>
        <v>365.55000000255,98.44216666666</v>
      </c>
      <c r="WO14" s="343" t="str">
        <f t="shared" si="135"/>
        <v xml:space="preserve">368.70000000270,98.53666666667 </v>
      </c>
      <c r="WP14" s="343" t="str">
        <f t="shared" si="136"/>
        <v xml:space="preserve">371.85000000285,98.44216666666 </v>
      </c>
      <c r="WQ14" s="343" t="str">
        <f t="shared" si="137"/>
        <v xml:space="preserve">371.85000000297,98.55770000000 </v>
      </c>
      <c r="WS14" s="103">
        <f t="shared" si="138"/>
        <v>98.738300000018739</v>
      </c>
      <c r="WT14" s="103">
        <f t="shared" si="139"/>
        <v>98.44216666666216</v>
      </c>
      <c r="WU14" s="103">
        <f t="shared" si="140"/>
        <v>98.605999999999995</v>
      </c>
      <c r="WV14" s="103">
        <f t="shared" si="141"/>
        <v>98.536666666666662</v>
      </c>
      <c r="WW14" s="103">
        <f t="shared" si="142"/>
        <v>98.557699999995933</v>
      </c>
      <c r="WX14" s="120">
        <f t="shared" si="143"/>
        <v>98.44216666666216</v>
      </c>
      <c r="WY14" s="103">
        <f t="shared" si="586"/>
        <v>0</v>
      </c>
      <c r="WZ14" s="103">
        <f t="shared" si="587"/>
        <v>0</v>
      </c>
      <c r="XA14" s="105">
        <f t="shared" si="588"/>
        <v>0</v>
      </c>
      <c r="XB14" s="105">
        <f t="shared" si="589"/>
        <v>0</v>
      </c>
      <c r="XC14" s="105">
        <f t="shared" si="590"/>
        <v>0</v>
      </c>
      <c r="XD14" s="105">
        <f t="shared" si="591"/>
        <v>0</v>
      </c>
      <c r="XE14" s="105">
        <f t="shared" si="592"/>
        <v>0</v>
      </c>
      <c r="XF14" s="105">
        <f t="shared" si="593"/>
        <v>0</v>
      </c>
      <c r="XG14" s="105">
        <f t="shared" si="936"/>
        <v>0</v>
      </c>
      <c r="XH14" s="105">
        <f t="shared" si="594"/>
        <v>0</v>
      </c>
      <c r="XI14" s="105" t="str">
        <f t="shared" si="595"/>
        <v>C</v>
      </c>
      <c r="XJ14" s="105">
        <f t="shared" si="596"/>
        <v>0</v>
      </c>
      <c r="XK14" s="105" t="str">
        <f t="shared" si="597"/>
        <v>C</v>
      </c>
      <c r="XL14" s="105" t="str">
        <f t="shared" si="598"/>
        <v>Corte</v>
      </c>
      <c r="XM14" s="102">
        <f t="shared" si="144"/>
        <v>4</v>
      </c>
      <c r="XN14" s="103">
        <f t="shared" si="599"/>
        <v>368.70000000269999</v>
      </c>
      <c r="XO14" s="103">
        <f t="shared" si="600"/>
        <v>98.605999999999995</v>
      </c>
      <c r="XP14" s="103">
        <f t="shared" si="145"/>
        <v>368.70000000269999</v>
      </c>
      <c r="XQ14" s="103">
        <f t="shared" si="146"/>
        <v>98.536666666666662</v>
      </c>
      <c r="XR14" s="103">
        <f t="shared" si="601"/>
        <v>-6.9333333333332803E-2</v>
      </c>
      <c r="XS14" s="111">
        <f t="shared" si="147"/>
        <v>0.03</v>
      </c>
      <c r="XU14" s="111">
        <f t="shared" si="602"/>
        <v>4.2000000000001592E-2</v>
      </c>
      <c r="XV14" s="126">
        <f t="shared" si="603"/>
        <v>-2.8888888888888031E-2</v>
      </c>
      <c r="XW14" s="120">
        <f t="shared" si="604"/>
        <v>-0.96296296296293415</v>
      </c>
      <c r="XX14" s="120">
        <f t="shared" si="605"/>
        <v>-4.0444444444444769E-2</v>
      </c>
      <c r="XY14" s="103">
        <f t="shared" si="148"/>
        <v>369.66296296566293</v>
      </c>
      <c r="XZ14" s="103">
        <f t="shared" si="606"/>
        <v>98.565555555555548</v>
      </c>
      <c r="YB14" s="103">
        <f t="shared" si="607"/>
        <v>-1.5333333333330756E-2</v>
      </c>
      <c r="YC14" s="111">
        <f t="shared" si="608"/>
        <v>-0.14181818181815584</v>
      </c>
      <c r="YD14" s="103">
        <f t="shared" si="609"/>
        <v>-4.7272727272718615</v>
      </c>
      <c r="YE14" s="103">
        <f t="shared" si="610"/>
        <v>7.2484848484823033E-2</v>
      </c>
      <c r="YF14" s="103">
        <f t="shared" si="149"/>
        <v>363.97272727542816</v>
      </c>
      <c r="YG14" s="103">
        <f t="shared" si="611"/>
        <v>98.678484848484814</v>
      </c>
      <c r="YI14" s="103">
        <f t="shared" si="150"/>
        <v>365.55000000225385</v>
      </c>
      <c r="YJ14" s="103">
        <f t="shared" si="151"/>
        <v>98.738300000018739</v>
      </c>
      <c r="YK14" s="103">
        <f t="shared" si="152"/>
        <v>365.55000000255001</v>
      </c>
      <c r="YL14" s="103">
        <f t="shared" si="153"/>
        <v>98.44216666666216</v>
      </c>
      <c r="YM14" s="103">
        <f t="shared" si="612"/>
        <v>369.66296296566293</v>
      </c>
      <c r="YN14" s="103">
        <f t="shared" si="612"/>
        <v>98.565555555555548</v>
      </c>
      <c r="YO14" s="103">
        <f t="shared" si="613"/>
        <v>0</v>
      </c>
      <c r="YP14" s="103">
        <f t="shared" si="614"/>
        <v>0</v>
      </c>
      <c r="YQ14" s="103">
        <f t="shared" si="615"/>
        <v>0</v>
      </c>
      <c r="YR14" s="103">
        <f t="shared" si="616"/>
        <v>0</v>
      </c>
      <c r="YS14" s="103">
        <f t="shared" si="617"/>
        <v>0</v>
      </c>
      <c r="YT14" s="103">
        <f t="shared" si="618"/>
        <v>0</v>
      </c>
      <c r="YU14" s="103">
        <f t="shared" si="619"/>
        <v>0</v>
      </c>
      <c r="YV14" s="103">
        <f t="shared" si="619"/>
        <v>0</v>
      </c>
      <c r="YX14" s="103">
        <f t="shared" si="154"/>
        <v>371.85000000296549</v>
      </c>
      <c r="YY14" s="103">
        <f t="shared" si="155"/>
        <v>98.557699999995933</v>
      </c>
      <c r="YZ14" s="103">
        <f t="shared" si="156"/>
        <v>371.85000000284998</v>
      </c>
      <c r="ZA14" s="103">
        <f t="shared" si="157"/>
        <v>98.44216666666216</v>
      </c>
      <c r="ZB14" s="103">
        <f t="shared" si="620"/>
        <v>363.97272727542816</v>
      </c>
      <c r="ZC14" s="103">
        <f t="shared" si="620"/>
        <v>98.678484848484814</v>
      </c>
      <c r="ZD14" s="103">
        <f t="shared" si="621"/>
        <v>0</v>
      </c>
      <c r="ZE14" s="103">
        <f t="shared" si="622"/>
        <v>0</v>
      </c>
      <c r="ZF14" s="103">
        <f t="shared" si="623"/>
        <v>0</v>
      </c>
      <c r="ZG14" s="103">
        <f t="shared" si="624"/>
        <v>0</v>
      </c>
      <c r="ZH14" s="103">
        <f t="shared" si="625"/>
        <v>0</v>
      </c>
      <c r="ZI14" s="103">
        <f t="shared" si="626"/>
        <v>0</v>
      </c>
      <c r="ZJ14" s="103">
        <f t="shared" si="627"/>
        <v>0</v>
      </c>
      <c r="ZK14" s="103">
        <f t="shared" si="627"/>
        <v>0</v>
      </c>
      <c r="ZM14" s="103">
        <f t="shared" si="628"/>
        <v>0</v>
      </c>
      <c r="ZN14" s="103">
        <f t="shared" si="628"/>
        <v>0</v>
      </c>
      <c r="ZP14" s="127">
        <f t="shared" si="158"/>
        <v>365.55000000225385</v>
      </c>
      <c r="ZQ14" s="127">
        <f t="shared" si="159"/>
        <v>98.738300000018739</v>
      </c>
      <c r="ZR14" s="127">
        <f t="shared" si="160"/>
        <v>365.55000000255001</v>
      </c>
      <c r="ZS14" s="127">
        <f t="shared" si="161"/>
        <v>98.44216666666216</v>
      </c>
      <c r="ZT14" s="127">
        <f t="shared" si="162"/>
        <v>368.70000000269999</v>
      </c>
      <c r="ZU14" s="127">
        <f t="shared" si="163"/>
        <v>98.536666666666662</v>
      </c>
      <c r="ZV14" s="127">
        <f t="shared" si="164"/>
        <v>371.85000000284998</v>
      </c>
      <c r="ZW14" s="127">
        <f t="shared" si="165"/>
        <v>98.44216666666216</v>
      </c>
      <c r="ZX14" s="127">
        <f t="shared" si="166"/>
        <v>371.85000000296549</v>
      </c>
      <c r="ZY14" s="127">
        <f t="shared" si="167"/>
        <v>98.557699999995933</v>
      </c>
      <c r="ZZ14" s="127">
        <f t="shared" si="629"/>
        <v>368.70000000269999</v>
      </c>
      <c r="AAA14" s="127">
        <f t="shared" si="630"/>
        <v>98.605999999999995</v>
      </c>
      <c r="AAB14" s="127">
        <f t="shared" si="631"/>
        <v>-311.02564501486847</v>
      </c>
      <c r="AAC14" s="127">
        <f t="shared" si="632"/>
        <v>310.0928250439049</v>
      </c>
      <c r="AAD14" s="127">
        <f t="shared" si="633"/>
        <v>620.78100002955841</v>
      </c>
      <c r="AAE14" s="127">
        <f t="shared" si="634"/>
        <v>310.09282502612149</v>
      </c>
      <c r="AAF14" s="127">
        <f t="shared" si="635"/>
        <v>-310.45675501476956</v>
      </c>
      <c r="AAG14" s="129">
        <f t="shared" si="636"/>
        <v>-621.21780007017139</v>
      </c>
      <c r="AAH14" s="130">
        <f t="shared" si="168"/>
        <v>-0.86677500011228403</v>
      </c>
      <c r="AAI14" s="130">
        <f t="shared" si="637"/>
        <v>-0.57561000008828955</v>
      </c>
      <c r="AAJ14" s="130">
        <f t="shared" si="638"/>
        <v>0</v>
      </c>
      <c r="AAK14" s="130">
        <f t="shared" si="639"/>
        <v>-0.57561000008828955</v>
      </c>
      <c r="AAL14" s="385">
        <f t="shared" si="169"/>
        <v>-0.2911650000240229</v>
      </c>
      <c r="AAM14" s="130">
        <f t="shared" si="937"/>
        <v>0</v>
      </c>
      <c r="AAN14" s="130">
        <f t="shared" si="640"/>
        <v>-0.2911650000240229</v>
      </c>
      <c r="AAO14" s="130">
        <f t="shared" si="938"/>
        <v>0</v>
      </c>
      <c r="AAP14" s="130">
        <f t="shared" si="641"/>
        <v>-0.86677500011231245</v>
      </c>
      <c r="AAQ14" s="386">
        <f t="shared" si="170"/>
        <v>4</v>
      </c>
      <c r="AAR14" s="130">
        <f t="shared" si="171"/>
        <v>0</v>
      </c>
      <c r="AAS14" s="387">
        <f t="shared" si="642"/>
        <v>0</v>
      </c>
      <c r="AAT14" s="130">
        <f t="shared" si="643"/>
        <v>0</v>
      </c>
      <c r="AAU14" s="130">
        <f t="shared" si="644"/>
        <v>0</v>
      </c>
      <c r="AAW14" s="93">
        <f t="shared" si="939"/>
        <v>0</v>
      </c>
      <c r="AAX14" s="120">
        <f t="shared" si="645"/>
        <v>-0.86677500011231245</v>
      </c>
      <c r="AAZ14" s="94">
        <f t="shared" si="172"/>
        <v>10</v>
      </c>
      <c r="ABA14" s="120">
        <f t="shared" si="173"/>
        <v>0</v>
      </c>
      <c r="ABB14" s="120">
        <f t="shared" si="174"/>
        <v>-22.407000003045994</v>
      </c>
      <c r="ABD14" s="120">
        <f t="shared" si="175"/>
        <v>990.08616666666967</v>
      </c>
      <c r="ABE14" s="120">
        <f t="shared" si="176"/>
        <v>989.95169999999598</v>
      </c>
      <c r="ABF14" s="120">
        <f t="shared" si="646"/>
        <v>990.08616666666967</v>
      </c>
      <c r="ABG14" s="131">
        <f t="shared" si="177"/>
        <v>371.85000000284998</v>
      </c>
      <c r="ABH14" s="102">
        <f t="shared" si="178"/>
        <v>371</v>
      </c>
      <c r="ABI14" s="105" t="str">
        <f t="shared" si="179"/>
        <v>.85000000285</v>
      </c>
      <c r="ABJ14" s="131">
        <f t="shared" si="180"/>
        <v>990.58616666666967</v>
      </c>
      <c r="ABK14" s="102">
        <f t="shared" si="181"/>
        <v>990</v>
      </c>
      <c r="ABL14" s="105" t="str">
        <f t="shared" si="182"/>
        <v>.58616666667</v>
      </c>
      <c r="ABM14" s="105" t="str">
        <f t="shared" si="183"/>
        <v>Corte = -22,407 m³</v>
      </c>
      <c r="ABO14" s="131">
        <f t="shared" si="647"/>
        <v>371.85000000284998</v>
      </c>
      <c r="ABP14" s="102">
        <f t="shared" si="184"/>
        <v>371</v>
      </c>
      <c r="ABQ14" s="105" t="str">
        <f t="shared" si="185"/>
        <v>.85000000285</v>
      </c>
      <c r="ABR14" s="131">
        <f t="shared" si="186"/>
        <v>990.88616666666962</v>
      </c>
      <c r="ABS14" s="102">
        <f t="shared" si="187"/>
        <v>990</v>
      </c>
      <c r="ABT14" s="105" t="str">
        <f t="shared" si="188"/>
        <v>.88616666667</v>
      </c>
      <c r="ABU14" s="105" t="str">
        <f t="shared" si="189"/>
        <v>Sem aterro</v>
      </c>
      <c r="ABV14" s="105"/>
      <c r="ABW14" s="131">
        <f t="shared" si="648"/>
        <v>371.85000000284998</v>
      </c>
      <c r="ABX14" s="102">
        <f t="shared" si="649"/>
        <v>371</v>
      </c>
      <c r="ABY14" s="105" t="str">
        <f t="shared" si="650"/>
        <v>.85000000285</v>
      </c>
      <c r="ABZ14" s="131">
        <f t="shared" si="190"/>
        <v>991.18616666666958</v>
      </c>
      <c r="ACA14" s="102">
        <f t="shared" si="651"/>
        <v>991</v>
      </c>
      <c r="ACB14" s="105" t="str">
        <f t="shared" si="652"/>
        <v>.18616666667</v>
      </c>
      <c r="ACC14" s="105" t="str">
        <f t="shared" si="653"/>
        <v>Volumes entre estacas:</v>
      </c>
      <c r="ACE14" s="105" t="str">
        <f t="shared" si="191"/>
        <v>Sem aterro</v>
      </c>
      <c r="ACF14" s="105" t="str">
        <f t="shared" si="192"/>
        <v>Corte = 0,867 m²</v>
      </c>
      <c r="ACG14" s="94" t="str">
        <f t="shared" si="193"/>
        <v>Áreas: Sem aterro; Corte = 0,867 m²</v>
      </c>
      <c r="ACH14" s="131">
        <f t="shared" si="194"/>
        <v>365.5500000028</v>
      </c>
      <c r="ACI14" s="102">
        <f t="shared" si="195"/>
        <v>365</v>
      </c>
      <c r="ACJ14" s="105" t="str">
        <f t="shared" si="196"/>
        <v>.55000000280</v>
      </c>
      <c r="ACK14" s="131">
        <f t="shared" si="197"/>
        <v>990.68066666666664</v>
      </c>
      <c r="ACL14" s="102">
        <f t="shared" si="198"/>
        <v>990</v>
      </c>
      <c r="ACM14" s="105" t="str">
        <f t="shared" si="199"/>
        <v>.68066666667</v>
      </c>
      <c r="ACN14" s="120">
        <f t="shared" si="200"/>
        <v>990.08616666666967</v>
      </c>
      <c r="ACO14" s="120">
        <f t="shared" si="201"/>
        <v>990.18066666666664</v>
      </c>
      <c r="ACP14" s="120">
        <f t="shared" si="202"/>
        <v>990.08616666666967</v>
      </c>
      <c r="ACQ14" s="120">
        <f t="shared" si="203"/>
        <v>990.13230000001874</v>
      </c>
      <c r="ACR14" s="120">
        <f t="shared" si="204"/>
        <v>990</v>
      </c>
      <c r="ACS14" s="120">
        <f t="shared" si="205"/>
        <v>989.95169999999598</v>
      </c>
      <c r="ACT14" s="120">
        <f t="shared" si="654"/>
        <v>990.18066666666664</v>
      </c>
      <c r="ACV14" s="105" t="str">
        <f t="shared" si="655"/>
        <v>Estaca 04</v>
      </c>
      <c r="ACW14" s="131">
        <f t="shared" si="656"/>
        <v>365.5500000028</v>
      </c>
      <c r="ACX14" s="102">
        <f t="shared" si="206"/>
        <v>365</v>
      </c>
      <c r="ACY14" s="105" t="str">
        <f t="shared" si="207"/>
        <v>.55000000280</v>
      </c>
      <c r="ACZ14" s="131">
        <f t="shared" si="208"/>
        <v>991.18066666666664</v>
      </c>
      <c r="ADA14" s="102">
        <f t="shared" si="209"/>
        <v>991</v>
      </c>
      <c r="ADB14" s="105" t="str">
        <f t="shared" si="210"/>
        <v>.18066666667</v>
      </c>
      <c r="ADD14" s="103">
        <f t="shared" si="211"/>
        <v>990.13230000001874</v>
      </c>
      <c r="ADE14" s="103">
        <f t="shared" si="212"/>
        <v>989.83616666666217</v>
      </c>
      <c r="ADF14" s="103">
        <f t="shared" si="213"/>
        <v>989.93066666666664</v>
      </c>
      <c r="ADG14" s="103">
        <f t="shared" si="214"/>
        <v>989.83616666666217</v>
      </c>
      <c r="ADH14" s="103">
        <f t="shared" si="215"/>
        <v>989.95169999999598</v>
      </c>
      <c r="ADI14" s="103">
        <f t="shared" si="216"/>
        <v>990</v>
      </c>
      <c r="ADJ14" s="120">
        <f t="shared" si="657"/>
        <v>990.13230000001874</v>
      </c>
      <c r="ADL14" s="103">
        <f t="shared" si="217"/>
        <v>365.70000000269999</v>
      </c>
      <c r="ADM14" s="102">
        <f t="shared" si="658"/>
        <v>365</v>
      </c>
      <c r="ADN14" s="105" t="str">
        <f t="shared" si="659"/>
        <v>.70000000270</v>
      </c>
      <c r="ADO14" s="105">
        <f t="shared" si="218"/>
        <v>98.731999999999999</v>
      </c>
      <c r="ADP14" s="102">
        <f t="shared" si="660"/>
        <v>98</v>
      </c>
      <c r="ADQ14" s="105" t="str">
        <f t="shared" si="661"/>
        <v>.73200000000</v>
      </c>
      <c r="ADR14" s="105">
        <f t="shared" si="662"/>
        <v>368.70000000269999</v>
      </c>
      <c r="ADS14" s="102">
        <f t="shared" si="663"/>
        <v>368</v>
      </c>
      <c r="ADT14" s="105" t="str">
        <f t="shared" si="664"/>
        <v>.70000000270</v>
      </c>
      <c r="ADU14" s="103">
        <f t="shared" si="219"/>
        <v>98.605999999999995</v>
      </c>
      <c r="ADV14" s="102">
        <f t="shared" si="665"/>
        <v>98</v>
      </c>
      <c r="ADW14" s="105" t="str">
        <f t="shared" si="666"/>
        <v>.60600000000</v>
      </c>
      <c r="ADX14" s="105">
        <f t="shared" si="220"/>
        <v>371.70000000269999</v>
      </c>
      <c r="ADY14" s="102">
        <f t="shared" si="667"/>
        <v>371</v>
      </c>
      <c r="ADZ14" s="105" t="str">
        <f t="shared" si="668"/>
        <v>.70000000270</v>
      </c>
      <c r="AEA14" s="103">
        <f t="shared" si="221"/>
        <v>98.56</v>
      </c>
      <c r="AEB14" s="102">
        <f t="shared" si="669"/>
        <v>98</v>
      </c>
      <c r="AEC14" s="105" t="str">
        <f t="shared" si="670"/>
        <v>.56000000000</v>
      </c>
      <c r="AEE14" s="103" t="str">
        <f t="shared" si="222"/>
        <v>-0,290</v>
      </c>
      <c r="AEF14" s="103" t="str">
        <f t="shared" si="223"/>
        <v>-0,069</v>
      </c>
      <c r="AEG14" s="103" t="str">
        <f t="shared" si="224"/>
        <v>-0,118</v>
      </c>
      <c r="AEH14" s="103">
        <f t="shared" si="225"/>
        <v>-0.28983333333783889</v>
      </c>
      <c r="AEI14" s="103">
        <f t="shared" si="226"/>
        <v>-6.9333333333332803E-2</v>
      </c>
      <c r="AEJ14" s="103">
        <f t="shared" si="227"/>
        <v>-0.11783333333784185</v>
      </c>
      <c r="AEK14" s="103">
        <f t="shared" si="228"/>
        <v>365.55000000255001</v>
      </c>
      <c r="AEL14" s="102">
        <f t="shared" si="229"/>
        <v>365</v>
      </c>
      <c r="AEM14" s="105" t="str">
        <f t="shared" si="230"/>
        <v>.55000000255</v>
      </c>
      <c r="AEN14" s="103">
        <f t="shared" si="231"/>
        <v>989.58616666666217</v>
      </c>
      <c r="AEO14" s="102">
        <f t="shared" si="232"/>
        <v>989</v>
      </c>
      <c r="AEP14" s="105" t="str">
        <f t="shared" si="233"/>
        <v>.58616666666</v>
      </c>
      <c r="AEQ14" s="103">
        <f t="shared" si="234"/>
        <v>368.70000000269999</v>
      </c>
      <c r="AER14" s="102">
        <f t="shared" si="235"/>
        <v>368</v>
      </c>
      <c r="AES14" s="105" t="str">
        <f t="shared" si="236"/>
        <v>.70000000270</v>
      </c>
      <c r="AET14" s="103">
        <f t="shared" si="237"/>
        <v>989.68066666666664</v>
      </c>
      <c r="AEU14" s="102">
        <f t="shared" si="238"/>
        <v>989</v>
      </c>
      <c r="AEV14" s="105" t="str">
        <f t="shared" si="239"/>
        <v>.68066666667</v>
      </c>
      <c r="AEW14" s="105">
        <f t="shared" si="240"/>
        <v>371.85000000284998</v>
      </c>
      <c r="AEX14" s="102">
        <f t="shared" si="241"/>
        <v>371</v>
      </c>
      <c r="AEY14" s="105" t="str">
        <f t="shared" si="242"/>
        <v>.85000000285</v>
      </c>
      <c r="AEZ14" s="103">
        <f t="shared" si="243"/>
        <v>989.58616666666217</v>
      </c>
      <c r="AFA14" s="102">
        <f t="shared" si="244"/>
        <v>989</v>
      </c>
      <c r="AFB14" s="105" t="str">
        <f t="shared" si="245"/>
        <v>.58616666666</v>
      </c>
      <c r="AFD14" s="132">
        <f t="shared" si="246"/>
        <v>4.2000000000001592E-2</v>
      </c>
      <c r="AFE14" s="94">
        <f t="shared" si="671"/>
        <v>3.1500000001499999</v>
      </c>
      <c r="AFF14" s="93">
        <f t="shared" si="672"/>
        <v>0.13230000000630501</v>
      </c>
      <c r="AFG14" s="93">
        <f t="shared" si="247"/>
        <v>-1.5333333333330756E-2</v>
      </c>
      <c r="AFH14" s="94">
        <f t="shared" si="673"/>
        <v>3.1500000001499999</v>
      </c>
      <c r="AFI14" s="93">
        <f t="shared" si="674"/>
        <v>-4.8300000002291885E-2</v>
      </c>
      <c r="AFJ14" s="103">
        <f t="shared" si="675"/>
        <v>365.55000000255001</v>
      </c>
      <c r="AFK14" s="102">
        <f t="shared" si="676"/>
        <v>365</v>
      </c>
      <c r="AFL14" s="105" t="str">
        <f t="shared" si="677"/>
        <v>.55000000255</v>
      </c>
      <c r="AFM14" s="103">
        <f t="shared" si="678"/>
        <v>98.738300000006305</v>
      </c>
      <c r="AFN14" s="102">
        <f t="shared" si="679"/>
        <v>98</v>
      </c>
      <c r="AFO14" s="105" t="str">
        <f t="shared" si="680"/>
        <v>.73830000001</v>
      </c>
      <c r="AFP14" s="105">
        <f t="shared" si="940"/>
        <v>368.70000000269999</v>
      </c>
      <c r="AFQ14" s="102">
        <f t="shared" si="681"/>
        <v>368</v>
      </c>
      <c r="AFR14" s="105" t="str">
        <f t="shared" si="682"/>
        <v>.70000000270</v>
      </c>
      <c r="AFS14" s="103">
        <f t="shared" si="248"/>
        <v>98.605999999999995</v>
      </c>
      <c r="AFT14" s="102">
        <f t="shared" si="683"/>
        <v>98</v>
      </c>
      <c r="AFU14" s="105" t="str">
        <f t="shared" si="684"/>
        <v>.60600000000</v>
      </c>
      <c r="AFV14" s="105">
        <f t="shared" si="685"/>
        <v>371.85000000284998</v>
      </c>
      <c r="AFW14" s="102">
        <f t="shared" si="686"/>
        <v>371</v>
      </c>
      <c r="AFX14" s="105" t="str">
        <f t="shared" si="687"/>
        <v>.85000000285</v>
      </c>
      <c r="AFY14" s="103">
        <f t="shared" si="688"/>
        <v>98.557699999997709</v>
      </c>
      <c r="AFZ14" s="102">
        <f t="shared" si="689"/>
        <v>98</v>
      </c>
      <c r="AGA14" s="105" t="str">
        <f t="shared" si="690"/>
        <v>.55770000000</v>
      </c>
      <c r="AGC14" s="103">
        <f t="shared" si="249"/>
        <v>98.44216666666216</v>
      </c>
      <c r="AGD14" s="103">
        <f t="shared" si="250"/>
        <v>98.738300000006305</v>
      </c>
      <c r="AGE14" s="103">
        <f t="shared" si="251"/>
        <v>-0.29613333334414449</v>
      </c>
      <c r="AGF14" s="103">
        <f t="shared" si="691"/>
        <v>0.29613333334414449</v>
      </c>
      <c r="AGG14" s="338">
        <f t="shared" si="252"/>
        <v>1000000000</v>
      </c>
      <c r="AGH14" s="136">
        <f t="shared" si="253"/>
        <v>4.2000000000001592E-2</v>
      </c>
      <c r="AGI14" s="136">
        <f t="shared" si="254"/>
        <v>1.2437600000976918E-11</v>
      </c>
      <c r="AGJ14" s="136">
        <f t="shared" si="692"/>
        <v>2.9613333335658207E-10</v>
      </c>
      <c r="AGK14" s="136">
        <f t="shared" si="693"/>
        <v>1.2437600000976918E-11</v>
      </c>
      <c r="AGL14" s="136">
        <f t="shared" si="694"/>
        <v>2.9613333335658207E-10</v>
      </c>
      <c r="AGN14" s="388">
        <f t="shared" si="255"/>
        <v>1.0000000000000001E-9</v>
      </c>
      <c r="AGO14" s="136">
        <f t="shared" si="695"/>
        <v>4.2000000000001592E-2</v>
      </c>
      <c r="AGP14" s="136">
        <f t="shared" si="696"/>
        <v>-0.29613333334414449</v>
      </c>
      <c r="AGQ14" s="103">
        <f t="shared" si="697"/>
        <v>0.29613333334414449</v>
      </c>
      <c r="AGR14" s="136">
        <f t="shared" si="256"/>
        <v>1.2437599999932163E-11</v>
      </c>
      <c r="AGS14" s="136">
        <f t="shared" si="698"/>
        <v>2.9613333333170694E-10</v>
      </c>
      <c r="AGT14" s="136">
        <f t="shared" si="941"/>
        <v>0</v>
      </c>
      <c r="AGU14" s="136">
        <f t="shared" si="942"/>
        <v>0</v>
      </c>
      <c r="AGW14" s="103">
        <f t="shared" si="257"/>
        <v>98.44216666666216</v>
      </c>
      <c r="AGX14" s="103">
        <f t="shared" si="258"/>
        <v>98.557699999997709</v>
      </c>
      <c r="AGY14" s="103">
        <f t="shared" si="259"/>
        <v>-0.1155333333355486</v>
      </c>
      <c r="AGZ14" s="103">
        <f t="shared" si="699"/>
        <v>0.1155333333355486</v>
      </c>
      <c r="AHA14" s="389">
        <f t="shared" si="260"/>
        <v>1000000000</v>
      </c>
      <c r="AHB14" s="136">
        <f t="shared" si="261"/>
        <v>-1.5333333333330756E-2</v>
      </c>
      <c r="AHC14" s="136">
        <f t="shared" si="262"/>
        <v>-1.7715111111176176E-12</v>
      </c>
      <c r="AHD14" s="136">
        <f t="shared" si="263"/>
        <v>1.1553333333377709E-10</v>
      </c>
      <c r="AHE14" s="136">
        <f t="shared" si="264"/>
        <v>-1.7715111111176176E-12</v>
      </c>
      <c r="AHF14" s="136">
        <f t="shared" si="265"/>
        <v>1.1553333333377709E-10</v>
      </c>
      <c r="AHH14" s="388">
        <f t="shared" si="266"/>
        <v>1.0000000000000001E-9</v>
      </c>
      <c r="AHI14" s="136">
        <f t="shared" si="700"/>
        <v>-1.5333333333330756E-2</v>
      </c>
      <c r="AHJ14" s="136">
        <f t="shared" si="701"/>
        <v>-0.1155333333355486</v>
      </c>
      <c r="AHK14" s="103">
        <f t="shared" si="702"/>
        <v>0.1155333333355486</v>
      </c>
      <c r="AHL14" s="136">
        <f t="shared" si="267"/>
        <v>-1.771511111171944E-12</v>
      </c>
      <c r="AHM14" s="136">
        <f t="shared" si="268"/>
        <v>1.1553333333732011E-10</v>
      </c>
      <c r="AHN14" s="136">
        <f t="shared" si="703"/>
        <v>0</v>
      </c>
      <c r="AHO14" s="136">
        <f t="shared" si="704"/>
        <v>0</v>
      </c>
      <c r="AHQ14" s="132">
        <f t="shared" si="705"/>
        <v>2.9613333335658207E-10</v>
      </c>
      <c r="AHR14" s="132">
        <f t="shared" si="706"/>
        <v>1.2437600000976918E-11</v>
      </c>
      <c r="AHS14" s="132">
        <f t="shared" si="707"/>
        <v>1.1553333333377709E-10</v>
      </c>
      <c r="AHT14" s="132">
        <f t="shared" si="708"/>
        <v>-1.7715111111176176E-12</v>
      </c>
      <c r="AHV14" s="111">
        <f t="shared" si="709"/>
        <v>365.55000000225385</v>
      </c>
      <c r="AHW14" s="102">
        <f t="shared" si="710"/>
        <v>365</v>
      </c>
      <c r="AHX14" s="105" t="str">
        <f t="shared" si="711"/>
        <v>.55000000225</v>
      </c>
      <c r="AHY14" s="103">
        <f t="shared" si="269"/>
        <v>98.738300000018739</v>
      </c>
      <c r="AHZ14" s="102">
        <f t="shared" si="712"/>
        <v>98</v>
      </c>
      <c r="AIA14" s="105" t="str">
        <f t="shared" si="713"/>
        <v>.73830000002</v>
      </c>
      <c r="AIB14" s="94">
        <f t="shared" si="714"/>
        <v>368.70000000269999</v>
      </c>
      <c r="AIC14" s="102">
        <f t="shared" si="715"/>
        <v>368</v>
      </c>
      <c r="AID14" s="105" t="str">
        <f t="shared" si="716"/>
        <v>.70000000270</v>
      </c>
      <c r="AIE14" s="120">
        <f t="shared" si="270"/>
        <v>98.605999999999995</v>
      </c>
      <c r="AIF14" s="102">
        <f t="shared" si="717"/>
        <v>98</v>
      </c>
      <c r="AIG14" s="105" t="str">
        <f t="shared" si="718"/>
        <v>.60600000000</v>
      </c>
      <c r="AIH14" s="94">
        <f t="shared" si="271"/>
        <v>371.85000000296549</v>
      </c>
      <c r="AII14" s="102">
        <f t="shared" si="719"/>
        <v>371</v>
      </c>
      <c r="AIJ14" s="105" t="str">
        <f t="shared" si="720"/>
        <v>.85000000297</v>
      </c>
      <c r="AIK14" s="120">
        <f t="shared" si="272"/>
        <v>98.557699999995933</v>
      </c>
      <c r="AIL14" s="102">
        <f t="shared" si="721"/>
        <v>98</v>
      </c>
      <c r="AIM14" s="105" t="str">
        <f t="shared" si="722"/>
        <v>.55770000000</v>
      </c>
      <c r="AIO14" s="105">
        <f t="shared" si="273"/>
        <v>0.31590000000988994</v>
      </c>
      <c r="AIP14" s="105">
        <f t="shared" si="274"/>
        <v>4</v>
      </c>
      <c r="AIQ14" s="111">
        <f t="shared" si="275"/>
        <v>-0.13230000001874487</v>
      </c>
      <c r="AIR14" s="111">
        <f t="shared" si="276"/>
        <v>4.8300000004061872E-2</v>
      </c>
      <c r="AIS14" s="93">
        <f t="shared" si="723"/>
        <v>365.55000000225385</v>
      </c>
      <c r="AIT14" s="102">
        <f t="shared" si="724"/>
        <v>365</v>
      </c>
      <c r="AIU14" s="105" t="str">
        <f t="shared" si="725"/>
        <v>.55000000225</v>
      </c>
      <c r="AIV14" s="120">
        <f t="shared" si="726"/>
        <v>990.13230000001874</v>
      </c>
      <c r="AIW14" s="102">
        <f t="shared" si="727"/>
        <v>990</v>
      </c>
      <c r="AIX14" s="105" t="str">
        <f t="shared" si="728"/>
        <v>.13230000002</v>
      </c>
      <c r="AIY14" s="120">
        <f t="shared" si="729"/>
        <v>368.70000000269999</v>
      </c>
      <c r="AIZ14" s="102">
        <f t="shared" si="730"/>
        <v>368</v>
      </c>
      <c r="AJA14" s="105" t="str">
        <f t="shared" si="731"/>
        <v>.70000000270</v>
      </c>
      <c r="AJB14" s="120">
        <f>$AJB$5</f>
        <v>990</v>
      </c>
      <c r="AJC14" s="102">
        <f t="shared" si="732"/>
        <v>990</v>
      </c>
      <c r="AJD14" s="105" t="str">
        <f t="shared" si="733"/>
        <v>.00000000000</v>
      </c>
      <c r="AJE14" s="120">
        <f t="shared" si="734"/>
        <v>371.85000000296549</v>
      </c>
      <c r="AJF14" s="102">
        <f t="shared" si="735"/>
        <v>371</v>
      </c>
      <c r="AJG14" s="105" t="str">
        <f t="shared" si="736"/>
        <v>.85000000297</v>
      </c>
      <c r="AJH14" s="93">
        <f t="shared" si="737"/>
        <v>989.95169999999598</v>
      </c>
      <c r="AJI14" s="102">
        <f t="shared" si="738"/>
        <v>989</v>
      </c>
      <c r="AJJ14" s="105" t="str">
        <f t="shared" si="739"/>
        <v>.95170000000</v>
      </c>
      <c r="AJL14" s="105" t="str">
        <f t="shared" si="277"/>
        <v>C</v>
      </c>
      <c r="AJM14" s="105" t="str">
        <f t="shared" si="278"/>
        <v>C</v>
      </c>
      <c r="AJN14" s="120">
        <f t="shared" si="279"/>
        <v>365.30000000225385</v>
      </c>
      <c r="AJO14" s="102">
        <f t="shared" si="740"/>
        <v>365</v>
      </c>
      <c r="AJP14" s="105" t="str">
        <f t="shared" si="741"/>
        <v>.30000000225</v>
      </c>
      <c r="AJQ14" s="93">
        <f t="shared" si="280"/>
        <v>990.13230000001874</v>
      </c>
      <c r="AJR14" s="102">
        <f t="shared" si="742"/>
        <v>990</v>
      </c>
      <c r="AJS14" s="105" t="str">
        <f t="shared" si="743"/>
        <v>.13230000002</v>
      </c>
      <c r="AJT14" s="120">
        <f t="shared" si="281"/>
        <v>372.10000000296549</v>
      </c>
      <c r="AJU14" s="102">
        <f t="shared" si="744"/>
        <v>372</v>
      </c>
      <c r="AJV14" s="105" t="str">
        <f t="shared" si="745"/>
        <v>.10000000297</v>
      </c>
      <c r="AJW14" s="93">
        <f t="shared" si="282"/>
        <v>989.95169999999598</v>
      </c>
      <c r="AJX14" s="102">
        <f t="shared" si="746"/>
        <v>989</v>
      </c>
      <c r="AJY14" s="105" t="str">
        <f t="shared" si="747"/>
        <v>.95170000000</v>
      </c>
      <c r="AJZ14" s="94" t="str">
        <f t="shared" si="748"/>
        <v>-3,150</v>
      </c>
      <c r="AKA14" s="94" t="str">
        <f t="shared" si="749"/>
        <v>+3,150</v>
      </c>
      <c r="AKC14" s="132">
        <f t="shared" si="283"/>
        <v>0.29613333335657899</v>
      </c>
      <c r="AKD14" s="120">
        <f t="shared" si="284"/>
        <v>0.20163333335207767</v>
      </c>
      <c r="AKE14" s="120">
        <f t="shared" si="285"/>
        <v>0.29613333335657899</v>
      </c>
      <c r="AKF14" s="103">
        <f t="shared" si="286"/>
        <v>365.55000000225385</v>
      </c>
      <c r="AKG14" s="102">
        <f t="shared" si="750"/>
        <v>365</v>
      </c>
      <c r="AKH14" s="105" t="str">
        <f t="shared" si="751"/>
        <v>.55000000225</v>
      </c>
      <c r="AKI14" s="103">
        <f t="shared" si="752"/>
        <v>990.13230000001874</v>
      </c>
      <c r="AKJ14" s="102">
        <f t="shared" si="753"/>
        <v>990</v>
      </c>
      <c r="AKK14" s="105" t="str">
        <f t="shared" si="754"/>
        <v>.13230000002</v>
      </c>
      <c r="AKL14" s="390">
        <f t="shared" si="287"/>
        <v>365.55000000255001</v>
      </c>
      <c r="AKM14" s="102">
        <f t="shared" si="755"/>
        <v>365</v>
      </c>
      <c r="AKN14" s="105" t="str">
        <f t="shared" si="756"/>
        <v>.55000000255</v>
      </c>
      <c r="AKO14" s="390">
        <f t="shared" si="757"/>
        <v>989.83616666666217</v>
      </c>
      <c r="AKP14" s="102">
        <f t="shared" si="758"/>
        <v>989</v>
      </c>
      <c r="AKQ14" s="105" t="str">
        <f t="shared" si="759"/>
        <v>.83616666666</v>
      </c>
      <c r="AKR14" s="103">
        <f t="shared" si="288"/>
        <v>368.70000000269999</v>
      </c>
      <c r="AKS14" s="102">
        <f t="shared" si="760"/>
        <v>368</v>
      </c>
      <c r="AKT14" s="105" t="str">
        <f t="shared" si="761"/>
        <v>.70000000270</v>
      </c>
      <c r="AKU14" s="103">
        <f t="shared" si="762"/>
        <v>989.93066666666664</v>
      </c>
      <c r="AKV14" s="102">
        <f t="shared" si="763"/>
        <v>989</v>
      </c>
      <c r="AKW14" s="105" t="str">
        <f t="shared" si="764"/>
        <v>.93066666667</v>
      </c>
      <c r="AKX14" s="390">
        <f t="shared" si="289"/>
        <v>371.85000000284998</v>
      </c>
      <c r="AKY14" s="102">
        <f t="shared" si="765"/>
        <v>371</v>
      </c>
      <c r="AKZ14" s="105" t="str">
        <f t="shared" si="766"/>
        <v>.85000000285</v>
      </c>
      <c r="ALA14" s="390">
        <f t="shared" si="767"/>
        <v>989.83616666666217</v>
      </c>
      <c r="ALB14" s="102">
        <f t="shared" si="768"/>
        <v>989</v>
      </c>
      <c r="ALC14" s="105" t="str">
        <f t="shared" si="769"/>
        <v>.83616666666</v>
      </c>
      <c r="ALD14" s="103">
        <f t="shared" si="290"/>
        <v>371.85000000296549</v>
      </c>
      <c r="ALE14" s="102">
        <f t="shared" si="770"/>
        <v>371</v>
      </c>
      <c r="ALF14" s="105" t="str">
        <f t="shared" si="771"/>
        <v>.85000000297</v>
      </c>
      <c r="ALG14" s="103">
        <f t="shared" si="291"/>
        <v>989.95169999999598</v>
      </c>
      <c r="ALH14" s="102">
        <f t="shared" si="772"/>
        <v>989</v>
      </c>
      <c r="ALI14" s="105" t="str">
        <f t="shared" si="773"/>
        <v>.95170000000</v>
      </c>
      <c r="ALK14" s="136">
        <f t="shared" si="774"/>
        <v>2.5000000000750001E-10</v>
      </c>
      <c r="ALL14" s="136">
        <f t="shared" si="775"/>
        <v>0.2500000000075</v>
      </c>
      <c r="ALM14" s="103">
        <f t="shared" si="292"/>
        <v>365.55000000255001</v>
      </c>
      <c r="ALN14" s="102">
        <f t="shared" si="776"/>
        <v>365</v>
      </c>
      <c r="ALO14" s="105" t="str">
        <f t="shared" si="777"/>
        <v>.55000000255</v>
      </c>
      <c r="ALP14" s="103">
        <f t="shared" si="293"/>
        <v>989.83616666666217</v>
      </c>
      <c r="ALQ14" s="102">
        <f t="shared" si="778"/>
        <v>989</v>
      </c>
      <c r="ALR14" s="105" t="str">
        <f t="shared" si="779"/>
        <v>.83616666666</v>
      </c>
      <c r="ALS14" s="103">
        <f t="shared" si="780"/>
        <v>365.5500000028</v>
      </c>
      <c r="ALT14" s="102">
        <f t="shared" si="781"/>
        <v>365</v>
      </c>
      <c r="ALU14" s="105" t="str">
        <f t="shared" si="782"/>
        <v>.55000000280</v>
      </c>
      <c r="ALV14" s="103">
        <f t="shared" si="783"/>
        <v>990.08616666666967</v>
      </c>
      <c r="ALW14" s="102">
        <f t="shared" si="784"/>
        <v>990</v>
      </c>
      <c r="ALX14" s="105" t="str">
        <f t="shared" si="785"/>
        <v>.08616666667</v>
      </c>
      <c r="ALY14" s="103">
        <f t="shared" si="294"/>
        <v>368.70000000269999</v>
      </c>
      <c r="ALZ14" s="102">
        <f t="shared" si="786"/>
        <v>368</v>
      </c>
      <c r="AMA14" s="105" t="str">
        <f t="shared" si="787"/>
        <v>.70000000270</v>
      </c>
      <c r="AMB14" s="103">
        <f t="shared" si="788"/>
        <v>990.18066666666664</v>
      </c>
      <c r="AMC14" s="102">
        <f t="shared" si="789"/>
        <v>990</v>
      </c>
      <c r="AMD14" s="105" t="str">
        <f t="shared" si="790"/>
        <v>.18066666667</v>
      </c>
      <c r="AME14" s="103">
        <f t="shared" si="791"/>
        <v>371.85000000259998</v>
      </c>
      <c r="AMF14" s="102">
        <f t="shared" si="792"/>
        <v>371</v>
      </c>
      <c r="AMG14" s="105" t="str">
        <f t="shared" si="793"/>
        <v>.85000000260</v>
      </c>
      <c r="AMH14" s="103">
        <f t="shared" si="794"/>
        <v>990.08616666666967</v>
      </c>
      <c r="AMI14" s="102">
        <f t="shared" si="795"/>
        <v>990</v>
      </c>
      <c r="AMJ14" s="105" t="str">
        <f t="shared" si="796"/>
        <v>.08616666667</v>
      </c>
      <c r="AMK14" s="103">
        <f t="shared" si="295"/>
        <v>371.85000000284998</v>
      </c>
      <c r="AML14" s="102">
        <f t="shared" si="797"/>
        <v>371</v>
      </c>
      <c r="AMM14" s="105" t="str">
        <f t="shared" si="798"/>
        <v>.85000000285</v>
      </c>
      <c r="AMN14" s="103">
        <f t="shared" si="296"/>
        <v>989.83616666666217</v>
      </c>
      <c r="AMO14" s="102">
        <f t="shared" si="799"/>
        <v>989</v>
      </c>
      <c r="AMP14" s="105" t="str">
        <f t="shared" si="800"/>
        <v>.83616666666</v>
      </c>
      <c r="AMR14" s="103">
        <f t="shared" si="801"/>
        <v>365.70000000269999</v>
      </c>
      <c r="AMS14" s="102">
        <f t="shared" si="802"/>
        <v>365</v>
      </c>
      <c r="AMT14" s="105" t="str">
        <f t="shared" si="803"/>
        <v>.70000000270</v>
      </c>
      <c r="AMU14" s="649">
        <f t="shared" si="804"/>
        <v>989.99066666666658</v>
      </c>
      <c r="AMV14" s="102">
        <f t="shared" si="805"/>
        <v>989</v>
      </c>
      <c r="AMW14" s="105" t="str">
        <f t="shared" si="806"/>
        <v>.99066666667</v>
      </c>
      <c r="AMX14" s="103">
        <f t="shared" si="807"/>
        <v>365.70000000269999</v>
      </c>
      <c r="AMY14" s="102">
        <f t="shared" si="808"/>
        <v>365</v>
      </c>
      <c r="AMZ14" s="105" t="str">
        <f t="shared" si="809"/>
        <v>.70000000270</v>
      </c>
      <c r="ANA14" s="649">
        <f t="shared" si="810"/>
        <v>990.09066666666661</v>
      </c>
      <c r="ANB14" s="102">
        <f t="shared" si="811"/>
        <v>990</v>
      </c>
      <c r="ANC14" s="105" t="str">
        <f t="shared" si="812"/>
        <v>.09066666667</v>
      </c>
      <c r="AND14" s="103">
        <f t="shared" si="813"/>
        <v>368.70000000269999</v>
      </c>
      <c r="ANE14" s="102">
        <f t="shared" si="814"/>
        <v>368</v>
      </c>
      <c r="ANF14" s="105" t="str">
        <f t="shared" si="815"/>
        <v>.70000000270</v>
      </c>
      <c r="ANG14" s="649">
        <f t="shared" si="816"/>
        <v>990.18066666666664</v>
      </c>
      <c r="ANH14" s="102">
        <f t="shared" si="817"/>
        <v>990</v>
      </c>
      <c r="ANI14" s="105" t="str">
        <f t="shared" si="818"/>
        <v>.18066666667</v>
      </c>
      <c r="ANJ14" s="103">
        <f t="shared" si="819"/>
        <v>371.70000000269999</v>
      </c>
      <c r="ANK14" s="102">
        <f t="shared" si="820"/>
        <v>371</v>
      </c>
      <c r="ANL14" s="105" t="str">
        <f t="shared" si="821"/>
        <v>.70000000270</v>
      </c>
      <c r="ANM14" s="649">
        <f t="shared" si="822"/>
        <v>990.09066666666661</v>
      </c>
      <c r="ANN14" s="102">
        <f t="shared" si="823"/>
        <v>990</v>
      </c>
      <c r="ANO14" s="105" t="str">
        <f t="shared" si="824"/>
        <v>.09066666667</v>
      </c>
      <c r="ANP14" s="103">
        <f t="shared" si="825"/>
        <v>371.70000000269999</v>
      </c>
      <c r="ANQ14" s="102">
        <f t="shared" si="826"/>
        <v>371</v>
      </c>
      <c r="ANR14" s="105" t="str">
        <f t="shared" si="827"/>
        <v>.70000000270</v>
      </c>
      <c r="ANS14" s="649">
        <f t="shared" si="828"/>
        <v>989.99066666666658</v>
      </c>
      <c r="ANT14" s="102">
        <f t="shared" si="829"/>
        <v>989</v>
      </c>
      <c r="ANU14" s="105" t="str">
        <f t="shared" si="830"/>
        <v>.99066666667</v>
      </c>
      <c r="ANX14" s="136">
        <f t="shared" si="831"/>
        <v>0</v>
      </c>
      <c r="ANY14" s="136">
        <f t="shared" si="832"/>
        <v>0</v>
      </c>
      <c r="ANZ14" s="103">
        <f t="shared" si="297"/>
        <v>365.55000000255001</v>
      </c>
      <c r="AOA14" s="102">
        <f t="shared" si="833"/>
        <v>365</v>
      </c>
      <c r="AOB14" s="105" t="str">
        <f t="shared" si="834"/>
        <v>.55000000255</v>
      </c>
      <c r="AOC14" s="103">
        <f t="shared" si="298"/>
        <v>989.83616666666217</v>
      </c>
      <c r="AOD14" s="102">
        <f t="shared" si="835"/>
        <v>989</v>
      </c>
      <c r="AOE14" s="105" t="str">
        <f t="shared" si="836"/>
        <v>.83616666666</v>
      </c>
      <c r="AOF14" s="103">
        <f t="shared" si="299"/>
        <v>365.55000000255001</v>
      </c>
      <c r="AOG14" s="102">
        <f t="shared" si="837"/>
        <v>365</v>
      </c>
      <c r="AOH14" s="105" t="str">
        <f t="shared" si="838"/>
        <v>.55000000255</v>
      </c>
      <c r="AOI14" s="103">
        <f t="shared" si="300"/>
        <v>989.83616666666217</v>
      </c>
      <c r="AOJ14" s="102">
        <f t="shared" si="839"/>
        <v>989</v>
      </c>
      <c r="AOK14" s="105" t="str">
        <f t="shared" si="840"/>
        <v>.83616666666</v>
      </c>
      <c r="AOL14" s="103">
        <f t="shared" si="301"/>
        <v>368.70000000269999</v>
      </c>
      <c r="AOM14" s="102">
        <f t="shared" si="841"/>
        <v>368</v>
      </c>
      <c r="AON14" s="105" t="str">
        <f t="shared" si="842"/>
        <v>.70000000270</v>
      </c>
      <c r="AOO14" s="103">
        <f t="shared" si="302"/>
        <v>989.93066666666664</v>
      </c>
      <c r="AOP14" s="102">
        <f t="shared" si="843"/>
        <v>989</v>
      </c>
      <c r="AOQ14" s="105" t="str">
        <f t="shared" si="844"/>
        <v>.93066666667</v>
      </c>
      <c r="AOR14" s="103">
        <f t="shared" si="303"/>
        <v>371.85000000284998</v>
      </c>
      <c r="AOS14" s="102">
        <f t="shared" si="845"/>
        <v>371</v>
      </c>
      <c r="AOT14" s="105" t="str">
        <f t="shared" si="846"/>
        <v>.85000000285</v>
      </c>
      <c r="AOU14" s="103">
        <f t="shared" si="847"/>
        <v>989.83616666666217</v>
      </c>
      <c r="AOV14" s="102">
        <f t="shared" si="848"/>
        <v>989</v>
      </c>
      <c r="AOW14" s="105" t="str">
        <f t="shared" si="849"/>
        <v>.83616666666</v>
      </c>
      <c r="AOX14" s="103">
        <f t="shared" si="304"/>
        <v>371.85000000284998</v>
      </c>
      <c r="AOY14" s="102">
        <f t="shared" si="850"/>
        <v>371</v>
      </c>
      <c r="AOZ14" s="105" t="str">
        <f t="shared" si="851"/>
        <v>.85000000285</v>
      </c>
      <c r="APA14" s="103">
        <f t="shared" si="852"/>
        <v>989.83616666666217</v>
      </c>
      <c r="APB14" s="102">
        <f t="shared" si="853"/>
        <v>989</v>
      </c>
      <c r="APC14" s="105" t="str">
        <f t="shared" si="854"/>
        <v>.83616666666</v>
      </c>
      <c r="APE14" s="136">
        <f t="shared" si="855"/>
        <v>1.5000000000450002E-10</v>
      </c>
      <c r="APF14" s="136">
        <f t="shared" si="856"/>
        <v>0.15000000000450001</v>
      </c>
      <c r="APG14" s="103">
        <f t="shared" si="305"/>
        <v>365.55000000255001</v>
      </c>
      <c r="APH14" s="102">
        <f t="shared" si="857"/>
        <v>365</v>
      </c>
      <c r="API14" s="105" t="str">
        <f t="shared" si="858"/>
        <v>.55000000255</v>
      </c>
      <c r="APJ14" s="103">
        <f t="shared" si="306"/>
        <v>989.83616666666217</v>
      </c>
      <c r="APK14" s="102">
        <f t="shared" si="859"/>
        <v>989</v>
      </c>
      <c r="APL14" s="105" t="str">
        <f t="shared" si="860"/>
        <v>.83616666666</v>
      </c>
      <c r="APM14" s="103">
        <f t="shared" si="307"/>
        <v>365.55000000270002</v>
      </c>
      <c r="APN14" s="102">
        <f t="shared" si="861"/>
        <v>365</v>
      </c>
      <c r="APO14" s="105" t="str">
        <f t="shared" si="862"/>
        <v>.55000000270</v>
      </c>
      <c r="APP14" s="103">
        <f t="shared" si="863"/>
        <v>989.98616666666658</v>
      </c>
      <c r="APQ14" s="102">
        <f t="shared" si="864"/>
        <v>989</v>
      </c>
      <c r="APR14" s="105" t="str">
        <f t="shared" si="865"/>
        <v>.98616666667</v>
      </c>
      <c r="APS14" s="103">
        <f t="shared" si="308"/>
        <v>368.70000000269999</v>
      </c>
      <c r="APT14" s="102">
        <f t="shared" si="866"/>
        <v>368</v>
      </c>
      <c r="APU14" s="105" t="str">
        <f t="shared" si="867"/>
        <v>.70000000270</v>
      </c>
      <c r="APV14" s="103">
        <f t="shared" si="309"/>
        <v>990.08066666666662</v>
      </c>
      <c r="APW14" s="102">
        <f t="shared" si="868"/>
        <v>990</v>
      </c>
      <c r="APX14" s="105" t="str">
        <f t="shared" si="869"/>
        <v>.08066666667</v>
      </c>
      <c r="APY14" s="103">
        <f t="shared" si="310"/>
        <v>371.85000000269997</v>
      </c>
      <c r="APZ14" s="102">
        <f t="shared" si="870"/>
        <v>371</v>
      </c>
      <c r="AQA14" s="105" t="str">
        <f t="shared" si="871"/>
        <v>.85000000270</v>
      </c>
      <c r="AQB14" s="103">
        <f t="shared" si="872"/>
        <v>989.98616666666658</v>
      </c>
      <c r="AQC14" s="102">
        <f t="shared" si="873"/>
        <v>989</v>
      </c>
      <c r="AQD14" s="105" t="str">
        <f t="shared" si="874"/>
        <v>.98616666667</v>
      </c>
      <c r="AQE14" s="103">
        <f t="shared" si="311"/>
        <v>371.85000000284998</v>
      </c>
      <c r="AQF14" s="102">
        <f t="shared" si="875"/>
        <v>371</v>
      </c>
      <c r="AQG14" s="105" t="str">
        <f t="shared" si="876"/>
        <v>.85000000285</v>
      </c>
      <c r="AQH14" s="103">
        <f t="shared" si="312"/>
        <v>989.83616666666217</v>
      </c>
      <c r="AQI14" s="102">
        <f t="shared" si="877"/>
        <v>989</v>
      </c>
      <c r="AQJ14" s="105" t="str">
        <f t="shared" si="878"/>
        <v>.83616666666</v>
      </c>
      <c r="AQK14" s="230"/>
      <c r="AQL14" s="120">
        <f t="shared" si="313"/>
        <v>365.55000000225385</v>
      </c>
      <c r="AQM14" s="120">
        <f t="shared" si="879"/>
        <v>365.55000000225385</v>
      </c>
      <c r="AQN14" s="120">
        <f t="shared" si="314"/>
        <v>990.13230000001874</v>
      </c>
      <c r="AQO14" s="120">
        <f t="shared" si="315"/>
        <v>371.85000000296549</v>
      </c>
      <c r="AQP14" s="94">
        <f t="shared" si="316"/>
        <v>989.95169999999598</v>
      </c>
      <c r="AQQ14" s="120">
        <f t="shared" si="880"/>
        <v>989.95169999999598</v>
      </c>
      <c r="AQS14" s="94" t="s">
        <v>386</v>
      </c>
    </row>
    <row r="15" spans="1:1137" ht="15.75" x14ac:dyDescent="0.25">
      <c r="C15" s="770" t="str">
        <f>"z"</f>
        <v>z</v>
      </c>
      <c r="D15" s="770" t="str">
        <f>"w"</f>
        <v>w</v>
      </c>
      <c r="E15" s="770" t="str">
        <f>RC10&amp;RD10&amp;","&amp;RF10&amp;RG10</f>
        <v>-30.00000000000,1030.00000000000</v>
      </c>
      <c r="F15" s="770" t="str">
        <f>RC11&amp;RD11&amp;","&amp;RF11&amp;RG11</f>
        <v>310.00000000000,885.00000000000</v>
      </c>
      <c r="K15" s="770" t="str">
        <f>"-color"</f>
        <v>-color</v>
      </c>
      <c r="L15" s="770" t="str">
        <f>TEXT(QP76,"0")</f>
        <v>bylayer</v>
      </c>
      <c r="M15" s="764"/>
      <c r="N15" s="258" t="s">
        <v>626</v>
      </c>
      <c r="O15" s="785">
        <v>1.2</v>
      </c>
      <c r="P15" s="791" t="str">
        <f>IF(COUNTIF(R15,"&lt;&gt;0")&lt;&gt;0,"Só nº!","Em %")</f>
        <v>Em %</v>
      </c>
      <c r="R15" s="343">
        <f t="shared" si="27"/>
        <v>0</v>
      </c>
      <c r="S15" s="350" t="str">
        <f t="shared" si="317"/>
        <v>√</v>
      </c>
      <c r="T15" s="391">
        <f t="shared" si="318"/>
        <v>5</v>
      </c>
      <c r="U15" s="90"/>
      <c r="V15" s="484">
        <f t="shared" si="881"/>
        <v>100</v>
      </c>
      <c r="W15" s="786">
        <v>3</v>
      </c>
      <c r="X15" s="790">
        <v>99.581000000000003</v>
      </c>
      <c r="Y15" s="790">
        <v>99.4</v>
      </c>
      <c r="Z15" s="790">
        <v>99.328999999999994</v>
      </c>
      <c r="AA15" s="786">
        <v>3</v>
      </c>
      <c r="AB15" s="619">
        <f t="shared" si="319"/>
        <v>0</v>
      </c>
      <c r="AC15" s="619">
        <f t="shared" si="320"/>
        <v>0</v>
      </c>
      <c r="AD15" s="102">
        <f t="shared" si="28"/>
        <v>5</v>
      </c>
      <c r="AE15" s="788">
        <f>Y15</f>
        <v>99.4</v>
      </c>
      <c r="AF15" s="95" t="str">
        <f t="shared" si="321"/>
        <v>PI</v>
      </c>
      <c r="AG15" s="456">
        <f t="shared" si="882"/>
        <v>0</v>
      </c>
      <c r="AH15" s="92">
        <v>40</v>
      </c>
      <c r="AI15" s="524" t="str">
        <f t="shared" si="322"/>
        <v>PIV</v>
      </c>
      <c r="AK15" s="91"/>
      <c r="AL15" s="581"/>
      <c r="AM15" s="579">
        <f t="shared" si="323"/>
        <v>0</v>
      </c>
      <c r="AN15" s="578"/>
      <c r="AO15" s="90"/>
      <c r="AP15" s="695"/>
      <c r="AR15" s="343">
        <f t="shared" si="324"/>
        <v>0</v>
      </c>
      <c r="AS15" s="343">
        <f t="shared" si="325"/>
        <v>0</v>
      </c>
      <c r="AT15" s="343">
        <f t="shared" si="326"/>
        <v>0</v>
      </c>
      <c r="AU15" s="343">
        <f t="shared" si="883"/>
        <v>0</v>
      </c>
      <c r="AV15" s="343">
        <f t="shared" si="327"/>
        <v>0</v>
      </c>
      <c r="AW15" s="343">
        <f t="shared" si="328"/>
        <v>0</v>
      </c>
      <c r="AX15" s="343">
        <f t="shared" si="329"/>
        <v>0</v>
      </c>
      <c r="AZ15" s="454">
        <f t="shared" si="330"/>
        <v>5</v>
      </c>
      <c r="BA15" s="160">
        <f t="shared" si="29"/>
        <v>0</v>
      </c>
      <c r="BB15" s="160" t="str">
        <f t="shared" si="884"/>
        <v>PIV</v>
      </c>
      <c r="BC15" s="469" t="str">
        <f t="shared" si="331"/>
        <v>4,32 %</v>
      </c>
      <c r="BD15" s="454">
        <f t="shared" si="30"/>
        <v>40</v>
      </c>
      <c r="BE15" s="457">
        <f t="shared" si="332"/>
        <v>-0.14195833333333435</v>
      </c>
      <c r="BF15" s="601">
        <f t="shared" si="333"/>
        <v>99.4</v>
      </c>
      <c r="BG15" s="457">
        <f t="shared" si="31"/>
        <v>99.4</v>
      </c>
      <c r="BH15" s="457">
        <f t="shared" si="334"/>
        <v>99.258041666666671</v>
      </c>
      <c r="BI15" s="457">
        <f t="shared" si="335"/>
        <v>99.163541666666674</v>
      </c>
      <c r="BJ15" s="457">
        <f t="shared" si="336"/>
        <v>-0.41745833333783366</v>
      </c>
      <c r="BK15" s="457">
        <f t="shared" si="336"/>
        <v>-0.14195833333333496</v>
      </c>
      <c r="BL15" s="457">
        <f t="shared" si="336"/>
        <v>-0.16545833333782412</v>
      </c>
      <c r="BM15" s="460">
        <f t="shared" si="32"/>
        <v>0</v>
      </c>
      <c r="BN15" s="460">
        <f t="shared" si="33"/>
        <v>0</v>
      </c>
      <c r="BO15" s="460">
        <f t="shared" si="337"/>
        <v>-22.995525002983186</v>
      </c>
      <c r="BR15" s="274">
        <f>IF(AND(Y15&lt;&gt;0,AE15&lt;&gt;0),AE15,IF(AND(Y15&lt;&gt;0,AE15=0,AD15="FIM"),Y15,0))</f>
        <v>99.4</v>
      </c>
      <c r="BS15" s="351">
        <f t="shared" si="34"/>
        <v>5</v>
      </c>
      <c r="BT15" s="705">
        <f t="shared" si="339"/>
        <v>100</v>
      </c>
      <c r="BU15" s="352">
        <f t="shared" si="340"/>
        <v>100</v>
      </c>
      <c r="BV15" s="353">
        <f t="shared" si="35"/>
        <v>3</v>
      </c>
      <c r="BW15" s="353">
        <f t="shared" si="36"/>
        <v>99.581000000000003</v>
      </c>
      <c r="BX15" s="354">
        <f t="shared" si="37"/>
        <v>99.4</v>
      </c>
      <c r="BY15" s="355">
        <f t="shared" si="38"/>
        <v>99.328999999999994</v>
      </c>
      <c r="BZ15" s="355">
        <f t="shared" si="39"/>
        <v>3</v>
      </c>
      <c r="CA15" s="393"/>
      <c r="CB15" s="594">
        <f t="shared" si="885"/>
        <v>0</v>
      </c>
      <c r="CC15" s="392">
        <f>IF(AND(AE15&lt;&gt;0,AH15&lt;&gt;0,AH15&lt;&gt;40,AH15&lt;&gt;80,AH15&lt;&gt;120,AH15&lt;&gt;160,AH15&lt;&gt;200),"L inválido",0)</f>
        <v>0</v>
      </c>
      <c r="CD15" s="392">
        <f>IF(AND(AE15&lt;&gt;0,AH15=0,AD15&lt;&gt;"FIM"),"L = ?",0)</f>
        <v>0</v>
      </c>
      <c r="CE15" s="392">
        <f>IF(AND(AH15&lt;&gt;0,AE15=0),"Cota tangente?",0)</f>
        <v>0</v>
      </c>
      <c r="CF15" s="392">
        <f t="shared" si="886"/>
        <v>0</v>
      </c>
      <c r="CG15" s="394">
        <f>AO15+AN15+AH15+AE15+AA15+Z15+Y15+X15+W15+U15</f>
        <v>443.71000000000004</v>
      </c>
      <c r="CH15" s="394" t="str">
        <f t="shared" si="887"/>
        <v>PIV</v>
      </c>
      <c r="CI15" s="395" t="s">
        <v>96</v>
      </c>
      <c r="CJ15" s="599">
        <f>IF(AND(BR15&lt;&gt;0,AH15=40),40,IF(Y15=0,0,IF(AND(AE15&lt;&gt;0,AH15=200),200,IF(AND(AE15&lt;&gt;0,AH15=160),160,IF(AND(AE15&lt;&gt;0,AH15=120),120,IF(AND(AE15&lt;&gt;0,AH15=80),80,IF(AND(AE15&lt;&gt;0,AH15&lt;&gt;40),40,0)))))))</f>
        <v>40</v>
      </c>
      <c r="CK15" s="395"/>
      <c r="CL15" s="361"/>
      <c r="CM15" s="361">
        <f t="shared" si="40"/>
        <v>5</v>
      </c>
      <c r="CN15" s="361">
        <f t="shared" si="41"/>
        <v>0</v>
      </c>
      <c r="CO15" s="361">
        <v>5</v>
      </c>
      <c r="CP15" s="110">
        <f t="shared" si="888"/>
        <v>94.44</v>
      </c>
      <c r="CQ15" s="396">
        <f t="shared" si="346"/>
        <v>99.4</v>
      </c>
      <c r="CR15" s="367"/>
      <c r="CS15" s="367"/>
      <c r="CT15" s="396">
        <f t="shared" si="943"/>
        <v>96.81</v>
      </c>
      <c r="CV15" s="399">
        <f>IF(CT15=CQ15,(CM15-$CM$10)*20,0)</f>
        <v>0</v>
      </c>
      <c r="CW15" s="367"/>
      <c r="CX15" s="111">
        <f t="shared" si="944"/>
        <v>5.9250000000000115E-2</v>
      </c>
      <c r="CY15" s="367"/>
      <c r="CZ15" s="396">
        <f t="shared" si="889"/>
        <v>100.36500000000001</v>
      </c>
      <c r="DA15" s="367"/>
      <c r="DB15" s="103">
        <f t="shared" si="347"/>
        <v>99.4</v>
      </c>
      <c r="DC15" s="103">
        <f t="shared" si="348"/>
        <v>99.4</v>
      </c>
      <c r="DD15" s="103">
        <f t="shared" si="349"/>
        <v>99.4</v>
      </c>
      <c r="DE15" s="103">
        <f t="shared" si="42"/>
        <v>2.5900000000000034</v>
      </c>
      <c r="DF15" s="105">
        <f t="shared" si="43"/>
        <v>100</v>
      </c>
      <c r="DG15" s="102">
        <f t="shared" si="350"/>
        <v>100</v>
      </c>
      <c r="DH15" s="105">
        <f t="shared" si="351"/>
        <v>100</v>
      </c>
      <c r="DI15" s="105">
        <f t="shared" si="44"/>
        <v>60</v>
      </c>
      <c r="DJ15" s="111">
        <f t="shared" si="45"/>
        <v>4.3166666666666721E-2</v>
      </c>
      <c r="DK15" s="401">
        <f t="shared" si="352"/>
        <v>4.3166666666666721E-2</v>
      </c>
      <c r="DL15" s="111">
        <f t="shared" si="353"/>
        <v>4.3166666666666721E-2</v>
      </c>
      <c r="DO15" s="403">
        <f t="shared" si="354"/>
        <v>1.4774999999999849E-2</v>
      </c>
      <c r="DP15" s="403">
        <f t="shared" si="355"/>
        <v>-2.839166666666687E-2</v>
      </c>
      <c r="DQ15" s="111">
        <f t="shared" ref="DQ15:DQ78" si="970">IF(DQ16=0,DL16,DQ16)</f>
        <v>-1.217499999999987E-2</v>
      </c>
      <c r="DR15" s="113">
        <f t="shared" si="356"/>
        <v>4.3166666666666721E-2</v>
      </c>
      <c r="DS15" s="111">
        <f t="shared" si="357"/>
        <v>-2.839166666666687E-2</v>
      </c>
      <c r="DT15" s="105">
        <f t="shared" si="358"/>
        <v>2</v>
      </c>
      <c r="DU15" s="105">
        <f t="shared" si="359"/>
        <v>40</v>
      </c>
      <c r="DV15" s="105">
        <f t="shared" ref="DV15:DV78" si="971">DT15*DU15</f>
        <v>80</v>
      </c>
      <c r="DW15" s="105">
        <f t="shared" si="360"/>
        <v>-0.14195833333333435</v>
      </c>
      <c r="DX15" s="105">
        <f t="shared" si="361"/>
        <v>5</v>
      </c>
      <c r="DZ15" s="105">
        <f t="shared" si="362"/>
        <v>400</v>
      </c>
      <c r="EA15" s="105">
        <f t="shared" si="363"/>
        <v>1600</v>
      </c>
      <c r="EB15" s="105">
        <f t="shared" si="364"/>
        <v>3600</v>
      </c>
      <c r="EC15" s="105">
        <f t="shared" si="365"/>
        <v>6400</v>
      </c>
      <c r="ED15" s="105">
        <f t="shared" si="366"/>
        <v>10000</v>
      </c>
      <c r="EF15" s="105">
        <f t="shared" si="21"/>
        <v>-0.14195833333333435</v>
      </c>
      <c r="EH15" s="105">
        <f t="shared" si="7"/>
        <v>0</v>
      </c>
      <c r="EI15" s="105">
        <f t="shared" si="8"/>
        <v>0</v>
      </c>
      <c r="EJ15" s="105">
        <f t="shared" si="9"/>
        <v>0</v>
      </c>
      <c r="EL15" s="105">
        <f t="shared" si="945"/>
        <v>0</v>
      </c>
      <c r="EM15" s="105">
        <f t="shared" si="367"/>
        <v>0</v>
      </c>
      <c r="EN15" s="105">
        <f t="shared" si="368"/>
        <v>0</v>
      </c>
      <c r="EO15" s="105">
        <f t="shared" si="369"/>
        <v>0</v>
      </c>
      <c r="EP15" s="105">
        <f t="shared" si="370"/>
        <v>0</v>
      </c>
      <c r="ER15" s="105">
        <f t="shared" si="0"/>
        <v>0</v>
      </c>
      <c r="ES15" s="105">
        <f t="shared" si="1"/>
        <v>0</v>
      </c>
      <c r="ET15" s="105">
        <f t="shared" si="2"/>
        <v>0</v>
      </c>
      <c r="EU15" s="105">
        <f t="shared" si="3"/>
        <v>0</v>
      </c>
      <c r="EV15" s="94">
        <f t="shared" si="4"/>
        <v>0</v>
      </c>
      <c r="EW15" s="94">
        <f t="shared" si="5"/>
        <v>0</v>
      </c>
      <c r="EX15" s="94">
        <f t="shared" si="6"/>
        <v>0</v>
      </c>
      <c r="EZ15" s="94">
        <f t="shared" si="10"/>
        <v>0</v>
      </c>
      <c r="FA15" s="94">
        <f t="shared" si="11"/>
        <v>0</v>
      </c>
      <c r="FB15" s="94">
        <f t="shared" si="12"/>
        <v>0</v>
      </c>
      <c r="FC15" s="94">
        <f t="shared" si="13"/>
        <v>0</v>
      </c>
      <c r="FD15" s="94">
        <f t="shared" si="14"/>
        <v>0</v>
      </c>
      <c r="FE15" s="94">
        <f t="shared" si="15"/>
        <v>0</v>
      </c>
      <c r="FF15" s="94">
        <f t="shared" si="16"/>
        <v>0</v>
      </c>
      <c r="FG15" s="94">
        <f t="shared" si="17"/>
        <v>0</v>
      </c>
      <c r="FH15" s="94">
        <f t="shared" si="18"/>
        <v>0</v>
      </c>
      <c r="FI15" s="369">
        <f t="shared" si="46"/>
        <v>-0.14195833333333435</v>
      </c>
      <c r="FJ15" s="102">
        <f t="shared" si="371"/>
        <v>0</v>
      </c>
      <c r="FK15" s="102">
        <f t="shared" si="372"/>
        <v>1</v>
      </c>
      <c r="FL15" s="102">
        <f t="shared" si="47"/>
        <v>0</v>
      </c>
      <c r="FM15" s="370">
        <f t="shared" si="48"/>
        <v>0</v>
      </c>
      <c r="FN15" s="370">
        <f t="shared" si="49"/>
        <v>0</v>
      </c>
      <c r="FO15" s="370">
        <f t="shared" si="49"/>
        <v>0</v>
      </c>
      <c r="FP15" s="370">
        <f t="shared" si="49"/>
        <v>0</v>
      </c>
      <c r="FQ15" s="370">
        <f t="shared" si="50"/>
        <v>0</v>
      </c>
      <c r="FR15" s="370">
        <f t="shared" si="373"/>
        <v>0</v>
      </c>
      <c r="FS15" s="370">
        <f t="shared" si="51"/>
        <v>0</v>
      </c>
      <c r="FT15" s="370">
        <f t="shared" si="51"/>
        <v>0</v>
      </c>
      <c r="FU15" s="370">
        <f t="shared" si="51"/>
        <v>0</v>
      </c>
      <c r="FV15" s="370">
        <f t="shared" si="51"/>
        <v>0</v>
      </c>
      <c r="FW15" s="370">
        <f t="shared" si="51"/>
        <v>0</v>
      </c>
      <c r="FX15" s="370">
        <f t="shared" si="374"/>
        <v>0</v>
      </c>
      <c r="FY15" s="371">
        <f t="shared" si="52"/>
        <v>0</v>
      </c>
      <c r="FZ15" s="371">
        <f t="shared" si="53"/>
        <v>0</v>
      </c>
      <c r="GA15" s="371">
        <f t="shared" si="53"/>
        <v>0</v>
      </c>
      <c r="GB15" s="371">
        <f t="shared" si="53"/>
        <v>0</v>
      </c>
      <c r="GC15" s="371">
        <f t="shared" si="53"/>
        <v>0</v>
      </c>
      <c r="GD15" s="371">
        <f t="shared" si="53"/>
        <v>0</v>
      </c>
      <c r="GE15" s="371">
        <f t="shared" si="53"/>
        <v>0</v>
      </c>
      <c r="GF15" s="371">
        <f t="shared" si="53"/>
        <v>0</v>
      </c>
      <c r="GG15" s="371">
        <f t="shared" si="54"/>
        <v>0</v>
      </c>
      <c r="GH15" s="371">
        <f t="shared" si="55"/>
        <v>0</v>
      </c>
      <c r="GI15" s="371">
        <f t="shared" si="56"/>
        <v>0</v>
      </c>
      <c r="GJ15" s="371">
        <f t="shared" si="56"/>
        <v>0</v>
      </c>
      <c r="GK15" s="371">
        <f t="shared" si="56"/>
        <v>0</v>
      </c>
      <c r="GL15" s="371">
        <f t="shared" si="56"/>
        <v>0</v>
      </c>
      <c r="GM15" s="371">
        <f t="shared" si="56"/>
        <v>0</v>
      </c>
      <c r="GN15" s="371">
        <f t="shared" si="56"/>
        <v>0</v>
      </c>
      <c r="GO15" s="371">
        <f t="shared" si="56"/>
        <v>0</v>
      </c>
      <c r="GP15" s="371">
        <f t="shared" si="56"/>
        <v>0</v>
      </c>
      <c r="GQ15" s="371">
        <f t="shared" si="56"/>
        <v>0</v>
      </c>
      <c r="GR15" s="371">
        <f t="shared" si="57"/>
        <v>0</v>
      </c>
      <c r="GS15" s="371">
        <f t="shared" si="58"/>
        <v>0</v>
      </c>
      <c r="GT15" s="102">
        <f t="shared" si="375"/>
        <v>1</v>
      </c>
      <c r="GU15" s="94">
        <f t="shared" si="890"/>
        <v>0</v>
      </c>
      <c r="GV15" s="94" t="str">
        <f t="shared" si="891"/>
        <v>PIV</v>
      </c>
      <c r="GW15" s="372">
        <f t="shared" si="376"/>
        <v>0</v>
      </c>
      <c r="GX15" s="372" t="str">
        <f t="shared" si="377"/>
        <v>PIV</v>
      </c>
      <c r="GY15" s="372">
        <f t="shared" si="378"/>
        <v>0</v>
      </c>
      <c r="HA15" s="94">
        <v>5</v>
      </c>
      <c r="HB15" s="105">
        <f t="shared" si="59"/>
        <v>100</v>
      </c>
      <c r="HC15" s="94">
        <f t="shared" si="946"/>
        <v>994</v>
      </c>
      <c r="HD15" s="94">
        <f t="shared" si="379"/>
        <v>1.4774999999999849</v>
      </c>
      <c r="HE15" s="93">
        <f t="shared" si="60"/>
        <v>0.4316666666666672</v>
      </c>
      <c r="HF15" s="93">
        <f t="shared" si="61"/>
        <v>0.4316666666666672</v>
      </c>
      <c r="HG15" s="94">
        <f t="shared" si="892"/>
        <v>20</v>
      </c>
      <c r="HH15" s="120">
        <f t="shared" si="893"/>
        <v>8.6333333333333435</v>
      </c>
      <c r="HI15" s="93">
        <f t="shared" si="894"/>
        <v>994</v>
      </c>
      <c r="HJ15" s="120">
        <f t="shared" si="62"/>
        <v>992.58041666666668</v>
      </c>
      <c r="HK15" s="151">
        <f t="shared" si="63"/>
        <v>99.258041666666671</v>
      </c>
      <c r="HM15" s="376">
        <f t="shared" si="380"/>
        <v>100</v>
      </c>
      <c r="HN15" s="189">
        <f t="shared" si="381"/>
        <v>100</v>
      </c>
      <c r="HO15" s="189" t="str">
        <f t="shared" si="382"/>
        <v>.00000000000</v>
      </c>
      <c r="HP15" s="189">
        <f t="shared" si="383"/>
        <v>992.58041666666668</v>
      </c>
      <c r="HQ15" s="189">
        <f t="shared" si="384"/>
        <v>992</v>
      </c>
      <c r="HR15" s="377" t="str">
        <f t="shared" si="385"/>
        <v>.58041666667</v>
      </c>
      <c r="HT15" s="376">
        <f t="shared" si="386"/>
        <v>100</v>
      </c>
      <c r="HU15" s="189">
        <f t="shared" si="387"/>
        <v>100</v>
      </c>
      <c r="HV15" s="189" t="str">
        <f t="shared" si="388"/>
        <v>.00000000000</v>
      </c>
      <c r="HW15" s="189">
        <f t="shared" si="64"/>
        <v>995.08041666666668</v>
      </c>
      <c r="HX15" s="189">
        <f t="shared" si="389"/>
        <v>995</v>
      </c>
      <c r="HY15" s="377" t="str">
        <f t="shared" si="390"/>
        <v>.08041666667</v>
      </c>
      <c r="IA15" s="94">
        <f t="shared" si="65"/>
        <v>992.58041666666668</v>
      </c>
      <c r="IB15" s="94">
        <f t="shared" si="66"/>
        <v>994</v>
      </c>
      <c r="IC15" s="94">
        <f t="shared" si="391"/>
        <v>-1.4195833333333212</v>
      </c>
      <c r="ID15" s="94">
        <f t="shared" si="392"/>
        <v>100</v>
      </c>
      <c r="IE15" s="94">
        <f t="shared" si="393"/>
        <v>100</v>
      </c>
      <c r="IF15" s="94" t="str">
        <f t="shared" si="394"/>
        <v>.00000000000</v>
      </c>
      <c r="IG15" s="94">
        <f t="shared" si="395"/>
        <v>895.40000000000009</v>
      </c>
      <c r="IH15" s="94">
        <f t="shared" si="396"/>
        <v>895</v>
      </c>
      <c r="II15" s="94" t="str">
        <f t="shared" si="397"/>
        <v>.40000000000</v>
      </c>
      <c r="IJ15" s="94" t="str">
        <f t="shared" si="67"/>
        <v>-0,142</v>
      </c>
      <c r="IL15" s="376">
        <f t="shared" si="398"/>
        <v>99.5</v>
      </c>
      <c r="IM15" s="189">
        <f t="shared" si="399"/>
        <v>99</v>
      </c>
      <c r="IN15" s="189" t="str">
        <f t="shared" si="400"/>
        <v>.50000000000</v>
      </c>
      <c r="IO15" s="189">
        <f t="shared" si="68"/>
        <v>930.5</v>
      </c>
      <c r="IP15" s="189">
        <f t="shared" si="401"/>
        <v>930</v>
      </c>
      <c r="IQ15" s="377" t="str">
        <f t="shared" si="402"/>
        <v>.50000000000</v>
      </c>
      <c r="IR15" s="105" t="str">
        <f t="shared" si="69"/>
        <v>PIV (L= 40 m)</v>
      </c>
      <c r="IT15" s="599">
        <f t="shared" si="403"/>
        <v>0</v>
      </c>
      <c r="IU15" s="601">
        <f t="shared" si="70"/>
        <v>0</v>
      </c>
      <c r="IV15" s="518">
        <f t="shared" si="404"/>
        <v>0</v>
      </c>
      <c r="IW15" s="518">
        <f t="shared" si="405"/>
        <v>0</v>
      </c>
      <c r="IX15" s="507">
        <f t="shared" si="71"/>
        <v>0</v>
      </c>
      <c r="IY15" s="518">
        <f t="shared" si="406"/>
        <v>0</v>
      </c>
      <c r="IZ15" s="518">
        <f t="shared" si="407"/>
        <v>0</v>
      </c>
      <c r="JA15" s="519">
        <f t="shared" si="408"/>
        <v>0</v>
      </c>
      <c r="JB15" s="100" t="str">
        <f t="shared" si="409"/>
        <v>05 + 0,00</v>
      </c>
      <c r="JC15" s="514">
        <f t="shared" si="410"/>
        <v>0.14774999999999636</v>
      </c>
      <c r="JD15" s="519">
        <f t="shared" si="411"/>
        <v>100</v>
      </c>
      <c r="JE15" s="514">
        <f t="shared" si="895"/>
        <v>994</v>
      </c>
      <c r="JF15" s="670">
        <v>15</v>
      </c>
      <c r="JG15" s="174">
        <f t="shared" si="412"/>
        <v>0</v>
      </c>
      <c r="JH15" s="685">
        <f t="shared" si="896"/>
        <v>0</v>
      </c>
      <c r="JI15" s="685">
        <f t="shared" si="897"/>
        <v>0</v>
      </c>
      <c r="JJ15" s="685">
        <f t="shared" si="898"/>
        <v>0</v>
      </c>
      <c r="JK15" s="685">
        <f t="shared" si="899"/>
        <v>0</v>
      </c>
      <c r="JL15" s="685">
        <f t="shared" si="900"/>
        <v>0</v>
      </c>
      <c r="JM15" s="685">
        <f t="shared" si="901"/>
        <v>0</v>
      </c>
      <c r="JN15" s="685">
        <f t="shared" si="902"/>
        <v>0</v>
      </c>
      <c r="JO15" s="685">
        <f t="shared" si="903"/>
        <v>0</v>
      </c>
      <c r="JP15" s="685">
        <f t="shared" si="904"/>
        <v>0</v>
      </c>
      <c r="JQ15" s="685">
        <f t="shared" si="905"/>
        <v>0</v>
      </c>
      <c r="JR15" s="685">
        <f t="shared" si="906"/>
        <v>0</v>
      </c>
      <c r="JS15" s="685">
        <f t="shared" si="907"/>
        <v>0</v>
      </c>
      <c r="JT15" s="685">
        <f t="shared" si="908"/>
        <v>0</v>
      </c>
      <c r="JU15" s="685">
        <f t="shared" si="909"/>
        <v>0</v>
      </c>
      <c r="JV15" s="685">
        <f t="shared" si="910"/>
        <v>0</v>
      </c>
      <c r="JW15" s="685">
        <f t="shared" si="911"/>
        <v>0</v>
      </c>
      <c r="JX15" s="685">
        <f t="shared" si="912"/>
        <v>0</v>
      </c>
      <c r="JY15" s="685">
        <f t="shared" si="913"/>
        <v>0</v>
      </c>
      <c r="JZ15" s="685">
        <f t="shared" si="914"/>
        <v>0</v>
      </c>
      <c r="KA15" s="685">
        <f t="shared" si="915"/>
        <v>0</v>
      </c>
      <c r="KB15" s="670">
        <f t="shared" si="73"/>
        <v>0</v>
      </c>
      <c r="KC15" s="670">
        <f t="shared" si="74"/>
        <v>0</v>
      </c>
      <c r="KD15" s="670">
        <f t="shared" si="75"/>
        <v>0</v>
      </c>
      <c r="KE15" s="670">
        <f t="shared" si="76"/>
        <v>0</v>
      </c>
      <c r="KF15" s="670">
        <f t="shared" si="77"/>
        <v>0</v>
      </c>
      <c r="KG15" s="670">
        <f t="shared" si="78"/>
        <v>0</v>
      </c>
      <c r="KH15" s="670">
        <f t="shared" si="414"/>
        <v>0</v>
      </c>
      <c r="KI15" s="670">
        <f t="shared" si="415"/>
        <v>0</v>
      </c>
      <c r="KJ15" s="670">
        <f t="shared" si="416"/>
        <v>0</v>
      </c>
      <c r="KK15" s="670">
        <f t="shared" si="417"/>
        <v>0</v>
      </c>
      <c r="KL15" s="670">
        <f t="shared" si="418"/>
        <v>0</v>
      </c>
      <c r="KM15" s="670">
        <f t="shared" si="419"/>
        <v>0</v>
      </c>
      <c r="KN15" s="670">
        <f t="shared" si="420"/>
        <v>0</v>
      </c>
      <c r="KO15" s="670">
        <f t="shared" si="421"/>
        <v>0</v>
      </c>
      <c r="KP15" s="670">
        <f t="shared" si="422"/>
        <v>0</v>
      </c>
      <c r="KQ15" s="670">
        <f t="shared" si="423"/>
        <v>0</v>
      </c>
      <c r="KR15" s="670">
        <f t="shared" si="424"/>
        <v>0</v>
      </c>
      <c r="KS15" s="670">
        <f t="shared" si="425"/>
        <v>0</v>
      </c>
      <c r="KT15" s="670">
        <f t="shared" si="426"/>
        <v>0</v>
      </c>
      <c r="KU15" s="670">
        <f t="shared" si="427"/>
        <v>0</v>
      </c>
      <c r="KV15" s="688">
        <f t="shared" si="428"/>
        <v>0</v>
      </c>
      <c r="KW15" s="688"/>
      <c r="KX15" s="529"/>
      <c r="KY15" s="345">
        <f t="shared" si="429"/>
        <v>0</v>
      </c>
      <c r="KZ15" s="685">
        <f t="shared" si="947"/>
        <v>0</v>
      </c>
      <c r="LA15" s="685">
        <f t="shared" si="948"/>
        <v>0</v>
      </c>
      <c r="LB15" s="685">
        <f t="shared" si="949"/>
        <v>0</v>
      </c>
      <c r="LC15" s="685">
        <f t="shared" si="950"/>
        <v>0</v>
      </c>
      <c r="LD15" s="685">
        <f t="shared" si="951"/>
        <v>0</v>
      </c>
      <c r="LE15" s="685">
        <f t="shared" si="952"/>
        <v>0</v>
      </c>
      <c r="LF15" s="685">
        <f t="shared" si="953"/>
        <v>0</v>
      </c>
      <c r="LG15" s="685">
        <f t="shared" si="954"/>
        <v>0</v>
      </c>
      <c r="LH15" s="685">
        <f t="shared" si="955"/>
        <v>0</v>
      </c>
      <c r="LI15" s="685">
        <f t="shared" si="956"/>
        <v>0</v>
      </c>
      <c r="LJ15" s="685">
        <f t="shared" si="957"/>
        <v>0</v>
      </c>
      <c r="LK15" s="685">
        <f t="shared" si="958"/>
        <v>0</v>
      </c>
      <c r="LL15" s="685">
        <f t="shared" si="959"/>
        <v>0</v>
      </c>
      <c r="LM15" s="685">
        <f t="shared" si="960"/>
        <v>0</v>
      </c>
      <c r="LN15" s="685">
        <f t="shared" si="961"/>
        <v>0</v>
      </c>
      <c r="LO15" s="685">
        <f t="shared" si="962"/>
        <v>0</v>
      </c>
      <c r="LP15" s="685">
        <f t="shared" si="963"/>
        <v>0</v>
      </c>
      <c r="LQ15" s="685">
        <f t="shared" si="964"/>
        <v>0</v>
      </c>
      <c r="LR15" s="685">
        <f t="shared" si="965"/>
        <v>0</v>
      </c>
      <c r="LS15" s="685">
        <f t="shared" si="966"/>
        <v>0</v>
      </c>
      <c r="LT15" s="345">
        <f t="shared" si="80"/>
        <v>0</v>
      </c>
      <c r="LU15" s="670">
        <f t="shared" si="81"/>
        <v>0</v>
      </c>
      <c r="LV15" s="670">
        <f t="shared" si="82"/>
        <v>0</v>
      </c>
      <c r="LW15" s="670">
        <f t="shared" si="83"/>
        <v>0</v>
      </c>
      <c r="LX15" s="670">
        <f t="shared" si="84"/>
        <v>0</v>
      </c>
      <c r="LY15" s="670">
        <f t="shared" si="85"/>
        <v>0</v>
      </c>
      <c r="LZ15" s="670">
        <f t="shared" si="431"/>
        <v>0</v>
      </c>
      <c r="MA15" s="670">
        <f t="shared" si="432"/>
        <v>0</v>
      </c>
      <c r="MB15" s="670">
        <f t="shared" si="433"/>
        <v>0</v>
      </c>
      <c r="MC15" s="670">
        <f t="shared" si="434"/>
        <v>0</v>
      </c>
      <c r="MD15" s="670">
        <f t="shared" si="435"/>
        <v>0</v>
      </c>
      <c r="ME15" s="670">
        <f t="shared" si="436"/>
        <v>0</v>
      </c>
      <c r="MF15" s="670">
        <f t="shared" si="437"/>
        <v>0</v>
      </c>
      <c r="MG15" s="670">
        <f t="shared" si="438"/>
        <v>0</v>
      </c>
      <c r="MH15" s="670">
        <f t="shared" si="439"/>
        <v>0</v>
      </c>
      <c r="MI15" s="670">
        <f t="shared" si="440"/>
        <v>0</v>
      </c>
      <c r="MJ15" s="670">
        <f t="shared" si="441"/>
        <v>0</v>
      </c>
      <c r="MK15" s="670">
        <f t="shared" si="442"/>
        <v>0</v>
      </c>
      <c r="ML15" s="670">
        <f t="shared" si="443"/>
        <v>0</v>
      </c>
      <c r="MM15" s="670">
        <f t="shared" si="444"/>
        <v>0</v>
      </c>
      <c r="MN15" s="670">
        <f t="shared" si="20"/>
        <v>0</v>
      </c>
      <c r="MO15" s="670">
        <f t="shared" si="445"/>
        <v>0</v>
      </c>
      <c r="MP15" s="513">
        <f t="shared" si="446"/>
        <v>0</v>
      </c>
      <c r="MQ15" s="345">
        <f t="shared" si="447"/>
        <v>0.14774999999999636</v>
      </c>
      <c r="MR15" s="345">
        <f t="shared" si="448"/>
        <v>0</v>
      </c>
      <c r="MS15" s="345">
        <f t="shared" si="449"/>
        <v>0</v>
      </c>
      <c r="MT15" s="518">
        <f t="shared" si="450"/>
        <v>0</v>
      </c>
      <c r="MU15" s="518">
        <f t="shared" si="451"/>
        <v>0</v>
      </c>
      <c r="MV15" s="345">
        <f t="shared" si="86"/>
        <v>0</v>
      </c>
      <c r="MW15" s="518">
        <f t="shared" si="452"/>
        <v>0</v>
      </c>
      <c r="MX15" s="693">
        <f t="shared" si="453"/>
        <v>0</v>
      </c>
      <c r="MY15" s="518">
        <f t="shared" si="454"/>
        <v>0</v>
      </c>
      <c r="MZ15" s="518">
        <f t="shared" si="455"/>
        <v>0</v>
      </c>
      <c r="NA15" s="518">
        <f t="shared" si="456"/>
        <v>0</v>
      </c>
      <c r="NB15" s="518">
        <f t="shared" si="87"/>
        <v>0</v>
      </c>
      <c r="NC15" s="518">
        <f t="shared" si="457"/>
        <v>0</v>
      </c>
      <c r="ND15" s="518">
        <f t="shared" si="458"/>
        <v>0</v>
      </c>
      <c r="NE15" s="694">
        <f t="shared" si="459"/>
        <v>0</v>
      </c>
      <c r="NF15" s="694" t="str">
        <f t="shared" si="460"/>
        <v>-color</v>
      </c>
      <c r="NG15" s="694" t="str">
        <f t="shared" si="461"/>
        <v>3</v>
      </c>
      <c r="NH15" s="518">
        <f t="shared" si="462"/>
        <v>0</v>
      </c>
      <c r="NI15" s="518">
        <f t="shared" si="463"/>
        <v>0</v>
      </c>
      <c r="NJ15" s="518">
        <f t="shared" si="464"/>
        <v>0</v>
      </c>
      <c r="NK15" s="518">
        <f t="shared" si="465"/>
        <v>0</v>
      </c>
      <c r="NL15" s="518">
        <f t="shared" si="466"/>
        <v>0</v>
      </c>
      <c r="NM15" s="518">
        <f t="shared" si="467"/>
        <v>0</v>
      </c>
      <c r="NN15" s="693">
        <f t="shared" si="468"/>
        <v>0</v>
      </c>
      <c r="NO15" s="702" t="str">
        <f t="shared" si="469"/>
        <v>-text</v>
      </c>
      <c r="NP15" s="702" t="str">
        <f t="shared" si="470"/>
        <v>J</v>
      </c>
      <c r="NQ15" s="702" t="str">
        <f t="shared" si="471"/>
        <v>bl</v>
      </c>
      <c r="NR15" s="702" t="str">
        <f t="shared" si="472"/>
        <v>00,00</v>
      </c>
      <c r="NS15" s="702" t="str">
        <f t="shared" si="473"/>
        <v>0</v>
      </c>
      <c r="NT15" s="702" t="str">
        <f t="shared" si="474"/>
        <v xml:space="preserve"> </v>
      </c>
      <c r="NU15" s="250"/>
      <c r="NV15" s="379" t="str">
        <f t="shared" si="88"/>
        <v>0,0432</v>
      </c>
      <c r="NW15" s="100">
        <f t="shared" si="917"/>
        <v>69.5</v>
      </c>
      <c r="NX15" s="189">
        <f t="shared" si="918"/>
        <v>69</v>
      </c>
      <c r="NY15" s="189" t="str">
        <f t="shared" si="919"/>
        <v>.50000000000</v>
      </c>
      <c r="NZ15" s="189">
        <f t="shared" si="89"/>
        <v>910.40000000000009</v>
      </c>
      <c r="OA15" s="189">
        <f t="shared" si="920"/>
        <v>910</v>
      </c>
      <c r="OB15" s="377" t="str">
        <f t="shared" si="921"/>
        <v>.40000000000</v>
      </c>
      <c r="OC15" s="105" t="str">
        <f t="shared" si="967"/>
        <v>i = 0,0432 m/m</v>
      </c>
      <c r="OE15" s="376">
        <f t="shared" si="922"/>
        <v>100</v>
      </c>
      <c r="OF15" s="189">
        <f t="shared" si="90"/>
        <v>100</v>
      </c>
      <c r="OG15" s="189" t="str">
        <f t="shared" si="91"/>
        <v>.00000000000</v>
      </c>
      <c r="OH15" s="189">
        <f t="shared" si="475"/>
        <v>920.2</v>
      </c>
      <c r="OI15" s="189">
        <f t="shared" si="92"/>
        <v>920</v>
      </c>
      <c r="OJ15" s="377" t="str">
        <f t="shared" si="93"/>
        <v>.20000000000</v>
      </c>
      <c r="OK15" s="94" t="str">
        <f t="shared" si="94"/>
        <v>99,400</v>
      </c>
      <c r="OM15" s="94">
        <f t="shared" si="95"/>
        <v>100</v>
      </c>
      <c r="ON15" s="189">
        <f t="shared" si="476"/>
        <v>100</v>
      </c>
      <c r="OO15" s="189" t="str">
        <f t="shared" si="477"/>
        <v>.00000000000</v>
      </c>
      <c r="OP15" s="189">
        <f t="shared" si="478"/>
        <v>915.2</v>
      </c>
      <c r="OQ15" s="189">
        <f t="shared" si="479"/>
        <v>915</v>
      </c>
      <c r="OR15" s="94" t="str">
        <f t="shared" si="480"/>
        <v>.20000000000</v>
      </c>
      <c r="OS15" s="94" t="str">
        <f t="shared" si="481"/>
        <v>-0,142</v>
      </c>
      <c r="OU15" s="94">
        <f t="shared" si="482"/>
        <v>100</v>
      </c>
      <c r="OV15" s="189">
        <f t="shared" si="483"/>
        <v>100</v>
      </c>
      <c r="OW15" s="189" t="str">
        <f t="shared" si="484"/>
        <v>.00000000000</v>
      </c>
      <c r="OX15" s="189">
        <f t="shared" si="485"/>
        <v>900.40000000000009</v>
      </c>
      <c r="OY15" s="189">
        <f t="shared" si="486"/>
        <v>900</v>
      </c>
      <c r="OZ15" s="94" t="str">
        <f t="shared" si="487"/>
        <v>.40000000000</v>
      </c>
      <c r="PA15" s="94" t="str">
        <f t="shared" si="96"/>
        <v>99,258</v>
      </c>
      <c r="PC15" s="94">
        <f t="shared" si="97"/>
        <v>100</v>
      </c>
      <c r="PD15" s="189">
        <f t="shared" si="98"/>
        <v>100</v>
      </c>
      <c r="PE15" s="189" t="str">
        <f t="shared" si="99"/>
        <v>.00000000000</v>
      </c>
      <c r="PF15" s="189">
        <f t="shared" si="488"/>
        <v>905.40000000000009</v>
      </c>
      <c r="PG15" s="189">
        <f t="shared" si="100"/>
        <v>905</v>
      </c>
      <c r="PH15" s="94" t="str">
        <f t="shared" si="101"/>
        <v>.40000000000</v>
      </c>
      <c r="PI15" s="94" t="str">
        <f t="shared" si="102"/>
        <v>99,400</v>
      </c>
      <c r="PK15" s="105">
        <f t="shared" si="103"/>
        <v>5</v>
      </c>
      <c r="PL15" s="121">
        <f t="shared" si="104"/>
        <v>100</v>
      </c>
      <c r="PM15" s="121">
        <f t="shared" si="489"/>
        <v>100</v>
      </c>
      <c r="PN15" s="121" t="str">
        <f t="shared" si="105"/>
        <v>.00000000000</v>
      </c>
      <c r="PO15" s="121">
        <f t="shared" si="106"/>
        <v>994</v>
      </c>
      <c r="PP15" s="121">
        <f t="shared" si="490"/>
        <v>994</v>
      </c>
      <c r="PQ15" s="121" t="str">
        <f t="shared" si="107"/>
        <v>.00000000000</v>
      </c>
      <c r="PS15" s="121">
        <f t="shared" si="923"/>
        <v>100</v>
      </c>
      <c r="PT15" s="121">
        <f t="shared" si="491"/>
        <v>100</v>
      </c>
      <c r="PU15" s="121" t="str">
        <f t="shared" si="108"/>
        <v>.00000000000</v>
      </c>
      <c r="PV15" s="121">
        <f t="shared" si="109"/>
        <v>99.4</v>
      </c>
      <c r="PW15" s="121">
        <f t="shared" si="492"/>
        <v>99</v>
      </c>
      <c r="PX15" s="121" t="str">
        <f t="shared" si="110"/>
        <v>.40000000000</v>
      </c>
      <c r="PY15" s="299" t="str">
        <f t="shared" si="493"/>
        <v>100.00000000000,99.40000000000</v>
      </c>
      <c r="QA15" s="94">
        <f t="shared" si="924"/>
        <v>934.95999999999992</v>
      </c>
      <c r="QB15" s="121">
        <f t="shared" si="925"/>
        <v>934</v>
      </c>
      <c r="QC15" s="121" t="str">
        <f t="shared" si="494"/>
        <v>.96000000000</v>
      </c>
      <c r="QE15" s="383">
        <v>6</v>
      </c>
      <c r="QF15" s="121">
        <f t="shared" si="495"/>
        <v>100</v>
      </c>
      <c r="QG15" s="121">
        <f t="shared" si="496"/>
        <v>100</v>
      </c>
      <c r="QH15" s="121" t="str">
        <f t="shared" si="497"/>
        <v>.00000000000</v>
      </c>
      <c r="QI15" s="121">
        <f t="shared" si="111"/>
        <v>994</v>
      </c>
      <c r="QJ15" s="121">
        <f t="shared" si="498"/>
        <v>994</v>
      </c>
      <c r="QK15" s="121" t="str">
        <f t="shared" si="499"/>
        <v>.00000000000</v>
      </c>
      <c r="QM15" s="121">
        <f t="shared" si="500"/>
        <v>994</v>
      </c>
      <c r="QO15" s="123" t="s">
        <v>522</v>
      </c>
      <c r="QT15" s="124">
        <f t="shared" ref="QT15:QW78" si="972">IF(QX15=0,9999999999999,QX15)</f>
        <v>9999999999999</v>
      </c>
      <c r="QU15" s="124">
        <f t="shared" si="972"/>
        <v>958.75</v>
      </c>
      <c r="QV15" s="124">
        <f t="shared" si="972"/>
        <v>956.25</v>
      </c>
      <c r="QW15" s="124">
        <f t="shared" si="972"/>
        <v>957.33</v>
      </c>
      <c r="QX15" s="507">
        <f t="shared" ref="QX15:QX78" si="973">PO11</f>
        <v>0</v>
      </c>
      <c r="QY15" s="457">
        <f t="shared" si="968"/>
        <v>958.75</v>
      </c>
      <c r="QZ15" s="457">
        <f t="shared" si="969"/>
        <v>956.25</v>
      </c>
      <c r="RA15" s="457">
        <f t="shared" ref="RA15:RA78" si="974">QI11</f>
        <v>957.33</v>
      </c>
      <c r="RB15" s="409" t="s">
        <v>54</v>
      </c>
      <c r="RC15" s="410"/>
      <c r="RD15" s="410"/>
      <c r="RE15" s="410"/>
      <c r="RF15" s="607">
        <f>QP4</f>
        <v>10</v>
      </c>
      <c r="RG15" s="411"/>
      <c r="RI15" s="507">
        <f t="shared" si="501"/>
        <v>0</v>
      </c>
      <c r="RJ15" s="795">
        <f t="shared" si="502"/>
        <v>0</v>
      </c>
      <c r="RK15" s="518" t="str">
        <f t="shared" si="503"/>
        <v>.00000000000</v>
      </c>
      <c r="RL15" s="511">
        <f t="shared" si="504"/>
        <v>930</v>
      </c>
      <c r="RM15" s="795">
        <f t="shared" si="505"/>
        <v>930</v>
      </c>
      <c r="RN15" s="518" t="str">
        <f t="shared" si="506"/>
        <v>.00000000000</v>
      </c>
      <c r="RO15" s="507">
        <f t="shared" si="507"/>
        <v>0</v>
      </c>
      <c r="RP15" s="795">
        <f t="shared" si="508"/>
        <v>0</v>
      </c>
      <c r="RQ15" s="518" t="str">
        <f t="shared" si="509"/>
        <v>.00000000000</v>
      </c>
      <c r="RR15" s="511">
        <f t="shared" si="510"/>
        <v>1020</v>
      </c>
      <c r="RS15" s="795">
        <f t="shared" si="511"/>
        <v>1020</v>
      </c>
      <c r="RT15" s="518" t="str">
        <f t="shared" si="512"/>
        <v>.00000000000</v>
      </c>
      <c r="RZ15" s="131">
        <f t="shared" si="112"/>
        <v>0</v>
      </c>
      <c r="SA15" s="124">
        <f t="shared" si="513"/>
        <v>0</v>
      </c>
      <c r="SB15" s="121" t="str">
        <f t="shared" si="514"/>
        <v>.00000000000</v>
      </c>
      <c r="SC15" s="120">
        <f t="shared" si="113"/>
        <v>0</v>
      </c>
      <c r="SD15" s="124">
        <f t="shared" si="515"/>
        <v>0</v>
      </c>
      <c r="SE15" s="121" t="str">
        <f t="shared" si="516"/>
        <v>.00000000000</v>
      </c>
      <c r="SF15" s="131">
        <f t="shared" si="114"/>
        <v>0</v>
      </c>
      <c r="SG15" s="124">
        <f t="shared" si="517"/>
        <v>0</v>
      </c>
      <c r="SH15" s="121" t="str">
        <f t="shared" si="518"/>
        <v>.00000000000</v>
      </c>
      <c r="SI15" s="120">
        <f t="shared" si="115"/>
        <v>0</v>
      </c>
      <c r="SJ15" s="124">
        <f t="shared" si="519"/>
        <v>0</v>
      </c>
      <c r="SK15" s="121" t="str">
        <f t="shared" si="520"/>
        <v>.00000000000</v>
      </c>
      <c r="SM15" s="131">
        <f t="shared" si="116"/>
        <v>0</v>
      </c>
      <c r="SN15" s="124">
        <f t="shared" si="521"/>
        <v>0</v>
      </c>
      <c r="SO15" s="121" t="str">
        <f t="shared" si="522"/>
        <v>.00000000000</v>
      </c>
      <c r="SP15" s="120">
        <f t="shared" si="117"/>
        <v>0</v>
      </c>
      <c r="SQ15" s="124">
        <f t="shared" si="523"/>
        <v>0</v>
      </c>
      <c r="SR15" s="121" t="str">
        <f t="shared" si="524"/>
        <v>.00000000000</v>
      </c>
      <c r="SS15" s="121">
        <f t="shared" si="118"/>
        <v>0</v>
      </c>
      <c r="SU15" s="94">
        <f t="shared" si="926"/>
        <v>-1</v>
      </c>
      <c r="SV15" s="121">
        <f t="shared" si="927"/>
        <v>-1</v>
      </c>
      <c r="SW15" s="121" t="str">
        <f t="shared" si="525"/>
        <v>.00000000000</v>
      </c>
      <c r="SX15" s="94">
        <f t="shared" si="928"/>
        <v>980</v>
      </c>
      <c r="SY15" s="121">
        <f t="shared" si="929"/>
        <v>980</v>
      </c>
      <c r="SZ15" s="121" t="str">
        <f t="shared" si="526"/>
        <v>.00000000000</v>
      </c>
      <c r="TA15" s="94" t="str">
        <f t="shared" si="527"/>
        <v>98,000</v>
      </c>
      <c r="TB15" s="94">
        <v>6</v>
      </c>
      <c r="TC15" s="94">
        <f t="shared" si="528"/>
        <v>6</v>
      </c>
      <c r="TE15" s="121">
        <f t="shared" si="930"/>
        <v>101</v>
      </c>
      <c r="TF15" s="121">
        <f t="shared" si="529"/>
        <v>101</v>
      </c>
      <c r="TG15" s="121" t="str">
        <f t="shared" si="530"/>
        <v>.00000000000</v>
      </c>
      <c r="TH15" s="121">
        <f t="shared" si="119"/>
        <v>1001</v>
      </c>
      <c r="TI15" s="121">
        <f t="shared" si="531"/>
        <v>1001</v>
      </c>
      <c r="TJ15" s="121" t="str">
        <f t="shared" si="532"/>
        <v>.00000000000</v>
      </c>
      <c r="TK15" s="94" t="str">
        <f t="shared" si="931"/>
        <v>05</v>
      </c>
      <c r="TL15" s="94">
        <v>6</v>
      </c>
      <c r="TM15" s="94">
        <f t="shared" si="120"/>
        <v>6</v>
      </c>
      <c r="TO15" s="121">
        <f t="shared" si="932"/>
        <v>100</v>
      </c>
      <c r="TP15" s="121">
        <f t="shared" si="533"/>
        <v>100</v>
      </c>
      <c r="TQ15" s="121" t="str">
        <f t="shared" si="534"/>
        <v>.00000000000</v>
      </c>
      <c r="TR15" s="121">
        <f t="shared" si="121"/>
        <v>928</v>
      </c>
      <c r="TS15" s="121">
        <f t="shared" si="535"/>
        <v>928</v>
      </c>
      <c r="TT15" s="121" t="str">
        <f t="shared" si="536"/>
        <v>.00000000000</v>
      </c>
      <c r="TU15" s="94" t="str">
        <f t="shared" si="537"/>
        <v>05</v>
      </c>
      <c r="TW15" s="105">
        <f t="shared" si="538"/>
        <v>99.163541666662169</v>
      </c>
      <c r="TX15" s="105">
        <f t="shared" si="539"/>
        <v>99.258041666666671</v>
      </c>
      <c r="TY15" s="105">
        <f t="shared" si="540"/>
        <v>99.163541666662169</v>
      </c>
      <c r="TZ15" s="105">
        <f t="shared" si="541"/>
        <v>99.590050000009057</v>
      </c>
      <c r="UA15" s="105">
        <f t="shared" si="542"/>
        <v>99.4</v>
      </c>
      <c r="UB15" s="105">
        <f t="shared" si="543"/>
        <v>99.325449999996437</v>
      </c>
      <c r="UC15" s="105">
        <f t="shared" si="122"/>
        <v>-0.42650833334688798</v>
      </c>
      <c r="UD15" s="105">
        <f t="shared" si="123"/>
        <v>-0.14195833333333496</v>
      </c>
      <c r="UE15" s="105">
        <f t="shared" si="124"/>
        <v>-0.16190833333426724</v>
      </c>
      <c r="UF15" s="105">
        <f t="shared" si="544"/>
        <v>0.42650833334688798</v>
      </c>
      <c r="UG15" s="105">
        <f t="shared" si="544"/>
        <v>0.14195833333333496</v>
      </c>
      <c r="UH15" s="105">
        <f t="shared" si="544"/>
        <v>0.16190833333426724</v>
      </c>
      <c r="UI15" s="613">
        <f>LARGE(UF15:UH19,1)</f>
        <v>0.49502500002091665</v>
      </c>
      <c r="UK15" s="105">
        <f t="shared" si="125"/>
        <v>315.15000000014999</v>
      </c>
      <c r="UL15" s="102">
        <f t="shared" si="545"/>
        <v>315</v>
      </c>
      <c r="UM15" s="105" t="str">
        <f t="shared" si="546"/>
        <v>.15000000015</v>
      </c>
      <c r="UN15" s="105">
        <f t="shared" si="547"/>
        <v>99.163541666662169</v>
      </c>
      <c r="UO15" s="102">
        <f t="shared" si="548"/>
        <v>99</v>
      </c>
      <c r="UP15" s="105" t="str">
        <f t="shared" si="549"/>
        <v>.16354166666</v>
      </c>
      <c r="UQ15" s="105">
        <f>$UT$3</f>
        <v>318.30000000029997</v>
      </c>
      <c r="UR15" s="105">
        <f t="shared" si="550"/>
        <v>318</v>
      </c>
      <c r="US15" s="105" t="str">
        <f t="shared" si="551"/>
        <v>.30000000030</v>
      </c>
      <c r="UT15" s="412">
        <f t="shared" si="126"/>
        <v>99.258041666666671</v>
      </c>
      <c r="UU15" s="102">
        <f t="shared" si="552"/>
        <v>99</v>
      </c>
      <c r="UV15" s="105" t="str">
        <f t="shared" si="553"/>
        <v>.25804166667</v>
      </c>
      <c r="UW15" s="105">
        <f t="shared" si="127"/>
        <v>321.45000000044996</v>
      </c>
      <c r="UX15" s="102">
        <f t="shared" si="554"/>
        <v>321</v>
      </c>
      <c r="UY15" s="105" t="str">
        <f t="shared" si="555"/>
        <v>.45000000045</v>
      </c>
      <c r="UZ15" s="103">
        <f t="shared" si="933"/>
        <v>99.163541666662169</v>
      </c>
      <c r="VA15" s="102">
        <f t="shared" si="556"/>
        <v>99</v>
      </c>
      <c r="VB15" s="105" t="str">
        <f t="shared" si="557"/>
        <v>.16354166666</v>
      </c>
      <c r="VC15" s="94" t="str">
        <f t="shared" si="128"/>
        <v>pl</v>
      </c>
      <c r="VD15" s="94" t="str">
        <f t="shared" si="129"/>
        <v>315.15000000015,99.16354166666</v>
      </c>
      <c r="VE15" s="94" t="str">
        <f t="shared" si="130"/>
        <v>318.30000000030,99.25804166667</v>
      </c>
      <c r="VF15" s="94" t="str">
        <f t="shared" si="131"/>
        <v xml:space="preserve">321.45000000045,99.16354166666 </v>
      </c>
      <c r="VH15" s="105">
        <f t="shared" si="558"/>
        <v>315.14999999972349</v>
      </c>
      <c r="VI15" s="102">
        <f t="shared" si="559"/>
        <v>315</v>
      </c>
      <c r="VJ15" s="105" t="str">
        <f t="shared" si="560"/>
        <v>.14999999972</v>
      </c>
      <c r="VK15" s="103">
        <f t="shared" si="561"/>
        <v>99.590050000034793</v>
      </c>
      <c r="VL15" s="102">
        <f t="shared" si="562"/>
        <v>99</v>
      </c>
      <c r="VM15" s="105" t="str">
        <f t="shared" si="934"/>
        <v>.59005000003</v>
      </c>
      <c r="VN15" s="105">
        <f t="shared" si="563"/>
        <v>315.15000000014999</v>
      </c>
      <c r="VO15" s="102">
        <f t="shared" si="564"/>
        <v>315</v>
      </c>
      <c r="VP15" s="105" t="str">
        <f t="shared" si="565"/>
        <v>.15000000015</v>
      </c>
      <c r="VQ15" s="103">
        <f t="shared" si="566"/>
        <v>99.163541666662169</v>
      </c>
      <c r="VR15" s="102">
        <f t="shared" si="567"/>
        <v>99</v>
      </c>
      <c r="VS15" s="105" t="str">
        <f t="shared" si="568"/>
        <v>.16354166666</v>
      </c>
      <c r="VT15" s="105">
        <f t="shared" si="569"/>
        <v>318.30000000029997</v>
      </c>
      <c r="VU15" s="105">
        <f t="shared" si="570"/>
        <v>318</v>
      </c>
      <c r="VV15" s="105" t="str">
        <f t="shared" si="571"/>
        <v>.30000000030</v>
      </c>
      <c r="VW15" s="103">
        <f t="shared" si="572"/>
        <v>99.258041666666671</v>
      </c>
      <c r="VX15" s="102">
        <f t="shared" si="573"/>
        <v>99</v>
      </c>
      <c r="VY15" s="105" t="str">
        <f t="shared" si="574"/>
        <v>.25804166667</v>
      </c>
      <c r="VZ15" s="105">
        <f t="shared" si="575"/>
        <v>321.45000000044996</v>
      </c>
      <c r="WA15" s="102">
        <f t="shared" si="576"/>
        <v>321</v>
      </c>
      <c r="WB15" s="105" t="str">
        <f t="shared" si="577"/>
        <v>.45000000045</v>
      </c>
      <c r="WC15" s="103">
        <f t="shared" si="935"/>
        <v>99.163541666662169</v>
      </c>
      <c r="WD15" s="102">
        <f t="shared" si="578"/>
        <v>99</v>
      </c>
      <c r="WE15" s="105" t="str">
        <f t="shared" si="579"/>
        <v>.16354166666</v>
      </c>
      <c r="WF15" s="105">
        <f t="shared" si="580"/>
        <v>321.45000000061185</v>
      </c>
      <c r="WG15" s="102">
        <f t="shared" si="581"/>
        <v>321</v>
      </c>
      <c r="WH15" s="105" t="str">
        <f t="shared" si="582"/>
        <v>.45000000061</v>
      </c>
      <c r="WI15" s="103">
        <f t="shared" si="583"/>
        <v>99.3254499999926</v>
      </c>
      <c r="WJ15" s="102">
        <f t="shared" si="584"/>
        <v>99</v>
      </c>
      <c r="WK15" s="105" t="str">
        <f t="shared" si="585"/>
        <v>.32544999999</v>
      </c>
      <c r="WL15" s="343" t="str">
        <f t="shared" si="132"/>
        <v>pl</v>
      </c>
      <c r="WM15" s="343" t="str">
        <f t="shared" si="133"/>
        <v>315.14999999972,99.59005000003</v>
      </c>
      <c r="WN15" s="343" t="str">
        <f t="shared" si="134"/>
        <v>315.15000000015,99.16354166666</v>
      </c>
      <c r="WO15" s="343" t="str">
        <f t="shared" si="135"/>
        <v xml:space="preserve">318.30000000030,99.25804166667 </v>
      </c>
      <c r="WP15" s="343" t="str">
        <f t="shared" si="136"/>
        <v xml:space="preserve">321.45000000045,99.16354166666 </v>
      </c>
      <c r="WQ15" s="343" t="str">
        <f t="shared" si="137"/>
        <v xml:space="preserve">321.45000000061,99.32544999999 </v>
      </c>
      <c r="WS15" s="103">
        <f t="shared" si="138"/>
        <v>99.590050000034793</v>
      </c>
      <c r="WT15" s="103">
        <f t="shared" si="139"/>
        <v>99.163541666662169</v>
      </c>
      <c r="WU15" s="103">
        <f t="shared" si="140"/>
        <v>99.4</v>
      </c>
      <c r="WV15" s="103">
        <f t="shared" si="141"/>
        <v>99.258041666666671</v>
      </c>
      <c r="WW15" s="103">
        <f t="shared" si="142"/>
        <v>99.3254499999926</v>
      </c>
      <c r="WX15" s="120">
        <f t="shared" si="143"/>
        <v>99.163541666662169</v>
      </c>
      <c r="WY15" s="103">
        <f t="shared" si="586"/>
        <v>0</v>
      </c>
      <c r="WZ15" s="103">
        <f t="shared" si="587"/>
        <v>0</v>
      </c>
      <c r="XA15" s="105">
        <f t="shared" si="588"/>
        <v>0</v>
      </c>
      <c r="XB15" s="105">
        <f t="shared" si="589"/>
        <v>0</v>
      </c>
      <c r="XC15" s="105">
        <f t="shared" si="590"/>
        <v>0</v>
      </c>
      <c r="XD15" s="105">
        <f t="shared" si="591"/>
        <v>0</v>
      </c>
      <c r="XE15" s="105">
        <f t="shared" si="592"/>
        <v>0</v>
      </c>
      <c r="XF15" s="105">
        <f t="shared" si="593"/>
        <v>0</v>
      </c>
      <c r="XG15" s="105">
        <f t="shared" si="936"/>
        <v>0</v>
      </c>
      <c r="XH15" s="105">
        <f t="shared" si="594"/>
        <v>0</v>
      </c>
      <c r="XI15" s="105" t="str">
        <f t="shared" si="595"/>
        <v>C</v>
      </c>
      <c r="XJ15" s="105">
        <f t="shared" si="596"/>
        <v>0</v>
      </c>
      <c r="XK15" s="105" t="str">
        <f t="shared" si="597"/>
        <v>C</v>
      </c>
      <c r="XL15" s="105" t="str">
        <f t="shared" si="598"/>
        <v>Corte</v>
      </c>
      <c r="XM15" s="102">
        <f t="shared" si="144"/>
        <v>5</v>
      </c>
      <c r="XN15" s="103">
        <f t="shared" si="599"/>
        <v>318.30000000029997</v>
      </c>
      <c r="XO15" s="103">
        <f t="shared" si="600"/>
        <v>99.4</v>
      </c>
      <c r="XP15" s="103">
        <f t="shared" si="145"/>
        <v>318.30000000029997</v>
      </c>
      <c r="XQ15" s="103">
        <f t="shared" si="146"/>
        <v>99.258041666666671</v>
      </c>
      <c r="XR15" s="103">
        <f t="shared" si="601"/>
        <v>-0.14195833333333496</v>
      </c>
      <c r="XS15" s="111">
        <f t="shared" si="147"/>
        <v>0.03</v>
      </c>
      <c r="XU15" s="111">
        <f t="shared" si="602"/>
        <v>6.0333333333332462E-2</v>
      </c>
      <c r="XV15" s="126">
        <f t="shared" si="603"/>
        <v>-4.714483394834048E-2</v>
      </c>
      <c r="XW15" s="120">
        <f t="shared" si="604"/>
        <v>-1.5714944649446825</v>
      </c>
      <c r="XX15" s="120">
        <f t="shared" si="605"/>
        <v>-9.4813499384994476E-2</v>
      </c>
      <c r="XY15" s="103">
        <f t="shared" si="148"/>
        <v>319.87149446524467</v>
      </c>
      <c r="XZ15" s="103">
        <f t="shared" si="606"/>
        <v>99.305186500615008</v>
      </c>
      <c r="YB15" s="103">
        <f t="shared" si="607"/>
        <v>-2.3666666666670721E-2</v>
      </c>
      <c r="YC15" s="111">
        <f t="shared" si="608"/>
        <v>-0.67243421052675412</v>
      </c>
      <c r="YD15" s="103">
        <f t="shared" si="609"/>
        <v>-22.41447368422514</v>
      </c>
      <c r="YE15" s="103">
        <f t="shared" si="610"/>
        <v>0.53047587719341915</v>
      </c>
      <c r="YF15" s="103">
        <f t="shared" si="149"/>
        <v>295.88552631607484</v>
      </c>
      <c r="YG15" s="103">
        <f t="shared" si="611"/>
        <v>99.93047587719343</v>
      </c>
      <c r="YI15" s="103">
        <f t="shared" si="150"/>
        <v>315.14999999972349</v>
      </c>
      <c r="YJ15" s="103">
        <f t="shared" si="151"/>
        <v>99.590050000034793</v>
      </c>
      <c r="YK15" s="103">
        <f t="shared" si="152"/>
        <v>315.15000000014999</v>
      </c>
      <c r="YL15" s="103">
        <f t="shared" si="153"/>
        <v>99.163541666662169</v>
      </c>
      <c r="YM15" s="103">
        <f t="shared" si="612"/>
        <v>319.87149446524467</v>
      </c>
      <c r="YN15" s="103">
        <f t="shared" si="612"/>
        <v>99.305186500615008</v>
      </c>
      <c r="YO15" s="103">
        <f t="shared" si="613"/>
        <v>0</v>
      </c>
      <c r="YP15" s="103">
        <f t="shared" si="614"/>
        <v>0</v>
      </c>
      <c r="YQ15" s="103">
        <f t="shared" si="615"/>
        <v>0</v>
      </c>
      <c r="YR15" s="103">
        <f t="shared" si="616"/>
        <v>0</v>
      </c>
      <c r="YS15" s="103">
        <f t="shared" si="617"/>
        <v>0</v>
      </c>
      <c r="YT15" s="103">
        <f t="shared" si="618"/>
        <v>0</v>
      </c>
      <c r="YU15" s="103">
        <f t="shared" si="619"/>
        <v>0</v>
      </c>
      <c r="YV15" s="103">
        <f t="shared" si="619"/>
        <v>0</v>
      </c>
      <c r="YX15" s="103">
        <f t="shared" si="154"/>
        <v>321.45000000061185</v>
      </c>
      <c r="YY15" s="103">
        <f t="shared" si="155"/>
        <v>99.3254499999926</v>
      </c>
      <c r="YZ15" s="103">
        <f t="shared" si="156"/>
        <v>321.45000000044996</v>
      </c>
      <c r="ZA15" s="103">
        <f t="shared" si="157"/>
        <v>99.163541666662169</v>
      </c>
      <c r="ZB15" s="103">
        <f t="shared" si="620"/>
        <v>295.88552631607484</v>
      </c>
      <c r="ZC15" s="103">
        <f t="shared" si="620"/>
        <v>99.93047587719343</v>
      </c>
      <c r="ZD15" s="103">
        <f t="shared" si="621"/>
        <v>0</v>
      </c>
      <c r="ZE15" s="103">
        <f t="shared" si="622"/>
        <v>0</v>
      </c>
      <c r="ZF15" s="103">
        <f t="shared" si="623"/>
        <v>0</v>
      </c>
      <c r="ZG15" s="103">
        <f t="shared" si="624"/>
        <v>0</v>
      </c>
      <c r="ZH15" s="103">
        <f t="shared" si="625"/>
        <v>0</v>
      </c>
      <c r="ZI15" s="103">
        <f t="shared" si="626"/>
        <v>0</v>
      </c>
      <c r="ZJ15" s="103">
        <f t="shared" si="627"/>
        <v>0</v>
      </c>
      <c r="ZK15" s="103">
        <f t="shared" si="627"/>
        <v>0</v>
      </c>
      <c r="ZM15" s="103">
        <f t="shared" si="628"/>
        <v>0</v>
      </c>
      <c r="ZN15" s="103">
        <f t="shared" si="628"/>
        <v>0</v>
      </c>
      <c r="ZP15" s="127">
        <f t="shared" si="158"/>
        <v>315.14999999972349</v>
      </c>
      <c r="ZQ15" s="127">
        <f t="shared" si="159"/>
        <v>99.590050000034793</v>
      </c>
      <c r="ZR15" s="127">
        <f t="shared" si="160"/>
        <v>315.15000000014999</v>
      </c>
      <c r="ZS15" s="127">
        <f t="shared" si="161"/>
        <v>99.163541666662169</v>
      </c>
      <c r="ZT15" s="127">
        <f t="shared" si="162"/>
        <v>318.30000000029997</v>
      </c>
      <c r="ZU15" s="127">
        <f t="shared" si="163"/>
        <v>99.258041666666671</v>
      </c>
      <c r="ZV15" s="127">
        <f t="shared" si="164"/>
        <v>321.45000000044996</v>
      </c>
      <c r="ZW15" s="127">
        <f t="shared" si="165"/>
        <v>99.163541666662169</v>
      </c>
      <c r="ZX15" s="127">
        <f t="shared" si="166"/>
        <v>321.45000000061185</v>
      </c>
      <c r="ZY15" s="127">
        <f t="shared" si="167"/>
        <v>99.3254499999926</v>
      </c>
      <c r="ZZ15" s="127">
        <f t="shared" si="629"/>
        <v>318.30000000029997</v>
      </c>
      <c r="AAA15" s="127">
        <f t="shared" si="630"/>
        <v>99.4</v>
      </c>
      <c r="AAB15" s="127">
        <f t="shared" si="631"/>
        <v>-313.70865751504681</v>
      </c>
      <c r="AAC15" s="127">
        <f t="shared" si="632"/>
        <v>312.36515630715195</v>
      </c>
      <c r="AAD15" s="127">
        <f t="shared" si="633"/>
        <v>625.32566252977483</v>
      </c>
      <c r="AAE15" s="127">
        <f t="shared" si="634"/>
        <v>312.36515628091269</v>
      </c>
      <c r="AAF15" s="127">
        <f t="shared" si="635"/>
        <v>-312.87516751487419</v>
      </c>
      <c r="AAG15" s="129">
        <f t="shared" si="636"/>
        <v>-626.2200000883031</v>
      </c>
      <c r="AAH15" s="130">
        <f t="shared" si="168"/>
        <v>-1.3739250001923438</v>
      </c>
      <c r="AAI15" s="130">
        <f t="shared" si="637"/>
        <v>-0.89533500015494383</v>
      </c>
      <c r="AAJ15" s="130">
        <f t="shared" si="638"/>
        <v>0</v>
      </c>
      <c r="AAK15" s="130">
        <f t="shared" si="639"/>
        <v>-0.89533500015494383</v>
      </c>
      <c r="AAL15" s="385">
        <f t="shared" si="169"/>
        <v>-0.47859000003734309</v>
      </c>
      <c r="AAM15" s="130">
        <f t="shared" si="937"/>
        <v>0</v>
      </c>
      <c r="AAN15" s="130">
        <f t="shared" si="640"/>
        <v>-0.47859000003734309</v>
      </c>
      <c r="AAO15" s="130">
        <f t="shared" si="938"/>
        <v>0</v>
      </c>
      <c r="AAP15" s="130">
        <f t="shared" si="641"/>
        <v>-1.3739250001922869</v>
      </c>
      <c r="AAQ15" s="386">
        <f t="shared" si="170"/>
        <v>5</v>
      </c>
      <c r="AAR15" s="130">
        <f t="shared" si="171"/>
        <v>0</v>
      </c>
      <c r="AAS15" s="387">
        <f t="shared" si="642"/>
        <v>0</v>
      </c>
      <c r="AAT15" s="130">
        <f t="shared" si="643"/>
        <v>0</v>
      </c>
      <c r="AAU15" s="130">
        <f t="shared" si="644"/>
        <v>0</v>
      </c>
      <c r="AAW15" s="93">
        <f t="shared" si="939"/>
        <v>0</v>
      </c>
      <c r="AAX15" s="120">
        <f t="shared" si="645"/>
        <v>-1.3739250001922869</v>
      </c>
      <c r="AAZ15" s="94">
        <f t="shared" si="172"/>
        <v>10</v>
      </c>
      <c r="ABA15" s="120">
        <f t="shared" si="173"/>
        <v>0</v>
      </c>
      <c r="ABB15" s="120">
        <f t="shared" si="174"/>
        <v>-22.995525002983186</v>
      </c>
      <c r="ABD15" s="120">
        <f t="shared" si="175"/>
        <v>985.69764166665982</v>
      </c>
      <c r="ABE15" s="120">
        <f t="shared" si="176"/>
        <v>985.60954999998273</v>
      </c>
      <c r="ABF15" s="120">
        <f t="shared" si="646"/>
        <v>985.69764166665982</v>
      </c>
      <c r="ABG15" s="131">
        <f t="shared" si="177"/>
        <v>321.45000000044996</v>
      </c>
      <c r="ABH15" s="102">
        <f t="shared" si="178"/>
        <v>321</v>
      </c>
      <c r="ABI15" s="105" t="str">
        <f t="shared" si="179"/>
        <v>.45000000045</v>
      </c>
      <c r="ABJ15" s="131">
        <f t="shared" si="180"/>
        <v>986.19764166665982</v>
      </c>
      <c r="ABK15" s="102">
        <f t="shared" si="181"/>
        <v>986</v>
      </c>
      <c r="ABL15" s="105" t="str">
        <f t="shared" si="182"/>
        <v>.19764166666</v>
      </c>
      <c r="ABM15" s="105" t="str">
        <f t="shared" si="183"/>
        <v>Corte = -22,996 m³</v>
      </c>
      <c r="ABO15" s="131">
        <f t="shared" si="647"/>
        <v>321.45000000044996</v>
      </c>
      <c r="ABP15" s="102">
        <f t="shared" si="184"/>
        <v>321</v>
      </c>
      <c r="ABQ15" s="105" t="str">
        <f t="shared" si="185"/>
        <v>.45000000045</v>
      </c>
      <c r="ABR15" s="131">
        <f t="shared" si="186"/>
        <v>986.49764166665977</v>
      </c>
      <c r="ABS15" s="102">
        <f t="shared" si="187"/>
        <v>986</v>
      </c>
      <c r="ABT15" s="105" t="str">
        <f t="shared" si="188"/>
        <v>.49764166666</v>
      </c>
      <c r="ABU15" s="105" t="str">
        <f t="shared" si="189"/>
        <v>Sem aterro</v>
      </c>
      <c r="ABV15" s="105"/>
      <c r="ABW15" s="131">
        <f t="shared" si="648"/>
        <v>321.45000000044996</v>
      </c>
      <c r="ABX15" s="102">
        <f t="shared" si="649"/>
        <v>321</v>
      </c>
      <c r="ABY15" s="105" t="str">
        <f t="shared" si="650"/>
        <v>.45000000045</v>
      </c>
      <c r="ABZ15" s="131">
        <f t="shared" si="190"/>
        <v>986.79764166665973</v>
      </c>
      <c r="ACA15" s="102">
        <f t="shared" si="651"/>
        <v>986</v>
      </c>
      <c r="ACB15" s="105" t="str">
        <f t="shared" si="652"/>
        <v>.79764166666</v>
      </c>
      <c r="ACC15" s="105" t="str">
        <f t="shared" si="653"/>
        <v>Volumes entre estacas:</v>
      </c>
      <c r="ACE15" s="105" t="str">
        <f t="shared" si="191"/>
        <v>Sem aterro</v>
      </c>
      <c r="ACF15" s="105" t="str">
        <f t="shared" si="192"/>
        <v>Corte = 1,374 m²</v>
      </c>
      <c r="ACG15" s="94" t="str">
        <f t="shared" si="193"/>
        <v>Áreas: Sem aterro; Corte = 1,374 m²</v>
      </c>
      <c r="ACH15" s="131">
        <f t="shared" si="194"/>
        <v>315.15000000039998</v>
      </c>
      <c r="ACI15" s="102">
        <f t="shared" si="195"/>
        <v>315</v>
      </c>
      <c r="ACJ15" s="105" t="str">
        <f t="shared" si="196"/>
        <v>.15000000040</v>
      </c>
      <c r="ACK15" s="131">
        <f t="shared" si="197"/>
        <v>986.374150000025</v>
      </c>
      <c r="ACL15" s="102">
        <f t="shared" si="198"/>
        <v>986</v>
      </c>
      <c r="ACM15" s="105" t="str">
        <f t="shared" si="199"/>
        <v>.37415000002</v>
      </c>
      <c r="ACN15" s="120">
        <f t="shared" si="200"/>
        <v>985.69764166665982</v>
      </c>
      <c r="ACO15" s="120">
        <f t="shared" si="201"/>
        <v>985.7921416666569</v>
      </c>
      <c r="ACP15" s="120">
        <f t="shared" si="202"/>
        <v>985.69764166665982</v>
      </c>
      <c r="ACQ15" s="120">
        <f t="shared" si="203"/>
        <v>985.874150000025</v>
      </c>
      <c r="ACR15" s="120">
        <f t="shared" si="204"/>
        <v>985.68409999999017</v>
      </c>
      <c r="ACS15" s="120">
        <f t="shared" si="205"/>
        <v>985.60954999998273</v>
      </c>
      <c r="ACT15" s="120">
        <f t="shared" si="654"/>
        <v>985.874150000025</v>
      </c>
      <c r="ACV15" s="105" t="str">
        <f t="shared" si="655"/>
        <v>Estaca 05</v>
      </c>
      <c r="ACW15" s="131">
        <f t="shared" si="656"/>
        <v>315.15000000039998</v>
      </c>
      <c r="ACX15" s="102">
        <f t="shared" si="206"/>
        <v>315</v>
      </c>
      <c r="ACY15" s="105" t="str">
        <f t="shared" si="207"/>
        <v>.15000000040</v>
      </c>
      <c r="ACZ15" s="131">
        <f t="shared" si="208"/>
        <v>986.874150000025</v>
      </c>
      <c r="ADA15" s="102">
        <f t="shared" si="209"/>
        <v>986</v>
      </c>
      <c r="ADB15" s="105" t="str">
        <f t="shared" si="210"/>
        <v>.87415000002</v>
      </c>
      <c r="ADD15" s="103">
        <f t="shared" si="211"/>
        <v>985.874150000025</v>
      </c>
      <c r="ADE15" s="103">
        <f t="shared" si="212"/>
        <v>985.44764166665232</v>
      </c>
      <c r="ADF15" s="103">
        <f t="shared" si="213"/>
        <v>985.5421416666569</v>
      </c>
      <c r="ADG15" s="103">
        <f t="shared" si="214"/>
        <v>985.44764166665232</v>
      </c>
      <c r="ADH15" s="103">
        <f t="shared" si="215"/>
        <v>985.60954999998273</v>
      </c>
      <c r="ADI15" s="103">
        <f t="shared" si="216"/>
        <v>985.68409999999017</v>
      </c>
      <c r="ADJ15" s="120">
        <f t="shared" si="657"/>
        <v>985.874150000025</v>
      </c>
      <c r="ADL15" s="103">
        <f t="shared" si="217"/>
        <v>315.30000000029997</v>
      </c>
      <c r="ADM15" s="102">
        <f t="shared" si="658"/>
        <v>315</v>
      </c>
      <c r="ADN15" s="105" t="str">
        <f t="shared" si="659"/>
        <v>.30000000030</v>
      </c>
      <c r="ADO15" s="105">
        <f t="shared" si="218"/>
        <v>99.581000000000003</v>
      </c>
      <c r="ADP15" s="102">
        <f t="shared" si="660"/>
        <v>99</v>
      </c>
      <c r="ADQ15" s="105" t="str">
        <f t="shared" si="661"/>
        <v>.58100000000</v>
      </c>
      <c r="ADR15" s="105">
        <f t="shared" si="662"/>
        <v>318.30000000029997</v>
      </c>
      <c r="ADS15" s="102">
        <f t="shared" si="663"/>
        <v>318</v>
      </c>
      <c r="ADT15" s="105" t="str">
        <f t="shared" si="664"/>
        <v>.30000000030</v>
      </c>
      <c r="ADU15" s="103">
        <f t="shared" si="219"/>
        <v>99.4</v>
      </c>
      <c r="ADV15" s="102">
        <f t="shared" si="665"/>
        <v>99</v>
      </c>
      <c r="ADW15" s="105" t="str">
        <f t="shared" si="666"/>
        <v>.40000000000</v>
      </c>
      <c r="ADX15" s="105">
        <f t="shared" si="220"/>
        <v>321.30000000029997</v>
      </c>
      <c r="ADY15" s="102">
        <f t="shared" si="667"/>
        <v>321</v>
      </c>
      <c r="ADZ15" s="105" t="str">
        <f t="shared" si="668"/>
        <v>.30000000030</v>
      </c>
      <c r="AEA15" s="103">
        <f t="shared" si="221"/>
        <v>99.328999999999994</v>
      </c>
      <c r="AEB15" s="102">
        <f t="shared" si="669"/>
        <v>99</v>
      </c>
      <c r="AEC15" s="105" t="str">
        <f t="shared" si="670"/>
        <v>.32900000000</v>
      </c>
      <c r="AEE15" s="103" t="str">
        <f t="shared" si="222"/>
        <v>-0,417</v>
      </c>
      <c r="AEF15" s="103" t="str">
        <f t="shared" si="223"/>
        <v>-0,142</v>
      </c>
      <c r="AEG15" s="103" t="str">
        <f t="shared" si="224"/>
        <v>-0,165</v>
      </c>
      <c r="AEH15" s="103">
        <f t="shared" si="225"/>
        <v>-0.41745833333783366</v>
      </c>
      <c r="AEI15" s="103">
        <f t="shared" si="226"/>
        <v>-0.14195833333333496</v>
      </c>
      <c r="AEJ15" s="103">
        <f t="shared" si="227"/>
        <v>-0.16545833333782412</v>
      </c>
      <c r="AEK15" s="103">
        <f t="shared" si="228"/>
        <v>315.15000000014999</v>
      </c>
      <c r="AEL15" s="102">
        <f t="shared" si="229"/>
        <v>315</v>
      </c>
      <c r="AEM15" s="105" t="str">
        <f t="shared" si="230"/>
        <v>.15000000015</v>
      </c>
      <c r="AEN15" s="103">
        <f t="shared" si="231"/>
        <v>985.19764166665232</v>
      </c>
      <c r="AEO15" s="102">
        <f t="shared" si="232"/>
        <v>985</v>
      </c>
      <c r="AEP15" s="105" t="str">
        <f t="shared" si="233"/>
        <v>.19764166665</v>
      </c>
      <c r="AEQ15" s="103">
        <f t="shared" si="234"/>
        <v>318.30000000029997</v>
      </c>
      <c r="AER15" s="102">
        <f t="shared" si="235"/>
        <v>318</v>
      </c>
      <c r="AES15" s="105" t="str">
        <f t="shared" si="236"/>
        <v>.30000000030</v>
      </c>
      <c r="AET15" s="103">
        <f t="shared" si="237"/>
        <v>985.2921416666569</v>
      </c>
      <c r="AEU15" s="102">
        <f t="shared" si="238"/>
        <v>985</v>
      </c>
      <c r="AEV15" s="105" t="str">
        <f t="shared" si="239"/>
        <v>.29214166666</v>
      </c>
      <c r="AEW15" s="105">
        <f t="shared" si="240"/>
        <v>321.45000000044996</v>
      </c>
      <c r="AEX15" s="102">
        <f t="shared" si="241"/>
        <v>321</v>
      </c>
      <c r="AEY15" s="105" t="str">
        <f t="shared" si="242"/>
        <v>.45000000045</v>
      </c>
      <c r="AEZ15" s="103">
        <f t="shared" si="243"/>
        <v>985.19764166665232</v>
      </c>
      <c r="AFA15" s="102">
        <f t="shared" si="244"/>
        <v>985</v>
      </c>
      <c r="AFB15" s="105" t="str">
        <f t="shared" si="245"/>
        <v>.19764166665</v>
      </c>
      <c r="AFD15" s="132">
        <f t="shared" si="246"/>
        <v>6.0333333333332462E-2</v>
      </c>
      <c r="AFE15" s="94">
        <f t="shared" si="671"/>
        <v>3.1500000001499999</v>
      </c>
      <c r="AFF15" s="93">
        <f t="shared" si="672"/>
        <v>0.19005000000904726</v>
      </c>
      <c r="AFG15" s="93">
        <f t="shared" si="247"/>
        <v>-2.3666666666670721E-2</v>
      </c>
      <c r="AFH15" s="94">
        <f t="shared" si="673"/>
        <v>3.1500000001499999</v>
      </c>
      <c r="AFI15" s="93">
        <f t="shared" si="674"/>
        <v>-7.4550000003562766E-2</v>
      </c>
      <c r="AFJ15" s="103">
        <f t="shared" si="675"/>
        <v>315.15000000014999</v>
      </c>
      <c r="AFK15" s="102">
        <f t="shared" si="676"/>
        <v>315</v>
      </c>
      <c r="AFL15" s="105" t="str">
        <f t="shared" si="677"/>
        <v>.15000000015</v>
      </c>
      <c r="AFM15" s="103">
        <f t="shared" si="678"/>
        <v>99.590050000009057</v>
      </c>
      <c r="AFN15" s="102">
        <f t="shared" si="679"/>
        <v>99</v>
      </c>
      <c r="AFO15" s="105" t="str">
        <f t="shared" si="680"/>
        <v>.59005000001</v>
      </c>
      <c r="AFP15" s="105">
        <f t="shared" si="940"/>
        <v>318.30000000029997</v>
      </c>
      <c r="AFQ15" s="102">
        <f t="shared" si="681"/>
        <v>318</v>
      </c>
      <c r="AFR15" s="105" t="str">
        <f t="shared" si="682"/>
        <v>.30000000030</v>
      </c>
      <c r="AFS15" s="103">
        <f t="shared" si="248"/>
        <v>99.4</v>
      </c>
      <c r="AFT15" s="102">
        <f t="shared" si="683"/>
        <v>99</v>
      </c>
      <c r="AFU15" s="105" t="str">
        <f t="shared" si="684"/>
        <v>.40000000000</v>
      </c>
      <c r="AFV15" s="105">
        <f t="shared" si="685"/>
        <v>321.45000000044996</v>
      </c>
      <c r="AFW15" s="102">
        <f t="shared" si="686"/>
        <v>321</v>
      </c>
      <c r="AFX15" s="105" t="str">
        <f t="shared" si="687"/>
        <v>.45000000045</v>
      </c>
      <c r="AFY15" s="103">
        <f t="shared" si="688"/>
        <v>99.325449999996437</v>
      </c>
      <c r="AFZ15" s="102">
        <f t="shared" si="689"/>
        <v>99</v>
      </c>
      <c r="AGA15" s="105" t="str">
        <f t="shared" si="690"/>
        <v>.32545000000</v>
      </c>
      <c r="AGC15" s="103">
        <f t="shared" si="249"/>
        <v>99.163541666662169</v>
      </c>
      <c r="AGD15" s="103">
        <f t="shared" si="250"/>
        <v>99.590050000009057</v>
      </c>
      <c r="AGE15" s="103">
        <f t="shared" si="251"/>
        <v>-0.42650833334688798</v>
      </c>
      <c r="AGF15" s="103">
        <f t="shared" si="691"/>
        <v>0.42650833334688798</v>
      </c>
      <c r="AGG15" s="338">
        <f t="shared" si="252"/>
        <v>1000000000</v>
      </c>
      <c r="AGH15" s="136">
        <f t="shared" si="253"/>
        <v>6.0333333333332462E-2</v>
      </c>
      <c r="AGI15" s="136">
        <f t="shared" si="254"/>
        <v>2.5732669446814407E-11</v>
      </c>
      <c r="AGJ15" s="136">
        <f t="shared" si="692"/>
        <v>4.2650833337262067E-10</v>
      </c>
      <c r="AGK15" s="136">
        <f t="shared" si="693"/>
        <v>2.5732669446814407E-11</v>
      </c>
      <c r="AGL15" s="136">
        <f t="shared" si="694"/>
        <v>4.2650833337262067E-10</v>
      </c>
      <c r="AGN15" s="388">
        <f t="shared" si="255"/>
        <v>1.0000000000000001E-9</v>
      </c>
      <c r="AGO15" s="136">
        <f t="shared" si="695"/>
        <v>6.0333333333332462E-2</v>
      </c>
      <c r="AGP15" s="136">
        <f t="shared" si="696"/>
        <v>-0.42650833334688798</v>
      </c>
      <c r="AGQ15" s="103">
        <f t="shared" si="697"/>
        <v>0.42650833334688798</v>
      </c>
      <c r="AGR15" s="136">
        <f t="shared" si="256"/>
        <v>2.5732669443709333E-11</v>
      </c>
      <c r="AGS15" s="136">
        <f t="shared" si="698"/>
        <v>4.265083333211553E-10</v>
      </c>
      <c r="AGT15" s="136">
        <f t="shared" si="941"/>
        <v>0</v>
      </c>
      <c r="AGU15" s="136">
        <f t="shared" si="942"/>
        <v>0</v>
      </c>
      <c r="AGW15" s="103">
        <f t="shared" si="257"/>
        <v>99.163541666662169</v>
      </c>
      <c r="AGX15" s="103">
        <f t="shared" si="258"/>
        <v>99.325449999996437</v>
      </c>
      <c r="AGY15" s="103">
        <f t="shared" si="259"/>
        <v>-0.16190833333426724</v>
      </c>
      <c r="AGZ15" s="103">
        <f t="shared" si="699"/>
        <v>0.16190833333426724</v>
      </c>
      <c r="AHA15" s="389">
        <f t="shared" si="260"/>
        <v>1000000000</v>
      </c>
      <c r="AHB15" s="136">
        <f t="shared" si="261"/>
        <v>-2.3666666666670721E-2</v>
      </c>
      <c r="AHC15" s="136">
        <f t="shared" si="262"/>
        <v>-3.8318305554876282E-12</v>
      </c>
      <c r="AHD15" s="136">
        <f t="shared" si="263"/>
        <v>1.6190833333043542E-10</v>
      </c>
      <c r="AHE15" s="136">
        <f t="shared" si="264"/>
        <v>-3.8318305554876282E-12</v>
      </c>
      <c r="AHF15" s="136">
        <f t="shared" si="265"/>
        <v>1.6190833333043542E-10</v>
      </c>
      <c r="AHH15" s="388">
        <f t="shared" si="266"/>
        <v>1.0000000000000001E-9</v>
      </c>
      <c r="AHI15" s="136">
        <f t="shared" si="700"/>
        <v>-2.3666666666670721E-2</v>
      </c>
      <c r="AHJ15" s="136">
        <f t="shared" si="701"/>
        <v>-0.16190833333426724</v>
      </c>
      <c r="AHK15" s="103">
        <f t="shared" si="702"/>
        <v>0.16190833333426724</v>
      </c>
      <c r="AHL15" s="136">
        <f t="shared" si="267"/>
        <v>-3.8318305556690013E-12</v>
      </c>
      <c r="AHM15" s="136">
        <f t="shared" si="268"/>
        <v>1.6190833333809906E-10</v>
      </c>
      <c r="AHN15" s="136">
        <f t="shared" si="703"/>
        <v>0</v>
      </c>
      <c r="AHO15" s="136">
        <f t="shared" si="704"/>
        <v>0</v>
      </c>
      <c r="AHQ15" s="132">
        <f t="shared" si="705"/>
        <v>4.2650833337262067E-10</v>
      </c>
      <c r="AHR15" s="132">
        <f t="shared" si="706"/>
        <v>2.5732669446814407E-11</v>
      </c>
      <c r="AHS15" s="132">
        <f t="shared" si="707"/>
        <v>1.6190833333043542E-10</v>
      </c>
      <c r="AHT15" s="132">
        <f t="shared" si="708"/>
        <v>-3.8318305554876282E-12</v>
      </c>
      <c r="AHV15" s="111">
        <f t="shared" si="709"/>
        <v>315.14999999972349</v>
      </c>
      <c r="AHW15" s="102">
        <f t="shared" si="710"/>
        <v>315</v>
      </c>
      <c r="AHX15" s="105" t="str">
        <f t="shared" si="711"/>
        <v>.14999999972</v>
      </c>
      <c r="AHY15" s="103">
        <f t="shared" si="269"/>
        <v>99.590050000034793</v>
      </c>
      <c r="AHZ15" s="102">
        <f t="shared" si="712"/>
        <v>99</v>
      </c>
      <c r="AIA15" s="105" t="str">
        <f t="shared" si="713"/>
        <v>.59005000003</v>
      </c>
      <c r="AIB15" s="94">
        <f t="shared" si="714"/>
        <v>318.30000000029997</v>
      </c>
      <c r="AIC15" s="102">
        <f t="shared" si="715"/>
        <v>318</v>
      </c>
      <c r="AID15" s="105" t="str">
        <f t="shared" si="716"/>
        <v>.30000000030</v>
      </c>
      <c r="AIE15" s="120">
        <f t="shared" si="270"/>
        <v>99.4</v>
      </c>
      <c r="AIF15" s="102">
        <f t="shared" si="717"/>
        <v>99</v>
      </c>
      <c r="AIG15" s="105" t="str">
        <f t="shared" si="718"/>
        <v>.40000000000</v>
      </c>
      <c r="AIH15" s="94">
        <f t="shared" si="271"/>
        <v>321.45000000061185</v>
      </c>
      <c r="AII15" s="102">
        <f t="shared" si="719"/>
        <v>321</v>
      </c>
      <c r="AIJ15" s="105" t="str">
        <f t="shared" si="720"/>
        <v>.45000000061</v>
      </c>
      <c r="AIK15" s="120">
        <f t="shared" si="272"/>
        <v>99.3254499999926</v>
      </c>
      <c r="AIL15" s="102">
        <f t="shared" si="721"/>
        <v>99</v>
      </c>
      <c r="AIM15" s="105" t="str">
        <f t="shared" si="722"/>
        <v>.32544999999</v>
      </c>
      <c r="AIO15" s="105">
        <f t="shared" si="273"/>
        <v>0.49502500002091665</v>
      </c>
      <c r="AIP15" s="105">
        <f t="shared" si="274"/>
        <v>4</v>
      </c>
      <c r="AIQ15" s="111">
        <f t="shared" si="275"/>
        <v>-0.19005000003478756</v>
      </c>
      <c r="AIR15" s="111">
        <f t="shared" si="276"/>
        <v>7.455000000740597E-2</v>
      </c>
      <c r="AIS15" s="93">
        <f t="shared" si="723"/>
        <v>315.14999999972349</v>
      </c>
      <c r="AIT15" s="102">
        <f t="shared" si="724"/>
        <v>315</v>
      </c>
      <c r="AIU15" s="105" t="str">
        <f t="shared" si="725"/>
        <v>.14999999972</v>
      </c>
      <c r="AIV15" s="120">
        <f>AJB15-AIQ15</f>
        <v>985.874150000025</v>
      </c>
      <c r="AIW15" s="102">
        <f t="shared" si="727"/>
        <v>985</v>
      </c>
      <c r="AIX15" s="105" t="str">
        <f t="shared" si="728"/>
        <v>.87415000002</v>
      </c>
      <c r="AIY15" s="120">
        <f t="shared" si="729"/>
        <v>318.30000000029997</v>
      </c>
      <c r="AIZ15" s="102">
        <f t="shared" si="730"/>
        <v>318</v>
      </c>
      <c r="AJA15" s="105" t="str">
        <f t="shared" si="731"/>
        <v>.30000000030</v>
      </c>
      <c r="AJB15" s="120">
        <f>AJB10-AIO10-AIP10</f>
        <v>985.68409999999017</v>
      </c>
      <c r="AJC15" s="102">
        <f t="shared" si="732"/>
        <v>985</v>
      </c>
      <c r="AJD15" s="105" t="str">
        <f t="shared" si="733"/>
        <v>.68409999999</v>
      </c>
      <c r="AJE15" s="120">
        <f t="shared" si="734"/>
        <v>321.45000000061185</v>
      </c>
      <c r="AJF15" s="102">
        <f t="shared" si="735"/>
        <v>321</v>
      </c>
      <c r="AJG15" s="105" t="str">
        <f t="shared" si="736"/>
        <v>.45000000061</v>
      </c>
      <c r="AJH15" s="93">
        <f t="shared" si="737"/>
        <v>985.60954999998273</v>
      </c>
      <c r="AJI15" s="102">
        <f t="shared" si="738"/>
        <v>985</v>
      </c>
      <c r="AJJ15" s="105" t="str">
        <f t="shared" si="739"/>
        <v>.60954999998</v>
      </c>
      <c r="AJL15" s="105" t="str">
        <f t="shared" si="277"/>
        <v>C</v>
      </c>
      <c r="AJM15" s="105" t="str">
        <f t="shared" si="278"/>
        <v>C</v>
      </c>
      <c r="AJN15" s="120">
        <f t="shared" si="279"/>
        <v>314.89999999972349</v>
      </c>
      <c r="AJO15" s="102">
        <f t="shared" si="740"/>
        <v>314</v>
      </c>
      <c r="AJP15" s="105" t="str">
        <f t="shared" si="741"/>
        <v>.89999999972</v>
      </c>
      <c r="AJQ15" s="93">
        <f t="shared" si="280"/>
        <v>985.874150000025</v>
      </c>
      <c r="AJR15" s="102">
        <f t="shared" si="742"/>
        <v>985</v>
      </c>
      <c r="AJS15" s="105" t="str">
        <f t="shared" si="743"/>
        <v>.87415000002</v>
      </c>
      <c r="AJT15" s="120">
        <f t="shared" si="281"/>
        <v>321.70000000061185</v>
      </c>
      <c r="AJU15" s="102">
        <f t="shared" si="744"/>
        <v>321</v>
      </c>
      <c r="AJV15" s="105" t="str">
        <f t="shared" si="745"/>
        <v>.70000000061</v>
      </c>
      <c r="AJW15" s="93">
        <f t="shared" si="282"/>
        <v>985.60954999998273</v>
      </c>
      <c r="AJX15" s="102">
        <f t="shared" si="746"/>
        <v>985</v>
      </c>
      <c r="AJY15" s="105" t="str">
        <f t="shared" si="747"/>
        <v>.60954999998</v>
      </c>
      <c r="AJZ15" s="94" t="str">
        <f t="shared" si="748"/>
        <v>-3,150</v>
      </c>
      <c r="AKA15" s="94" t="str">
        <f t="shared" si="749"/>
        <v>+3,150</v>
      </c>
      <c r="AKC15" s="132">
        <f t="shared" si="283"/>
        <v>0.42650833337262384</v>
      </c>
      <c r="AKD15" s="120">
        <f t="shared" si="284"/>
        <v>0.33200833336812252</v>
      </c>
      <c r="AKE15" s="120">
        <f t="shared" si="285"/>
        <v>0.42650833337262384</v>
      </c>
      <c r="AKF15" s="103">
        <f t="shared" si="286"/>
        <v>315.14999999972349</v>
      </c>
      <c r="AKG15" s="102">
        <f t="shared" si="750"/>
        <v>315</v>
      </c>
      <c r="AKH15" s="105" t="str">
        <f t="shared" si="751"/>
        <v>.14999999972</v>
      </c>
      <c r="AKI15" s="103">
        <f t="shared" si="752"/>
        <v>985.874150000025</v>
      </c>
      <c r="AKJ15" s="102">
        <f t="shared" si="753"/>
        <v>985</v>
      </c>
      <c r="AKK15" s="105" t="str">
        <f t="shared" si="754"/>
        <v>.87415000002</v>
      </c>
      <c r="AKL15" s="390">
        <f t="shared" si="287"/>
        <v>315.15000000014999</v>
      </c>
      <c r="AKM15" s="102">
        <f t="shared" si="755"/>
        <v>315</v>
      </c>
      <c r="AKN15" s="105" t="str">
        <f t="shared" si="756"/>
        <v>.15000000015</v>
      </c>
      <c r="AKO15" s="390">
        <f t="shared" si="757"/>
        <v>985.44764166665232</v>
      </c>
      <c r="AKP15" s="102">
        <f t="shared" si="758"/>
        <v>985</v>
      </c>
      <c r="AKQ15" s="105" t="str">
        <f t="shared" si="759"/>
        <v>.44764166665</v>
      </c>
      <c r="AKR15" s="103">
        <f t="shared" si="288"/>
        <v>318.30000000029997</v>
      </c>
      <c r="AKS15" s="102">
        <f t="shared" si="760"/>
        <v>318</v>
      </c>
      <c r="AKT15" s="105" t="str">
        <f t="shared" si="761"/>
        <v>.30000000030</v>
      </c>
      <c r="AKU15" s="103">
        <f t="shared" si="762"/>
        <v>985.5421416666569</v>
      </c>
      <c r="AKV15" s="102">
        <f t="shared" si="763"/>
        <v>985</v>
      </c>
      <c r="AKW15" s="105" t="str">
        <f t="shared" si="764"/>
        <v>.54214166666</v>
      </c>
      <c r="AKX15" s="390">
        <f t="shared" si="289"/>
        <v>321.45000000044996</v>
      </c>
      <c r="AKY15" s="102">
        <f t="shared" si="765"/>
        <v>321</v>
      </c>
      <c r="AKZ15" s="105" t="str">
        <f t="shared" si="766"/>
        <v>.45000000045</v>
      </c>
      <c r="ALA15" s="390">
        <f t="shared" si="767"/>
        <v>985.44764166665232</v>
      </c>
      <c r="ALB15" s="102">
        <f t="shared" si="768"/>
        <v>985</v>
      </c>
      <c r="ALC15" s="105" t="str">
        <f t="shared" si="769"/>
        <v>.44764166665</v>
      </c>
      <c r="ALD15" s="103">
        <f t="shared" si="290"/>
        <v>321.45000000061185</v>
      </c>
      <c r="ALE15" s="102">
        <f t="shared" si="770"/>
        <v>321</v>
      </c>
      <c r="ALF15" s="105" t="str">
        <f t="shared" si="771"/>
        <v>.45000000061</v>
      </c>
      <c r="ALG15" s="103">
        <f t="shared" si="291"/>
        <v>985.60954999998273</v>
      </c>
      <c r="ALH15" s="102">
        <f t="shared" si="772"/>
        <v>985</v>
      </c>
      <c r="ALI15" s="105" t="str">
        <f t="shared" si="773"/>
        <v>.60954999998</v>
      </c>
      <c r="ALK15" s="136">
        <f t="shared" si="774"/>
        <v>2.5000000000750001E-10</v>
      </c>
      <c r="ALL15" s="136">
        <f t="shared" si="775"/>
        <v>0.2500000000075</v>
      </c>
      <c r="ALM15" s="103">
        <f t="shared" si="292"/>
        <v>315.15000000014999</v>
      </c>
      <c r="ALN15" s="102">
        <f t="shared" si="776"/>
        <v>315</v>
      </c>
      <c r="ALO15" s="105" t="str">
        <f t="shared" si="777"/>
        <v>.15000000015</v>
      </c>
      <c r="ALP15" s="103">
        <f t="shared" si="293"/>
        <v>985.44764166665232</v>
      </c>
      <c r="ALQ15" s="102">
        <f t="shared" si="778"/>
        <v>985</v>
      </c>
      <c r="ALR15" s="105" t="str">
        <f t="shared" si="779"/>
        <v>.44764166665</v>
      </c>
      <c r="ALS15" s="103">
        <f t="shared" si="780"/>
        <v>315.15000000039998</v>
      </c>
      <c r="ALT15" s="102">
        <f t="shared" si="781"/>
        <v>315</v>
      </c>
      <c r="ALU15" s="105" t="str">
        <f t="shared" si="782"/>
        <v>.15000000040</v>
      </c>
      <c r="ALV15" s="103">
        <f t="shared" si="783"/>
        <v>985.69764166665982</v>
      </c>
      <c r="ALW15" s="102">
        <f t="shared" si="784"/>
        <v>985</v>
      </c>
      <c r="ALX15" s="105" t="str">
        <f t="shared" si="785"/>
        <v>.69764166666</v>
      </c>
      <c r="ALY15" s="103">
        <f t="shared" si="294"/>
        <v>318.30000000029997</v>
      </c>
      <c r="ALZ15" s="102">
        <f t="shared" si="786"/>
        <v>318</v>
      </c>
      <c r="AMA15" s="105" t="str">
        <f t="shared" si="787"/>
        <v>.30000000030</v>
      </c>
      <c r="AMB15" s="103">
        <f t="shared" si="788"/>
        <v>985.7921416666569</v>
      </c>
      <c r="AMC15" s="102">
        <f t="shared" si="789"/>
        <v>985</v>
      </c>
      <c r="AMD15" s="105" t="str">
        <f t="shared" si="790"/>
        <v>.79214166666</v>
      </c>
      <c r="AME15" s="103">
        <f t="shared" si="791"/>
        <v>321.45000000019996</v>
      </c>
      <c r="AMF15" s="102">
        <f t="shared" si="792"/>
        <v>321</v>
      </c>
      <c r="AMG15" s="105" t="str">
        <f t="shared" si="793"/>
        <v>.45000000020</v>
      </c>
      <c r="AMH15" s="103">
        <f t="shared" si="794"/>
        <v>985.69764166665982</v>
      </c>
      <c r="AMI15" s="102">
        <f t="shared" si="795"/>
        <v>985</v>
      </c>
      <c r="AMJ15" s="105" t="str">
        <f t="shared" si="796"/>
        <v>.69764166666</v>
      </c>
      <c r="AMK15" s="103">
        <f t="shared" si="295"/>
        <v>321.45000000044996</v>
      </c>
      <c r="AML15" s="102">
        <f t="shared" si="797"/>
        <v>321</v>
      </c>
      <c r="AMM15" s="105" t="str">
        <f t="shared" si="798"/>
        <v>.45000000045</v>
      </c>
      <c r="AMN15" s="103">
        <f t="shared" si="296"/>
        <v>985.44764166665232</v>
      </c>
      <c r="AMO15" s="102">
        <f t="shared" si="799"/>
        <v>985</v>
      </c>
      <c r="AMP15" s="105" t="str">
        <f t="shared" si="800"/>
        <v>.44764166665</v>
      </c>
      <c r="AMR15" s="103">
        <f t="shared" si="801"/>
        <v>315.30000000029997</v>
      </c>
      <c r="AMS15" s="102">
        <f t="shared" si="802"/>
        <v>315</v>
      </c>
      <c r="AMT15" s="105" t="str">
        <f t="shared" si="803"/>
        <v>.30000000030</v>
      </c>
      <c r="AMU15" s="649">
        <f t="shared" si="804"/>
        <v>985.60214166665685</v>
      </c>
      <c r="AMV15" s="102">
        <f t="shared" si="805"/>
        <v>985</v>
      </c>
      <c r="AMW15" s="105" t="str">
        <f t="shared" si="806"/>
        <v>.60214166666</v>
      </c>
      <c r="AMX15" s="103">
        <f t="shared" si="807"/>
        <v>315.30000000029997</v>
      </c>
      <c r="AMY15" s="102">
        <f t="shared" si="808"/>
        <v>315</v>
      </c>
      <c r="AMZ15" s="105" t="str">
        <f t="shared" si="809"/>
        <v>.30000000030</v>
      </c>
      <c r="ANA15" s="649">
        <f t="shared" si="810"/>
        <v>985.70214166665687</v>
      </c>
      <c r="ANB15" s="102">
        <f t="shared" si="811"/>
        <v>985</v>
      </c>
      <c r="ANC15" s="105" t="str">
        <f t="shared" si="812"/>
        <v>.70214166666</v>
      </c>
      <c r="AND15" s="103">
        <f t="shared" si="813"/>
        <v>318.30000000029997</v>
      </c>
      <c r="ANE15" s="102">
        <f t="shared" si="814"/>
        <v>318</v>
      </c>
      <c r="ANF15" s="105" t="str">
        <f t="shared" si="815"/>
        <v>.30000000030</v>
      </c>
      <c r="ANG15" s="649">
        <f t="shared" si="816"/>
        <v>985.7921416666569</v>
      </c>
      <c r="ANH15" s="102">
        <f t="shared" si="817"/>
        <v>985</v>
      </c>
      <c r="ANI15" s="105" t="str">
        <f t="shared" si="818"/>
        <v>.79214166666</v>
      </c>
      <c r="ANJ15" s="103">
        <f t="shared" si="819"/>
        <v>321.30000000029997</v>
      </c>
      <c r="ANK15" s="102">
        <f t="shared" si="820"/>
        <v>321</v>
      </c>
      <c r="ANL15" s="105" t="str">
        <f t="shared" si="821"/>
        <v>.30000000030</v>
      </c>
      <c r="ANM15" s="649">
        <f t="shared" si="822"/>
        <v>985.70214166665687</v>
      </c>
      <c r="ANN15" s="102">
        <f t="shared" si="823"/>
        <v>985</v>
      </c>
      <c r="ANO15" s="105" t="str">
        <f t="shared" si="824"/>
        <v>.70214166666</v>
      </c>
      <c r="ANP15" s="103">
        <f t="shared" si="825"/>
        <v>321.30000000029997</v>
      </c>
      <c r="ANQ15" s="102">
        <f t="shared" si="826"/>
        <v>321</v>
      </c>
      <c r="ANR15" s="105" t="str">
        <f t="shared" si="827"/>
        <v>.30000000030</v>
      </c>
      <c r="ANS15" s="649">
        <f t="shared" si="828"/>
        <v>985.60214166665685</v>
      </c>
      <c r="ANT15" s="102">
        <f t="shared" si="829"/>
        <v>985</v>
      </c>
      <c r="ANU15" s="105" t="str">
        <f t="shared" si="830"/>
        <v>.60214166666</v>
      </c>
      <c r="ANX15" s="136">
        <f t="shared" si="831"/>
        <v>0</v>
      </c>
      <c r="ANY15" s="136">
        <f t="shared" si="832"/>
        <v>0</v>
      </c>
      <c r="ANZ15" s="103">
        <f t="shared" si="297"/>
        <v>315.15000000014999</v>
      </c>
      <c r="AOA15" s="102">
        <f t="shared" si="833"/>
        <v>315</v>
      </c>
      <c r="AOB15" s="105" t="str">
        <f t="shared" si="834"/>
        <v>.15000000015</v>
      </c>
      <c r="AOC15" s="103">
        <f t="shared" si="298"/>
        <v>985.44764166665232</v>
      </c>
      <c r="AOD15" s="102">
        <f t="shared" si="835"/>
        <v>985</v>
      </c>
      <c r="AOE15" s="105" t="str">
        <f t="shared" si="836"/>
        <v>.44764166665</v>
      </c>
      <c r="AOF15" s="103">
        <f t="shared" si="299"/>
        <v>315.15000000014999</v>
      </c>
      <c r="AOG15" s="102">
        <f t="shared" si="837"/>
        <v>315</v>
      </c>
      <c r="AOH15" s="105" t="str">
        <f t="shared" si="838"/>
        <v>.15000000015</v>
      </c>
      <c r="AOI15" s="103">
        <f t="shared" si="300"/>
        <v>985.44764166665232</v>
      </c>
      <c r="AOJ15" s="102">
        <f t="shared" si="839"/>
        <v>985</v>
      </c>
      <c r="AOK15" s="105" t="str">
        <f t="shared" si="840"/>
        <v>.44764166665</v>
      </c>
      <c r="AOL15" s="103">
        <f t="shared" si="301"/>
        <v>318.30000000029997</v>
      </c>
      <c r="AOM15" s="102">
        <f t="shared" si="841"/>
        <v>318</v>
      </c>
      <c r="AON15" s="105" t="str">
        <f t="shared" si="842"/>
        <v>.30000000030</v>
      </c>
      <c r="AOO15" s="103">
        <f t="shared" si="302"/>
        <v>985.5421416666569</v>
      </c>
      <c r="AOP15" s="102">
        <f t="shared" si="843"/>
        <v>985</v>
      </c>
      <c r="AOQ15" s="105" t="str">
        <f t="shared" si="844"/>
        <v>.54214166666</v>
      </c>
      <c r="AOR15" s="103">
        <f t="shared" si="303"/>
        <v>321.45000000044996</v>
      </c>
      <c r="AOS15" s="102">
        <f t="shared" si="845"/>
        <v>321</v>
      </c>
      <c r="AOT15" s="105" t="str">
        <f t="shared" si="846"/>
        <v>.45000000045</v>
      </c>
      <c r="AOU15" s="103">
        <f t="shared" si="847"/>
        <v>985.44764166665232</v>
      </c>
      <c r="AOV15" s="102">
        <f t="shared" si="848"/>
        <v>985</v>
      </c>
      <c r="AOW15" s="105" t="str">
        <f t="shared" si="849"/>
        <v>.44764166665</v>
      </c>
      <c r="AOX15" s="103">
        <f t="shared" si="304"/>
        <v>321.45000000044996</v>
      </c>
      <c r="AOY15" s="102">
        <f t="shared" si="850"/>
        <v>321</v>
      </c>
      <c r="AOZ15" s="105" t="str">
        <f t="shared" si="851"/>
        <v>.45000000045</v>
      </c>
      <c r="APA15" s="103">
        <f t="shared" si="852"/>
        <v>985.44764166665232</v>
      </c>
      <c r="APB15" s="102">
        <f t="shared" si="853"/>
        <v>985</v>
      </c>
      <c r="APC15" s="105" t="str">
        <f t="shared" si="854"/>
        <v>.44764166665</v>
      </c>
      <c r="APE15" s="136">
        <f t="shared" si="855"/>
        <v>1.5000000000450002E-10</v>
      </c>
      <c r="APF15" s="136">
        <f t="shared" si="856"/>
        <v>0.15000000000450001</v>
      </c>
      <c r="APG15" s="103">
        <f t="shared" si="305"/>
        <v>315.15000000014999</v>
      </c>
      <c r="APH15" s="102">
        <f t="shared" si="857"/>
        <v>315</v>
      </c>
      <c r="API15" s="105" t="str">
        <f t="shared" si="858"/>
        <v>.15000000015</v>
      </c>
      <c r="APJ15" s="103">
        <f t="shared" si="306"/>
        <v>985.44764166665232</v>
      </c>
      <c r="APK15" s="102">
        <f t="shared" si="859"/>
        <v>985</v>
      </c>
      <c r="APL15" s="105" t="str">
        <f t="shared" si="860"/>
        <v>.44764166665</v>
      </c>
      <c r="APM15" s="103">
        <f t="shared" si="307"/>
        <v>315.1500000003</v>
      </c>
      <c r="APN15" s="102">
        <f t="shared" si="861"/>
        <v>315</v>
      </c>
      <c r="APO15" s="105" t="str">
        <f t="shared" si="862"/>
        <v>.15000000030</v>
      </c>
      <c r="APP15" s="103">
        <f t="shared" si="863"/>
        <v>985.59764166665684</v>
      </c>
      <c r="APQ15" s="102">
        <f t="shared" si="864"/>
        <v>985</v>
      </c>
      <c r="APR15" s="105" t="str">
        <f t="shared" si="865"/>
        <v>.59764166666</v>
      </c>
      <c r="APS15" s="103">
        <f t="shared" si="308"/>
        <v>318.30000000029997</v>
      </c>
      <c r="APT15" s="102">
        <f t="shared" si="866"/>
        <v>318</v>
      </c>
      <c r="APU15" s="105" t="str">
        <f t="shared" si="867"/>
        <v>.30000000030</v>
      </c>
      <c r="APV15" s="103">
        <f t="shared" si="309"/>
        <v>985.69214166665688</v>
      </c>
      <c r="APW15" s="102">
        <f t="shared" si="868"/>
        <v>985</v>
      </c>
      <c r="APX15" s="105" t="str">
        <f t="shared" si="869"/>
        <v>.69214166666</v>
      </c>
      <c r="APY15" s="103">
        <f t="shared" si="310"/>
        <v>321.45000000029995</v>
      </c>
      <c r="APZ15" s="102">
        <f t="shared" si="870"/>
        <v>321</v>
      </c>
      <c r="AQA15" s="105" t="str">
        <f t="shared" si="871"/>
        <v>.45000000030</v>
      </c>
      <c r="AQB15" s="103">
        <f t="shared" si="872"/>
        <v>985.59764166665684</v>
      </c>
      <c r="AQC15" s="102">
        <f t="shared" si="873"/>
        <v>985</v>
      </c>
      <c r="AQD15" s="105" t="str">
        <f t="shared" si="874"/>
        <v>.59764166666</v>
      </c>
      <c r="AQE15" s="103">
        <f t="shared" si="311"/>
        <v>321.45000000044996</v>
      </c>
      <c r="AQF15" s="102">
        <f t="shared" si="875"/>
        <v>321</v>
      </c>
      <c r="AQG15" s="105" t="str">
        <f t="shared" si="876"/>
        <v>.45000000045</v>
      </c>
      <c r="AQH15" s="103">
        <f t="shared" si="312"/>
        <v>985.44764166665232</v>
      </c>
      <c r="AQI15" s="102">
        <f t="shared" si="877"/>
        <v>985</v>
      </c>
      <c r="AQJ15" s="105" t="str">
        <f t="shared" si="878"/>
        <v>.44764166665</v>
      </c>
      <c r="AQK15" s="230"/>
      <c r="AQL15" s="120">
        <f t="shared" si="313"/>
        <v>315.14999999972349</v>
      </c>
      <c r="AQM15" s="120">
        <f t="shared" si="879"/>
        <v>315.14999999972349</v>
      </c>
      <c r="AQN15" s="120">
        <f t="shared" si="314"/>
        <v>985.874150000025</v>
      </c>
      <c r="AQO15" s="120">
        <f t="shared" si="315"/>
        <v>321.45000000061185</v>
      </c>
      <c r="AQP15" s="94">
        <f t="shared" si="316"/>
        <v>985.60954999998273</v>
      </c>
      <c r="AQQ15" s="120">
        <f t="shared" si="880"/>
        <v>985.60954999998273</v>
      </c>
      <c r="AQS15" s="94" t="s">
        <v>387</v>
      </c>
    </row>
    <row r="16" spans="1:1137" ht="15.75" x14ac:dyDescent="0.25">
      <c r="E16" s="770" t="str">
        <f>"-color"</f>
        <v>-color</v>
      </c>
      <c r="F16" s="770" t="str">
        <f>QP10</f>
        <v>Bylayer</v>
      </c>
      <c r="J16" s="770" t="str">
        <f>"-layer"</f>
        <v>-layer</v>
      </c>
      <c r="K16" s="770" t="str">
        <f>"m"</f>
        <v>m</v>
      </c>
      <c r="L16" s="770" t="str">
        <f>"14_Textos estacas seções"</f>
        <v>14_Textos estacas seções</v>
      </c>
      <c r="R16" s="343"/>
      <c r="S16" s="350" t="str">
        <f t="shared" si="317"/>
        <v>√</v>
      </c>
      <c r="T16" s="391">
        <f t="shared" si="318"/>
        <v>6</v>
      </c>
      <c r="U16" s="90"/>
      <c r="V16" s="484">
        <f t="shared" si="881"/>
        <v>120</v>
      </c>
      <c r="W16" s="786">
        <v>3</v>
      </c>
      <c r="X16" s="790">
        <v>99.811000000000007</v>
      </c>
      <c r="Y16" s="790">
        <v>99.781000000000006</v>
      </c>
      <c r="Z16" s="790">
        <v>99.805000000000007</v>
      </c>
      <c r="AA16" s="786">
        <v>3</v>
      </c>
      <c r="AB16" s="619">
        <f t="shared" si="319"/>
        <v>0</v>
      </c>
      <c r="AC16" s="619">
        <f t="shared" si="320"/>
        <v>0</v>
      </c>
      <c r="AD16" s="102">
        <f t="shared" si="28"/>
        <v>6</v>
      </c>
      <c r="AE16" s="788"/>
      <c r="AF16" s="95" t="str">
        <f t="shared" si="321"/>
        <v>i = 1,48 %</v>
      </c>
      <c r="AG16" s="456" t="str">
        <f t="shared" si="882"/>
        <v>o</v>
      </c>
      <c r="AH16" s="92"/>
      <c r="AI16" s="524" t="str">
        <f t="shared" si="322"/>
        <v>Reveja PI ou L</v>
      </c>
      <c r="AK16" s="91"/>
      <c r="AL16" s="581"/>
      <c r="AM16" s="579">
        <f t="shared" si="323"/>
        <v>0</v>
      </c>
      <c r="AN16" s="578"/>
      <c r="AO16" s="90"/>
      <c r="AP16" s="695"/>
      <c r="AR16" s="343">
        <f t="shared" si="324"/>
        <v>0</v>
      </c>
      <c r="AS16" s="343">
        <f t="shared" si="325"/>
        <v>0</v>
      </c>
      <c r="AT16" s="343">
        <f t="shared" si="326"/>
        <v>0</v>
      </c>
      <c r="AU16" s="343">
        <f t="shared" si="883"/>
        <v>0</v>
      </c>
      <c r="AV16" s="343">
        <f t="shared" si="327"/>
        <v>0</v>
      </c>
      <c r="AW16" s="343">
        <f t="shared" si="328"/>
        <v>0</v>
      </c>
      <c r="AX16" s="343">
        <f t="shared" si="329"/>
        <v>0</v>
      </c>
      <c r="AZ16" s="454">
        <f t="shared" si="330"/>
        <v>6</v>
      </c>
      <c r="BA16" s="160">
        <f t="shared" si="29"/>
        <v>0</v>
      </c>
      <c r="BB16" s="160" t="str">
        <f t="shared" si="884"/>
        <v>PCV</v>
      </c>
      <c r="BC16" s="469">
        <f t="shared" si="331"/>
        <v>0</v>
      </c>
      <c r="BD16" s="454">
        <f t="shared" si="30"/>
        <v>0</v>
      </c>
      <c r="BE16" s="457">
        <f t="shared" si="332"/>
        <v>0</v>
      </c>
      <c r="BF16" s="601">
        <f t="shared" si="333"/>
        <v>99.781000000000006</v>
      </c>
      <c r="BG16" s="457">
        <f t="shared" si="31"/>
        <v>99.695499999999996</v>
      </c>
      <c r="BH16" s="457">
        <f t="shared" si="334"/>
        <v>99.695499999999996</v>
      </c>
      <c r="BI16" s="457">
        <f t="shared" si="335"/>
        <v>99.600999999999999</v>
      </c>
      <c r="BJ16" s="457">
        <f t="shared" si="336"/>
        <v>-0.2100000000045128</v>
      </c>
      <c r="BK16" s="457">
        <f t="shared" si="336"/>
        <v>-8.5500000000010346E-2</v>
      </c>
      <c r="BL16" s="457">
        <f t="shared" si="336"/>
        <v>-0.20400000000451257</v>
      </c>
      <c r="BM16" s="460">
        <f t="shared" si="32"/>
        <v>0</v>
      </c>
      <c r="BN16" s="460">
        <f t="shared" si="33"/>
        <v>0</v>
      </c>
      <c r="BO16" s="460">
        <f t="shared" si="337"/>
        <v>-21.292425003388189</v>
      </c>
      <c r="BR16" s="274">
        <f>IF(AND(Y16&lt;&gt;0,AE16&lt;&gt;0),AE16,IF(AND(Y16&lt;&gt;0,AE16=0,AD16="FIM"),Y16,0))</f>
        <v>0</v>
      </c>
      <c r="BS16" s="351">
        <f t="shared" si="34"/>
        <v>6</v>
      </c>
      <c r="BT16" s="705">
        <f t="shared" si="339"/>
        <v>120</v>
      </c>
      <c r="BU16" s="352">
        <f t="shared" si="340"/>
        <v>120</v>
      </c>
      <c r="BV16" s="353">
        <f t="shared" si="35"/>
        <v>3</v>
      </c>
      <c r="BW16" s="353">
        <f t="shared" si="36"/>
        <v>99.811000000000007</v>
      </c>
      <c r="BX16" s="354">
        <f t="shared" si="37"/>
        <v>99.781000000000006</v>
      </c>
      <c r="BY16" s="355">
        <f t="shared" si="38"/>
        <v>99.805000000000007</v>
      </c>
      <c r="BZ16" s="355">
        <f t="shared" si="39"/>
        <v>3</v>
      </c>
      <c r="CA16" s="393"/>
      <c r="CB16" s="594">
        <f t="shared" si="885"/>
        <v>0</v>
      </c>
      <c r="CC16" s="392">
        <f>IF(AND(AE16&lt;&gt;0,AH16&lt;&gt;0,AH16&lt;&gt;40,AH16&lt;&gt;80,AH16&lt;&gt;120,AH16&lt;&gt;160,AH16&lt;&gt;200),"L inválido",0)</f>
        <v>0</v>
      </c>
      <c r="CD16" s="392">
        <f>IF(AND(AE16&lt;&gt;0,AH16=0,AD16&lt;&gt;"FIM"),"L = ?",0)</f>
        <v>0</v>
      </c>
      <c r="CE16" s="392">
        <f>IF(AND(AH16&lt;&gt;0,AE16=0),"Cota tangente?",0)</f>
        <v>0</v>
      </c>
      <c r="CF16" s="392" t="str">
        <f t="shared" si="886"/>
        <v>Reveja PI ou L</v>
      </c>
      <c r="CG16" s="394">
        <f>AO16+AN16+AH16+AE16+AA16+Z16+Y16+X16+W16+U16</f>
        <v>305.39700000000005</v>
      </c>
      <c r="CH16" s="394" t="str">
        <f t="shared" si="887"/>
        <v>PCV</v>
      </c>
      <c r="CI16" s="395" t="s">
        <v>96</v>
      </c>
      <c r="CJ16" s="599">
        <f>IF(AND(BR16&lt;&gt;0,AH16=40),40,IF(Y16=0,0,IF(AND(AE16&lt;&gt;0,AH16=200),200,IF(AND(AE16&lt;&gt;0,AH16=160),160,IF(AND(AE16&lt;&gt;0,AH16=120),120,IF(AND(AE16&lt;&gt;0,AH16=80),80,IF(AND(AE16&lt;&gt;0,AH16&lt;&gt;40),40,0)))))))</f>
        <v>0</v>
      </c>
      <c r="CK16" s="395"/>
      <c r="CL16" s="361"/>
      <c r="CM16" s="361">
        <f t="shared" si="40"/>
        <v>6</v>
      </c>
      <c r="CN16" s="361">
        <f t="shared" si="41"/>
        <v>0</v>
      </c>
      <c r="CO16" s="361">
        <v>6</v>
      </c>
      <c r="CP16" s="110">
        <f t="shared" si="888"/>
        <v>94.44</v>
      </c>
      <c r="CQ16" s="396">
        <f t="shared" si="346"/>
        <v>0</v>
      </c>
      <c r="CR16" s="367"/>
      <c r="CS16" s="367"/>
      <c r="CT16" s="396">
        <f t="shared" si="943"/>
        <v>96.81</v>
      </c>
      <c r="CV16" s="399">
        <f t="shared" ref="CV16:CV79" si="975">IF(CT16=CQ16,(CM16-$CM$10)*20,0)</f>
        <v>0</v>
      </c>
      <c r="CW16" s="367"/>
      <c r="CX16" s="111">
        <f t="shared" si="944"/>
        <v>5.9250000000000115E-2</v>
      </c>
      <c r="CY16" s="367"/>
      <c r="CZ16" s="396">
        <f t="shared" si="889"/>
        <v>101.55000000000001</v>
      </c>
      <c r="DA16" s="367"/>
      <c r="DB16" s="103">
        <f t="shared" si="347"/>
        <v>0</v>
      </c>
      <c r="DC16" s="103">
        <f t="shared" si="348"/>
        <v>99.4</v>
      </c>
      <c r="DD16" s="103">
        <f>IF(BR16=0,DD15,BR16)</f>
        <v>99.4</v>
      </c>
      <c r="DE16" s="103">
        <f t="shared" si="42"/>
        <v>0</v>
      </c>
      <c r="DF16" s="105">
        <f t="shared" si="43"/>
        <v>120</v>
      </c>
      <c r="DG16" s="102">
        <f t="shared" si="350"/>
        <v>0</v>
      </c>
      <c r="DH16" s="105">
        <f t="shared" si="351"/>
        <v>100</v>
      </c>
      <c r="DI16" s="105">
        <f t="shared" si="44"/>
        <v>0</v>
      </c>
      <c r="DJ16" s="111">
        <f t="shared" si="45"/>
        <v>0</v>
      </c>
      <c r="DK16" s="401">
        <f t="shared" si="352"/>
        <v>0</v>
      </c>
      <c r="DL16" s="111">
        <f t="shared" si="353"/>
        <v>0</v>
      </c>
      <c r="DO16" s="403">
        <f t="shared" si="354"/>
        <v>1.4774999999999849E-2</v>
      </c>
      <c r="DP16" s="403">
        <f t="shared" si="355"/>
        <v>0</v>
      </c>
      <c r="DQ16" s="111">
        <f t="shared" si="970"/>
        <v>-1.217499999999987E-2</v>
      </c>
      <c r="DR16" s="113">
        <f t="shared" si="356"/>
        <v>0</v>
      </c>
      <c r="DS16" s="111">
        <f t="shared" si="357"/>
        <v>0</v>
      </c>
      <c r="DT16" s="105">
        <f t="shared" si="358"/>
        <v>2</v>
      </c>
      <c r="DU16" s="105">
        <f t="shared" si="359"/>
        <v>0</v>
      </c>
      <c r="DV16" s="105">
        <f t="shared" si="971"/>
        <v>0</v>
      </c>
      <c r="DW16" s="105">
        <f t="shared" si="360"/>
        <v>0</v>
      </c>
      <c r="DX16" s="105">
        <f t="shared" si="361"/>
        <v>6</v>
      </c>
      <c r="DZ16" s="105">
        <f t="shared" si="362"/>
        <v>400</v>
      </c>
      <c r="EA16" s="105">
        <f t="shared" si="363"/>
        <v>1600</v>
      </c>
      <c r="EB16" s="105">
        <f t="shared" si="364"/>
        <v>3600</v>
      </c>
      <c r="EC16" s="105">
        <f t="shared" si="365"/>
        <v>6400</v>
      </c>
      <c r="ED16" s="105">
        <f t="shared" si="366"/>
        <v>10000</v>
      </c>
      <c r="EF16" s="105">
        <f t="shared" si="21"/>
        <v>0</v>
      </c>
      <c r="EH16" s="105">
        <f t="shared" si="7"/>
        <v>0</v>
      </c>
      <c r="EI16" s="105">
        <f t="shared" si="8"/>
        <v>0</v>
      </c>
      <c r="EJ16" s="105">
        <f t="shared" si="9"/>
        <v>0</v>
      </c>
      <c r="EL16" s="105">
        <f t="shared" si="945"/>
        <v>0</v>
      </c>
      <c r="EM16" s="105">
        <f t="shared" si="367"/>
        <v>0</v>
      </c>
      <c r="EN16" s="105">
        <f t="shared" si="368"/>
        <v>0</v>
      </c>
      <c r="EO16" s="105">
        <f t="shared" si="369"/>
        <v>0</v>
      </c>
      <c r="EP16" s="105">
        <f t="shared" si="370"/>
        <v>0</v>
      </c>
      <c r="ER16" s="105">
        <f t="shared" si="0"/>
        <v>0</v>
      </c>
      <c r="ES16" s="105">
        <f t="shared" si="1"/>
        <v>0</v>
      </c>
      <c r="ET16" s="105">
        <f t="shared" si="2"/>
        <v>0</v>
      </c>
      <c r="EU16" s="105">
        <f t="shared" si="3"/>
        <v>0</v>
      </c>
      <c r="EV16" s="94">
        <f t="shared" si="4"/>
        <v>0</v>
      </c>
      <c r="EW16" s="94">
        <f t="shared" si="5"/>
        <v>0</v>
      </c>
      <c r="EX16" s="94">
        <f t="shared" si="6"/>
        <v>0</v>
      </c>
      <c r="EZ16" s="94">
        <f t="shared" si="10"/>
        <v>0</v>
      </c>
      <c r="FA16" s="94">
        <f t="shared" si="11"/>
        <v>0</v>
      </c>
      <c r="FB16" s="94">
        <f t="shared" si="12"/>
        <v>0</v>
      </c>
      <c r="FC16" s="94">
        <f t="shared" si="13"/>
        <v>0</v>
      </c>
      <c r="FD16" s="94">
        <f t="shared" si="14"/>
        <v>0</v>
      </c>
      <c r="FE16" s="94">
        <f t="shared" si="15"/>
        <v>0</v>
      </c>
      <c r="FF16" s="94">
        <f t="shared" si="16"/>
        <v>0</v>
      </c>
      <c r="FG16" s="94">
        <f t="shared" si="17"/>
        <v>0</v>
      </c>
      <c r="FH16" s="94">
        <f t="shared" si="18"/>
        <v>0</v>
      </c>
      <c r="FI16" s="369">
        <f t="shared" si="46"/>
        <v>0</v>
      </c>
      <c r="FJ16" s="102">
        <f t="shared" si="371"/>
        <v>1</v>
      </c>
      <c r="FK16" s="102">
        <f t="shared" si="372"/>
        <v>0</v>
      </c>
      <c r="FL16" s="102">
        <f t="shared" si="47"/>
        <v>1</v>
      </c>
      <c r="FM16" s="370">
        <f t="shared" si="48"/>
        <v>0</v>
      </c>
      <c r="FN16" s="370">
        <f t="shared" si="49"/>
        <v>0</v>
      </c>
      <c r="FO16" s="370">
        <f t="shared" si="49"/>
        <v>0</v>
      </c>
      <c r="FP16" s="370">
        <f t="shared" si="49"/>
        <v>0</v>
      </c>
      <c r="FQ16" s="370">
        <f t="shared" si="50"/>
        <v>0</v>
      </c>
      <c r="FR16" s="370">
        <f t="shared" si="373"/>
        <v>0</v>
      </c>
      <c r="FS16" s="370">
        <f t="shared" si="51"/>
        <v>0</v>
      </c>
      <c r="FT16" s="370">
        <f t="shared" si="51"/>
        <v>0</v>
      </c>
      <c r="FU16" s="370">
        <f t="shared" si="51"/>
        <v>0</v>
      </c>
      <c r="FV16" s="370">
        <f t="shared" si="51"/>
        <v>0</v>
      </c>
      <c r="FW16" s="370">
        <f t="shared" si="51"/>
        <v>0</v>
      </c>
      <c r="FX16" s="370">
        <f t="shared" si="374"/>
        <v>0</v>
      </c>
      <c r="FY16" s="371">
        <f t="shared" si="52"/>
        <v>0</v>
      </c>
      <c r="FZ16" s="371">
        <f t="shared" si="53"/>
        <v>0</v>
      </c>
      <c r="GA16" s="371">
        <f t="shared" si="53"/>
        <v>0</v>
      </c>
      <c r="GB16" s="371">
        <f t="shared" si="53"/>
        <v>0</v>
      </c>
      <c r="GC16" s="371">
        <f t="shared" si="53"/>
        <v>0</v>
      </c>
      <c r="GD16" s="371">
        <f t="shared" si="53"/>
        <v>0</v>
      </c>
      <c r="GE16" s="371">
        <f t="shared" si="53"/>
        <v>0</v>
      </c>
      <c r="GF16" s="371">
        <f t="shared" si="53"/>
        <v>0</v>
      </c>
      <c r="GG16" s="371">
        <f t="shared" si="54"/>
        <v>0</v>
      </c>
      <c r="GH16" s="371">
        <f t="shared" si="55"/>
        <v>0</v>
      </c>
      <c r="GI16" s="371">
        <f t="shared" si="56"/>
        <v>0</v>
      </c>
      <c r="GJ16" s="371">
        <f t="shared" si="56"/>
        <v>0</v>
      </c>
      <c r="GK16" s="371">
        <f t="shared" si="56"/>
        <v>0</v>
      </c>
      <c r="GL16" s="371">
        <f t="shared" si="56"/>
        <v>0</v>
      </c>
      <c r="GM16" s="371">
        <f t="shared" si="56"/>
        <v>0</v>
      </c>
      <c r="GN16" s="371">
        <f t="shared" si="56"/>
        <v>0</v>
      </c>
      <c r="GO16" s="371">
        <f t="shared" si="56"/>
        <v>0</v>
      </c>
      <c r="GP16" s="371">
        <f t="shared" si="56"/>
        <v>0</v>
      </c>
      <c r="GQ16" s="371">
        <f t="shared" si="56"/>
        <v>0</v>
      </c>
      <c r="GR16" s="371">
        <f t="shared" si="57"/>
        <v>0</v>
      </c>
      <c r="GS16" s="371">
        <f t="shared" si="58"/>
        <v>0</v>
      </c>
      <c r="GT16" s="102">
        <f t="shared" si="375"/>
        <v>2</v>
      </c>
      <c r="GU16" s="94" t="str">
        <f t="shared" si="890"/>
        <v>Reveja PI ou L</v>
      </c>
      <c r="GV16" s="94" t="str">
        <f t="shared" si="891"/>
        <v>PCV</v>
      </c>
      <c r="GW16" s="372" t="str">
        <f t="shared" si="376"/>
        <v>PCV</v>
      </c>
      <c r="GX16" s="372">
        <f t="shared" si="377"/>
        <v>0</v>
      </c>
      <c r="GY16" s="372" t="str">
        <f t="shared" si="378"/>
        <v>PTV</v>
      </c>
      <c r="HA16" s="94">
        <v>6</v>
      </c>
      <c r="HB16" s="105">
        <f t="shared" si="59"/>
        <v>120</v>
      </c>
      <c r="HC16" s="94">
        <f t="shared" si="946"/>
        <v>0</v>
      </c>
      <c r="HD16" s="94">
        <f t="shared" si="379"/>
        <v>0</v>
      </c>
      <c r="HE16" s="93">
        <f t="shared" si="60"/>
        <v>0</v>
      </c>
      <c r="HF16" s="93">
        <f t="shared" si="61"/>
        <v>0.14774999999999849</v>
      </c>
      <c r="HG16" s="94">
        <f t="shared" si="892"/>
        <v>20</v>
      </c>
      <c r="HH16" s="120">
        <f t="shared" si="893"/>
        <v>2.9549999999999699</v>
      </c>
      <c r="HI16" s="93">
        <f t="shared" si="894"/>
        <v>996.95499999999993</v>
      </c>
      <c r="HJ16" s="120">
        <f t="shared" si="62"/>
        <v>996.95499999999993</v>
      </c>
      <c r="HK16" s="151">
        <f t="shared" si="63"/>
        <v>99.695499999999996</v>
      </c>
      <c r="HM16" s="376">
        <f t="shared" si="380"/>
        <v>120</v>
      </c>
      <c r="HN16" s="189">
        <f t="shared" si="381"/>
        <v>120</v>
      </c>
      <c r="HO16" s="189" t="str">
        <f t="shared" si="382"/>
        <v>.00000000000</v>
      </c>
      <c r="HP16" s="189">
        <f t="shared" si="383"/>
        <v>996.95499999999993</v>
      </c>
      <c r="HQ16" s="189">
        <f t="shared" si="384"/>
        <v>996</v>
      </c>
      <c r="HR16" s="377" t="str">
        <f t="shared" si="385"/>
        <v>.95500000000</v>
      </c>
      <c r="HT16" s="376">
        <f t="shared" si="386"/>
        <v>120</v>
      </c>
      <c r="HU16" s="189">
        <f t="shared" si="387"/>
        <v>120</v>
      </c>
      <c r="HV16" s="189" t="str">
        <f t="shared" si="388"/>
        <v>.00000000000</v>
      </c>
      <c r="HW16" s="189">
        <f t="shared" si="64"/>
        <v>999.45499999999993</v>
      </c>
      <c r="HX16" s="189">
        <f t="shared" si="389"/>
        <v>999</v>
      </c>
      <c r="HY16" s="377" t="str">
        <f t="shared" si="390"/>
        <v>.45500000000</v>
      </c>
      <c r="IA16" s="94">
        <f t="shared" si="65"/>
        <v>996.95499999999993</v>
      </c>
      <c r="IB16" s="94">
        <f t="shared" si="66"/>
        <v>997.81000000000006</v>
      </c>
      <c r="IC16" s="94">
        <f t="shared" si="391"/>
        <v>-0.85500000000013188</v>
      </c>
      <c r="ID16" s="94">
        <f t="shared" si="392"/>
        <v>120</v>
      </c>
      <c r="IE16" s="94">
        <f t="shared" si="393"/>
        <v>120</v>
      </c>
      <c r="IF16" s="94" t="str">
        <f t="shared" si="394"/>
        <v>.00000000000</v>
      </c>
      <c r="IG16" s="94">
        <f t="shared" si="395"/>
        <v>895.40000000000009</v>
      </c>
      <c r="IH16" s="94">
        <f t="shared" si="396"/>
        <v>895</v>
      </c>
      <c r="II16" s="94" t="str">
        <f t="shared" si="397"/>
        <v>.40000000000</v>
      </c>
      <c r="IJ16" s="94" t="str">
        <f t="shared" si="67"/>
        <v>-0,086</v>
      </c>
      <c r="IL16" s="376">
        <f t="shared" si="398"/>
        <v>119.5</v>
      </c>
      <c r="IM16" s="189">
        <f t="shared" si="399"/>
        <v>119</v>
      </c>
      <c r="IN16" s="189" t="str">
        <f t="shared" si="400"/>
        <v>.50000000000</v>
      </c>
      <c r="IO16" s="189">
        <f t="shared" si="68"/>
        <v>930.5</v>
      </c>
      <c r="IP16" s="189">
        <f t="shared" si="401"/>
        <v>930</v>
      </c>
      <c r="IQ16" s="377" t="str">
        <f t="shared" si="402"/>
        <v>.50000000000</v>
      </c>
      <c r="IR16" s="105" t="str">
        <f t="shared" si="69"/>
        <v>PCV</v>
      </c>
      <c r="IT16" s="599">
        <f t="shared" si="403"/>
        <v>0</v>
      </c>
      <c r="IU16" s="601">
        <f t="shared" si="70"/>
        <v>0</v>
      </c>
      <c r="IV16" s="518">
        <f t="shared" si="404"/>
        <v>0</v>
      </c>
      <c r="IW16" s="518">
        <f t="shared" si="405"/>
        <v>0</v>
      </c>
      <c r="IX16" s="507">
        <f t="shared" si="71"/>
        <v>0</v>
      </c>
      <c r="IY16" s="518">
        <f t="shared" si="406"/>
        <v>0</v>
      </c>
      <c r="IZ16" s="518">
        <f t="shared" si="407"/>
        <v>0</v>
      </c>
      <c r="JA16" s="519">
        <f t="shared" si="408"/>
        <v>0</v>
      </c>
      <c r="JB16" s="100" t="str">
        <f t="shared" si="409"/>
        <v>06 + 0,00</v>
      </c>
      <c r="JC16" s="514">
        <f t="shared" si="410"/>
        <v>0.14774999999999636</v>
      </c>
      <c r="JD16" s="519">
        <f t="shared" si="411"/>
        <v>120</v>
      </c>
      <c r="JE16" s="514">
        <f t="shared" si="895"/>
        <v>996.95499999999993</v>
      </c>
      <c r="JF16" s="670">
        <v>16</v>
      </c>
      <c r="JG16" s="174">
        <f t="shared" si="412"/>
        <v>0</v>
      </c>
      <c r="JH16" s="685">
        <f t="shared" si="896"/>
        <v>0</v>
      </c>
      <c r="JI16" s="685">
        <f t="shared" si="897"/>
        <v>0</v>
      </c>
      <c r="JJ16" s="685">
        <f t="shared" si="898"/>
        <v>0</v>
      </c>
      <c r="JK16" s="685">
        <f t="shared" si="899"/>
        <v>0</v>
      </c>
      <c r="JL16" s="685">
        <f t="shared" si="900"/>
        <v>0</v>
      </c>
      <c r="JM16" s="685">
        <f t="shared" si="901"/>
        <v>0</v>
      </c>
      <c r="JN16" s="685">
        <f t="shared" si="902"/>
        <v>0</v>
      </c>
      <c r="JO16" s="685">
        <f t="shared" si="903"/>
        <v>0</v>
      </c>
      <c r="JP16" s="685">
        <f t="shared" si="904"/>
        <v>0</v>
      </c>
      <c r="JQ16" s="685">
        <f t="shared" si="905"/>
        <v>0</v>
      </c>
      <c r="JR16" s="685">
        <f t="shared" si="906"/>
        <v>0</v>
      </c>
      <c r="JS16" s="685">
        <f t="shared" si="907"/>
        <v>0</v>
      </c>
      <c r="JT16" s="685">
        <f t="shared" si="908"/>
        <v>0</v>
      </c>
      <c r="JU16" s="685">
        <f t="shared" si="909"/>
        <v>0</v>
      </c>
      <c r="JV16" s="685">
        <f t="shared" si="910"/>
        <v>0</v>
      </c>
      <c r="JW16" s="685">
        <f t="shared" si="911"/>
        <v>0</v>
      </c>
      <c r="JX16" s="685">
        <f t="shared" si="912"/>
        <v>0</v>
      </c>
      <c r="JY16" s="685">
        <f t="shared" si="913"/>
        <v>0</v>
      </c>
      <c r="JZ16" s="685">
        <f t="shared" si="914"/>
        <v>0</v>
      </c>
      <c r="KA16" s="685">
        <f t="shared" si="915"/>
        <v>0</v>
      </c>
      <c r="KB16" s="670">
        <f t="shared" si="73"/>
        <v>0</v>
      </c>
      <c r="KC16" s="670">
        <f t="shared" si="74"/>
        <v>0</v>
      </c>
      <c r="KD16" s="670">
        <f t="shared" si="75"/>
        <v>0</v>
      </c>
      <c r="KE16" s="670">
        <f t="shared" si="76"/>
        <v>0</v>
      </c>
      <c r="KF16" s="670">
        <f t="shared" si="77"/>
        <v>0</v>
      </c>
      <c r="KG16" s="670">
        <f t="shared" si="78"/>
        <v>0</v>
      </c>
      <c r="KH16" s="670">
        <f t="shared" si="414"/>
        <v>0</v>
      </c>
      <c r="KI16" s="670">
        <f t="shared" si="415"/>
        <v>0</v>
      </c>
      <c r="KJ16" s="670">
        <f t="shared" si="416"/>
        <v>0</v>
      </c>
      <c r="KK16" s="670">
        <f t="shared" si="417"/>
        <v>0</v>
      </c>
      <c r="KL16" s="670">
        <f t="shared" si="418"/>
        <v>0</v>
      </c>
      <c r="KM16" s="670">
        <f t="shared" si="419"/>
        <v>0</v>
      </c>
      <c r="KN16" s="670">
        <f t="shared" si="420"/>
        <v>0</v>
      </c>
      <c r="KO16" s="670">
        <f t="shared" si="421"/>
        <v>0</v>
      </c>
      <c r="KP16" s="670">
        <f t="shared" si="422"/>
        <v>0</v>
      </c>
      <c r="KQ16" s="670">
        <f t="shared" si="423"/>
        <v>0</v>
      </c>
      <c r="KR16" s="670">
        <f t="shared" si="424"/>
        <v>0</v>
      </c>
      <c r="KS16" s="670">
        <f t="shared" si="425"/>
        <v>0</v>
      </c>
      <c r="KT16" s="670">
        <f t="shared" si="426"/>
        <v>0</v>
      </c>
      <c r="KU16" s="670">
        <f t="shared" si="427"/>
        <v>0</v>
      </c>
      <c r="KV16" s="688">
        <f t="shared" si="428"/>
        <v>0</v>
      </c>
      <c r="KW16" s="688"/>
      <c r="KX16" s="529"/>
      <c r="KY16" s="345">
        <f t="shared" si="429"/>
        <v>0</v>
      </c>
      <c r="KZ16" s="685">
        <f t="shared" si="947"/>
        <v>0</v>
      </c>
      <c r="LA16" s="685">
        <f t="shared" si="948"/>
        <v>0</v>
      </c>
      <c r="LB16" s="685">
        <f t="shared" si="949"/>
        <v>0</v>
      </c>
      <c r="LC16" s="685">
        <f t="shared" si="950"/>
        <v>0</v>
      </c>
      <c r="LD16" s="685">
        <f t="shared" si="951"/>
        <v>0</v>
      </c>
      <c r="LE16" s="685">
        <f t="shared" si="952"/>
        <v>0</v>
      </c>
      <c r="LF16" s="685">
        <f t="shared" si="953"/>
        <v>0</v>
      </c>
      <c r="LG16" s="685">
        <f t="shared" si="954"/>
        <v>0</v>
      </c>
      <c r="LH16" s="685">
        <f t="shared" si="955"/>
        <v>0</v>
      </c>
      <c r="LI16" s="685">
        <f t="shared" si="956"/>
        <v>0</v>
      </c>
      <c r="LJ16" s="685">
        <f t="shared" si="957"/>
        <v>0</v>
      </c>
      <c r="LK16" s="685">
        <f t="shared" si="958"/>
        <v>0</v>
      </c>
      <c r="LL16" s="685">
        <f t="shared" si="959"/>
        <v>0</v>
      </c>
      <c r="LM16" s="685">
        <f t="shared" si="960"/>
        <v>0</v>
      </c>
      <c r="LN16" s="685">
        <f t="shared" si="961"/>
        <v>0</v>
      </c>
      <c r="LO16" s="685">
        <f t="shared" si="962"/>
        <v>0</v>
      </c>
      <c r="LP16" s="685">
        <f t="shared" si="963"/>
        <v>0</v>
      </c>
      <c r="LQ16" s="685">
        <f t="shared" si="964"/>
        <v>0</v>
      </c>
      <c r="LR16" s="685">
        <f t="shared" si="965"/>
        <v>0</v>
      </c>
      <c r="LS16" s="685">
        <f t="shared" si="966"/>
        <v>0</v>
      </c>
      <c r="LT16" s="345">
        <f t="shared" si="80"/>
        <v>0</v>
      </c>
      <c r="LU16" s="670">
        <f t="shared" si="81"/>
        <v>0</v>
      </c>
      <c r="LV16" s="670">
        <f t="shared" si="82"/>
        <v>0</v>
      </c>
      <c r="LW16" s="670">
        <f t="shared" si="83"/>
        <v>0</v>
      </c>
      <c r="LX16" s="670">
        <f t="shared" si="84"/>
        <v>0</v>
      </c>
      <c r="LY16" s="670">
        <f t="shared" si="85"/>
        <v>0</v>
      </c>
      <c r="LZ16" s="670">
        <f t="shared" si="431"/>
        <v>0</v>
      </c>
      <c r="MA16" s="670">
        <f t="shared" si="432"/>
        <v>0</v>
      </c>
      <c r="MB16" s="670">
        <f t="shared" si="433"/>
        <v>0</v>
      </c>
      <c r="MC16" s="670">
        <f t="shared" si="434"/>
        <v>0</v>
      </c>
      <c r="MD16" s="670">
        <f t="shared" si="435"/>
        <v>0</v>
      </c>
      <c r="ME16" s="670">
        <f t="shared" si="436"/>
        <v>0</v>
      </c>
      <c r="MF16" s="670">
        <f t="shared" si="437"/>
        <v>0</v>
      </c>
      <c r="MG16" s="670">
        <f t="shared" si="438"/>
        <v>0</v>
      </c>
      <c r="MH16" s="670">
        <f t="shared" si="439"/>
        <v>0</v>
      </c>
      <c r="MI16" s="670">
        <f t="shared" si="440"/>
        <v>0</v>
      </c>
      <c r="MJ16" s="670">
        <f t="shared" si="441"/>
        <v>0</v>
      </c>
      <c r="MK16" s="670">
        <f t="shared" si="442"/>
        <v>0</v>
      </c>
      <c r="ML16" s="670">
        <f t="shared" si="443"/>
        <v>0</v>
      </c>
      <c r="MM16" s="670">
        <f t="shared" si="444"/>
        <v>0</v>
      </c>
      <c r="MN16" s="670">
        <f t="shared" si="20"/>
        <v>0</v>
      </c>
      <c r="MO16" s="670">
        <f t="shared" si="445"/>
        <v>0</v>
      </c>
      <c r="MP16" s="513">
        <f t="shared" si="446"/>
        <v>0</v>
      </c>
      <c r="MQ16" s="345">
        <f t="shared" si="447"/>
        <v>0.14774999999999636</v>
      </c>
      <c r="MR16" s="345">
        <f t="shared" si="448"/>
        <v>0</v>
      </c>
      <c r="MS16" s="345">
        <f t="shared" si="449"/>
        <v>0</v>
      </c>
      <c r="MT16" s="518">
        <f t="shared" si="450"/>
        <v>0</v>
      </c>
      <c r="MU16" s="518">
        <f t="shared" si="451"/>
        <v>0</v>
      </c>
      <c r="MV16" s="345">
        <f t="shared" si="86"/>
        <v>0</v>
      </c>
      <c r="MW16" s="518">
        <f t="shared" si="452"/>
        <v>0</v>
      </c>
      <c r="MX16" s="693">
        <f t="shared" si="453"/>
        <v>0</v>
      </c>
      <c r="MY16" s="518">
        <f t="shared" si="454"/>
        <v>0</v>
      </c>
      <c r="MZ16" s="518">
        <f t="shared" si="455"/>
        <v>0</v>
      </c>
      <c r="NA16" s="518">
        <f t="shared" si="456"/>
        <v>0</v>
      </c>
      <c r="NB16" s="518">
        <f t="shared" si="87"/>
        <v>0</v>
      </c>
      <c r="NC16" s="518">
        <f t="shared" si="457"/>
        <v>0</v>
      </c>
      <c r="ND16" s="518">
        <f t="shared" si="458"/>
        <v>0</v>
      </c>
      <c r="NE16" s="694">
        <f t="shared" si="459"/>
        <v>0</v>
      </c>
      <c r="NF16" s="694" t="str">
        <f t="shared" si="460"/>
        <v>-color</v>
      </c>
      <c r="NG16" s="694" t="str">
        <f t="shared" si="461"/>
        <v>3</v>
      </c>
      <c r="NH16" s="518">
        <f t="shared" si="462"/>
        <v>0</v>
      </c>
      <c r="NI16" s="518">
        <f t="shared" si="463"/>
        <v>0</v>
      </c>
      <c r="NJ16" s="518">
        <f t="shared" si="464"/>
        <v>0</v>
      </c>
      <c r="NK16" s="518">
        <f t="shared" si="465"/>
        <v>0</v>
      </c>
      <c r="NL16" s="518">
        <f t="shared" si="466"/>
        <v>0</v>
      </c>
      <c r="NM16" s="518">
        <f t="shared" si="467"/>
        <v>0</v>
      </c>
      <c r="NN16" s="693">
        <f t="shared" si="468"/>
        <v>0</v>
      </c>
      <c r="NO16" s="702" t="str">
        <f t="shared" si="469"/>
        <v>-text</v>
      </c>
      <c r="NP16" s="702" t="str">
        <f t="shared" si="470"/>
        <v>J</v>
      </c>
      <c r="NQ16" s="702" t="str">
        <f t="shared" si="471"/>
        <v>bl</v>
      </c>
      <c r="NR16" s="702" t="str">
        <f t="shared" si="472"/>
        <v>00,00</v>
      </c>
      <c r="NS16" s="702" t="str">
        <f t="shared" si="473"/>
        <v>0</v>
      </c>
      <c r="NT16" s="702" t="str">
        <f t="shared" si="474"/>
        <v xml:space="preserve"> </v>
      </c>
      <c r="NU16" s="250"/>
      <c r="NV16" s="379">
        <f t="shared" si="88"/>
        <v>0</v>
      </c>
      <c r="NW16" s="100">
        <f t="shared" si="917"/>
        <v>119.5</v>
      </c>
      <c r="NX16" s="189">
        <f t="shared" si="918"/>
        <v>0</v>
      </c>
      <c r="NY16" s="189">
        <f t="shared" si="919"/>
        <v>0</v>
      </c>
      <c r="NZ16" s="189">
        <f t="shared" si="89"/>
        <v>910.40000000000009</v>
      </c>
      <c r="OA16" s="189">
        <f t="shared" si="920"/>
        <v>0</v>
      </c>
      <c r="OB16" s="377">
        <f t="shared" si="921"/>
        <v>0</v>
      </c>
      <c r="OC16" s="105">
        <f t="shared" si="967"/>
        <v>0</v>
      </c>
      <c r="OE16" s="376">
        <f t="shared" si="922"/>
        <v>120</v>
      </c>
      <c r="OF16" s="189">
        <f t="shared" si="90"/>
        <v>120</v>
      </c>
      <c r="OG16" s="189" t="str">
        <f t="shared" si="91"/>
        <v>.00000000000</v>
      </c>
      <c r="OH16" s="189">
        <f t="shared" si="475"/>
        <v>920.2</v>
      </c>
      <c r="OI16" s="189">
        <f t="shared" si="92"/>
        <v>920</v>
      </c>
      <c r="OJ16" s="377" t="str">
        <f t="shared" si="93"/>
        <v>.20000000000</v>
      </c>
      <c r="OK16" s="94" t="str">
        <f t="shared" si="94"/>
        <v>99,696</v>
      </c>
      <c r="OM16" s="94">
        <f t="shared" si="95"/>
        <v>120</v>
      </c>
      <c r="ON16" s="189">
        <f t="shared" si="476"/>
        <v>120</v>
      </c>
      <c r="OO16" s="189" t="str">
        <f t="shared" si="477"/>
        <v>.00000000000</v>
      </c>
      <c r="OP16" s="189">
        <f t="shared" si="478"/>
        <v>915.2</v>
      </c>
      <c r="OQ16" s="189">
        <f t="shared" si="479"/>
        <v>915</v>
      </c>
      <c r="OR16" s="94" t="str">
        <f t="shared" si="480"/>
        <v>.20000000000</v>
      </c>
      <c r="OS16" s="94">
        <f t="shared" si="481"/>
        <v>0</v>
      </c>
      <c r="OU16" s="94">
        <f t="shared" si="482"/>
        <v>120</v>
      </c>
      <c r="OV16" s="189">
        <f t="shared" si="483"/>
        <v>120</v>
      </c>
      <c r="OW16" s="189" t="str">
        <f t="shared" si="484"/>
        <v>.00000000000</v>
      </c>
      <c r="OX16" s="189">
        <f t="shared" si="485"/>
        <v>900.40000000000009</v>
      </c>
      <c r="OY16" s="189">
        <f t="shared" si="486"/>
        <v>900</v>
      </c>
      <c r="OZ16" s="94" t="str">
        <f t="shared" si="487"/>
        <v>.40000000000</v>
      </c>
      <c r="PA16" s="94" t="str">
        <f t="shared" si="96"/>
        <v>99,696</v>
      </c>
      <c r="PC16" s="94">
        <f t="shared" si="97"/>
        <v>120</v>
      </c>
      <c r="PD16" s="189">
        <f t="shared" si="98"/>
        <v>120</v>
      </c>
      <c r="PE16" s="189" t="str">
        <f t="shared" si="99"/>
        <v>.00000000000</v>
      </c>
      <c r="PF16" s="189">
        <f t="shared" si="488"/>
        <v>905.40000000000009</v>
      </c>
      <c r="PG16" s="189">
        <f t="shared" si="100"/>
        <v>905</v>
      </c>
      <c r="PH16" s="94" t="str">
        <f t="shared" si="101"/>
        <v>.40000000000</v>
      </c>
      <c r="PI16" s="94" t="str">
        <f t="shared" si="102"/>
        <v>99,781</v>
      </c>
      <c r="PK16" s="105">
        <f t="shared" si="103"/>
        <v>6</v>
      </c>
      <c r="PL16" s="121">
        <f t="shared" si="104"/>
        <v>120</v>
      </c>
      <c r="PM16" s="121">
        <f t="shared" si="489"/>
        <v>120</v>
      </c>
      <c r="PN16" s="121" t="str">
        <f t="shared" si="105"/>
        <v>.00000000000</v>
      </c>
      <c r="PO16" s="121">
        <f t="shared" si="106"/>
        <v>0</v>
      </c>
      <c r="PP16" s="121">
        <f t="shared" si="490"/>
        <v>0</v>
      </c>
      <c r="PQ16" s="121" t="str">
        <f t="shared" si="107"/>
        <v>.00000000000</v>
      </c>
      <c r="PS16" s="121">
        <f t="shared" si="923"/>
        <v>0</v>
      </c>
      <c r="PT16" s="121">
        <f t="shared" si="491"/>
        <v>0</v>
      </c>
      <c r="PU16" s="121">
        <f t="shared" si="108"/>
        <v>0</v>
      </c>
      <c r="PV16" s="121">
        <f t="shared" si="109"/>
        <v>0</v>
      </c>
      <c r="PW16" s="121">
        <f t="shared" si="492"/>
        <v>0</v>
      </c>
      <c r="PX16" s="121">
        <f t="shared" si="110"/>
        <v>0</v>
      </c>
      <c r="PY16" s="299" t="str">
        <f t="shared" si="493"/>
        <v>-</v>
      </c>
      <c r="QA16" s="94">
        <f t="shared" si="924"/>
        <v>0</v>
      </c>
      <c r="QB16" s="121">
        <f t="shared" si="925"/>
        <v>0</v>
      </c>
      <c r="QC16" s="121">
        <f t="shared" si="494"/>
        <v>0</v>
      </c>
      <c r="QE16" s="383">
        <v>7</v>
      </c>
      <c r="QF16" s="121">
        <f t="shared" si="495"/>
        <v>120</v>
      </c>
      <c r="QG16" s="121">
        <f t="shared" si="496"/>
        <v>120</v>
      </c>
      <c r="QH16" s="121" t="str">
        <f t="shared" si="497"/>
        <v>.00000000000</v>
      </c>
      <c r="QI16" s="121">
        <f t="shared" si="111"/>
        <v>997.81000000000006</v>
      </c>
      <c r="QJ16" s="121">
        <f t="shared" si="498"/>
        <v>997</v>
      </c>
      <c r="QK16" s="121" t="str">
        <f t="shared" si="499"/>
        <v>.81000000000</v>
      </c>
      <c r="QM16" s="121">
        <f t="shared" si="500"/>
        <v>997.81000000000006</v>
      </c>
      <c r="QO16" s="247" t="s">
        <v>84</v>
      </c>
      <c r="QP16" s="630" t="s">
        <v>74</v>
      </c>
      <c r="QQ16" s="123" t="s">
        <v>74</v>
      </c>
      <c r="QT16" s="124">
        <f t="shared" si="972"/>
        <v>968.1</v>
      </c>
      <c r="QU16" s="124">
        <f t="shared" si="972"/>
        <v>969.79583333333335</v>
      </c>
      <c r="QV16" s="124">
        <f t="shared" si="972"/>
        <v>967.29583333333335</v>
      </c>
      <c r="QW16" s="124">
        <f t="shared" si="972"/>
        <v>968.1</v>
      </c>
      <c r="QX16" s="507">
        <f t="shared" si="973"/>
        <v>968.1</v>
      </c>
      <c r="QY16" s="457">
        <f t="shared" si="968"/>
        <v>969.79583333333335</v>
      </c>
      <c r="QZ16" s="457">
        <f t="shared" si="969"/>
        <v>967.29583333333335</v>
      </c>
      <c r="RA16" s="457">
        <f t="shared" si="974"/>
        <v>968.1</v>
      </c>
      <c r="RB16" s="409" t="s">
        <v>55</v>
      </c>
      <c r="RC16" s="410"/>
      <c r="RD16" s="410"/>
      <c r="RE16" s="410"/>
      <c r="RF16" s="607">
        <f>QP4</f>
        <v>10</v>
      </c>
      <c r="RG16" s="411"/>
      <c r="RI16" s="507">
        <f t="shared" si="501"/>
        <v>0</v>
      </c>
      <c r="RJ16" s="795">
        <f t="shared" si="502"/>
        <v>0</v>
      </c>
      <c r="RK16" s="518" t="str">
        <f t="shared" si="503"/>
        <v>.00000000000</v>
      </c>
      <c r="RL16" s="511">
        <f t="shared" si="504"/>
        <v>930</v>
      </c>
      <c r="RM16" s="795">
        <f t="shared" si="505"/>
        <v>930</v>
      </c>
      <c r="RN16" s="518" t="str">
        <f t="shared" si="506"/>
        <v>.00000000000</v>
      </c>
      <c r="RO16" s="507">
        <f t="shared" si="507"/>
        <v>0</v>
      </c>
      <c r="RP16" s="795">
        <f t="shared" si="508"/>
        <v>0</v>
      </c>
      <c r="RQ16" s="518" t="str">
        <f t="shared" si="509"/>
        <v>.00000000000</v>
      </c>
      <c r="RR16" s="511">
        <f t="shared" si="510"/>
        <v>1020</v>
      </c>
      <c r="RS16" s="795">
        <f t="shared" si="511"/>
        <v>1020</v>
      </c>
      <c r="RT16" s="518" t="str">
        <f t="shared" si="512"/>
        <v>.00000000000</v>
      </c>
      <c r="RZ16" s="131">
        <f t="shared" si="112"/>
        <v>0</v>
      </c>
      <c r="SA16" s="124">
        <f t="shared" si="513"/>
        <v>0</v>
      </c>
      <c r="SB16" s="121" t="str">
        <f t="shared" si="514"/>
        <v>.00000000000</v>
      </c>
      <c r="SC16" s="120">
        <f t="shared" si="113"/>
        <v>0</v>
      </c>
      <c r="SD16" s="124">
        <f t="shared" si="515"/>
        <v>0</v>
      </c>
      <c r="SE16" s="121" t="str">
        <f t="shared" si="516"/>
        <v>.00000000000</v>
      </c>
      <c r="SF16" s="131">
        <f t="shared" si="114"/>
        <v>0</v>
      </c>
      <c r="SG16" s="124">
        <f t="shared" si="517"/>
        <v>0</v>
      </c>
      <c r="SH16" s="121" t="str">
        <f t="shared" si="518"/>
        <v>.00000000000</v>
      </c>
      <c r="SI16" s="120">
        <f t="shared" si="115"/>
        <v>0</v>
      </c>
      <c r="SJ16" s="124">
        <f t="shared" si="519"/>
        <v>0</v>
      </c>
      <c r="SK16" s="121" t="str">
        <f t="shared" si="520"/>
        <v>.00000000000</v>
      </c>
      <c r="SM16" s="131">
        <f t="shared" si="116"/>
        <v>0</v>
      </c>
      <c r="SN16" s="124">
        <f t="shared" si="521"/>
        <v>0</v>
      </c>
      <c r="SO16" s="121" t="str">
        <f t="shared" si="522"/>
        <v>.00000000000</v>
      </c>
      <c r="SP16" s="120">
        <f t="shared" si="117"/>
        <v>0</v>
      </c>
      <c r="SQ16" s="124">
        <f t="shared" si="523"/>
        <v>0</v>
      </c>
      <c r="SR16" s="121" t="str">
        <f t="shared" si="524"/>
        <v>.00000000000</v>
      </c>
      <c r="SS16" s="121">
        <f t="shared" si="118"/>
        <v>0</v>
      </c>
      <c r="SU16" s="94">
        <f t="shared" si="926"/>
        <v>-1</v>
      </c>
      <c r="SV16" s="121">
        <f t="shared" si="927"/>
        <v>-1</v>
      </c>
      <c r="SW16" s="121" t="str">
        <f t="shared" si="525"/>
        <v>.00000000000</v>
      </c>
      <c r="SX16" s="94">
        <f t="shared" si="928"/>
        <v>990</v>
      </c>
      <c r="SY16" s="121">
        <f t="shared" si="929"/>
        <v>990</v>
      </c>
      <c r="SZ16" s="121" t="str">
        <f t="shared" si="526"/>
        <v>.00000000000</v>
      </c>
      <c r="TA16" s="94" t="str">
        <f t="shared" si="527"/>
        <v>99,000</v>
      </c>
      <c r="TB16" s="94">
        <v>7</v>
      </c>
      <c r="TC16" s="94">
        <f t="shared" si="528"/>
        <v>7</v>
      </c>
      <c r="TE16" s="121">
        <f t="shared" si="930"/>
        <v>121</v>
      </c>
      <c r="TF16" s="121">
        <f t="shared" si="529"/>
        <v>121</v>
      </c>
      <c r="TG16" s="121" t="str">
        <f t="shared" si="530"/>
        <v>.00000000000</v>
      </c>
      <c r="TH16" s="121">
        <f t="shared" si="119"/>
        <v>1004.8100000000001</v>
      </c>
      <c r="TI16" s="121">
        <f t="shared" si="531"/>
        <v>1004</v>
      </c>
      <c r="TJ16" s="121" t="str">
        <f t="shared" si="532"/>
        <v>.81000000000</v>
      </c>
      <c r="TK16" s="94" t="str">
        <f t="shared" si="931"/>
        <v>06</v>
      </c>
      <c r="TL16" s="94">
        <v>7</v>
      </c>
      <c r="TM16" s="94">
        <f t="shared" si="120"/>
        <v>7</v>
      </c>
      <c r="TO16" s="121">
        <f t="shared" si="932"/>
        <v>120</v>
      </c>
      <c r="TP16" s="121">
        <f t="shared" si="533"/>
        <v>120</v>
      </c>
      <c r="TQ16" s="121" t="str">
        <f t="shared" si="534"/>
        <v>.00000000000</v>
      </c>
      <c r="TR16" s="121">
        <f t="shared" si="121"/>
        <v>928</v>
      </c>
      <c r="TS16" s="121">
        <f t="shared" si="535"/>
        <v>928</v>
      </c>
      <c r="TT16" s="121" t="str">
        <f t="shared" si="536"/>
        <v>.00000000000</v>
      </c>
      <c r="TU16" s="94" t="str">
        <f t="shared" si="537"/>
        <v>06</v>
      </c>
      <c r="TW16" s="105">
        <f t="shared" si="538"/>
        <v>99.600999999995494</v>
      </c>
      <c r="TX16" s="105">
        <f t="shared" si="539"/>
        <v>99.695499999999996</v>
      </c>
      <c r="TY16" s="105">
        <f t="shared" si="540"/>
        <v>99.600999999995494</v>
      </c>
      <c r="TZ16" s="105">
        <f t="shared" si="541"/>
        <v>99.812500000001506</v>
      </c>
      <c r="UA16" s="105">
        <f t="shared" si="542"/>
        <v>99.781000000000006</v>
      </c>
      <c r="UB16" s="105">
        <f t="shared" si="543"/>
        <v>99.806200000001212</v>
      </c>
      <c r="UC16" s="105">
        <f t="shared" si="122"/>
        <v>-0.2115000000060121</v>
      </c>
      <c r="UD16" s="105">
        <f t="shared" si="123"/>
        <v>-8.5500000000010346E-2</v>
      </c>
      <c r="UE16" s="105">
        <f t="shared" si="124"/>
        <v>-0.2052000000057177</v>
      </c>
      <c r="UF16" s="105">
        <f t="shared" si="544"/>
        <v>0.2115000000060121</v>
      </c>
      <c r="UG16" s="105">
        <f t="shared" si="544"/>
        <v>8.5500000000010346E-2</v>
      </c>
      <c r="UH16" s="105">
        <f t="shared" si="544"/>
        <v>0.2052000000057177</v>
      </c>
      <c r="UI16" s="105">
        <f>UI15</f>
        <v>0.49502500002091665</v>
      </c>
      <c r="UK16" s="105">
        <f t="shared" si="125"/>
        <v>327.75000000074999</v>
      </c>
      <c r="UL16" s="102">
        <f t="shared" si="545"/>
        <v>327</v>
      </c>
      <c r="UM16" s="105" t="str">
        <f t="shared" si="546"/>
        <v>.75000000075</v>
      </c>
      <c r="UN16" s="105">
        <f t="shared" si="547"/>
        <v>99.600999999995494</v>
      </c>
      <c r="UO16" s="102">
        <f t="shared" si="548"/>
        <v>99</v>
      </c>
      <c r="UP16" s="105" t="str">
        <f t="shared" si="549"/>
        <v>.60100000000</v>
      </c>
      <c r="UQ16" s="275">
        <f>UQ15+$UY$6*$US$6</f>
        <v>330.90000000089998</v>
      </c>
      <c r="UR16" s="105">
        <f t="shared" si="550"/>
        <v>330</v>
      </c>
      <c r="US16" s="105" t="str">
        <f t="shared" si="551"/>
        <v>.90000000090</v>
      </c>
      <c r="UT16" s="412">
        <f t="shared" si="126"/>
        <v>99.695499999999996</v>
      </c>
      <c r="UU16" s="102">
        <f t="shared" si="552"/>
        <v>99</v>
      </c>
      <c r="UV16" s="105" t="str">
        <f t="shared" si="553"/>
        <v>.69550000000</v>
      </c>
      <c r="UW16" s="105">
        <f t="shared" si="127"/>
        <v>334.05000000104997</v>
      </c>
      <c r="UX16" s="102">
        <f t="shared" si="554"/>
        <v>334</v>
      </c>
      <c r="UY16" s="105" t="str">
        <f t="shared" si="555"/>
        <v>.05000000105</v>
      </c>
      <c r="UZ16" s="103">
        <f t="shared" si="933"/>
        <v>99.600999999995494</v>
      </c>
      <c r="VA16" s="102">
        <f t="shared" si="556"/>
        <v>99</v>
      </c>
      <c r="VB16" s="105" t="str">
        <f t="shared" si="557"/>
        <v>.60100000000</v>
      </c>
      <c r="VC16" s="94" t="str">
        <f t="shared" si="128"/>
        <v>pl</v>
      </c>
      <c r="VD16" s="94" t="str">
        <f t="shared" si="129"/>
        <v>327.75000000075,99.60100000000</v>
      </c>
      <c r="VE16" s="94" t="str">
        <f t="shared" si="130"/>
        <v>330.90000000090,99.69550000000</v>
      </c>
      <c r="VF16" s="94" t="str">
        <f t="shared" si="131"/>
        <v xml:space="preserve">334.05000000105,99.60100000000 </v>
      </c>
      <c r="VH16" s="105">
        <f t="shared" si="558"/>
        <v>327.75000000053848</v>
      </c>
      <c r="VI16" s="102">
        <f t="shared" si="559"/>
        <v>327</v>
      </c>
      <c r="VJ16" s="105" t="str">
        <f t="shared" si="560"/>
        <v>.75000000054</v>
      </c>
      <c r="VK16" s="103">
        <f t="shared" si="561"/>
        <v>99.812500000003624</v>
      </c>
      <c r="VL16" s="102">
        <f t="shared" si="562"/>
        <v>99</v>
      </c>
      <c r="VM16" s="105" t="str">
        <f t="shared" si="934"/>
        <v>.81250000000</v>
      </c>
      <c r="VN16" s="105">
        <f t="shared" si="563"/>
        <v>327.75000000074999</v>
      </c>
      <c r="VO16" s="102">
        <f t="shared" si="564"/>
        <v>327</v>
      </c>
      <c r="VP16" s="105" t="str">
        <f t="shared" si="565"/>
        <v>.75000000075</v>
      </c>
      <c r="VQ16" s="103">
        <f t="shared" si="566"/>
        <v>99.600999999995494</v>
      </c>
      <c r="VR16" s="102">
        <f t="shared" si="567"/>
        <v>99</v>
      </c>
      <c r="VS16" s="105" t="str">
        <f t="shared" si="568"/>
        <v>.60100000000</v>
      </c>
      <c r="VT16" s="105">
        <f t="shared" si="569"/>
        <v>330.90000000089998</v>
      </c>
      <c r="VU16" s="105">
        <f t="shared" si="570"/>
        <v>330</v>
      </c>
      <c r="VV16" s="105" t="str">
        <f t="shared" si="571"/>
        <v>.90000000090</v>
      </c>
      <c r="VW16" s="103">
        <f t="shared" si="572"/>
        <v>99.695499999999996</v>
      </c>
      <c r="VX16" s="102">
        <f t="shared" si="573"/>
        <v>99</v>
      </c>
      <c r="VY16" s="105" t="str">
        <f t="shared" si="574"/>
        <v>.69550000000</v>
      </c>
      <c r="VZ16" s="105">
        <f t="shared" si="575"/>
        <v>334.05000000104997</v>
      </c>
      <c r="WA16" s="102">
        <f t="shared" si="576"/>
        <v>334</v>
      </c>
      <c r="WB16" s="105" t="str">
        <f t="shared" si="577"/>
        <v>.05000000105</v>
      </c>
      <c r="WC16" s="103">
        <f t="shared" si="935"/>
        <v>99.600999999995494</v>
      </c>
      <c r="WD16" s="102">
        <f t="shared" si="578"/>
        <v>99</v>
      </c>
      <c r="WE16" s="105" t="str">
        <f t="shared" si="579"/>
        <v>.60100000000</v>
      </c>
      <c r="WF16" s="105">
        <f t="shared" si="580"/>
        <v>334.05000000125517</v>
      </c>
      <c r="WG16" s="102">
        <f t="shared" si="581"/>
        <v>334</v>
      </c>
      <c r="WH16" s="105" t="str">
        <f t="shared" si="582"/>
        <v>.05000000126</v>
      </c>
      <c r="WI16" s="103">
        <f t="shared" si="583"/>
        <v>99.80620000000286</v>
      </c>
      <c r="WJ16" s="102">
        <f t="shared" si="584"/>
        <v>99</v>
      </c>
      <c r="WK16" s="105" t="str">
        <f t="shared" si="585"/>
        <v>.80620000000</v>
      </c>
      <c r="WL16" s="343" t="str">
        <f t="shared" si="132"/>
        <v>pl</v>
      </c>
      <c r="WM16" s="343" t="str">
        <f t="shared" si="133"/>
        <v>327.75000000054,99.81250000000</v>
      </c>
      <c r="WN16" s="343" t="str">
        <f t="shared" si="134"/>
        <v>327.75000000075,99.60100000000</v>
      </c>
      <c r="WO16" s="343" t="str">
        <f t="shared" si="135"/>
        <v xml:space="preserve">330.90000000090,99.69550000000 </v>
      </c>
      <c r="WP16" s="343" t="str">
        <f t="shared" si="136"/>
        <v xml:space="preserve">334.05000000105,99.60100000000 </v>
      </c>
      <c r="WQ16" s="343" t="str">
        <f t="shared" si="137"/>
        <v xml:space="preserve">334.05000000126,99.80620000000 </v>
      </c>
      <c r="WS16" s="103">
        <f t="shared" si="138"/>
        <v>99.812500000003624</v>
      </c>
      <c r="WT16" s="103">
        <f t="shared" si="139"/>
        <v>99.600999999995494</v>
      </c>
      <c r="WU16" s="103">
        <f t="shared" si="140"/>
        <v>99.781000000000006</v>
      </c>
      <c r="WV16" s="103">
        <f t="shared" si="141"/>
        <v>99.695499999999996</v>
      </c>
      <c r="WW16" s="103">
        <f t="shared" si="142"/>
        <v>99.80620000000286</v>
      </c>
      <c r="WX16" s="120">
        <f t="shared" si="143"/>
        <v>99.600999999995494</v>
      </c>
      <c r="WY16" s="103">
        <f t="shared" si="586"/>
        <v>0</v>
      </c>
      <c r="WZ16" s="103">
        <f t="shared" si="587"/>
        <v>0</v>
      </c>
      <c r="XA16" s="105">
        <f t="shared" si="588"/>
        <v>0</v>
      </c>
      <c r="XB16" s="105">
        <f t="shared" si="589"/>
        <v>0</v>
      </c>
      <c r="XC16" s="105">
        <f t="shared" si="590"/>
        <v>0</v>
      </c>
      <c r="XD16" s="105">
        <f t="shared" si="591"/>
        <v>0</v>
      </c>
      <c r="XE16" s="105">
        <f t="shared" si="592"/>
        <v>0</v>
      </c>
      <c r="XF16" s="105">
        <f t="shared" si="593"/>
        <v>0</v>
      </c>
      <c r="XG16" s="105">
        <f t="shared" si="936"/>
        <v>0</v>
      </c>
      <c r="XH16" s="105">
        <f t="shared" si="594"/>
        <v>0</v>
      </c>
      <c r="XI16" s="105" t="str">
        <f t="shared" si="595"/>
        <v>C</v>
      </c>
      <c r="XJ16" s="105">
        <f t="shared" si="596"/>
        <v>0</v>
      </c>
      <c r="XK16" s="105" t="str">
        <f t="shared" si="597"/>
        <v>C</v>
      </c>
      <c r="XL16" s="105" t="str">
        <f t="shared" si="598"/>
        <v>Corte</v>
      </c>
      <c r="XM16" s="102">
        <f t="shared" si="144"/>
        <v>6</v>
      </c>
      <c r="XN16" s="103">
        <f t="shared" si="599"/>
        <v>330.90000000089998</v>
      </c>
      <c r="XO16" s="103">
        <f t="shared" si="600"/>
        <v>99.781000000000006</v>
      </c>
      <c r="XP16" s="103">
        <f t="shared" si="145"/>
        <v>330.90000000089998</v>
      </c>
      <c r="XQ16" s="103">
        <f t="shared" si="146"/>
        <v>99.695499999999996</v>
      </c>
      <c r="XR16" s="103">
        <f t="shared" si="601"/>
        <v>-8.5500000000010346E-2</v>
      </c>
      <c r="XS16" s="111">
        <f t="shared" si="147"/>
        <v>0.03</v>
      </c>
      <c r="XU16" s="111">
        <f t="shared" si="602"/>
        <v>1.0000000000000378E-2</v>
      </c>
      <c r="XV16" s="126">
        <f t="shared" si="603"/>
        <v>-6.4125000000007149E-2</v>
      </c>
      <c r="XW16" s="120">
        <f t="shared" si="604"/>
        <v>-2.1375000000002387</v>
      </c>
      <c r="XX16" s="120">
        <f t="shared" si="605"/>
        <v>-2.1375000000003197E-2</v>
      </c>
      <c r="XY16" s="103">
        <f t="shared" si="148"/>
        <v>333.0375000009002</v>
      </c>
      <c r="XZ16" s="103">
        <f t="shared" si="606"/>
        <v>99.759625</v>
      </c>
      <c r="YB16" s="103">
        <f t="shared" si="607"/>
        <v>8.0000000000003037E-3</v>
      </c>
      <c r="YC16" s="111">
        <f t="shared" si="608"/>
        <v>-6.7500000000007623E-2</v>
      </c>
      <c r="YD16" s="103">
        <f t="shared" si="609"/>
        <v>-2.2500000000002545</v>
      </c>
      <c r="YE16" s="103">
        <f t="shared" si="610"/>
        <v>-1.8000000000002719E-2</v>
      </c>
      <c r="YF16" s="103">
        <f t="shared" si="149"/>
        <v>328.65000000089975</v>
      </c>
      <c r="YG16" s="103">
        <f t="shared" si="611"/>
        <v>99.763000000000005</v>
      </c>
      <c r="YI16" s="103">
        <f t="shared" si="150"/>
        <v>327.75000000053848</v>
      </c>
      <c r="YJ16" s="103">
        <f t="shared" si="151"/>
        <v>99.812500000003624</v>
      </c>
      <c r="YK16" s="103">
        <f t="shared" si="152"/>
        <v>327.75000000074999</v>
      </c>
      <c r="YL16" s="103">
        <f t="shared" si="153"/>
        <v>99.600999999995494</v>
      </c>
      <c r="YM16" s="103">
        <f t="shared" si="612"/>
        <v>333.0375000009002</v>
      </c>
      <c r="YN16" s="103">
        <f t="shared" si="612"/>
        <v>99.759625</v>
      </c>
      <c r="YO16" s="103">
        <f t="shared" si="613"/>
        <v>0</v>
      </c>
      <c r="YP16" s="103">
        <f t="shared" si="614"/>
        <v>0</v>
      </c>
      <c r="YQ16" s="103">
        <f t="shared" si="615"/>
        <v>0</v>
      </c>
      <c r="YR16" s="103">
        <f t="shared" si="616"/>
        <v>0</v>
      </c>
      <c r="YS16" s="103">
        <f t="shared" si="617"/>
        <v>0</v>
      </c>
      <c r="YT16" s="103">
        <f t="shared" si="618"/>
        <v>0</v>
      </c>
      <c r="YU16" s="103">
        <f t="shared" si="619"/>
        <v>0</v>
      </c>
      <c r="YV16" s="103">
        <f t="shared" si="619"/>
        <v>0</v>
      </c>
      <c r="YX16" s="103">
        <f t="shared" si="154"/>
        <v>334.05000000125517</v>
      </c>
      <c r="YY16" s="103">
        <f t="shared" si="155"/>
        <v>99.80620000000286</v>
      </c>
      <c r="YZ16" s="103">
        <f t="shared" si="156"/>
        <v>334.05000000104997</v>
      </c>
      <c r="ZA16" s="103">
        <f t="shared" si="157"/>
        <v>99.600999999995494</v>
      </c>
      <c r="ZB16" s="103">
        <f t="shared" si="620"/>
        <v>328.65000000089975</v>
      </c>
      <c r="ZC16" s="103">
        <f t="shared" si="620"/>
        <v>99.763000000000005</v>
      </c>
      <c r="ZD16" s="103">
        <f t="shared" si="621"/>
        <v>0</v>
      </c>
      <c r="ZE16" s="103">
        <f t="shared" si="622"/>
        <v>0</v>
      </c>
      <c r="ZF16" s="103">
        <f t="shared" si="623"/>
        <v>0</v>
      </c>
      <c r="ZG16" s="103">
        <f t="shared" si="624"/>
        <v>0</v>
      </c>
      <c r="ZH16" s="103">
        <f t="shared" si="625"/>
        <v>0</v>
      </c>
      <c r="ZI16" s="103">
        <f t="shared" si="626"/>
        <v>0</v>
      </c>
      <c r="ZJ16" s="103">
        <f t="shared" si="627"/>
        <v>0</v>
      </c>
      <c r="ZK16" s="103">
        <f t="shared" si="627"/>
        <v>0</v>
      </c>
      <c r="ZM16" s="103">
        <f t="shared" si="628"/>
        <v>0</v>
      </c>
      <c r="ZN16" s="103">
        <f t="shared" si="628"/>
        <v>0</v>
      </c>
      <c r="ZP16" s="127">
        <f t="shared" si="158"/>
        <v>327.75000000053848</v>
      </c>
      <c r="ZQ16" s="127">
        <f t="shared" si="159"/>
        <v>99.812500000003624</v>
      </c>
      <c r="ZR16" s="127">
        <f t="shared" si="160"/>
        <v>327.75000000074999</v>
      </c>
      <c r="ZS16" s="127">
        <f t="shared" si="161"/>
        <v>99.600999999995494</v>
      </c>
      <c r="ZT16" s="127">
        <f t="shared" si="162"/>
        <v>330.90000000089998</v>
      </c>
      <c r="ZU16" s="127">
        <f t="shared" si="163"/>
        <v>99.695499999999996</v>
      </c>
      <c r="ZV16" s="127">
        <f t="shared" si="164"/>
        <v>334.05000000104997</v>
      </c>
      <c r="ZW16" s="127">
        <f t="shared" si="165"/>
        <v>99.600999999995494</v>
      </c>
      <c r="ZX16" s="127">
        <f t="shared" si="166"/>
        <v>334.05000000125517</v>
      </c>
      <c r="ZY16" s="127">
        <f t="shared" si="167"/>
        <v>99.80620000000286</v>
      </c>
      <c r="ZZ16" s="127">
        <f t="shared" si="629"/>
        <v>330.90000000089998</v>
      </c>
      <c r="AAA16" s="127">
        <f t="shared" si="630"/>
        <v>99.781000000000006</v>
      </c>
      <c r="AAB16" s="127">
        <f t="shared" si="631"/>
        <v>-314.409375014982</v>
      </c>
      <c r="AAC16" s="127">
        <f t="shared" si="632"/>
        <v>313.74315003599173</v>
      </c>
      <c r="AAD16" s="127">
        <f t="shared" si="633"/>
        <v>628.08165002990609</v>
      </c>
      <c r="AAE16" s="127">
        <f t="shared" si="634"/>
        <v>313.74315003536327</v>
      </c>
      <c r="AAF16" s="127">
        <f t="shared" si="635"/>
        <v>-314.38953001497867</v>
      </c>
      <c r="AAG16" s="129">
        <f t="shared" si="636"/>
        <v>-628.62030007151236</v>
      </c>
      <c r="AAH16" s="130">
        <f t="shared" si="168"/>
        <v>-0.92562750010591799</v>
      </c>
      <c r="AAI16" s="130">
        <f t="shared" si="637"/>
        <v>-0.46777500005410388</v>
      </c>
      <c r="AAJ16" s="130">
        <f t="shared" si="638"/>
        <v>0</v>
      </c>
      <c r="AAK16" s="130">
        <f t="shared" si="639"/>
        <v>-0.46777500005410388</v>
      </c>
      <c r="AAL16" s="385">
        <f t="shared" si="169"/>
        <v>-0.45785250005192779</v>
      </c>
      <c r="AAM16" s="130">
        <f t="shared" si="937"/>
        <v>0</v>
      </c>
      <c r="AAN16" s="130">
        <f t="shared" si="640"/>
        <v>-0.45785250005192779</v>
      </c>
      <c r="AAO16" s="130">
        <f t="shared" si="938"/>
        <v>0</v>
      </c>
      <c r="AAP16" s="130">
        <f t="shared" si="641"/>
        <v>-0.92562750010603168</v>
      </c>
      <c r="AAQ16" s="386">
        <f t="shared" si="170"/>
        <v>6</v>
      </c>
      <c r="AAR16" s="130">
        <f t="shared" si="171"/>
        <v>0</v>
      </c>
      <c r="AAS16" s="387">
        <f t="shared" si="642"/>
        <v>0</v>
      </c>
      <c r="AAT16" s="130">
        <f t="shared" si="643"/>
        <v>0</v>
      </c>
      <c r="AAU16" s="130">
        <f t="shared" si="644"/>
        <v>0</v>
      </c>
      <c r="AAW16" s="93">
        <f t="shared" si="939"/>
        <v>0</v>
      </c>
      <c r="AAX16" s="120">
        <f t="shared" si="645"/>
        <v>-0.92562750010603168</v>
      </c>
      <c r="AAZ16" s="94">
        <f t="shared" si="172"/>
        <v>10</v>
      </c>
      <c r="ABA16" s="120">
        <f t="shared" si="173"/>
        <v>0</v>
      </c>
      <c r="ABB16" s="120">
        <f t="shared" si="174"/>
        <v>-21.292425003388189</v>
      </c>
      <c r="ABD16" s="120">
        <f t="shared" si="175"/>
        <v>985.75409999999306</v>
      </c>
      <c r="ABE16" s="120">
        <f t="shared" si="176"/>
        <v>985.70929999999305</v>
      </c>
      <c r="ABF16" s="120">
        <f t="shared" si="646"/>
        <v>985.75409999999306</v>
      </c>
      <c r="ABG16" s="131">
        <f t="shared" si="177"/>
        <v>334.05000000104997</v>
      </c>
      <c r="ABH16" s="102">
        <f t="shared" si="178"/>
        <v>334</v>
      </c>
      <c r="ABI16" s="105" t="str">
        <f t="shared" si="179"/>
        <v>.05000000105</v>
      </c>
      <c r="ABJ16" s="131">
        <f t="shared" si="180"/>
        <v>986.25409999999306</v>
      </c>
      <c r="ABK16" s="102">
        <f t="shared" si="181"/>
        <v>986</v>
      </c>
      <c r="ABL16" s="105" t="str">
        <f t="shared" si="182"/>
        <v>.25409999999</v>
      </c>
      <c r="ABM16" s="105" t="str">
        <f t="shared" si="183"/>
        <v>Corte = -21,292 m³</v>
      </c>
      <c r="ABO16" s="131">
        <f t="shared" si="647"/>
        <v>334.05000000104997</v>
      </c>
      <c r="ABP16" s="102">
        <f t="shared" si="184"/>
        <v>334</v>
      </c>
      <c r="ABQ16" s="105" t="str">
        <f t="shared" si="185"/>
        <v>.05000000105</v>
      </c>
      <c r="ABR16" s="131">
        <f t="shared" si="186"/>
        <v>986.55409999999301</v>
      </c>
      <c r="ABS16" s="102">
        <f t="shared" si="187"/>
        <v>986</v>
      </c>
      <c r="ABT16" s="105" t="str">
        <f t="shared" si="188"/>
        <v>.55409999999</v>
      </c>
      <c r="ABU16" s="105" t="str">
        <f t="shared" si="189"/>
        <v>Sem aterro</v>
      </c>
      <c r="ABV16" s="105"/>
      <c r="ABW16" s="131">
        <f t="shared" si="648"/>
        <v>334.05000000104997</v>
      </c>
      <c r="ABX16" s="102">
        <f t="shared" si="649"/>
        <v>334</v>
      </c>
      <c r="ABY16" s="105" t="str">
        <f t="shared" si="650"/>
        <v>.05000000105</v>
      </c>
      <c r="ABZ16" s="131">
        <f t="shared" si="190"/>
        <v>986.85409999999297</v>
      </c>
      <c r="ACA16" s="102">
        <f t="shared" si="651"/>
        <v>986</v>
      </c>
      <c r="ACB16" s="105" t="str">
        <f t="shared" si="652"/>
        <v>.85409999999</v>
      </c>
      <c r="ACC16" s="105" t="str">
        <f t="shared" si="653"/>
        <v>Volumes entre estacas:</v>
      </c>
      <c r="ACE16" s="105" t="str">
        <f t="shared" si="191"/>
        <v>Sem aterro</v>
      </c>
      <c r="ACF16" s="105" t="str">
        <f t="shared" si="192"/>
        <v>Corte = 0,926 m²</v>
      </c>
      <c r="ACG16" s="94" t="str">
        <f t="shared" si="193"/>
        <v>Áreas: Sem aterro; Corte = 0,926 m²</v>
      </c>
      <c r="ACH16" s="131">
        <f t="shared" si="194"/>
        <v>327.75000000099999</v>
      </c>
      <c r="ACI16" s="102">
        <f t="shared" si="195"/>
        <v>327</v>
      </c>
      <c r="ACJ16" s="105" t="str">
        <f t="shared" si="196"/>
        <v>.75000000100</v>
      </c>
      <c r="ACK16" s="131">
        <f t="shared" si="197"/>
        <v>986.34859999999014</v>
      </c>
      <c r="ACL16" s="102">
        <f t="shared" si="198"/>
        <v>986</v>
      </c>
      <c r="ACM16" s="105" t="str">
        <f t="shared" si="199"/>
        <v>.34859999999</v>
      </c>
      <c r="ACN16" s="120">
        <f t="shared" si="200"/>
        <v>985.75409999999306</v>
      </c>
      <c r="ACO16" s="120">
        <f t="shared" si="201"/>
        <v>985.84859999999014</v>
      </c>
      <c r="ACP16" s="120">
        <f t="shared" si="202"/>
        <v>985.75409999999306</v>
      </c>
      <c r="ACQ16" s="120">
        <f t="shared" si="203"/>
        <v>985.71559999999374</v>
      </c>
      <c r="ACR16" s="120">
        <f t="shared" si="204"/>
        <v>985.68409999999017</v>
      </c>
      <c r="ACS16" s="120">
        <f t="shared" si="205"/>
        <v>985.70929999999305</v>
      </c>
      <c r="ACT16" s="120">
        <f t="shared" si="654"/>
        <v>985.84859999999014</v>
      </c>
      <c r="ACV16" s="105" t="str">
        <f t="shared" si="655"/>
        <v>Estaca 06</v>
      </c>
      <c r="ACW16" s="131">
        <f t="shared" si="656"/>
        <v>327.75000000099999</v>
      </c>
      <c r="ACX16" s="102">
        <f t="shared" si="206"/>
        <v>327</v>
      </c>
      <c r="ACY16" s="105" t="str">
        <f t="shared" si="207"/>
        <v>.75000000100</v>
      </c>
      <c r="ACZ16" s="131">
        <f t="shared" si="208"/>
        <v>986.84859999999014</v>
      </c>
      <c r="ADA16" s="102">
        <f t="shared" si="209"/>
        <v>986</v>
      </c>
      <c r="ADB16" s="105" t="str">
        <f t="shared" si="210"/>
        <v>.84859999999</v>
      </c>
      <c r="ADD16" s="103">
        <f t="shared" si="211"/>
        <v>985.71559999999374</v>
      </c>
      <c r="ADE16" s="103">
        <f t="shared" si="212"/>
        <v>985.50409999998556</v>
      </c>
      <c r="ADF16" s="103">
        <f t="shared" si="213"/>
        <v>985.59859999999014</v>
      </c>
      <c r="ADG16" s="103">
        <f t="shared" si="214"/>
        <v>985.50409999998556</v>
      </c>
      <c r="ADH16" s="103">
        <f t="shared" si="215"/>
        <v>985.70929999999305</v>
      </c>
      <c r="ADI16" s="103">
        <f t="shared" si="216"/>
        <v>985.68409999999017</v>
      </c>
      <c r="ADJ16" s="120">
        <f t="shared" si="657"/>
        <v>985.71559999999374</v>
      </c>
      <c r="ADL16" s="103">
        <f t="shared" si="217"/>
        <v>327.90000000089998</v>
      </c>
      <c r="ADM16" s="102">
        <f t="shared" si="658"/>
        <v>327</v>
      </c>
      <c r="ADN16" s="105" t="str">
        <f t="shared" si="659"/>
        <v>.90000000090</v>
      </c>
      <c r="ADO16" s="105">
        <f t="shared" si="218"/>
        <v>99.811000000000007</v>
      </c>
      <c r="ADP16" s="102">
        <f t="shared" si="660"/>
        <v>99</v>
      </c>
      <c r="ADQ16" s="105" t="str">
        <f t="shared" si="661"/>
        <v>.81100000000</v>
      </c>
      <c r="ADR16" s="105">
        <f t="shared" si="662"/>
        <v>330.90000000089998</v>
      </c>
      <c r="ADS16" s="102">
        <f t="shared" si="663"/>
        <v>330</v>
      </c>
      <c r="ADT16" s="105" t="str">
        <f t="shared" si="664"/>
        <v>.90000000090</v>
      </c>
      <c r="ADU16" s="103">
        <f t="shared" si="219"/>
        <v>99.781000000000006</v>
      </c>
      <c r="ADV16" s="102">
        <f t="shared" si="665"/>
        <v>99</v>
      </c>
      <c r="ADW16" s="105" t="str">
        <f t="shared" si="666"/>
        <v>.78100000000</v>
      </c>
      <c r="ADX16" s="105">
        <f t="shared" si="220"/>
        <v>333.90000000089998</v>
      </c>
      <c r="ADY16" s="102">
        <f t="shared" si="667"/>
        <v>333</v>
      </c>
      <c r="ADZ16" s="105" t="str">
        <f t="shared" si="668"/>
        <v>.90000000090</v>
      </c>
      <c r="AEA16" s="103">
        <f t="shared" si="221"/>
        <v>99.805000000000007</v>
      </c>
      <c r="AEB16" s="102">
        <f t="shared" si="669"/>
        <v>99</v>
      </c>
      <c r="AEC16" s="105" t="str">
        <f t="shared" si="670"/>
        <v>.80500000000</v>
      </c>
      <c r="AEE16" s="103" t="str">
        <f t="shared" si="222"/>
        <v>-0,210</v>
      </c>
      <c r="AEF16" s="103" t="str">
        <f t="shared" si="223"/>
        <v>-0,086</v>
      </c>
      <c r="AEG16" s="103" t="str">
        <f t="shared" si="224"/>
        <v>-0,204</v>
      </c>
      <c r="AEH16" s="103">
        <f t="shared" si="225"/>
        <v>-0.2100000000045128</v>
      </c>
      <c r="AEI16" s="103">
        <f t="shared" si="226"/>
        <v>-8.5500000000010346E-2</v>
      </c>
      <c r="AEJ16" s="103">
        <f t="shared" si="227"/>
        <v>-0.20400000000451257</v>
      </c>
      <c r="AEK16" s="103">
        <f t="shared" si="228"/>
        <v>327.75000000074999</v>
      </c>
      <c r="AEL16" s="102">
        <f t="shared" si="229"/>
        <v>327</v>
      </c>
      <c r="AEM16" s="105" t="str">
        <f t="shared" si="230"/>
        <v>.75000000075</v>
      </c>
      <c r="AEN16" s="103">
        <f t="shared" si="231"/>
        <v>985.25409999998556</v>
      </c>
      <c r="AEO16" s="102">
        <f t="shared" si="232"/>
        <v>985</v>
      </c>
      <c r="AEP16" s="105" t="str">
        <f t="shared" si="233"/>
        <v>.25409999999</v>
      </c>
      <c r="AEQ16" s="103">
        <f t="shared" si="234"/>
        <v>330.90000000089998</v>
      </c>
      <c r="AER16" s="102">
        <f t="shared" si="235"/>
        <v>330</v>
      </c>
      <c r="AES16" s="105" t="str">
        <f t="shared" si="236"/>
        <v>.90000000090</v>
      </c>
      <c r="AET16" s="103">
        <f t="shared" si="237"/>
        <v>985.34859999999014</v>
      </c>
      <c r="AEU16" s="102">
        <f t="shared" si="238"/>
        <v>985</v>
      </c>
      <c r="AEV16" s="105" t="str">
        <f t="shared" si="239"/>
        <v>.34859999999</v>
      </c>
      <c r="AEW16" s="105">
        <f t="shared" si="240"/>
        <v>334.05000000104997</v>
      </c>
      <c r="AEX16" s="102">
        <f t="shared" si="241"/>
        <v>334</v>
      </c>
      <c r="AEY16" s="105" t="str">
        <f t="shared" si="242"/>
        <v>.05000000105</v>
      </c>
      <c r="AEZ16" s="103">
        <f t="shared" si="243"/>
        <v>985.25409999998556</v>
      </c>
      <c r="AFA16" s="102">
        <f t="shared" si="244"/>
        <v>985</v>
      </c>
      <c r="AFB16" s="105" t="str">
        <f t="shared" si="245"/>
        <v>.25409999999</v>
      </c>
      <c r="AFD16" s="132">
        <f t="shared" si="246"/>
        <v>1.0000000000000378E-2</v>
      </c>
      <c r="AFE16" s="94">
        <f t="shared" si="671"/>
        <v>3.1500000001499999</v>
      </c>
      <c r="AFF16" s="93">
        <f t="shared" si="672"/>
        <v>3.1500000001501188E-2</v>
      </c>
      <c r="AFG16" s="93">
        <f t="shared" si="247"/>
        <v>8.0000000000003037E-3</v>
      </c>
      <c r="AFH16" s="94">
        <f t="shared" si="673"/>
        <v>3.1500000001499999</v>
      </c>
      <c r="AFI16" s="93">
        <f t="shared" si="674"/>
        <v>2.5200000001200956E-2</v>
      </c>
      <c r="AFJ16" s="103">
        <f t="shared" si="675"/>
        <v>327.75000000074999</v>
      </c>
      <c r="AFK16" s="102">
        <f t="shared" si="676"/>
        <v>327</v>
      </c>
      <c r="AFL16" s="105" t="str">
        <f t="shared" si="677"/>
        <v>.75000000075</v>
      </c>
      <c r="AFM16" s="103">
        <f t="shared" si="678"/>
        <v>99.812500000001506</v>
      </c>
      <c r="AFN16" s="102">
        <f t="shared" si="679"/>
        <v>99</v>
      </c>
      <c r="AFO16" s="105" t="str">
        <f t="shared" si="680"/>
        <v>.81250000000</v>
      </c>
      <c r="AFP16" s="105">
        <f t="shared" si="940"/>
        <v>330.90000000089998</v>
      </c>
      <c r="AFQ16" s="102">
        <f t="shared" si="681"/>
        <v>330</v>
      </c>
      <c r="AFR16" s="105" t="str">
        <f t="shared" si="682"/>
        <v>.90000000090</v>
      </c>
      <c r="AFS16" s="103">
        <f t="shared" si="248"/>
        <v>99.781000000000006</v>
      </c>
      <c r="AFT16" s="102">
        <f t="shared" si="683"/>
        <v>99</v>
      </c>
      <c r="AFU16" s="105" t="str">
        <f t="shared" si="684"/>
        <v>.78100000000</v>
      </c>
      <c r="AFV16" s="105">
        <f t="shared" si="685"/>
        <v>334.05000000104997</v>
      </c>
      <c r="AFW16" s="102">
        <f t="shared" si="686"/>
        <v>334</v>
      </c>
      <c r="AFX16" s="105" t="str">
        <f t="shared" si="687"/>
        <v>.05000000105</v>
      </c>
      <c r="AFY16" s="103">
        <f t="shared" si="688"/>
        <v>99.806200000001212</v>
      </c>
      <c r="AFZ16" s="102">
        <f t="shared" si="689"/>
        <v>99</v>
      </c>
      <c r="AGA16" s="105" t="str">
        <f t="shared" si="690"/>
        <v>.80620000000</v>
      </c>
      <c r="AGC16" s="103">
        <f t="shared" si="249"/>
        <v>99.600999999995494</v>
      </c>
      <c r="AGD16" s="103">
        <f t="shared" si="250"/>
        <v>99.812500000001506</v>
      </c>
      <c r="AGE16" s="103">
        <f t="shared" si="251"/>
        <v>-0.2115000000060121</v>
      </c>
      <c r="AGF16" s="103">
        <f t="shared" si="691"/>
        <v>0.2115000000060121</v>
      </c>
      <c r="AGG16" s="338">
        <f t="shared" si="252"/>
        <v>1000000000</v>
      </c>
      <c r="AGH16" s="136">
        <f t="shared" si="253"/>
        <v>1.0000000000000378E-2</v>
      </c>
      <c r="AGI16" s="136">
        <f t="shared" si="254"/>
        <v>2.115000000081351E-12</v>
      </c>
      <c r="AGJ16" s="136">
        <f t="shared" si="692"/>
        <v>2.1150000000812709E-10</v>
      </c>
      <c r="AGK16" s="136">
        <f t="shared" si="693"/>
        <v>2.115000000081351E-12</v>
      </c>
      <c r="AGL16" s="136">
        <f t="shared" si="694"/>
        <v>2.1150000000812709E-10</v>
      </c>
      <c r="AGN16" s="388">
        <f t="shared" si="255"/>
        <v>1.0000000000000001E-9</v>
      </c>
      <c r="AGO16" s="136">
        <f t="shared" si="695"/>
        <v>1.0000000000000378E-2</v>
      </c>
      <c r="AGP16" s="136">
        <f t="shared" si="696"/>
        <v>-0.2115000000060121</v>
      </c>
      <c r="AGQ16" s="103">
        <f t="shared" si="697"/>
        <v>0.2115000000060121</v>
      </c>
      <c r="AGR16" s="136">
        <f t="shared" si="256"/>
        <v>2.1150000000390513E-12</v>
      </c>
      <c r="AGS16" s="136">
        <f t="shared" si="698"/>
        <v>2.1150000000389713E-10</v>
      </c>
      <c r="AGT16" s="136">
        <f t="shared" si="941"/>
        <v>0</v>
      </c>
      <c r="AGU16" s="136">
        <f t="shared" si="942"/>
        <v>0</v>
      </c>
      <c r="AGW16" s="103">
        <f t="shared" si="257"/>
        <v>99.600999999995494</v>
      </c>
      <c r="AGX16" s="103">
        <f t="shared" si="258"/>
        <v>99.806200000001212</v>
      </c>
      <c r="AGY16" s="103">
        <f t="shared" si="259"/>
        <v>-0.2052000000057177</v>
      </c>
      <c r="AGZ16" s="103">
        <f t="shared" si="699"/>
        <v>0.2052000000057177</v>
      </c>
      <c r="AHA16" s="389">
        <f t="shared" si="260"/>
        <v>1000000000</v>
      </c>
      <c r="AHB16" s="136">
        <f t="shared" si="261"/>
        <v>8.0000000000003037E-3</v>
      </c>
      <c r="AHC16" s="136">
        <f t="shared" si="262"/>
        <v>1.6416000000589366E-12</v>
      </c>
      <c r="AHD16" s="136">
        <f t="shared" si="263"/>
        <v>2.052000000073593E-10</v>
      </c>
      <c r="AHE16" s="136">
        <f t="shared" si="264"/>
        <v>1.6416000000589366E-12</v>
      </c>
      <c r="AHF16" s="136">
        <f t="shared" si="265"/>
        <v>2.052000000073593E-10</v>
      </c>
      <c r="AHH16" s="388">
        <f t="shared" si="266"/>
        <v>1.0000000000000001E-9</v>
      </c>
      <c r="AHI16" s="136">
        <f t="shared" si="700"/>
        <v>8.0000000000003037E-3</v>
      </c>
      <c r="AHJ16" s="136">
        <f t="shared" si="701"/>
        <v>-0.2052000000057177</v>
      </c>
      <c r="AHK16" s="103">
        <f t="shared" si="702"/>
        <v>0.2052000000057177</v>
      </c>
      <c r="AHL16" s="136">
        <f t="shared" si="267"/>
        <v>1.641600000032671E-12</v>
      </c>
      <c r="AHM16" s="136">
        <f t="shared" si="268"/>
        <v>2.0520000000407609E-10</v>
      </c>
      <c r="AHN16" s="136">
        <f t="shared" si="703"/>
        <v>0</v>
      </c>
      <c r="AHO16" s="136">
        <f t="shared" si="704"/>
        <v>0</v>
      </c>
      <c r="AHQ16" s="132">
        <f t="shared" si="705"/>
        <v>2.1150000000812709E-10</v>
      </c>
      <c r="AHR16" s="132">
        <f t="shared" si="706"/>
        <v>2.115000000081351E-12</v>
      </c>
      <c r="AHS16" s="132">
        <f t="shared" si="707"/>
        <v>2.052000000073593E-10</v>
      </c>
      <c r="AHT16" s="132">
        <f t="shared" si="708"/>
        <v>1.6416000000589366E-12</v>
      </c>
      <c r="AHV16" s="111">
        <f t="shared" si="709"/>
        <v>327.75000000053848</v>
      </c>
      <c r="AHW16" s="102">
        <f t="shared" si="710"/>
        <v>327</v>
      </c>
      <c r="AHX16" s="105" t="str">
        <f t="shared" si="711"/>
        <v>.75000000054</v>
      </c>
      <c r="AHY16" s="103">
        <f t="shared" si="269"/>
        <v>99.812500000003624</v>
      </c>
      <c r="AHZ16" s="102">
        <f t="shared" si="712"/>
        <v>99</v>
      </c>
      <c r="AIA16" s="105" t="str">
        <f t="shared" si="713"/>
        <v>.81250000000</v>
      </c>
      <c r="AIB16" s="94">
        <f t="shared" si="714"/>
        <v>330.90000000089998</v>
      </c>
      <c r="AIC16" s="102">
        <f t="shared" si="715"/>
        <v>330</v>
      </c>
      <c r="AID16" s="105" t="str">
        <f t="shared" si="716"/>
        <v>.90000000090</v>
      </c>
      <c r="AIE16" s="120">
        <f t="shared" si="270"/>
        <v>99.781000000000006</v>
      </c>
      <c r="AIF16" s="102">
        <f t="shared" si="717"/>
        <v>99</v>
      </c>
      <c r="AIG16" s="105" t="str">
        <f t="shared" si="718"/>
        <v>.78100000000</v>
      </c>
      <c r="AIH16" s="94">
        <f t="shared" si="271"/>
        <v>334.05000000125517</v>
      </c>
      <c r="AII16" s="102">
        <f t="shared" si="719"/>
        <v>334</v>
      </c>
      <c r="AIJ16" s="105" t="str">
        <f t="shared" si="720"/>
        <v>.05000000126</v>
      </c>
      <c r="AIK16" s="120">
        <f t="shared" si="272"/>
        <v>99.80620000000286</v>
      </c>
      <c r="AIL16" s="102">
        <f t="shared" si="721"/>
        <v>99</v>
      </c>
      <c r="AIM16" s="105" t="str">
        <f t="shared" si="722"/>
        <v>.80620000000</v>
      </c>
      <c r="AIO16" s="105">
        <f t="shared" si="273"/>
        <v>0.49502500002091665</v>
      </c>
      <c r="AIP16" s="105">
        <f t="shared" si="274"/>
        <v>4</v>
      </c>
      <c r="AIQ16" s="111">
        <f t="shared" si="275"/>
        <v>-3.1500000003617856E-2</v>
      </c>
      <c r="AIR16" s="111">
        <f t="shared" si="276"/>
        <v>-2.5200000002854495E-2</v>
      </c>
      <c r="AIS16" s="93">
        <f t="shared" si="723"/>
        <v>327.75000000053848</v>
      </c>
      <c r="AIT16" s="102">
        <f t="shared" si="724"/>
        <v>327</v>
      </c>
      <c r="AIU16" s="105" t="str">
        <f t="shared" si="725"/>
        <v>.75000000054</v>
      </c>
      <c r="AIV16" s="120">
        <f t="shared" si="726"/>
        <v>985.71559999999374</v>
      </c>
      <c r="AIW16" s="102">
        <f t="shared" si="727"/>
        <v>985</v>
      </c>
      <c r="AIX16" s="105" t="str">
        <f t="shared" si="728"/>
        <v>.71559999999</v>
      </c>
      <c r="AIY16" s="120">
        <f t="shared" si="729"/>
        <v>330.90000000089998</v>
      </c>
      <c r="AIZ16" s="102">
        <f t="shared" si="730"/>
        <v>330</v>
      </c>
      <c r="AJA16" s="105" t="str">
        <f t="shared" si="731"/>
        <v>.90000000090</v>
      </c>
      <c r="AJB16" s="120">
        <f t="shared" ref="AJB16:AJB79" si="976">AJB11-AIO11-AIP11</f>
        <v>985.68409999999017</v>
      </c>
      <c r="AJC16" s="102">
        <f t="shared" si="732"/>
        <v>985</v>
      </c>
      <c r="AJD16" s="105" t="str">
        <f t="shared" si="733"/>
        <v>.68409999999</v>
      </c>
      <c r="AJE16" s="120">
        <f t="shared" si="734"/>
        <v>334.05000000125517</v>
      </c>
      <c r="AJF16" s="102">
        <f t="shared" si="735"/>
        <v>334</v>
      </c>
      <c r="AJG16" s="105" t="str">
        <f t="shared" si="736"/>
        <v>.05000000126</v>
      </c>
      <c r="AJH16" s="93">
        <f t="shared" si="737"/>
        <v>985.70929999999305</v>
      </c>
      <c r="AJI16" s="102">
        <f t="shared" si="738"/>
        <v>985</v>
      </c>
      <c r="AJJ16" s="105" t="str">
        <f t="shared" si="739"/>
        <v>.70929999999</v>
      </c>
      <c r="AJL16" s="105" t="str">
        <f t="shared" si="277"/>
        <v>C</v>
      </c>
      <c r="AJM16" s="105" t="str">
        <f t="shared" si="278"/>
        <v>C</v>
      </c>
      <c r="AJN16" s="120">
        <f t="shared" si="279"/>
        <v>327.50000000053848</v>
      </c>
      <c r="AJO16" s="102">
        <f t="shared" si="740"/>
        <v>327</v>
      </c>
      <c r="AJP16" s="105" t="str">
        <f t="shared" si="741"/>
        <v>.50000000054</v>
      </c>
      <c r="AJQ16" s="93">
        <f t="shared" si="280"/>
        <v>985.71559999999374</v>
      </c>
      <c r="AJR16" s="102">
        <f t="shared" si="742"/>
        <v>985</v>
      </c>
      <c r="AJS16" s="105" t="str">
        <f t="shared" si="743"/>
        <v>.71559999999</v>
      </c>
      <c r="AJT16" s="120">
        <f t="shared" si="281"/>
        <v>334.30000000125517</v>
      </c>
      <c r="AJU16" s="102">
        <f t="shared" si="744"/>
        <v>334</v>
      </c>
      <c r="AJV16" s="105" t="str">
        <f t="shared" si="745"/>
        <v>.30000000126</v>
      </c>
      <c r="AJW16" s="93">
        <f t="shared" si="282"/>
        <v>985.70929999999305</v>
      </c>
      <c r="AJX16" s="102">
        <f t="shared" si="746"/>
        <v>985</v>
      </c>
      <c r="AJY16" s="105" t="str">
        <f t="shared" si="747"/>
        <v>.70929999999</v>
      </c>
      <c r="AJZ16" s="94" t="str">
        <f t="shared" si="748"/>
        <v>-3,150</v>
      </c>
      <c r="AKA16" s="94" t="str">
        <f t="shared" si="749"/>
        <v>+3,150</v>
      </c>
      <c r="AKC16" s="132">
        <f t="shared" si="283"/>
        <v>0.21150000000812952</v>
      </c>
      <c r="AKD16" s="120">
        <f t="shared" si="284"/>
        <v>0.1170000000036282</v>
      </c>
      <c r="AKE16" s="120">
        <f t="shared" si="285"/>
        <v>0.21150000000812952</v>
      </c>
      <c r="AKF16" s="103">
        <f t="shared" si="286"/>
        <v>327.75000000053848</v>
      </c>
      <c r="AKG16" s="102">
        <f t="shared" si="750"/>
        <v>327</v>
      </c>
      <c r="AKH16" s="105" t="str">
        <f t="shared" si="751"/>
        <v>.75000000054</v>
      </c>
      <c r="AKI16" s="103">
        <f t="shared" si="752"/>
        <v>985.71559999999374</v>
      </c>
      <c r="AKJ16" s="102">
        <f t="shared" si="753"/>
        <v>985</v>
      </c>
      <c r="AKK16" s="105" t="str">
        <f t="shared" si="754"/>
        <v>.71559999999</v>
      </c>
      <c r="AKL16" s="390">
        <f t="shared" si="287"/>
        <v>327.75000000074999</v>
      </c>
      <c r="AKM16" s="102">
        <f t="shared" si="755"/>
        <v>327</v>
      </c>
      <c r="AKN16" s="105" t="str">
        <f t="shared" si="756"/>
        <v>.75000000075</v>
      </c>
      <c r="AKO16" s="390">
        <f t="shared" si="757"/>
        <v>985.50409999998556</v>
      </c>
      <c r="AKP16" s="102">
        <f t="shared" si="758"/>
        <v>985</v>
      </c>
      <c r="AKQ16" s="105" t="str">
        <f t="shared" si="759"/>
        <v>.50409999999</v>
      </c>
      <c r="AKR16" s="103">
        <f t="shared" si="288"/>
        <v>330.90000000089998</v>
      </c>
      <c r="AKS16" s="102">
        <f t="shared" si="760"/>
        <v>330</v>
      </c>
      <c r="AKT16" s="105" t="str">
        <f t="shared" si="761"/>
        <v>.90000000090</v>
      </c>
      <c r="AKU16" s="103">
        <f t="shared" si="762"/>
        <v>985.59859999999014</v>
      </c>
      <c r="AKV16" s="102">
        <f t="shared" si="763"/>
        <v>985</v>
      </c>
      <c r="AKW16" s="105" t="str">
        <f t="shared" si="764"/>
        <v>.59859999999</v>
      </c>
      <c r="AKX16" s="390">
        <f t="shared" si="289"/>
        <v>334.05000000104997</v>
      </c>
      <c r="AKY16" s="102">
        <f t="shared" si="765"/>
        <v>334</v>
      </c>
      <c r="AKZ16" s="105" t="str">
        <f t="shared" si="766"/>
        <v>.05000000105</v>
      </c>
      <c r="ALA16" s="390">
        <f t="shared" si="767"/>
        <v>985.50409999998556</v>
      </c>
      <c r="ALB16" s="102">
        <f t="shared" si="768"/>
        <v>985</v>
      </c>
      <c r="ALC16" s="105" t="str">
        <f t="shared" si="769"/>
        <v>.50409999999</v>
      </c>
      <c r="ALD16" s="103">
        <f t="shared" si="290"/>
        <v>334.05000000125517</v>
      </c>
      <c r="ALE16" s="102">
        <f t="shared" si="770"/>
        <v>334</v>
      </c>
      <c r="ALF16" s="105" t="str">
        <f t="shared" si="771"/>
        <v>.05000000126</v>
      </c>
      <c r="ALG16" s="103">
        <f t="shared" si="291"/>
        <v>985.70929999999305</v>
      </c>
      <c r="ALH16" s="102">
        <f t="shared" si="772"/>
        <v>985</v>
      </c>
      <c r="ALI16" s="105" t="str">
        <f t="shared" si="773"/>
        <v>.70929999999</v>
      </c>
      <c r="ALK16" s="136">
        <f t="shared" si="774"/>
        <v>2.5000000000750001E-10</v>
      </c>
      <c r="ALL16" s="136">
        <f t="shared" si="775"/>
        <v>0.2500000000075</v>
      </c>
      <c r="ALM16" s="103">
        <f t="shared" si="292"/>
        <v>327.75000000074999</v>
      </c>
      <c r="ALN16" s="102">
        <f t="shared" si="776"/>
        <v>327</v>
      </c>
      <c r="ALO16" s="105" t="str">
        <f t="shared" si="777"/>
        <v>.75000000075</v>
      </c>
      <c r="ALP16" s="103">
        <f t="shared" si="293"/>
        <v>985.50409999998556</v>
      </c>
      <c r="ALQ16" s="102">
        <f t="shared" si="778"/>
        <v>985</v>
      </c>
      <c r="ALR16" s="105" t="str">
        <f t="shared" si="779"/>
        <v>.50409999999</v>
      </c>
      <c r="ALS16" s="103">
        <f t="shared" si="780"/>
        <v>327.75000000099999</v>
      </c>
      <c r="ALT16" s="102">
        <f t="shared" si="781"/>
        <v>327</v>
      </c>
      <c r="ALU16" s="105" t="str">
        <f t="shared" si="782"/>
        <v>.75000000100</v>
      </c>
      <c r="ALV16" s="103">
        <f t="shared" si="783"/>
        <v>985.75409999999306</v>
      </c>
      <c r="ALW16" s="102">
        <f t="shared" si="784"/>
        <v>985</v>
      </c>
      <c r="ALX16" s="105" t="str">
        <f t="shared" si="785"/>
        <v>.75409999999</v>
      </c>
      <c r="ALY16" s="103">
        <f t="shared" si="294"/>
        <v>330.90000000089998</v>
      </c>
      <c r="ALZ16" s="102">
        <f t="shared" si="786"/>
        <v>330</v>
      </c>
      <c r="AMA16" s="105" t="str">
        <f t="shared" si="787"/>
        <v>.90000000090</v>
      </c>
      <c r="AMB16" s="103">
        <f t="shared" si="788"/>
        <v>985.84859999999014</v>
      </c>
      <c r="AMC16" s="102">
        <f t="shared" si="789"/>
        <v>985</v>
      </c>
      <c r="AMD16" s="105" t="str">
        <f t="shared" si="790"/>
        <v>.84859999999</v>
      </c>
      <c r="AME16" s="103">
        <f t="shared" si="791"/>
        <v>334.05000000079997</v>
      </c>
      <c r="AMF16" s="102">
        <f t="shared" si="792"/>
        <v>334</v>
      </c>
      <c r="AMG16" s="105" t="str">
        <f t="shared" si="793"/>
        <v>.05000000080</v>
      </c>
      <c r="AMH16" s="103">
        <f t="shared" si="794"/>
        <v>985.75409999999306</v>
      </c>
      <c r="AMI16" s="102">
        <f t="shared" si="795"/>
        <v>985</v>
      </c>
      <c r="AMJ16" s="105" t="str">
        <f t="shared" si="796"/>
        <v>.75409999999</v>
      </c>
      <c r="AMK16" s="103">
        <f t="shared" si="295"/>
        <v>334.05000000104997</v>
      </c>
      <c r="AML16" s="102">
        <f t="shared" si="797"/>
        <v>334</v>
      </c>
      <c r="AMM16" s="105" t="str">
        <f t="shared" si="798"/>
        <v>.05000000105</v>
      </c>
      <c r="AMN16" s="103">
        <f t="shared" si="296"/>
        <v>985.50409999998556</v>
      </c>
      <c r="AMO16" s="102">
        <f t="shared" si="799"/>
        <v>985</v>
      </c>
      <c r="AMP16" s="105" t="str">
        <f t="shared" si="800"/>
        <v>.50409999999</v>
      </c>
      <c r="AMR16" s="103">
        <f t="shared" si="801"/>
        <v>327.90000000089998</v>
      </c>
      <c r="AMS16" s="102">
        <f t="shared" si="802"/>
        <v>327</v>
      </c>
      <c r="AMT16" s="105" t="str">
        <f t="shared" si="803"/>
        <v>.90000000090</v>
      </c>
      <c r="AMU16" s="649">
        <f t="shared" si="804"/>
        <v>985.65859999999009</v>
      </c>
      <c r="AMV16" s="102">
        <f t="shared" si="805"/>
        <v>985</v>
      </c>
      <c r="AMW16" s="105" t="str">
        <f t="shared" si="806"/>
        <v>.65859999999</v>
      </c>
      <c r="AMX16" s="103">
        <f t="shared" si="807"/>
        <v>327.90000000089998</v>
      </c>
      <c r="AMY16" s="102">
        <f t="shared" si="808"/>
        <v>327</v>
      </c>
      <c r="AMZ16" s="105" t="str">
        <f t="shared" si="809"/>
        <v>.90000000090</v>
      </c>
      <c r="ANA16" s="649">
        <f t="shared" si="810"/>
        <v>985.75859999999011</v>
      </c>
      <c r="ANB16" s="102">
        <f t="shared" si="811"/>
        <v>985</v>
      </c>
      <c r="ANC16" s="105" t="str">
        <f t="shared" si="812"/>
        <v>.75859999999</v>
      </c>
      <c r="AND16" s="103">
        <f t="shared" si="813"/>
        <v>330.90000000089998</v>
      </c>
      <c r="ANE16" s="102">
        <f t="shared" si="814"/>
        <v>330</v>
      </c>
      <c r="ANF16" s="105" t="str">
        <f t="shared" si="815"/>
        <v>.90000000090</v>
      </c>
      <c r="ANG16" s="649">
        <f t="shared" si="816"/>
        <v>985.84859999999014</v>
      </c>
      <c r="ANH16" s="102">
        <f t="shared" si="817"/>
        <v>985</v>
      </c>
      <c r="ANI16" s="105" t="str">
        <f t="shared" si="818"/>
        <v>.84859999999</v>
      </c>
      <c r="ANJ16" s="103">
        <f t="shared" si="819"/>
        <v>333.90000000089998</v>
      </c>
      <c r="ANK16" s="102">
        <f t="shared" si="820"/>
        <v>333</v>
      </c>
      <c r="ANL16" s="105" t="str">
        <f t="shared" si="821"/>
        <v>.90000000090</v>
      </c>
      <c r="ANM16" s="649">
        <f t="shared" si="822"/>
        <v>985.75859999999011</v>
      </c>
      <c r="ANN16" s="102">
        <f t="shared" si="823"/>
        <v>985</v>
      </c>
      <c r="ANO16" s="105" t="str">
        <f t="shared" si="824"/>
        <v>.75859999999</v>
      </c>
      <c r="ANP16" s="103">
        <f t="shared" si="825"/>
        <v>333.90000000089998</v>
      </c>
      <c r="ANQ16" s="102">
        <f t="shared" si="826"/>
        <v>333</v>
      </c>
      <c r="ANR16" s="105" t="str">
        <f t="shared" si="827"/>
        <v>.90000000090</v>
      </c>
      <c r="ANS16" s="649">
        <f t="shared" si="828"/>
        <v>985.65859999999009</v>
      </c>
      <c r="ANT16" s="102">
        <f t="shared" si="829"/>
        <v>985</v>
      </c>
      <c r="ANU16" s="105" t="str">
        <f t="shared" si="830"/>
        <v>.65859999999</v>
      </c>
      <c r="ANX16" s="136">
        <f t="shared" si="831"/>
        <v>0</v>
      </c>
      <c r="ANY16" s="136">
        <f t="shared" si="832"/>
        <v>0</v>
      </c>
      <c r="ANZ16" s="103">
        <f t="shared" si="297"/>
        <v>327.75000000074999</v>
      </c>
      <c r="AOA16" s="102">
        <f t="shared" si="833"/>
        <v>327</v>
      </c>
      <c r="AOB16" s="105" t="str">
        <f t="shared" si="834"/>
        <v>.75000000075</v>
      </c>
      <c r="AOC16" s="103">
        <f t="shared" si="298"/>
        <v>985.50409999998556</v>
      </c>
      <c r="AOD16" s="102">
        <f t="shared" si="835"/>
        <v>985</v>
      </c>
      <c r="AOE16" s="105" t="str">
        <f t="shared" si="836"/>
        <v>.50409999999</v>
      </c>
      <c r="AOF16" s="103">
        <f t="shared" si="299"/>
        <v>327.75000000074999</v>
      </c>
      <c r="AOG16" s="102">
        <f t="shared" si="837"/>
        <v>327</v>
      </c>
      <c r="AOH16" s="105" t="str">
        <f t="shared" si="838"/>
        <v>.75000000075</v>
      </c>
      <c r="AOI16" s="103">
        <f t="shared" si="300"/>
        <v>985.50409999998556</v>
      </c>
      <c r="AOJ16" s="102">
        <f t="shared" si="839"/>
        <v>985</v>
      </c>
      <c r="AOK16" s="105" t="str">
        <f t="shared" si="840"/>
        <v>.50409999999</v>
      </c>
      <c r="AOL16" s="103">
        <f t="shared" si="301"/>
        <v>330.90000000089998</v>
      </c>
      <c r="AOM16" s="102">
        <f t="shared" si="841"/>
        <v>330</v>
      </c>
      <c r="AON16" s="105" t="str">
        <f t="shared" si="842"/>
        <v>.90000000090</v>
      </c>
      <c r="AOO16" s="103">
        <f t="shared" si="302"/>
        <v>985.59859999999014</v>
      </c>
      <c r="AOP16" s="102">
        <f t="shared" si="843"/>
        <v>985</v>
      </c>
      <c r="AOQ16" s="105" t="str">
        <f t="shared" si="844"/>
        <v>.59859999999</v>
      </c>
      <c r="AOR16" s="103">
        <f t="shared" si="303"/>
        <v>334.05000000104997</v>
      </c>
      <c r="AOS16" s="102">
        <f t="shared" si="845"/>
        <v>334</v>
      </c>
      <c r="AOT16" s="105" t="str">
        <f t="shared" si="846"/>
        <v>.05000000105</v>
      </c>
      <c r="AOU16" s="103">
        <f t="shared" si="847"/>
        <v>985.50409999998556</v>
      </c>
      <c r="AOV16" s="102">
        <f t="shared" si="848"/>
        <v>985</v>
      </c>
      <c r="AOW16" s="105" t="str">
        <f t="shared" si="849"/>
        <v>.50409999999</v>
      </c>
      <c r="AOX16" s="103">
        <f t="shared" si="304"/>
        <v>334.05000000104997</v>
      </c>
      <c r="AOY16" s="102">
        <f t="shared" si="850"/>
        <v>334</v>
      </c>
      <c r="AOZ16" s="105" t="str">
        <f t="shared" si="851"/>
        <v>.05000000105</v>
      </c>
      <c r="APA16" s="103">
        <f t="shared" si="852"/>
        <v>985.50409999998556</v>
      </c>
      <c r="APB16" s="102">
        <f t="shared" si="853"/>
        <v>985</v>
      </c>
      <c r="APC16" s="105" t="str">
        <f t="shared" si="854"/>
        <v>.50409999999</v>
      </c>
      <c r="APE16" s="136">
        <f t="shared" si="855"/>
        <v>1.5000000000450002E-10</v>
      </c>
      <c r="APF16" s="136">
        <f t="shared" si="856"/>
        <v>0.15000000000450001</v>
      </c>
      <c r="APG16" s="103">
        <f t="shared" si="305"/>
        <v>327.75000000074999</v>
      </c>
      <c r="APH16" s="102">
        <f t="shared" si="857"/>
        <v>327</v>
      </c>
      <c r="API16" s="105" t="str">
        <f t="shared" si="858"/>
        <v>.75000000075</v>
      </c>
      <c r="APJ16" s="103">
        <f t="shared" si="306"/>
        <v>985.50409999998556</v>
      </c>
      <c r="APK16" s="102">
        <f t="shared" si="859"/>
        <v>985</v>
      </c>
      <c r="APL16" s="105" t="str">
        <f t="shared" si="860"/>
        <v>.50409999999</v>
      </c>
      <c r="APM16" s="103">
        <f t="shared" si="307"/>
        <v>327.7500000009</v>
      </c>
      <c r="APN16" s="102">
        <f t="shared" si="861"/>
        <v>327</v>
      </c>
      <c r="APO16" s="105" t="str">
        <f t="shared" si="862"/>
        <v>.75000000090</v>
      </c>
      <c r="APP16" s="103">
        <f t="shared" si="863"/>
        <v>985.65409999999008</v>
      </c>
      <c r="APQ16" s="102">
        <f t="shared" si="864"/>
        <v>985</v>
      </c>
      <c r="APR16" s="105" t="str">
        <f t="shared" si="865"/>
        <v>.65409999999</v>
      </c>
      <c r="APS16" s="103">
        <f t="shared" si="308"/>
        <v>330.90000000089998</v>
      </c>
      <c r="APT16" s="102">
        <f t="shared" si="866"/>
        <v>330</v>
      </c>
      <c r="APU16" s="105" t="str">
        <f t="shared" si="867"/>
        <v>.90000000090</v>
      </c>
      <c r="APV16" s="103">
        <f t="shared" si="309"/>
        <v>985.74859999999012</v>
      </c>
      <c r="APW16" s="102">
        <f t="shared" si="868"/>
        <v>985</v>
      </c>
      <c r="APX16" s="105" t="str">
        <f t="shared" si="869"/>
        <v>.74859999999</v>
      </c>
      <c r="APY16" s="103">
        <f t="shared" si="310"/>
        <v>334.05000000089996</v>
      </c>
      <c r="APZ16" s="102">
        <f t="shared" si="870"/>
        <v>334</v>
      </c>
      <c r="AQA16" s="105" t="str">
        <f t="shared" si="871"/>
        <v>.05000000090</v>
      </c>
      <c r="AQB16" s="103">
        <f t="shared" si="872"/>
        <v>985.65409999999008</v>
      </c>
      <c r="AQC16" s="102">
        <f t="shared" si="873"/>
        <v>985</v>
      </c>
      <c r="AQD16" s="105" t="str">
        <f t="shared" si="874"/>
        <v>.65409999999</v>
      </c>
      <c r="AQE16" s="103">
        <f t="shared" si="311"/>
        <v>334.05000000104997</v>
      </c>
      <c r="AQF16" s="102">
        <f t="shared" si="875"/>
        <v>334</v>
      </c>
      <c r="AQG16" s="105" t="str">
        <f t="shared" si="876"/>
        <v>.05000000105</v>
      </c>
      <c r="AQH16" s="103">
        <f t="shared" si="312"/>
        <v>985.50409999998556</v>
      </c>
      <c r="AQI16" s="102">
        <f t="shared" si="877"/>
        <v>985</v>
      </c>
      <c r="AQJ16" s="105" t="str">
        <f t="shared" si="878"/>
        <v>.50409999999</v>
      </c>
      <c r="AQK16" s="230"/>
      <c r="AQL16" s="120">
        <f t="shared" si="313"/>
        <v>327.75000000053848</v>
      </c>
      <c r="AQM16" s="120">
        <f t="shared" si="879"/>
        <v>327.75000000053848</v>
      </c>
      <c r="AQN16" s="120">
        <f t="shared" si="314"/>
        <v>985.71559999999374</v>
      </c>
      <c r="AQO16" s="120">
        <f t="shared" si="315"/>
        <v>334.05000000125517</v>
      </c>
      <c r="AQP16" s="94">
        <f t="shared" si="316"/>
        <v>985.70929999999305</v>
      </c>
      <c r="AQQ16" s="120">
        <f t="shared" si="880"/>
        <v>985.70929999999305</v>
      </c>
      <c r="AQS16" s="94" t="s">
        <v>388</v>
      </c>
    </row>
    <row r="17" spans="1:1137" ht="15.75" x14ac:dyDescent="0.25">
      <c r="D17" s="770" t="str">
        <f>"-layer"</f>
        <v>-layer</v>
      </c>
      <c r="E17" s="770" t="str">
        <f>"m"</f>
        <v>m</v>
      </c>
      <c r="F17" s="770" t="str">
        <f>"01_Malha e papel"</f>
        <v>01_Malha e papel</v>
      </c>
      <c r="L17" s="770"/>
      <c r="N17" s="512" t="s">
        <v>644</v>
      </c>
      <c r="R17" s="343"/>
      <c r="S17" s="350" t="str">
        <f t="shared" si="317"/>
        <v>√</v>
      </c>
      <c r="T17" s="391">
        <f t="shared" si="318"/>
        <v>7</v>
      </c>
      <c r="U17" s="90"/>
      <c r="V17" s="484">
        <f t="shared" si="881"/>
        <v>140</v>
      </c>
      <c r="W17" s="786">
        <v>3</v>
      </c>
      <c r="X17" s="790">
        <v>100.319</v>
      </c>
      <c r="Y17" s="790">
        <v>99.991</v>
      </c>
      <c r="Z17" s="790">
        <v>99.997</v>
      </c>
      <c r="AA17" s="786">
        <v>3</v>
      </c>
      <c r="AB17" s="619">
        <f t="shared" si="319"/>
        <v>0</v>
      </c>
      <c r="AC17" s="619">
        <f t="shared" si="320"/>
        <v>0</v>
      </c>
      <c r="AD17" s="102">
        <f t="shared" si="28"/>
        <v>7</v>
      </c>
      <c r="AE17" s="788">
        <f>Y17</f>
        <v>99.991</v>
      </c>
      <c r="AF17" s="95" t="str">
        <f t="shared" si="321"/>
        <v>PI</v>
      </c>
      <c r="AG17" s="456">
        <f t="shared" si="882"/>
        <v>0</v>
      </c>
      <c r="AH17" s="92">
        <v>40</v>
      </c>
      <c r="AI17" s="524" t="str">
        <f t="shared" si="322"/>
        <v>PIV</v>
      </c>
      <c r="AK17" s="91"/>
      <c r="AL17" s="581"/>
      <c r="AM17" s="579">
        <f t="shared" si="323"/>
        <v>0</v>
      </c>
      <c r="AN17" s="578"/>
      <c r="AO17" s="90"/>
      <c r="AP17" s="695"/>
      <c r="AR17" s="343">
        <f t="shared" si="324"/>
        <v>0</v>
      </c>
      <c r="AS17" s="343">
        <f t="shared" si="325"/>
        <v>0</v>
      </c>
      <c r="AT17" s="343">
        <f t="shared" si="326"/>
        <v>0</v>
      </c>
      <c r="AU17" s="343">
        <f t="shared" si="883"/>
        <v>0</v>
      </c>
      <c r="AV17" s="343">
        <f t="shared" si="327"/>
        <v>0</v>
      </c>
      <c r="AW17" s="343">
        <f t="shared" si="328"/>
        <v>0</v>
      </c>
      <c r="AX17" s="343">
        <f t="shared" si="329"/>
        <v>0</v>
      </c>
      <c r="AZ17" s="454">
        <f t="shared" si="330"/>
        <v>7</v>
      </c>
      <c r="BA17" s="160">
        <f t="shared" si="29"/>
        <v>0</v>
      </c>
      <c r="BB17" s="160" t="str">
        <f t="shared" si="884"/>
        <v>PIV</v>
      </c>
      <c r="BC17" s="469" t="str">
        <f t="shared" si="331"/>
        <v>1,48 %</v>
      </c>
      <c r="BD17" s="454">
        <f>IF(AND(Y17&lt;&gt;0,Y18=0),0,CJ17)</f>
        <v>40</v>
      </c>
      <c r="BE17" s="457">
        <f t="shared" si="332"/>
        <v>-5.6124999999999751E-2</v>
      </c>
      <c r="BF17" s="601">
        <f t="shared" si="333"/>
        <v>99.991</v>
      </c>
      <c r="BG17" s="457">
        <f t="shared" si="31"/>
        <v>99.990999999999985</v>
      </c>
      <c r="BH17" s="457">
        <f t="shared" si="334"/>
        <v>99.934874999999991</v>
      </c>
      <c r="BI17" s="457">
        <f t="shared" si="335"/>
        <v>99.840374999999995</v>
      </c>
      <c r="BJ17" s="457">
        <f t="shared" si="336"/>
        <v>-0.47862500000451291</v>
      </c>
      <c r="BK17" s="457">
        <f t="shared" si="336"/>
        <v>-5.612500000000864E-2</v>
      </c>
      <c r="BL17" s="457">
        <f t="shared" si="336"/>
        <v>-0.15662500000451018</v>
      </c>
      <c r="BM17" s="460">
        <f t="shared" si="32"/>
        <v>0</v>
      </c>
      <c r="BN17" s="460">
        <f t="shared" si="33"/>
        <v>0</v>
      </c>
      <c r="BO17" s="460">
        <f t="shared" si="337"/>
        <v>-24.824362503704549</v>
      </c>
      <c r="BR17" s="274">
        <f t="shared" si="338"/>
        <v>99.991</v>
      </c>
      <c r="BS17" s="351">
        <f t="shared" si="34"/>
        <v>7</v>
      </c>
      <c r="BT17" s="705">
        <f t="shared" si="339"/>
        <v>140</v>
      </c>
      <c r="BU17" s="352">
        <f t="shared" si="340"/>
        <v>140</v>
      </c>
      <c r="BV17" s="353">
        <f t="shared" si="35"/>
        <v>3</v>
      </c>
      <c r="BW17" s="353">
        <f t="shared" si="36"/>
        <v>100.319</v>
      </c>
      <c r="BX17" s="354">
        <f t="shared" si="37"/>
        <v>99.991</v>
      </c>
      <c r="BY17" s="355">
        <f t="shared" si="38"/>
        <v>99.997</v>
      </c>
      <c r="BZ17" s="355">
        <f t="shared" si="39"/>
        <v>3</v>
      </c>
      <c r="CA17" s="393"/>
      <c r="CB17" s="594">
        <f t="shared" si="885"/>
        <v>0</v>
      </c>
      <c r="CC17" s="392">
        <f t="shared" si="341"/>
        <v>0</v>
      </c>
      <c r="CD17" s="392">
        <f t="shared" si="342"/>
        <v>0</v>
      </c>
      <c r="CE17" s="392">
        <f t="shared" si="343"/>
        <v>0</v>
      </c>
      <c r="CF17" s="392">
        <f t="shared" si="886"/>
        <v>0</v>
      </c>
      <c r="CG17" s="394">
        <f t="shared" si="344"/>
        <v>446.298</v>
      </c>
      <c r="CH17" s="394" t="str">
        <f t="shared" si="887"/>
        <v>PIV</v>
      </c>
      <c r="CI17" s="395" t="s">
        <v>96</v>
      </c>
      <c r="CJ17" s="599">
        <f t="shared" si="345"/>
        <v>40</v>
      </c>
      <c r="CK17" s="395"/>
      <c r="CL17" s="361"/>
      <c r="CM17" s="361">
        <f t="shared" si="40"/>
        <v>7</v>
      </c>
      <c r="CN17" s="361">
        <f t="shared" si="41"/>
        <v>0</v>
      </c>
      <c r="CO17" s="361">
        <v>7</v>
      </c>
      <c r="CP17" s="110">
        <f t="shared" si="888"/>
        <v>94.44</v>
      </c>
      <c r="CQ17" s="396">
        <f t="shared" si="346"/>
        <v>99.991</v>
      </c>
      <c r="CR17" s="367"/>
      <c r="CS17" s="367"/>
      <c r="CT17" s="396">
        <f t="shared" si="943"/>
        <v>96.81</v>
      </c>
      <c r="CV17" s="399">
        <f>IF(CT17=CQ17,(CM17-$CM$10)*20,0)</f>
        <v>0</v>
      </c>
      <c r="CW17" s="367"/>
      <c r="CX17" s="111">
        <f t="shared" si="944"/>
        <v>5.9250000000000115E-2</v>
      </c>
      <c r="CY17" s="367"/>
      <c r="CZ17" s="396">
        <f t="shared" si="889"/>
        <v>102.73500000000001</v>
      </c>
      <c r="DA17" s="367"/>
      <c r="DB17" s="103">
        <f t="shared" si="347"/>
        <v>99.991</v>
      </c>
      <c r="DC17" s="103">
        <f t="shared" si="348"/>
        <v>99.991</v>
      </c>
      <c r="DD17" s="103">
        <f t="shared" si="349"/>
        <v>99.991</v>
      </c>
      <c r="DE17" s="103">
        <f t="shared" si="42"/>
        <v>0.59099999999999397</v>
      </c>
      <c r="DF17" s="105">
        <f t="shared" si="43"/>
        <v>140</v>
      </c>
      <c r="DG17" s="102">
        <f t="shared" si="350"/>
        <v>140</v>
      </c>
      <c r="DH17" s="105">
        <f t="shared" si="351"/>
        <v>140</v>
      </c>
      <c r="DI17" s="105">
        <f t="shared" si="44"/>
        <v>40</v>
      </c>
      <c r="DJ17" s="111">
        <f t="shared" si="45"/>
        <v>1.4774999999999849E-2</v>
      </c>
      <c r="DK17" s="401">
        <f t="shared" si="352"/>
        <v>1.4774999999999849E-2</v>
      </c>
      <c r="DL17" s="111">
        <f t="shared" si="353"/>
        <v>1.4774999999999849E-2</v>
      </c>
      <c r="DO17" s="403">
        <f t="shared" si="354"/>
        <v>3.5499999999998979E-3</v>
      </c>
      <c r="DP17" s="403">
        <f t="shared" si="355"/>
        <v>-1.122499999999995E-2</v>
      </c>
      <c r="DQ17" s="111">
        <f t="shared" si="970"/>
        <v>-1.217499999999987E-2</v>
      </c>
      <c r="DR17" s="113">
        <f t="shared" si="356"/>
        <v>1.4774999999999849E-2</v>
      </c>
      <c r="DS17" s="111">
        <f t="shared" si="357"/>
        <v>-1.122499999999995E-2</v>
      </c>
      <c r="DT17" s="105">
        <f t="shared" si="358"/>
        <v>2</v>
      </c>
      <c r="DU17" s="105">
        <f t="shared" si="359"/>
        <v>40</v>
      </c>
      <c r="DV17" s="105">
        <f t="shared" si="971"/>
        <v>80</v>
      </c>
      <c r="DW17" s="105">
        <f t="shared" si="360"/>
        <v>-5.6124999999999751E-2</v>
      </c>
      <c r="DX17" s="105">
        <f t="shared" si="361"/>
        <v>7</v>
      </c>
      <c r="DZ17" s="105">
        <f t="shared" si="362"/>
        <v>400</v>
      </c>
      <c r="EA17" s="105">
        <f t="shared" si="363"/>
        <v>1600</v>
      </c>
      <c r="EB17" s="105">
        <f t="shared" si="364"/>
        <v>3600</v>
      </c>
      <c r="EC17" s="105">
        <f t="shared" si="365"/>
        <v>6400</v>
      </c>
      <c r="ED17" s="105">
        <f t="shared" si="366"/>
        <v>10000</v>
      </c>
      <c r="EF17" s="105">
        <f t="shared" si="21"/>
        <v>-5.6124999999999751E-2</v>
      </c>
      <c r="EH17" s="105">
        <f t="shared" si="7"/>
        <v>0</v>
      </c>
      <c r="EI17" s="105">
        <f t="shared" si="8"/>
        <v>0</v>
      </c>
      <c r="EJ17" s="105">
        <f t="shared" si="9"/>
        <v>0</v>
      </c>
      <c r="EL17" s="105">
        <f t="shared" si="945"/>
        <v>0</v>
      </c>
      <c r="EM17" s="105">
        <f t="shared" si="367"/>
        <v>0</v>
      </c>
      <c r="EN17" s="105">
        <f t="shared" si="368"/>
        <v>0</v>
      </c>
      <c r="EO17" s="105">
        <f t="shared" si="369"/>
        <v>0</v>
      </c>
      <c r="EP17" s="105">
        <f t="shared" si="370"/>
        <v>0</v>
      </c>
      <c r="ER17" s="105">
        <f t="shared" si="0"/>
        <v>0</v>
      </c>
      <c r="ES17" s="105">
        <f t="shared" si="1"/>
        <v>0</v>
      </c>
      <c r="ET17" s="105">
        <f t="shared" si="2"/>
        <v>0</v>
      </c>
      <c r="EU17" s="105">
        <f t="shared" si="3"/>
        <v>0</v>
      </c>
      <c r="EV17" s="94">
        <f t="shared" si="4"/>
        <v>0</v>
      </c>
      <c r="EW17" s="94">
        <f t="shared" si="5"/>
        <v>0</v>
      </c>
      <c r="EX17" s="94">
        <f t="shared" si="6"/>
        <v>0</v>
      </c>
      <c r="EZ17" s="94">
        <f t="shared" si="10"/>
        <v>0</v>
      </c>
      <c r="FA17" s="94">
        <f t="shared" si="11"/>
        <v>0</v>
      </c>
      <c r="FB17" s="94">
        <f t="shared" si="12"/>
        <v>0</v>
      </c>
      <c r="FC17" s="94">
        <f t="shared" si="13"/>
        <v>0</v>
      </c>
      <c r="FD17" s="94">
        <f t="shared" si="14"/>
        <v>0</v>
      </c>
      <c r="FE17" s="94">
        <f t="shared" si="15"/>
        <v>0</v>
      </c>
      <c r="FF17" s="94">
        <f t="shared" si="16"/>
        <v>0</v>
      </c>
      <c r="FG17" s="94">
        <f t="shared" si="17"/>
        <v>0</v>
      </c>
      <c r="FH17" s="94">
        <f t="shared" si="18"/>
        <v>0</v>
      </c>
      <c r="FI17" s="369">
        <f t="shared" si="46"/>
        <v>-5.6124999999999751E-2</v>
      </c>
      <c r="FJ17" s="102">
        <f t="shared" si="371"/>
        <v>0</v>
      </c>
      <c r="FK17" s="102">
        <f t="shared" si="372"/>
        <v>1</v>
      </c>
      <c r="FL17" s="102">
        <f t="shared" si="47"/>
        <v>0</v>
      </c>
      <c r="FM17" s="370">
        <f t="shared" si="48"/>
        <v>0</v>
      </c>
      <c r="FN17" s="370">
        <f t="shared" si="49"/>
        <v>0</v>
      </c>
      <c r="FO17" s="370">
        <f t="shared" si="49"/>
        <v>0</v>
      </c>
      <c r="FP17" s="370">
        <f t="shared" si="49"/>
        <v>0</v>
      </c>
      <c r="FQ17" s="370">
        <f t="shared" si="50"/>
        <v>0</v>
      </c>
      <c r="FR17" s="370">
        <f t="shared" si="373"/>
        <v>0</v>
      </c>
      <c r="FS17" s="370">
        <f t="shared" si="51"/>
        <v>0</v>
      </c>
      <c r="FT17" s="370">
        <f t="shared" si="51"/>
        <v>0</v>
      </c>
      <c r="FU17" s="370">
        <f t="shared" si="51"/>
        <v>0</v>
      </c>
      <c r="FV17" s="370">
        <f t="shared" si="51"/>
        <v>0</v>
      </c>
      <c r="FW17" s="370">
        <f t="shared" si="51"/>
        <v>0</v>
      </c>
      <c r="FX17" s="370">
        <f t="shared" si="374"/>
        <v>0</v>
      </c>
      <c r="FY17" s="371">
        <f t="shared" si="52"/>
        <v>0</v>
      </c>
      <c r="FZ17" s="371">
        <f t="shared" si="53"/>
        <v>0</v>
      </c>
      <c r="GA17" s="371">
        <f t="shared" si="53"/>
        <v>0</v>
      </c>
      <c r="GB17" s="371">
        <f t="shared" si="53"/>
        <v>0</v>
      </c>
      <c r="GC17" s="371">
        <f t="shared" si="53"/>
        <v>0</v>
      </c>
      <c r="GD17" s="371">
        <f t="shared" si="53"/>
        <v>0</v>
      </c>
      <c r="GE17" s="371">
        <f t="shared" si="53"/>
        <v>0</v>
      </c>
      <c r="GF17" s="371">
        <f t="shared" si="53"/>
        <v>0</v>
      </c>
      <c r="GG17" s="371">
        <f t="shared" si="54"/>
        <v>0</v>
      </c>
      <c r="GH17" s="371">
        <f t="shared" si="55"/>
        <v>0</v>
      </c>
      <c r="GI17" s="371">
        <f t="shared" si="56"/>
        <v>0</v>
      </c>
      <c r="GJ17" s="371">
        <f t="shared" si="56"/>
        <v>0</v>
      </c>
      <c r="GK17" s="371">
        <f t="shared" si="56"/>
        <v>0</v>
      </c>
      <c r="GL17" s="371">
        <f t="shared" si="56"/>
        <v>0</v>
      </c>
      <c r="GM17" s="371">
        <f t="shared" si="56"/>
        <v>0</v>
      </c>
      <c r="GN17" s="371">
        <f t="shared" si="56"/>
        <v>0</v>
      </c>
      <c r="GO17" s="371">
        <f t="shared" si="56"/>
        <v>0</v>
      </c>
      <c r="GP17" s="371">
        <f t="shared" si="56"/>
        <v>0</v>
      </c>
      <c r="GQ17" s="371">
        <f t="shared" si="56"/>
        <v>0</v>
      </c>
      <c r="GR17" s="371">
        <f t="shared" si="57"/>
        <v>0</v>
      </c>
      <c r="GS17" s="371">
        <f>IF(AND(Y17&lt;&gt;0,Y18=0,AH17&lt;&gt;0),1,0)</f>
        <v>0</v>
      </c>
      <c r="GT17" s="102">
        <f t="shared" si="375"/>
        <v>1</v>
      </c>
      <c r="GU17" s="94">
        <f t="shared" si="890"/>
        <v>0</v>
      </c>
      <c r="GV17" s="94" t="str">
        <f t="shared" si="891"/>
        <v>PIV</v>
      </c>
      <c r="GW17" s="372">
        <f t="shared" si="376"/>
        <v>0</v>
      </c>
      <c r="GX17" s="372" t="str">
        <f t="shared" si="377"/>
        <v>PIV</v>
      </c>
      <c r="GY17" s="372">
        <f t="shared" si="378"/>
        <v>0</v>
      </c>
      <c r="HA17" s="94">
        <v>7</v>
      </c>
      <c r="HB17" s="105">
        <f t="shared" si="59"/>
        <v>140</v>
      </c>
      <c r="HC17" s="94">
        <f t="shared" si="946"/>
        <v>999.91</v>
      </c>
      <c r="HD17" s="94">
        <f t="shared" si="379"/>
        <v>0</v>
      </c>
      <c r="HE17" s="93">
        <f t="shared" si="60"/>
        <v>0.14774999999999849</v>
      </c>
      <c r="HF17" s="93">
        <f t="shared" si="61"/>
        <v>0.14774999999999849</v>
      </c>
      <c r="HG17" s="94">
        <f t="shared" si="892"/>
        <v>20</v>
      </c>
      <c r="HH17" s="120">
        <f t="shared" si="893"/>
        <v>2.9549999999999699</v>
      </c>
      <c r="HI17" s="93">
        <f t="shared" si="894"/>
        <v>999.90999999999985</v>
      </c>
      <c r="HJ17" s="120">
        <f t="shared" si="62"/>
        <v>999.34874999999988</v>
      </c>
      <c r="HK17" s="151">
        <f t="shared" si="63"/>
        <v>99.934874999999991</v>
      </c>
      <c r="HM17" s="376">
        <f t="shared" si="380"/>
        <v>140</v>
      </c>
      <c r="HN17" s="189">
        <f t="shared" si="381"/>
        <v>140</v>
      </c>
      <c r="HO17" s="189" t="str">
        <f t="shared" si="382"/>
        <v>.00000000000</v>
      </c>
      <c r="HP17" s="189">
        <f t="shared" si="383"/>
        <v>999.34874999999988</v>
      </c>
      <c r="HQ17" s="189">
        <f t="shared" si="384"/>
        <v>999</v>
      </c>
      <c r="HR17" s="377" t="str">
        <f t="shared" si="385"/>
        <v>.34875000000</v>
      </c>
      <c r="HT17" s="376">
        <f t="shared" si="386"/>
        <v>140</v>
      </c>
      <c r="HU17" s="189">
        <f t="shared" si="387"/>
        <v>140</v>
      </c>
      <c r="HV17" s="189" t="str">
        <f t="shared" si="388"/>
        <v>.00000000000</v>
      </c>
      <c r="HW17" s="189">
        <f t="shared" si="64"/>
        <v>1001.8487499999999</v>
      </c>
      <c r="HX17" s="189">
        <f t="shared" si="389"/>
        <v>1001</v>
      </c>
      <c r="HY17" s="377" t="str">
        <f t="shared" si="390"/>
        <v>.84875000000</v>
      </c>
      <c r="IA17" s="94">
        <f t="shared" si="65"/>
        <v>999.34874999999988</v>
      </c>
      <c r="IB17" s="94">
        <f t="shared" si="66"/>
        <v>999.91</v>
      </c>
      <c r="IC17" s="94">
        <f t="shared" si="391"/>
        <v>-0.5612500000000864</v>
      </c>
      <c r="ID17" s="94">
        <f t="shared" si="392"/>
        <v>140</v>
      </c>
      <c r="IE17" s="94">
        <f t="shared" si="393"/>
        <v>140</v>
      </c>
      <c r="IF17" s="94" t="str">
        <f t="shared" si="394"/>
        <v>.00000000000</v>
      </c>
      <c r="IG17" s="94">
        <f t="shared" si="395"/>
        <v>895.40000000000009</v>
      </c>
      <c r="IH17" s="94">
        <f t="shared" si="396"/>
        <v>895</v>
      </c>
      <c r="II17" s="94" t="str">
        <f t="shared" si="397"/>
        <v>.40000000000</v>
      </c>
      <c r="IJ17" s="94" t="str">
        <f t="shared" si="67"/>
        <v>-0,056</v>
      </c>
      <c r="IL17" s="376">
        <f t="shared" si="398"/>
        <v>139.5</v>
      </c>
      <c r="IM17" s="189">
        <f t="shared" si="399"/>
        <v>139</v>
      </c>
      <c r="IN17" s="189" t="str">
        <f t="shared" si="400"/>
        <v>.50000000000</v>
      </c>
      <c r="IO17" s="189">
        <f t="shared" si="68"/>
        <v>930.5</v>
      </c>
      <c r="IP17" s="189">
        <f t="shared" si="401"/>
        <v>930</v>
      </c>
      <c r="IQ17" s="377" t="str">
        <f t="shared" si="402"/>
        <v>.50000000000</v>
      </c>
      <c r="IR17" s="105" t="str">
        <f t="shared" si="69"/>
        <v>PIV (L= 40 m)</v>
      </c>
      <c r="IT17" s="599">
        <f t="shared" si="403"/>
        <v>0</v>
      </c>
      <c r="IU17" s="601">
        <f t="shared" si="70"/>
        <v>0</v>
      </c>
      <c r="IV17" s="518">
        <f t="shared" si="404"/>
        <v>0</v>
      </c>
      <c r="IW17" s="518">
        <f t="shared" si="405"/>
        <v>0</v>
      </c>
      <c r="IX17" s="507">
        <f t="shared" si="71"/>
        <v>0</v>
      </c>
      <c r="IY17" s="518">
        <f t="shared" si="406"/>
        <v>0</v>
      </c>
      <c r="IZ17" s="518">
        <f t="shared" si="407"/>
        <v>0</v>
      </c>
      <c r="JA17" s="519">
        <f t="shared" si="408"/>
        <v>0</v>
      </c>
      <c r="JB17" s="100" t="str">
        <f t="shared" si="409"/>
        <v>07 + 0,00</v>
      </c>
      <c r="JC17" s="514">
        <f t="shared" si="410"/>
        <v>3.5500000000001822E-2</v>
      </c>
      <c r="JD17" s="519">
        <f t="shared" si="411"/>
        <v>140</v>
      </c>
      <c r="JE17" s="514">
        <f t="shared" si="895"/>
        <v>999.90999999999985</v>
      </c>
      <c r="JF17" s="670">
        <v>17</v>
      </c>
      <c r="JG17" s="174">
        <f t="shared" si="412"/>
        <v>0</v>
      </c>
      <c r="JH17" s="685">
        <f t="shared" si="896"/>
        <v>0</v>
      </c>
      <c r="JI17" s="685">
        <f t="shared" si="897"/>
        <v>0</v>
      </c>
      <c r="JJ17" s="685">
        <f t="shared" si="898"/>
        <v>0</v>
      </c>
      <c r="JK17" s="685">
        <f t="shared" si="899"/>
        <v>0</v>
      </c>
      <c r="JL17" s="685">
        <f t="shared" si="900"/>
        <v>0</v>
      </c>
      <c r="JM17" s="685">
        <f t="shared" si="901"/>
        <v>0</v>
      </c>
      <c r="JN17" s="685">
        <f t="shared" si="902"/>
        <v>0</v>
      </c>
      <c r="JO17" s="685">
        <f t="shared" si="903"/>
        <v>0</v>
      </c>
      <c r="JP17" s="685">
        <f t="shared" si="904"/>
        <v>0</v>
      </c>
      <c r="JQ17" s="685">
        <f t="shared" si="905"/>
        <v>0</v>
      </c>
      <c r="JR17" s="685">
        <f t="shared" si="906"/>
        <v>0</v>
      </c>
      <c r="JS17" s="685">
        <f t="shared" si="907"/>
        <v>0</v>
      </c>
      <c r="JT17" s="685">
        <f t="shared" si="908"/>
        <v>0</v>
      </c>
      <c r="JU17" s="685">
        <f t="shared" si="909"/>
        <v>0</v>
      </c>
      <c r="JV17" s="685">
        <f t="shared" si="910"/>
        <v>0</v>
      </c>
      <c r="JW17" s="685">
        <f t="shared" si="911"/>
        <v>0</v>
      </c>
      <c r="JX17" s="685">
        <f t="shared" si="912"/>
        <v>0</v>
      </c>
      <c r="JY17" s="685">
        <f t="shared" si="913"/>
        <v>0</v>
      </c>
      <c r="JZ17" s="685">
        <f t="shared" si="914"/>
        <v>0</v>
      </c>
      <c r="KA17" s="685">
        <f t="shared" si="915"/>
        <v>0</v>
      </c>
      <c r="KB17" s="670">
        <f t="shared" si="73"/>
        <v>0</v>
      </c>
      <c r="KC17" s="670">
        <f t="shared" si="74"/>
        <v>0</v>
      </c>
      <c r="KD17" s="670">
        <f t="shared" si="75"/>
        <v>0</v>
      </c>
      <c r="KE17" s="670">
        <f t="shared" si="76"/>
        <v>0</v>
      </c>
      <c r="KF17" s="670">
        <f t="shared" si="77"/>
        <v>0</v>
      </c>
      <c r="KG17" s="670">
        <f t="shared" si="78"/>
        <v>0</v>
      </c>
      <c r="KH17" s="670">
        <f t="shared" si="414"/>
        <v>0</v>
      </c>
      <c r="KI17" s="670">
        <f t="shared" si="415"/>
        <v>0</v>
      </c>
      <c r="KJ17" s="670">
        <f t="shared" si="416"/>
        <v>0</v>
      </c>
      <c r="KK17" s="670">
        <f t="shared" si="417"/>
        <v>0</v>
      </c>
      <c r="KL17" s="670">
        <f t="shared" si="418"/>
        <v>0</v>
      </c>
      <c r="KM17" s="670">
        <f t="shared" si="419"/>
        <v>0</v>
      </c>
      <c r="KN17" s="670">
        <f t="shared" si="420"/>
        <v>0</v>
      </c>
      <c r="KO17" s="670">
        <f t="shared" si="421"/>
        <v>0</v>
      </c>
      <c r="KP17" s="670">
        <f t="shared" si="422"/>
        <v>0</v>
      </c>
      <c r="KQ17" s="670">
        <f t="shared" si="423"/>
        <v>0</v>
      </c>
      <c r="KR17" s="670">
        <f t="shared" si="424"/>
        <v>0</v>
      </c>
      <c r="KS17" s="670">
        <f t="shared" si="425"/>
        <v>0</v>
      </c>
      <c r="KT17" s="670">
        <f t="shared" si="426"/>
        <v>0</v>
      </c>
      <c r="KU17" s="670">
        <f t="shared" si="427"/>
        <v>0</v>
      </c>
      <c r="KV17" s="688">
        <f t="shared" si="428"/>
        <v>0</v>
      </c>
      <c r="KW17" s="688"/>
      <c r="KX17" s="529"/>
      <c r="KY17" s="345">
        <f t="shared" si="429"/>
        <v>0</v>
      </c>
      <c r="KZ17" s="685">
        <f t="shared" si="947"/>
        <v>0</v>
      </c>
      <c r="LA17" s="685">
        <f t="shared" si="948"/>
        <v>0</v>
      </c>
      <c r="LB17" s="685">
        <f t="shared" si="949"/>
        <v>0</v>
      </c>
      <c r="LC17" s="685">
        <f t="shared" si="950"/>
        <v>0</v>
      </c>
      <c r="LD17" s="685">
        <f t="shared" si="951"/>
        <v>0</v>
      </c>
      <c r="LE17" s="685">
        <f t="shared" si="952"/>
        <v>0</v>
      </c>
      <c r="LF17" s="685">
        <f t="shared" si="953"/>
        <v>0</v>
      </c>
      <c r="LG17" s="685">
        <f t="shared" si="954"/>
        <v>0</v>
      </c>
      <c r="LH17" s="685">
        <f t="shared" si="955"/>
        <v>0</v>
      </c>
      <c r="LI17" s="685">
        <f t="shared" si="956"/>
        <v>0</v>
      </c>
      <c r="LJ17" s="685">
        <f t="shared" si="957"/>
        <v>0</v>
      </c>
      <c r="LK17" s="685">
        <f t="shared" si="958"/>
        <v>0</v>
      </c>
      <c r="LL17" s="685">
        <f t="shared" si="959"/>
        <v>0</v>
      </c>
      <c r="LM17" s="685">
        <f t="shared" si="960"/>
        <v>0</v>
      </c>
      <c r="LN17" s="685">
        <f t="shared" si="961"/>
        <v>0</v>
      </c>
      <c r="LO17" s="685">
        <f t="shared" si="962"/>
        <v>0</v>
      </c>
      <c r="LP17" s="685">
        <f t="shared" si="963"/>
        <v>0</v>
      </c>
      <c r="LQ17" s="685">
        <f t="shared" si="964"/>
        <v>0</v>
      </c>
      <c r="LR17" s="685">
        <f t="shared" si="965"/>
        <v>0</v>
      </c>
      <c r="LS17" s="685">
        <f t="shared" si="966"/>
        <v>0</v>
      </c>
      <c r="LT17" s="345">
        <f t="shared" si="80"/>
        <v>0</v>
      </c>
      <c r="LU17" s="670">
        <f t="shared" si="81"/>
        <v>0</v>
      </c>
      <c r="LV17" s="670">
        <f t="shared" si="82"/>
        <v>0</v>
      </c>
      <c r="LW17" s="670">
        <f t="shared" si="83"/>
        <v>0</v>
      </c>
      <c r="LX17" s="670">
        <f t="shared" si="84"/>
        <v>0</v>
      </c>
      <c r="LY17" s="670">
        <f t="shared" si="85"/>
        <v>0</v>
      </c>
      <c r="LZ17" s="670">
        <f t="shared" si="431"/>
        <v>0</v>
      </c>
      <c r="MA17" s="670">
        <f t="shared" si="432"/>
        <v>0</v>
      </c>
      <c r="MB17" s="670">
        <f t="shared" si="433"/>
        <v>0</v>
      </c>
      <c r="MC17" s="670">
        <f t="shared" si="434"/>
        <v>0</v>
      </c>
      <c r="MD17" s="670">
        <f t="shared" si="435"/>
        <v>0</v>
      </c>
      <c r="ME17" s="670">
        <f t="shared" si="436"/>
        <v>0</v>
      </c>
      <c r="MF17" s="670">
        <f t="shared" si="437"/>
        <v>0</v>
      </c>
      <c r="MG17" s="670">
        <f t="shared" si="438"/>
        <v>0</v>
      </c>
      <c r="MH17" s="670">
        <f t="shared" si="439"/>
        <v>0</v>
      </c>
      <c r="MI17" s="670">
        <f t="shared" si="440"/>
        <v>0</v>
      </c>
      <c r="MJ17" s="670">
        <f t="shared" si="441"/>
        <v>0</v>
      </c>
      <c r="MK17" s="670">
        <f t="shared" si="442"/>
        <v>0</v>
      </c>
      <c r="ML17" s="670">
        <f t="shared" si="443"/>
        <v>0</v>
      </c>
      <c r="MM17" s="670">
        <f t="shared" si="444"/>
        <v>0</v>
      </c>
      <c r="MN17" s="670">
        <f t="shared" si="20"/>
        <v>0</v>
      </c>
      <c r="MO17" s="670">
        <f t="shared" si="445"/>
        <v>0</v>
      </c>
      <c r="MP17" s="513">
        <f t="shared" si="446"/>
        <v>0</v>
      </c>
      <c r="MQ17" s="345">
        <f t="shared" si="447"/>
        <v>3.5500000000001822E-2</v>
      </c>
      <c r="MR17" s="345">
        <f t="shared" si="448"/>
        <v>0</v>
      </c>
      <c r="MS17" s="345">
        <f t="shared" si="449"/>
        <v>0</v>
      </c>
      <c r="MT17" s="518">
        <f t="shared" si="450"/>
        <v>0</v>
      </c>
      <c r="MU17" s="518">
        <f t="shared" si="451"/>
        <v>0</v>
      </c>
      <c r="MV17" s="345">
        <f t="shared" si="86"/>
        <v>0</v>
      </c>
      <c r="MW17" s="518">
        <f t="shared" si="452"/>
        <v>0</v>
      </c>
      <c r="MX17" s="693">
        <f t="shared" si="453"/>
        <v>0</v>
      </c>
      <c r="MY17" s="518">
        <f t="shared" si="454"/>
        <v>0</v>
      </c>
      <c r="MZ17" s="518">
        <f t="shared" si="455"/>
        <v>0</v>
      </c>
      <c r="NA17" s="518">
        <f t="shared" si="456"/>
        <v>0</v>
      </c>
      <c r="NB17" s="518">
        <f t="shared" si="87"/>
        <v>0</v>
      </c>
      <c r="NC17" s="518">
        <f t="shared" si="457"/>
        <v>0</v>
      </c>
      <c r="ND17" s="518">
        <f t="shared" si="458"/>
        <v>0</v>
      </c>
      <c r="NE17" s="694">
        <f t="shared" si="459"/>
        <v>0</v>
      </c>
      <c r="NF17" s="694" t="str">
        <f t="shared" si="460"/>
        <v>-color</v>
      </c>
      <c r="NG17" s="694" t="str">
        <f t="shared" si="461"/>
        <v>3</v>
      </c>
      <c r="NH17" s="518">
        <f t="shared" si="462"/>
        <v>0</v>
      </c>
      <c r="NI17" s="518">
        <f t="shared" si="463"/>
        <v>0</v>
      </c>
      <c r="NJ17" s="518">
        <f t="shared" si="464"/>
        <v>0</v>
      </c>
      <c r="NK17" s="518">
        <f t="shared" si="465"/>
        <v>0</v>
      </c>
      <c r="NL17" s="518">
        <f t="shared" si="466"/>
        <v>0</v>
      </c>
      <c r="NM17" s="518">
        <f t="shared" si="467"/>
        <v>0</v>
      </c>
      <c r="NN17" s="693">
        <f t="shared" si="468"/>
        <v>0</v>
      </c>
      <c r="NO17" s="702" t="str">
        <f t="shared" si="469"/>
        <v>-text</v>
      </c>
      <c r="NP17" s="702" t="str">
        <f t="shared" si="470"/>
        <v>J</v>
      </c>
      <c r="NQ17" s="702" t="str">
        <f t="shared" si="471"/>
        <v>bl</v>
      </c>
      <c r="NR17" s="702" t="str">
        <f t="shared" si="472"/>
        <v>00,00</v>
      </c>
      <c r="NS17" s="702" t="str">
        <f t="shared" si="473"/>
        <v>0</v>
      </c>
      <c r="NT17" s="702" t="str">
        <f t="shared" si="474"/>
        <v xml:space="preserve"> </v>
      </c>
      <c r="NU17" s="250"/>
      <c r="NV17" s="379" t="str">
        <f t="shared" si="88"/>
        <v>0,0148</v>
      </c>
      <c r="NW17" s="100">
        <f t="shared" si="917"/>
        <v>119.5</v>
      </c>
      <c r="NX17" s="189">
        <f t="shared" si="918"/>
        <v>119</v>
      </c>
      <c r="NY17" s="189" t="str">
        <f t="shared" si="919"/>
        <v>.50000000000</v>
      </c>
      <c r="NZ17" s="189">
        <f t="shared" si="89"/>
        <v>910.40000000000009</v>
      </c>
      <c r="OA17" s="189">
        <f t="shared" si="920"/>
        <v>910</v>
      </c>
      <c r="OB17" s="377" t="str">
        <f t="shared" si="921"/>
        <v>.40000000000</v>
      </c>
      <c r="OC17" s="105" t="str">
        <f t="shared" si="967"/>
        <v>i = 0,0148 m/m</v>
      </c>
      <c r="OE17" s="376">
        <f t="shared" si="922"/>
        <v>140</v>
      </c>
      <c r="OF17" s="189">
        <f t="shared" si="90"/>
        <v>140</v>
      </c>
      <c r="OG17" s="189" t="str">
        <f t="shared" si="91"/>
        <v>.00000000000</v>
      </c>
      <c r="OH17" s="189">
        <f t="shared" si="475"/>
        <v>920.2</v>
      </c>
      <c r="OI17" s="189">
        <f t="shared" si="92"/>
        <v>920</v>
      </c>
      <c r="OJ17" s="377" t="str">
        <f t="shared" si="93"/>
        <v>.20000000000</v>
      </c>
      <c r="OK17" s="94" t="str">
        <f t="shared" si="94"/>
        <v>99,991</v>
      </c>
      <c r="OM17" s="94">
        <f t="shared" si="95"/>
        <v>140</v>
      </c>
      <c r="ON17" s="189">
        <f t="shared" si="476"/>
        <v>140</v>
      </c>
      <c r="OO17" s="189" t="str">
        <f t="shared" si="477"/>
        <v>.00000000000</v>
      </c>
      <c r="OP17" s="189">
        <f t="shared" si="478"/>
        <v>915.2</v>
      </c>
      <c r="OQ17" s="189">
        <f t="shared" si="479"/>
        <v>915</v>
      </c>
      <c r="OR17" s="94" t="str">
        <f t="shared" si="480"/>
        <v>.20000000000</v>
      </c>
      <c r="OS17" s="94" t="str">
        <f t="shared" si="481"/>
        <v>-0,056</v>
      </c>
      <c r="OU17" s="94">
        <f t="shared" si="482"/>
        <v>140</v>
      </c>
      <c r="OV17" s="189">
        <f t="shared" si="483"/>
        <v>140</v>
      </c>
      <c r="OW17" s="189" t="str">
        <f t="shared" si="484"/>
        <v>.00000000000</v>
      </c>
      <c r="OX17" s="189">
        <f t="shared" si="485"/>
        <v>900.40000000000009</v>
      </c>
      <c r="OY17" s="189">
        <f t="shared" si="486"/>
        <v>900</v>
      </c>
      <c r="OZ17" s="94" t="str">
        <f t="shared" si="487"/>
        <v>.40000000000</v>
      </c>
      <c r="PA17" s="94" t="str">
        <f t="shared" si="96"/>
        <v>99,935</v>
      </c>
      <c r="PC17" s="94">
        <f t="shared" si="97"/>
        <v>140</v>
      </c>
      <c r="PD17" s="189">
        <f t="shared" si="98"/>
        <v>140</v>
      </c>
      <c r="PE17" s="189" t="str">
        <f t="shared" si="99"/>
        <v>.00000000000</v>
      </c>
      <c r="PF17" s="189">
        <f t="shared" si="488"/>
        <v>905.40000000000009</v>
      </c>
      <c r="PG17" s="189">
        <f t="shared" si="100"/>
        <v>905</v>
      </c>
      <c r="PH17" s="94" t="str">
        <f t="shared" si="101"/>
        <v>.40000000000</v>
      </c>
      <c r="PI17" s="94" t="str">
        <f t="shared" si="102"/>
        <v>99,991</v>
      </c>
      <c r="PK17" s="105">
        <f t="shared" si="103"/>
        <v>7</v>
      </c>
      <c r="PL17" s="121">
        <f t="shared" si="104"/>
        <v>140</v>
      </c>
      <c r="PM17" s="121">
        <f t="shared" si="489"/>
        <v>140</v>
      </c>
      <c r="PN17" s="121" t="str">
        <f t="shared" si="105"/>
        <v>.00000000000</v>
      </c>
      <c r="PO17" s="121">
        <f t="shared" si="106"/>
        <v>999.91</v>
      </c>
      <c r="PP17" s="121">
        <f t="shared" si="490"/>
        <v>999</v>
      </c>
      <c r="PQ17" s="121" t="str">
        <f t="shared" si="107"/>
        <v>.91000000000</v>
      </c>
      <c r="PS17" s="121">
        <f t="shared" si="923"/>
        <v>140</v>
      </c>
      <c r="PT17" s="121">
        <f t="shared" si="491"/>
        <v>140</v>
      </c>
      <c r="PU17" s="121" t="str">
        <f t="shared" si="108"/>
        <v>.00000000000</v>
      </c>
      <c r="PV17" s="121">
        <f t="shared" si="109"/>
        <v>99.991</v>
      </c>
      <c r="PW17" s="121">
        <f t="shared" si="492"/>
        <v>99</v>
      </c>
      <c r="PX17" s="121" t="str">
        <f t="shared" si="110"/>
        <v>.99100000000</v>
      </c>
      <c r="PY17" s="299" t="str">
        <f t="shared" si="493"/>
        <v>140.00000000000,99.99100000000</v>
      </c>
      <c r="QA17" s="94">
        <f t="shared" si="924"/>
        <v>935.55099999999993</v>
      </c>
      <c r="QB17" s="121">
        <f t="shared" si="925"/>
        <v>935</v>
      </c>
      <c r="QC17" s="121" t="str">
        <f t="shared" si="494"/>
        <v>.55100000000</v>
      </c>
      <c r="QE17" s="383">
        <v>8</v>
      </c>
      <c r="QF17" s="121">
        <f t="shared" si="495"/>
        <v>140</v>
      </c>
      <c r="QG17" s="121">
        <f t="shared" si="496"/>
        <v>140</v>
      </c>
      <c r="QH17" s="121" t="str">
        <f t="shared" si="497"/>
        <v>.00000000000</v>
      </c>
      <c r="QI17" s="121">
        <f t="shared" si="111"/>
        <v>999.91</v>
      </c>
      <c r="QJ17" s="121">
        <f t="shared" si="498"/>
        <v>999</v>
      </c>
      <c r="QK17" s="121" t="str">
        <f t="shared" si="499"/>
        <v>.91000000000</v>
      </c>
      <c r="QM17" s="121">
        <f t="shared" si="500"/>
        <v>999.91</v>
      </c>
      <c r="QO17" s="247" t="s">
        <v>78</v>
      </c>
      <c r="QP17" s="630" t="s">
        <v>396</v>
      </c>
      <c r="QQ17" s="123" t="s">
        <v>529</v>
      </c>
      <c r="QT17" s="124">
        <f t="shared" si="972"/>
        <v>9999999999999</v>
      </c>
      <c r="QU17" s="124">
        <f t="shared" si="972"/>
        <v>979.23333333333335</v>
      </c>
      <c r="QV17" s="124">
        <f t="shared" si="972"/>
        <v>976.73333333333335</v>
      </c>
      <c r="QW17" s="124">
        <f t="shared" si="972"/>
        <v>976.9</v>
      </c>
      <c r="QX17" s="507">
        <f t="shared" si="973"/>
        <v>0</v>
      </c>
      <c r="QY17" s="457">
        <f t="shared" si="968"/>
        <v>979.23333333333335</v>
      </c>
      <c r="QZ17" s="457">
        <f t="shared" si="969"/>
        <v>976.73333333333335</v>
      </c>
      <c r="RA17" s="457">
        <f t="shared" si="974"/>
        <v>976.9</v>
      </c>
      <c r="RB17" s="413" t="s">
        <v>57</v>
      </c>
      <c r="RC17" s="410"/>
      <c r="RD17" s="410"/>
      <c r="RE17" s="410"/>
      <c r="RF17" s="184">
        <f>INT(RC5)</f>
        <v>1000</v>
      </c>
      <c r="RI17" s="507">
        <f t="shared" si="501"/>
        <v>0</v>
      </c>
      <c r="RJ17" s="795">
        <f t="shared" si="502"/>
        <v>0</v>
      </c>
      <c r="RK17" s="518" t="str">
        <f t="shared" si="503"/>
        <v>.00000000000</v>
      </c>
      <c r="RL17" s="511">
        <f t="shared" si="504"/>
        <v>930</v>
      </c>
      <c r="RM17" s="795">
        <f t="shared" si="505"/>
        <v>930</v>
      </c>
      <c r="RN17" s="518" t="str">
        <f t="shared" si="506"/>
        <v>.00000000000</v>
      </c>
      <c r="RO17" s="507">
        <f t="shared" si="507"/>
        <v>0</v>
      </c>
      <c r="RP17" s="795">
        <f t="shared" si="508"/>
        <v>0</v>
      </c>
      <c r="RQ17" s="518" t="str">
        <f t="shared" si="509"/>
        <v>.00000000000</v>
      </c>
      <c r="RR17" s="511">
        <f t="shared" si="510"/>
        <v>1020</v>
      </c>
      <c r="RS17" s="795">
        <f t="shared" si="511"/>
        <v>1020</v>
      </c>
      <c r="RT17" s="518" t="str">
        <f t="shared" si="512"/>
        <v>.00000000000</v>
      </c>
      <c r="RZ17" s="131">
        <f t="shared" si="112"/>
        <v>0</v>
      </c>
      <c r="SA17" s="124">
        <f t="shared" si="513"/>
        <v>0</v>
      </c>
      <c r="SB17" s="121" t="str">
        <f t="shared" si="514"/>
        <v>.00000000000</v>
      </c>
      <c r="SC17" s="120">
        <f t="shared" si="113"/>
        <v>0</v>
      </c>
      <c r="SD17" s="124">
        <f t="shared" si="515"/>
        <v>0</v>
      </c>
      <c r="SE17" s="121" t="str">
        <f t="shared" si="516"/>
        <v>.00000000000</v>
      </c>
      <c r="SF17" s="131">
        <f t="shared" si="114"/>
        <v>0</v>
      </c>
      <c r="SG17" s="124">
        <f t="shared" si="517"/>
        <v>0</v>
      </c>
      <c r="SH17" s="121" t="str">
        <f t="shared" si="518"/>
        <v>.00000000000</v>
      </c>
      <c r="SI17" s="120">
        <f t="shared" si="115"/>
        <v>0</v>
      </c>
      <c r="SJ17" s="124">
        <f t="shared" si="519"/>
        <v>0</v>
      </c>
      <c r="SK17" s="121" t="str">
        <f t="shared" si="520"/>
        <v>.00000000000</v>
      </c>
      <c r="SM17" s="131">
        <f t="shared" si="116"/>
        <v>0</v>
      </c>
      <c r="SN17" s="124">
        <f t="shared" si="521"/>
        <v>0</v>
      </c>
      <c r="SO17" s="121" t="str">
        <f t="shared" si="522"/>
        <v>.00000000000</v>
      </c>
      <c r="SP17" s="120">
        <f t="shared" si="117"/>
        <v>0</v>
      </c>
      <c r="SQ17" s="124">
        <f t="shared" si="523"/>
        <v>0</v>
      </c>
      <c r="SR17" s="121" t="str">
        <f t="shared" si="524"/>
        <v>.00000000000</v>
      </c>
      <c r="SS17" s="121">
        <f t="shared" si="118"/>
        <v>0</v>
      </c>
      <c r="SU17" s="94">
        <f t="shared" si="926"/>
        <v>-1</v>
      </c>
      <c r="SV17" s="121">
        <f t="shared" si="927"/>
        <v>-1</v>
      </c>
      <c r="SW17" s="121" t="str">
        <f t="shared" si="525"/>
        <v>.00000000000</v>
      </c>
      <c r="SX17" s="94">
        <f t="shared" si="928"/>
        <v>1000</v>
      </c>
      <c r="SY17" s="121">
        <f t="shared" si="929"/>
        <v>1000</v>
      </c>
      <c r="SZ17" s="121" t="str">
        <f t="shared" si="526"/>
        <v>.00000000000</v>
      </c>
      <c r="TA17" s="94" t="str">
        <f t="shared" si="527"/>
        <v>100,000</v>
      </c>
      <c r="TB17" s="94">
        <v>8</v>
      </c>
      <c r="TC17" s="94">
        <f t="shared" si="528"/>
        <v>8</v>
      </c>
      <c r="TE17" s="121">
        <f t="shared" si="930"/>
        <v>141</v>
      </c>
      <c r="TF17" s="121">
        <f t="shared" si="529"/>
        <v>141</v>
      </c>
      <c r="TG17" s="121" t="str">
        <f t="shared" si="530"/>
        <v>.00000000000</v>
      </c>
      <c r="TH17" s="121">
        <f t="shared" si="119"/>
        <v>1006.91</v>
      </c>
      <c r="TI17" s="121">
        <f t="shared" si="531"/>
        <v>1006</v>
      </c>
      <c r="TJ17" s="121" t="str">
        <f t="shared" si="532"/>
        <v>.91000000000</v>
      </c>
      <c r="TK17" s="94" t="str">
        <f t="shared" si="931"/>
        <v>07</v>
      </c>
      <c r="TL17" s="94">
        <v>8</v>
      </c>
      <c r="TM17" s="94">
        <f t="shared" si="120"/>
        <v>8</v>
      </c>
      <c r="TO17" s="121">
        <f t="shared" si="932"/>
        <v>140</v>
      </c>
      <c r="TP17" s="121">
        <f t="shared" si="533"/>
        <v>140</v>
      </c>
      <c r="TQ17" s="121" t="str">
        <f t="shared" si="534"/>
        <v>.00000000000</v>
      </c>
      <c r="TR17" s="121">
        <f t="shared" si="121"/>
        <v>928</v>
      </c>
      <c r="TS17" s="121">
        <f t="shared" si="535"/>
        <v>928</v>
      </c>
      <c r="TT17" s="121" t="str">
        <f t="shared" si="536"/>
        <v>.00000000000</v>
      </c>
      <c r="TU17" s="94" t="str">
        <f t="shared" si="537"/>
        <v>07</v>
      </c>
      <c r="TW17" s="105">
        <f t="shared" si="538"/>
        <v>99.84037499999549</v>
      </c>
      <c r="TX17" s="105">
        <f t="shared" si="539"/>
        <v>99.934874999999991</v>
      </c>
      <c r="TY17" s="105">
        <f t="shared" si="540"/>
        <v>99.84037499999549</v>
      </c>
      <c r="TZ17" s="105">
        <f t="shared" si="541"/>
        <v>100.33540000001641</v>
      </c>
      <c r="UA17" s="105">
        <f t="shared" si="542"/>
        <v>99.991</v>
      </c>
      <c r="UB17" s="105">
        <f t="shared" si="543"/>
        <v>99.997300000000294</v>
      </c>
      <c r="UC17" s="105">
        <f t="shared" si="122"/>
        <v>-0.49502500002091665</v>
      </c>
      <c r="UD17" s="105">
        <f t="shared" si="123"/>
        <v>-5.612500000000864E-2</v>
      </c>
      <c r="UE17" s="105">
        <f t="shared" si="124"/>
        <v>-0.15692500000480436</v>
      </c>
      <c r="UF17" s="105">
        <f t="shared" si="544"/>
        <v>0.49502500002091665</v>
      </c>
      <c r="UG17" s="105">
        <f t="shared" si="544"/>
        <v>5.612500000000864E-2</v>
      </c>
      <c r="UH17" s="105">
        <f t="shared" si="544"/>
        <v>0.15692500000480436</v>
      </c>
      <c r="UI17" s="105">
        <f>UI16</f>
        <v>0.49502500002091665</v>
      </c>
      <c r="UK17" s="105">
        <f t="shared" si="125"/>
        <v>340.35000000135</v>
      </c>
      <c r="UL17" s="102">
        <f t="shared" si="545"/>
        <v>340</v>
      </c>
      <c r="UM17" s="105" t="str">
        <f t="shared" si="546"/>
        <v>.35000000135</v>
      </c>
      <c r="UN17" s="105">
        <f t="shared" si="547"/>
        <v>99.84037499999549</v>
      </c>
      <c r="UO17" s="102">
        <f t="shared" si="548"/>
        <v>99</v>
      </c>
      <c r="UP17" s="105" t="str">
        <f t="shared" si="549"/>
        <v>.84037500000</v>
      </c>
      <c r="UQ17" s="105">
        <f>UQ16+$UY$6*$US$6</f>
        <v>343.50000000149998</v>
      </c>
      <c r="UR17" s="105">
        <f t="shared" si="550"/>
        <v>343</v>
      </c>
      <c r="US17" s="105" t="str">
        <f t="shared" si="551"/>
        <v>.50000000150</v>
      </c>
      <c r="UT17" s="412">
        <f t="shared" si="126"/>
        <v>99.934874999999991</v>
      </c>
      <c r="UU17" s="102">
        <f t="shared" si="552"/>
        <v>99</v>
      </c>
      <c r="UV17" s="105" t="str">
        <f t="shared" si="553"/>
        <v>.93487500000</v>
      </c>
      <c r="UW17" s="105">
        <f t="shared" si="127"/>
        <v>346.65000000164997</v>
      </c>
      <c r="UX17" s="102">
        <f t="shared" si="554"/>
        <v>346</v>
      </c>
      <c r="UY17" s="105" t="str">
        <f t="shared" si="555"/>
        <v>.65000000165</v>
      </c>
      <c r="UZ17" s="103">
        <f t="shared" si="933"/>
        <v>99.84037499999549</v>
      </c>
      <c r="VA17" s="102">
        <f t="shared" si="556"/>
        <v>99</v>
      </c>
      <c r="VB17" s="105" t="str">
        <f t="shared" si="557"/>
        <v>.84037500000</v>
      </c>
      <c r="VC17" s="94" t="str">
        <f t="shared" si="128"/>
        <v>pl</v>
      </c>
      <c r="VD17" s="94" t="str">
        <f t="shared" si="129"/>
        <v>340.35000000135,99.84037500000</v>
      </c>
      <c r="VE17" s="94" t="str">
        <f t="shared" si="130"/>
        <v>343.50000000150,99.93487500000</v>
      </c>
      <c r="VF17" s="94" t="str">
        <f t="shared" si="131"/>
        <v xml:space="preserve">346.65000000165,99.84037500000 </v>
      </c>
      <c r="VH17" s="105">
        <f t="shared" si="558"/>
        <v>340.35000000085495</v>
      </c>
      <c r="VI17" s="102">
        <f t="shared" si="559"/>
        <v>340</v>
      </c>
      <c r="VJ17" s="105" t="str">
        <f t="shared" si="560"/>
        <v>.35000000085</v>
      </c>
      <c r="VK17" s="103">
        <f t="shared" si="561"/>
        <v>100.33540000007054</v>
      </c>
      <c r="VL17" s="102">
        <f t="shared" si="562"/>
        <v>100</v>
      </c>
      <c r="VM17" s="105" t="str">
        <f t="shared" si="934"/>
        <v>.33540000007</v>
      </c>
      <c r="VN17" s="105">
        <f t="shared" si="563"/>
        <v>340.35000000135</v>
      </c>
      <c r="VO17" s="102">
        <f t="shared" si="564"/>
        <v>340</v>
      </c>
      <c r="VP17" s="105" t="str">
        <f t="shared" si="565"/>
        <v>.35000000135</v>
      </c>
      <c r="VQ17" s="103">
        <f t="shared" si="566"/>
        <v>99.84037499999549</v>
      </c>
      <c r="VR17" s="102">
        <f t="shared" si="567"/>
        <v>99</v>
      </c>
      <c r="VS17" s="105" t="str">
        <f t="shared" si="568"/>
        <v>.84037500000</v>
      </c>
      <c r="VT17" s="105">
        <f t="shared" si="569"/>
        <v>343.50000000149998</v>
      </c>
      <c r="VU17" s="105">
        <f t="shared" si="570"/>
        <v>343</v>
      </c>
      <c r="VV17" s="105" t="str">
        <f t="shared" si="571"/>
        <v>.50000000150</v>
      </c>
      <c r="VW17" s="103">
        <f t="shared" si="572"/>
        <v>99.934874999999991</v>
      </c>
      <c r="VX17" s="102">
        <f t="shared" si="573"/>
        <v>99</v>
      </c>
      <c r="VY17" s="105" t="str">
        <f t="shared" si="574"/>
        <v>.93487500000</v>
      </c>
      <c r="VZ17" s="105">
        <f t="shared" si="575"/>
        <v>346.65000000164997</v>
      </c>
      <c r="WA17" s="102">
        <f t="shared" si="576"/>
        <v>346</v>
      </c>
      <c r="WB17" s="105" t="str">
        <f t="shared" si="577"/>
        <v>.65000000165</v>
      </c>
      <c r="WC17" s="103">
        <f t="shared" si="935"/>
        <v>99.84037499999549</v>
      </c>
      <c r="WD17" s="102">
        <f t="shared" si="578"/>
        <v>99</v>
      </c>
      <c r="WE17" s="105" t="str">
        <f t="shared" si="579"/>
        <v>.84037500000</v>
      </c>
      <c r="WF17" s="105">
        <f t="shared" si="580"/>
        <v>346.65000000180692</v>
      </c>
      <c r="WG17" s="102">
        <f t="shared" si="581"/>
        <v>346</v>
      </c>
      <c r="WH17" s="105" t="str">
        <f t="shared" si="582"/>
        <v>.65000000181</v>
      </c>
      <c r="WI17" s="103">
        <f t="shared" si="583"/>
        <v>99.997300000000607</v>
      </c>
      <c r="WJ17" s="102">
        <f t="shared" si="584"/>
        <v>99</v>
      </c>
      <c r="WK17" s="105" t="str">
        <f t="shared" si="585"/>
        <v>.99730000000</v>
      </c>
      <c r="WL17" s="343" t="str">
        <f t="shared" si="132"/>
        <v>pl</v>
      </c>
      <c r="WM17" s="343" t="str">
        <f t="shared" si="133"/>
        <v>340.35000000085,100.33540000007</v>
      </c>
      <c r="WN17" s="343" t="str">
        <f t="shared" si="134"/>
        <v>340.35000000135,99.84037500000</v>
      </c>
      <c r="WO17" s="343" t="str">
        <f t="shared" si="135"/>
        <v xml:space="preserve">343.50000000150,99.93487500000 </v>
      </c>
      <c r="WP17" s="343" t="str">
        <f t="shared" si="136"/>
        <v xml:space="preserve">346.65000000165,99.84037500000 </v>
      </c>
      <c r="WQ17" s="343" t="str">
        <f t="shared" si="137"/>
        <v xml:space="preserve">346.65000000181,99.99730000000 </v>
      </c>
      <c r="WS17" s="103">
        <f t="shared" si="138"/>
        <v>100.33540000007054</v>
      </c>
      <c r="WT17" s="103">
        <f t="shared" si="139"/>
        <v>99.84037499999549</v>
      </c>
      <c r="WU17" s="103">
        <f t="shared" si="140"/>
        <v>99.991</v>
      </c>
      <c r="WV17" s="103">
        <f t="shared" si="141"/>
        <v>99.934874999999991</v>
      </c>
      <c r="WW17" s="103">
        <f t="shared" si="142"/>
        <v>99.997300000000607</v>
      </c>
      <c r="WX17" s="120">
        <f t="shared" si="143"/>
        <v>99.84037499999549</v>
      </c>
      <c r="WY17" s="103">
        <f t="shared" si="586"/>
        <v>0</v>
      </c>
      <c r="WZ17" s="103">
        <f t="shared" si="587"/>
        <v>0</v>
      </c>
      <c r="XA17" s="105">
        <f t="shared" si="588"/>
        <v>0</v>
      </c>
      <c r="XB17" s="105">
        <f t="shared" si="589"/>
        <v>0</v>
      </c>
      <c r="XC17" s="105">
        <f t="shared" si="590"/>
        <v>0</v>
      </c>
      <c r="XD17" s="105">
        <f t="shared" si="591"/>
        <v>0</v>
      </c>
      <c r="XE17" s="105">
        <f t="shared" si="592"/>
        <v>0</v>
      </c>
      <c r="XF17" s="105">
        <f t="shared" si="593"/>
        <v>0</v>
      </c>
      <c r="XG17" s="105">
        <f t="shared" si="936"/>
        <v>0</v>
      </c>
      <c r="XH17" s="105">
        <f t="shared" si="594"/>
        <v>0</v>
      </c>
      <c r="XI17" s="105" t="str">
        <f t="shared" si="595"/>
        <v>C</v>
      </c>
      <c r="XJ17" s="105">
        <f t="shared" si="596"/>
        <v>0</v>
      </c>
      <c r="XK17" s="105" t="str">
        <f t="shared" si="597"/>
        <v>C</v>
      </c>
      <c r="XL17" s="105" t="str">
        <f t="shared" si="598"/>
        <v>Corte</v>
      </c>
      <c r="XM17" s="102">
        <f t="shared" si="144"/>
        <v>7</v>
      </c>
      <c r="XN17" s="103">
        <f t="shared" si="599"/>
        <v>343.50000000149998</v>
      </c>
      <c r="XO17" s="103">
        <f t="shared" si="600"/>
        <v>99.991</v>
      </c>
      <c r="XP17" s="103">
        <f t="shared" si="145"/>
        <v>343.50000000149998</v>
      </c>
      <c r="XQ17" s="103">
        <f t="shared" si="146"/>
        <v>99.934874999999991</v>
      </c>
      <c r="XR17" s="103">
        <f t="shared" si="601"/>
        <v>-5.612500000000864E-2</v>
      </c>
      <c r="XS17" s="111">
        <f t="shared" si="147"/>
        <v>0.03</v>
      </c>
      <c r="XU17" s="111">
        <f t="shared" si="602"/>
        <v>0.10933333333333432</v>
      </c>
      <c r="XV17" s="126">
        <f t="shared" si="603"/>
        <v>-1.2084330143542444E-2</v>
      </c>
      <c r="XW17" s="120">
        <f t="shared" si="604"/>
        <v>-0.40281100478474813</v>
      </c>
      <c r="XX17" s="120">
        <f t="shared" si="605"/>
        <v>-4.4040669856466194E-2</v>
      </c>
      <c r="XY17" s="103">
        <f t="shared" si="148"/>
        <v>343.90281100628471</v>
      </c>
      <c r="XZ17" s="103">
        <f t="shared" si="606"/>
        <v>99.946959330143528</v>
      </c>
      <c r="YB17" s="103">
        <f t="shared" si="607"/>
        <v>2.0000000000000759E-3</v>
      </c>
      <c r="YC17" s="111">
        <f t="shared" si="608"/>
        <v>-5.2617187500007968E-2</v>
      </c>
      <c r="YD17" s="103">
        <f t="shared" si="609"/>
        <v>-1.7539062500002656</v>
      </c>
      <c r="YE17" s="103">
        <f t="shared" si="610"/>
        <v>-3.5078125000006645E-3</v>
      </c>
      <c r="YF17" s="103">
        <f t="shared" si="149"/>
        <v>341.7460937514997</v>
      </c>
      <c r="YG17" s="103">
        <f t="shared" si="611"/>
        <v>99.987492187499996</v>
      </c>
      <c r="YI17" s="103">
        <f t="shared" si="150"/>
        <v>340.35000000085495</v>
      </c>
      <c r="YJ17" s="103">
        <f t="shared" si="151"/>
        <v>100.33540000007054</v>
      </c>
      <c r="YK17" s="103">
        <f t="shared" si="152"/>
        <v>340.35000000135</v>
      </c>
      <c r="YL17" s="103">
        <f t="shared" si="153"/>
        <v>99.84037499999549</v>
      </c>
      <c r="YM17" s="103">
        <f t="shared" si="612"/>
        <v>343.90281100628471</v>
      </c>
      <c r="YN17" s="103">
        <f t="shared" si="612"/>
        <v>99.946959330143528</v>
      </c>
      <c r="YO17" s="103">
        <f t="shared" si="613"/>
        <v>0</v>
      </c>
      <c r="YP17" s="103">
        <f t="shared" si="614"/>
        <v>0</v>
      </c>
      <c r="YQ17" s="103">
        <f t="shared" si="615"/>
        <v>0</v>
      </c>
      <c r="YR17" s="103">
        <f t="shared" si="616"/>
        <v>0</v>
      </c>
      <c r="YS17" s="103">
        <f t="shared" si="617"/>
        <v>0</v>
      </c>
      <c r="YT17" s="103">
        <f t="shared" si="618"/>
        <v>0</v>
      </c>
      <c r="YU17" s="103">
        <f t="shared" si="619"/>
        <v>0</v>
      </c>
      <c r="YV17" s="103">
        <f t="shared" si="619"/>
        <v>0</v>
      </c>
      <c r="YX17" s="103">
        <f t="shared" si="154"/>
        <v>346.65000000180692</v>
      </c>
      <c r="YY17" s="103">
        <f t="shared" si="155"/>
        <v>99.997300000000607</v>
      </c>
      <c r="YZ17" s="103">
        <f t="shared" si="156"/>
        <v>346.65000000164997</v>
      </c>
      <c r="ZA17" s="103">
        <f t="shared" si="157"/>
        <v>99.84037499999549</v>
      </c>
      <c r="ZB17" s="103">
        <f t="shared" si="620"/>
        <v>341.7460937514997</v>
      </c>
      <c r="ZC17" s="103">
        <f t="shared" si="620"/>
        <v>99.987492187499996</v>
      </c>
      <c r="ZD17" s="103">
        <f t="shared" si="621"/>
        <v>0</v>
      </c>
      <c r="ZE17" s="103">
        <f t="shared" si="622"/>
        <v>0</v>
      </c>
      <c r="ZF17" s="103">
        <f t="shared" si="623"/>
        <v>0</v>
      </c>
      <c r="ZG17" s="103">
        <f t="shared" si="624"/>
        <v>0</v>
      </c>
      <c r="ZH17" s="103">
        <f t="shared" si="625"/>
        <v>0</v>
      </c>
      <c r="ZI17" s="103">
        <f t="shared" si="626"/>
        <v>0</v>
      </c>
      <c r="ZJ17" s="103">
        <f t="shared" si="627"/>
        <v>0</v>
      </c>
      <c r="ZK17" s="103">
        <f t="shared" si="627"/>
        <v>0</v>
      </c>
      <c r="ZM17" s="103">
        <f t="shared" si="628"/>
        <v>0</v>
      </c>
      <c r="ZN17" s="103">
        <f t="shared" si="628"/>
        <v>0</v>
      </c>
      <c r="ZP17" s="127">
        <f t="shared" si="158"/>
        <v>340.35000000085495</v>
      </c>
      <c r="ZQ17" s="127">
        <f t="shared" si="159"/>
        <v>100.33540000007054</v>
      </c>
      <c r="ZR17" s="127">
        <f t="shared" si="160"/>
        <v>340.35000000135</v>
      </c>
      <c r="ZS17" s="127">
        <f t="shared" si="161"/>
        <v>99.84037499999549</v>
      </c>
      <c r="ZT17" s="127">
        <f t="shared" si="162"/>
        <v>343.50000000149998</v>
      </c>
      <c r="ZU17" s="127">
        <f t="shared" si="163"/>
        <v>99.934874999999991</v>
      </c>
      <c r="ZV17" s="127">
        <f t="shared" si="164"/>
        <v>346.65000000164997</v>
      </c>
      <c r="ZW17" s="127">
        <f t="shared" si="165"/>
        <v>99.84037499999549</v>
      </c>
      <c r="ZX17" s="127">
        <f t="shared" si="166"/>
        <v>346.65000000180692</v>
      </c>
      <c r="ZY17" s="127">
        <f t="shared" si="167"/>
        <v>99.997300000000607</v>
      </c>
      <c r="ZZ17" s="127">
        <f t="shared" si="629"/>
        <v>343.50000000149998</v>
      </c>
      <c r="AAA17" s="127">
        <f t="shared" si="630"/>
        <v>99.991</v>
      </c>
      <c r="AAB17" s="127">
        <f t="shared" si="631"/>
        <v>-316.05651001527121</v>
      </c>
      <c r="AAC17" s="127">
        <f t="shared" si="632"/>
        <v>314.49718131438647</v>
      </c>
      <c r="AAD17" s="127">
        <f t="shared" si="633"/>
        <v>629.58971252997776</v>
      </c>
      <c r="AAE17" s="127">
        <f t="shared" si="634"/>
        <v>314.49718128062995</v>
      </c>
      <c r="AAF17" s="127">
        <f t="shared" si="635"/>
        <v>-314.99149501500023</v>
      </c>
      <c r="AAG17" s="129">
        <f t="shared" si="636"/>
        <v>-629.94330009518819</v>
      </c>
      <c r="AAH17" s="130">
        <f t="shared" si="168"/>
        <v>-1.2036150002327872</v>
      </c>
      <c r="AAI17" s="130">
        <f t="shared" si="637"/>
        <v>-0.86806125019685965</v>
      </c>
      <c r="AAJ17" s="130">
        <f t="shared" si="638"/>
        <v>0</v>
      </c>
      <c r="AAK17" s="130">
        <f t="shared" si="639"/>
        <v>-0.86806125019685965</v>
      </c>
      <c r="AAL17" s="385">
        <f t="shared" si="169"/>
        <v>-0.33555375003592758</v>
      </c>
      <c r="AAM17" s="130">
        <f t="shared" si="937"/>
        <v>0</v>
      </c>
      <c r="AAN17" s="130">
        <f t="shared" si="640"/>
        <v>-0.33555375003592758</v>
      </c>
      <c r="AAO17" s="130">
        <f t="shared" si="938"/>
        <v>0</v>
      </c>
      <c r="AAP17" s="130">
        <f t="shared" si="641"/>
        <v>-1.2036150002327872</v>
      </c>
      <c r="AAQ17" s="386">
        <f t="shared" si="170"/>
        <v>7</v>
      </c>
      <c r="AAR17" s="130">
        <f t="shared" si="171"/>
        <v>0</v>
      </c>
      <c r="AAS17" s="387">
        <f t="shared" si="642"/>
        <v>0</v>
      </c>
      <c r="AAT17" s="130">
        <f t="shared" si="643"/>
        <v>0</v>
      </c>
      <c r="AAU17" s="130">
        <f t="shared" si="644"/>
        <v>0</v>
      </c>
      <c r="AAW17" s="93">
        <f t="shared" si="939"/>
        <v>0</v>
      </c>
      <c r="AAX17" s="120">
        <f t="shared" si="645"/>
        <v>-1.2036150002327872</v>
      </c>
      <c r="AAZ17" s="94">
        <f t="shared" si="172"/>
        <v>10</v>
      </c>
      <c r="ABA17" s="120">
        <f t="shared" si="173"/>
        <v>0</v>
      </c>
      <c r="ABB17" s="120">
        <f t="shared" si="174"/>
        <v>-24.824362503704549</v>
      </c>
      <c r="ABD17" s="120">
        <f t="shared" si="175"/>
        <v>985.78347499999313</v>
      </c>
      <c r="ABE17" s="120">
        <f t="shared" si="176"/>
        <v>985.69039999999075</v>
      </c>
      <c r="ABF17" s="120">
        <f t="shared" si="646"/>
        <v>985.78347499999313</v>
      </c>
      <c r="ABG17" s="131">
        <f t="shared" si="177"/>
        <v>346.65000000164997</v>
      </c>
      <c r="ABH17" s="102">
        <f t="shared" si="178"/>
        <v>346</v>
      </c>
      <c r="ABI17" s="105" t="str">
        <f t="shared" si="179"/>
        <v>.65000000165</v>
      </c>
      <c r="ABJ17" s="131">
        <f t="shared" si="180"/>
        <v>986.28347499999313</v>
      </c>
      <c r="ABK17" s="102">
        <f t="shared" si="181"/>
        <v>986</v>
      </c>
      <c r="ABL17" s="105" t="str">
        <f t="shared" si="182"/>
        <v>.28347499999</v>
      </c>
      <c r="ABM17" s="105" t="str">
        <f t="shared" si="183"/>
        <v>Corte = -24,824 m³</v>
      </c>
      <c r="ABO17" s="131">
        <f t="shared" si="647"/>
        <v>346.65000000164997</v>
      </c>
      <c r="ABP17" s="102">
        <f t="shared" si="184"/>
        <v>346</v>
      </c>
      <c r="ABQ17" s="105" t="str">
        <f t="shared" si="185"/>
        <v>.65000000165</v>
      </c>
      <c r="ABR17" s="131">
        <f t="shared" si="186"/>
        <v>986.58347499999309</v>
      </c>
      <c r="ABS17" s="102">
        <f t="shared" si="187"/>
        <v>986</v>
      </c>
      <c r="ABT17" s="105" t="str">
        <f t="shared" si="188"/>
        <v>.58347499999</v>
      </c>
      <c r="ABU17" s="105" t="str">
        <f t="shared" si="189"/>
        <v>Sem aterro</v>
      </c>
      <c r="ABV17" s="105"/>
      <c r="ABW17" s="131">
        <f t="shared" si="648"/>
        <v>346.65000000164997</v>
      </c>
      <c r="ABX17" s="102">
        <f t="shared" si="649"/>
        <v>346</v>
      </c>
      <c r="ABY17" s="105" t="str">
        <f t="shared" si="650"/>
        <v>.65000000165</v>
      </c>
      <c r="ABZ17" s="131">
        <f t="shared" si="190"/>
        <v>986.88347499999304</v>
      </c>
      <c r="ACA17" s="102">
        <f t="shared" si="651"/>
        <v>986</v>
      </c>
      <c r="ACB17" s="105" t="str">
        <f t="shared" si="652"/>
        <v>.88347499999</v>
      </c>
      <c r="ACC17" s="105" t="str">
        <f t="shared" si="653"/>
        <v>Volumes entre estacas:</v>
      </c>
      <c r="ACE17" s="105" t="str">
        <f t="shared" si="191"/>
        <v>Sem aterro</v>
      </c>
      <c r="ACF17" s="105" t="str">
        <f t="shared" si="192"/>
        <v>Corte = 1,204 m²</v>
      </c>
      <c r="ACG17" s="94" t="str">
        <f t="shared" si="193"/>
        <v>Áreas: Sem aterro; Corte = 1,204 m²</v>
      </c>
      <c r="ACH17" s="131">
        <f t="shared" si="194"/>
        <v>340.35000000159999</v>
      </c>
      <c r="ACI17" s="102">
        <f t="shared" si="195"/>
        <v>340</v>
      </c>
      <c r="ACJ17" s="105" t="str">
        <f t="shared" si="196"/>
        <v>.35000000160</v>
      </c>
      <c r="ACK17" s="131">
        <f t="shared" si="197"/>
        <v>986.52850000006072</v>
      </c>
      <c r="ACL17" s="102">
        <f t="shared" si="198"/>
        <v>986</v>
      </c>
      <c r="ACM17" s="105" t="str">
        <f t="shared" si="199"/>
        <v>.52850000006</v>
      </c>
      <c r="ACN17" s="120">
        <f t="shared" si="200"/>
        <v>985.78347499999313</v>
      </c>
      <c r="ACO17" s="120">
        <f t="shared" si="201"/>
        <v>985.87797499999022</v>
      </c>
      <c r="ACP17" s="120">
        <f t="shared" si="202"/>
        <v>985.78347499999313</v>
      </c>
      <c r="ACQ17" s="120">
        <f t="shared" si="203"/>
        <v>986.02850000006072</v>
      </c>
      <c r="ACR17" s="120">
        <f t="shared" si="204"/>
        <v>985.68409999999017</v>
      </c>
      <c r="ACS17" s="120">
        <f t="shared" si="205"/>
        <v>985.69039999999075</v>
      </c>
      <c r="ACT17" s="120">
        <f t="shared" si="654"/>
        <v>986.02850000006072</v>
      </c>
      <c r="ACV17" s="105" t="str">
        <f t="shared" si="655"/>
        <v>Estaca 07</v>
      </c>
      <c r="ACW17" s="131">
        <f t="shared" si="656"/>
        <v>340.35000000159999</v>
      </c>
      <c r="ACX17" s="102">
        <f t="shared" si="206"/>
        <v>340</v>
      </c>
      <c r="ACY17" s="105" t="str">
        <f t="shared" si="207"/>
        <v>.35000000160</v>
      </c>
      <c r="ACZ17" s="131">
        <f t="shared" si="208"/>
        <v>987.02850000006072</v>
      </c>
      <c r="ADA17" s="102">
        <f t="shared" si="209"/>
        <v>987</v>
      </c>
      <c r="ADB17" s="105" t="str">
        <f t="shared" si="210"/>
        <v>.02850000006</v>
      </c>
      <c r="ADD17" s="103">
        <f t="shared" si="211"/>
        <v>986.02850000006072</v>
      </c>
      <c r="ADE17" s="103">
        <f t="shared" si="212"/>
        <v>985.53347499998563</v>
      </c>
      <c r="ADF17" s="103">
        <f t="shared" si="213"/>
        <v>985.62797499999022</v>
      </c>
      <c r="ADG17" s="103">
        <f t="shared" si="214"/>
        <v>985.53347499998563</v>
      </c>
      <c r="ADH17" s="103">
        <f t="shared" si="215"/>
        <v>985.69039999999075</v>
      </c>
      <c r="ADI17" s="103">
        <f t="shared" si="216"/>
        <v>985.68409999999017</v>
      </c>
      <c r="ADJ17" s="120">
        <f t="shared" si="657"/>
        <v>986.02850000006072</v>
      </c>
      <c r="ADL17" s="103">
        <f t="shared" si="217"/>
        <v>340.50000000149998</v>
      </c>
      <c r="ADM17" s="102">
        <f t="shared" si="658"/>
        <v>340</v>
      </c>
      <c r="ADN17" s="105" t="str">
        <f t="shared" si="659"/>
        <v>.50000000150</v>
      </c>
      <c r="ADO17" s="105">
        <f t="shared" si="218"/>
        <v>100.319</v>
      </c>
      <c r="ADP17" s="102">
        <f t="shared" si="660"/>
        <v>100</v>
      </c>
      <c r="ADQ17" s="105" t="str">
        <f t="shared" si="661"/>
        <v>.31900000000</v>
      </c>
      <c r="ADR17" s="105">
        <f t="shared" si="662"/>
        <v>343.50000000149998</v>
      </c>
      <c r="ADS17" s="102">
        <f t="shared" si="663"/>
        <v>343</v>
      </c>
      <c r="ADT17" s="105" t="str">
        <f t="shared" si="664"/>
        <v>.50000000150</v>
      </c>
      <c r="ADU17" s="103">
        <f t="shared" si="219"/>
        <v>99.991</v>
      </c>
      <c r="ADV17" s="102">
        <f t="shared" si="665"/>
        <v>99</v>
      </c>
      <c r="ADW17" s="105" t="str">
        <f t="shared" si="666"/>
        <v>.99100000000</v>
      </c>
      <c r="ADX17" s="105">
        <f t="shared" si="220"/>
        <v>346.50000000149998</v>
      </c>
      <c r="ADY17" s="102">
        <f t="shared" si="667"/>
        <v>346</v>
      </c>
      <c r="ADZ17" s="105" t="str">
        <f t="shared" si="668"/>
        <v>.50000000150</v>
      </c>
      <c r="AEA17" s="103">
        <f t="shared" si="221"/>
        <v>99.997</v>
      </c>
      <c r="AEB17" s="102">
        <f t="shared" si="669"/>
        <v>99</v>
      </c>
      <c r="AEC17" s="105" t="str">
        <f t="shared" si="670"/>
        <v>.99700000000</v>
      </c>
      <c r="AEE17" s="103" t="str">
        <f t="shared" si="222"/>
        <v>-0,479</v>
      </c>
      <c r="AEF17" s="103" t="str">
        <f t="shared" si="223"/>
        <v>-0,056</v>
      </c>
      <c r="AEG17" s="103" t="str">
        <f t="shared" si="224"/>
        <v>-0,157</v>
      </c>
      <c r="AEH17" s="103">
        <f t="shared" si="225"/>
        <v>-0.47862500000451291</v>
      </c>
      <c r="AEI17" s="103">
        <f t="shared" si="226"/>
        <v>-5.612500000000864E-2</v>
      </c>
      <c r="AEJ17" s="103">
        <f t="shared" si="227"/>
        <v>-0.15662500000451018</v>
      </c>
      <c r="AEK17" s="103">
        <f t="shared" si="228"/>
        <v>340.35000000135</v>
      </c>
      <c r="AEL17" s="102">
        <f t="shared" si="229"/>
        <v>340</v>
      </c>
      <c r="AEM17" s="105" t="str">
        <f t="shared" si="230"/>
        <v>.35000000135</v>
      </c>
      <c r="AEN17" s="103">
        <f t="shared" si="231"/>
        <v>985.28347499998563</v>
      </c>
      <c r="AEO17" s="102">
        <f t="shared" si="232"/>
        <v>985</v>
      </c>
      <c r="AEP17" s="105" t="str">
        <f t="shared" si="233"/>
        <v>.28347499999</v>
      </c>
      <c r="AEQ17" s="103">
        <f t="shared" si="234"/>
        <v>343.50000000149998</v>
      </c>
      <c r="AER17" s="102">
        <f t="shared" si="235"/>
        <v>343</v>
      </c>
      <c r="AES17" s="105" t="str">
        <f t="shared" si="236"/>
        <v>.50000000150</v>
      </c>
      <c r="AET17" s="103">
        <f t="shared" si="237"/>
        <v>985.37797499999022</v>
      </c>
      <c r="AEU17" s="102">
        <f t="shared" si="238"/>
        <v>985</v>
      </c>
      <c r="AEV17" s="105" t="str">
        <f t="shared" si="239"/>
        <v>.37797499999</v>
      </c>
      <c r="AEW17" s="105">
        <f t="shared" si="240"/>
        <v>346.65000000164997</v>
      </c>
      <c r="AEX17" s="102">
        <f t="shared" si="241"/>
        <v>346</v>
      </c>
      <c r="AEY17" s="105" t="str">
        <f t="shared" si="242"/>
        <v>.65000000165</v>
      </c>
      <c r="AEZ17" s="103">
        <f t="shared" si="243"/>
        <v>985.28347499998563</v>
      </c>
      <c r="AFA17" s="102">
        <f t="shared" si="244"/>
        <v>985</v>
      </c>
      <c r="AFB17" s="105" t="str">
        <f t="shared" si="245"/>
        <v>.28347499999</v>
      </c>
      <c r="AFD17" s="132">
        <f t="shared" si="246"/>
        <v>0.10933333333333432</v>
      </c>
      <c r="AFE17" s="94">
        <f t="shared" si="671"/>
        <v>3.1500000001499999</v>
      </c>
      <c r="AFF17" s="93">
        <f t="shared" si="672"/>
        <v>0.34440000001640309</v>
      </c>
      <c r="AFG17" s="93">
        <f t="shared" si="247"/>
        <v>2.0000000000000759E-3</v>
      </c>
      <c r="AFH17" s="94">
        <f t="shared" si="673"/>
        <v>3.1500000001499999</v>
      </c>
      <c r="AFI17" s="93">
        <f t="shared" si="674"/>
        <v>6.300000000300239E-3</v>
      </c>
      <c r="AFJ17" s="103">
        <f t="shared" si="675"/>
        <v>340.35000000135</v>
      </c>
      <c r="AFK17" s="102">
        <f t="shared" si="676"/>
        <v>340</v>
      </c>
      <c r="AFL17" s="105" t="str">
        <f t="shared" si="677"/>
        <v>.35000000135</v>
      </c>
      <c r="AFM17" s="103">
        <f t="shared" si="678"/>
        <v>100.33540000001641</v>
      </c>
      <c r="AFN17" s="102">
        <f t="shared" si="679"/>
        <v>100</v>
      </c>
      <c r="AFO17" s="105" t="str">
        <f t="shared" si="680"/>
        <v>.33540000002</v>
      </c>
      <c r="AFP17" s="105">
        <f t="shared" si="940"/>
        <v>343.50000000149998</v>
      </c>
      <c r="AFQ17" s="102">
        <f t="shared" si="681"/>
        <v>343</v>
      </c>
      <c r="AFR17" s="105" t="str">
        <f t="shared" si="682"/>
        <v>.50000000150</v>
      </c>
      <c r="AFS17" s="103">
        <f t="shared" si="248"/>
        <v>99.991</v>
      </c>
      <c r="AFT17" s="102">
        <f t="shared" si="683"/>
        <v>99</v>
      </c>
      <c r="AFU17" s="105" t="str">
        <f t="shared" si="684"/>
        <v>.99100000000</v>
      </c>
      <c r="AFV17" s="105">
        <f t="shared" si="685"/>
        <v>346.65000000164997</v>
      </c>
      <c r="AFW17" s="102">
        <f t="shared" si="686"/>
        <v>346</v>
      </c>
      <c r="AFX17" s="105" t="str">
        <f t="shared" si="687"/>
        <v>.65000000165</v>
      </c>
      <c r="AFY17" s="103">
        <f t="shared" si="688"/>
        <v>99.997300000000294</v>
      </c>
      <c r="AFZ17" s="102">
        <f t="shared" si="689"/>
        <v>99</v>
      </c>
      <c r="AGA17" s="105" t="str">
        <f t="shared" si="690"/>
        <v>.99730000000</v>
      </c>
      <c r="AGC17" s="103">
        <f t="shared" si="249"/>
        <v>99.84037499999549</v>
      </c>
      <c r="AGD17" s="103">
        <f t="shared" si="250"/>
        <v>100.33540000001641</v>
      </c>
      <c r="AGE17" s="103">
        <f t="shared" si="251"/>
        <v>-0.49502500002091665</v>
      </c>
      <c r="AGF17" s="103">
        <f t="shared" si="691"/>
        <v>0.49502500002091665</v>
      </c>
      <c r="AGG17" s="338">
        <f t="shared" si="252"/>
        <v>1000000000</v>
      </c>
      <c r="AGH17" s="136">
        <f t="shared" si="253"/>
        <v>0.10933333333333432</v>
      </c>
      <c r="AGI17" s="136">
        <f t="shared" si="254"/>
        <v>5.4122733341538129E-11</v>
      </c>
      <c r="AGJ17" s="136">
        <f t="shared" si="692"/>
        <v>4.950250000750394E-10</v>
      </c>
      <c r="AGK17" s="136">
        <f t="shared" si="693"/>
        <v>5.4122733341538129E-11</v>
      </c>
      <c r="AGL17" s="136">
        <f t="shared" si="694"/>
        <v>4.950250000750394E-10</v>
      </c>
      <c r="AGN17" s="388">
        <f t="shared" si="255"/>
        <v>1.0000000000000001E-9</v>
      </c>
      <c r="AGO17" s="136">
        <f t="shared" si="695"/>
        <v>0.10933333333333432</v>
      </c>
      <c r="AGP17" s="136">
        <f t="shared" si="696"/>
        <v>-0.49502500002091665</v>
      </c>
      <c r="AGQ17" s="103">
        <f t="shared" si="697"/>
        <v>0.49502500002091665</v>
      </c>
      <c r="AGR17" s="136">
        <f t="shared" si="256"/>
        <v>5.4122733329703287E-11</v>
      </c>
      <c r="AGS17" s="136">
        <f t="shared" si="698"/>
        <v>4.9502499996679392E-10</v>
      </c>
      <c r="AGT17" s="136">
        <f t="shared" si="941"/>
        <v>0</v>
      </c>
      <c r="AGU17" s="136">
        <f t="shared" si="942"/>
        <v>0</v>
      </c>
      <c r="AGW17" s="103">
        <f t="shared" si="257"/>
        <v>99.84037499999549</v>
      </c>
      <c r="AGX17" s="103">
        <f t="shared" si="258"/>
        <v>99.997300000000294</v>
      </c>
      <c r="AGY17" s="103">
        <f t="shared" si="259"/>
        <v>-0.15692500000480436</v>
      </c>
      <c r="AGZ17" s="103">
        <f t="shared" si="699"/>
        <v>0.15692500000480436</v>
      </c>
      <c r="AHA17" s="389">
        <f t="shared" si="260"/>
        <v>1000000000</v>
      </c>
      <c r="AHB17" s="136">
        <f t="shared" si="261"/>
        <v>2.0000000000000759E-3</v>
      </c>
      <c r="AHC17" s="136">
        <f t="shared" si="262"/>
        <v>3.138500000102483E-13</v>
      </c>
      <c r="AHD17" s="136">
        <f t="shared" si="263"/>
        <v>1.5692500000511818E-10</v>
      </c>
      <c r="AHE17" s="136">
        <f t="shared" si="264"/>
        <v>3.138500000102483E-13</v>
      </c>
      <c r="AHF17" s="136">
        <f t="shared" si="265"/>
        <v>1.5692500000511818E-10</v>
      </c>
      <c r="AHH17" s="388">
        <f t="shared" si="266"/>
        <v>1.0000000000000001E-9</v>
      </c>
      <c r="AHI17" s="136">
        <f t="shared" si="700"/>
        <v>2.0000000000000759E-3</v>
      </c>
      <c r="AHJ17" s="136">
        <f t="shared" si="701"/>
        <v>-0.15692500000480436</v>
      </c>
      <c r="AHK17" s="103">
        <f t="shared" si="702"/>
        <v>0.15692500000480436</v>
      </c>
      <c r="AHL17" s="136">
        <f t="shared" si="267"/>
        <v>3.1385000000899293E-13</v>
      </c>
      <c r="AHM17" s="136">
        <f t="shared" si="268"/>
        <v>1.5692500000449051E-10</v>
      </c>
      <c r="AHN17" s="136">
        <f t="shared" si="703"/>
        <v>0</v>
      </c>
      <c r="AHO17" s="136">
        <f t="shared" si="704"/>
        <v>0</v>
      </c>
      <c r="AHQ17" s="132">
        <f t="shared" si="705"/>
        <v>4.950250000750394E-10</v>
      </c>
      <c r="AHR17" s="132">
        <f t="shared" si="706"/>
        <v>5.4122733341538129E-11</v>
      </c>
      <c r="AHS17" s="132">
        <f t="shared" si="707"/>
        <v>1.5692500000511818E-10</v>
      </c>
      <c r="AHT17" s="132">
        <f t="shared" si="708"/>
        <v>3.138500000102483E-13</v>
      </c>
      <c r="AHV17" s="111">
        <f t="shared" si="709"/>
        <v>340.35000000085495</v>
      </c>
      <c r="AHW17" s="102">
        <f t="shared" si="710"/>
        <v>340</v>
      </c>
      <c r="AHX17" s="105" t="str">
        <f t="shared" si="711"/>
        <v>.35000000085</v>
      </c>
      <c r="AHY17" s="103">
        <f t="shared" si="269"/>
        <v>100.33540000007054</v>
      </c>
      <c r="AHZ17" s="102">
        <f t="shared" si="712"/>
        <v>100</v>
      </c>
      <c r="AIA17" s="105" t="str">
        <f t="shared" si="713"/>
        <v>.33540000007</v>
      </c>
      <c r="AIB17" s="94">
        <f t="shared" si="714"/>
        <v>343.50000000149998</v>
      </c>
      <c r="AIC17" s="102">
        <f t="shared" si="715"/>
        <v>343</v>
      </c>
      <c r="AID17" s="105" t="str">
        <f t="shared" si="716"/>
        <v>.50000000150</v>
      </c>
      <c r="AIE17" s="120">
        <f t="shared" si="270"/>
        <v>99.991</v>
      </c>
      <c r="AIF17" s="102">
        <f t="shared" si="717"/>
        <v>99</v>
      </c>
      <c r="AIG17" s="105" t="str">
        <f t="shared" si="718"/>
        <v>.99100000000</v>
      </c>
      <c r="AIH17" s="94">
        <f t="shared" si="271"/>
        <v>346.65000000180692</v>
      </c>
      <c r="AII17" s="102">
        <f t="shared" si="719"/>
        <v>346</v>
      </c>
      <c r="AIJ17" s="105" t="str">
        <f t="shared" si="720"/>
        <v>.65000000181</v>
      </c>
      <c r="AIK17" s="120">
        <f t="shared" si="272"/>
        <v>99.997300000000607</v>
      </c>
      <c r="AIL17" s="102">
        <f t="shared" si="721"/>
        <v>99</v>
      </c>
      <c r="AIM17" s="105" t="str">
        <f t="shared" si="722"/>
        <v>.99730000000</v>
      </c>
      <c r="AIO17" s="105">
        <f t="shared" si="273"/>
        <v>0.49502500002091665</v>
      </c>
      <c r="AIP17" s="105">
        <f t="shared" si="274"/>
        <v>4</v>
      </c>
      <c r="AIQ17" s="111">
        <f t="shared" si="275"/>
        <v>-0.34440000007053584</v>
      </c>
      <c r="AIR17" s="111">
        <f t="shared" si="276"/>
        <v>-6.3000000006070422E-3</v>
      </c>
      <c r="AIS17" s="93">
        <f t="shared" si="723"/>
        <v>340.35000000085495</v>
      </c>
      <c r="AIT17" s="102">
        <f t="shared" si="724"/>
        <v>340</v>
      </c>
      <c r="AIU17" s="105" t="str">
        <f t="shared" si="725"/>
        <v>.35000000085</v>
      </c>
      <c r="AIV17" s="120">
        <f t="shared" si="726"/>
        <v>986.02850000006072</v>
      </c>
      <c r="AIW17" s="102">
        <f t="shared" si="727"/>
        <v>986</v>
      </c>
      <c r="AIX17" s="105" t="str">
        <f t="shared" si="728"/>
        <v>.02850000006</v>
      </c>
      <c r="AIY17" s="120">
        <f t="shared" si="729"/>
        <v>343.50000000149998</v>
      </c>
      <c r="AIZ17" s="102">
        <f t="shared" si="730"/>
        <v>343</v>
      </c>
      <c r="AJA17" s="105" t="str">
        <f t="shared" si="731"/>
        <v>.50000000150</v>
      </c>
      <c r="AJB17" s="120">
        <f t="shared" si="976"/>
        <v>985.68409999999017</v>
      </c>
      <c r="AJC17" s="102">
        <f t="shared" si="732"/>
        <v>985</v>
      </c>
      <c r="AJD17" s="105" t="str">
        <f t="shared" si="733"/>
        <v>.68409999999</v>
      </c>
      <c r="AJE17" s="120">
        <f t="shared" si="734"/>
        <v>346.65000000180692</v>
      </c>
      <c r="AJF17" s="102">
        <f t="shared" si="735"/>
        <v>346</v>
      </c>
      <c r="AJG17" s="105" t="str">
        <f t="shared" si="736"/>
        <v>.65000000181</v>
      </c>
      <c r="AJH17" s="93">
        <f t="shared" si="737"/>
        <v>985.69039999999075</v>
      </c>
      <c r="AJI17" s="102">
        <f t="shared" si="738"/>
        <v>985</v>
      </c>
      <c r="AJJ17" s="105" t="str">
        <f t="shared" si="739"/>
        <v>.69039999999</v>
      </c>
      <c r="AJL17" s="105" t="str">
        <f t="shared" si="277"/>
        <v>C</v>
      </c>
      <c r="AJM17" s="105" t="str">
        <f t="shared" si="278"/>
        <v>C</v>
      </c>
      <c r="AJN17" s="120">
        <f t="shared" si="279"/>
        <v>340.10000000085495</v>
      </c>
      <c r="AJO17" s="102">
        <f t="shared" si="740"/>
        <v>340</v>
      </c>
      <c r="AJP17" s="105" t="str">
        <f t="shared" si="741"/>
        <v>.10000000085</v>
      </c>
      <c r="AJQ17" s="93">
        <f t="shared" si="280"/>
        <v>986.02850000006072</v>
      </c>
      <c r="AJR17" s="102">
        <f t="shared" si="742"/>
        <v>986</v>
      </c>
      <c r="AJS17" s="105" t="str">
        <f t="shared" si="743"/>
        <v>.02850000006</v>
      </c>
      <c r="AJT17" s="120">
        <f t="shared" si="281"/>
        <v>346.90000000180692</v>
      </c>
      <c r="AJU17" s="102">
        <f t="shared" si="744"/>
        <v>346</v>
      </c>
      <c r="AJV17" s="105" t="str">
        <f t="shared" si="745"/>
        <v>.90000000181</v>
      </c>
      <c r="AJW17" s="93">
        <f t="shared" si="282"/>
        <v>985.69039999999075</v>
      </c>
      <c r="AJX17" s="102">
        <f t="shared" si="746"/>
        <v>985</v>
      </c>
      <c r="AJY17" s="105" t="str">
        <f t="shared" si="747"/>
        <v>.69039999999</v>
      </c>
      <c r="AJZ17" s="94" t="str">
        <f t="shared" si="748"/>
        <v>-3,150</v>
      </c>
      <c r="AKA17" s="94" t="str">
        <f t="shared" si="749"/>
        <v>+3,150</v>
      </c>
      <c r="AKC17" s="132">
        <f t="shared" si="283"/>
        <v>0.4950250000750458</v>
      </c>
      <c r="AKD17" s="120">
        <f t="shared" si="284"/>
        <v>0.40052500007054448</v>
      </c>
      <c r="AKE17" s="120">
        <f t="shared" si="285"/>
        <v>0.4950250000750458</v>
      </c>
      <c r="AKF17" s="103">
        <f t="shared" si="286"/>
        <v>340.35000000085495</v>
      </c>
      <c r="AKG17" s="102">
        <f t="shared" si="750"/>
        <v>340</v>
      </c>
      <c r="AKH17" s="105" t="str">
        <f t="shared" si="751"/>
        <v>.35000000085</v>
      </c>
      <c r="AKI17" s="103">
        <f t="shared" si="752"/>
        <v>986.02850000006072</v>
      </c>
      <c r="AKJ17" s="102">
        <f t="shared" si="753"/>
        <v>986</v>
      </c>
      <c r="AKK17" s="105" t="str">
        <f t="shared" si="754"/>
        <v>.02850000006</v>
      </c>
      <c r="AKL17" s="390">
        <f t="shared" si="287"/>
        <v>340.35000000135</v>
      </c>
      <c r="AKM17" s="102">
        <f t="shared" si="755"/>
        <v>340</v>
      </c>
      <c r="AKN17" s="105" t="str">
        <f t="shared" si="756"/>
        <v>.35000000135</v>
      </c>
      <c r="AKO17" s="390">
        <f t="shared" si="757"/>
        <v>985.53347499998563</v>
      </c>
      <c r="AKP17" s="102">
        <f t="shared" si="758"/>
        <v>985</v>
      </c>
      <c r="AKQ17" s="105" t="str">
        <f t="shared" si="759"/>
        <v>.53347499999</v>
      </c>
      <c r="AKR17" s="103">
        <f t="shared" si="288"/>
        <v>343.50000000149998</v>
      </c>
      <c r="AKS17" s="102">
        <f t="shared" si="760"/>
        <v>343</v>
      </c>
      <c r="AKT17" s="105" t="str">
        <f t="shared" si="761"/>
        <v>.50000000150</v>
      </c>
      <c r="AKU17" s="103">
        <f t="shared" si="762"/>
        <v>985.62797499999022</v>
      </c>
      <c r="AKV17" s="102">
        <f t="shared" si="763"/>
        <v>985</v>
      </c>
      <c r="AKW17" s="105" t="str">
        <f t="shared" si="764"/>
        <v>.62797499999</v>
      </c>
      <c r="AKX17" s="390">
        <f t="shared" si="289"/>
        <v>346.65000000164997</v>
      </c>
      <c r="AKY17" s="102">
        <f t="shared" si="765"/>
        <v>346</v>
      </c>
      <c r="AKZ17" s="105" t="str">
        <f t="shared" si="766"/>
        <v>.65000000165</v>
      </c>
      <c r="ALA17" s="390">
        <f t="shared" si="767"/>
        <v>985.53347499998563</v>
      </c>
      <c r="ALB17" s="102">
        <f t="shared" si="768"/>
        <v>985</v>
      </c>
      <c r="ALC17" s="105" t="str">
        <f t="shared" si="769"/>
        <v>.53347499999</v>
      </c>
      <c r="ALD17" s="103">
        <f t="shared" si="290"/>
        <v>346.65000000180692</v>
      </c>
      <c r="ALE17" s="102">
        <f t="shared" si="770"/>
        <v>346</v>
      </c>
      <c r="ALF17" s="105" t="str">
        <f t="shared" si="771"/>
        <v>.65000000181</v>
      </c>
      <c r="ALG17" s="103">
        <f t="shared" si="291"/>
        <v>985.69039999999075</v>
      </c>
      <c r="ALH17" s="102">
        <f t="shared" si="772"/>
        <v>985</v>
      </c>
      <c r="ALI17" s="105" t="str">
        <f t="shared" si="773"/>
        <v>.69039999999</v>
      </c>
      <c r="ALK17" s="136">
        <f t="shared" si="774"/>
        <v>2.5000000000750001E-10</v>
      </c>
      <c r="ALL17" s="136">
        <f t="shared" si="775"/>
        <v>0.2500000000075</v>
      </c>
      <c r="ALM17" s="103">
        <f t="shared" si="292"/>
        <v>340.35000000135</v>
      </c>
      <c r="ALN17" s="102">
        <f t="shared" si="776"/>
        <v>340</v>
      </c>
      <c r="ALO17" s="105" t="str">
        <f t="shared" si="777"/>
        <v>.35000000135</v>
      </c>
      <c r="ALP17" s="103">
        <f t="shared" si="293"/>
        <v>985.53347499998563</v>
      </c>
      <c r="ALQ17" s="102">
        <f t="shared" si="778"/>
        <v>985</v>
      </c>
      <c r="ALR17" s="105" t="str">
        <f t="shared" si="779"/>
        <v>.53347499999</v>
      </c>
      <c r="ALS17" s="103">
        <f t="shared" si="780"/>
        <v>340.35000000159999</v>
      </c>
      <c r="ALT17" s="102">
        <f t="shared" si="781"/>
        <v>340</v>
      </c>
      <c r="ALU17" s="105" t="str">
        <f t="shared" si="782"/>
        <v>.35000000160</v>
      </c>
      <c r="ALV17" s="103">
        <f t="shared" si="783"/>
        <v>985.78347499999313</v>
      </c>
      <c r="ALW17" s="102">
        <f t="shared" si="784"/>
        <v>985</v>
      </c>
      <c r="ALX17" s="105" t="str">
        <f t="shared" si="785"/>
        <v>.78347499999</v>
      </c>
      <c r="ALY17" s="103">
        <f t="shared" si="294"/>
        <v>343.50000000149998</v>
      </c>
      <c r="ALZ17" s="102">
        <f t="shared" si="786"/>
        <v>343</v>
      </c>
      <c r="AMA17" s="105" t="str">
        <f t="shared" si="787"/>
        <v>.50000000150</v>
      </c>
      <c r="AMB17" s="103">
        <f t="shared" si="788"/>
        <v>985.87797499999022</v>
      </c>
      <c r="AMC17" s="102">
        <f t="shared" si="789"/>
        <v>985</v>
      </c>
      <c r="AMD17" s="105" t="str">
        <f t="shared" si="790"/>
        <v>.87797499999</v>
      </c>
      <c r="AME17" s="103">
        <f t="shared" si="791"/>
        <v>346.65000000139997</v>
      </c>
      <c r="AMF17" s="102">
        <f t="shared" si="792"/>
        <v>346</v>
      </c>
      <c r="AMG17" s="105" t="str">
        <f t="shared" si="793"/>
        <v>.65000000140</v>
      </c>
      <c r="AMH17" s="103">
        <f t="shared" si="794"/>
        <v>985.78347499999313</v>
      </c>
      <c r="AMI17" s="102">
        <f t="shared" si="795"/>
        <v>985</v>
      </c>
      <c r="AMJ17" s="105" t="str">
        <f t="shared" si="796"/>
        <v>.78347499999</v>
      </c>
      <c r="AMK17" s="103">
        <f t="shared" si="295"/>
        <v>346.65000000164997</v>
      </c>
      <c r="AML17" s="102">
        <f t="shared" si="797"/>
        <v>346</v>
      </c>
      <c r="AMM17" s="105" t="str">
        <f t="shared" si="798"/>
        <v>.65000000165</v>
      </c>
      <c r="AMN17" s="103">
        <f t="shared" si="296"/>
        <v>985.53347499998563</v>
      </c>
      <c r="AMO17" s="102">
        <f t="shared" si="799"/>
        <v>985</v>
      </c>
      <c r="AMP17" s="105" t="str">
        <f t="shared" si="800"/>
        <v>.53347499999</v>
      </c>
      <c r="AMR17" s="103">
        <f t="shared" si="801"/>
        <v>340.50000000149998</v>
      </c>
      <c r="AMS17" s="102">
        <f t="shared" si="802"/>
        <v>340</v>
      </c>
      <c r="AMT17" s="105" t="str">
        <f t="shared" si="803"/>
        <v>.50000000150</v>
      </c>
      <c r="AMU17" s="649">
        <f t="shared" si="804"/>
        <v>985.68797499999016</v>
      </c>
      <c r="AMV17" s="102">
        <f t="shared" si="805"/>
        <v>985</v>
      </c>
      <c r="AMW17" s="105" t="str">
        <f t="shared" si="806"/>
        <v>.68797499999</v>
      </c>
      <c r="AMX17" s="103">
        <f t="shared" si="807"/>
        <v>340.50000000149998</v>
      </c>
      <c r="AMY17" s="102">
        <f t="shared" si="808"/>
        <v>340</v>
      </c>
      <c r="AMZ17" s="105" t="str">
        <f t="shared" si="809"/>
        <v>.50000000150</v>
      </c>
      <c r="ANA17" s="649">
        <f t="shared" si="810"/>
        <v>985.78797499999018</v>
      </c>
      <c r="ANB17" s="102">
        <f t="shared" si="811"/>
        <v>985</v>
      </c>
      <c r="ANC17" s="105" t="str">
        <f t="shared" si="812"/>
        <v>.78797499999</v>
      </c>
      <c r="AND17" s="103">
        <f t="shared" si="813"/>
        <v>343.50000000149998</v>
      </c>
      <c r="ANE17" s="102">
        <f t="shared" si="814"/>
        <v>343</v>
      </c>
      <c r="ANF17" s="105" t="str">
        <f t="shared" si="815"/>
        <v>.50000000150</v>
      </c>
      <c r="ANG17" s="649">
        <f t="shared" si="816"/>
        <v>985.87797499999022</v>
      </c>
      <c r="ANH17" s="102">
        <f t="shared" si="817"/>
        <v>985</v>
      </c>
      <c r="ANI17" s="105" t="str">
        <f t="shared" si="818"/>
        <v>.87797499999</v>
      </c>
      <c r="ANJ17" s="103">
        <f t="shared" si="819"/>
        <v>346.50000000149998</v>
      </c>
      <c r="ANK17" s="102">
        <f t="shared" si="820"/>
        <v>346</v>
      </c>
      <c r="ANL17" s="105" t="str">
        <f t="shared" si="821"/>
        <v>.50000000150</v>
      </c>
      <c r="ANM17" s="649">
        <f t="shared" si="822"/>
        <v>985.78797499999018</v>
      </c>
      <c r="ANN17" s="102">
        <f t="shared" si="823"/>
        <v>985</v>
      </c>
      <c r="ANO17" s="105" t="str">
        <f t="shared" si="824"/>
        <v>.78797499999</v>
      </c>
      <c r="ANP17" s="103">
        <f t="shared" si="825"/>
        <v>346.50000000149998</v>
      </c>
      <c r="ANQ17" s="102">
        <f t="shared" si="826"/>
        <v>346</v>
      </c>
      <c r="ANR17" s="105" t="str">
        <f t="shared" si="827"/>
        <v>.50000000150</v>
      </c>
      <c r="ANS17" s="649">
        <f t="shared" si="828"/>
        <v>985.68797499999016</v>
      </c>
      <c r="ANT17" s="102">
        <f t="shared" si="829"/>
        <v>985</v>
      </c>
      <c r="ANU17" s="105" t="str">
        <f t="shared" si="830"/>
        <v>.68797499999</v>
      </c>
      <c r="ANX17" s="136">
        <f t="shared" si="831"/>
        <v>0</v>
      </c>
      <c r="ANY17" s="136">
        <f t="shared" si="832"/>
        <v>0</v>
      </c>
      <c r="ANZ17" s="103">
        <f t="shared" si="297"/>
        <v>340.35000000135</v>
      </c>
      <c r="AOA17" s="102">
        <f t="shared" si="833"/>
        <v>340</v>
      </c>
      <c r="AOB17" s="105" t="str">
        <f t="shared" si="834"/>
        <v>.35000000135</v>
      </c>
      <c r="AOC17" s="103">
        <f t="shared" si="298"/>
        <v>985.53347499998563</v>
      </c>
      <c r="AOD17" s="102">
        <f t="shared" si="835"/>
        <v>985</v>
      </c>
      <c r="AOE17" s="105" t="str">
        <f t="shared" si="836"/>
        <v>.53347499999</v>
      </c>
      <c r="AOF17" s="103">
        <f t="shared" si="299"/>
        <v>340.35000000135</v>
      </c>
      <c r="AOG17" s="102">
        <f t="shared" si="837"/>
        <v>340</v>
      </c>
      <c r="AOH17" s="105" t="str">
        <f t="shared" si="838"/>
        <v>.35000000135</v>
      </c>
      <c r="AOI17" s="103">
        <f t="shared" si="300"/>
        <v>985.53347499998563</v>
      </c>
      <c r="AOJ17" s="102">
        <f t="shared" si="839"/>
        <v>985</v>
      </c>
      <c r="AOK17" s="105" t="str">
        <f t="shared" si="840"/>
        <v>.53347499999</v>
      </c>
      <c r="AOL17" s="103">
        <f t="shared" si="301"/>
        <v>343.50000000149998</v>
      </c>
      <c r="AOM17" s="102">
        <f t="shared" si="841"/>
        <v>343</v>
      </c>
      <c r="AON17" s="105" t="str">
        <f t="shared" si="842"/>
        <v>.50000000150</v>
      </c>
      <c r="AOO17" s="103">
        <f t="shared" si="302"/>
        <v>985.62797499999022</v>
      </c>
      <c r="AOP17" s="102">
        <f t="shared" si="843"/>
        <v>985</v>
      </c>
      <c r="AOQ17" s="105" t="str">
        <f t="shared" si="844"/>
        <v>.62797499999</v>
      </c>
      <c r="AOR17" s="103">
        <f t="shared" si="303"/>
        <v>346.65000000164997</v>
      </c>
      <c r="AOS17" s="102">
        <f t="shared" si="845"/>
        <v>346</v>
      </c>
      <c r="AOT17" s="105" t="str">
        <f t="shared" si="846"/>
        <v>.65000000165</v>
      </c>
      <c r="AOU17" s="103">
        <f t="shared" si="847"/>
        <v>985.53347499998563</v>
      </c>
      <c r="AOV17" s="102">
        <f t="shared" si="848"/>
        <v>985</v>
      </c>
      <c r="AOW17" s="105" t="str">
        <f t="shared" si="849"/>
        <v>.53347499999</v>
      </c>
      <c r="AOX17" s="103">
        <f t="shared" si="304"/>
        <v>346.65000000164997</v>
      </c>
      <c r="AOY17" s="102">
        <f t="shared" si="850"/>
        <v>346</v>
      </c>
      <c r="AOZ17" s="105" t="str">
        <f t="shared" si="851"/>
        <v>.65000000165</v>
      </c>
      <c r="APA17" s="103">
        <f t="shared" si="852"/>
        <v>985.53347499998563</v>
      </c>
      <c r="APB17" s="102">
        <f t="shared" si="853"/>
        <v>985</v>
      </c>
      <c r="APC17" s="105" t="str">
        <f t="shared" si="854"/>
        <v>.53347499999</v>
      </c>
      <c r="APE17" s="136">
        <f t="shared" si="855"/>
        <v>1.5000000000450002E-10</v>
      </c>
      <c r="APF17" s="136">
        <f t="shared" si="856"/>
        <v>0.15000000000450001</v>
      </c>
      <c r="APG17" s="103">
        <f t="shared" si="305"/>
        <v>340.35000000135</v>
      </c>
      <c r="APH17" s="102">
        <f t="shared" si="857"/>
        <v>340</v>
      </c>
      <c r="API17" s="105" t="str">
        <f t="shared" si="858"/>
        <v>.35000000135</v>
      </c>
      <c r="APJ17" s="103">
        <f t="shared" si="306"/>
        <v>985.53347499998563</v>
      </c>
      <c r="APK17" s="102">
        <f t="shared" si="859"/>
        <v>985</v>
      </c>
      <c r="APL17" s="105" t="str">
        <f t="shared" si="860"/>
        <v>.53347499999</v>
      </c>
      <c r="APM17" s="103">
        <f t="shared" si="307"/>
        <v>340.35000000150001</v>
      </c>
      <c r="APN17" s="102">
        <f t="shared" si="861"/>
        <v>340</v>
      </c>
      <c r="APO17" s="105" t="str">
        <f t="shared" si="862"/>
        <v>.35000000150</v>
      </c>
      <c r="APP17" s="103">
        <f t="shared" si="863"/>
        <v>985.68347499999015</v>
      </c>
      <c r="APQ17" s="102">
        <f t="shared" si="864"/>
        <v>985</v>
      </c>
      <c r="APR17" s="105" t="str">
        <f t="shared" si="865"/>
        <v>.68347499999</v>
      </c>
      <c r="APS17" s="103">
        <f t="shared" si="308"/>
        <v>343.50000000149998</v>
      </c>
      <c r="APT17" s="102">
        <f t="shared" si="866"/>
        <v>343</v>
      </c>
      <c r="APU17" s="105" t="str">
        <f t="shared" si="867"/>
        <v>.50000000150</v>
      </c>
      <c r="APV17" s="103">
        <f t="shared" si="309"/>
        <v>985.77797499999019</v>
      </c>
      <c r="APW17" s="102">
        <f t="shared" si="868"/>
        <v>985</v>
      </c>
      <c r="APX17" s="105" t="str">
        <f t="shared" si="869"/>
        <v>.77797499999</v>
      </c>
      <c r="APY17" s="103">
        <f t="shared" si="310"/>
        <v>346.65000000149996</v>
      </c>
      <c r="APZ17" s="102">
        <f t="shared" si="870"/>
        <v>346</v>
      </c>
      <c r="AQA17" s="105" t="str">
        <f t="shared" si="871"/>
        <v>.65000000150</v>
      </c>
      <c r="AQB17" s="103">
        <f t="shared" si="872"/>
        <v>985.68347499999015</v>
      </c>
      <c r="AQC17" s="102">
        <f t="shared" si="873"/>
        <v>985</v>
      </c>
      <c r="AQD17" s="105" t="str">
        <f t="shared" si="874"/>
        <v>.68347499999</v>
      </c>
      <c r="AQE17" s="103">
        <f t="shared" si="311"/>
        <v>346.65000000164997</v>
      </c>
      <c r="AQF17" s="102">
        <f t="shared" si="875"/>
        <v>346</v>
      </c>
      <c r="AQG17" s="105" t="str">
        <f t="shared" si="876"/>
        <v>.65000000165</v>
      </c>
      <c r="AQH17" s="103">
        <f t="shared" si="312"/>
        <v>985.53347499998563</v>
      </c>
      <c r="AQI17" s="102">
        <f t="shared" si="877"/>
        <v>985</v>
      </c>
      <c r="AQJ17" s="105" t="str">
        <f t="shared" si="878"/>
        <v>.53347499999</v>
      </c>
      <c r="AQK17" s="230"/>
      <c r="AQL17" s="120">
        <f t="shared" si="313"/>
        <v>340.35000000085495</v>
      </c>
      <c r="AQM17" s="120">
        <f t="shared" si="879"/>
        <v>340.35000000085495</v>
      </c>
      <c r="AQN17" s="120">
        <f t="shared" si="314"/>
        <v>986.02850000006072</v>
      </c>
      <c r="AQO17" s="120">
        <f t="shared" si="315"/>
        <v>346.65000000180692</v>
      </c>
      <c r="AQP17" s="94">
        <f t="shared" si="316"/>
        <v>985.69039999999075</v>
      </c>
      <c r="AQQ17" s="120">
        <f t="shared" si="880"/>
        <v>985.69039999999075</v>
      </c>
      <c r="AQS17" s="94" t="s">
        <v>389</v>
      </c>
    </row>
    <row r="18" spans="1:1137" ht="15.75" x14ac:dyDescent="0.25">
      <c r="K18" s="770" t="str">
        <f>"-Style"</f>
        <v>-Style</v>
      </c>
      <c r="L18" s="770" t="str">
        <f>"CADEXCEL-i"</f>
        <v>CADEXCEL-i</v>
      </c>
      <c r="N18" s="512" t="s">
        <v>645</v>
      </c>
      <c r="O18" s="588">
        <v>10</v>
      </c>
      <c r="P18" s="640" t="str">
        <f>IF(COUNTIF(R18,"&lt;&gt;0")&lt;&gt;0,"Só nº!","10")</f>
        <v>10</v>
      </c>
      <c r="R18" s="343">
        <f t="shared" si="27"/>
        <v>0</v>
      </c>
      <c r="S18" s="350" t="str">
        <f>IF(AND(U18&lt;&gt;0,T19&lt;&gt;0),"Decim. Não!",IF(AND(Y18=0,U18&lt;&gt;0),"Decim. não",IF(Y18=0,0,CI18)))</f>
        <v>√</v>
      </c>
      <c r="T18" s="391">
        <f>IF(U18&lt;&gt;0,T17,IF(Y18=0,0,T17+1))</f>
        <v>8</v>
      </c>
      <c r="U18" s="90"/>
      <c r="V18" s="484">
        <f>IF(Y18=0,0,T18*20+U18)</f>
        <v>160</v>
      </c>
      <c r="W18" s="786">
        <v>3</v>
      </c>
      <c r="X18" s="790">
        <v>100.20699999999999</v>
      </c>
      <c r="Y18" s="790">
        <v>100.218</v>
      </c>
      <c r="Z18" s="790">
        <v>100.22799999999999</v>
      </c>
      <c r="AA18" s="786">
        <v>3</v>
      </c>
      <c r="AB18" s="619">
        <f t="shared" si="319"/>
        <v>0</v>
      </c>
      <c r="AC18" s="619">
        <f>0*(W18+X18+Y18+Z18+AA18)</f>
        <v>0</v>
      </c>
      <c r="AD18" s="102">
        <f t="shared" si="28"/>
        <v>8</v>
      </c>
      <c r="AE18" s="788"/>
      <c r="AF18" s="95">
        <f t="shared" si="321"/>
        <v>0</v>
      </c>
      <c r="AG18" s="456">
        <f t="shared" si="882"/>
        <v>0</v>
      </c>
      <c r="AH18" s="92"/>
      <c r="AI18" s="524" t="str">
        <f t="shared" si="322"/>
        <v>PTV</v>
      </c>
      <c r="AK18" s="91"/>
      <c r="AL18" s="581"/>
      <c r="AM18" s="579">
        <f t="shared" si="323"/>
        <v>0</v>
      </c>
      <c r="AN18" s="578"/>
      <c r="AO18" s="90"/>
      <c r="AP18" s="695"/>
      <c r="AR18" s="343">
        <f t="shared" si="324"/>
        <v>0</v>
      </c>
      <c r="AS18" s="343">
        <f t="shared" si="325"/>
        <v>0</v>
      </c>
      <c r="AT18" s="343">
        <f t="shared" si="326"/>
        <v>0</v>
      </c>
      <c r="AU18" s="343">
        <f t="shared" si="883"/>
        <v>0</v>
      </c>
      <c r="AV18" s="343">
        <f t="shared" si="327"/>
        <v>0</v>
      </c>
      <c r="AW18" s="343">
        <f t="shared" si="328"/>
        <v>0</v>
      </c>
      <c r="AX18" s="343">
        <f t="shared" si="329"/>
        <v>0</v>
      </c>
      <c r="AZ18" s="454">
        <f t="shared" si="330"/>
        <v>8</v>
      </c>
      <c r="BA18" s="160">
        <f t="shared" si="29"/>
        <v>0</v>
      </c>
      <c r="BB18" s="160" t="str">
        <f t="shared" si="884"/>
        <v>PTV</v>
      </c>
      <c r="BC18" s="469">
        <f t="shared" si="331"/>
        <v>0</v>
      </c>
      <c r="BD18" s="454">
        <f>IF(AND(Y18&lt;&gt;0,Y19=0),0,CJ18)</f>
        <v>0</v>
      </c>
      <c r="BE18" s="457">
        <f t="shared" si="332"/>
        <v>0</v>
      </c>
      <c r="BF18" s="601">
        <f t="shared" si="333"/>
        <v>100.218</v>
      </c>
      <c r="BG18" s="457">
        <f t="shared" si="31"/>
        <v>100.06199999999998</v>
      </c>
      <c r="BH18" s="457">
        <f t="shared" si="334"/>
        <v>100.06199999999998</v>
      </c>
      <c r="BI18" s="457">
        <f t="shared" si="335"/>
        <v>99.967499999999987</v>
      </c>
      <c r="BJ18" s="457">
        <f t="shared" si="336"/>
        <v>-0.23950000000451155</v>
      </c>
      <c r="BK18" s="457">
        <f t="shared" si="336"/>
        <v>-0.15600000000002012</v>
      </c>
      <c r="BL18" s="457">
        <f t="shared" si="336"/>
        <v>-0.26050000000451234</v>
      </c>
      <c r="BM18" s="460">
        <f t="shared" si="32"/>
        <v>0</v>
      </c>
      <c r="BN18" s="460">
        <f t="shared" si="33"/>
        <v>0</v>
      </c>
      <c r="BO18" s="460">
        <f t="shared" si="337"/>
        <v>-20.751412502422113</v>
      </c>
      <c r="BP18" s="477"/>
      <c r="BR18" s="274">
        <f>IF(AND(Y18&lt;&gt;0,AE18&lt;&gt;0),AE18,IF(AND(Y18&lt;&gt;0,AE18=0,AD18="FIM"),Y18,0))</f>
        <v>0</v>
      </c>
      <c r="BS18" s="351">
        <f t="shared" si="34"/>
        <v>8</v>
      </c>
      <c r="BT18" s="705">
        <f t="shared" si="339"/>
        <v>160</v>
      </c>
      <c r="BU18" s="352">
        <f t="shared" si="340"/>
        <v>160</v>
      </c>
      <c r="BV18" s="353">
        <f t="shared" si="35"/>
        <v>3</v>
      </c>
      <c r="BW18" s="353">
        <f>IF(Y18=0,0,IF(AND(Y18&lt;&gt;0,X18=0),Y18-0.0001,IF(X18=Y18,Y18-0.0001,X18)))</f>
        <v>100.20699999999999</v>
      </c>
      <c r="BX18" s="354">
        <f>Y18</f>
        <v>100.218</v>
      </c>
      <c r="BY18" s="355">
        <f>IF(Y18=0,0,IF(AND(Y18&lt;&gt;0,Z18=0),Y18-0.0001,IF(Z18=Y18,Y18-0.0001,Z18)))</f>
        <v>100.22799999999999</v>
      </c>
      <c r="BZ18" s="355">
        <f t="shared" si="39"/>
        <v>3</v>
      </c>
      <c r="CA18" s="393"/>
      <c r="CB18" s="594">
        <f t="shared" si="885"/>
        <v>0</v>
      </c>
      <c r="CC18" s="392">
        <f t="shared" si="341"/>
        <v>0</v>
      </c>
      <c r="CD18" s="392">
        <f t="shared" si="342"/>
        <v>0</v>
      </c>
      <c r="CE18" s="392">
        <f t="shared" si="343"/>
        <v>0</v>
      </c>
      <c r="CF18" s="392">
        <f t="shared" si="886"/>
        <v>0</v>
      </c>
      <c r="CG18" s="394">
        <f>AO18+AN18+AH18+AE18+AA18+Z18+Y18+X18+W18+U18</f>
        <v>306.65300000000002</v>
      </c>
      <c r="CH18" s="394" t="str">
        <f t="shared" si="887"/>
        <v>PTV</v>
      </c>
      <c r="CI18" s="395" t="s">
        <v>96</v>
      </c>
      <c r="CJ18" s="599">
        <f>IF(AND(BR18&lt;&gt;0,AH18=40),40,IF(Y18=0,0,IF(AND(AE18&lt;&gt;0,AH18=200),200,IF(AND(AE18&lt;&gt;0,AH18=160),160,IF(AND(AE18&lt;&gt;0,AH18=120),120,IF(AND(AE18&lt;&gt;0,AH18=80),80,IF(AND(AE18&lt;&gt;0,AH18&lt;&gt;40),40,0)))))))</f>
        <v>0</v>
      </c>
      <c r="CK18" s="395"/>
      <c r="CL18" s="361"/>
      <c r="CM18" s="361">
        <f t="shared" si="40"/>
        <v>8</v>
      </c>
      <c r="CN18" s="361">
        <f t="shared" si="41"/>
        <v>0</v>
      </c>
      <c r="CO18" s="361">
        <v>8</v>
      </c>
      <c r="CP18" s="110">
        <f t="shared" si="888"/>
        <v>94.44</v>
      </c>
      <c r="CQ18" s="396">
        <f t="shared" si="346"/>
        <v>0</v>
      </c>
      <c r="CR18" s="367"/>
      <c r="CS18" s="367"/>
      <c r="CT18" s="396">
        <f t="shared" si="943"/>
        <v>96.81</v>
      </c>
      <c r="CV18" s="399">
        <f t="shared" si="975"/>
        <v>0</v>
      </c>
      <c r="CW18" s="367"/>
      <c r="CX18" s="111">
        <f t="shared" si="944"/>
        <v>5.9250000000000115E-2</v>
      </c>
      <c r="CY18" s="367"/>
      <c r="CZ18" s="396">
        <f t="shared" si="889"/>
        <v>103.92000000000002</v>
      </c>
      <c r="DA18" s="367"/>
      <c r="DB18" s="103">
        <f t="shared" si="347"/>
        <v>0</v>
      </c>
      <c r="DC18" s="103">
        <f t="shared" si="348"/>
        <v>99.991</v>
      </c>
      <c r="DD18" s="103">
        <f t="shared" si="349"/>
        <v>99.991</v>
      </c>
      <c r="DE18" s="103">
        <f t="shared" si="42"/>
        <v>0</v>
      </c>
      <c r="DF18" s="105">
        <f t="shared" si="43"/>
        <v>160</v>
      </c>
      <c r="DG18" s="102">
        <f t="shared" si="350"/>
        <v>0</v>
      </c>
      <c r="DH18" s="105">
        <f t="shared" si="351"/>
        <v>140</v>
      </c>
      <c r="DI18" s="105">
        <f t="shared" si="44"/>
        <v>0</v>
      </c>
      <c r="DJ18" s="111">
        <f t="shared" si="45"/>
        <v>0</v>
      </c>
      <c r="DK18" s="401">
        <f t="shared" si="352"/>
        <v>0</v>
      </c>
      <c r="DL18" s="111">
        <f t="shared" si="353"/>
        <v>0</v>
      </c>
      <c r="DO18" s="403">
        <f t="shared" si="354"/>
        <v>3.5499999999998979E-3</v>
      </c>
      <c r="DP18" s="403">
        <f t="shared" si="355"/>
        <v>0</v>
      </c>
      <c r="DQ18" s="111">
        <f t="shared" si="970"/>
        <v>-1.217499999999987E-2</v>
      </c>
      <c r="DR18" s="113">
        <f t="shared" si="356"/>
        <v>0</v>
      </c>
      <c r="DS18" s="111">
        <f t="shared" si="357"/>
        <v>0</v>
      </c>
      <c r="DT18" s="105">
        <f t="shared" si="358"/>
        <v>2</v>
      </c>
      <c r="DU18" s="105">
        <f t="shared" si="359"/>
        <v>0</v>
      </c>
      <c r="DV18" s="105">
        <f>DT18*DU18</f>
        <v>0</v>
      </c>
      <c r="DW18" s="105">
        <f t="shared" si="360"/>
        <v>0</v>
      </c>
      <c r="DX18" s="105">
        <f t="shared" si="361"/>
        <v>8</v>
      </c>
      <c r="DZ18" s="105">
        <f t="shared" si="362"/>
        <v>400</v>
      </c>
      <c r="EA18" s="105">
        <f t="shared" si="363"/>
        <v>1600</v>
      </c>
      <c r="EB18" s="105">
        <f t="shared" si="364"/>
        <v>3600</v>
      </c>
      <c r="EC18" s="105">
        <f t="shared" si="365"/>
        <v>6400</v>
      </c>
      <c r="ED18" s="105">
        <f t="shared" si="366"/>
        <v>10000</v>
      </c>
      <c r="EF18" s="105">
        <f t="shared" si="21"/>
        <v>0</v>
      </c>
      <c r="EH18" s="105">
        <f t="shared" si="7"/>
        <v>0</v>
      </c>
      <c r="EI18" s="105">
        <f t="shared" si="8"/>
        <v>0</v>
      </c>
      <c r="EJ18" s="105">
        <f t="shared" si="9"/>
        <v>0</v>
      </c>
      <c r="EL18" s="105">
        <f t="shared" si="945"/>
        <v>0</v>
      </c>
      <c r="EM18" s="105">
        <f t="shared" si="367"/>
        <v>0</v>
      </c>
      <c r="EN18" s="105">
        <f t="shared" si="368"/>
        <v>0</v>
      </c>
      <c r="EO18" s="105">
        <f t="shared" si="369"/>
        <v>0</v>
      </c>
      <c r="EP18" s="105">
        <f t="shared" si="370"/>
        <v>0</v>
      </c>
      <c r="ER18" s="105">
        <f t="shared" si="0"/>
        <v>0</v>
      </c>
      <c r="ES18" s="105">
        <f t="shared" si="1"/>
        <v>0</v>
      </c>
      <c r="ET18" s="105">
        <f t="shared" si="2"/>
        <v>0</v>
      </c>
      <c r="EU18" s="105">
        <f t="shared" si="3"/>
        <v>0</v>
      </c>
      <c r="EV18" s="94">
        <f t="shared" si="4"/>
        <v>0</v>
      </c>
      <c r="EW18" s="94">
        <f t="shared" si="5"/>
        <v>0</v>
      </c>
      <c r="EX18" s="94">
        <f t="shared" si="6"/>
        <v>0</v>
      </c>
      <c r="EZ18" s="94">
        <f t="shared" si="10"/>
        <v>0</v>
      </c>
      <c r="FA18" s="94">
        <f t="shared" si="11"/>
        <v>0</v>
      </c>
      <c r="FB18" s="94">
        <f t="shared" si="12"/>
        <v>0</v>
      </c>
      <c r="FC18" s="94">
        <f t="shared" si="13"/>
        <v>0</v>
      </c>
      <c r="FD18" s="94">
        <f t="shared" si="14"/>
        <v>0</v>
      </c>
      <c r="FE18" s="94">
        <f t="shared" si="15"/>
        <v>0</v>
      </c>
      <c r="FF18" s="94">
        <f t="shared" si="16"/>
        <v>0</v>
      </c>
      <c r="FG18" s="94">
        <f t="shared" si="17"/>
        <v>0</v>
      </c>
      <c r="FH18" s="94">
        <f t="shared" si="18"/>
        <v>0</v>
      </c>
      <c r="FI18" s="369">
        <f t="shared" si="46"/>
        <v>0</v>
      </c>
      <c r="FJ18" s="102">
        <f t="shared" si="371"/>
        <v>0</v>
      </c>
      <c r="FK18" s="102">
        <f t="shared" si="372"/>
        <v>0</v>
      </c>
      <c r="FL18" s="102">
        <f t="shared" si="47"/>
        <v>1</v>
      </c>
      <c r="FM18" s="370">
        <f t="shared" si="48"/>
        <v>0</v>
      </c>
      <c r="FN18" s="370">
        <f t="shared" si="49"/>
        <v>0</v>
      </c>
      <c r="FO18" s="370">
        <f t="shared" si="49"/>
        <v>0</v>
      </c>
      <c r="FP18" s="370">
        <f t="shared" si="49"/>
        <v>0</v>
      </c>
      <c r="FQ18" s="370">
        <f t="shared" si="50"/>
        <v>0</v>
      </c>
      <c r="FR18" s="370">
        <f t="shared" si="373"/>
        <v>0</v>
      </c>
      <c r="FS18" s="370">
        <f t="shared" si="51"/>
        <v>0</v>
      </c>
      <c r="FT18" s="370">
        <f t="shared" si="51"/>
        <v>0</v>
      </c>
      <c r="FU18" s="370">
        <f t="shared" si="51"/>
        <v>0</v>
      </c>
      <c r="FV18" s="370">
        <f t="shared" si="51"/>
        <v>0</v>
      </c>
      <c r="FW18" s="370">
        <f t="shared" si="51"/>
        <v>0</v>
      </c>
      <c r="FX18" s="370">
        <f t="shared" si="374"/>
        <v>0</v>
      </c>
      <c r="FY18" s="371">
        <f t="shared" si="52"/>
        <v>0</v>
      </c>
      <c r="FZ18" s="371">
        <f t="shared" si="53"/>
        <v>0</v>
      </c>
      <c r="GA18" s="371">
        <f t="shared" si="53"/>
        <v>0</v>
      </c>
      <c r="GB18" s="371">
        <f t="shared" si="53"/>
        <v>0</v>
      </c>
      <c r="GC18" s="371">
        <f t="shared" si="53"/>
        <v>0</v>
      </c>
      <c r="GD18" s="371">
        <f t="shared" si="53"/>
        <v>0</v>
      </c>
      <c r="GE18" s="371">
        <f t="shared" si="53"/>
        <v>0</v>
      </c>
      <c r="GF18" s="371">
        <f t="shared" si="53"/>
        <v>0</v>
      </c>
      <c r="GG18" s="371">
        <f t="shared" si="54"/>
        <v>0</v>
      </c>
      <c r="GH18" s="371">
        <f t="shared" si="55"/>
        <v>0</v>
      </c>
      <c r="GI18" s="371">
        <f t="shared" si="56"/>
        <v>0</v>
      </c>
      <c r="GJ18" s="371">
        <f t="shared" si="56"/>
        <v>0</v>
      </c>
      <c r="GK18" s="371">
        <f t="shared" si="56"/>
        <v>0</v>
      </c>
      <c r="GL18" s="371">
        <f t="shared" si="56"/>
        <v>0</v>
      </c>
      <c r="GM18" s="371">
        <f t="shared" si="56"/>
        <v>0</v>
      </c>
      <c r="GN18" s="371">
        <f t="shared" si="56"/>
        <v>0</v>
      </c>
      <c r="GO18" s="371">
        <f t="shared" si="56"/>
        <v>0</v>
      </c>
      <c r="GP18" s="371">
        <f t="shared" si="56"/>
        <v>0</v>
      </c>
      <c r="GQ18" s="371">
        <f t="shared" si="56"/>
        <v>0</v>
      </c>
      <c r="GR18" s="371">
        <f t="shared" si="57"/>
        <v>0</v>
      </c>
      <c r="GS18" s="371">
        <f>IF(AND(Y18&lt;&gt;0,Y19=0,AH18&lt;&gt;0),1,0)</f>
        <v>0</v>
      </c>
      <c r="GT18" s="102">
        <f t="shared" si="375"/>
        <v>1</v>
      </c>
      <c r="GU18" s="94">
        <f t="shared" si="890"/>
        <v>0</v>
      </c>
      <c r="GV18" s="94" t="str">
        <f t="shared" si="891"/>
        <v>PTV</v>
      </c>
      <c r="GW18" s="372">
        <f t="shared" si="376"/>
        <v>0</v>
      </c>
      <c r="GX18" s="372">
        <f t="shared" si="377"/>
        <v>0</v>
      </c>
      <c r="GY18" s="372" t="str">
        <f t="shared" si="378"/>
        <v>PTV</v>
      </c>
      <c r="HA18" s="94">
        <v>8</v>
      </c>
      <c r="HB18" s="105">
        <f t="shared" si="59"/>
        <v>160</v>
      </c>
      <c r="HC18" s="94">
        <f t="shared" si="946"/>
        <v>0</v>
      </c>
      <c r="HD18" s="94">
        <f t="shared" si="379"/>
        <v>0.35499999999998977</v>
      </c>
      <c r="HE18" s="93">
        <f t="shared" si="60"/>
        <v>0</v>
      </c>
      <c r="HF18" s="93">
        <f t="shared" si="61"/>
        <v>3.5499999999998977E-2</v>
      </c>
      <c r="HG18" s="94">
        <f t="shared" si="892"/>
        <v>20</v>
      </c>
      <c r="HH18" s="120">
        <f t="shared" si="893"/>
        <v>0.70999999999997954</v>
      </c>
      <c r="HI18" s="93">
        <f t="shared" si="894"/>
        <v>1000.6199999999999</v>
      </c>
      <c r="HJ18" s="120">
        <f t="shared" si="62"/>
        <v>1000.6199999999999</v>
      </c>
      <c r="HK18" s="151">
        <f t="shared" si="63"/>
        <v>100.06199999999998</v>
      </c>
      <c r="HM18" s="376">
        <f t="shared" si="380"/>
        <v>160</v>
      </c>
      <c r="HN18" s="189">
        <f t="shared" si="381"/>
        <v>160</v>
      </c>
      <c r="HO18" s="189" t="str">
        <f t="shared" si="382"/>
        <v>.00000000000</v>
      </c>
      <c r="HP18" s="189">
        <f t="shared" si="383"/>
        <v>1000.6199999999999</v>
      </c>
      <c r="HQ18" s="189">
        <f t="shared" si="384"/>
        <v>1000</v>
      </c>
      <c r="HR18" s="377" t="str">
        <f t="shared" si="385"/>
        <v>.62000000000</v>
      </c>
      <c r="HT18" s="376">
        <f t="shared" si="386"/>
        <v>160</v>
      </c>
      <c r="HU18" s="189">
        <f t="shared" si="387"/>
        <v>160</v>
      </c>
      <c r="HV18" s="189" t="str">
        <f t="shared" si="388"/>
        <v>.00000000000</v>
      </c>
      <c r="HW18" s="189">
        <f t="shared" si="64"/>
        <v>1003.1199999999999</v>
      </c>
      <c r="HX18" s="189">
        <f t="shared" si="389"/>
        <v>1003</v>
      </c>
      <c r="HY18" s="377" t="str">
        <f t="shared" si="390"/>
        <v>.12000000000</v>
      </c>
      <c r="IA18" s="94">
        <f>IF(Y18=0,0,HJ18)</f>
        <v>1000.6199999999999</v>
      </c>
      <c r="IB18" s="94">
        <f>IF(Y18=0,0,Y18*$QP$4)</f>
        <v>1002.1800000000001</v>
      </c>
      <c r="IC18" s="94">
        <f t="shared" si="391"/>
        <v>-1.5600000000001728</v>
      </c>
      <c r="ID18" s="94">
        <f t="shared" si="392"/>
        <v>160</v>
      </c>
      <c r="IE18" s="94">
        <f t="shared" si="393"/>
        <v>160</v>
      </c>
      <c r="IF18" s="94" t="str">
        <f t="shared" si="394"/>
        <v>.00000000000</v>
      </c>
      <c r="IG18" s="94">
        <f>IF(Y18=0,0,$IH$5+$QP$7)</f>
        <v>895.40000000000009</v>
      </c>
      <c r="IH18" s="94">
        <f t="shared" si="396"/>
        <v>895</v>
      </c>
      <c r="II18" s="94" t="str">
        <f t="shared" si="397"/>
        <v>.40000000000</v>
      </c>
      <c r="IJ18" s="94" t="str">
        <f>IF(Y18=0,0,TEXT((IC18/$QP$4),"0,000"))</f>
        <v>-0,156</v>
      </c>
      <c r="IL18" s="376">
        <f t="shared" si="398"/>
        <v>159.5</v>
      </c>
      <c r="IM18" s="189">
        <f t="shared" si="399"/>
        <v>159</v>
      </c>
      <c r="IN18" s="189" t="str">
        <f t="shared" si="400"/>
        <v>.50000000000</v>
      </c>
      <c r="IO18" s="189">
        <f t="shared" si="68"/>
        <v>930.5</v>
      </c>
      <c r="IP18" s="189">
        <f t="shared" si="401"/>
        <v>930</v>
      </c>
      <c r="IQ18" s="377" t="str">
        <f t="shared" si="402"/>
        <v>.50000000000</v>
      </c>
      <c r="IR18" s="105" t="str">
        <f t="shared" si="69"/>
        <v>PTV</v>
      </c>
      <c r="IT18" s="599">
        <f t="shared" si="403"/>
        <v>0</v>
      </c>
      <c r="IU18" s="601">
        <f t="shared" si="70"/>
        <v>0</v>
      </c>
      <c r="IV18" s="518">
        <f t="shared" si="404"/>
        <v>0</v>
      </c>
      <c r="IW18" s="518">
        <f t="shared" si="405"/>
        <v>0</v>
      </c>
      <c r="IX18" s="507">
        <f t="shared" si="71"/>
        <v>0</v>
      </c>
      <c r="IY18" s="518">
        <f t="shared" si="406"/>
        <v>0</v>
      </c>
      <c r="IZ18" s="518">
        <f t="shared" si="407"/>
        <v>0</v>
      </c>
      <c r="JA18" s="519">
        <f t="shared" si="408"/>
        <v>0</v>
      </c>
      <c r="JB18" s="100" t="str">
        <f>IF(Y18=0,0,TEXT(T18,"00")&amp;" + "&amp;TEXT(U18,"0,00"))</f>
        <v>08 + 0,00</v>
      </c>
      <c r="JC18" s="514">
        <f t="shared" si="410"/>
        <v>3.5500000000001822E-2</v>
      </c>
      <c r="JD18" s="519">
        <f t="shared" si="411"/>
        <v>160</v>
      </c>
      <c r="JE18" s="514">
        <f t="shared" si="895"/>
        <v>1000.6199999999999</v>
      </c>
      <c r="JF18" s="670">
        <v>18</v>
      </c>
      <c r="JG18" s="174">
        <f t="shared" si="412"/>
        <v>0</v>
      </c>
      <c r="JH18" s="685">
        <f t="shared" si="896"/>
        <v>0</v>
      </c>
      <c r="JI18" s="685">
        <f t="shared" si="897"/>
        <v>0</v>
      </c>
      <c r="JJ18" s="685">
        <f t="shared" si="898"/>
        <v>0</v>
      </c>
      <c r="JK18" s="685">
        <f t="shared" si="899"/>
        <v>0</v>
      </c>
      <c r="JL18" s="685">
        <f t="shared" si="900"/>
        <v>0</v>
      </c>
      <c r="JM18" s="685">
        <f t="shared" si="901"/>
        <v>0</v>
      </c>
      <c r="JN18" s="685">
        <f t="shared" si="902"/>
        <v>0</v>
      </c>
      <c r="JO18" s="685">
        <f t="shared" si="903"/>
        <v>0</v>
      </c>
      <c r="JP18" s="685">
        <f t="shared" si="904"/>
        <v>0</v>
      </c>
      <c r="JQ18" s="685">
        <f t="shared" si="905"/>
        <v>0</v>
      </c>
      <c r="JR18" s="685">
        <f t="shared" si="906"/>
        <v>0</v>
      </c>
      <c r="JS18" s="685">
        <f t="shared" si="907"/>
        <v>0</v>
      </c>
      <c r="JT18" s="685">
        <f t="shared" si="908"/>
        <v>0</v>
      </c>
      <c r="JU18" s="685">
        <f t="shared" si="909"/>
        <v>0</v>
      </c>
      <c r="JV18" s="685">
        <f t="shared" si="910"/>
        <v>0</v>
      </c>
      <c r="JW18" s="685">
        <f t="shared" si="911"/>
        <v>0</v>
      </c>
      <c r="JX18" s="685">
        <f t="shared" si="912"/>
        <v>0</v>
      </c>
      <c r="JY18" s="685">
        <f t="shared" si="913"/>
        <v>0</v>
      </c>
      <c r="JZ18" s="685">
        <f t="shared" si="914"/>
        <v>0</v>
      </c>
      <c r="KA18" s="685">
        <f t="shared" si="915"/>
        <v>0</v>
      </c>
      <c r="KB18" s="670">
        <f t="shared" si="73"/>
        <v>0</v>
      </c>
      <c r="KC18" s="670">
        <f t="shared" si="74"/>
        <v>0</v>
      </c>
      <c r="KD18" s="670">
        <f t="shared" si="75"/>
        <v>0</v>
      </c>
      <c r="KE18" s="670">
        <f t="shared" si="76"/>
        <v>0</v>
      </c>
      <c r="KF18" s="670">
        <f t="shared" si="77"/>
        <v>0</v>
      </c>
      <c r="KG18" s="670">
        <f t="shared" si="78"/>
        <v>0</v>
      </c>
      <c r="KH18" s="670">
        <f t="shared" si="414"/>
        <v>0</v>
      </c>
      <c r="KI18" s="670">
        <f t="shared" si="415"/>
        <v>0</v>
      </c>
      <c r="KJ18" s="670">
        <f t="shared" si="416"/>
        <v>0</v>
      </c>
      <c r="KK18" s="670">
        <f t="shared" si="417"/>
        <v>0</v>
      </c>
      <c r="KL18" s="670">
        <f t="shared" si="418"/>
        <v>0</v>
      </c>
      <c r="KM18" s="670">
        <f t="shared" si="419"/>
        <v>0</v>
      </c>
      <c r="KN18" s="670">
        <f t="shared" si="420"/>
        <v>0</v>
      </c>
      <c r="KO18" s="670">
        <f t="shared" si="421"/>
        <v>0</v>
      </c>
      <c r="KP18" s="670">
        <f t="shared" si="422"/>
        <v>0</v>
      </c>
      <c r="KQ18" s="670">
        <f t="shared" si="423"/>
        <v>0</v>
      </c>
      <c r="KR18" s="670">
        <f t="shared" si="424"/>
        <v>0</v>
      </c>
      <c r="KS18" s="670">
        <f t="shared" si="425"/>
        <v>0</v>
      </c>
      <c r="KT18" s="670">
        <f t="shared" si="426"/>
        <v>0</v>
      </c>
      <c r="KU18" s="670">
        <f t="shared" si="427"/>
        <v>0</v>
      </c>
      <c r="KV18" s="688">
        <f t="shared" si="428"/>
        <v>0</v>
      </c>
      <c r="KW18" s="688"/>
      <c r="KX18" s="529"/>
      <c r="KY18" s="345">
        <f t="shared" si="429"/>
        <v>0</v>
      </c>
      <c r="KZ18" s="685">
        <f t="shared" si="947"/>
        <v>0</v>
      </c>
      <c r="LA18" s="685">
        <f t="shared" si="948"/>
        <v>0</v>
      </c>
      <c r="LB18" s="685">
        <f t="shared" si="949"/>
        <v>0</v>
      </c>
      <c r="LC18" s="685">
        <f t="shared" si="950"/>
        <v>0</v>
      </c>
      <c r="LD18" s="685">
        <f t="shared" si="951"/>
        <v>0</v>
      </c>
      <c r="LE18" s="685">
        <f t="shared" si="952"/>
        <v>0</v>
      </c>
      <c r="LF18" s="685">
        <f t="shared" si="953"/>
        <v>0</v>
      </c>
      <c r="LG18" s="685">
        <f t="shared" si="954"/>
        <v>0</v>
      </c>
      <c r="LH18" s="685">
        <f t="shared" si="955"/>
        <v>0</v>
      </c>
      <c r="LI18" s="685">
        <f t="shared" si="956"/>
        <v>0</v>
      </c>
      <c r="LJ18" s="685">
        <f t="shared" si="957"/>
        <v>0</v>
      </c>
      <c r="LK18" s="685">
        <f t="shared" si="958"/>
        <v>0</v>
      </c>
      <c r="LL18" s="685">
        <f t="shared" si="959"/>
        <v>0</v>
      </c>
      <c r="LM18" s="685">
        <f t="shared" si="960"/>
        <v>0</v>
      </c>
      <c r="LN18" s="685">
        <f t="shared" si="961"/>
        <v>0</v>
      </c>
      <c r="LO18" s="685">
        <f t="shared" si="962"/>
        <v>0</v>
      </c>
      <c r="LP18" s="685">
        <f t="shared" si="963"/>
        <v>0</v>
      </c>
      <c r="LQ18" s="685">
        <f t="shared" si="964"/>
        <v>0</v>
      </c>
      <c r="LR18" s="685">
        <f t="shared" si="965"/>
        <v>0</v>
      </c>
      <c r="LS18" s="685">
        <f t="shared" si="966"/>
        <v>0</v>
      </c>
      <c r="LT18" s="345">
        <f t="shared" si="80"/>
        <v>0</v>
      </c>
      <c r="LU18" s="670">
        <f t="shared" si="81"/>
        <v>0</v>
      </c>
      <c r="LV18" s="670">
        <f t="shared" si="82"/>
        <v>0</v>
      </c>
      <c r="LW18" s="670">
        <f t="shared" si="83"/>
        <v>0</v>
      </c>
      <c r="LX18" s="670">
        <f t="shared" si="84"/>
        <v>0</v>
      </c>
      <c r="LY18" s="670">
        <f t="shared" si="85"/>
        <v>0</v>
      </c>
      <c r="LZ18" s="670">
        <f t="shared" si="431"/>
        <v>0</v>
      </c>
      <c r="MA18" s="670">
        <f t="shared" si="432"/>
        <v>0</v>
      </c>
      <c r="MB18" s="670">
        <f t="shared" si="433"/>
        <v>0</v>
      </c>
      <c r="MC18" s="670">
        <f t="shared" si="434"/>
        <v>0</v>
      </c>
      <c r="MD18" s="670">
        <f t="shared" si="435"/>
        <v>0</v>
      </c>
      <c r="ME18" s="670">
        <f t="shared" si="436"/>
        <v>0</v>
      </c>
      <c r="MF18" s="670">
        <f t="shared" si="437"/>
        <v>0</v>
      </c>
      <c r="MG18" s="670">
        <f t="shared" si="438"/>
        <v>0</v>
      </c>
      <c r="MH18" s="670">
        <f t="shared" si="439"/>
        <v>0</v>
      </c>
      <c r="MI18" s="670">
        <f t="shared" si="440"/>
        <v>0</v>
      </c>
      <c r="MJ18" s="670">
        <f t="shared" si="441"/>
        <v>0</v>
      </c>
      <c r="MK18" s="670">
        <f t="shared" si="442"/>
        <v>0</v>
      </c>
      <c r="ML18" s="670">
        <f t="shared" si="443"/>
        <v>0</v>
      </c>
      <c r="MM18" s="670">
        <f t="shared" si="444"/>
        <v>0</v>
      </c>
      <c r="MN18" s="670">
        <f t="shared" si="20"/>
        <v>0</v>
      </c>
      <c r="MO18" s="670">
        <f t="shared" si="445"/>
        <v>0</v>
      </c>
      <c r="MP18" s="513">
        <f t="shared" si="446"/>
        <v>0</v>
      </c>
      <c r="MQ18" s="345">
        <f t="shared" si="447"/>
        <v>3.5500000000001822E-2</v>
      </c>
      <c r="MR18" s="345">
        <f t="shared" si="448"/>
        <v>0</v>
      </c>
      <c r="MS18" s="345">
        <f t="shared" si="449"/>
        <v>0</v>
      </c>
      <c r="MT18" s="518">
        <f t="shared" si="450"/>
        <v>0</v>
      </c>
      <c r="MU18" s="518">
        <f t="shared" si="451"/>
        <v>0</v>
      </c>
      <c r="MV18" s="345">
        <f t="shared" si="86"/>
        <v>0</v>
      </c>
      <c r="MW18" s="518">
        <f t="shared" si="452"/>
        <v>0</v>
      </c>
      <c r="MX18" s="693">
        <f t="shared" si="453"/>
        <v>0</v>
      </c>
      <c r="MY18" s="518">
        <f t="shared" si="454"/>
        <v>0</v>
      </c>
      <c r="MZ18" s="518">
        <f t="shared" si="455"/>
        <v>0</v>
      </c>
      <c r="NA18" s="518">
        <f t="shared" si="456"/>
        <v>0</v>
      </c>
      <c r="NB18" s="518">
        <f t="shared" si="87"/>
        <v>0</v>
      </c>
      <c r="NC18" s="518">
        <f t="shared" si="457"/>
        <v>0</v>
      </c>
      <c r="ND18" s="518">
        <f t="shared" si="458"/>
        <v>0</v>
      </c>
      <c r="NE18" s="694">
        <f t="shared" si="459"/>
        <v>0</v>
      </c>
      <c r="NF18" s="694" t="str">
        <f t="shared" si="460"/>
        <v>-color</v>
      </c>
      <c r="NG18" s="694" t="str">
        <f t="shared" si="461"/>
        <v>3</v>
      </c>
      <c r="NH18" s="518">
        <f t="shared" si="462"/>
        <v>0</v>
      </c>
      <c r="NI18" s="518">
        <f t="shared" si="463"/>
        <v>0</v>
      </c>
      <c r="NJ18" s="518">
        <f t="shared" si="464"/>
        <v>0</v>
      </c>
      <c r="NK18" s="518">
        <f t="shared" si="465"/>
        <v>0</v>
      </c>
      <c r="NL18" s="518">
        <f t="shared" si="466"/>
        <v>0</v>
      </c>
      <c r="NM18" s="518">
        <f t="shared" si="467"/>
        <v>0</v>
      </c>
      <c r="NN18" s="693">
        <f t="shared" si="468"/>
        <v>0</v>
      </c>
      <c r="NO18" s="702" t="str">
        <f t="shared" si="469"/>
        <v>-text</v>
      </c>
      <c r="NP18" s="702" t="str">
        <f t="shared" si="470"/>
        <v>J</v>
      </c>
      <c r="NQ18" s="702" t="str">
        <f t="shared" si="471"/>
        <v>bl</v>
      </c>
      <c r="NR18" s="702" t="str">
        <f t="shared" si="472"/>
        <v>00,00</v>
      </c>
      <c r="NS18" s="702" t="str">
        <f t="shared" si="473"/>
        <v>0</v>
      </c>
      <c r="NT18" s="702" t="str">
        <f t="shared" si="474"/>
        <v xml:space="preserve"> </v>
      </c>
      <c r="NU18" s="250"/>
      <c r="NV18" s="379">
        <f t="shared" si="88"/>
        <v>0</v>
      </c>
      <c r="NW18" s="100">
        <f t="shared" si="917"/>
        <v>159.5</v>
      </c>
      <c r="NX18" s="189">
        <f t="shared" si="918"/>
        <v>0</v>
      </c>
      <c r="NY18" s="189">
        <f t="shared" si="919"/>
        <v>0</v>
      </c>
      <c r="NZ18" s="189">
        <f t="shared" si="89"/>
        <v>910.40000000000009</v>
      </c>
      <c r="OA18" s="189">
        <f t="shared" si="920"/>
        <v>0</v>
      </c>
      <c r="OB18" s="377">
        <f t="shared" si="921"/>
        <v>0</v>
      </c>
      <c r="OC18" s="105">
        <f t="shared" si="967"/>
        <v>0</v>
      </c>
      <c r="OE18" s="376">
        <f>IF(Y18=0,0,BU18)</f>
        <v>160</v>
      </c>
      <c r="OF18" s="189">
        <f>IF(Y18=0,0,INT(OE18))</f>
        <v>160</v>
      </c>
      <c r="OG18" s="189" t="str">
        <f>IF(Y18=0,0,TEXT((OE18-OF18)*100000000000,".00000000000"))</f>
        <v>.00000000000</v>
      </c>
      <c r="OH18" s="189">
        <f>IF(Y18=0,0,$OI$5+$QP$7)</f>
        <v>920.2</v>
      </c>
      <c r="OI18" s="189">
        <f>IF(Y18=0,0,INT(OH18))</f>
        <v>920</v>
      </c>
      <c r="OJ18" s="377" t="str">
        <f>IF(Y18=0,0,TEXT((OH18-OI18)*100000000000,".00000000000"))</f>
        <v>.20000000000</v>
      </c>
      <c r="OK18" s="94" t="str">
        <f>IF(Y18=0,0,TEXT((HI18/$QP$4),"0,000"))</f>
        <v>100,062</v>
      </c>
      <c r="OM18" s="94">
        <f t="shared" si="95"/>
        <v>160</v>
      </c>
      <c r="ON18" s="189">
        <f t="shared" si="476"/>
        <v>160</v>
      </c>
      <c r="OO18" s="189" t="str">
        <f t="shared" si="477"/>
        <v>.00000000000</v>
      </c>
      <c r="OP18" s="189">
        <f>IF(Y18=0,0,$OQ$5+$QP$7)</f>
        <v>915.2</v>
      </c>
      <c r="OQ18" s="189">
        <f t="shared" si="479"/>
        <v>915</v>
      </c>
      <c r="OR18" s="94" t="str">
        <f t="shared" si="480"/>
        <v>.20000000000</v>
      </c>
      <c r="OS18" s="94">
        <f t="shared" si="481"/>
        <v>0</v>
      </c>
      <c r="OU18" s="94">
        <f t="shared" si="482"/>
        <v>160</v>
      </c>
      <c r="OV18" s="189">
        <f t="shared" si="483"/>
        <v>160</v>
      </c>
      <c r="OW18" s="189" t="str">
        <f t="shared" si="484"/>
        <v>.00000000000</v>
      </c>
      <c r="OX18" s="189">
        <f t="shared" si="485"/>
        <v>900.40000000000009</v>
      </c>
      <c r="OY18" s="189">
        <f t="shared" si="486"/>
        <v>900</v>
      </c>
      <c r="OZ18" s="94" t="str">
        <f t="shared" si="487"/>
        <v>.40000000000</v>
      </c>
      <c r="PA18" s="94" t="str">
        <f>IF(Y18=0,0,TEXT((HJ18/$QP$4),"0,000"))</f>
        <v>100,062</v>
      </c>
      <c r="PC18" s="94">
        <f>IF(Y18=0,0,OE18)</f>
        <v>160</v>
      </c>
      <c r="PD18" s="189">
        <f>IF(Y18=0,0,INT(PC18))</f>
        <v>160</v>
      </c>
      <c r="PE18" s="189" t="str">
        <f>IF(Y18=0,0,TEXT((PC18-PD18)*100000000000,".00000000000"))</f>
        <v>.00000000000</v>
      </c>
      <c r="PF18" s="189">
        <f>IF(Y18=0,0,$PG$5+$QP$7)</f>
        <v>905.40000000000009</v>
      </c>
      <c r="PG18" s="189">
        <f>IF(Y18=0,0,INT(PF18))</f>
        <v>905</v>
      </c>
      <c r="PH18" s="94" t="str">
        <f>IF(Y18=0,0,TEXT((PF18-PG18)*100000000000,".00000000000"))</f>
        <v>.40000000000</v>
      </c>
      <c r="PI18" s="94" t="str">
        <f>IF(Y18=0,0,TEXT(Y18,"0,000"))</f>
        <v>100,218</v>
      </c>
      <c r="PK18" s="105">
        <f t="shared" si="103"/>
        <v>8</v>
      </c>
      <c r="PL18" s="121">
        <f t="shared" si="104"/>
        <v>160</v>
      </c>
      <c r="PM18" s="121">
        <f t="shared" si="489"/>
        <v>160</v>
      </c>
      <c r="PN18" s="121" t="str">
        <f t="shared" si="105"/>
        <v>.00000000000</v>
      </c>
      <c r="PO18" s="121">
        <f t="shared" si="106"/>
        <v>0</v>
      </c>
      <c r="PP18" s="121">
        <f t="shared" si="490"/>
        <v>0</v>
      </c>
      <c r="PQ18" s="121" t="str">
        <f t="shared" si="107"/>
        <v>.00000000000</v>
      </c>
      <c r="PS18" s="121">
        <f t="shared" si="923"/>
        <v>0</v>
      </c>
      <c r="PT18" s="121">
        <f t="shared" si="491"/>
        <v>0</v>
      </c>
      <c r="PU18" s="121">
        <f t="shared" si="108"/>
        <v>0</v>
      </c>
      <c r="PV18" s="121">
        <f t="shared" si="109"/>
        <v>0</v>
      </c>
      <c r="PW18" s="121">
        <f t="shared" si="492"/>
        <v>0</v>
      </c>
      <c r="PX18" s="121">
        <f t="shared" si="110"/>
        <v>0</v>
      </c>
      <c r="PY18" s="299" t="str">
        <f t="shared" si="493"/>
        <v>-</v>
      </c>
      <c r="QA18" s="94">
        <f t="shared" si="924"/>
        <v>0</v>
      </c>
      <c r="QB18" s="121">
        <f t="shared" si="925"/>
        <v>0</v>
      </c>
      <c r="QC18" s="121">
        <f t="shared" si="494"/>
        <v>0</v>
      </c>
      <c r="QE18" s="383">
        <v>9</v>
      </c>
      <c r="QF18" s="121">
        <f t="shared" si="495"/>
        <v>160</v>
      </c>
      <c r="QG18" s="121">
        <f t="shared" si="496"/>
        <v>160</v>
      </c>
      <c r="QH18" s="121" t="str">
        <f t="shared" si="497"/>
        <v>.00000000000</v>
      </c>
      <c r="QI18" s="121">
        <f t="shared" si="111"/>
        <v>1002.1800000000001</v>
      </c>
      <c r="QJ18" s="121">
        <f t="shared" si="498"/>
        <v>1002</v>
      </c>
      <c r="QK18" s="121" t="str">
        <f t="shared" si="499"/>
        <v>.18000000000</v>
      </c>
      <c r="QM18" s="121">
        <f t="shared" si="500"/>
        <v>1002.1800000000001</v>
      </c>
      <c r="QO18" s="247" t="s">
        <v>86</v>
      </c>
      <c r="QP18" s="630">
        <v>1</v>
      </c>
      <c r="QQ18" s="123">
        <v>1</v>
      </c>
      <c r="QT18" s="124">
        <f t="shared" si="972"/>
        <v>9999999999999</v>
      </c>
      <c r="QU18" s="124">
        <f t="shared" si="972"/>
        <v>987.86666666666667</v>
      </c>
      <c r="QV18" s="124">
        <f t="shared" si="972"/>
        <v>985.36666666666667</v>
      </c>
      <c r="QW18" s="124">
        <f t="shared" si="972"/>
        <v>986.06</v>
      </c>
      <c r="QX18" s="507">
        <f t="shared" si="973"/>
        <v>0</v>
      </c>
      <c r="QY18" s="457">
        <f t="shared" si="968"/>
        <v>987.86666666666667</v>
      </c>
      <c r="QZ18" s="457">
        <f t="shared" si="969"/>
        <v>985.36666666666667</v>
      </c>
      <c r="RA18" s="457">
        <f t="shared" si="974"/>
        <v>986.06</v>
      </c>
      <c r="RB18" s="413" t="s">
        <v>58</v>
      </c>
      <c r="RC18" s="410"/>
      <c r="RD18" s="410"/>
      <c r="RE18" s="410"/>
      <c r="RF18" s="607">
        <f>INT(RC7)</f>
        <v>940</v>
      </c>
      <c r="RI18" s="507">
        <f t="shared" si="501"/>
        <v>0</v>
      </c>
      <c r="RJ18" s="795">
        <f t="shared" si="502"/>
        <v>0</v>
      </c>
      <c r="RK18" s="518" t="str">
        <f t="shared" si="503"/>
        <v>.00000000000</v>
      </c>
      <c r="RL18" s="511">
        <f t="shared" si="504"/>
        <v>930</v>
      </c>
      <c r="RM18" s="795">
        <f t="shared" si="505"/>
        <v>930</v>
      </c>
      <c r="RN18" s="518" t="str">
        <f t="shared" si="506"/>
        <v>.00000000000</v>
      </c>
      <c r="RO18" s="507">
        <f t="shared" si="507"/>
        <v>0</v>
      </c>
      <c r="RP18" s="795">
        <f t="shared" si="508"/>
        <v>0</v>
      </c>
      <c r="RQ18" s="518" t="str">
        <f t="shared" si="509"/>
        <v>.00000000000</v>
      </c>
      <c r="RR18" s="511">
        <f t="shared" si="510"/>
        <v>1020</v>
      </c>
      <c r="RS18" s="795">
        <f t="shared" si="511"/>
        <v>1020</v>
      </c>
      <c r="RT18" s="518" t="str">
        <f t="shared" si="512"/>
        <v>.00000000000</v>
      </c>
      <c r="RZ18" s="131">
        <f t="shared" si="112"/>
        <v>0</v>
      </c>
      <c r="SA18" s="124">
        <f t="shared" si="513"/>
        <v>0</v>
      </c>
      <c r="SB18" s="121" t="str">
        <f t="shared" si="514"/>
        <v>.00000000000</v>
      </c>
      <c r="SC18" s="120">
        <f t="shared" si="113"/>
        <v>0</v>
      </c>
      <c r="SD18" s="124">
        <f t="shared" si="515"/>
        <v>0</v>
      </c>
      <c r="SE18" s="121" t="str">
        <f t="shared" si="516"/>
        <v>.00000000000</v>
      </c>
      <c r="SF18" s="131">
        <f t="shared" si="114"/>
        <v>0</v>
      </c>
      <c r="SG18" s="124">
        <f t="shared" si="517"/>
        <v>0</v>
      </c>
      <c r="SH18" s="121" t="str">
        <f t="shared" si="518"/>
        <v>.00000000000</v>
      </c>
      <c r="SI18" s="120">
        <f t="shared" si="115"/>
        <v>0</v>
      </c>
      <c r="SJ18" s="124">
        <f t="shared" si="519"/>
        <v>0</v>
      </c>
      <c r="SK18" s="121" t="str">
        <f t="shared" si="520"/>
        <v>.00000000000</v>
      </c>
      <c r="SM18" s="131">
        <f t="shared" si="116"/>
        <v>0</v>
      </c>
      <c r="SN18" s="124">
        <f t="shared" si="521"/>
        <v>0</v>
      </c>
      <c r="SO18" s="121" t="str">
        <f t="shared" si="522"/>
        <v>.00000000000</v>
      </c>
      <c r="SP18" s="120">
        <f t="shared" si="117"/>
        <v>0</v>
      </c>
      <c r="SQ18" s="124">
        <f t="shared" si="523"/>
        <v>0</v>
      </c>
      <c r="SR18" s="121" t="str">
        <f t="shared" si="524"/>
        <v>.00000000000</v>
      </c>
      <c r="SS18" s="121">
        <f t="shared" si="118"/>
        <v>0</v>
      </c>
      <c r="SU18" s="94">
        <f t="shared" si="926"/>
        <v>-1</v>
      </c>
      <c r="SV18" s="121">
        <f t="shared" si="927"/>
        <v>-1</v>
      </c>
      <c r="SW18" s="121" t="str">
        <f t="shared" si="525"/>
        <v>.00000000000</v>
      </c>
      <c r="SX18" s="94">
        <f t="shared" si="928"/>
        <v>1010</v>
      </c>
      <c r="SY18" s="121">
        <f t="shared" si="929"/>
        <v>1010</v>
      </c>
      <c r="SZ18" s="121" t="str">
        <f t="shared" si="526"/>
        <v>.00000000000</v>
      </c>
      <c r="TA18" s="94" t="str">
        <f t="shared" si="527"/>
        <v>101,000</v>
      </c>
      <c r="TB18" s="94">
        <v>9</v>
      </c>
      <c r="TC18" s="94">
        <f t="shared" si="528"/>
        <v>9</v>
      </c>
      <c r="TE18" s="121">
        <f>IF(Y17=0,0,IF(AND(Y17&lt;&gt;0,Y18=0),0,TE17+20))</f>
        <v>161</v>
      </c>
      <c r="TF18" s="121">
        <f t="shared" si="529"/>
        <v>161</v>
      </c>
      <c r="TG18" s="121" t="str">
        <f t="shared" si="530"/>
        <v>.00000000000</v>
      </c>
      <c r="TH18" s="121">
        <f t="shared" si="119"/>
        <v>1009.1800000000001</v>
      </c>
      <c r="TI18" s="121">
        <f t="shared" si="531"/>
        <v>1009</v>
      </c>
      <c r="TJ18" s="121" t="str">
        <f t="shared" si="532"/>
        <v>.18000000000</v>
      </c>
      <c r="TK18" s="94" t="str">
        <f t="shared" si="931"/>
        <v>08</v>
      </c>
      <c r="TL18" s="94">
        <v>9</v>
      </c>
      <c r="TM18" s="94">
        <f t="shared" si="120"/>
        <v>9</v>
      </c>
      <c r="TO18" s="121">
        <f>IF(Y17=0,0,IF(AND(Y17&lt;&gt;0,Y18=0),0,TO17+20))</f>
        <v>160</v>
      </c>
      <c r="TP18" s="121">
        <f t="shared" si="533"/>
        <v>160</v>
      </c>
      <c r="TQ18" s="121" t="str">
        <f t="shared" si="534"/>
        <v>.00000000000</v>
      </c>
      <c r="TR18" s="121">
        <f t="shared" si="121"/>
        <v>928</v>
      </c>
      <c r="TS18" s="121">
        <f t="shared" si="535"/>
        <v>928</v>
      </c>
      <c r="TT18" s="121" t="str">
        <f t="shared" si="536"/>
        <v>.00000000000</v>
      </c>
      <c r="TU18" s="94" t="str">
        <f t="shared" si="537"/>
        <v>08</v>
      </c>
      <c r="TW18" s="105">
        <f t="shared" si="538"/>
        <v>99.967499999995482</v>
      </c>
      <c r="TX18" s="105">
        <f t="shared" si="539"/>
        <v>100.06199999999998</v>
      </c>
      <c r="TY18" s="105">
        <f t="shared" si="540"/>
        <v>99.967499999995482</v>
      </c>
      <c r="TZ18" s="105">
        <f t="shared" si="541"/>
        <v>100.20644999999945</v>
      </c>
      <c r="UA18" s="105">
        <f t="shared" si="542"/>
        <v>100.218</v>
      </c>
      <c r="UB18" s="105">
        <f t="shared" si="543"/>
        <v>100.22850000000049</v>
      </c>
      <c r="UC18" s="105">
        <f t="shared" si="122"/>
        <v>-0.23895000000396749</v>
      </c>
      <c r="UD18" s="105">
        <f>IF(Y18=0,0,TX18-UA18)</f>
        <v>-0.15600000000002012</v>
      </c>
      <c r="UE18" s="105">
        <f t="shared" si="124"/>
        <v>-0.26100000000501211</v>
      </c>
      <c r="UF18" s="105">
        <f t="shared" si="544"/>
        <v>0.23895000000396749</v>
      </c>
      <c r="UG18" s="105">
        <f t="shared" si="544"/>
        <v>0.15600000000002012</v>
      </c>
      <c r="UH18" s="105">
        <f t="shared" si="544"/>
        <v>0.26100000000501211</v>
      </c>
      <c r="UI18" s="105">
        <f>UI17</f>
        <v>0.49502500002091665</v>
      </c>
      <c r="UK18" s="105">
        <f t="shared" si="125"/>
        <v>352.95000000195</v>
      </c>
      <c r="UL18" s="102">
        <f t="shared" si="545"/>
        <v>352</v>
      </c>
      <c r="UM18" s="105" t="str">
        <f t="shared" si="546"/>
        <v>.95000000195</v>
      </c>
      <c r="UN18" s="105">
        <f t="shared" si="547"/>
        <v>99.967499999995482</v>
      </c>
      <c r="UO18" s="102">
        <f t="shared" si="548"/>
        <v>99</v>
      </c>
      <c r="UP18" s="105" t="str">
        <f t="shared" si="549"/>
        <v>.96750000000</v>
      </c>
      <c r="UQ18" s="105">
        <f>UQ17+$UY$6*$US$6</f>
        <v>356.10000000209999</v>
      </c>
      <c r="UR18" s="105">
        <f t="shared" si="550"/>
        <v>356</v>
      </c>
      <c r="US18" s="105" t="str">
        <f t="shared" si="551"/>
        <v>.10000000210</v>
      </c>
      <c r="UT18" s="412">
        <f t="shared" si="126"/>
        <v>100.06199999999998</v>
      </c>
      <c r="UU18" s="102">
        <f t="shared" si="552"/>
        <v>100</v>
      </c>
      <c r="UV18" s="105" t="str">
        <f t="shared" si="553"/>
        <v>.06200000000</v>
      </c>
      <c r="UW18" s="105">
        <f t="shared" si="127"/>
        <v>359.25000000224998</v>
      </c>
      <c r="UX18" s="102">
        <f t="shared" si="554"/>
        <v>359</v>
      </c>
      <c r="UY18" s="105" t="str">
        <f t="shared" si="555"/>
        <v>.25000000225</v>
      </c>
      <c r="UZ18" s="103">
        <f t="shared" si="933"/>
        <v>99.967499999995482</v>
      </c>
      <c r="VA18" s="102">
        <f t="shared" si="556"/>
        <v>99</v>
      </c>
      <c r="VB18" s="105" t="str">
        <f t="shared" si="557"/>
        <v>.96750000000</v>
      </c>
      <c r="VC18" s="94" t="str">
        <f>IF(Y18=0,"-","pl")</f>
        <v>pl</v>
      </c>
      <c r="VD18" s="94" t="str">
        <f>IF(Y18=0,"-",UL18&amp;UM18&amp;","&amp;UO18&amp;UP18)</f>
        <v>352.95000000195,99.96750000000</v>
      </c>
      <c r="VE18" s="94" t="str">
        <f>IF(Y18=0,"-",UR18&amp;US18&amp;","&amp;UU18&amp;UV18)</f>
        <v>356.10000000210,100.06200000000</v>
      </c>
      <c r="VF18" s="94" t="str">
        <f>IF(Y18=0,"-",UX18&amp;UY18&amp;","&amp;VA18&amp;VB18&amp;" ")</f>
        <v xml:space="preserve">359.25000000225,99.96750000000 </v>
      </c>
      <c r="VH18" s="105">
        <f t="shared" si="558"/>
        <v>352.95000000171103</v>
      </c>
      <c r="VI18" s="102">
        <f t="shared" si="559"/>
        <v>352</v>
      </c>
      <c r="VJ18" s="105" t="str">
        <f t="shared" si="560"/>
        <v>.95000000171</v>
      </c>
      <c r="VK18" s="103">
        <f t="shared" si="561"/>
        <v>100.20644999999857</v>
      </c>
      <c r="VL18" s="102">
        <f t="shared" si="562"/>
        <v>100</v>
      </c>
      <c r="VM18" s="105" t="str">
        <f t="shared" si="934"/>
        <v>.20645000000</v>
      </c>
      <c r="VN18" s="105">
        <f t="shared" si="563"/>
        <v>352.95000000195</v>
      </c>
      <c r="VO18" s="102">
        <f t="shared" si="564"/>
        <v>352</v>
      </c>
      <c r="VP18" s="105" t="str">
        <f t="shared" si="565"/>
        <v>.95000000195</v>
      </c>
      <c r="VQ18" s="103">
        <f t="shared" si="566"/>
        <v>99.967499999995482</v>
      </c>
      <c r="VR18" s="102">
        <f t="shared" si="567"/>
        <v>99</v>
      </c>
      <c r="VS18" s="105" t="str">
        <f t="shared" si="568"/>
        <v>.96750000000</v>
      </c>
      <c r="VT18" s="105">
        <f t="shared" si="569"/>
        <v>356.10000000209999</v>
      </c>
      <c r="VU18" s="105">
        <f t="shared" si="570"/>
        <v>356</v>
      </c>
      <c r="VV18" s="105" t="str">
        <f t="shared" si="571"/>
        <v>.10000000210</v>
      </c>
      <c r="VW18" s="103">
        <f t="shared" si="572"/>
        <v>100.06199999999998</v>
      </c>
      <c r="VX18" s="102">
        <f t="shared" si="573"/>
        <v>100</v>
      </c>
      <c r="VY18" s="105" t="str">
        <f t="shared" si="574"/>
        <v>.06200000000</v>
      </c>
      <c r="VZ18" s="105">
        <f t="shared" si="575"/>
        <v>359.25000000224998</v>
      </c>
      <c r="WA18" s="102">
        <f t="shared" si="576"/>
        <v>359</v>
      </c>
      <c r="WB18" s="105" t="str">
        <f t="shared" si="577"/>
        <v>.25000000225</v>
      </c>
      <c r="WC18" s="103">
        <f t="shared" si="935"/>
        <v>99.967499999995482</v>
      </c>
      <c r="WD18" s="102">
        <f t="shared" si="578"/>
        <v>99</v>
      </c>
      <c r="WE18" s="105" t="str">
        <f t="shared" si="579"/>
        <v>.96750000000</v>
      </c>
      <c r="WF18" s="105">
        <f t="shared" si="580"/>
        <v>359.250000002511</v>
      </c>
      <c r="WG18" s="102">
        <f t="shared" si="581"/>
        <v>359</v>
      </c>
      <c r="WH18" s="105" t="str">
        <f t="shared" si="582"/>
        <v>.25000000251</v>
      </c>
      <c r="WI18" s="103">
        <f t="shared" si="583"/>
        <v>100.22850000000136</v>
      </c>
      <c r="WJ18" s="102">
        <f t="shared" si="584"/>
        <v>100</v>
      </c>
      <c r="WK18" s="105" t="str">
        <f t="shared" si="585"/>
        <v>.22850000000</v>
      </c>
      <c r="WL18" s="343" t="str">
        <f>IF(Y18=0,"-","pl")</f>
        <v>pl</v>
      </c>
      <c r="WM18" s="343" t="str">
        <f>IF(Y18=0,"-",VI18&amp;VJ18&amp;","&amp;VL18&amp;VM18)</f>
        <v>352.95000000171,100.20645000000</v>
      </c>
      <c r="WN18" s="343" t="str">
        <f>IF(Y18=0,"-",VO18&amp;VP18&amp;","&amp;VR18&amp;VS18)</f>
        <v>352.95000000195,99.96750000000</v>
      </c>
      <c r="WO18" s="343" t="str">
        <f>IF(Y18=0,"-",VU18&amp;VV18&amp;","&amp;VX18&amp;VY18&amp;" ")</f>
        <v xml:space="preserve">356.10000000210,100.06200000000 </v>
      </c>
      <c r="WP18" s="343" t="str">
        <f>IF(Y18=0,"-",WA18&amp;WB18&amp;","&amp;WD18&amp;WE18&amp;" ")</f>
        <v xml:space="preserve">359.25000000225,99.96750000000 </v>
      </c>
      <c r="WQ18" s="343" t="str">
        <f>IF(Y18=0,"-",WG18&amp;WH18&amp;","&amp;WJ18&amp;WK18&amp;" ")</f>
        <v xml:space="preserve">359.25000000251,100.22850000000 </v>
      </c>
      <c r="WS18" s="103">
        <f>IF(Y18=0,0,AHY18)</f>
        <v>100.20644999999857</v>
      </c>
      <c r="WT18" s="103">
        <f>IF(Y18=0,0,VQ18)</f>
        <v>99.967499999995482</v>
      </c>
      <c r="WU18" s="103">
        <f>IF(Y18=0,0,AIE18)</f>
        <v>100.218</v>
      </c>
      <c r="WV18" s="103">
        <f>IF(Y18=0,0,VW18)</f>
        <v>100.06199999999998</v>
      </c>
      <c r="WW18" s="103">
        <f>IF(Y18=0,0,AIK18)</f>
        <v>100.22850000000136</v>
      </c>
      <c r="WX18" s="120">
        <f>IF(Y18=0,0,WC18)</f>
        <v>99.967499999995482</v>
      </c>
      <c r="WY18" s="103">
        <f t="shared" si="586"/>
        <v>0</v>
      </c>
      <c r="WZ18" s="103">
        <f t="shared" si="587"/>
        <v>0</v>
      </c>
      <c r="XA18" s="105">
        <f t="shared" si="588"/>
        <v>0</v>
      </c>
      <c r="XB18" s="105">
        <f t="shared" si="589"/>
        <v>0</v>
      </c>
      <c r="XC18" s="105">
        <f t="shared" si="590"/>
        <v>0</v>
      </c>
      <c r="XD18" s="105">
        <f t="shared" si="591"/>
        <v>0</v>
      </c>
      <c r="XE18" s="105">
        <f t="shared" si="592"/>
        <v>0</v>
      </c>
      <c r="XF18" s="105">
        <f t="shared" si="593"/>
        <v>0</v>
      </c>
      <c r="XG18" s="105">
        <f t="shared" si="936"/>
        <v>0</v>
      </c>
      <c r="XH18" s="105">
        <f t="shared" si="594"/>
        <v>0</v>
      </c>
      <c r="XI18" s="105" t="str">
        <f t="shared" si="595"/>
        <v>C</v>
      </c>
      <c r="XJ18" s="105">
        <f t="shared" si="596"/>
        <v>0</v>
      </c>
      <c r="XK18" s="105" t="str">
        <f t="shared" si="597"/>
        <v>C</v>
      </c>
      <c r="XL18" s="105" t="str">
        <f t="shared" si="598"/>
        <v>Corte</v>
      </c>
      <c r="XM18" s="102">
        <f t="shared" si="144"/>
        <v>8</v>
      </c>
      <c r="XN18" s="103">
        <f t="shared" si="599"/>
        <v>356.10000000209999</v>
      </c>
      <c r="XO18" s="103">
        <f t="shared" si="600"/>
        <v>100.218</v>
      </c>
      <c r="XP18" s="103">
        <f t="shared" si="145"/>
        <v>356.10000000209999</v>
      </c>
      <c r="XQ18" s="103">
        <f t="shared" si="146"/>
        <v>100.06199999999998</v>
      </c>
      <c r="XR18" s="103">
        <f t="shared" si="601"/>
        <v>-0.15600000000002012</v>
      </c>
      <c r="XS18" s="111">
        <f t="shared" si="147"/>
        <v>0.03</v>
      </c>
      <c r="XU18" s="111">
        <f t="shared" si="602"/>
        <v>-3.6666666666699634E-3</v>
      </c>
      <c r="XV18" s="126">
        <f t="shared" si="603"/>
        <v>-0.17772151898738697</v>
      </c>
      <c r="XW18" s="120">
        <f t="shared" si="604"/>
        <v>-5.9240506329129055</v>
      </c>
      <c r="XX18" s="120">
        <f t="shared" si="605"/>
        <v>2.172151898736685E-2</v>
      </c>
      <c r="XY18" s="103">
        <f>IF(Y18=0,0,XN18-XW18)</f>
        <v>362.02405063501288</v>
      </c>
      <c r="XZ18" s="103">
        <f t="shared" si="606"/>
        <v>100.23972151898737</v>
      </c>
      <c r="YB18" s="103">
        <f t="shared" si="607"/>
        <v>3.3333333333303017E-3</v>
      </c>
      <c r="YC18" s="111">
        <f t="shared" si="608"/>
        <v>-0.14040000000003089</v>
      </c>
      <c r="YD18" s="103">
        <f t="shared" si="609"/>
        <v>-4.68000000000103</v>
      </c>
      <c r="YE18" s="103">
        <f t="shared" si="610"/>
        <v>-1.5599999999989246E-2</v>
      </c>
      <c r="YF18" s="103">
        <f>IF(Y18=0,0,XN18+YD18)</f>
        <v>351.42000000209896</v>
      </c>
      <c r="YG18" s="103">
        <f t="shared" si="611"/>
        <v>100.20240000000001</v>
      </c>
      <c r="YI18" s="103">
        <f>IF(Y18=0,0,VH18)</f>
        <v>352.95000000171103</v>
      </c>
      <c r="YJ18" s="103">
        <f t="shared" si="151"/>
        <v>100.20644999999857</v>
      </c>
      <c r="YK18" s="103">
        <f>IF(Y18=0,0,VN18)</f>
        <v>352.95000000195</v>
      </c>
      <c r="YL18" s="103">
        <f>IF(Y18=0,0,VQ18)</f>
        <v>99.967499999995482</v>
      </c>
      <c r="YM18" s="103">
        <f t="shared" si="612"/>
        <v>362.02405063501288</v>
      </c>
      <c r="YN18" s="103">
        <f t="shared" si="612"/>
        <v>100.23972151898737</v>
      </c>
      <c r="YO18" s="103">
        <f t="shared" si="613"/>
        <v>0</v>
      </c>
      <c r="YP18" s="103">
        <f t="shared" si="614"/>
        <v>0</v>
      </c>
      <c r="YQ18" s="103">
        <f t="shared" si="615"/>
        <v>0</v>
      </c>
      <c r="YR18" s="103">
        <f t="shared" si="616"/>
        <v>0</v>
      </c>
      <c r="YS18" s="103">
        <f t="shared" si="617"/>
        <v>0</v>
      </c>
      <c r="YT18" s="103">
        <f t="shared" si="618"/>
        <v>0</v>
      </c>
      <c r="YU18" s="103">
        <f t="shared" si="619"/>
        <v>0</v>
      </c>
      <c r="YV18" s="103">
        <f t="shared" si="619"/>
        <v>0</v>
      </c>
      <c r="YX18" s="103">
        <f>IF(Y18=0,0,WF18)</f>
        <v>359.250000002511</v>
      </c>
      <c r="YY18" s="103">
        <f t="shared" si="155"/>
        <v>100.22850000000136</v>
      </c>
      <c r="YZ18" s="103">
        <f>IF(Y18=0,0,VZ18)</f>
        <v>359.25000000224998</v>
      </c>
      <c r="ZA18" s="103">
        <f>IF(Y18=0,0,WC18)</f>
        <v>99.967499999995482</v>
      </c>
      <c r="ZB18" s="103">
        <f t="shared" si="620"/>
        <v>351.42000000209896</v>
      </c>
      <c r="ZC18" s="103">
        <f t="shared" si="620"/>
        <v>100.20240000000001</v>
      </c>
      <c r="ZD18" s="103">
        <f t="shared" si="621"/>
        <v>0</v>
      </c>
      <c r="ZE18" s="103">
        <f t="shared" si="622"/>
        <v>0</v>
      </c>
      <c r="ZF18" s="103">
        <f t="shared" si="623"/>
        <v>0</v>
      </c>
      <c r="ZG18" s="103">
        <f t="shared" si="624"/>
        <v>0</v>
      </c>
      <c r="ZH18" s="103">
        <f t="shared" si="625"/>
        <v>0</v>
      </c>
      <c r="ZI18" s="103">
        <f t="shared" si="626"/>
        <v>0</v>
      </c>
      <c r="ZJ18" s="103">
        <f t="shared" si="627"/>
        <v>0</v>
      </c>
      <c r="ZK18" s="103">
        <f t="shared" si="627"/>
        <v>0</v>
      </c>
      <c r="ZM18" s="103">
        <f t="shared" si="628"/>
        <v>0</v>
      </c>
      <c r="ZN18" s="103">
        <f t="shared" si="628"/>
        <v>0</v>
      </c>
      <c r="ZP18" s="127">
        <f t="shared" si="158"/>
        <v>352.95000000171103</v>
      </c>
      <c r="ZQ18" s="127">
        <f t="shared" si="159"/>
        <v>100.20644999999857</v>
      </c>
      <c r="ZR18" s="127">
        <f t="shared" si="160"/>
        <v>352.95000000195</v>
      </c>
      <c r="ZS18" s="127">
        <f t="shared" si="161"/>
        <v>99.967499999995482</v>
      </c>
      <c r="ZT18" s="127">
        <f t="shared" si="162"/>
        <v>356.10000000209999</v>
      </c>
      <c r="ZU18" s="127">
        <f t="shared" si="163"/>
        <v>100.06199999999998</v>
      </c>
      <c r="ZV18" s="127">
        <f t="shared" si="164"/>
        <v>359.25000000224998</v>
      </c>
      <c r="ZW18" s="127">
        <f t="shared" si="165"/>
        <v>99.967499999995482</v>
      </c>
      <c r="ZX18" s="127">
        <f t="shared" si="166"/>
        <v>359.250000002511</v>
      </c>
      <c r="ZY18" s="127">
        <f t="shared" si="167"/>
        <v>100.22850000000136</v>
      </c>
      <c r="ZZ18" s="127">
        <f t="shared" si="629"/>
        <v>356.10000000209999</v>
      </c>
      <c r="AAA18" s="127">
        <f t="shared" si="630"/>
        <v>100.218</v>
      </c>
      <c r="AAB18" s="127">
        <f t="shared" si="631"/>
        <v>-315.65031751502516</v>
      </c>
      <c r="AAC18" s="127">
        <f t="shared" si="632"/>
        <v>314.8976250388688</v>
      </c>
      <c r="AAD18" s="127">
        <f t="shared" si="633"/>
        <v>630.39060003001589</v>
      </c>
      <c r="AAE18" s="127">
        <f t="shared" si="634"/>
        <v>314.89762504107364</v>
      </c>
      <c r="AAF18" s="127">
        <f t="shared" si="635"/>
        <v>-315.71977501503727</v>
      </c>
      <c r="AAG18" s="129">
        <f t="shared" si="636"/>
        <v>-631.37340008017134</v>
      </c>
      <c r="AAH18" s="130">
        <f>IF(OR(XL18=0,Y18=0),0,SUM(AAB18:AAG18)/2)</f>
        <v>-1.2788212501376961</v>
      </c>
      <c r="AAI18" s="130">
        <f t="shared" si="637"/>
        <v>-0.62204625006444303</v>
      </c>
      <c r="AAJ18" s="130">
        <f t="shared" si="638"/>
        <v>0</v>
      </c>
      <c r="AAK18" s="130">
        <f t="shared" si="639"/>
        <v>-0.62204625006444303</v>
      </c>
      <c r="AAL18" s="385">
        <f t="shared" si="169"/>
        <v>-0.65677500007322465</v>
      </c>
      <c r="AAM18" s="130">
        <f t="shared" si="937"/>
        <v>0</v>
      </c>
      <c r="AAN18" s="130">
        <f t="shared" si="640"/>
        <v>-0.65677500007322465</v>
      </c>
      <c r="AAO18" s="130">
        <f t="shared" si="938"/>
        <v>0</v>
      </c>
      <c r="AAP18" s="130">
        <f t="shared" si="641"/>
        <v>-1.2788212501376677</v>
      </c>
      <c r="AAQ18" s="386">
        <f t="shared" si="170"/>
        <v>8</v>
      </c>
      <c r="AAR18" s="130">
        <f t="shared" si="171"/>
        <v>0</v>
      </c>
      <c r="AAS18" s="387">
        <f t="shared" si="642"/>
        <v>0</v>
      </c>
      <c r="AAT18" s="130">
        <f t="shared" si="643"/>
        <v>0</v>
      </c>
      <c r="AAU18" s="130">
        <f t="shared" si="644"/>
        <v>0</v>
      </c>
      <c r="AAW18" s="93">
        <f t="shared" si="939"/>
        <v>0</v>
      </c>
      <c r="AAX18" s="120">
        <f t="shared" si="645"/>
        <v>-1.2788212501376677</v>
      </c>
      <c r="AAZ18" s="94">
        <f t="shared" si="172"/>
        <v>10</v>
      </c>
      <c r="ABA18" s="120">
        <f t="shared" si="173"/>
        <v>0</v>
      </c>
      <c r="ABB18" s="120">
        <f t="shared" si="174"/>
        <v>-20.751412502422113</v>
      </c>
      <c r="ABD18" s="120">
        <f t="shared" si="175"/>
        <v>985.68359999999313</v>
      </c>
      <c r="ABE18" s="120">
        <f t="shared" si="176"/>
        <v>985.69459999999151</v>
      </c>
      <c r="ABF18" s="120">
        <f t="shared" si="646"/>
        <v>985.69459999999151</v>
      </c>
      <c r="ABG18" s="131">
        <f>IF(AND(BX18&lt;&gt;0,BX19=0),0,IF(Y18=0,0,AMK18+$QP$110))</f>
        <v>359.25000000224998</v>
      </c>
      <c r="ABH18" s="102">
        <f t="shared" si="178"/>
        <v>359</v>
      </c>
      <c r="ABI18" s="105" t="str">
        <f t="shared" si="179"/>
        <v>.25000000225</v>
      </c>
      <c r="ABJ18" s="131">
        <f>IF(AND(BX18&lt;&gt;0,BX19=0),0,IF(Y18=0,0,ABF18+$QP$109))</f>
        <v>986.19459999999151</v>
      </c>
      <c r="ABK18" s="102">
        <f t="shared" si="181"/>
        <v>986</v>
      </c>
      <c r="ABL18" s="105" t="str">
        <f t="shared" si="182"/>
        <v>.19459999999</v>
      </c>
      <c r="ABM18" s="105" t="str">
        <f t="shared" si="183"/>
        <v>Corte = -20,751 m³</v>
      </c>
      <c r="ABO18" s="131">
        <f t="shared" si="647"/>
        <v>359.25000000224998</v>
      </c>
      <c r="ABP18" s="102">
        <f t="shared" si="184"/>
        <v>359</v>
      </c>
      <c r="ABQ18" s="105" t="str">
        <f t="shared" si="185"/>
        <v>.25000000225</v>
      </c>
      <c r="ABR18" s="131">
        <f t="shared" si="186"/>
        <v>986.49459999999146</v>
      </c>
      <c r="ABS18" s="102">
        <f t="shared" si="187"/>
        <v>986</v>
      </c>
      <c r="ABT18" s="105" t="str">
        <f t="shared" si="188"/>
        <v>.49459999999</v>
      </c>
      <c r="ABU18" s="105" t="str">
        <f t="shared" si="189"/>
        <v>Sem aterro</v>
      </c>
      <c r="ABV18" s="105"/>
      <c r="ABW18" s="131">
        <f t="shared" si="648"/>
        <v>359.25000000224998</v>
      </c>
      <c r="ABX18" s="102">
        <f t="shared" si="649"/>
        <v>359</v>
      </c>
      <c r="ABY18" s="105" t="str">
        <f t="shared" si="650"/>
        <v>.25000000225</v>
      </c>
      <c r="ABZ18" s="131">
        <f t="shared" si="190"/>
        <v>986.79459999999142</v>
      </c>
      <c r="ACA18" s="102">
        <f t="shared" si="651"/>
        <v>986</v>
      </c>
      <c r="ACB18" s="105" t="str">
        <f t="shared" si="652"/>
        <v>.79459999999</v>
      </c>
      <c r="ACC18" s="105" t="str">
        <f t="shared" si="653"/>
        <v>Volumes entre estacas:</v>
      </c>
      <c r="ACE18" s="105" t="str">
        <f>IF(Y18=0,0,IF(AAW18=0,"Sem aterro","Aterro = "&amp;TEXT(AAW18,"0,000")&amp;" m²"))</f>
        <v>Sem aterro</v>
      </c>
      <c r="ACF18" s="105" t="str">
        <f>IF(Y18=0,0,IF(AAX18=0,"Sem corte","Corte = "&amp;TEXT(ABS(AAX18),"0,000")&amp;" m²"))</f>
        <v>Corte = 1,279 m²</v>
      </c>
      <c r="ACG18" s="94" t="str">
        <f>IF(Y18=0,0,"Áreas: "&amp;ACE18&amp;"; "&amp;ACF18)</f>
        <v>Áreas: Sem aterro; Corte = 1,279 m²</v>
      </c>
      <c r="ACH18" s="131">
        <f>IF(Y18=0,0,ALS18+$QP$85)</f>
        <v>352.9500000022</v>
      </c>
      <c r="ACI18" s="102">
        <f>IF(Y18=0,0,INT(ACH18))</f>
        <v>352</v>
      </c>
      <c r="ACJ18" s="105" t="str">
        <f>IF(Y18=0,0,TEXT((ACH18-ACI18)*100000000000,".00000000000"))</f>
        <v>.95000000220</v>
      </c>
      <c r="ACK18" s="131">
        <f>IF(Y18=0,0,ACT18+$QP$86)</f>
        <v>986.27809999999022</v>
      </c>
      <c r="ACL18" s="102">
        <f>IF(Y18=0,0,INT(ACK18))</f>
        <v>986</v>
      </c>
      <c r="ACM18" s="105" t="str">
        <f>IF(Y18=0,0,TEXT((ACK18-ACL18)*100000000000,".00000000000"))</f>
        <v>.27809999999</v>
      </c>
      <c r="ACN18" s="120">
        <f t="shared" si="200"/>
        <v>985.68359999999313</v>
      </c>
      <c r="ACO18" s="120">
        <f t="shared" si="201"/>
        <v>985.77809999999022</v>
      </c>
      <c r="ACP18" s="120">
        <f t="shared" si="202"/>
        <v>985.68359999999313</v>
      </c>
      <c r="ACQ18" s="120">
        <f t="shared" si="203"/>
        <v>985.67254999998875</v>
      </c>
      <c r="ACR18" s="120">
        <f t="shared" si="204"/>
        <v>985.68409999999017</v>
      </c>
      <c r="ACS18" s="120">
        <f t="shared" si="205"/>
        <v>985.69459999999151</v>
      </c>
      <c r="ACT18" s="120">
        <f t="shared" si="654"/>
        <v>985.77809999999022</v>
      </c>
      <c r="ACV18" s="105" t="str">
        <f>IF(Y18=0,0,IF(U18=0,"Estaca "&amp;TEXT(T18,"00"),"Estaca "&amp;T18&amp;" + "&amp;TEXT(U18,"0,00")))</f>
        <v>Estaca 08</v>
      </c>
      <c r="ACW18" s="131">
        <f>IF(Y18=0,0,ACH18+$QP$70)</f>
        <v>352.9500000022</v>
      </c>
      <c r="ACX18" s="102">
        <f>IF(Y18=0,0,INT(ACW18))</f>
        <v>352</v>
      </c>
      <c r="ACY18" s="105" t="str">
        <f>IF(Y18=0,0,TEXT((ACW18-ACX18)*100000000000,".00000000000"))</f>
        <v>.95000000220</v>
      </c>
      <c r="ACZ18" s="131">
        <f>IF(Y18=0,0,ACK18+$QP$71)</f>
        <v>986.77809999999022</v>
      </c>
      <c r="ADA18" s="102">
        <f>IF(Y18=0,0,INT(ACZ18))</f>
        <v>986</v>
      </c>
      <c r="ADB18" s="105" t="str">
        <f>IF(Y18=0,0,TEXT((ACZ18-ADA18)*100000000000,".00000000000"))</f>
        <v>.77809999999</v>
      </c>
      <c r="ADD18" s="103">
        <f>IF(Y18=0,0,AKI18)</f>
        <v>985.67254999998875</v>
      </c>
      <c r="ADE18" s="103">
        <f>IF(Y18=0,0,AKO18)</f>
        <v>985.43359999998563</v>
      </c>
      <c r="ADF18" s="103">
        <f>IF(Y18=0,0,AKU18)</f>
        <v>985.52809999999022</v>
      </c>
      <c r="ADG18" s="103">
        <f>IF(Y18=0,0,ALA18)</f>
        <v>985.43359999998563</v>
      </c>
      <c r="ADH18" s="103">
        <f>IF(Y18=0,0,ALG18)</f>
        <v>985.69459999999151</v>
      </c>
      <c r="ADI18" s="103">
        <f>IF(Y18=0,0,AJB18)</f>
        <v>985.68409999999017</v>
      </c>
      <c r="ADJ18" s="120">
        <f t="shared" si="657"/>
        <v>985.69459999999151</v>
      </c>
      <c r="ADL18" s="103">
        <f t="shared" si="217"/>
        <v>353.10000000209999</v>
      </c>
      <c r="ADM18" s="102">
        <f t="shared" si="658"/>
        <v>353</v>
      </c>
      <c r="ADN18" s="105" t="str">
        <f t="shared" si="659"/>
        <v>.10000000210</v>
      </c>
      <c r="ADO18" s="105">
        <f t="shared" si="218"/>
        <v>100.20699999999999</v>
      </c>
      <c r="ADP18" s="102">
        <f t="shared" si="660"/>
        <v>100</v>
      </c>
      <c r="ADQ18" s="105" t="str">
        <f t="shared" si="661"/>
        <v>.20700000000</v>
      </c>
      <c r="ADR18" s="105">
        <f t="shared" si="662"/>
        <v>356.10000000209999</v>
      </c>
      <c r="ADS18" s="102">
        <f t="shared" si="663"/>
        <v>356</v>
      </c>
      <c r="ADT18" s="105" t="str">
        <f t="shared" si="664"/>
        <v>.10000000210</v>
      </c>
      <c r="ADU18" s="103">
        <f t="shared" si="219"/>
        <v>100.218</v>
      </c>
      <c r="ADV18" s="102">
        <f t="shared" si="665"/>
        <v>100</v>
      </c>
      <c r="ADW18" s="105" t="str">
        <f t="shared" si="666"/>
        <v>.21800000000</v>
      </c>
      <c r="ADX18" s="105">
        <f t="shared" si="220"/>
        <v>359.10000000209999</v>
      </c>
      <c r="ADY18" s="102">
        <f t="shared" si="667"/>
        <v>359</v>
      </c>
      <c r="ADZ18" s="105" t="str">
        <f t="shared" si="668"/>
        <v>.10000000210</v>
      </c>
      <c r="AEA18" s="103">
        <f t="shared" si="221"/>
        <v>100.22799999999999</v>
      </c>
      <c r="AEB18" s="102">
        <f t="shared" si="669"/>
        <v>100</v>
      </c>
      <c r="AEC18" s="105" t="str">
        <f t="shared" si="670"/>
        <v>.22800000000</v>
      </c>
      <c r="AEE18" s="103" t="str">
        <f>IF(Y18=0,0,IF(UN18-ADO18&gt;0,"+"&amp;TEXT((UN18-ADO18),"0,000"),TEXT((UN18-ADO18),"0,000")))</f>
        <v>-0,240</v>
      </c>
      <c r="AEF18" s="103" t="str">
        <f>IF(Y18=0,0,IF(UT18-ADU18&gt;0,"+"&amp;TEXT((UT18-ADU18),"0,000"),TEXT((UT18-ADU18),"0,000")))</f>
        <v>-0,156</v>
      </c>
      <c r="AEG18" s="103" t="str">
        <f>IF(Y18=0,0,IF(UZ18-AEA18&gt;0,"+"&amp;TEXT((UZ18-AEA18),"0,000"),TEXT((UZ18-AEA18),"0,000")))</f>
        <v>-0,261</v>
      </c>
      <c r="AEH18" s="103">
        <f>IF(Y18=0,0,UN18-ADO18)</f>
        <v>-0.23950000000451155</v>
      </c>
      <c r="AEI18" s="103">
        <f>IF(Y18=0,0,UT18-ADU18)</f>
        <v>-0.15600000000002012</v>
      </c>
      <c r="AEJ18" s="103">
        <f>IF(Y18=0,0,UZ18-AEA18)</f>
        <v>-0.26050000000451234</v>
      </c>
      <c r="AEK18" s="103">
        <f>IF(Y18=0,0,AKL18+$QP$92)</f>
        <v>352.95000000195</v>
      </c>
      <c r="AEL18" s="102">
        <f>IF(Y18=0,0,INT(AEK18))</f>
        <v>352</v>
      </c>
      <c r="AEM18" s="105" t="str">
        <f>IF(Y18=0,0,TEXT((AEK18-AEL18)*100000000000,".00000000000"))</f>
        <v>.95000000195</v>
      </c>
      <c r="AEN18" s="103">
        <f>IF(Y18=0,0,IF(AEH18&lt;0,AKO18-$QP$93,AIV18-$QP$93))</f>
        <v>985.18359999998563</v>
      </c>
      <c r="AEO18" s="102">
        <f>IF(Y18=0,0,INT(AEN18))</f>
        <v>985</v>
      </c>
      <c r="AEP18" s="105" t="str">
        <f>IF(Y18=0,0,TEXT((AEN18-AEO18)*100000000000,".00000000000"))</f>
        <v>.18359999999</v>
      </c>
      <c r="AEQ18" s="103">
        <f>IF(Y18=0,0,AKR18)</f>
        <v>356.10000000209999</v>
      </c>
      <c r="AER18" s="102">
        <f>IF(Y18=0,0,INT(AEQ18))</f>
        <v>356</v>
      </c>
      <c r="AES18" s="105" t="str">
        <f>IF(Y18=0,0,IF(Y18=0,0,TEXT((AEQ18-AER18)*100000000000,".00000000000")))</f>
        <v>.10000000210</v>
      </c>
      <c r="AET18" s="103">
        <f>IF(Y18=0,0,IF(AEI18&gt;0,AJB18-$QP$93,AKU18-$QP$93))</f>
        <v>985.27809999999022</v>
      </c>
      <c r="AEU18" s="102">
        <f>IF(Y18=0,0,INT(AET18))</f>
        <v>985</v>
      </c>
      <c r="AEV18" s="105" t="str">
        <f>IF(Y18=0,0,TEXT((AET18-AEU18)*100000000000,".00000000000"))</f>
        <v>.27809999999</v>
      </c>
      <c r="AEW18" s="105">
        <f>IF(Y18=0,0,AKX18)</f>
        <v>359.25000000224998</v>
      </c>
      <c r="AEX18" s="102">
        <f>IF(Y18=0,0,INT(AEW18))</f>
        <v>359</v>
      </c>
      <c r="AEY18" s="105" t="str">
        <f>IF(Y18=0,0,TEXT((AEW18-AEX18)*100000000000,".00000000000"))</f>
        <v>.25000000225</v>
      </c>
      <c r="AEZ18" s="103">
        <f>IF(Y18=0,0,IF(AEJ18&gt;0,AJH18-$QP$93,ALA18-$QP$93))</f>
        <v>985.18359999998563</v>
      </c>
      <c r="AFA18" s="102">
        <f>IF(Y18=0,0,INT(AEZ18))</f>
        <v>985</v>
      </c>
      <c r="AFB18" s="105" t="str">
        <f>IF(Y18=0,0,TEXT((AEZ18-AFA18)*100000000000,".00000000000"))</f>
        <v>.18359999999</v>
      </c>
      <c r="AFD18" s="132">
        <f>IF(Y18=0,0,(BW18-BX18)/BV18)</f>
        <v>-3.6666666666699634E-3</v>
      </c>
      <c r="AFE18" s="94">
        <f t="shared" si="671"/>
        <v>3.1500000001499999</v>
      </c>
      <c r="AFF18" s="93">
        <f t="shared" si="672"/>
        <v>-1.1550000000560385E-2</v>
      </c>
      <c r="AFG18" s="93">
        <f>IF(Y18=0,0,(BY18-BX18)/BZ18)</f>
        <v>3.3333333333303017E-3</v>
      </c>
      <c r="AFH18" s="94">
        <f t="shared" si="673"/>
        <v>3.1500000001499999</v>
      </c>
      <c r="AFI18" s="93">
        <f t="shared" si="674"/>
        <v>1.050000000049045E-2</v>
      </c>
      <c r="AFJ18" s="103">
        <f t="shared" si="675"/>
        <v>352.95000000195</v>
      </c>
      <c r="AFK18" s="102">
        <f t="shared" si="676"/>
        <v>352</v>
      </c>
      <c r="AFL18" s="105" t="str">
        <f t="shared" si="677"/>
        <v>.95000000195</v>
      </c>
      <c r="AFM18" s="103">
        <f t="shared" si="678"/>
        <v>100.20644999999945</v>
      </c>
      <c r="AFN18" s="102">
        <f t="shared" si="679"/>
        <v>100</v>
      </c>
      <c r="AFO18" s="105" t="str">
        <f t="shared" si="680"/>
        <v>.20645000000</v>
      </c>
      <c r="AFP18" s="105">
        <f t="shared" si="940"/>
        <v>356.10000000209999</v>
      </c>
      <c r="AFQ18" s="102">
        <f t="shared" si="681"/>
        <v>356</v>
      </c>
      <c r="AFR18" s="105" t="str">
        <f t="shared" si="682"/>
        <v>.10000000210</v>
      </c>
      <c r="AFS18" s="103">
        <f t="shared" si="248"/>
        <v>100.218</v>
      </c>
      <c r="AFT18" s="102">
        <f t="shared" si="683"/>
        <v>100</v>
      </c>
      <c r="AFU18" s="105" t="str">
        <f t="shared" si="684"/>
        <v>.21800000000</v>
      </c>
      <c r="AFV18" s="105">
        <f t="shared" si="685"/>
        <v>359.25000000224998</v>
      </c>
      <c r="AFW18" s="102">
        <f t="shared" si="686"/>
        <v>359</v>
      </c>
      <c r="AFX18" s="105" t="str">
        <f t="shared" si="687"/>
        <v>.25000000225</v>
      </c>
      <c r="AFY18" s="103">
        <f t="shared" si="688"/>
        <v>100.22850000000049</v>
      </c>
      <c r="AFZ18" s="102">
        <f t="shared" si="689"/>
        <v>100</v>
      </c>
      <c r="AGA18" s="105" t="str">
        <f t="shared" si="690"/>
        <v>.22850000000</v>
      </c>
      <c r="AGC18" s="103">
        <f>IF(Y18=0,0,UN18)</f>
        <v>99.967499999995482</v>
      </c>
      <c r="AGD18" s="103">
        <f>IF(Y18=0,0,AFM18)</f>
        <v>100.20644999999945</v>
      </c>
      <c r="AGE18" s="103">
        <f>IF(Y18=0,0,AGC18-AGD18)</f>
        <v>-0.23895000000396749</v>
      </c>
      <c r="AGF18" s="103">
        <f t="shared" si="691"/>
        <v>0.23895000000396749</v>
      </c>
      <c r="AGG18" s="338">
        <f>IF(Y18=0,0,$AGS$5)</f>
        <v>1000000000</v>
      </c>
      <c r="AGH18" s="136">
        <f>IF(Y18=0,0,(BW18-BX18)/BV18)</f>
        <v>-3.6666666666699634E-3</v>
      </c>
      <c r="AGI18" s="136">
        <f>IF(Y18=0,0,AGF18*AGH18/(AGG18-AGH18))</f>
        <v>-8.7615000001212262E-13</v>
      </c>
      <c r="AGJ18" s="136">
        <f t="shared" si="692"/>
        <v>2.3895000000309132E-10</v>
      </c>
      <c r="AGK18" s="136">
        <f t="shared" si="693"/>
        <v>-8.7615000001212262E-13</v>
      </c>
      <c r="AGL18" s="136">
        <f t="shared" si="694"/>
        <v>2.3895000000309132E-10</v>
      </c>
      <c r="AGN18" s="388">
        <f>IF(Y18=0,0,$AGK$5)</f>
        <v>1.0000000000000001E-9</v>
      </c>
      <c r="AGO18" s="136">
        <f t="shared" si="695"/>
        <v>-3.6666666666699634E-3</v>
      </c>
      <c r="AGP18" s="136">
        <f t="shared" si="696"/>
        <v>-0.23895000000396749</v>
      </c>
      <c r="AGQ18" s="103">
        <f t="shared" si="697"/>
        <v>0.23895000000396749</v>
      </c>
      <c r="AGR18" s="136">
        <f>IF(Y18=0,0,AGQ18*AGN18*AGO18/(1+AGN18*AGO18))</f>
        <v>-8.7615000001854781E-13</v>
      </c>
      <c r="AGS18" s="136">
        <f t="shared" si="698"/>
        <v>2.3895000000484365E-10</v>
      </c>
      <c r="AGT18" s="136">
        <f t="shared" si="941"/>
        <v>0</v>
      </c>
      <c r="AGU18" s="136">
        <f t="shared" si="942"/>
        <v>0</v>
      </c>
      <c r="AGW18" s="103">
        <f>IF(Y18=0,0,UZ18)</f>
        <v>99.967499999995482</v>
      </c>
      <c r="AGX18" s="103">
        <f>IF(Y18=0,0,AFY18)</f>
        <v>100.22850000000049</v>
      </c>
      <c r="AGY18" s="103">
        <f>IF(Y18=0,0,AGW18-AGX18)</f>
        <v>-0.26100000000501211</v>
      </c>
      <c r="AGZ18" s="103">
        <f t="shared" si="699"/>
        <v>0.26100000000501211</v>
      </c>
      <c r="AHA18" s="389">
        <f>IF(Y18=0,0,$AGS$5)</f>
        <v>1000000000</v>
      </c>
      <c r="AHB18" s="136">
        <f>IF(Y18=0,0,(BY18-BX18)/BZ18)</f>
        <v>3.3333333333303017E-3</v>
      </c>
      <c r="AHC18" s="136">
        <f>IF(Y18=0,0,AGZ18*AHB18/(AHA18-AHB18))</f>
        <v>8.7000000001881576E-13</v>
      </c>
      <c r="AHD18" s="136">
        <f>IF(Y18=0,0,AHC18/AHB18)</f>
        <v>2.6100000000588211E-10</v>
      </c>
      <c r="AHE18" s="136">
        <f t="shared" si="264"/>
        <v>8.7000000001881576E-13</v>
      </c>
      <c r="AHF18" s="136">
        <f t="shared" si="265"/>
        <v>2.6100000000588211E-10</v>
      </c>
      <c r="AHH18" s="388">
        <f>IF(Y18=0,0,$AGK$5)</f>
        <v>1.0000000000000001E-9</v>
      </c>
      <c r="AHI18" s="136">
        <f t="shared" si="700"/>
        <v>3.3333333333303017E-3</v>
      </c>
      <c r="AHJ18" s="136">
        <f t="shared" si="701"/>
        <v>-0.26100000000501211</v>
      </c>
      <c r="AHK18" s="103">
        <f t="shared" si="702"/>
        <v>0.26100000000501211</v>
      </c>
      <c r="AHL18" s="136">
        <f>IF(Y18=0,0,AHK18*AHH18*AHI18/(1+AHH18*AHI18))</f>
        <v>8.700000000130158E-13</v>
      </c>
      <c r="AHM18" s="136">
        <f>IF(Y18=0,0,AHL18/AHI18)</f>
        <v>2.6100000000414214E-10</v>
      </c>
      <c r="AHN18" s="136">
        <f t="shared" si="703"/>
        <v>0</v>
      </c>
      <c r="AHO18" s="136">
        <f t="shared" si="704"/>
        <v>0</v>
      </c>
      <c r="AHQ18" s="132">
        <f t="shared" si="705"/>
        <v>2.3895000000309132E-10</v>
      </c>
      <c r="AHR18" s="132">
        <f t="shared" si="706"/>
        <v>-8.7615000001212262E-13</v>
      </c>
      <c r="AHS18" s="132">
        <f t="shared" si="707"/>
        <v>2.6100000000588211E-10</v>
      </c>
      <c r="AHT18" s="132">
        <f t="shared" si="708"/>
        <v>8.7000000001881576E-13</v>
      </c>
      <c r="AHV18" s="111">
        <f t="shared" si="709"/>
        <v>352.95000000171103</v>
      </c>
      <c r="AHW18" s="102">
        <f t="shared" si="710"/>
        <v>352</v>
      </c>
      <c r="AHX18" s="105" t="str">
        <f t="shared" si="711"/>
        <v>.95000000171</v>
      </c>
      <c r="AHY18" s="103">
        <f t="shared" si="269"/>
        <v>100.20644999999857</v>
      </c>
      <c r="AHZ18" s="102">
        <f t="shared" si="712"/>
        <v>100</v>
      </c>
      <c r="AIA18" s="105" t="str">
        <f t="shared" si="713"/>
        <v>.20645000000</v>
      </c>
      <c r="AIB18" s="94">
        <f t="shared" si="714"/>
        <v>356.10000000209999</v>
      </c>
      <c r="AIC18" s="102">
        <f t="shared" si="715"/>
        <v>356</v>
      </c>
      <c r="AID18" s="105" t="str">
        <f t="shared" si="716"/>
        <v>.10000000210</v>
      </c>
      <c r="AIE18" s="120">
        <f t="shared" si="270"/>
        <v>100.218</v>
      </c>
      <c r="AIF18" s="102">
        <f t="shared" si="717"/>
        <v>100</v>
      </c>
      <c r="AIG18" s="105" t="str">
        <f t="shared" si="718"/>
        <v>.21800000000</v>
      </c>
      <c r="AIH18" s="94">
        <f t="shared" si="271"/>
        <v>359.250000002511</v>
      </c>
      <c r="AII18" s="102">
        <f t="shared" si="719"/>
        <v>359</v>
      </c>
      <c r="AIJ18" s="105" t="str">
        <f t="shared" si="720"/>
        <v>.25000000251</v>
      </c>
      <c r="AIK18" s="120">
        <f t="shared" si="272"/>
        <v>100.22850000000136</v>
      </c>
      <c r="AIL18" s="102">
        <f t="shared" si="721"/>
        <v>100</v>
      </c>
      <c r="AIM18" s="105" t="str">
        <f t="shared" si="722"/>
        <v>.22850000000</v>
      </c>
      <c r="AIO18" s="105">
        <f t="shared" si="273"/>
        <v>0.49502500002091665</v>
      </c>
      <c r="AIP18" s="105">
        <f t="shared" si="274"/>
        <v>4</v>
      </c>
      <c r="AIQ18" s="111">
        <f t="shared" si="275"/>
        <v>1.1550000001435023E-2</v>
      </c>
      <c r="AIR18" s="111">
        <f t="shared" si="276"/>
        <v>-1.0500000001357535E-2</v>
      </c>
      <c r="AIS18" s="93">
        <f t="shared" si="723"/>
        <v>352.95000000171103</v>
      </c>
      <c r="AIT18" s="102">
        <f t="shared" si="724"/>
        <v>352</v>
      </c>
      <c r="AIU18" s="105" t="str">
        <f t="shared" si="725"/>
        <v>.95000000171</v>
      </c>
      <c r="AIV18" s="120">
        <f t="shared" si="726"/>
        <v>985.67254999998875</v>
      </c>
      <c r="AIW18" s="102">
        <f t="shared" si="727"/>
        <v>985</v>
      </c>
      <c r="AIX18" s="105" t="str">
        <f t="shared" si="728"/>
        <v>.67254999999</v>
      </c>
      <c r="AIY18" s="120">
        <f t="shared" si="729"/>
        <v>356.10000000209999</v>
      </c>
      <c r="AIZ18" s="102">
        <f t="shared" si="730"/>
        <v>356</v>
      </c>
      <c r="AJA18" s="105" t="str">
        <f t="shared" si="731"/>
        <v>.10000000210</v>
      </c>
      <c r="AJB18" s="120">
        <f t="shared" si="976"/>
        <v>985.68409999999017</v>
      </c>
      <c r="AJC18" s="102">
        <f t="shared" si="732"/>
        <v>985</v>
      </c>
      <c r="AJD18" s="105" t="str">
        <f t="shared" si="733"/>
        <v>.68409999999</v>
      </c>
      <c r="AJE18" s="120">
        <f t="shared" si="734"/>
        <v>359.250000002511</v>
      </c>
      <c r="AJF18" s="102">
        <f t="shared" si="735"/>
        <v>359</v>
      </c>
      <c r="AJG18" s="105" t="str">
        <f t="shared" si="736"/>
        <v>.25000000251</v>
      </c>
      <c r="AJH18" s="93">
        <f t="shared" si="737"/>
        <v>985.69459999999151</v>
      </c>
      <c r="AJI18" s="102">
        <f t="shared" si="738"/>
        <v>985</v>
      </c>
      <c r="AJJ18" s="105" t="str">
        <f t="shared" si="739"/>
        <v>.69459999999</v>
      </c>
      <c r="AJL18" s="105" t="str">
        <f>IF(Y18=0,0,IF(AIV18&gt;AKO18,"C","A"))</f>
        <v>C</v>
      </c>
      <c r="AJM18" s="105" t="str">
        <f>IF(Y18=0,0,IF(AJH18&gt;ALA18,"C","A"))</f>
        <v>C</v>
      </c>
      <c r="AJN18" s="120">
        <f t="shared" si="279"/>
        <v>352.70000000171103</v>
      </c>
      <c r="AJO18" s="102">
        <f t="shared" si="740"/>
        <v>352</v>
      </c>
      <c r="AJP18" s="105" t="str">
        <f t="shared" si="741"/>
        <v>.70000000171</v>
      </c>
      <c r="AJQ18" s="93">
        <f t="shared" si="280"/>
        <v>985.67254999998875</v>
      </c>
      <c r="AJR18" s="102">
        <f t="shared" si="742"/>
        <v>985</v>
      </c>
      <c r="AJS18" s="105" t="str">
        <f t="shared" si="743"/>
        <v>.67254999999</v>
      </c>
      <c r="AJT18" s="120">
        <f t="shared" si="281"/>
        <v>359.500000002511</v>
      </c>
      <c r="AJU18" s="102">
        <f t="shared" si="744"/>
        <v>359</v>
      </c>
      <c r="AJV18" s="105" t="str">
        <f t="shared" si="745"/>
        <v>.50000000251</v>
      </c>
      <c r="AJW18" s="93">
        <f t="shared" si="282"/>
        <v>985.69459999999151</v>
      </c>
      <c r="AJX18" s="102">
        <f t="shared" si="746"/>
        <v>985</v>
      </c>
      <c r="AJY18" s="105" t="str">
        <f t="shared" si="747"/>
        <v>.69459999999</v>
      </c>
      <c r="AJZ18" s="94" t="str">
        <f t="shared" si="748"/>
        <v>-3,150</v>
      </c>
      <c r="AKA18" s="94" t="str">
        <f t="shared" si="749"/>
        <v>+3,150</v>
      </c>
      <c r="AKC18" s="132">
        <f t="shared" si="283"/>
        <v>0.23895000000308642</v>
      </c>
      <c r="AKD18" s="120">
        <f t="shared" si="284"/>
        <v>0.1444499999985851</v>
      </c>
      <c r="AKE18" s="120">
        <f t="shared" si="285"/>
        <v>0.23895000000308642</v>
      </c>
      <c r="AKF18" s="103">
        <f t="shared" si="286"/>
        <v>352.95000000171103</v>
      </c>
      <c r="AKG18" s="102">
        <f t="shared" si="750"/>
        <v>352</v>
      </c>
      <c r="AKH18" s="105" t="str">
        <f t="shared" si="751"/>
        <v>.95000000171</v>
      </c>
      <c r="AKI18" s="103">
        <f t="shared" si="752"/>
        <v>985.67254999998875</v>
      </c>
      <c r="AKJ18" s="102">
        <f t="shared" si="753"/>
        <v>985</v>
      </c>
      <c r="AKK18" s="105" t="str">
        <f t="shared" si="754"/>
        <v>.67254999999</v>
      </c>
      <c r="AKL18" s="390">
        <f t="shared" si="287"/>
        <v>352.95000000195</v>
      </c>
      <c r="AKM18" s="102">
        <f t="shared" si="755"/>
        <v>352</v>
      </c>
      <c r="AKN18" s="105" t="str">
        <f t="shared" si="756"/>
        <v>.95000000195</v>
      </c>
      <c r="AKO18" s="390">
        <f t="shared" si="757"/>
        <v>985.43359999998563</v>
      </c>
      <c r="AKP18" s="102">
        <f t="shared" si="758"/>
        <v>985</v>
      </c>
      <c r="AKQ18" s="105" t="str">
        <f t="shared" si="759"/>
        <v>.43359999999</v>
      </c>
      <c r="AKR18" s="103">
        <f t="shared" si="288"/>
        <v>356.10000000209999</v>
      </c>
      <c r="AKS18" s="102">
        <f t="shared" si="760"/>
        <v>356</v>
      </c>
      <c r="AKT18" s="105" t="str">
        <f t="shared" si="761"/>
        <v>.10000000210</v>
      </c>
      <c r="AKU18" s="103">
        <f t="shared" si="762"/>
        <v>985.52809999999022</v>
      </c>
      <c r="AKV18" s="102">
        <f t="shared" si="763"/>
        <v>985</v>
      </c>
      <c r="AKW18" s="105" t="str">
        <f t="shared" si="764"/>
        <v>.52809999999</v>
      </c>
      <c r="AKX18" s="390">
        <f t="shared" si="289"/>
        <v>359.25000000224998</v>
      </c>
      <c r="AKY18" s="102">
        <f t="shared" si="765"/>
        <v>359</v>
      </c>
      <c r="AKZ18" s="105" t="str">
        <f t="shared" si="766"/>
        <v>.25000000225</v>
      </c>
      <c r="ALA18" s="390">
        <f t="shared" si="767"/>
        <v>985.43359999998563</v>
      </c>
      <c r="ALB18" s="102">
        <f t="shared" si="768"/>
        <v>985</v>
      </c>
      <c r="ALC18" s="105" t="str">
        <f t="shared" si="769"/>
        <v>.43359999999</v>
      </c>
      <c r="ALD18" s="103">
        <f t="shared" si="290"/>
        <v>359.250000002511</v>
      </c>
      <c r="ALE18" s="102">
        <f t="shared" si="770"/>
        <v>359</v>
      </c>
      <c r="ALF18" s="105" t="str">
        <f t="shared" si="771"/>
        <v>.25000000251</v>
      </c>
      <c r="ALG18" s="103">
        <f t="shared" si="291"/>
        <v>985.69459999999151</v>
      </c>
      <c r="ALH18" s="102">
        <f t="shared" si="772"/>
        <v>985</v>
      </c>
      <c r="ALI18" s="105" t="str">
        <f t="shared" si="773"/>
        <v>.69459999999</v>
      </c>
      <c r="ALK18" s="136">
        <f t="shared" si="774"/>
        <v>2.5000000000750001E-10</v>
      </c>
      <c r="ALL18" s="136">
        <f t="shared" si="775"/>
        <v>0.2500000000075</v>
      </c>
      <c r="ALM18" s="103">
        <f t="shared" si="292"/>
        <v>352.95000000195</v>
      </c>
      <c r="ALN18" s="102">
        <f t="shared" si="776"/>
        <v>352</v>
      </c>
      <c r="ALO18" s="105" t="str">
        <f t="shared" si="777"/>
        <v>.95000000195</v>
      </c>
      <c r="ALP18" s="103">
        <f t="shared" si="293"/>
        <v>985.43359999998563</v>
      </c>
      <c r="ALQ18" s="102">
        <f t="shared" si="778"/>
        <v>985</v>
      </c>
      <c r="ALR18" s="105" t="str">
        <f t="shared" si="779"/>
        <v>.43359999999</v>
      </c>
      <c r="ALS18" s="103">
        <f t="shared" si="780"/>
        <v>352.9500000022</v>
      </c>
      <c r="ALT18" s="102">
        <f t="shared" si="781"/>
        <v>352</v>
      </c>
      <c r="ALU18" s="105" t="str">
        <f t="shared" si="782"/>
        <v>.95000000220</v>
      </c>
      <c r="ALV18" s="103">
        <f t="shared" si="783"/>
        <v>985.68359999999313</v>
      </c>
      <c r="ALW18" s="102">
        <f t="shared" si="784"/>
        <v>985</v>
      </c>
      <c r="ALX18" s="105" t="str">
        <f t="shared" si="785"/>
        <v>.68359999999</v>
      </c>
      <c r="ALY18" s="103">
        <f t="shared" si="294"/>
        <v>356.10000000209999</v>
      </c>
      <c r="ALZ18" s="102">
        <f t="shared" si="786"/>
        <v>356</v>
      </c>
      <c r="AMA18" s="105" t="str">
        <f t="shared" si="787"/>
        <v>.10000000210</v>
      </c>
      <c r="AMB18" s="103">
        <f t="shared" si="788"/>
        <v>985.77809999999022</v>
      </c>
      <c r="AMC18" s="102">
        <f t="shared" si="789"/>
        <v>985</v>
      </c>
      <c r="AMD18" s="105" t="str">
        <f t="shared" si="790"/>
        <v>.77809999999</v>
      </c>
      <c r="AME18" s="103">
        <f t="shared" si="791"/>
        <v>359.25000000199998</v>
      </c>
      <c r="AMF18" s="102">
        <f t="shared" si="792"/>
        <v>359</v>
      </c>
      <c r="AMG18" s="105" t="str">
        <f t="shared" si="793"/>
        <v>.25000000200</v>
      </c>
      <c r="AMH18" s="103">
        <f t="shared" si="794"/>
        <v>985.68359999999313</v>
      </c>
      <c r="AMI18" s="102">
        <f t="shared" si="795"/>
        <v>985</v>
      </c>
      <c r="AMJ18" s="105" t="str">
        <f t="shared" si="796"/>
        <v>.68359999999</v>
      </c>
      <c r="AMK18" s="103">
        <f t="shared" si="295"/>
        <v>359.25000000224998</v>
      </c>
      <c r="AML18" s="102">
        <f t="shared" si="797"/>
        <v>359</v>
      </c>
      <c r="AMM18" s="105" t="str">
        <f t="shared" si="798"/>
        <v>.25000000225</v>
      </c>
      <c r="AMN18" s="103">
        <f t="shared" si="296"/>
        <v>985.43359999998563</v>
      </c>
      <c r="AMO18" s="102">
        <f t="shared" si="799"/>
        <v>985</v>
      </c>
      <c r="AMP18" s="105" t="str">
        <f t="shared" si="800"/>
        <v>.43359999999</v>
      </c>
      <c r="AMR18" s="103">
        <f t="shared" si="801"/>
        <v>353.10000000209999</v>
      </c>
      <c r="AMS18" s="102">
        <f t="shared" si="802"/>
        <v>353</v>
      </c>
      <c r="AMT18" s="105" t="str">
        <f t="shared" si="803"/>
        <v>.10000000210</v>
      </c>
      <c r="AMU18" s="649">
        <f t="shared" si="804"/>
        <v>985.58809999999016</v>
      </c>
      <c r="AMV18" s="102">
        <f t="shared" si="805"/>
        <v>985</v>
      </c>
      <c r="AMW18" s="105" t="str">
        <f t="shared" si="806"/>
        <v>.58809999999</v>
      </c>
      <c r="AMX18" s="103">
        <f t="shared" si="807"/>
        <v>353.10000000209999</v>
      </c>
      <c r="AMY18" s="102">
        <f t="shared" si="808"/>
        <v>353</v>
      </c>
      <c r="AMZ18" s="105" t="str">
        <f t="shared" si="809"/>
        <v>.10000000210</v>
      </c>
      <c r="ANA18" s="649">
        <f t="shared" si="810"/>
        <v>985.68809999999019</v>
      </c>
      <c r="ANB18" s="102">
        <f t="shared" si="811"/>
        <v>985</v>
      </c>
      <c r="ANC18" s="105" t="str">
        <f t="shared" si="812"/>
        <v>.68809999999</v>
      </c>
      <c r="AND18" s="103">
        <f t="shared" si="813"/>
        <v>356.10000000209999</v>
      </c>
      <c r="ANE18" s="102">
        <f t="shared" si="814"/>
        <v>356</v>
      </c>
      <c r="ANF18" s="105" t="str">
        <f t="shared" si="815"/>
        <v>.10000000210</v>
      </c>
      <c r="ANG18" s="649">
        <f t="shared" si="816"/>
        <v>985.77809999999022</v>
      </c>
      <c r="ANH18" s="102">
        <f t="shared" si="817"/>
        <v>985</v>
      </c>
      <c r="ANI18" s="105" t="str">
        <f t="shared" si="818"/>
        <v>.77809999999</v>
      </c>
      <c r="ANJ18" s="103">
        <f t="shared" si="819"/>
        <v>359.10000000209999</v>
      </c>
      <c r="ANK18" s="102">
        <f t="shared" si="820"/>
        <v>359</v>
      </c>
      <c r="ANL18" s="105" t="str">
        <f t="shared" si="821"/>
        <v>.10000000210</v>
      </c>
      <c r="ANM18" s="649">
        <f t="shared" si="822"/>
        <v>985.68809999999019</v>
      </c>
      <c r="ANN18" s="102">
        <f t="shared" si="823"/>
        <v>985</v>
      </c>
      <c r="ANO18" s="105" t="str">
        <f t="shared" si="824"/>
        <v>.68809999999</v>
      </c>
      <c r="ANP18" s="103">
        <f t="shared" si="825"/>
        <v>359.10000000209999</v>
      </c>
      <c r="ANQ18" s="102">
        <f t="shared" si="826"/>
        <v>359</v>
      </c>
      <c r="ANR18" s="105" t="str">
        <f t="shared" si="827"/>
        <v>.10000000210</v>
      </c>
      <c r="ANS18" s="649">
        <f t="shared" si="828"/>
        <v>985.58809999999016</v>
      </c>
      <c r="ANT18" s="102">
        <f t="shared" si="829"/>
        <v>985</v>
      </c>
      <c r="ANU18" s="105" t="str">
        <f t="shared" si="830"/>
        <v>.58809999999</v>
      </c>
      <c r="ANX18" s="136">
        <f t="shared" si="831"/>
        <v>0</v>
      </c>
      <c r="ANY18" s="136">
        <f t="shared" si="832"/>
        <v>0</v>
      </c>
      <c r="ANZ18" s="103">
        <f t="shared" si="297"/>
        <v>352.95000000195</v>
      </c>
      <c r="AOA18" s="102">
        <f t="shared" si="833"/>
        <v>352</v>
      </c>
      <c r="AOB18" s="105" t="str">
        <f t="shared" si="834"/>
        <v>.95000000195</v>
      </c>
      <c r="AOC18" s="103">
        <f t="shared" si="298"/>
        <v>985.43359999998563</v>
      </c>
      <c r="AOD18" s="102">
        <f t="shared" si="835"/>
        <v>985</v>
      </c>
      <c r="AOE18" s="105" t="str">
        <f t="shared" si="836"/>
        <v>.43359999999</v>
      </c>
      <c r="AOF18" s="103">
        <f t="shared" si="299"/>
        <v>352.95000000195</v>
      </c>
      <c r="AOG18" s="102">
        <f t="shared" si="837"/>
        <v>352</v>
      </c>
      <c r="AOH18" s="105" t="str">
        <f t="shared" si="838"/>
        <v>.95000000195</v>
      </c>
      <c r="AOI18" s="103">
        <f t="shared" si="300"/>
        <v>985.43359999998563</v>
      </c>
      <c r="AOJ18" s="102">
        <f t="shared" si="839"/>
        <v>985</v>
      </c>
      <c r="AOK18" s="105" t="str">
        <f t="shared" si="840"/>
        <v>.43359999999</v>
      </c>
      <c r="AOL18" s="103">
        <f t="shared" si="301"/>
        <v>356.10000000209999</v>
      </c>
      <c r="AOM18" s="102">
        <f t="shared" si="841"/>
        <v>356</v>
      </c>
      <c r="AON18" s="105" t="str">
        <f t="shared" si="842"/>
        <v>.10000000210</v>
      </c>
      <c r="AOO18" s="103">
        <f t="shared" si="302"/>
        <v>985.52809999999022</v>
      </c>
      <c r="AOP18" s="102">
        <f t="shared" si="843"/>
        <v>985</v>
      </c>
      <c r="AOQ18" s="105" t="str">
        <f t="shared" si="844"/>
        <v>.52809999999</v>
      </c>
      <c r="AOR18" s="103">
        <f t="shared" si="303"/>
        <v>359.25000000224998</v>
      </c>
      <c r="AOS18" s="102">
        <f t="shared" si="845"/>
        <v>359</v>
      </c>
      <c r="AOT18" s="105" t="str">
        <f t="shared" si="846"/>
        <v>.25000000225</v>
      </c>
      <c r="AOU18" s="103">
        <f t="shared" si="847"/>
        <v>985.43359999998563</v>
      </c>
      <c r="AOV18" s="102">
        <f t="shared" si="848"/>
        <v>985</v>
      </c>
      <c r="AOW18" s="105" t="str">
        <f t="shared" si="849"/>
        <v>.43359999999</v>
      </c>
      <c r="AOX18" s="103">
        <f t="shared" si="304"/>
        <v>359.25000000224998</v>
      </c>
      <c r="AOY18" s="102">
        <f t="shared" si="850"/>
        <v>359</v>
      </c>
      <c r="AOZ18" s="105" t="str">
        <f t="shared" si="851"/>
        <v>.25000000225</v>
      </c>
      <c r="APA18" s="103">
        <f t="shared" si="852"/>
        <v>985.43359999998563</v>
      </c>
      <c r="APB18" s="102">
        <f t="shared" si="853"/>
        <v>985</v>
      </c>
      <c r="APC18" s="105" t="str">
        <f t="shared" si="854"/>
        <v>.43359999999</v>
      </c>
      <c r="APE18" s="136">
        <f t="shared" si="855"/>
        <v>1.5000000000450002E-10</v>
      </c>
      <c r="APF18" s="136">
        <f t="shared" si="856"/>
        <v>0.15000000000450001</v>
      </c>
      <c r="APG18" s="103">
        <f t="shared" si="305"/>
        <v>352.95000000195</v>
      </c>
      <c r="APH18" s="102">
        <f t="shared" si="857"/>
        <v>352</v>
      </c>
      <c r="API18" s="105" t="str">
        <f t="shared" si="858"/>
        <v>.95000000195</v>
      </c>
      <c r="APJ18" s="103">
        <f t="shared" si="306"/>
        <v>985.43359999998563</v>
      </c>
      <c r="APK18" s="102">
        <f t="shared" si="859"/>
        <v>985</v>
      </c>
      <c r="APL18" s="105" t="str">
        <f t="shared" si="860"/>
        <v>.43359999999</v>
      </c>
      <c r="APM18" s="103">
        <f t="shared" si="307"/>
        <v>352.95000000210001</v>
      </c>
      <c r="APN18" s="102">
        <f t="shared" si="861"/>
        <v>352</v>
      </c>
      <c r="APO18" s="105" t="str">
        <f t="shared" si="862"/>
        <v>.95000000210</v>
      </c>
      <c r="APP18" s="103">
        <f t="shared" si="863"/>
        <v>985.58359999999016</v>
      </c>
      <c r="APQ18" s="102">
        <f t="shared" si="864"/>
        <v>985</v>
      </c>
      <c r="APR18" s="105" t="str">
        <f t="shared" si="865"/>
        <v>.58359999999</v>
      </c>
      <c r="APS18" s="103">
        <f t="shared" si="308"/>
        <v>356.10000000209999</v>
      </c>
      <c r="APT18" s="102">
        <f t="shared" si="866"/>
        <v>356</v>
      </c>
      <c r="APU18" s="105" t="str">
        <f t="shared" si="867"/>
        <v>.10000000210</v>
      </c>
      <c r="APV18" s="103">
        <f t="shared" si="309"/>
        <v>985.6780999999902</v>
      </c>
      <c r="APW18" s="102">
        <f t="shared" si="868"/>
        <v>985</v>
      </c>
      <c r="APX18" s="105" t="str">
        <f t="shared" si="869"/>
        <v>.67809999999</v>
      </c>
      <c r="APY18" s="103">
        <f t="shared" si="310"/>
        <v>359.25000000209997</v>
      </c>
      <c r="APZ18" s="102">
        <f t="shared" si="870"/>
        <v>359</v>
      </c>
      <c r="AQA18" s="105" t="str">
        <f t="shared" si="871"/>
        <v>.25000000210</v>
      </c>
      <c r="AQB18" s="103">
        <f t="shared" si="872"/>
        <v>985.58359999999016</v>
      </c>
      <c r="AQC18" s="102">
        <f t="shared" si="873"/>
        <v>985</v>
      </c>
      <c r="AQD18" s="105" t="str">
        <f t="shared" si="874"/>
        <v>.58359999999</v>
      </c>
      <c r="AQE18" s="103">
        <f t="shared" si="311"/>
        <v>359.25000000224998</v>
      </c>
      <c r="AQF18" s="102">
        <f t="shared" si="875"/>
        <v>359</v>
      </c>
      <c r="AQG18" s="105" t="str">
        <f t="shared" si="876"/>
        <v>.25000000225</v>
      </c>
      <c r="AQH18" s="103">
        <f t="shared" si="312"/>
        <v>985.43359999998563</v>
      </c>
      <c r="AQI18" s="102">
        <f t="shared" si="877"/>
        <v>985</v>
      </c>
      <c r="AQJ18" s="105" t="str">
        <f t="shared" si="878"/>
        <v>.43359999999</v>
      </c>
      <c r="AQK18" s="230"/>
      <c r="AQL18" s="120">
        <f>IF(Y18=0,0,AKF18)</f>
        <v>352.95000000171103</v>
      </c>
      <c r="AQM18" s="120">
        <f t="shared" si="879"/>
        <v>352.95000000171103</v>
      </c>
      <c r="AQN18" s="120">
        <f>IF(Y18=0,0,AKI18)</f>
        <v>985.67254999998875</v>
      </c>
      <c r="AQO18" s="120">
        <f>IF(Y18=0,0,ALD18)</f>
        <v>359.250000002511</v>
      </c>
      <c r="AQP18" s="94">
        <f>IF(Y18=0,0,ALG18)</f>
        <v>985.69459999999151</v>
      </c>
      <c r="AQQ18" s="120">
        <f t="shared" si="880"/>
        <v>985.69459999999151</v>
      </c>
      <c r="AQS18" s="94" t="s">
        <v>390</v>
      </c>
    </row>
    <row r="19" spans="1:1137" ht="15.75" x14ac:dyDescent="0.25">
      <c r="C19" s="770" t="str">
        <f>"pl"</f>
        <v>pl</v>
      </c>
      <c r="D19" s="770" t="str">
        <f>RC21&amp;RD21&amp;","&amp;RF21&amp;RG21</f>
        <v>0.00000000000,930.00000000000</v>
      </c>
      <c r="E19" s="770" t="str">
        <f>"w"</f>
        <v>w</v>
      </c>
      <c r="F19" s="770" t="str">
        <f>"0"&amp;" "&amp;"0"</f>
        <v>0 0</v>
      </c>
      <c r="L19" s="770" t="str">
        <f>QP16</f>
        <v>ARIAL.TTF</v>
      </c>
      <c r="N19" s="512" t="s">
        <v>650</v>
      </c>
      <c r="O19" s="588">
        <v>1</v>
      </c>
      <c r="P19" s="640" t="str">
        <f>IF(COUNTIF(R19,"&lt;&gt;0")&lt;&gt;0,"Só nº!","1 ou 0")</f>
        <v>1 ou 0</v>
      </c>
      <c r="R19" s="343">
        <f t="shared" si="27"/>
        <v>0</v>
      </c>
      <c r="S19" s="350" t="str">
        <f>IF(AND(U19&lt;&gt;0,T20&lt;&gt;0),"Decim. Não!",IF(AND(Y19=0,U19&lt;&gt;0),"Decim. não",IF(Y19=0,0,CI19)))</f>
        <v>√</v>
      </c>
      <c r="T19" s="391">
        <f>IF(U19&lt;&gt;0,T18,IF(Y19=0,0,T18+1))</f>
        <v>9</v>
      </c>
      <c r="U19" s="90"/>
      <c r="V19" s="484">
        <f>IF(Y19=0,0,T19*20+U19)</f>
        <v>180</v>
      </c>
      <c r="W19" s="786">
        <v>3</v>
      </c>
      <c r="X19" s="790">
        <v>100.30800000000001</v>
      </c>
      <c r="Y19" s="790">
        <v>100.188</v>
      </c>
      <c r="Z19" s="790">
        <v>100.16</v>
      </c>
      <c r="AA19" s="786">
        <v>3</v>
      </c>
      <c r="AB19" s="619">
        <f t="shared" si="319"/>
        <v>0</v>
      </c>
      <c r="AC19" s="619">
        <f>0*(W19+X19+Y19+Z19+AA19)</f>
        <v>0</v>
      </c>
      <c r="AD19" s="102">
        <f t="shared" si="28"/>
        <v>9</v>
      </c>
      <c r="AE19" s="788"/>
      <c r="AF19" s="95" t="str">
        <f t="shared" si="321"/>
        <v>i = 0,35 %</v>
      </c>
      <c r="AG19" s="456">
        <f t="shared" si="882"/>
        <v>0</v>
      </c>
      <c r="AH19" s="92"/>
      <c r="AI19" s="524" t="str">
        <f t="shared" si="322"/>
        <v>PCV</v>
      </c>
      <c r="AK19" s="91"/>
      <c r="AL19" s="581"/>
      <c r="AM19" s="579">
        <f t="shared" si="323"/>
        <v>0</v>
      </c>
      <c r="AN19" s="578"/>
      <c r="AO19" s="90"/>
      <c r="AP19" s="695"/>
      <c r="AR19" s="343">
        <f t="shared" si="324"/>
        <v>0</v>
      </c>
      <c r="AS19" s="343">
        <f t="shared" si="325"/>
        <v>0</v>
      </c>
      <c r="AT19" s="343">
        <f t="shared" si="326"/>
        <v>0</v>
      </c>
      <c r="AU19" s="343">
        <f t="shared" si="883"/>
        <v>0</v>
      </c>
      <c r="AV19" s="343">
        <f t="shared" si="327"/>
        <v>0</v>
      </c>
      <c r="AW19" s="343">
        <f t="shared" si="328"/>
        <v>0</v>
      </c>
      <c r="AX19" s="343">
        <f t="shared" si="329"/>
        <v>0</v>
      </c>
      <c r="AZ19" s="454">
        <f t="shared" si="330"/>
        <v>9</v>
      </c>
      <c r="BA19" s="160">
        <f t="shared" si="29"/>
        <v>0</v>
      </c>
      <c r="BB19" s="160" t="str">
        <f t="shared" si="884"/>
        <v>PCV</v>
      </c>
      <c r="BC19" s="469">
        <f t="shared" si="331"/>
        <v>0</v>
      </c>
      <c r="BD19" s="454">
        <f>IF(AND(Y19&lt;&gt;0,Y20=0),0,CJ19)</f>
        <v>0</v>
      </c>
      <c r="BE19" s="457">
        <f t="shared" si="332"/>
        <v>0</v>
      </c>
      <c r="BF19" s="601">
        <f t="shared" si="333"/>
        <v>100.188</v>
      </c>
      <c r="BG19" s="457">
        <f t="shared" si="31"/>
        <v>100.133</v>
      </c>
      <c r="BH19" s="457">
        <f t="shared" si="334"/>
        <v>100.133</v>
      </c>
      <c r="BI19" s="457">
        <f t="shared" si="335"/>
        <v>100.0385</v>
      </c>
      <c r="BJ19" s="457">
        <f t="shared" si="336"/>
        <v>-0.26950000000451269</v>
      </c>
      <c r="BK19" s="457">
        <f t="shared" si="336"/>
        <v>-5.5000000000006821E-2</v>
      </c>
      <c r="BL19" s="457">
        <f t="shared" si="336"/>
        <v>-0.12150000000450234</v>
      </c>
      <c r="BM19" s="460">
        <f t="shared" si="32"/>
        <v>4.7217960191634073E-2</v>
      </c>
      <c r="BN19" s="460">
        <f t="shared" si="33"/>
        <v>5.6661552229960888E-2</v>
      </c>
      <c r="BO19" s="460">
        <f t="shared" si="337"/>
        <v>-16.320905462541759</v>
      </c>
      <c r="BP19" s="477"/>
      <c r="BR19" s="274">
        <f>IF(AND(Y19&lt;&gt;0,AE19&lt;&gt;0),AE19,IF(AND(Y19&lt;&gt;0,AE19=0,AD19="FIM"),Y19,0))</f>
        <v>0</v>
      </c>
      <c r="BS19" s="351">
        <f t="shared" si="34"/>
        <v>9</v>
      </c>
      <c r="BT19" s="705">
        <f t="shared" si="339"/>
        <v>180</v>
      </c>
      <c r="BU19" s="352">
        <f t="shared" si="340"/>
        <v>180</v>
      </c>
      <c r="BV19" s="353">
        <f t="shared" si="35"/>
        <v>3</v>
      </c>
      <c r="BW19" s="353">
        <f>IF(Y19=0,0,IF(AND(Y19&lt;&gt;0,X19=0),Y19-0.0001,IF(X19=Y19,Y19-0.0001,X19)))</f>
        <v>100.30800000000001</v>
      </c>
      <c r="BX19" s="354">
        <f>Y19</f>
        <v>100.188</v>
      </c>
      <c r="BY19" s="355">
        <f>IF(Y19=0,0,IF(AND(Y19&lt;&gt;0,Z19=0),Y19-0.0001,IF(Z19=Y19,Y19-0.0001,Z19)))</f>
        <v>100.16</v>
      </c>
      <c r="BZ19" s="355">
        <f t="shared" si="39"/>
        <v>3</v>
      </c>
      <c r="CA19" s="393"/>
      <c r="CB19" s="594">
        <f t="shared" si="885"/>
        <v>0</v>
      </c>
      <c r="CC19" s="392">
        <f t="shared" si="341"/>
        <v>0</v>
      </c>
      <c r="CD19" s="392">
        <f t="shared" si="342"/>
        <v>0</v>
      </c>
      <c r="CE19" s="392">
        <f t="shared" si="343"/>
        <v>0</v>
      </c>
      <c r="CF19" s="392">
        <f t="shared" si="886"/>
        <v>0</v>
      </c>
      <c r="CG19" s="394">
        <f>AO19+AN19+AH19+AE19+AA19+Z19+Y19+X19+W19+U19</f>
        <v>306.65600000000001</v>
      </c>
      <c r="CH19" s="394" t="str">
        <f t="shared" si="887"/>
        <v>PCV</v>
      </c>
      <c r="CI19" s="395" t="s">
        <v>96</v>
      </c>
      <c r="CJ19" s="599">
        <f>IF(AND(BR19&lt;&gt;0,AH19=40),40,IF(Y19=0,0,IF(AND(AE19&lt;&gt;0,AH19=200),200,IF(AND(AE19&lt;&gt;0,AH19=160),160,IF(AND(AE19&lt;&gt;0,AH19=120),120,IF(AND(AE19&lt;&gt;0,AH19=80),80,IF(AND(AE19&lt;&gt;0,AH19&lt;&gt;40),40,0)))))))</f>
        <v>0</v>
      </c>
      <c r="CK19" s="395"/>
      <c r="CL19" s="361"/>
      <c r="CM19" s="361">
        <f t="shared" si="40"/>
        <v>9</v>
      </c>
      <c r="CN19" s="361">
        <f t="shared" si="41"/>
        <v>0</v>
      </c>
      <c r="CO19" s="361">
        <v>9</v>
      </c>
      <c r="CP19" s="110">
        <f t="shared" si="888"/>
        <v>94.44</v>
      </c>
      <c r="CQ19" s="396">
        <f t="shared" si="346"/>
        <v>0</v>
      </c>
      <c r="CR19" s="367"/>
      <c r="CS19" s="367"/>
      <c r="CT19" s="396">
        <f t="shared" si="943"/>
        <v>96.81</v>
      </c>
      <c r="CV19" s="399">
        <f t="shared" si="975"/>
        <v>0</v>
      </c>
      <c r="CW19" s="367"/>
      <c r="CX19" s="111">
        <f t="shared" si="944"/>
        <v>5.9250000000000115E-2</v>
      </c>
      <c r="CY19" s="367"/>
      <c r="CZ19" s="396">
        <f t="shared" si="889"/>
        <v>105.10500000000002</v>
      </c>
      <c r="DA19" s="367"/>
      <c r="DB19" s="103">
        <f t="shared" si="347"/>
        <v>0</v>
      </c>
      <c r="DC19" s="103">
        <f t="shared" si="348"/>
        <v>99.991</v>
      </c>
      <c r="DD19" s="103">
        <f t="shared" si="349"/>
        <v>99.991</v>
      </c>
      <c r="DE19" s="103">
        <f t="shared" si="42"/>
        <v>0</v>
      </c>
      <c r="DF19" s="105">
        <f t="shared" si="43"/>
        <v>180</v>
      </c>
      <c r="DG19" s="102">
        <f t="shared" si="350"/>
        <v>0</v>
      </c>
      <c r="DH19" s="105">
        <f t="shared" si="351"/>
        <v>140</v>
      </c>
      <c r="DI19" s="105">
        <f t="shared" si="44"/>
        <v>0</v>
      </c>
      <c r="DJ19" s="111">
        <f t="shared" si="45"/>
        <v>0</v>
      </c>
      <c r="DK19" s="401">
        <f t="shared" si="352"/>
        <v>0</v>
      </c>
      <c r="DL19" s="111">
        <f t="shared" si="353"/>
        <v>0</v>
      </c>
      <c r="DO19" s="403">
        <f t="shared" si="354"/>
        <v>3.5499999999998979E-3</v>
      </c>
      <c r="DP19" s="403">
        <f t="shared" si="355"/>
        <v>0</v>
      </c>
      <c r="DQ19" s="111">
        <f t="shared" si="970"/>
        <v>-1.217499999999987E-2</v>
      </c>
      <c r="DR19" s="113">
        <f t="shared" si="356"/>
        <v>0</v>
      </c>
      <c r="DS19" s="111">
        <f t="shared" si="357"/>
        <v>0</v>
      </c>
      <c r="DT19" s="105">
        <f t="shared" si="358"/>
        <v>2</v>
      </c>
      <c r="DU19" s="105">
        <f t="shared" si="359"/>
        <v>0</v>
      </c>
      <c r="DV19" s="105">
        <f t="shared" si="971"/>
        <v>0</v>
      </c>
      <c r="DW19" s="105">
        <f t="shared" si="360"/>
        <v>0</v>
      </c>
      <c r="DX19" s="105">
        <f t="shared" si="361"/>
        <v>9</v>
      </c>
      <c r="DZ19" s="105">
        <f t="shared" si="362"/>
        <v>400</v>
      </c>
      <c r="EA19" s="105">
        <f t="shared" si="363"/>
        <v>1600</v>
      </c>
      <c r="EB19" s="105">
        <f t="shared" si="364"/>
        <v>3600</v>
      </c>
      <c r="EC19" s="105">
        <f t="shared" si="365"/>
        <v>6400</v>
      </c>
      <c r="ED19" s="105">
        <f t="shared" si="366"/>
        <v>10000</v>
      </c>
      <c r="EF19" s="105">
        <f t="shared" si="21"/>
        <v>0</v>
      </c>
      <c r="EH19" s="105">
        <f t="shared" si="7"/>
        <v>0</v>
      </c>
      <c r="EI19" s="105">
        <f t="shared" si="8"/>
        <v>0</v>
      </c>
      <c r="EJ19" s="105">
        <f t="shared" si="9"/>
        <v>0</v>
      </c>
      <c r="EL19" s="105">
        <f t="shared" si="945"/>
        <v>0</v>
      </c>
      <c r="EM19" s="105">
        <f t="shared" si="367"/>
        <v>0</v>
      </c>
      <c r="EN19" s="105">
        <f t="shared" si="368"/>
        <v>0</v>
      </c>
      <c r="EO19" s="105">
        <f t="shared" si="369"/>
        <v>0</v>
      </c>
      <c r="EP19" s="105">
        <f t="shared" si="370"/>
        <v>0</v>
      </c>
      <c r="ER19" s="105">
        <f t="shared" si="0"/>
        <v>0</v>
      </c>
      <c r="ES19" s="105">
        <f t="shared" si="1"/>
        <v>0</v>
      </c>
      <c r="ET19" s="105">
        <f t="shared" si="2"/>
        <v>0</v>
      </c>
      <c r="EU19" s="105">
        <f t="shared" si="3"/>
        <v>0</v>
      </c>
      <c r="EV19" s="94">
        <f t="shared" si="4"/>
        <v>0</v>
      </c>
      <c r="EW19" s="94">
        <f t="shared" si="5"/>
        <v>0</v>
      </c>
      <c r="EX19" s="94">
        <f t="shared" si="6"/>
        <v>0</v>
      </c>
      <c r="EZ19" s="94">
        <f t="shared" si="10"/>
        <v>0</v>
      </c>
      <c r="FA19" s="94">
        <f t="shared" si="11"/>
        <v>0</v>
      </c>
      <c r="FB19" s="94">
        <f t="shared" si="12"/>
        <v>0</v>
      </c>
      <c r="FC19" s="94">
        <f t="shared" si="13"/>
        <v>0</v>
      </c>
      <c r="FD19" s="94">
        <f t="shared" si="14"/>
        <v>0</v>
      </c>
      <c r="FE19" s="94">
        <f t="shared" si="15"/>
        <v>0</v>
      </c>
      <c r="FF19" s="94">
        <f t="shared" si="16"/>
        <v>0</v>
      </c>
      <c r="FG19" s="94">
        <f t="shared" si="17"/>
        <v>0</v>
      </c>
      <c r="FH19" s="94">
        <f t="shared" si="18"/>
        <v>0</v>
      </c>
      <c r="FI19" s="369">
        <f t="shared" si="46"/>
        <v>0</v>
      </c>
      <c r="FJ19" s="102">
        <f t="shared" si="371"/>
        <v>1</v>
      </c>
      <c r="FK19" s="102">
        <f t="shared" si="372"/>
        <v>0</v>
      </c>
      <c r="FL19" s="102">
        <f t="shared" si="47"/>
        <v>0</v>
      </c>
      <c r="FM19" s="370">
        <f t="shared" si="48"/>
        <v>0</v>
      </c>
      <c r="FN19" s="370">
        <f t="shared" si="49"/>
        <v>0</v>
      </c>
      <c r="FO19" s="370">
        <f t="shared" si="49"/>
        <v>0</v>
      </c>
      <c r="FP19" s="370">
        <f t="shared" si="49"/>
        <v>0</v>
      </c>
      <c r="FQ19" s="370">
        <f t="shared" si="50"/>
        <v>0</v>
      </c>
      <c r="FR19" s="370">
        <f t="shared" si="373"/>
        <v>0</v>
      </c>
      <c r="FS19" s="370">
        <f t="shared" si="51"/>
        <v>0</v>
      </c>
      <c r="FT19" s="370">
        <f t="shared" si="51"/>
        <v>0</v>
      </c>
      <c r="FU19" s="370">
        <f t="shared" si="51"/>
        <v>0</v>
      </c>
      <c r="FV19" s="370">
        <f t="shared" si="51"/>
        <v>0</v>
      </c>
      <c r="FW19" s="370">
        <f t="shared" si="51"/>
        <v>0</v>
      </c>
      <c r="FX19" s="370">
        <f t="shared" si="374"/>
        <v>0</v>
      </c>
      <c r="FY19" s="371">
        <f t="shared" si="52"/>
        <v>0</v>
      </c>
      <c r="FZ19" s="371">
        <f t="shared" si="53"/>
        <v>0</v>
      </c>
      <c r="GA19" s="371">
        <f t="shared" si="53"/>
        <v>0</v>
      </c>
      <c r="GB19" s="371">
        <f t="shared" si="53"/>
        <v>0</v>
      </c>
      <c r="GC19" s="371">
        <f t="shared" si="53"/>
        <v>0</v>
      </c>
      <c r="GD19" s="371">
        <f t="shared" si="53"/>
        <v>0</v>
      </c>
      <c r="GE19" s="371">
        <f t="shared" si="53"/>
        <v>0</v>
      </c>
      <c r="GF19" s="371">
        <f t="shared" si="53"/>
        <v>0</v>
      </c>
      <c r="GG19" s="371">
        <f t="shared" si="54"/>
        <v>0</v>
      </c>
      <c r="GH19" s="371">
        <f t="shared" si="55"/>
        <v>0</v>
      </c>
      <c r="GI19" s="371">
        <f t="shared" si="56"/>
        <v>0</v>
      </c>
      <c r="GJ19" s="371">
        <f t="shared" si="56"/>
        <v>0</v>
      </c>
      <c r="GK19" s="371">
        <f t="shared" si="56"/>
        <v>0</v>
      </c>
      <c r="GL19" s="371">
        <f t="shared" si="56"/>
        <v>0</v>
      </c>
      <c r="GM19" s="371">
        <f t="shared" si="56"/>
        <v>0</v>
      </c>
      <c r="GN19" s="371">
        <f t="shared" si="56"/>
        <v>0</v>
      </c>
      <c r="GO19" s="371">
        <f t="shared" si="56"/>
        <v>0</v>
      </c>
      <c r="GP19" s="371">
        <f t="shared" si="56"/>
        <v>0</v>
      </c>
      <c r="GQ19" s="371">
        <f t="shared" si="56"/>
        <v>0</v>
      </c>
      <c r="GR19" s="371">
        <f t="shared" si="57"/>
        <v>0</v>
      </c>
      <c r="GS19" s="371">
        <f>IF(AND(Y19&lt;&gt;0,Y20=0,AH19&lt;&gt;0),1,0)</f>
        <v>0</v>
      </c>
      <c r="GT19" s="102">
        <f t="shared" si="375"/>
        <v>1</v>
      </c>
      <c r="GU19" s="94">
        <f t="shared" si="890"/>
        <v>0</v>
      </c>
      <c r="GV19" s="94" t="str">
        <f t="shared" si="891"/>
        <v>PCV</v>
      </c>
      <c r="GW19" s="372" t="str">
        <f t="shared" si="376"/>
        <v>PCV</v>
      </c>
      <c r="GX19" s="372">
        <f t="shared" si="377"/>
        <v>0</v>
      </c>
      <c r="GY19" s="372">
        <f t="shared" si="378"/>
        <v>0</v>
      </c>
      <c r="HA19" s="94">
        <v>9</v>
      </c>
      <c r="HB19" s="105">
        <f t="shared" si="59"/>
        <v>180</v>
      </c>
      <c r="HC19" s="94">
        <f t="shared" si="946"/>
        <v>0</v>
      </c>
      <c r="HD19" s="94">
        <f t="shared" si="379"/>
        <v>0</v>
      </c>
      <c r="HE19" s="93">
        <f t="shared" si="60"/>
        <v>0</v>
      </c>
      <c r="HF19" s="93">
        <f t="shared" si="61"/>
        <v>3.5499999999998977E-2</v>
      </c>
      <c r="HG19" s="94">
        <f t="shared" si="892"/>
        <v>20</v>
      </c>
      <c r="HH19" s="120">
        <f t="shared" si="893"/>
        <v>0.70999999999997954</v>
      </c>
      <c r="HI19" s="93">
        <f t="shared" si="894"/>
        <v>1001.3299999999999</v>
      </c>
      <c r="HJ19" s="120">
        <f t="shared" si="62"/>
        <v>1001.3299999999999</v>
      </c>
      <c r="HK19" s="151">
        <f t="shared" si="63"/>
        <v>100.133</v>
      </c>
      <c r="HM19" s="376">
        <f t="shared" si="380"/>
        <v>180</v>
      </c>
      <c r="HN19" s="189">
        <f t="shared" si="381"/>
        <v>180</v>
      </c>
      <c r="HO19" s="189" t="str">
        <f t="shared" si="382"/>
        <v>.00000000000</v>
      </c>
      <c r="HP19" s="189">
        <f t="shared" si="383"/>
        <v>1001.3299999999999</v>
      </c>
      <c r="HQ19" s="189">
        <f t="shared" si="384"/>
        <v>1001</v>
      </c>
      <c r="HR19" s="377" t="str">
        <f t="shared" si="385"/>
        <v>.33000000000</v>
      </c>
      <c r="HT19" s="376">
        <f t="shared" si="386"/>
        <v>180</v>
      </c>
      <c r="HU19" s="189">
        <f t="shared" si="387"/>
        <v>180</v>
      </c>
      <c r="HV19" s="189" t="str">
        <f t="shared" si="388"/>
        <v>.00000000000</v>
      </c>
      <c r="HW19" s="189">
        <f t="shared" si="64"/>
        <v>1003.8299999999999</v>
      </c>
      <c r="HX19" s="189">
        <f t="shared" si="389"/>
        <v>1003</v>
      </c>
      <c r="HY19" s="377" t="str">
        <f t="shared" si="390"/>
        <v>.83000000000</v>
      </c>
      <c r="IA19" s="94">
        <f>IF(Y19=0,0,HJ19)</f>
        <v>1001.3299999999999</v>
      </c>
      <c r="IB19" s="94">
        <f>IF(Y19=0,0,Y19*$QP$4)</f>
        <v>1001.88</v>
      </c>
      <c r="IC19" s="94">
        <f t="shared" si="391"/>
        <v>-0.55000000000006821</v>
      </c>
      <c r="ID19" s="94">
        <f t="shared" si="392"/>
        <v>180</v>
      </c>
      <c r="IE19" s="94">
        <f t="shared" si="393"/>
        <v>180</v>
      </c>
      <c r="IF19" s="94" t="str">
        <f t="shared" si="394"/>
        <v>.00000000000</v>
      </c>
      <c r="IG19" s="94">
        <f>IF(Y19=0,0,$IH$5+$QP$7)</f>
        <v>895.40000000000009</v>
      </c>
      <c r="IH19" s="94">
        <f t="shared" si="396"/>
        <v>895</v>
      </c>
      <c r="II19" s="94" t="str">
        <f t="shared" si="397"/>
        <v>.40000000000</v>
      </c>
      <c r="IJ19" s="94" t="str">
        <f>IF(Y19=0,0,TEXT((IC19/$QP$4),"0,000"))</f>
        <v>-0,055</v>
      </c>
      <c r="IL19" s="376">
        <f t="shared" si="398"/>
        <v>179.5</v>
      </c>
      <c r="IM19" s="189">
        <f t="shared" si="399"/>
        <v>179</v>
      </c>
      <c r="IN19" s="189" t="str">
        <f t="shared" si="400"/>
        <v>.50000000000</v>
      </c>
      <c r="IO19" s="189">
        <f t="shared" si="68"/>
        <v>930.5</v>
      </c>
      <c r="IP19" s="189">
        <f t="shared" si="401"/>
        <v>930</v>
      </c>
      <c r="IQ19" s="377" t="str">
        <f t="shared" si="402"/>
        <v>.50000000000</v>
      </c>
      <c r="IR19" s="105" t="str">
        <f t="shared" si="69"/>
        <v>PCV</v>
      </c>
      <c r="IT19" s="599">
        <f t="shared" si="403"/>
        <v>0</v>
      </c>
      <c r="IU19" s="601">
        <f t="shared" si="70"/>
        <v>0</v>
      </c>
      <c r="IV19" s="518">
        <f t="shared" si="404"/>
        <v>0</v>
      </c>
      <c r="IW19" s="518">
        <f t="shared" si="405"/>
        <v>0</v>
      </c>
      <c r="IX19" s="507">
        <f t="shared" si="71"/>
        <v>0</v>
      </c>
      <c r="IY19" s="518">
        <f t="shared" si="406"/>
        <v>0</v>
      </c>
      <c r="IZ19" s="518">
        <f t="shared" si="407"/>
        <v>0</v>
      </c>
      <c r="JA19" s="519">
        <f t="shared" si="408"/>
        <v>0</v>
      </c>
      <c r="JB19" s="100" t="str">
        <f>IF(Y19=0,0,TEXT(T19,"00")&amp;" + "&amp;TEXT(U19,"0,00"))</f>
        <v>09 + 0,00</v>
      </c>
      <c r="JC19" s="514">
        <f t="shared" si="410"/>
        <v>3.5500000000001822E-2</v>
      </c>
      <c r="JD19" s="519">
        <f t="shared" si="411"/>
        <v>180</v>
      </c>
      <c r="JE19" s="514">
        <f t="shared" si="895"/>
        <v>1001.3299999999999</v>
      </c>
      <c r="JF19" s="670">
        <v>19</v>
      </c>
      <c r="JG19" s="174">
        <f t="shared" si="412"/>
        <v>0</v>
      </c>
      <c r="JH19" s="685">
        <f t="shared" si="896"/>
        <v>0</v>
      </c>
      <c r="JI19" s="685">
        <f t="shared" si="897"/>
        <v>0</v>
      </c>
      <c r="JJ19" s="685">
        <f t="shared" si="898"/>
        <v>0</v>
      </c>
      <c r="JK19" s="685">
        <f t="shared" si="899"/>
        <v>0</v>
      </c>
      <c r="JL19" s="685">
        <f t="shared" si="900"/>
        <v>0</v>
      </c>
      <c r="JM19" s="685">
        <f t="shared" si="901"/>
        <v>0</v>
      </c>
      <c r="JN19" s="685">
        <f t="shared" si="902"/>
        <v>0</v>
      </c>
      <c r="JO19" s="685">
        <f t="shared" si="903"/>
        <v>0</v>
      </c>
      <c r="JP19" s="685">
        <f t="shared" si="904"/>
        <v>0</v>
      </c>
      <c r="JQ19" s="685">
        <f t="shared" si="905"/>
        <v>0</v>
      </c>
      <c r="JR19" s="685">
        <f t="shared" si="906"/>
        <v>0</v>
      </c>
      <c r="JS19" s="685">
        <f t="shared" si="907"/>
        <v>0</v>
      </c>
      <c r="JT19" s="685">
        <f t="shared" si="908"/>
        <v>0</v>
      </c>
      <c r="JU19" s="685">
        <f t="shared" si="909"/>
        <v>0</v>
      </c>
      <c r="JV19" s="685">
        <f t="shared" si="910"/>
        <v>0</v>
      </c>
      <c r="JW19" s="685">
        <f t="shared" si="911"/>
        <v>0</v>
      </c>
      <c r="JX19" s="685">
        <f t="shared" si="912"/>
        <v>0</v>
      </c>
      <c r="JY19" s="685">
        <f t="shared" si="913"/>
        <v>0</v>
      </c>
      <c r="JZ19" s="685">
        <f t="shared" si="914"/>
        <v>0</v>
      </c>
      <c r="KA19" s="685">
        <f t="shared" si="915"/>
        <v>0</v>
      </c>
      <c r="KB19" s="670">
        <f t="shared" si="73"/>
        <v>0</v>
      </c>
      <c r="KC19" s="670">
        <f t="shared" si="74"/>
        <v>0</v>
      </c>
      <c r="KD19" s="670">
        <f t="shared" si="75"/>
        <v>0</v>
      </c>
      <c r="KE19" s="670">
        <f t="shared" si="76"/>
        <v>0</v>
      </c>
      <c r="KF19" s="670">
        <f t="shared" si="77"/>
        <v>0</v>
      </c>
      <c r="KG19" s="670">
        <f t="shared" si="78"/>
        <v>0</v>
      </c>
      <c r="KH19" s="670">
        <f t="shared" si="414"/>
        <v>0</v>
      </c>
      <c r="KI19" s="670">
        <f t="shared" si="415"/>
        <v>0</v>
      </c>
      <c r="KJ19" s="670">
        <f t="shared" si="416"/>
        <v>0</v>
      </c>
      <c r="KK19" s="670">
        <f t="shared" si="417"/>
        <v>0</v>
      </c>
      <c r="KL19" s="670">
        <f t="shared" si="418"/>
        <v>0</v>
      </c>
      <c r="KM19" s="670">
        <f t="shared" si="419"/>
        <v>0</v>
      </c>
      <c r="KN19" s="670">
        <f t="shared" si="420"/>
        <v>0</v>
      </c>
      <c r="KO19" s="670">
        <f t="shared" si="421"/>
        <v>0</v>
      </c>
      <c r="KP19" s="670">
        <f t="shared" si="422"/>
        <v>0</v>
      </c>
      <c r="KQ19" s="670">
        <f t="shared" si="423"/>
        <v>0</v>
      </c>
      <c r="KR19" s="670">
        <f t="shared" si="424"/>
        <v>0</v>
      </c>
      <c r="KS19" s="670">
        <f t="shared" si="425"/>
        <v>0</v>
      </c>
      <c r="KT19" s="670">
        <f t="shared" si="426"/>
        <v>0</v>
      </c>
      <c r="KU19" s="670">
        <f t="shared" si="427"/>
        <v>0</v>
      </c>
      <c r="KV19" s="688">
        <f t="shared" si="428"/>
        <v>0</v>
      </c>
      <c r="KW19" s="688"/>
      <c r="KX19" s="529"/>
      <c r="KY19" s="345">
        <f t="shared" si="429"/>
        <v>0</v>
      </c>
      <c r="KZ19" s="685">
        <f t="shared" si="947"/>
        <v>0</v>
      </c>
      <c r="LA19" s="685">
        <f t="shared" si="948"/>
        <v>0</v>
      </c>
      <c r="LB19" s="685">
        <f t="shared" si="949"/>
        <v>0</v>
      </c>
      <c r="LC19" s="685">
        <f t="shared" si="950"/>
        <v>0</v>
      </c>
      <c r="LD19" s="685">
        <f t="shared" si="951"/>
        <v>0</v>
      </c>
      <c r="LE19" s="685">
        <f t="shared" si="952"/>
        <v>0</v>
      </c>
      <c r="LF19" s="685">
        <f t="shared" si="953"/>
        <v>0</v>
      </c>
      <c r="LG19" s="685">
        <f t="shared" si="954"/>
        <v>0</v>
      </c>
      <c r="LH19" s="685">
        <f t="shared" si="955"/>
        <v>0</v>
      </c>
      <c r="LI19" s="685">
        <f t="shared" si="956"/>
        <v>0</v>
      </c>
      <c r="LJ19" s="685">
        <f t="shared" si="957"/>
        <v>0</v>
      </c>
      <c r="LK19" s="685">
        <f t="shared" si="958"/>
        <v>0</v>
      </c>
      <c r="LL19" s="685">
        <f t="shared" si="959"/>
        <v>0</v>
      </c>
      <c r="LM19" s="685">
        <f t="shared" si="960"/>
        <v>0</v>
      </c>
      <c r="LN19" s="685">
        <f t="shared" si="961"/>
        <v>0</v>
      </c>
      <c r="LO19" s="685">
        <f t="shared" si="962"/>
        <v>0</v>
      </c>
      <c r="LP19" s="685">
        <f t="shared" si="963"/>
        <v>0</v>
      </c>
      <c r="LQ19" s="685">
        <f t="shared" si="964"/>
        <v>0</v>
      </c>
      <c r="LR19" s="685">
        <f t="shared" si="965"/>
        <v>0</v>
      </c>
      <c r="LS19" s="685">
        <f t="shared" si="966"/>
        <v>0</v>
      </c>
      <c r="LT19" s="345">
        <f t="shared" si="80"/>
        <v>0</v>
      </c>
      <c r="LU19" s="670">
        <f t="shared" si="81"/>
        <v>0</v>
      </c>
      <c r="LV19" s="670">
        <f t="shared" si="82"/>
        <v>0</v>
      </c>
      <c r="LW19" s="670">
        <f t="shared" si="83"/>
        <v>0</v>
      </c>
      <c r="LX19" s="670">
        <f t="shared" si="84"/>
        <v>0</v>
      </c>
      <c r="LY19" s="670">
        <f t="shared" si="85"/>
        <v>0</v>
      </c>
      <c r="LZ19" s="670">
        <f t="shared" si="431"/>
        <v>0</v>
      </c>
      <c r="MA19" s="670">
        <f t="shared" si="432"/>
        <v>0</v>
      </c>
      <c r="MB19" s="670">
        <f t="shared" si="433"/>
        <v>0</v>
      </c>
      <c r="MC19" s="670">
        <f t="shared" si="434"/>
        <v>0</v>
      </c>
      <c r="MD19" s="670">
        <f t="shared" si="435"/>
        <v>0</v>
      </c>
      <c r="ME19" s="670">
        <f t="shared" si="436"/>
        <v>0</v>
      </c>
      <c r="MF19" s="670">
        <f t="shared" si="437"/>
        <v>0</v>
      </c>
      <c r="MG19" s="670">
        <f t="shared" si="438"/>
        <v>0</v>
      </c>
      <c r="MH19" s="670">
        <f t="shared" si="439"/>
        <v>0</v>
      </c>
      <c r="MI19" s="670">
        <f t="shared" si="440"/>
        <v>0</v>
      </c>
      <c r="MJ19" s="670">
        <f t="shared" si="441"/>
        <v>0</v>
      </c>
      <c r="MK19" s="670">
        <f t="shared" si="442"/>
        <v>0</v>
      </c>
      <c r="ML19" s="670">
        <f t="shared" si="443"/>
        <v>0</v>
      </c>
      <c r="MM19" s="670">
        <f t="shared" si="444"/>
        <v>0</v>
      </c>
      <c r="MN19" s="670">
        <f t="shared" si="20"/>
        <v>0</v>
      </c>
      <c r="MO19" s="670">
        <f t="shared" si="445"/>
        <v>0</v>
      </c>
      <c r="MP19" s="513">
        <f t="shared" si="446"/>
        <v>0</v>
      </c>
      <c r="MQ19" s="345">
        <f t="shared" si="447"/>
        <v>3.5500000000001822E-2</v>
      </c>
      <c r="MR19" s="345">
        <f t="shared" si="448"/>
        <v>0</v>
      </c>
      <c r="MS19" s="345">
        <f t="shared" si="449"/>
        <v>0</v>
      </c>
      <c r="MT19" s="518">
        <f t="shared" si="450"/>
        <v>0</v>
      </c>
      <c r="MU19" s="518">
        <f t="shared" si="451"/>
        <v>0</v>
      </c>
      <c r="MV19" s="345">
        <f t="shared" si="86"/>
        <v>0</v>
      </c>
      <c r="MW19" s="518">
        <f t="shared" si="452"/>
        <v>0</v>
      </c>
      <c r="MX19" s="693">
        <f t="shared" si="453"/>
        <v>0</v>
      </c>
      <c r="MY19" s="518">
        <f t="shared" si="454"/>
        <v>0</v>
      </c>
      <c r="MZ19" s="518">
        <f t="shared" si="455"/>
        <v>0</v>
      </c>
      <c r="NA19" s="518">
        <f t="shared" si="456"/>
        <v>0</v>
      </c>
      <c r="NB19" s="518">
        <f t="shared" si="87"/>
        <v>0</v>
      </c>
      <c r="NC19" s="518">
        <f t="shared" si="457"/>
        <v>0</v>
      </c>
      <c r="ND19" s="518">
        <f t="shared" si="458"/>
        <v>0</v>
      </c>
      <c r="NE19" s="694">
        <f t="shared" si="459"/>
        <v>0</v>
      </c>
      <c r="NF19" s="694" t="str">
        <f t="shared" si="460"/>
        <v>-color</v>
      </c>
      <c r="NG19" s="694" t="str">
        <f t="shared" si="461"/>
        <v>3</v>
      </c>
      <c r="NH19" s="518">
        <f t="shared" si="462"/>
        <v>0</v>
      </c>
      <c r="NI19" s="518">
        <f t="shared" si="463"/>
        <v>0</v>
      </c>
      <c r="NJ19" s="518">
        <f t="shared" si="464"/>
        <v>0</v>
      </c>
      <c r="NK19" s="518">
        <f t="shared" si="465"/>
        <v>0</v>
      </c>
      <c r="NL19" s="518">
        <f t="shared" si="466"/>
        <v>0</v>
      </c>
      <c r="NM19" s="518">
        <f t="shared" si="467"/>
        <v>0</v>
      </c>
      <c r="NN19" s="693">
        <f t="shared" si="468"/>
        <v>0</v>
      </c>
      <c r="NO19" s="702" t="str">
        <f t="shared" si="469"/>
        <v>-text</v>
      </c>
      <c r="NP19" s="702" t="str">
        <f t="shared" si="470"/>
        <v>J</v>
      </c>
      <c r="NQ19" s="702" t="str">
        <f t="shared" si="471"/>
        <v>bl</v>
      </c>
      <c r="NR19" s="702" t="str">
        <f t="shared" si="472"/>
        <v>00,00</v>
      </c>
      <c r="NS19" s="702" t="str">
        <f t="shared" si="473"/>
        <v>0</v>
      </c>
      <c r="NT19" s="702" t="str">
        <f t="shared" si="474"/>
        <v xml:space="preserve"> </v>
      </c>
      <c r="NU19" s="250"/>
      <c r="NV19" s="379">
        <f t="shared" si="88"/>
        <v>0</v>
      </c>
      <c r="NW19" s="100">
        <f t="shared" si="917"/>
        <v>179.5</v>
      </c>
      <c r="NX19" s="189">
        <f t="shared" si="918"/>
        <v>0</v>
      </c>
      <c r="NY19" s="189">
        <f t="shared" si="919"/>
        <v>0</v>
      </c>
      <c r="NZ19" s="189">
        <f t="shared" si="89"/>
        <v>910.40000000000009</v>
      </c>
      <c r="OA19" s="189">
        <f t="shared" si="920"/>
        <v>0</v>
      </c>
      <c r="OB19" s="377">
        <f t="shared" si="921"/>
        <v>0</v>
      </c>
      <c r="OC19" s="105">
        <f t="shared" si="967"/>
        <v>0</v>
      </c>
      <c r="OE19" s="376">
        <f>IF(Y19=0,0,BU19)</f>
        <v>180</v>
      </c>
      <c r="OF19" s="189">
        <f>IF(Y19=0,0,INT(OE19))</f>
        <v>180</v>
      </c>
      <c r="OG19" s="189" t="str">
        <f>IF(Y19=0,0,TEXT((OE19-OF19)*100000000000,".00000000000"))</f>
        <v>.00000000000</v>
      </c>
      <c r="OH19" s="189">
        <f>IF(Y19=0,0,$OI$5+$QP$7)</f>
        <v>920.2</v>
      </c>
      <c r="OI19" s="189">
        <f>IF(Y19=0,0,INT(OH19))</f>
        <v>920</v>
      </c>
      <c r="OJ19" s="377" t="str">
        <f>IF(Y19=0,0,TEXT((OH19-OI19)*100000000000,".00000000000"))</f>
        <v>.20000000000</v>
      </c>
      <c r="OK19" s="94" t="str">
        <f>IF(Y19=0,0,TEXT((HI19/$QP$4),"0,000"))</f>
        <v>100,133</v>
      </c>
      <c r="OM19" s="94">
        <f t="shared" si="95"/>
        <v>180</v>
      </c>
      <c r="ON19" s="189">
        <f t="shared" si="476"/>
        <v>180</v>
      </c>
      <c r="OO19" s="189" t="str">
        <f t="shared" si="477"/>
        <v>.00000000000</v>
      </c>
      <c r="OP19" s="189">
        <f>IF(Y19=0,0,$OQ$5+$QP$7)</f>
        <v>915.2</v>
      </c>
      <c r="OQ19" s="189">
        <f t="shared" si="479"/>
        <v>915</v>
      </c>
      <c r="OR19" s="94" t="str">
        <f t="shared" si="480"/>
        <v>.20000000000</v>
      </c>
      <c r="OS19" s="94">
        <f t="shared" si="481"/>
        <v>0</v>
      </c>
      <c r="OU19" s="94">
        <f t="shared" si="482"/>
        <v>180</v>
      </c>
      <c r="OV19" s="189">
        <f t="shared" si="483"/>
        <v>180</v>
      </c>
      <c r="OW19" s="189" t="str">
        <f t="shared" si="484"/>
        <v>.00000000000</v>
      </c>
      <c r="OX19" s="189">
        <f t="shared" si="485"/>
        <v>900.40000000000009</v>
      </c>
      <c r="OY19" s="189">
        <f t="shared" si="486"/>
        <v>900</v>
      </c>
      <c r="OZ19" s="94" t="str">
        <f t="shared" si="487"/>
        <v>.40000000000</v>
      </c>
      <c r="PA19" s="94" t="str">
        <f>IF(Y19=0,0,TEXT((HJ19/$QP$4),"0,000"))</f>
        <v>100,133</v>
      </c>
      <c r="PC19" s="94">
        <f>IF(Y19=0,0,OE19)</f>
        <v>180</v>
      </c>
      <c r="PD19" s="189">
        <f>IF(Y19=0,0,INT(PC19))</f>
        <v>180</v>
      </c>
      <c r="PE19" s="189" t="str">
        <f>IF(Y19=0,0,TEXT((PC19-PD19)*100000000000,".00000000000"))</f>
        <v>.00000000000</v>
      </c>
      <c r="PF19" s="189">
        <f>IF(Y19=0,0,$PG$5+$QP$7)</f>
        <v>905.40000000000009</v>
      </c>
      <c r="PG19" s="189">
        <f>IF(Y19=0,0,INT(PF19))</f>
        <v>905</v>
      </c>
      <c r="PH19" s="94" t="str">
        <f>IF(Y19=0,0,TEXT((PF19-PG19)*100000000000,".00000000000"))</f>
        <v>.40000000000</v>
      </c>
      <c r="PI19" s="94" t="str">
        <f>IF(Y19=0,0,TEXT(Y19,"0,000"))</f>
        <v>100,188</v>
      </c>
      <c r="PK19" s="105">
        <f t="shared" si="103"/>
        <v>9</v>
      </c>
      <c r="PL19" s="121">
        <f t="shared" si="104"/>
        <v>180</v>
      </c>
      <c r="PM19" s="121">
        <f t="shared" si="489"/>
        <v>180</v>
      </c>
      <c r="PN19" s="121" t="str">
        <f t="shared" si="105"/>
        <v>.00000000000</v>
      </c>
      <c r="PO19" s="121">
        <f t="shared" si="106"/>
        <v>0</v>
      </c>
      <c r="PP19" s="121">
        <f t="shared" si="490"/>
        <v>0</v>
      </c>
      <c r="PQ19" s="121" t="str">
        <f t="shared" si="107"/>
        <v>.00000000000</v>
      </c>
      <c r="PS19" s="121">
        <f t="shared" si="923"/>
        <v>0</v>
      </c>
      <c r="PT19" s="121">
        <f t="shared" si="491"/>
        <v>0</v>
      </c>
      <c r="PU19" s="121">
        <f t="shared" si="108"/>
        <v>0</v>
      </c>
      <c r="PV19" s="121">
        <f t="shared" si="109"/>
        <v>0</v>
      </c>
      <c r="PW19" s="121">
        <f t="shared" si="492"/>
        <v>0</v>
      </c>
      <c r="PX19" s="121">
        <f t="shared" si="110"/>
        <v>0</v>
      </c>
      <c r="PY19" s="299" t="str">
        <f t="shared" si="493"/>
        <v>-</v>
      </c>
      <c r="QA19" s="94">
        <f t="shared" si="924"/>
        <v>0</v>
      </c>
      <c r="QB19" s="121">
        <f t="shared" si="925"/>
        <v>0</v>
      </c>
      <c r="QC19" s="121">
        <f t="shared" si="494"/>
        <v>0</v>
      </c>
      <c r="QE19" s="383">
        <v>10</v>
      </c>
      <c r="QF19" s="121">
        <f t="shared" si="495"/>
        <v>180</v>
      </c>
      <c r="QG19" s="121">
        <f t="shared" si="496"/>
        <v>180</v>
      </c>
      <c r="QH19" s="121" t="str">
        <f t="shared" si="497"/>
        <v>.00000000000</v>
      </c>
      <c r="QI19" s="121">
        <f t="shared" si="111"/>
        <v>1001.88</v>
      </c>
      <c r="QJ19" s="121">
        <f t="shared" si="498"/>
        <v>1001</v>
      </c>
      <c r="QK19" s="121" t="str">
        <f t="shared" si="499"/>
        <v>.88000000000</v>
      </c>
      <c r="QM19" s="121">
        <f t="shared" si="500"/>
        <v>1001.88</v>
      </c>
      <c r="QO19" s="100" t="s">
        <v>100</v>
      </c>
      <c r="QP19" s="630">
        <v>7</v>
      </c>
      <c r="QQ19" s="123">
        <v>7</v>
      </c>
      <c r="QT19" s="124">
        <f t="shared" si="972"/>
        <v>994</v>
      </c>
      <c r="QU19" s="124">
        <f t="shared" si="972"/>
        <v>995.08041666666668</v>
      </c>
      <c r="QV19" s="124">
        <f t="shared" si="972"/>
        <v>992.58041666666668</v>
      </c>
      <c r="QW19" s="124">
        <f t="shared" si="972"/>
        <v>994</v>
      </c>
      <c r="QX19" s="507">
        <f t="shared" si="973"/>
        <v>994</v>
      </c>
      <c r="QY19" s="457">
        <f t="shared" si="968"/>
        <v>995.08041666666668</v>
      </c>
      <c r="QZ19" s="457">
        <f t="shared" si="969"/>
        <v>992.58041666666668</v>
      </c>
      <c r="RA19" s="457">
        <f t="shared" si="974"/>
        <v>994</v>
      </c>
      <c r="RB19" s="409"/>
      <c r="RC19" s="410"/>
      <c r="RD19" s="410"/>
      <c r="RE19" s="410"/>
      <c r="RF19" s="410"/>
      <c r="RI19" s="507">
        <f t="shared" si="501"/>
        <v>0</v>
      </c>
      <c r="RJ19" s="795">
        <f t="shared" si="502"/>
        <v>0</v>
      </c>
      <c r="RK19" s="518" t="str">
        <f t="shared" si="503"/>
        <v>.00000000000</v>
      </c>
      <c r="RL19" s="511">
        <f t="shared" si="504"/>
        <v>930</v>
      </c>
      <c r="RM19" s="795">
        <f t="shared" si="505"/>
        <v>930</v>
      </c>
      <c r="RN19" s="518" t="str">
        <f t="shared" si="506"/>
        <v>.00000000000</v>
      </c>
      <c r="RO19" s="507">
        <f t="shared" si="507"/>
        <v>0</v>
      </c>
      <c r="RP19" s="795">
        <f t="shared" si="508"/>
        <v>0</v>
      </c>
      <c r="RQ19" s="518" t="str">
        <f t="shared" si="509"/>
        <v>.00000000000</v>
      </c>
      <c r="RR19" s="511">
        <f t="shared" si="510"/>
        <v>1020</v>
      </c>
      <c r="RS19" s="795">
        <f t="shared" si="511"/>
        <v>1020</v>
      </c>
      <c r="RT19" s="518" t="str">
        <f t="shared" si="512"/>
        <v>.00000000000</v>
      </c>
      <c r="RZ19" s="131">
        <f t="shared" si="112"/>
        <v>0</v>
      </c>
      <c r="SA19" s="124">
        <f t="shared" si="513"/>
        <v>0</v>
      </c>
      <c r="SB19" s="121" t="str">
        <f t="shared" si="514"/>
        <v>.00000000000</v>
      </c>
      <c r="SC19" s="120">
        <f t="shared" si="113"/>
        <v>0</v>
      </c>
      <c r="SD19" s="124">
        <f t="shared" si="515"/>
        <v>0</v>
      </c>
      <c r="SE19" s="121" t="str">
        <f t="shared" si="516"/>
        <v>.00000000000</v>
      </c>
      <c r="SF19" s="131">
        <f t="shared" si="114"/>
        <v>0</v>
      </c>
      <c r="SG19" s="124">
        <f t="shared" si="517"/>
        <v>0</v>
      </c>
      <c r="SH19" s="121" t="str">
        <f t="shared" si="518"/>
        <v>.00000000000</v>
      </c>
      <c r="SI19" s="120">
        <f t="shared" si="115"/>
        <v>0</v>
      </c>
      <c r="SJ19" s="124">
        <f t="shared" si="519"/>
        <v>0</v>
      </c>
      <c r="SK19" s="121" t="str">
        <f t="shared" si="520"/>
        <v>.00000000000</v>
      </c>
      <c r="SM19" s="131">
        <f t="shared" si="116"/>
        <v>0</v>
      </c>
      <c r="SN19" s="124">
        <f t="shared" si="521"/>
        <v>0</v>
      </c>
      <c r="SO19" s="121" t="str">
        <f t="shared" si="522"/>
        <v>.00000000000</v>
      </c>
      <c r="SP19" s="120">
        <f t="shared" si="117"/>
        <v>0</v>
      </c>
      <c r="SQ19" s="124">
        <f t="shared" si="523"/>
        <v>0</v>
      </c>
      <c r="SR19" s="121" t="str">
        <f t="shared" si="524"/>
        <v>.00000000000</v>
      </c>
      <c r="SS19" s="121">
        <f t="shared" si="118"/>
        <v>0</v>
      </c>
      <c r="SU19" s="94">
        <f t="shared" si="926"/>
        <v>-1</v>
      </c>
      <c r="SV19" s="121">
        <f t="shared" si="927"/>
        <v>-1</v>
      </c>
      <c r="SW19" s="121" t="str">
        <f t="shared" si="525"/>
        <v>.00000000000</v>
      </c>
      <c r="SX19" s="94">
        <f t="shared" si="928"/>
        <v>1020</v>
      </c>
      <c r="SY19" s="121">
        <f t="shared" si="929"/>
        <v>1020</v>
      </c>
      <c r="SZ19" s="121" t="str">
        <f t="shared" si="526"/>
        <v>.00000000000</v>
      </c>
      <c r="TA19" s="94" t="str">
        <f t="shared" si="527"/>
        <v>102,000</v>
      </c>
      <c r="TB19" s="94">
        <v>10</v>
      </c>
      <c r="TC19" s="94">
        <f t="shared" si="528"/>
        <v>10</v>
      </c>
      <c r="TE19" s="121">
        <f>IF(Y18=0,0,IF(AND(Y18&lt;&gt;0,Y19=0),0,TE18+20))</f>
        <v>181</v>
      </c>
      <c r="TF19" s="121">
        <f t="shared" si="529"/>
        <v>181</v>
      </c>
      <c r="TG19" s="121" t="str">
        <f t="shared" si="530"/>
        <v>.00000000000</v>
      </c>
      <c r="TH19" s="121">
        <f t="shared" si="119"/>
        <v>1008.88</v>
      </c>
      <c r="TI19" s="121">
        <f t="shared" si="531"/>
        <v>1008</v>
      </c>
      <c r="TJ19" s="121" t="str">
        <f t="shared" si="532"/>
        <v>.88000000000</v>
      </c>
      <c r="TK19" s="94" t="str">
        <f t="shared" si="931"/>
        <v>09</v>
      </c>
      <c r="TL19" s="94">
        <v>10</v>
      </c>
      <c r="TM19" s="94">
        <f t="shared" si="120"/>
        <v>10</v>
      </c>
      <c r="TO19" s="121">
        <f>IF(Y18=0,0,IF(AND(Y18&lt;&gt;0,Y19=0),0,TO18+20))</f>
        <v>180</v>
      </c>
      <c r="TP19" s="121">
        <f t="shared" si="533"/>
        <v>180</v>
      </c>
      <c r="TQ19" s="121" t="str">
        <f t="shared" si="534"/>
        <v>.00000000000</v>
      </c>
      <c r="TR19" s="121">
        <f t="shared" si="121"/>
        <v>928</v>
      </c>
      <c r="TS19" s="121">
        <f t="shared" si="535"/>
        <v>928</v>
      </c>
      <c r="TT19" s="121" t="str">
        <f t="shared" si="536"/>
        <v>.00000000000</v>
      </c>
      <c r="TU19" s="94" t="str">
        <f t="shared" si="537"/>
        <v>09</v>
      </c>
      <c r="TW19" s="105">
        <f t="shared" si="538"/>
        <v>100.03849999999549</v>
      </c>
      <c r="TX19" s="105">
        <f t="shared" si="539"/>
        <v>100.133</v>
      </c>
      <c r="TY19" s="105">
        <f t="shared" si="540"/>
        <v>100.03849999999549</v>
      </c>
      <c r="TZ19" s="105">
        <f t="shared" si="541"/>
        <v>100.314000000006</v>
      </c>
      <c r="UA19" s="105">
        <f t="shared" si="542"/>
        <v>100.188</v>
      </c>
      <c r="UB19" s="105">
        <f t="shared" si="543"/>
        <v>100.1585999999986</v>
      </c>
      <c r="UC19" s="105">
        <f t="shared" si="122"/>
        <v>-0.27550000001050989</v>
      </c>
      <c r="UD19" s="105">
        <f>IF(Y19=0,0,TX19-UA19)</f>
        <v>-5.5000000000006821E-2</v>
      </c>
      <c r="UE19" s="105">
        <f t="shared" si="124"/>
        <v>-0.12010000000310583</v>
      </c>
      <c r="UF19" s="105">
        <f t="shared" si="544"/>
        <v>0.27550000001050989</v>
      </c>
      <c r="UG19" s="105">
        <f t="shared" si="544"/>
        <v>5.5000000000006821E-2</v>
      </c>
      <c r="UH19" s="105">
        <f t="shared" si="544"/>
        <v>0.12010000000310583</v>
      </c>
      <c r="UI19" s="105">
        <f>UI18</f>
        <v>0.49502500002091665</v>
      </c>
      <c r="UK19" s="105">
        <f t="shared" si="125"/>
        <v>365.55000000255001</v>
      </c>
      <c r="UL19" s="102">
        <f t="shared" si="545"/>
        <v>365</v>
      </c>
      <c r="UM19" s="105" t="str">
        <f t="shared" si="546"/>
        <v>.55000000255</v>
      </c>
      <c r="UN19" s="105">
        <f t="shared" si="547"/>
        <v>100.03849999999549</v>
      </c>
      <c r="UO19" s="102">
        <f t="shared" si="548"/>
        <v>100</v>
      </c>
      <c r="UP19" s="105" t="str">
        <f t="shared" si="549"/>
        <v>.03850000000</v>
      </c>
      <c r="UQ19" s="105">
        <f>UQ18+$UY$6*$US$6</f>
        <v>368.70000000269999</v>
      </c>
      <c r="UR19" s="105">
        <f t="shared" si="550"/>
        <v>368</v>
      </c>
      <c r="US19" s="105" t="str">
        <f t="shared" si="551"/>
        <v>.70000000270</v>
      </c>
      <c r="UT19" s="412">
        <f t="shared" si="126"/>
        <v>100.133</v>
      </c>
      <c r="UU19" s="102">
        <f t="shared" si="552"/>
        <v>100</v>
      </c>
      <c r="UV19" s="105" t="str">
        <f t="shared" si="553"/>
        <v>.13300000000</v>
      </c>
      <c r="UW19" s="105">
        <f t="shared" si="127"/>
        <v>371.85000000284998</v>
      </c>
      <c r="UX19" s="102">
        <f t="shared" si="554"/>
        <v>371</v>
      </c>
      <c r="UY19" s="105" t="str">
        <f t="shared" si="555"/>
        <v>.85000000285</v>
      </c>
      <c r="UZ19" s="103">
        <f t="shared" si="933"/>
        <v>100.03849999999549</v>
      </c>
      <c r="VA19" s="102">
        <f t="shared" si="556"/>
        <v>100</v>
      </c>
      <c r="VB19" s="105" t="str">
        <f t="shared" si="557"/>
        <v>.03850000000</v>
      </c>
      <c r="VC19" s="94" t="str">
        <f>IF(Y19=0,"-","pl")</f>
        <v>pl</v>
      </c>
      <c r="VD19" s="94" t="str">
        <f>IF(Y19=0,"-",UL19&amp;UM19&amp;","&amp;UO19&amp;UP19)</f>
        <v>365.55000000255,100.03850000000</v>
      </c>
      <c r="VE19" s="94" t="str">
        <f>IF(Y19=0,"-",UR19&amp;US19&amp;","&amp;UU19&amp;UV19)</f>
        <v>368.70000000270,100.13300000000</v>
      </c>
      <c r="VF19" s="94" t="str">
        <f>IF(Y19=0,"-",UX19&amp;UY19&amp;","&amp;VA19&amp;VB19&amp;" ")</f>
        <v xml:space="preserve">371.85000000285,100.03850000000 </v>
      </c>
      <c r="VH19" s="105">
        <f t="shared" si="558"/>
        <v>365.55000000227449</v>
      </c>
      <c r="VI19" s="102">
        <f t="shared" si="559"/>
        <v>365</v>
      </c>
      <c r="VJ19" s="105" t="str">
        <f t="shared" si="560"/>
        <v>.55000000227</v>
      </c>
      <c r="VK19" s="103">
        <f t="shared" si="561"/>
        <v>100.31400000001702</v>
      </c>
      <c r="VL19" s="102">
        <f t="shared" si="562"/>
        <v>100</v>
      </c>
      <c r="VM19" s="105" t="str">
        <f t="shared" si="934"/>
        <v>.31400000002</v>
      </c>
      <c r="VN19" s="105">
        <f t="shared" si="563"/>
        <v>365.55000000255001</v>
      </c>
      <c r="VO19" s="102">
        <f t="shared" si="564"/>
        <v>365</v>
      </c>
      <c r="VP19" s="105" t="str">
        <f t="shared" si="565"/>
        <v>.55000000255</v>
      </c>
      <c r="VQ19" s="103">
        <f t="shared" si="566"/>
        <v>100.03849999999549</v>
      </c>
      <c r="VR19" s="102">
        <f t="shared" si="567"/>
        <v>100</v>
      </c>
      <c r="VS19" s="105" t="str">
        <f t="shared" si="568"/>
        <v>.03850000000</v>
      </c>
      <c r="VT19" s="105">
        <f t="shared" si="569"/>
        <v>368.70000000269999</v>
      </c>
      <c r="VU19" s="105">
        <f t="shared" si="570"/>
        <v>368</v>
      </c>
      <c r="VV19" s="105" t="str">
        <f t="shared" si="571"/>
        <v>.70000000270</v>
      </c>
      <c r="VW19" s="103">
        <f t="shared" si="572"/>
        <v>100.133</v>
      </c>
      <c r="VX19" s="102">
        <f t="shared" si="573"/>
        <v>100</v>
      </c>
      <c r="VY19" s="105" t="str">
        <f t="shared" si="574"/>
        <v>.13300000000</v>
      </c>
      <c r="VZ19" s="105">
        <f t="shared" si="575"/>
        <v>371.85000000284998</v>
      </c>
      <c r="WA19" s="102">
        <f t="shared" si="576"/>
        <v>371</v>
      </c>
      <c r="WB19" s="105" t="str">
        <f t="shared" si="577"/>
        <v>.85000000285</v>
      </c>
      <c r="WC19" s="103">
        <f t="shared" si="935"/>
        <v>100.03849999999549</v>
      </c>
      <c r="WD19" s="102">
        <f t="shared" si="578"/>
        <v>100</v>
      </c>
      <c r="WE19" s="105" t="str">
        <f t="shared" si="579"/>
        <v>.03850000000</v>
      </c>
      <c r="WF19" s="105">
        <f t="shared" si="580"/>
        <v>371.85000000297009</v>
      </c>
      <c r="WG19" s="102">
        <f t="shared" si="581"/>
        <v>371</v>
      </c>
      <c r="WH19" s="105" t="str">
        <f t="shared" si="582"/>
        <v>.85000000297</v>
      </c>
      <c r="WI19" s="103">
        <f t="shared" si="583"/>
        <v>100.15859999999748</v>
      </c>
      <c r="WJ19" s="102">
        <f t="shared" si="584"/>
        <v>100</v>
      </c>
      <c r="WK19" s="105" t="str">
        <f t="shared" si="585"/>
        <v>.15860000000</v>
      </c>
      <c r="WL19" s="343" t="str">
        <f>IF(Y19=0,"-","pl")</f>
        <v>pl</v>
      </c>
      <c r="WM19" s="343" t="str">
        <f>IF(Y19=0,"-",VI19&amp;VJ19&amp;","&amp;VL19&amp;VM19)</f>
        <v>365.55000000227,100.31400000002</v>
      </c>
      <c r="WN19" s="343" t="str">
        <f>IF(Y19=0,"-",VO19&amp;VP19&amp;","&amp;VR19&amp;VS19)</f>
        <v>365.55000000255,100.03850000000</v>
      </c>
      <c r="WO19" s="343" t="str">
        <f>IF(Y19=0,"-",VU19&amp;VV19&amp;","&amp;VX19&amp;VY19&amp;" ")</f>
        <v xml:space="preserve">368.70000000270,100.13300000000 </v>
      </c>
      <c r="WP19" s="343" t="str">
        <f>IF(Y19=0,"-",WA19&amp;WB19&amp;","&amp;WD19&amp;WE19&amp;" ")</f>
        <v xml:space="preserve">371.85000000285,100.03850000000 </v>
      </c>
      <c r="WQ19" s="343" t="str">
        <f>IF(Y19=0,"-",WG19&amp;WH19&amp;","&amp;WJ19&amp;WK19&amp;" ")</f>
        <v xml:space="preserve">371.85000000297,100.15860000000 </v>
      </c>
      <c r="WS19" s="103">
        <f>IF(Y19=0,0,AHY19)</f>
        <v>100.31400000001702</v>
      </c>
      <c r="WT19" s="103">
        <f>IF(Y19=0,0,VQ19)</f>
        <v>100.03849999999549</v>
      </c>
      <c r="WU19" s="103">
        <f>IF(Y19=0,0,AIE19)</f>
        <v>100.188</v>
      </c>
      <c r="WV19" s="103">
        <f>IF(Y19=0,0,VW19)</f>
        <v>100.133</v>
      </c>
      <c r="WW19" s="103">
        <f>IF(Y19=0,0,AIK19)</f>
        <v>100.15859999999748</v>
      </c>
      <c r="WX19" s="120">
        <f>IF(Y19=0,0,WC19)</f>
        <v>100.03849999999549</v>
      </c>
      <c r="WY19" s="103">
        <f t="shared" si="586"/>
        <v>0</v>
      </c>
      <c r="WZ19" s="103">
        <f t="shared" si="587"/>
        <v>0</v>
      </c>
      <c r="XA19" s="105">
        <f t="shared" si="588"/>
        <v>0</v>
      </c>
      <c r="XB19" s="105">
        <f t="shared" si="589"/>
        <v>0</v>
      </c>
      <c r="XC19" s="105">
        <f t="shared" si="590"/>
        <v>0</v>
      </c>
      <c r="XD19" s="105">
        <f t="shared" si="591"/>
        <v>0</v>
      </c>
      <c r="XE19" s="105">
        <f t="shared" si="592"/>
        <v>0</v>
      </c>
      <c r="XF19" s="105">
        <f t="shared" si="593"/>
        <v>0</v>
      </c>
      <c r="XG19" s="105">
        <f t="shared" si="936"/>
        <v>0</v>
      </c>
      <c r="XH19" s="105">
        <f t="shared" si="594"/>
        <v>0</v>
      </c>
      <c r="XI19" s="105" t="str">
        <f t="shared" si="595"/>
        <v>C</v>
      </c>
      <c r="XJ19" s="105">
        <f t="shared" si="596"/>
        <v>0</v>
      </c>
      <c r="XK19" s="105" t="str">
        <f t="shared" si="597"/>
        <v>C</v>
      </c>
      <c r="XL19" s="105" t="str">
        <f t="shared" si="598"/>
        <v>Corte</v>
      </c>
      <c r="XM19" s="102">
        <f t="shared" si="144"/>
        <v>9</v>
      </c>
      <c r="XN19" s="103">
        <f t="shared" si="599"/>
        <v>368.70000000269999</v>
      </c>
      <c r="XO19" s="103">
        <f t="shared" si="600"/>
        <v>100.188</v>
      </c>
      <c r="XP19" s="103">
        <f t="shared" si="145"/>
        <v>368.70000000269999</v>
      </c>
      <c r="XQ19" s="103">
        <f t="shared" si="146"/>
        <v>100.133</v>
      </c>
      <c r="XR19" s="103">
        <f t="shared" si="601"/>
        <v>-5.5000000000006821E-2</v>
      </c>
      <c r="XS19" s="111">
        <f t="shared" si="147"/>
        <v>0.03</v>
      </c>
      <c r="XU19" s="111">
        <f t="shared" si="602"/>
        <v>4.0000000000001514E-2</v>
      </c>
      <c r="XV19" s="126">
        <f t="shared" si="603"/>
        <v>-2.3571428571430984E-2</v>
      </c>
      <c r="XW19" s="120">
        <f t="shared" si="604"/>
        <v>-0.78571428571436619</v>
      </c>
      <c r="XX19" s="120">
        <f t="shared" si="605"/>
        <v>-3.1428571428575837E-2</v>
      </c>
      <c r="XY19" s="103">
        <f>IF(Y19=0,0,XN19-XW19)</f>
        <v>369.48571428841439</v>
      </c>
      <c r="XZ19" s="103">
        <f t="shared" si="606"/>
        <v>100.15657142857143</v>
      </c>
      <c r="YB19" s="103">
        <f t="shared" si="607"/>
        <v>-9.3333333333352666E-3</v>
      </c>
      <c r="YC19" s="111">
        <f t="shared" si="608"/>
        <v>-7.9838709677436726E-2</v>
      </c>
      <c r="YD19" s="103">
        <f t="shared" si="609"/>
        <v>-2.6612903225812246</v>
      </c>
      <c r="YE19" s="103">
        <f t="shared" si="610"/>
        <v>2.4838709677429908E-2</v>
      </c>
      <c r="YF19" s="103">
        <f>IF(Y19=0,0,XN19+YD19)</f>
        <v>366.03870968011876</v>
      </c>
      <c r="YG19" s="103">
        <f t="shared" si="611"/>
        <v>100.21283870967743</v>
      </c>
      <c r="YI19" s="103">
        <f>IF(Y19=0,0,VH19)</f>
        <v>365.55000000227449</v>
      </c>
      <c r="YJ19" s="103">
        <f t="shared" si="151"/>
        <v>100.31400000001702</v>
      </c>
      <c r="YK19" s="103">
        <f>IF(Y19=0,0,VN19)</f>
        <v>365.55000000255001</v>
      </c>
      <c r="YL19" s="103">
        <f>IF(Y19=0,0,VQ19)</f>
        <v>100.03849999999549</v>
      </c>
      <c r="YM19" s="103">
        <f t="shared" si="612"/>
        <v>369.48571428841439</v>
      </c>
      <c r="YN19" s="103">
        <f t="shared" si="612"/>
        <v>100.15657142857143</v>
      </c>
      <c r="YO19" s="103">
        <f t="shared" si="613"/>
        <v>0</v>
      </c>
      <c r="YP19" s="103">
        <f t="shared" si="614"/>
        <v>0</v>
      </c>
      <c r="YQ19" s="103">
        <f t="shared" si="615"/>
        <v>0</v>
      </c>
      <c r="YR19" s="103">
        <f t="shared" si="616"/>
        <v>0</v>
      </c>
      <c r="YS19" s="103">
        <f t="shared" si="617"/>
        <v>0</v>
      </c>
      <c r="YT19" s="103">
        <f t="shared" si="618"/>
        <v>0</v>
      </c>
      <c r="YU19" s="103">
        <f t="shared" si="619"/>
        <v>0</v>
      </c>
      <c r="YV19" s="103">
        <f t="shared" si="619"/>
        <v>0</v>
      </c>
      <c r="YX19" s="103">
        <f>IF(Y19=0,0,WF19)</f>
        <v>371.85000000297009</v>
      </c>
      <c r="YY19" s="103">
        <f t="shared" si="155"/>
        <v>100.15859999999748</v>
      </c>
      <c r="YZ19" s="103">
        <f>IF(Y19=0,0,VZ19)</f>
        <v>371.85000000284998</v>
      </c>
      <c r="ZA19" s="103">
        <f>IF(Y19=0,0,WC19)</f>
        <v>100.03849999999549</v>
      </c>
      <c r="ZB19" s="103">
        <f t="shared" si="620"/>
        <v>366.03870968011876</v>
      </c>
      <c r="ZC19" s="103">
        <f t="shared" si="620"/>
        <v>100.21283870967743</v>
      </c>
      <c r="ZD19" s="103">
        <f t="shared" si="621"/>
        <v>0</v>
      </c>
      <c r="ZE19" s="103">
        <f t="shared" si="622"/>
        <v>0</v>
      </c>
      <c r="ZF19" s="103">
        <f t="shared" si="623"/>
        <v>0</v>
      </c>
      <c r="ZG19" s="103">
        <f t="shared" si="624"/>
        <v>0</v>
      </c>
      <c r="ZH19" s="103">
        <f t="shared" si="625"/>
        <v>0</v>
      </c>
      <c r="ZI19" s="103">
        <f t="shared" si="626"/>
        <v>0</v>
      </c>
      <c r="ZJ19" s="103">
        <f t="shared" si="627"/>
        <v>0</v>
      </c>
      <c r="ZK19" s="103">
        <f t="shared" si="627"/>
        <v>0</v>
      </c>
      <c r="ZM19" s="103">
        <f t="shared" si="628"/>
        <v>0</v>
      </c>
      <c r="ZN19" s="103">
        <f t="shared" si="628"/>
        <v>0</v>
      </c>
      <c r="ZP19" s="127">
        <f t="shared" si="158"/>
        <v>365.55000000227449</v>
      </c>
      <c r="ZQ19" s="127">
        <f t="shared" si="159"/>
        <v>100.31400000001702</v>
      </c>
      <c r="ZR19" s="127">
        <f t="shared" si="160"/>
        <v>365.55000000255001</v>
      </c>
      <c r="ZS19" s="127">
        <f t="shared" si="161"/>
        <v>100.03849999999549</v>
      </c>
      <c r="ZT19" s="127">
        <f t="shared" si="162"/>
        <v>368.70000000269999</v>
      </c>
      <c r="ZU19" s="127">
        <f t="shared" si="163"/>
        <v>100.133</v>
      </c>
      <c r="ZV19" s="127">
        <f t="shared" si="164"/>
        <v>371.85000000284998</v>
      </c>
      <c r="ZW19" s="127">
        <f t="shared" si="165"/>
        <v>100.03849999999549</v>
      </c>
      <c r="ZX19" s="127">
        <f t="shared" si="166"/>
        <v>371.85000000297009</v>
      </c>
      <c r="ZY19" s="127">
        <f t="shared" si="167"/>
        <v>100.15859999999748</v>
      </c>
      <c r="ZZ19" s="127">
        <f t="shared" si="629"/>
        <v>368.70000000269999</v>
      </c>
      <c r="AAA19" s="127">
        <f t="shared" si="630"/>
        <v>100.188</v>
      </c>
      <c r="AAB19" s="127">
        <f t="shared" si="631"/>
        <v>-315.98910001509938</v>
      </c>
      <c r="AAC19" s="127">
        <f t="shared" si="632"/>
        <v>315.1212750425529</v>
      </c>
      <c r="AAD19" s="127">
        <f t="shared" si="633"/>
        <v>630.8379000300373</v>
      </c>
      <c r="AAE19" s="127">
        <f t="shared" si="634"/>
        <v>315.12127502700594</v>
      </c>
      <c r="AAF19" s="127">
        <f t="shared" si="635"/>
        <v>-315.49959001501452</v>
      </c>
      <c r="AAG19" s="129">
        <f t="shared" si="636"/>
        <v>-631.18440006969126</v>
      </c>
      <c r="AAH19" s="130">
        <f>IF(OR(XL19=0,Y19=0),0,SUM(AAB19:AAG19)/2)</f>
        <v>-0.7963200001045152</v>
      </c>
      <c r="AAI19" s="130">
        <f t="shared" si="637"/>
        <v>-0.52053750007928556</v>
      </c>
      <c r="AAJ19" s="130">
        <f t="shared" si="638"/>
        <v>0</v>
      </c>
      <c r="AAK19" s="130">
        <f t="shared" si="639"/>
        <v>-0.52053750007928556</v>
      </c>
      <c r="AAL19" s="385">
        <f t="shared" si="169"/>
        <v>-0.27578250002525806</v>
      </c>
      <c r="AAM19" s="130">
        <f t="shared" si="937"/>
        <v>0</v>
      </c>
      <c r="AAN19" s="130">
        <f t="shared" si="640"/>
        <v>-0.27578250002525806</v>
      </c>
      <c r="AAO19" s="130">
        <f t="shared" si="938"/>
        <v>0</v>
      </c>
      <c r="AAP19" s="130">
        <f t="shared" si="641"/>
        <v>-0.79632000010454362</v>
      </c>
      <c r="AAQ19" s="386">
        <f t="shared" si="170"/>
        <v>9</v>
      </c>
      <c r="AAR19" s="130">
        <f t="shared" si="171"/>
        <v>0</v>
      </c>
      <c r="AAS19" s="387">
        <f t="shared" si="642"/>
        <v>0</v>
      </c>
      <c r="AAT19" s="130">
        <f t="shared" si="643"/>
        <v>0</v>
      </c>
      <c r="AAU19" s="130">
        <f t="shared" si="644"/>
        <v>0</v>
      </c>
      <c r="AAW19" s="93">
        <f t="shared" si="939"/>
        <v>0</v>
      </c>
      <c r="AAX19" s="120">
        <f t="shared" si="645"/>
        <v>-0.79632000010454362</v>
      </c>
      <c r="AAZ19" s="94">
        <f t="shared" si="172"/>
        <v>10</v>
      </c>
      <c r="ABA19" s="120">
        <f t="shared" si="173"/>
        <v>4.7217960191634073E-2</v>
      </c>
      <c r="ABB19" s="120">
        <f t="shared" si="174"/>
        <v>-16.320905462541759</v>
      </c>
      <c r="ABD19" s="120">
        <f t="shared" si="175"/>
        <v>985.78459999999313</v>
      </c>
      <c r="ABE19" s="120">
        <f t="shared" si="176"/>
        <v>985.65469999998766</v>
      </c>
      <c r="ABF19" s="120">
        <f t="shared" si="646"/>
        <v>985.78459999999313</v>
      </c>
      <c r="ABG19" s="131">
        <f>IF(AND(BX19&lt;&gt;0,BX20=0),0,IF(Y19=0,0,AMK19+$QP$110))</f>
        <v>371.85000000284998</v>
      </c>
      <c r="ABH19" s="102">
        <f t="shared" si="178"/>
        <v>371</v>
      </c>
      <c r="ABI19" s="105" t="str">
        <f t="shared" si="179"/>
        <v>.85000000285</v>
      </c>
      <c r="ABJ19" s="131">
        <f>IF(AND(BX19&lt;&gt;0,BX20=0),0,IF(Y19=0,0,ABF19+$QP$109))</f>
        <v>986.28459999999313</v>
      </c>
      <c r="ABK19" s="102">
        <f t="shared" si="181"/>
        <v>986</v>
      </c>
      <c r="ABL19" s="105" t="str">
        <f t="shared" si="182"/>
        <v>.28459999999</v>
      </c>
      <c r="ABM19" s="105" t="str">
        <f t="shared" si="183"/>
        <v>Corte = -16,321 m³</v>
      </c>
      <c r="ABO19" s="131">
        <f t="shared" si="647"/>
        <v>371.85000000284998</v>
      </c>
      <c r="ABP19" s="102">
        <f t="shared" si="184"/>
        <v>371</v>
      </c>
      <c r="ABQ19" s="105" t="str">
        <f t="shared" si="185"/>
        <v>.85000000285</v>
      </c>
      <c r="ABR19" s="131">
        <f t="shared" si="186"/>
        <v>986.58459999999309</v>
      </c>
      <c r="ABS19" s="102">
        <f t="shared" si="187"/>
        <v>986</v>
      </c>
      <c r="ABT19" s="105" t="str">
        <f t="shared" si="188"/>
        <v>.58459999999</v>
      </c>
      <c r="ABU19" s="105" t="str">
        <f t="shared" si="189"/>
        <v>Aterro = 0,047 m³</v>
      </c>
      <c r="ABV19" s="105"/>
      <c r="ABW19" s="131">
        <f t="shared" si="648"/>
        <v>371.85000000284998</v>
      </c>
      <c r="ABX19" s="102">
        <f t="shared" si="649"/>
        <v>371</v>
      </c>
      <c r="ABY19" s="105" t="str">
        <f t="shared" si="650"/>
        <v>.85000000285</v>
      </c>
      <c r="ABZ19" s="131">
        <f t="shared" si="190"/>
        <v>986.88459999999304</v>
      </c>
      <c r="ACA19" s="102">
        <f t="shared" si="651"/>
        <v>986</v>
      </c>
      <c r="ACB19" s="105" t="str">
        <f t="shared" si="652"/>
        <v>.88459999999</v>
      </c>
      <c r="ACC19" s="105" t="str">
        <f t="shared" si="653"/>
        <v>Volumes entre estacas:</v>
      </c>
      <c r="ACE19" s="105" t="str">
        <f>IF(Y19=0,0,IF(AAW19=0,"Sem aterro","Aterro = "&amp;TEXT(AAW19,"0,000")&amp;" m²"))</f>
        <v>Sem aterro</v>
      </c>
      <c r="ACF19" s="105" t="str">
        <f>IF(Y19=0,0,IF(AAX19=0,"Sem corte","Corte = "&amp;TEXT(ABS(AAX19),"0,000")&amp;" m²"))</f>
        <v>Corte = 0,796 m²</v>
      </c>
      <c r="ACG19" s="94" t="str">
        <f>IF(Y19=0,0,"Áreas: "&amp;ACE19&amp;"; "&amp;ACF19)</f>
        <v>Áreas: Sem aterro; Corte = 0,796 m²</v>
      </c>
      <c r="ACH19" s="131">
        <f>IF(Y19=0,0,ALS19+$QP$85)</f>
        <v>365.5500000028</v>
      </c>
      <c r="ACI19" s="102">
        <f>IF(Y19=0,0,INT(ACH19))</f>
        <v>365</v>
      </c>
      <c r="ACJ19" s="105" t="str">
        <f>IF(Y19=0,0,TEXT((ACH19-ACI19)*100000000000,".00000000000"))</f>
        <v>.55000000280</v>
      </c>
      <c r="ACK19" s="131">
        <f>IF(Y19=0,0,ACT19+$QP$86)</f>
        <v>986.37909999999022</v>
      </c>
      <c r="ACL19" s="102">
        <f>IF(Y19=0,0,INT(ACK19))</f>
        <v>986</v>
      </c>
      <c r="ACM19" s="105" t="str">
        <f>IF(Y19=0,0,TEXT((ACK19-ACL19)*100000000000,".00000000000"))</f>
        <v>.37909999999</v>
      </c>
      <c r="ACN19" s="120">
        <f t="shared" si="200"/>
        <v>985.78459999999313</v>
      </c>
      <c r="ACO19" s="120">
        <f t="shared" si="201"/>
        <v>985.87909999999022</v>
      </c>
      <c r="ACP19" s="120">
        <f t="shared" si="202"/>
        <v>985.78459999999313</v>
      </c>
      <c r="ACQ19" s="120">
        <f t="shared" si="203"/>
        <v>985.8101000000072</v>
      </c>
      <c r="ACR19" s="120">
        <f t="shared" si="204"/>
        <v>985.68409999999017</v>
      </c>
      <c r="ACS19" s="120">
        <f t="shared" si="205"/>
        <v>985.65469999998766</v>
      </c>
      <c r="ACT19" s="120">
        <f t="shared" si="654"/>
        <v>985.87909999999022</v>
      </c>
      <c r="ACV19" s="105" t="str">
        <f>IF(Y19=0,0,IF(U19=0,"Estaca "&amp;TEXT(T19,"00"),"Estaca "&amp;T19&amp;" + "&amp;TEXT(U19,"0,00")))</f>
        <v>Estaca 09</v>
      </c>
      <c r="ACW19" s="131">
        <f>IF(Y19=0,0,ACH19+$QP$70)</f>
        <v>365.5500000028</v>
      </c>
      <c r="ACX19" s="102">
        <f>IF(Y19=0,0,INT(ACW19))</f>
        <v>365</v>
      </c>
      <c r="ACY19" s="105" t="str">
        <f>IF(Y19=0,0,TEXT((ACW19-ACX19)*100000000000,".00000000000"))</f>
        <v>.55000000280</v>
      </c>
      <c r="ACZ19" s="131">
        <f>IF(Y19=0,0,ACK19+$QP$71)</f>
        <v>986.87909999999022</v>
      </c>
      <c r="ADA19" s="102">
        <f>IF(Y19=0,0,INT(ACZ19))</f>
        <v>986</v>
      </c>
      <c r="ADB19" s="105" t="str">
        <f>IF(Y19=0,0,TEXT((ACZ19-ADA19)*100000000000,".00000000000"))</f>
        <v>.87909999999</v>
      </c>
      <c r="ADD19" s="103">
        <f>IF(Y19=0,0,AKI19)</f>
        <v>985.8101000000072</v>
      </c>
      <c r="ADE19" s="103">
        <f>IF(Y19=0,0,AKO19)</f>
        <v>985.53459999998563</v>
      </c>
      <c r="ADF19" s="103">
        <f>IF(Y19=0,0,AKU19)</f>
        <v>985.62909999999022</v>
      </c>
      <c r="ADG19" s="103">
        <f>IF(Y19=0,0,ALA19)</f>
        <v>985.53459999998563</v>
      </c>
      <c r="ADH19" s="103">
        <f>IF(Y19=0,0,ALG19)</f>
        <v>985.65469999998766</v>
      </c>
      <c r="ADI19" s="103">
        <f>IF(Y19=0,0,AJB19)</f>
        <v>985.68409999999017</v>
      </c>
      <c r="ADJ19" s="120">
        <f t="shared" si="657"/>
        <v>985.8101000000072</v>
      </c>
      <c r="ADL19" s="103">
        <f t="shared" si="217"/>
        <v>365.70000000269999</v>
      </c>
      <c r="ADM19" s="102">
        <f t="shared" si="658"/>
        <v>365</v>
      </c>
      <c r="ADN19" s="105" t="str">
        <f t="shared" si="659"/>
        <v>.70000000270</v>
      </c>
      <c r="ADO19" s="105">
        <f t="shared" si="218"/>
        <v>100.30800000000001</v>
      </c>
      <c r="ADP19" s="102">
        <f t="shared" si="660"/>
        <v>100</v>
      </c>
      <c r="ADQ19" s="105" t="str">
        <f t="shared" si="661"/>
        <v>.30800000000</v>
      </c>
      <c r="ADR19" s="105">
        <f t="shared" si="662"/>
        <v>368.70000000269999</v>
      </c>
      <c r="ADS19" s="102">
        <f t="shared" si="663"/>
        <v>368</v>
      </c>
      <c r="ADT19" s="105" t="str">
        <f t="shared" si="664"/>
        <v>.70000000270</v>
      </c>
      <c r="ADU19" s="103">
        <f t="shared" si="219"/>
        <v>100.188</v>
      </c>
      <c r="ADV19" s="102">
        <f t="shared" si="665"/>
        <v>100</v>
      </c>
      <c r="ADW19" s="105" t="str">
        <f t="shared" si="666"/>
        <v>.18800000000</v>
      </c>
      <c r="ADX19" s="105">
        <f t="shared" si="220"/>
        <v>371.70000000269999</v>
      </c>
      <c r="ADY19" s="102">
        <f t="shared" si="667"/>
        <v>371</v>
      </c>
      <c r="ADZ19" s="105" t="str">
        <f t="shared" si="668"/>
        <v>.70000000270</v>
      </c>
      <c r="AEA19" s="103">
        <f t="shared" si="221"/>
        <v>100.16</v>
      </c>
      <c r="AEB19" s="102">
        <f t="shared" si="669"/>
        <v>100</v>
      </c>
      <c r="AEC19" s="105" t="str">
        <f t="shared" si="670"/>
        <v>.16000000000</v>
      </c>
      <c r="AEE19" s="103" t="str">
        <f>IF(Y19=0,0,IF(UN19-ADO19&gt;0,"+"&amp;TEXT((UN19-ADO19),"0,000"),TEXT((UN19-ADO19),"0,000")))</f>
        <v>-0,270</v>
      </c>
      <c r="AEF19" s="103" t="str">
        <f>IF(Y19=0,0,IF(UT19-ADU19&gt;0,"+"&amp;TEXT((UT19-ADU19),"0,000"),TEXT((UT19-ADU19),"0,000")))</f>
        <v>-0,055</v>
      </c>
      <c r="AEG19" s="103" t="str">
        <f>IF(Y19=0,0,IF(UZ19-AEA19&gt;0,"+"&amp;TEXT((UZ19-AEA19),"0,000"),TEXT((UZ19-AEA19),"0,000")))</f>
        <v>-0,122</v>
      </c>
      <c r="AEH19" s="103">
        <f>IF(Y19=0,0,UN19-ADO19)</f>
        <v>-0.26950000000451269</v>
      </c>
      <c r="AEI19" s="103">
        <f>IF(Y19=0,0,UT19-ADU19)</f>
        <v>-5.5000000000006821E-2</v>
      </c>
      <c r="AEJ19" s="103">
        <f>IF(Y19=0,0,UZ19-AEA19)</f>
        <v>-0.12150000000450234</v>
      </c>
      <c r="AEK19" s="103">
        <f>IF(Y19=0,0,AKL19+$QP$92)</f>
        <v>365.55000000255001</v>
      </c>
      <c r="AEL19" s="102">
        <f>IF(Y19=0,0,INT(AEK19))</f>
        <v>365</v>
      </c>
      <c r="AEM19" s="105" t="str">
        <f>IF(Y19=0,0,TEXT((AEK19-AEL19)*100000000000,".00000000000"))</f>
        <v>.55000000255</v>
      </c>
      <c r="AEN19" s="103">
        <f>IF(Y19=0,0,IF(AEH19&lt;0,AKO19-$QP$93,AIV19-$QP$93))</f>
        <v>985.28459999998563</v>
      </c>
      <c r="AEO19" s="102">
        <f>IF(Y19=0,0,INT(AEN19))</f>
        <v>985</v>
      </c>
      <c r="AEP19" s="105" t="str">
        <f>IF(Y19=0,0,TEXT((AEN19-AEO19)*100000000000,".00000000000"))</f>
        <v>.28459999999</v>
      </c>
      <c r="AEQ19" s="103">
        <f>IF(Y19=0,0,AKR19)</f>
        <v>368.70000000269999</v>
      </c>
      <c r="AER19" s="102">
        <f>IF(Y19=0,0,INT(AEQ19))</f>
        <v>368</v>
      </c>
      <c r="AES19" s="105" t="str">
        <f>IF(Y19=0,0,IF(Y19=0,0,TEXT((AEQ19-AER19)*100000000000,".00000000000")))</f>
        <v>.70000000270</v>
      </c>
      <c r="AET19" s="103">
        <f>IF(Y19=0,0,IF(AEI19&gt;0,AJB19-$QP$93,AKU19-$QP$93))</f>
        <v>985.37909999999022</v>
      </c>
      <c r="AEU19" s="102">
        <f>IF(Y19=0,0,INT(AET19))</f>
        <v>985</v>
      </c>
      <c r="AEV19" s="105" t="str">
        <f>IF(Y19=0,0,TEXT((AET19-AEU19)*100000000000,".00000000000"))</f>
        <v>.37909999999</v>
      </c>
      <c r="AEW19" s="105">
        <f>IF(Y19=0,0,AKX19)</f>
        <v>371.85000000284998</v>
      </c>
      <c r="AEX19" s="102">
        <f>IF(Y19=0,0,INT(AEW19))</f>
        <v>371</v>
      </c>
      <c r="AEY19" s="105" t="str">
        <f>IF(Y19=0,0,TEXT((AEW19-AEX19)*100000000000,".00000000000"))</f>
        <v>.85000000285</v>
      </c>
      <c r="AEZ19" s="103">
        <f>IF(Y19=0,0,IF(AEJ19&gt;0,AJH19-$QP$93,ALA19-$QP$93))</f>
        <v>985.28459999998563</v>
      </c>
      <c r="AFA19" s="102">
        <f>IF(Y19=0,0,INT(AEZ19))</f>
        <v>985</v>
      </c>
      <c r="AFB19" s="105" t="str">
        <f>IF(Y19=0,0,TEXT((AEZ19-AFA19)*100000000000,".00000000000"))</f>
        <v>.28459999999</v>
      </c>
      <c r="AFD19" s="132">
        <f>IF(Y19=0,0,(BW19-BX19)/BV19)</f>
        <v>4.0000000000001514E-2</v>
      </c>
      <c r="AFE19" s="94">
        <f t="shared" si="671"/>
        <v>3.1500000001499999</v>
      </c>
      <c r="AFF19" s="93">
        <f t="shared" si="672"/>
        <v>0.12600000000600475</v>
      </c>
      <c r="AFG19" s="93">
        <f>IF(Y19=0,0,(BY19-BX19)/BZ19)</f>
        <v>-9.3333333333352666E-3</v>
      </c>
      <c r="AFH19" s="94">
        <f t="shared" si="673"/>
        <v>3.1500000001499999</v>
      </c>
      <c r="AFI19" s="93">
        <f t="shared" si="674"/>
        <v>-2.940000000140609E-2</v>
      </c>
      <c r="AFJ19" s="103">
        <f t="shared" si="675"/>
        <v>365.55000000255001</v>
      </c>
      <c r="AFK19" s="102">
        <f t="shared" si="676"/>
        <v>365</v>
      </c>
      <c r="AFL19" s="105" t="str">
        <f t="shared" si="677"/>
        <v>.55000000255</v>
      </c>
      <c r="AFM19" s="103">
        <f t="shared" si="678"/>
        <v>100.314000000006</v>
      </c>
      <c r="AFN19" s="102">
        <f t="shared" si="679"/>
        <v>100</v>
      </c>
      <c r="AFO19" s="105" t="str">
        <f t="shared" si="680"/>
        <v>.31400000001</v>
      </c>
      <c r="AFP19" s="105">
        <f t="shared" si="940"/>
        <v>368.70000000269999</v>
      </c>
      <c r="AFQ19" s="102">
        <f t="shared" si="681"/>
        <v>368</v>
      </c>
      <c r="AFR19" s="105" t="str">
        <f t="shared" si="682"/>
        <v>.70000000270</v>
      </c>
      <c r="AFS19" s="103">
        <f t="shared" si="248"/>
        <v>100.188</v>
      </c>
      <c r="AFT19" s="102">
        <f t="shared" si="683"/>
        <v>100</v>
      </c>
      <c r="AFU19" s="105" t="str">
        <f t="shared" si="684"/>
        <v>.18800000000</v>
      </c>
      <c r="AFV19" s="105">
        <f t="shared" si="685"/>
        <v>371.85000000284998</v>
      </c>
      <c r="AFW19" s="102">
        <f t="shared" si="686"/>
        <v>371</v>
      </c>
      <c r="AFX19" s="105" t="str">
        <f t="shared" si="687"/>
        <v>.85000000285</v>
      </c>
      <c r="AFY19" s="103">
        <f t="shared" si="688"/>
        <v>100.1585999999986</v>
      </c>
      <c r="AFZ19" s="102">
        <f t="shared" si="689"/>
        <v>100</v>
      </c>
      <c r="AGA19" s="105" t="str">
        <f t="shared" si="690"/>
        <v>.15860000000</v>
      </c>
      <c r="AGC19" s="103">
        <f>IF(Y19=0,0,UN19)</f>
        <v>100.03849999999549</v>
      </c>
      <c r="AGD19" s="103">
        <f>IF(Y19=0,0,AFM19)</f>
        <v>100.314000000006</v>
      </c>
      <c r="AGE19" s="103">
        <f>IF(Y19=0,0,AGC19-AGD19)</f>
        <v>-0.27550000001050989</v>
      </c>
      <c r="AGF19" s="103">
        <f t="shared" si="691"/>
        <v>0.27550000001050989</v>
      </c>
      <c r="AGG19" s="338">
        <f>IF(Y19=0,0,$AGS$5)</f>
        <v>1000000000</v>
      </c>
      <c r="AGH19" s="136">
        <f>IF(Y19=0,0,(BW19-BX19)/BV19)</f>
        <v>4.0000000000001514E-2</v>
      </c>
      <c r="AGI19" s="136">
        <f>IF(Y19=0,0,AGF19*AGH19/(AGG19-AGH19))</f>
        <v>1.1020000000861613E-11</v>
      </c>
      <c r="AGJ19" s="136">
        <f t="shared" si="692"/>
        <v>2.7550000002152989E-10</v>
      </c>
      <c r="AGK19" s="136">
        <f t="shared" si="693"/>
        <v>1.1020000000861613E-11</v>
      </c>
      <c r="AGL19" s="136">
        <f t="shared" si="694"/>
        <v>2.7550000002152989E-10</v>
      </c>
      <c r="AGN19" s="388">
        <f>IF(Y19=0,0,$AGK$5)</f>
        <v>1.0000000000000001E-9</v>
      </c>
      <c r="AGO19" s="136">
        <f t="shared" si="695"/>
        <v>4.0000000000001514E-2</v>
      </c>
      <c r="AGP19" s="136">
        <f t="shared" si="696"/>
        <v>-0.27550000001050989</v>
      </c>
      <c r="AGQ19" s="103">
        <f t="shared" si="697"/>
        <v>0.27550000001050989</v>
      </c>
      <c r="AGR19" s="136">
        <f>IF(Y19=0,0,AGQ19*AGN19*AGO19/(1+AGN19*AGO19))</f>
        <v>1.1019999999980015E-11</v>
      </c>
      <c r="AGS19" s="136">
        <f t="shared" si="698"/>
        <v>2.7549999999948992E-10</v>
      </c>
      <c r="AGT19" s="136">
        <f t="shared" si="941"/>
        <v>0</v>
      </c>
      <c r="AGU19" s="136">
        <f t="shared" si="942"/>
        <v>0</v>
      </c>
      <c r="AGW19" s="103">
        <f>IF(Y19=0,0,UZ19)</f>
        <v>100.03849999999549</v>
      </c>
      <c r="AGX19" s="103">
        <f>IF(Y19=0,0,AFY19)</f>
        <v>100.1585999999986</v>
      </c>
      <c r="AGY19" s="103">
        <f>IF(Y19=0,0,AGW19-AGX19)</f>
        <v>-0.12010000000310583</v>
      </c>
      <c r="AGZ19" s="103">
        <f t="shared" si="699"/>
        <v>0.12010000000310583</v>
      </c>
      <c r="AHA19" s="389">
        <f>IF(Y19=0,0,$AGS$5)</f>
        <v>1000000000</v>
      </c>
      <c r="AHB19" s="136">
        <f>IF(Y19=0,0,(BY19-BX19)/BZ19)</f>
        <v>-9.3333333333352666E-3</v>
      </c>
      <c r="AHC19" s="136">
        <f>IF(Y19=0,0,AGZ19*AHB19/(AHA19-AHB19))</f>
        <v>-1.1209333333520912E-12</v>
      </c>
      <c r="AHD19" s="136">
        <f>IF(Y19=0,0,AHC19/AHB19)</f>
        <v>1.201000000019849E-10</v>
      </c>
      <c r="AHE19" s="136">
        <f t="shared" si="264"/>
        <v>-1.1209333333520912E-12</v>
      </c>
      <c r="AHF19" s="136">
        <f t="shared" si="265"/>
        <v>1.201000000019849E-10</v>
      </c>
      <c r="AHH19" s="388">
        <f>IF(Y19=0,0,$AGK$5)</f>
        <v>1.0000000000000001E-9</v>
      </c>
      <c r="AHI19" s="136">
        <f t="shared" si="700"/>
        <v>-9.3333333333352666E-3</v>
      </c>
      <c r="AHJ19" s="136">
        <f t="shared" si="701"/>
        <v>-0.12010000000310583</v>
      </c>
      <c r="AHK19" s="103">
        <f t="shared" si="702"/>
        <v>0.12010000000310583</v>
      </c>
      <c r="AHL19" s="136">
        <f>IF(Y19=0,0,AHK19*AHH19*AHI19/(1+AHH19*AHI19))</f>
        <v>-1.1209333333730152E-12</v>
      </c>
      <c r="AHM19" s="136">
        <f>IF(Y19=0,0,AHL19/AHI19)</f>
        <v>1.2010000000422677E-10</v>
      </c>
      <c r="AHN19" s="136">
        <f t="shared" si="703"/>
        <v>0</v>
      </c>
      <c r="AHO19" s="136">
        <f t="shared" si="704"/>
        <v>0</v>
      </c>
      <c r="AHQ19" s="132">
        <f t="shared" si="705"/>
        <v>2.7550000002152989E-10</v>
      </c>
      <c r="AHR19" s="132">
        <f t="shared" si="706"/>
        <v>1.1020000000861613E-11</v>
      </c>
      <c r="AHS19" s="132">
        <f t="shared" si="707"/>
        <v>1.201000000019849E-10</v>
      </c>
      <c r="AHT19" s="132">
        <f t="shared" si="708"/>
        <v>-1.1209333333520912E-12</v>
      </c>
      <c r="AHV19" s="111">
        <f t="shared" si="709"/>
        <v>365.55000000227449</v>
      </c>
      <c r="AHW19" s="102">
        <f t="shared" si="710"/>
        <v>365</v>
      </c>
      <c r="AHX19" s="105" t="str">
        <f t="shared" si="711"/>
        <v>.55000000227</v>
      </c>
      <c r="AHY19" s="103">
        <f t="shared" si="269"/>
        <v>100.31400000001702</v>
      </c>
      <c r="AHZ19" s="102">
        <f t="shared" si="712"/>
        <v>100</v>
      </c>
      <c r="AIA19" s="105" t="str">
        <f t="shared" si="713"/>
        <v>.31400000002</v>
      </c>
      <c r="AIB19" s="94">
        <f t="shared" si="714"/>
        <v>368.70000000269999</v>
      </c>
      <c r="AIC19" s="102">
        <f t="shared" si="715"/>
        <v>368</v>
      </c>
      <c r="AID19" s="105" t="str">
        <f t="shared" si="716"/>
        <v>.70000000270</v>
      </c>
      <c r="AIE19" s="120">
        <f t="shared" si="270"/>
        <v>100.188</v>
      </c>
      <c r="AIF19" s="102">
        <f t="shared" si="717"/>
        <v>100</v>
      </c>
      <c r="AIG19" s="105" t="str">
        <f t="shared" si="718"/>
        <v>.18800000000</v>
      </c>
      <c r="AIH19" s="94">
        <f t="shared" si="271"/>
        <v>371.85000000297009</v>
      </c>
      <c r="AII19" s="102">
        <f t="shared" si="719"/>
        <v>371</v>
      </c>
      <c r="AIJ19" s="105" t="str">
        <f t="shared" si="720"/>
        <v>.85000000297</v>
      </c>
      <c r="AIK19" s="120">
        <f t="shared" si="272"/>
        <v>100.15859999999748</v>
      </c>
      <c r="AIL19" s="102">
        <f t="shared" si="721"/>
        <v>100</v>
      </c>
      <c r="AIM19" s="105" t="str">
        <f t="shared" si="722"/>
        <v>.15860000000</v>
      </c>
      <c r="AIO19" s="105">
        <f t="shared" si="273"/>
        <v>0.49502500002091665</v>
      </c>
      <c r="AIP19" s="105">
        <f t="shared" si="274"/>
        <v>4</v>
      </c>
      <c r="AIQ19" s="111">
        <f t="shared" si="275"/>
        <v>-0.12600000001701517</v>
      </c>
      <c r="AIR19" s="111">
        <f t="shared" si="276"/>
        <v>2.9400000002524962E-2</v>
      </c>
      <c r="AIS19" s="93">
        <f t="shared" si="723"/>
        <v>365.55000000227449</v>
      </c>
      <c r="AIT19" s="102">
        <f t="shared" si="724"/>
        <v>365</v>
      </c>
      <c r="AIU19" s="105" t="str">
        <f t="shared" si="725"/>
        <v>.55000000227</v>
      </c>
      <c r="AIV19" s="120">
        <f t="shared" si="726"/>
        <v>985.8101000000072</v>
      </c>
      <c r="AIW19" s="102">
        <f t="shared" si="727"/>
        <v>985</v>
      </c>
      <c r="AIX19" s="105" t="str">
        <f t="shared" si="728"/>
        <v>.81010000001</v>
      </c>
      <c r="AIY19" s="120">
        <f t="shared" si="729"/>
        <v>368.70000000269999</v>
      </c>
      <c r="AIZ19" s="102">
        <f t="shared" si="730"/>
        <v>368</v>
      </c>
      <c r="AJA19" s="105" t="str">
        <f t="shared" si="731"/>
        <v>.70000000270</v>
      </c>
      <c r="AJB19" s="120">
        <f t="shared" si="976"/>
        <v>985.68409999999017</v>
      </c>
      <c r="AJC19" s="102">
        <f t="shared" si="732"/>
        <v>985</v>
      </c>
      <c r="AJD19" s="105" t="str">
        <f t="shared" si="733"/>
        <v>.68409999999</v>
      </c>
      <c r="AJE19" s="120">
        <f t="shared" si="734"/>
        <v>371.85000000297009</v>
      </c>
      <c r="AJF19" s="102">
        <f t="shared" si="735"/>
        <v>371</v>
      </c>
      <c r="AJG19" s="105" t="str">
        <f t="shared" si="736"/>
        <v>.85000000297</v>
      </c>
      <c r="AJH19" s="93">
        <f t="shared" si="737"/>
        <v>985.65469999998766</v>
      </c>
      <c r="AJI19" s="102">
        <f t="shared" si="738"/>
        <v>985</v>
      </c>
      <c r="AJJ19" s="105" t="str">
        <f t="shared" si="739"/>
        <v>.65469999999</v>
      </c>
      <c r="AJL19" s="105" t="str">
        <f>IF(Y19=0,0,IF(AIV19&gt;AKO19,"C","A"))</f>
        <v>C</v>
      </c>
      <c r="AJM19" s="105" t="str">
        <f>IF(Y19=0,0,IF(AJH19&gt;ALA19,"C","A"))</f>
        <v>C</v>
      </c>
      <c r="AJN19" s="120">
        <f t="shared" si="279"/>
        <v>365.30000000227449</v>
      </c>
      <c r="AJO19" s="102">
        <f t="shared" si="740"/>
        <v>365</v>
      </c>
      <c r="AJP19" s="105" t="str">
        <f t="shared" si="741"/>
        <v>.30000000227</v>
      </c>
      <c r="AJQ19" s="93">
        <f t="shared" si="280"/>
        <v>985.8101000000072</v>
      </c>
      <c r="AJR19" s="102">
        <f t="shared" si="742"/>
        <v>985</v>
      </c>
      <c r="AJS19" s="105" t="str">
        <f t="shared" si="743"/>
        <v>.81010000001</v>
      </c>
      <c r="AJT19" s="120">
        <f t="shared" si="281"/>
        <v>372.10000000297009</v>
      </c>
      <c r="AJU19" s="102">
        <f t="shared" si="744"/>
        <v>372</v>
      </c>
      <c r="AJV19" s="105" t="str">
        <f t="shared" si="745"/>
        <v>.10000000297</v>
      </c>
      <c r="AJW19" s="93">
        <f t="shared" si="282"/>
        <v>985.65469999998766</v>
      </c>
      <c r="AJX19" s="102">
        <f t="shared" si="746"/>
        <v>985</v>
      </c>
      <c r="AJY19" s="105" t="str">
        <f t="shared" si="747"/>
        <v>.65469999999</v>
      </c>
      <c r="AJZ19" s="94" t="str">
        <f t="shared" si="748"/>
        <v>-3,150</v>
      </c>
      <c r="AKA19" s="94" t="str">
        <f t="shared" si="749"/>
        <v>+3,150</v>
      </c>
      <c r="AKC19" s="132">
        <f t="shared" si="283"/>
        <v>0.27550000002152331</v>
      </c>
      <c r="AKD19" s="120">
        <f t="shared" si="284"/>
        <v>0.18100000001702199</v>
      </c>
      <c r="AKE19" s="120">
        <f t="shared" si="285"/>
        <v>0.27550000002152331</v>
      </c>
      <c r="AKF19" s="103">
        <f t="shared" si="286"/>
        <v>365.55000000227449</v>
      </c>
      <c r="AKG19" s="102">
        <f t="shared" si="750"/>
        <v>365</v>
      </c>
      <c r="AKH19" s="105" t="str">
        <f t="shared" si="751"/>
        <v>.55000000227</v>
      </c>
      <c r="AKI19" s="103">
        <f t="shared" si="752"/>
        <v>985.8101000000072</v>
      </c>
      <c r="AKJ19" s="102">
        <f t="shared" si="753"/>
        <v>985</v>
      </c>
      <c r="AKK19" s="105" t="str">
        <f t="shared" si="754"/>
        <v>.81010000001</v>
      </c>
      <c r="AKL19" s="390">
        <f t="shared" si="287"/>
        <v>365.55000000255001</v>
      </c>
      <c r="AKM19" s="102">
        <f t="shared" si="755"/>
        <v>365</v>
      </c>
      <c r="AKN19" s="105" t="str">
        <f t="shared" si="756"/>
        <v>.55000000255</v>
      </c>
      <c r="AKO19" s="390">
        <f t="shared" si="757"/>
        <v>985.53459999998563</v>
      </c>
      <c r="AKP19" s="102">
        <f t="shared" si="758"/>
        <v>985</v>
      </c>
      <c r="AKQ19" s="105" t="str">
        <f t="shared" si="759"/>
        <v>.53459999999</v>
      </c>
      <c r="AKR19" s="103">
        <f t="shared" si="288"/>
        <v>368.70000000269999</v>
      </c>
      <c r="AKS19" s="102">
        <f t="shared" si="760"/>
        <v>368</v>
      </c>
      <c r="AKT19" s="105" t="str">
        <f t="shared" si="761"/>
        <v>.70000000270</v>
      </c>
      <c r="AKU19" s="103">
        <f t="shared" si="762"/>
        <v>985.62909999999022</v>
      </c>
      <c r="AKV19" s="102">
        <f t="shared" si="763"/>
        <v>985</v>
      </c>
      <c r="AKW19" s="105" t="str">
        <f t="shared" si="764"/>
        <v>.62909999999</v>
      </c>
      <c r="AKX19" s="390">
        <f t="shared" si="289"/>
        <v>371.85000000284998</v>
      </c>
      <c r="AKY19" s="102">
        <f t="shared" si="765"/>
        <v>371</v>
      </c>
      <c r="AKZ19" s="105" t="str">
        <f t="shared" si="766"/>
        <v>.85000000285</v>
      </c>
      <c r="ALA19" s="390">
        <f t="shared" si="767"/>
        <v>985.53459999998563</v>
      </c>
      <c r="ALB19" s="102">
        <f t="shared" si="768"/>
        <v>985</v>
      </c>
      <c r="ALC19" s="105" t="str">
        <f t="shared" si="769"/>
        <v>.53459999999</v>
      </c>
      <c r="ALD19" s="103">
        <f t="shared" si="290"/>
        <v>371.85000000297009</v>
      </c>
      <c r="ALE19" s="102">
        <f t="shared" si="770"/>
        <v>371</v>
      </c>
      <c r="ALF19" s="105" t="str">
        <f t="shared" si="771"/>
        <v>.85000000297</v>
      </c>
      <c r="ALG19" s="103">
        <f t="shared" si="291"/>
        <v>985.65469999998766</v>
      </c>
      <c r="ALH19" s="102">
        <f t="shared" si="772"/>
        <v>985</v>
      </c>
      <c r="ALI19" s="105" t="str">
        <f t="shared" si="773"/>
        <v>.65469999999</v>
      </c>
      <c r="ALK19" s="136">
        <f t="shared" si="774"/>
        <v>2.5000000000750001E-10</v>
      </c>
      <c r="ALL19" s="136">
        <f t="shared" si="775"/>
        <v>0.2500000000075</v>
      </c>
      <c r="ALM19" s="103">
        <f t="shared" si="292"/>
        <v>365.55000000255001</v>
      </c>
      <c r="ALN19" s="102">
        <f t="shared" si="776"/>
        <v>365</v>
      </c>
      <c r="ALO19" s="105" t="str">
        <f t="shared" si="777"/>
        <v>.55000000255</v>
      </c>
      <c r="ALP19" s="103">
        <f t="shared" si="293"/>
        <v>985.53459999998563</v>
      </c>
      <c r="ALQ19" s="102">
        <f t="shared" si="778"/>
        <v>985</v>
      </c>
      <c r="ALR19" s="105" t="str">
        <f t="shared" si="779"/>
        <v>.53459999999</v>
      </c>
      <c r="ALS19" s="103">
        <f t="shared" si="780"/>
        <v>365.5500000028</v>
      </c>
      <c r="ALT19" s="102">
        <f t="shared" si="781"/>
        <v>365</v>
      </c>
      <c r="ALU19" s="105" t="str">
        <f t="shared" si="782"/>
        <v>.55000000280</v>
      </c>
      <c r="ALV19" s="103">
        <f t="shared" si="783"/>
        <v>985.78459999999313</v>
      </c>
      <c r="ALW19" s="102">
        <f t="shared" si="784"/>
        <v>985</v>
      </c>
      <c r="ALX19" s="105" t="str">
        <f t="shared" si="785"/>
        <v>.78459999999</v>
      </c>
      <c r="ALY19" s="103">
        <f t="shared" si="294"/>
        <v>368.70000000269999</v>
      </c>
      <c r="ALZ19" s="102">
        <f t="shared" si="786"/>
        <v>368</v>
      </c>
      <c r="AMA19" s="105" t="str">
        <f t="shared" si="787"/>
        <v>.70000000270</v>
      </c>
      <c r="AMB19" s="103">
        <f t="shared" si="788"/>
        <v>985.87909999999022</v>
      </c>
      <c r="AMC19" s="102">
        <f t="shared" si="789"/>
        <v>985</v>
      </c>
      <c r="AMD19" s="105" t="str">
        <f t="shared" si="790"/>
        <v>.87909999999</v>
      </c>
      <c r="AME19" s="103">
        <f t="shared" si="791"/>
        <v>371.85000000259998</v>
      </c>
      <c r="AMF19" s="102">
        <f t="shared" si="792"/>
        <v>371</v>
      </c>
      <c r="AMG19" s="105" t="str">
        <f t="shared" si="793"/>
        <v>.85000000260</v>
      </c>
      <c r="AMH19" s="103">
        <f t="shared" si="794"/>
        <v>985.78459999999313</v>
      </c>
      <c r="AMI19" s="102">
        <f t="shared" si="795"/>
        <v>985</v>
      </c>
      <c r="AMJ19" s="105" t="str">
        <f t="shared" si="796"/>
        <v>.78459999999</v>
      </c>
      <c r="AMK19" s="103">
        <f t="shared" si="295"/>
        <v>371.85000000284998</v>
      </c>
      <c r="AML19" s="102">
        <f t="shared" si="797"/>
        <v>371</v>
      </c>
      <c r="AMM19" s="105" t="str">
        <f t="shared" si="798"/>
        <v>.85000000285</v>
      </c>
      <c r="AMN19" s="103">
        <f t="shared" si="296"/>
        <v>985.53459999998563</v>
      </c>
      <c r="AMO19" s="102">
        <f t="shared" si="799"/>
        <v>985</v>
      </c>
      <c r="AMP19" s="105" t="str">
        <f t="shared" si="800"/>
        <v>.53459999999</v>
      </c>
      <c r="AMR19" s="103">
        <f t="shared" si="801"/>
        <v>365.70000000269999</v>
      </c>
      <c r="AMS19" s="102">
        <f t="shared" si="802"/>
        <v>365</v>
      </c>
      <c r="AMT19" s="105" t="str">
        <f t="shared" si="803"/>
        <v>.70000000270</v>
      </c>
      <c r="AMU19" s="649">
        <f t="shared" si="804"/>
        <v>985.68909999999016</v>
      </c>
      <c r="AMV19" s="102">
        <f t="shared" si="805"/>
        <v>985</v>
      </c>
      <c r="AMW19" s="105" t="str">
        <f t="shared" si="806"/>
        <v>.68909999999</v>
      </c>
      <c r="AMX19" s="103">
        <f t="shared" si="807"/>
        <v>365.70000000269999</v>
      </c>
      <c r="AMY19" s="102">
        <f t="shared" si="808"/>
        <v>365</v>
      </c>
      <c r="AMZ19" s="105" t="str">
        <f t="shared" si="809"/>
        <v>.70000000270</v>
      </c>
      <c r="ANA19" s="649">
        <f t="shared" si="810"/>
        <v>985.78909999999019</v>
      </c>
      <c r="ANB19" s="102">
        <f t="shared" si="811"/>
        <v>985</v>
      </c>
      <c r="ANC19" s="105" t="str">
        <f t="shared" si="812"/>
        <v>.78909999999</v>
      </c>
      <c r="AND19" s="103">
        <f t="shared" si="813"/>
        <v>368.70000000269999</v>
      </c>
      <c r="ANE19" s="102">
        <f t="shared" si="814"/>
        <v>368</v>
      </c>
      <c r="ANF19" s="105" t="str">
        <f t="shared" si="815"/>
        <v>.70000000270</v>
      </c>
      <c r="ANG19" s="649">
        <f t="shared" si="816"/>
        <v>985.87909999999022</v>
      </c>
      <c r="ANH19" s="102">
        <f t="shared" si="817"/>
        <v>985</v>
      </c>
      <c r="ANI19" s="105" t="str">
        <f t="shared" si="818"/>
        <v>.87909999999</v>
      </c>
      <c r="ANJ19" s="103">
        <f t="shared" si="819"/>
        <v>371.70000000269999</v>
      </c>
      <c r="ANK19" s="102">
        <f t="shared" si="820"/>
        <v>371</v>
      </c>
      <c r="ANL19" s="105" t="str">
        <f t="shared" si="821"/>
        <v>.70000000270</v>
      </c>
      <c r="ANM19" s="649">
        <f t="shared" si="822"/>
        <v>985.78909999999019</v>
      </c>
      <c r="ANN19" s="102">
        <f t="shared" si="823"/>
        <v>985</v>
      </c>
      <c r="ANO19" s="105" t="str">
        <f t="shared" si="824"/>
        <v>.78909999999</v>
      </c>
      <c r="ANP19" s="103">
        <f t="shared" si="825"/>
        <v>371.70000000269999</v>
      </c>
      <c r="ANQ19" s="102">
        <f t="shared" si="826"/>
        <v>371</v>
      </c>
      <c r="ANR19" s="105" t="str">
        <f t="shared" si="827"/>
        <v>.70000000270</v>
      </c>
      <c r="ANS19" s="649">
        <f t="shared" si="828"/>
        <v>985.68909999999016</v>
      </c>
      <c r="ANT19" s="102">
        <f t="shared" si="829"/>
        <v>985</v>
      </c>
      <c r="ANU19" s="105" t="str">
        <f t="shared" si="830"/>
        <v>.68909999999</v>
      </c>
      <c r="ANX19" s="136">
        <f t="shared" si="831"/>
        <v>0</v>
      </c>
      <c r="ANY19" s="136">
        <f t="shared" si="832"/>
        <v>0</v>
      </c>
      <c r="ANZ19" s="103">
        <f t="shared" si="297"/>
        <v>365.55000000255001</v>
      </c>
      <c r="AOA19" s="102">
        <f t="shared" si="833"/>
        <v>365</v>
      </c>
      <c r="AOB19" s="105" t="str">
        <f t="shared" si="834"/>
        <v>.55000000255</v>
      </c>
      <c r="AOC19" s="103">
        <f t="shared" si="298"/>
        <v>985.53459999998563</v>
      </c>
      <c r="AOD19" s="102">
        <f t="shared" si="835"/>
        <v>985</v>
      </c>
      <c r="AOE19" s="105" t="str">
        <f t="shared" si="836"/>
        <v>.53459999999</v>
      </c>
      <c r="AOF19" s="103">
        <f t="shared" si="299"/>
        <v>365.55000000255001</v>
      </c>
      <c r="AOG19" s="102">
        <f t="shared" si="837"/>
        <v>365</v>
      </c>
      <c r="AOH19" s="105" t="str">
        <f t="shared" si="838"/>
        <v>.55000000255</v>
      </c>
      <c r="AOI19" s="103">
        <f t="shared" si="300"/>
        <v>985.53459999998563</v>
      </c>
      <c r="AOJ19" s="102">
        <f t="shared" si="839"/>
        <v>985</v>
      </c>
      <c r="AOK19" s="105" t="str">
        <f t="shared" si="840"/>
        <v>.53459999999</v>
      </c>
      <c r="AOL19" s="103">
        <f t="shared" si="301"/>
        <v>368.70000000269999</v>
      </c>
      <c r="AOM19" s="102">
        <f t="shared" si="841"/>
        <v>368</v>
      </c>
      <c r="AON19" s="105" t="str">
        <f t="shared" si="842"/>
        <v>.70000000270</v>
      </c>
      <c r="AOO19" s="103">
        <f t="shared" si="302"/>
        <v>985.62909999999022</v>
      </c>
      <c r="AOP19" s="102">
        <f t="shared" si="843"/>
        <v>985</v>
      </c>
      <c r="AOQ19" s="105" t="str">
        <f t="shared" si="844"/>
        <v>.62909999999</v>
      </c>
      <c r="AOR19" s="103">
        <f t="shared" si="303"/>
        <v>371.85000000284998</v>
      </c>
      <c r="AOS19" s="102">
        <f t="shared" si="845"/>
        <v>371</v>
      </c>
      <c r="AOT19" s="105" t="str">
        <f t="shared" si="846"/>
        <v>.85000000285</v>
      </c>
      <c r="AOU19" s="103">
        <f t="shared" si="847"/>
        <v>985.53459999998563</v>
      </c>
      <c r="AOV19" s="102">
        <f t="shared" si="848"/>
        <v>985</v>
      </c>
      <c r="AOW19" s="105" t="str">
        <f t="shared" si="849"/>
        <v>.53459999999</v>
      </c>
      <c r="AOX19" s="103">
        <f t="shared" si="304"/>
        <v>371.85000000284998</v>
      </c>
      <c r="AOY19" s="102">
        <f t="shared" si="850"/>
        <v>371</v>
      </c>
      <c r="AOZ19" s="105" t="str">
        <f t="shared" si="851"/>
        <v>.85000000285</v>
      </c>
      <c r="APA19" s="103">
        <f t="shared" si="852"/>
        <v>985.53459999998563</v>
      </c>
      <c r="APB19" s="102">
        <f t="shared" si="853"/>
        <v>985</v>
      </c>
      <c r="APC19" s="105" t="str">
        <f t="shared" si="854"/>
        <v>.53459999999</v>
      </c>
      <c r="APE19" s="136">
        <f t="shared" si="855"/>
        <v>1.5000000000450002E-10</v>
      </c>
      <c r="APF19" s="136">
        <f t="shared" si="856"/>
        <v>0.15000000000450001</v>
      </c>
      <c r="APG19" s="103">
        <f t="shared" si="305"/>
        <v>365.55000000255001</v>
      </c>
      <c r="APH19" s="102">
        <f t="shared" si="857"/>
        <v>365</v>
      </c>
      <c r="API19" s="105" t="str">
        <f t="shared" si="858"/>
        <v>.55000000255</v>
      </c>
      <c r="APJ19" s="103">
        <f t="shared" si="306"/>
        <v>985.53459999998563</v>
      </c>
      <c r="APK19" s="102">
        <f t="shared" si="859"/>
        <v>985</v>
      </c>
      <c r="APL19" s="105" t="str">
        <f t="shared" si="860"/>
        <v>.53459999999</v>
      </c>
      <c r="APM19" s="103">
        <f t="shared" si="307"/>
        <v>365.55000000270002</v>
      </c>
      <c r="APN19" s="102">
        <f t="shared" si="861"/>
        <v>365</v>
      </c>
      <c r="APO19" s="105" t="str">
        <f t="shared" si="862"/>
        <v>.55000000270</v>
      </c>
      <c r="APP19" s="103">
        <f t="shared" si="863"/>
        <v>985.68459999999016</v>
      </c>
      <c r="APQ19" s="102">
        <f t="shared" si="864"/>
        <v>985</v>
      </c>
      <c r="APR19" s="105" t="str">
        <f t="shared" si="865"/>
        <v>.68459999999</v>
      </c>
      <c r="APS19" s="103">
        <f t="shared" si="308"/>
        <v>368.70000000269999</v>
      </c>
      <c r="APT19" s="102">
        <f t="shared" si="866"/>
        <v>368</v>
      </c>
      <c r="APU19" s="105" t="str">
        <f t="shared" si="867"/>
        <v>.70000000270</v>
      </c>
      <c r="APV19" s="103">
        <f t="shared" si="309"/>
        <v>985.77909999999019</v>
      </c>
      <c r="APW19" s="102">
        <f t="shared" si="868"/>
        <v>985</v>
      </c>
      <c r="APX19" s="105" t="str">
        <f t="shared" si="869"/>
        <v>.77909999999</v>
      </c>
      <c r="APY19" s="103">
        <f t="shared" si="310"/>
        <v>371.85000000269997</v>
      </c>
      <c r="APZ19" s="102">
        <f t="shared" si="870"/>
        <v>371</v>
      </c>
      <c r="AQA19" s="105" t="str">
        <f t="shared" si="871"/>
        <v>.85000000270</v>
      </c>
      <c r="AQB19" s="103">
        <f t="shared" si="872"/>
        <v>985.68459999999016</v>
      </c>
      <c r="AQC19" s="102">
        <f t="shared" si="873"/>
        <v>985</v>
      </c>
      <c r="AQD19" s="105" t="str">
        <f t="shared" si="874"/>
        <v>.68459999999</v>
      </c>
      <c r="AQE19" s="103">
        <f t="shared" si="311"/>
        <v>371.85000000284998</v>
      </c>
      <c r="AQF19" s="102">
        <f t="shared" si="875"/>
        <v>371</v>
      </c>
      <c r="AQG19" s="105" t="str">
        <f t="shared" si="876"/>
        <v>.85000000285</v>
      </c>
      <c r="AQH19" s="103">
        <f t="shared" si="312"/>
        <v>985.53459999998563</v>
      </c>
      <c r="AQI19" s="102">
        <f t="shared" si="877"/>
        <v>985</v>
      </c>
      <c r="AQJ19" s="105" t="str">
        <f t="shared" si="878"/>
        <v>.53459999999</v>
      </c>
      <c r="AQK19" s="230"/>
      <c r="AQL19" s="120">
        <f>IF(Y19=0,0,AKF19)</f>
        <v>365.55000000227449</v>
      </c>
      <c r="AQM19" s="120">
        <f t="shared" si="879"/>
        <v>365.55000000227449</v>
      </c>
      <c r="AQN19" s="120">
        <f>IF(Y19=0,0,AKI19)</f>
        <v>985.8101000000072</v>
      </c>
      <c r="AQO19" s="120">
        <f>IF(Y19=0,0,ALD19)</f>
        <v>371.85000000297009</v>
      </c>
      <c r="AQP19" s="94">
        <f>IF(Y19=0,0,ALG19)</f>
        <v>985.65469999998766</v>
      </c>
      <c r="AQQ19" s="120">
        <f t="shared" si="880"/>
        <v>985.65469999998766</v>
      </c>
      <c r="AQS19" s="94" t="s">
        <v>391</v>
      </c>
    </row>
    <row r="20" spans="1:1137" ht="15.75" x14ac:dyDescent="0.25">
      <c r="F20" s="770" t="str">
        <f>"pl"</f>
        <v>pl</v>
      </c>
      <c r="I20" s="770" t="str">
        <f>QP72</f>
        <v>0.3</v>
      </c>
      <c r="J20" s="770" t="str">
        <f>"1"</f>
        <v>1</v>
      </c>
      <c r="K20" s="770" t="str">
        <f>"0"</f>
        <v>0</v>
      </c>
      <c r="L20" s="770" t="str">
        <f>"N"&amp;" "&amp;"N"</f>
        <v>N N</v>
      </c>
      <c r="N20" s="259" t="s">
        <v>590</v>
      </c>
      <c r="P20" s="640"/>
      <c r="Q20" s="197"/>
      <c r="R20" s="343"/>
      <c r="S20" s="350" t="str">
        <f t="shared" si="317"/>
        <v>√</v>
      </c>
      <c r="T20" s="391">
        <f t="shared" si="318"/>
        <v>10</v>
      </c>
      <c r="U20" s="90"/>
      <c r="V20" s="484">
        <f t="shared" si="881"/>
        <v>200</v>
      </c>
      <c r="W20" s="786">
        <v>3</v>
      </c>
      <c r="X20" s="790">
        <v>100.408</v>
      </c>
      <c r="Y20" s="790">
        <v>100.20399999999999</v>
      </c>
      <c r="Z20" s="790">
        <v>100.023</v>
      </c>
      <c r="AA20" s="786">
        <v>3</v>
      </c>
      <c r="AB20" s="619">
        <f t="shared" si="319"/>
        <v>0</v>
      </c>
      <c r="AC20" s="619">
        <f t="shared" si="320"/>
        <v>0</v>
      </c>
      <c r="AD20" s="102">
        <f t="shared" si="28"/>
        <v>10</v>
      </c>
      <c r="AE20" s="788">
        <f>Y20</f>
        <v>100.20399999999999</v>
      </c>
      <c r="AF20" s="95" t="str">
        <f t="shared" si="321"/>
        <v>PI</v>
      </c>
      <c r="AG20" s="456">
        <f t="shared" si="882"/>
        <v>0</v>
      </c>
      <c r="AH20" s="92">
        <v>40</v>
      </c>
      <c r="AI20" s="524" t="str">
        <f t="shared" si="322"/>
        <v>PIV</v>
      </c>
      <c r="AK20" s="91"/>
      <c r="AL20" s="581"/>
      <c r="AM20" s="579">
        <f t="shared" si="323"/>
        <v>0</v>
      </c>
      <c r="AN20" s="578"/>
      <c r="AO20" s="90"/>
      <c r="AP20" s="695"/>
      <c r="AR20" s="343">
        <f t="shared" si="324"/>
        <v>0</v>
      </c>
      <c r="AS20" s="343">
        <f t="shared" si="325"/>
        <v>0</v>
      </c>
      <c r="AT20" s="343">
        <f t="shared" si="326"/>
        <v>0</v>
      </c>
      <c r="AU20" s="343">
        <f t="shared" si="883"/>
        <v>0</v>
      </c>
      <c r="AV20" s="343">
        <f t="shared" si="327"/>
        <v>0</v>
      </c>
      <c r="AW20" s="343">
        <f t="shared" si="328"/>
        <v>0</v>
      </c>
      <c r="AX20" s="343">
        <f t="shared" si="329"/>
        <v>0</v>
      </c>
      <c r="AZ20" s="454">
        <f t="shared" si="330"/>
        <v>10</v>
      </c>
      <c r="BA20" s="160">
        <f t="shared" si="29"/>
        <v>0</v>
      </c>
      <c r="BB20" s="160" t="str">
        <f t="shared" si="884"/>
        <v>PIV</v>
      </c>
      <c r="BC20" s="469" t="str">
        <f t="shared" si="331"/>
        <v>0,35 %</v>
      </c>
      <c r="BD20" s="454">
        <f t="shared" si="30"/>
        <v>40</v>
      </c>
      <c r="BE20" s="457">
        <f t="shared" si="332"/>
        <v>-7.8624999999998835E-2</v>
      </c>
      <c r="BF20" s="601">
        <f t="shared" si="333"/>
        <v>100.20399999999999</v>
      </c>
      <c r="BG20" s="457">
        <f t="shared" si="31"/>
        <v>100.20399999999999</v>
      </c>
      <c r="BH20" s="457">
        <f t="shared" si="334"/>
        <v>100.12537499999999</v>
      </c>
      <c r="BI20" s="457">
        <f t="shared" si="335"/>
        <v>100.03087499999999</v>
      </c>
      <c r="BJ20" s="457">
        <f t="shared" si="336"/>
        <v>-0.37712500000451143</v>
      </c>
      <c r="BK20" s="457">
        <f t="shared" si="336"/>
        <v>-7.8625000000002387E-2</v>
      </c>
      <c r="BL20" s="457">
        <f t="shared" si="336"/>
        <v>7.8749999954936811E-3</v>
      </c>
      <c r="BM20" s="460">
        <f t="shared" si="32"/>
        <v>4.7217960191634073E-2</v>
      </c>
      <c r="BN20" s="460">
        <f t="shared" si="33"/>
        <v>5.6661552229960888E-2</v>
      </c>
      <c r="BO20" s="460">
        <f t="shared" si="337"/>
        <v>-18.250280462702904</v>
      </c>
      <c r="BP20" s="477"/>
      <c r="BR20" s="274">
        <f t="shared" si="338"/>
        <v>100.20399999999999</v>
      </c>
      <c r="BS20" s="351">
        <f t="shared" si="34"/>
        <v>10</v>
      </c>
      <c r="BT20" s="705">
        <f t="shared" si="339"/>
        <v>200</v>
      </c>
      <c r="BU20" s="352">
        <f t="shared" si="340"/>
        <v>200</v>
      </c>
      <c r="BV20" s="353">
        <f t="shared" si="35"/>
        <v>3</v>
      </c>
      <c r="BW20" s="353">
        <f t="shared" si="36"/>
        <v>100.408</v>
      </c>
      <c r="BX20" s="354">
        <f t="shared" si="37"/>
        <v>100.20399999999999</v>
      </c>
      <c r="BY20" s="355">
        <f t="shared" si="38"/>
        <v>100.023</v>
      </c>
      <c r="BZ20" s="355">
        <f t="shared" si="39"/>
        <v>3</v>
      </c>
      <c r="CA20" s="393"/>
      <c r="CB20" s="594">
        <f t="shared" si="885"/>
        <v>0</v>
      </c>
      <c r="CC20" s="392">
        <f t="shared" si="341"/>
        <v>0</v>
      </c>
      <c r="CD20" s="392">
        <f t="shared" si="342"/>
        <v>0</v>
      </c>
      <c r="CE20" s="392">
        <f t="shared" si="343"/>
        <v>0</v>
      </c>
      <c r="CF20" s="392">
        <f t="shared" si="886"/>
        <v>0</v>
      </c>
      <c r="CG20" s="394">
        <f t="shared" si="344"/>
        <v>446.839</v>
      </c>
      <c r="CH20" s="394" t="str">
        <f t="shared" si="887"/>
        <v>PIV</v>
      </c>
      <c r="CI20" s="395" t="s">
        <v>96</v>
      </c>
      <c r="CJ20" s="599">
        <f t="shared" si="345"/>
        <v>40</v>
      </c>
      <c r="CK20" s="395"/>
      <c r="CL20" s="361"/>
      <c r="CM20" s="361">
        <f t="shared" si="40"/>
        <v>10</v>
      </c>
      <c r="CN20" s="361">
        <f t="shared" si="41"/>
        <v>0</v>
      </c>
      <c r="CO20" s="361">
        <v>10</v>
      </c>
      <c r="CP20" s="110">
        <f t="shared" si="888"/>
        <v>94.44</v>
      </c>
      <c r="CQ20" s="396">
        <f t="shared" si="346"/>
        <v>100.20399999999999</v>
      </c>
      <c r="CR20" s="367"/>
      <c r="CS20" s="367"/>
      <c r="CT20" s="396">
        <f t="shared" si="943"/>
        <v>96.81</v>
      </c>
      <c r="CV20" s="399">
        <f t="shared" si="975"/>
        <v>0</v>
      </c>
      <c r="CW20" s="367"/>
      <c r="CX20" s="111">
        <f t="shared" si="944"/>
        <v>5.9250000000000115E-2</v>
      </c>
      <c r="CY20" s="367"/>
      <c r="CZ20" s="396">
        <f t="shared" si="889"/>
        <v>106.29000000000002</v>
      </c>
      <c r="DA20" s="367"/>
      <c r="DB20" s="103">
        <f t="shared" si="347"/>
        <v>100.20399999999999</v>
      </c>
      <c r="DC20" s="103">
        <f t="shared" si="348"/>
        <v>100.20399999999999</v>
      </c>
      <c r="DD20" s="103">
        <f t="shared" si="349"/>
        <v>100.20399999999999</v>
      </c>
      <c r="DE20" s="103">
        <f t="shared" si="42"/>
        <v>0.21299999999999386</v>
      </c>
      <c r="DF20" s="105">
        <f t="shared" si="43"/>
        <v>200</v>
      </c>
      <c r="DG20" s="102">
        <f t="shared" si="350"/>
        <v>200</v>
      </c>
      <c r="DH20" s="105">
        <f t="shared" si="351"/>
        <v>200</v>
      </c>
      <c r="DI20" s="105">
        <f t="shared" si="44"/>
        <v>60</v>
      </c>
      <c r="DJ20" s="111">
        <f t="shared" si="45"/>
        <v>3.5499999999998979E-3</v>
      </c>
      <c r="DK20" s="401">
        <f t="shared" si="352"/>
        <v>3.5499999999998979E-3</v>
      </c>
      <c r="DL20" s="111">
        <f t="shared" si="353"/>
        <v>3.5499999999998979E-3</v>
      </c>
      <c r="DO20" s="403">
        <f t="shared" si="354"/>
        <v>-1.217499999999987E-2</v>
      </c>
      <c r="DP20" s="403">
        <f t="shared" si="355"/>
        <v>-1.5724999999999767E-2</v>
      </c>
      <c r="DQ20" s="111">
        <f t="shared" si="970"/>
        <v>-1.217499999999987E-2</v>
      </c>
      <c r="DR20" s="113">
        <f t="shared" si="356"/>
        <v>3.5499999999998979E-3</v>
      </c>
      <c r="DS20" s="111">
        <f t="shared" si="357"/>
        <v>-1.5724999999999767E-2</v>
      </c>
      <c r="DT20" s="105">
        <f t="shared" si="358"/>
        <v>2</v>
      </c>
      <c r="DU20" s="105">
        <f t="shared" si="359"/>
        <v>40</v>
      </c>
      <c r="DV20" s="105">
        <f t="shared" si="971"/>
        <v>80</v>
      </c>
      <c r="DW20" s="105">
        <f t="shared" si="360"/>
        <v>-7.8624999999998835E-2</v>
      </c>
      <c r="DX20" s="105">
        <f t="shared" si="361"/>
        <v>10</v>
      </c>
      <c r="DZ20" s="105">
        <f t="shared" si="362"/>
        <v>400</v>
      </c>
      <c r="EA20" s="105">
        <f t="shared" si="363"/>
        <v>1600</v>
      </c>
      <c r="EB20" s="105">
        <f t="shared" si="364"/>
        <v>3600</v>
      </c>
      <c r="EC20" s="105">
        <f t="shared" si="365"/>
        <v>6400</v>
      </c>
      <c r="ED20" s="105">
        <f t="shared" si="366"/>
        <v>10000</v>
      </c>
      <c r="EF20" s="105">
        <f t="shared" si="21"/>
        <v>-7.8624999999998835E-2</v>
      </c>
      <c r="EH20" s="105">
        <f t="shared" si="7"/>
        <v>0</v>
      </c>
      <c r="EI20" s="105">
        <f t="shared" si="8"/>
        <v>0</v>
      </c>
      <c r="EJ20" s="105">
        <f t="shared" si="9"/>
        <v>0</v>
      </c>
      <c r="EL20" s="105">
        <f t="shared" si="945"/>
        <v>0</v>
      </c>
      <c r="EM20" s="105">
        <f t="shared" si="367"/>
        <v>0</v>
      </c>
      <c r="EN20" s="105">
        <f t="shared" si="368"/>
        <v>0</v>
      </c>
      <c r="EO20" s="105">
        <f t="shared" si="369"/>
        <v>0</v>
      </c>
      <c r="EP20" s="105">
        <f t="shared" si="370"/>
        <v>0</v>
      </c>
      <c r="ER20" s="105">
        <f t="shared" si="0"/>
        <v>0</v>
      </c>
      <c r="ES20" s="105">
        <f t="shared" si="1"/>
        <v>0</v>
      </c>
      <c r="ET20" s="105">
        <f t="shared" si="2"/>
        <v>0</v>
      </c>
      <c r="EU20" s="105">
        <f t="shared" si="3"/>
        <v>0</v>
      </c>
      <c r="EV20" s="94">
        <f t="shared" si="4"/>
        <v>0</v>
      </c>
      <c r="EW20" s="94">
        <f t="shared" si="5"/>
        <v>0</v>
      </c>
      <c r="EX20" s="94">
        <f t="shared" si="6"/>
        <v>0</v>
      </c>
      <c r="EZ20" s="94">
        <f t="shared" si="10"/>
        <v>0</v>
      </c>
      <c r="FA20" s="94">
        <f t="shared" si="11"/>
        <v>0</v>
      </c>
      <c r="FB20" s="94">
        <f t="shared" si="12"/>
        <v>0</v>
      </c>
      <c r="FC20" s="94">
        <f t="shared" si="13"/>
        <v>0</v>
      </c>
      <c r="FD20" s="94">
        <f t="shared" si="14"/>
        <v>0</v>
      </c>
      <c r="FE20" s="94">
        <f t="shared" si="15"/>
        <v>0</v>
      </c>
      <c r="FF20" s="94">
        <f t="shared" si="16"/>
        <v>0</v>
      </c>
      <c r="FG20" s="94">
        <f t="shared" si="17"/>
        <v>0</v>
      </c>
      <c r="FH20" s="94">
        <f t="shared" si="18"/>
        <v>0</v>
      </c>
      <c r="FI20" s="369">
        <f t="shared" si="46"/>
        <v>-7.8624999999998835E-2</v>
      </c>
      <c r="FJ20" s="102">
        <f t="shared" si="371"/>
        <v>0</v>
      </c>
      <c r="FK20" s="102">
        <f t="shared" si="372"/>
        <v>1</v>
      </c>
      <c r="FL20" s="102">
        <f t="shared" si="47"/>
        <v>0</v>
      </c>
      <c r="FM20" s="370">
        <f t="shared" si="48"/>
        <v>0</v>
      </c>
      <c r="FN20" s="370">
        <f t="shared" si="49"/>
        <v>0</v>
      </c>
      <c r="FO20" s="370">
        <f t="shared" si="49"/>
        <v>0</v>
      </c>
      <c r="FP20" s="370">
        <f t="shared" si="49"/>
        <v>0</v>
      </c>
      <c r="FQ20" s="370">
        <f t="shared" si="50"/>
        <v>0</v>
      </c>
      <c r="FR20" s="370">
        <f t="shared" si="373"/>
        <v>0</v>
      </c>
      <c r="FS20" s="370">
        <f t="shared" si="51"/>
        <v>0</v>
      </c>
      <c r="FT20" s="370">
        <f t="shared" si="51"/>
        <v>0</v>
      </c>
      <c r="FU20" s="370">
        <f t="shared" si="51"/>
        <v>0</v>
      </c>
      <c r="FV20" s="370">
        <f t="shared" si="51"/>
        <v>0</v>
      </c>
      <c r="FW20" s="370">
        <f t="shared" si="51"/>
        <v>0</v>
      </c>
      <c r="FX20" s="370">
        <f t="shared" si="374"/>
        <v>0</v>
      </c>
      <c r="FY20" s="371">
        <f t="shared" si="52"/>
        <v>0</v>
      </c>
      <c r="FZ20" s="371">
        <f t="shared" si="53"/>
        <v>0</v>
      </c>
      <c r="GA20" s="371">
        <f t="shared" si="53"/>
        <v>0</v>
      </c>
      <c r="GB20" s="371">
        <f t="shared" si="53"/>
        <v>0</v>
      </c>
      <c r="GC20" s="371">
        <f t="shared" si="53"/>
        <v>0</v>
      </c>
      <c r="GD20" s="371">
        <f t="shared" si="53"/>
        <v>0</v>
      </c>
      <c r="GE20" s="371">
        <f t="shared" si="53"/>
        <v>0</v>
      </c>
      <c r="GF20" s="371">
        <f t="shared" si="53"/>
        <v>0</v>
      </c>
      <c r="GG20" s="371">
        <f t="shared" si="54"/>
        <v>0</v>
      </c>
      <c r="GH20" s="371">
        <f t="shared" si="55"/>
        <v>0</v>
      </c>
      <c r="GI20" s="371">
        <f t="shared" si="56"/>
        <v>0</v>
      </c>
      <c r="GJ20" s="371">
        <f t="shared" si="56"/>
        <v>0</v>
      </c>
      <c r="GK20" s="371">
        <f t="shared" si="56"/>
        <v>0</v>
      </c>
      <c r="GL20" s="371">
        <f t="shared" si="56"/>
        <v>0</v>
      </c>
      <c r="GM20" s="371">
        <f t="shared" si="56"/>
        <v>0</v>
      </c>
      <c r="GN20" s="371">
        <f t="shared" si="56"/>
        <v>0</v>
      </c>
      <c r="GO20" s="371">
        <f t="shared" si="56"/>
        <v>0</v>
      </c>
      <c r="GP20" s="371">
        <f t="shared" si="56"/>
        <v>0</v>
      </c>
      <c r="GQ20" s="371">
        <f t="shared" si="56"/>
        <v>0</v>
      </c>
      <c r="GR20" s="371">
        <f t="shared" si="57"/>
        <v>0</v>
      </c>
      <c r="GS20" s="371">
        <f t="shared" si="58"/>
        <v>0</v>
      </c>
      <c r="GT20" s="102">
        <f t="shared" si="375"/>
        <v>1</v>
      </c>
      <c r="GU20" s="94">
        <f t="shared" si="890"/>
        <v>0</v>
      </c>
      <c r="GV20" s="94" t="str">
        <f t="shared" si="891"/>
        <v>PIV</v>
      </c>
      <c r="GW20" s="372">
        <f t="shared" si="376"/>
        <v>0</v>
      </c>
      <c r="GX20" s="372" t="str">
        <f t="shared" si="377"/>
        <v>PIV</v>
      </c>
      <c r="GY20" s="372">
        <f t="shared" si="378"/>
        <v>0</v>
      </c>
      <c r="HA20" s="94">
        <v>10</v>
      </c>
      <c r="HB20" s="105">
        <f t="shared" si="59"/>
        <v>200</v>
      </c>
      <c r="HC20" s="94">
        <f t="shared" si="946"/>
        <v>1002.04</v>
      </c>
      <c r="HD20" s="94">
        <f t="shared" si="379"/>
        <v>-1.2174999999999869</v>
      </c>
      <c r="HE20" s="93">
        <f t="shared" si="60"/>
        <v>3.5499999999998977E-2</v>
      </c>
      <c r="HF20" s="93">
        <f t="shared" si="61"/>
        <v>3.5499999999998977E-2</v>
      </c>
      <c r="HG20" s="94">
        <f t="shared" si="892"/>
        <v>20</v>
      </c>
      <c r="HH20" s="120">
        <f t="shared" si="893"/>
        <v>0.70999999999997954</v>
      </c>
      <c r="HI20" s="93">
        <f t="shared" si="894"/>
        <v>1002.04</v>
      </c>
      <c r="HJ20" s="120">
        <f t="shared" si="62"/>
        <v>1001.25375</v>
      </c>
      <c r="HK20" s="151">
        <f t="shared" si="63"/>
        <v>100.12537499999999</v>
      </c>
      <c r="HM20" s="376">
        <f t="shared" si="380"/>
        <v>200</v>
      </c>
      <c r="HN20" s="189">
        <f t="shared" si="381"/>
        <v>200</v>
      </c>
      <c r="HO20" s="189" t="str">
        <f t="shared" si="382"/>
        <v>.00000000000</v>
      </c>
      <c r="HP20" s="189">
        <f t="shared" si="383"/>
        <v>1001.25375</v>
      </c>
      <c r="HQ20" s="189">
        <f t="shared" si="384"/>
        <v>1001</v>
      </c>
      <c r="HR20" s="377" t="str">
        <f t="shared" si="385"/>
        <v>.25375000000</v>
      </c>
      <c r="HT20" s="376">
        <f t="shared" si="386"/>
        <v>200</v>
      </c>
      <c r="HU20" s="189">
        <f t="shared" si="387"/>
        <v>200</v>
      </c>
      <c r="HV20" s="189" t="str">
        <f t="shared" si="388"/>
        <v>.00000000000</v>
      </c>
      <c r="HW20" s="189">
        <f t="shared" si="64"/>
        <v>1003.75375</v>
      </c>
      <c r="HX20" s="189">
        <f t="shared" si="389"/>
        <v>1003</v>
      </c>
      <c r="HY20" s="377" t="str">
        <f t="shared" si="390"/>
        <v>.75375000000</v>
      </c>
      <c r="IA20" s="94">
        <f t="shared" si="65"/>
        <v>1001.25375</v>
      </c>
      <c r="IB20" s="94">
        <f t="shared" si="66"/>
        <v>1002.04</v>
      </c>
      <c r="IC20" s="94">
        <f t="shared" si="391"/>
        <v>-0.78624999999999545</v>
      </c>
      <c r="ID20" s="94">
        <f t="shared" si="392"/>
        <v>200</v>
      </c>
      <c r="IE20" s="94">
        <f t="shared" si="393"/>
        <v>200</v>
      </c>
      <c r="IF20" s="94" t="str">
        <f t="shared" si="394"/>
        <v>.00000000000</v>
      </c>
      <c r="IG20" s="94">
        <f t="shared" si="395"/>
        <v>895.40000000000009</v>
      </c>
      <c r="IH20" s="94">
        <f t="shared" si="396"/>
        <v>895</v>
      </c>
      <c r="II20" s="94" t="str">
        <f t="shared" si="397"/>
        <v>.40000000000</v>
      </c>
      <c r="IJ20" s="94" t="str">
        <f t="shared" si="67"/>
        <v>-0,079</v>
      </c>
      <c r="IL20" s="376">
        <f t="shared" si="398"/>
        <v>199.5</v>
      </c>
      <c r="IM20" s="189">
        <f t="shared" si="399"/>
        <v>199</v>
      </c>
      <c r="IN20" s="189" t="str">
        <f t="shared" si="400"/>
        <v>.50000000000</v>
      </c>
      <c r="IO20" s="189">
        <f t="shared" si="68"/>
        <v>930.5</v>
      </c>
      <c r="IP20" s="189">
        <f t="shared" si="401"/>
        <v>930</v>
      </c>
      <c r="IQ20" s="377" t="str">
        <f t="shared" si="402"/>
        <v>.50000000000</v>
      </c>
      <c r="IR20" s="105" t="str">
        <f t="shared" si="69"/>
        <v>PIV (L= 40 m)</v>
      </c>
      <c r="IT20" s="599">
        <f t="shared" si="403"/>
        <v>0</v>
      </c>
      <c r="IU20" s="601">
        <f t="shared" si="70"/>
        <v>0</v>
      </c>
      <c r="IV20" s="518">
        <f t="shared" si="404"/>
        <v>0</v>
      </c>
      <c r="IW20" s="518">
        <f t="shared" si="405"/>
        <v>0</v>
      </c>
      <c r="IX20" s="507">
        <f t="shared" si="71"/>
        <v>0</v>
      </c>
      <c r="IY20" s="518">
        <f t="shared" si="406"/>
        <v>0</v>
      </c>
      <c r="IZ20" s="518">
        <f t="shared" si="407"/>
        <v>0</v>
      </c>
      <c r="JA20" s="519">
        <f t="shared" si="408"/>
        <v>0</v>
      </c>
      <c r="JB20" s="100" t="str">
        <f t="shared" si="409"/>
        <v>10 + 0,00</v>
      </c>
      <c r="JC20" s="514">
        <f t="shared" si="410"/>
        <v>-0.12174999999999728</v>
      </c>
      <c r="JD20" s="519">
        <f t="shared" si="411"/>
        <v>200</v>
      </c>
      <c r="JE20" s="514">
        <f t="shared" si="895"/>
        <v>1002.04</v>
      </c>
      <c r="JF20" s="670">
        <v>20</v>
      </c>
      <c r="JG20" s="174">
        <f t="shared" si="412"/>
        <v>0</v>
      </c>
      <c r="JH20" s="685">
        <f t="shared" si="896"/>
        <v>0</v>
      </c>
      <c r="JI20" s="685">
        <f t="shared" si="897"/>
        <v>0</v>
      </c>
      <c r="JJ20" s="685">
        <f t="shared" si="898"/>
        <v>0</v>
      </c>
      <c r="JK20" s="685">
        <f t="shared" si="899"/>
        <v>0</v>
      </c>
      <c r="JL20" s="685">
        <f t="shared" si="900"/>
        <v>0</v>
      </c>
      <c r="JM20" s="685">
        <f t="shared" si="901"/>
        <v>0</v>
      </c>
      <c r="JN20" s="685">
        <f t="shared" si="902"/>
        <v>0</v>
      </c>
      <c r="JO20" s="685">
        <f t="shared" si="903"/>
        <v>0</v>
      </c>
      <c r="JP20" s="685">
        <f t="shared" si="904"/>
        <v>0</v>
      </c>
      <c r="JQ20" s="685">
        <f t="shared" si="905"/>
        <v>0</v>
      </c>
      <c r="JR20" s="685">
        <f t="shared" si="906"/>
        <v>0</v>
      </c>
      <c r="JS20" s="685">
        <f t="shared" si="907"/>
        <v>0</v>
      </c>
      <c r="JT20" s="685">
        <f t="shared" si="908"/>
        <v>0</v>
      </c>
      <c r="JU20" s="685">
        <f t="shared" si="909"/>
        <v>0</v>
      </c>
      <c r="JV20" s="685">
        <f t="shared" si="910"/>
        <v>0</v>
      </c>
      <c r="JW20" s="685">
        <f t="shared" si="911"/>
        <v>0</v>
      </c>
      <c r="JX20" s="685">
        <f t="shared" si="912"/>
        <v>0</v>
      </c>
      <c r="JY20" s="685">
        <f t="shared" si="913"/>
        <v>0</v>
      </c>
      <c r="JZ20" s="685">
        <f t="shared" si="914"/>
        <v>0</v>
      </c>
      <c r="KA20" s="685">
        <f t="shared" si="915"/>
        <v>0</v>
      </c>
      <c r="KB20" s="670">
        <f t="shared" si="73"/>
        <v>0</v>
      </c>
      <c r="KC20" s="670">
        <f t="shared" si="74"/>
        <v>0</v>
      </c>
      <c r="KD20" s="670">
        <f t="shared" si="75"/>
        <v>0</v>
      </c>
      <c r="KE20" s="670">
        <f t="shared" si="76"/>
        <v>0</v>
      </c>
      <c r="KF20" s="670">
        <f t="shared" si="77"/>
        <v>0</v>
      </c>
      <c r="KG20" s="670">
        <f t="shared" si="78"/>
        <v>0</v>
      </c>
      <c r="KH20" s="670">
        <f t="shared" si="414"/>
        <v>0</v>
      </c>
      <c r="KI20" s="670">
        <f t="shared" si="415"/>
        <v>0</v>
      </c>
      <c r="KJ20" s="670">
        <f t="shared" si="416"/>
        <v>0</v>
      </c>
      <c r="KK20" s="670">
        <f t="shared" si="417"/>
        <v>0</v>
      </c>
      <c r="KL20" s="670">
        <f t="shared" si="418"/>
        <v>0</v>
      </c>
      <c r="KM20" s="670">
        <f t="shared" si="419"/>
        <v>0</v>
      </c>
      <c r="KN20" s="670">
        <f t="shared" si="420"/>
        <v>0</v>
      </c>
      <c r="KO20" s="670">
        <f t="shared" si="421"/>
        <v>0</v>
      </c>
      <c r="KP20" s="670">
        <f t="shared" si="422"/>
        <v>0</v>
      </c>
      <c r="KQ20" s="670">
        <f t="shared" si="423"/>
        <v>0</v>
      </c>
      <c r="KR20" s="670">
        <f t="shared" si="424"/>
        <v>0</v>
      </c>
      <c r="KS20" s="670">
        <f t="shared" si="425"/>
        <v>0</v>
      </c>
      <c r="KT20" s="670">
        <f t="shared" si="426"/>
        <v>0</v>
      </c>
      <c r="KU20" s="670">
        <f t="shared" si="427"/>
        <v>0</v>
      </c>
      <c r="KV20" s="688">
        <f t="shared" si="428"/>
        <v>0</v>
      </c>
      <c r="KW20" s="688"/>
      <c r="KX20" s="529"/>
      <c r="KY20" s="345">
        <f t="shared" si="429"/>
        <v>0</v>
      </c>
      <c r="KZ20" s="685">
        <f t="shared" si="947"/>
        <v>0</v>
      </c>
      <c r="LA20" s="685">
        <f t="shared" si="948"/>
        <v>0</v>
      </c>
      <c r="LB20" s="685">
        <f t="shared" si="949"/>
        <v>0</v>
      </c>
      <c r="LC20" s="685">
        <f t="shared" si="950"/>
        <v>0</v>
      </c>
      <c r="LD20" s="685">
        <f t="shared" si="951"/>
        <v>0</v>
      </c>
      <c r="LE20" s="685">
        <f t="shared" si="952"/>
        <v>0</v>
      </c>
      <c r="LF20" s="685">
        <f t="shared" si="953"/>
        <v>0</v>
      </c>
      <c r="LG20" s="685">
        <f t="shared" si="954"/>
        <v>0</v>
      </c>
      <c r="LH20" s="685">
        <f t="shared" si="955"/>
        <v>0</v>
      </c>
      <c r="LI20" s="685">
        <f t="shared" si="956"/>
        <v>0</v>
      </c>
      <c r="LJ20" s="685">
        <f t="shared" si="957"/>
        <v>0</v>
      </c>
      <c r="LK20" s="685">
        <f t="shared" si="958"/>
        <v>0</v>
      </c>
      <c r="LL20" s="685">
        <f t="shared" si="959"/>
        <v>0</v>
      </c>
      <c r="LM20" s="685">
        <f t="shared" si="960"/>
        <v>0</v>
      </c>
      <c r="LN20" s="685">
        <f t="shared" si="961"/>
        <v>0</v>
      </c>
      <c r="LO20" s="685">
        <f t="shared" si="962"/>
        <v>0</v>
      </c>
      <c r="LP20" s="685">
        <f t="shared" si="963"/>
        <v>0</v>
      </c>
      <c r="LQ20" s="685">
        <f t="shared" si="964"/>
        <v>0</v>
      </c>
      <c r="LR20" s="685">
        <f t="shared" si="965"/>
        <v>0</v>
      </c>
      <c r="LS20" s="685">
        <f t="shared" si="966"/>
        <v>0</v>
      </c>
      <c r="LT20" s="345">
        <f t="shared" si="80"/>
        <v>0</v>
      </c>
      <c r="LU20" s="670">
        <f t="shared" si="81"/>
        <v>0</v>
      </c>
      <c r="LV20" s="670">
        <f t="shared" si="82"/>
        <v>0</v>
      </c>
      <c r="LW20" s="670">
        <f t="shared" si="83"/>
        <v>0</v>
      </c>
      <c r="LX20" s="670">
        <f t="shared" si="84"/>
        <v>0</v>
      </c>
      <c r="LY20" s="670">
        <f t="shared" si="85"/>
        <v>0</v>
      </c>
      <c r="LZ20" s="670">
        <f t="shared" si="431"/>
        <v>0</v>
      </c>
      <c r="MA20" s="670">
        <f t="shared" si="432"/>
        <v>0</v>
      </c>
      <c r="MB20" s="670">
        <f t="shared" si="433"/>
        <v>0</v>
      </c>
      <c r="MC20" s="670">
        <f t="shared" si="434"/>
        <v>0</v>
      </c>
      <c r="MD20" s="670">
        <f t="shared" si="435"/>
        <v>0</v>
      </c>
      <c r="ME20" s="670">
        <f t="shared" si="436"/>
        <v>0</v>
      </c>
      <c r="MF20" s="670">
        <f t="shared" si="437"/>
        <v>0</v>
      </c>
      <c r="MG20" s="670">
        <f t="shared" si="438"/>
        <v>0</v>
      </c>
      <c r="MH20" s="670">
        <f t="shared" si="439"/>
        <v>0</v>
      </c>
      <c r="MI20" s="670">
        <f t="shared" si="440"/>
        <v>0</v>
      </c>
      <c r="MJ20" s="670">
        <f t="shared" si="441"/>
        <v>0</v>
      </c>
      <c r="MK20" s="670">
        <f t="shared" si="442"/>
        <v>0</v>
      </c>
      <c r="ML20" s="670">
        <f t="shared" si="443"/>
        <v>0</v>
      </c>
      <c r="MM20" s="670">
        <f t="shared" si="444"/>
        <v>0</v>
      </c>
      <c r="MN20" s="670">
        <f t="shared" si="20"/>
        <v>0</v>
      </c>
      <c r="MO20" s="670">
        <f t="shared" si="445"/>
        <v>0</v>
      </c>
      <c r="MP20" s="513">
        <f t="shared" si="446"/>
        <v>0</v>
      </c>
      <c r="MQ20" s="345">
        <f t="shared" si="447"/>
        <v>-0.12174999999999728</v>
      </c>
      <c r="MR20" s="345">
        <f t="shared" si="448"/>
        <v>0</v>
      </c>
      <c r="MS20" s="345">
        <f t="shared" si="449"/>
        <v>0</v>
      </c>
      <c r="MT20" s="518">
        <f t="shared" si="450"/>
        <v>0</v>
      </c>
      <c r="MU20" s="518">
        <f t="shared" si="451"/>
        <v>0</v>
      </c>
      <c r="MV20" s="345">
        <f t="shared" si="86"/>
        <v>0</v>
      </c>
      <c r="MW20" s="518">
        <f t="shared" si="452"/>
        <v>0</v>
      </c>
      <c r="MX20" s="693">
        <f t="shared" si="453"/>
        <v>0</v>
      </c>
      <c r="MY20" s="518">
        <f t="shared" si="454"/>
        <v>0</v>
      </c>
      <c r="MZ20" s="518">
        <f t="shared" si="455"/>
        <v>0</v>
      </c>
      <c r="NA20" s="518">
        <f t="shared" si="456"/>
        <v>0</v>
      </c>
      <c r="NB20" s="518">
        <f t="shared" si="87"/>
        <v>0</v>
      </c>
      <c r="NC20" s="518">
        <f t="shared" si="457"/>
        <v>0</v>
      </c>
      <c r="ND20" s="518">
        <f t="shared" si="458"/>
        <v>0</v>
      </c>
      <c r="NE20" s="694">
        <f t="shared" si="459"/>
        <v>0</v>
      </c>
      <c r="NF20" s="694" t="str">
        <f t="shared" si="460"/>
        <v>-color</v>
      </c>
      <c r="NG20" s="694" t="str">
        <f t="shared" si="461"/>
        <v>3</v>
      </c>
      <c r="NH20" s="518">
        <f t="shared" si="462"/>
        <v>0</v>
      </c>
      <c r="NI20" s="518">
        <f t="shared" si="463"/>
        <v>0</v>
      </c>
      <c r="NJ20" s="518">
        <f t="shared" si="464"/>
        <v>0</v>
      </c>
      <c r="NK20" s="518">
        <f t="shared" si="465"/>
        <v>0</v>
      </c>
      <c r="NL20" s="518">
        <f t="shared" si="466"/>
        <v>0</v>
      </c>
      <c r="NM20" s="518">
        <f t="shared" si="467"/>
        <v>0</v>
      </c>
      <c r="NN20" s="693">
        <f t="shared" si="468"/>
        <v>0</v>
      </c>
      <c r="NO20" s="702" t="str">
        <f t="shared" si="469"/>
        <v>-text</v>
      </c>
      <c r="NP20" s="702" t="str">
        <f t="shared" si="470"/>
        <v>J</v>
      </c>
      <c r="NQ20" s="702" t="str">
        <f t="shared" si="471"/>
        <v>bl</v>
      </c>
      <c r="NR20" s="702" t="str">
        <f t="shared" si="472"/>
        <v>00,00</v>
      </c>
      <c r="NS20" s="702" t="str">
        <f t="shared" si="473"/>
        <v>0</v>
      </c>
      <c r="NT20" s="702" t="str">
        <f t="shared" si="474"/>
        <v xml:space="preserve"> </v>
      </c>
      <c r="NU20" s="250"/>
      <c r="NV20" s="379" t="str">
        <f t="shared" si="88"/>
        <v>0,0035</v>
      </c>
      <c r="NW20" s="100">
        <f t="shared" si="917"/>
        <v>169.5</v>
      </c>
      <c r="NX20" s="189">
        <f t="shared" si="918"/>
        <v>169</v>
      </c>
      <c r="NY20" s="189" t="str">
        <f t="shared" si="919"/>
        <v>.50000000000</v>
      </c>
      <c r="NZ20" s="189">
        <f t="shared" si="89"/>
        <v>910.40000000000009</v>
      </c>
      <c r="OA20" s="189">
        <f t="shared" si="920"/>
        <v>910</v>
      </c>
      <c r="OB20" s="377" t="str">
        <f t="shared" si="921"/>
        <v>.40000000000</v>
      </c>
      <c r="OC20" s="105" t="str">
        <f t="shared" si="967"/>
        <v>i = 0,0035 m/m</v>
      </c>
      <c r="OE20" s="376">
        <f t="shared" si="922"/>
        <v>200</v>
      </c>
      <c r="OF20" s="189">
        <f t="shared" si="90"/>
        <v>200</v>
      </c>
      <c r="OG20" s="189" t="str">
        <f t="shared" si="91"/>
        <v>.00000000000</v>
      </c>
      <c r="OH20" s="189">
        <f t="shared" si="475"/>
        <v>920.2</v>
      </c>
      <c r="OI20" s="189">
        <f t="shared" si="92"/>
        <v>920</v>
      </c>
      <c r="OJ20" s="377" t="str">
        <f t="shared" si="93"/>
        <v>.20000000000</v>
      </c>
      <c r="OK20" s="94" t="str">
        <f t="shared" si="94"/>
        <v>100,204</v>
      </c>
      <c r="OM20" s="94">
        <f t="shared" si="95"/>
        <v>200</v>
      </c>
      <c r="ON20" s="189">
        <f t="shared" si="476"/>
        <v>200</v>
      </c>
      <c r="OO20" s="189" t="str">
        <f t="shared" si="477"/>
        <v>.00000000000</v>
      </c>
      <c r="OP20" s="189">
        <f t="shared" si="478"/>
        <v>915.2</v>
      </c>
      <c r="OQ20" s="189">
        <f t="shared" si="479"/>
        <v>915</v>
      </c>
      <c r="OR20" s="94" t="str">
        <f t="shared" si="480"/>
        <v>.20000000000</v>
      </c>
      <c r="OS20" s="94" t="str">
        <f t="shared" si="481"/>
        <v>-0,079</v>
      </c>
      <c r="OU20" s="94">
        <f t="shared" si="482"/>
        <v>200</v>
      </c>
      <c r="OV20" s="189">
        <f t="shared" si="483"/>
        <v>200</v>
      </c>
      <c r="OW20" s="189" t="str">
        <f t="shared" si="484"/>
        <v>.00000000000</v>
      </c>
      <c r="OX20" s="189">
        <f t="shared" si="485"/>
        <v>900.40000000000009</v>
      </c>
      <c r="OY20" s="189">
        <f t="shared" si="486"/>
        <v>900</v>
      </c>
      <c r="OZ20" s="94" t="str">
        <f t="shared" si="487"/>
        <v>.40000000000</v>
      </c>
      <c r="PA20" s="94" t="str">
        <f t="shared" si="96"/>
        <v>100,125</v>
      </c>
      <c r="PC20" s="94">
        <f t="shared" si="97"/>
        <v>200</v>
      </c>
      <c r="PD20" s="189">
        <f t="shared" si="98"/>
        <v>200</v>
      </c>
      <c r="PE20" s="189" t="str">
        <f t="shared" si="99"/>
        <v>.00000000000</v>
      </c>
      <c r="PF20" s="189">
        <f t="shared" si="488"/>
        <v>905.40000000000009</v>
      </c>
      <c r="PG20" s="189">
        <f t="shared" si="100"/>
        <v>905</v>
      </c>
      <c r="PH20" s="94" t="str">
        <f t="shared" si="101"/>
        <v>.40000000000</v>
      </c>
      <c r="PI20" s="94" t="str">
        <f t="shared" si="102"/>
        <v>100,204</v>
      </c>
      <c r="PK20" s="105">
        <f t="shared" si="103"/>
        <v>10</v>
      </c>
      <c r="PL20" s="121">
        <f t="shared" si="104"/>
        <v>200</v>
      </c>
      <c r="PM20" s="121">
        <f t="shared" si="489"/>
        <v>200</v>
      </c>
      <c r="PN20" s="121" t="str">
        <f t="shared" si="105"/>
        <v>.00000000000</v>
      </c>
      <c r="PO20" s="121">
        <f t="shared" si="106"/>
        <v>1002.04</v>
      </c>
      <c r="PP20" s="121">
        <f t="shared" si="490"/>
        <v>1002</v>
      </c>
      <c r="PQ20" s="121" t="str">
        <f t="shared" si="107"/>
        <v>.04000000000</v>
      </c>
      <c r="PS20" s="121">
        <f t="shared" si="923"/>
        <v>200</v>
      </c>
      <c r="PT20" s="121">
        <f t="shared" si="491"/>
        <v>200</v>
      </c>
      <c r="PU20" s="121" t="str">
        <f t="shared" si="108"/>
        <v>.00000000000</v>
      </c>
      <c r="PV20" s="121">
        <f t="shared" si="109"/>
        <v>100.20399999999999</v>
      </c>
      <c r="PW20" s="121">
        <f t="shared" si="492"/>
        <v>100</v>
      </c>
      <c r="PX20" s="121" t="str">
        <f t="shared" si="110"/>
        <v>.20400000000</v>
      </c>
      <c r="PY20" s="299" t="str">
        <f t="shared" si="493"/>
        <v>200.00000000000,100.20400000000</v>
      </c>
      <c r="QA20" s="94">
        <f t="shared" si="924"/>
        <v>935.7639999999999</v>
      </c>
      <c r="QB20" s="121">
        <f t="shared" si="925"/>
        <v>935</v>
      </c>
      <c r="QC20" s="121" t="str">
        <f t="shared" si="494"/>
        <v>.76400000000</v>
      </c>
      <c r="QE20" s="383">
        <v>11</v>
      </c>
      <c r="QF20" s="121">
        <f t="shared" si="495"/>
        <v>200</v>
      </c>
      <c r="QG20" s="121">
        <f t="shared" si="496"/>
        <v>200</v>
      </c>
      <c r="QH20" s="121" t="str">
        <f t="shared" si="497"/>
        <v>.00000000000</v>
      </c>
      <c r="QI20" s="121">
        <f t="shared" si="111"/>
        <v>1002.04</v>
      </c>
      <c r="QJ20" s="121">
        <f t="shared" si="498"/>
        <v>1002</v>
      </c>
      <c r="QK20" s="121" t="str">
        <f t="shared" si="499"/>
        <v>.04000000000</v>
      </c>
      <c r="QM20" s="121">
        <f t="shared" si="500"/>
        <v>1002.04</v>
      </c>
      <c r="QO20" s="100" t="s">
        <v>77</v>
      </c>
      <c r="QP20" s="630">
        <v>1</v>
      </c>
      <c r="QQ20" s="123">
        <v>1</v>
      </c>
      <c r="QT20" s="124">
        <f t="shared" si="972"/>
        <v>9999999999999</v>
      </c>
      <c r="QU20" s="124">
        <f t="shared" si="972"/>
        <v>999.45499999999993</v>
      </c>
      <c r="QV20" s="124">
        <f t="shared" si="972"/>
        <v>996.95499999999993</v>
      </c>
      <c r="QW20" s="124">
        <f t="shared" si="972"/>
        <v>997.81000000000006</v>
      </c>
      <c r="QX20" s="507">
        <f t="shared" si="973"/>
        <v>0</v>
      </c>
      <c r="QY20" s="457">
        <f t="shared" si="968"/>
        <v>999.45499999999993</v>
      </c>
      <c r="QZ20" s="457">
        <f t="shared" si="969"/>
        <v>996.95499999999993</v>
      </c>
      <c r="RA20" s="457">
        <f t="shared" si="974"/>
        <v>997.81000000000006</v>
      </c>
      <c r="RB20" s="508" t="s">
        <v>40</v>
      </c>
      <c r="RC20" s="179" t="s">
        <v>42</v>
      </c>
      <c r="RD20" s="179" t="s">
        <v>43</v>
      </c>
      <c r="RE20" s="182" t="s">
        <v>41</v>
      </c>
      <c r="RF20" s="179" t="s">
        <v>42</v>
      </c>
      <c r="RG20" s="179" t="s">
        <v>43</v>
      </c>
      <c r="RI20" s="507">
        <f t="shared" si="501"/>
        <v>0</v>
      </c>
      <c r="RJ20" s="795">
        <f t="shared" si="502"/>
        <v>0</v>
      </c>
      <c r="RK20" s="518" t="str">
        <f t="shared" si="503"/>
        <v>.00000000000</v>
      </c>
      <c r="RL20" s="511">
        <f t="shared" si="504"/>
        <v>930</v>
      </c>
      <c r="RM20" s="795">
        <f t="shared" si="505"/>
        <v>930</v>
      </c>
      <c r="RN20" s="518" t="str">
        <f t="shared" si="506"/>
        <v>.00000000000</v>
      </c>
      <c r="RO20" s="507">
        <f t="shared" si="507"/>
        <v>0</v>
      </c>
      <c r="RP20" s="795">
        <f t="shared" si="508"/>
        <v>0</v>
      </c>
      <c r="RQ20" s="518" t="str">
        <f t="shared" si="509"/>
        <v>.00000000000</v>
      </c>
      <c r="RR20" s="511">
        <f t="shared" si="510"/>
        <v>1020</v>
      </c>
      <c r="RS20" s="795">
        <f t="shared" si="511"/>
        <v>1020</v>
      </c>
      <c r="RT20" s="518" t="str">
        <f t="shared" si="512"/>
        <v>.00000000000</v>
      </c>
      <c r="RZ20" s="131">
        <f t="shared" si="112"/>
        <v>0</v>
      </c>
      <c r="SA20" s="124">
        <f t="shared" si="513"/>
        <v>0</v>
      </c>
      <c r="SB20" s="121" t="str">
        <f t="shared" si="514"/>
        <v>.00000000000</v>
      </c>
      <c r="SC20" s="120">
        <f t="shared" si="113"/>
        <v>0</v>
      </c>
      <c r="SD20" s="124">
        <f t="shared" si="515"/>
        <v>0</v>
      </c>
      <c r="SE20" s="121" t="str">
        <f t="shared" si="516"/>
        <v>.00000000000</v>
      </c>
      <c r="SF20" s="131">
        <f t="shared" si="114"/>
        <v>0</v>
      </c>
      <c r="SG20" s="124">
        <f t="shared" si="517"/>
        <v>0</v>
      </c>
      <c r="SH20" s="121" t="str">
        <f t="shared" si="518"/>
        <v>.00000000000</v>
      </c>
      <c r="SI20" s="120">
        <f t="shared" si="115"/>
        <v>0</v>
      </c>
      <c r="SJ20" s="124">
        <f t="shared" si="519"/>
        <v>0</v>
      </c>
      <c r="SK20" s="121" t="str">
        <f t="shared" si="520"/>
        <v>.00000000000</v>
      </c>
      <c r="SM20" s="131">
        <f t="shared" si="116"/>
        <v>0</v>
      </c>
      <c r="SN20" s="124">
        <f t="shared" si="521"/>
        <v>0</v>
      </c>
      <c r="SO20" s="121" t="str">
        <f t="shared" si="522"/>
        <v>.00000000000</v>
      </c>
      <c r="SP20" s="120">
        <f t="shared" si="117"/>
        <v>0</v>
      </c>
      <c r="SQ20" s="124">
        <f t="shared" si="523"/>
        <v>0</v>
      </c>
      <c r="SR20" s="121" t="str">
        <f t="shared" si="524"/>
        <v>.00000000000</v>
      </c>
      <c r="SS20" s="121">
        <f t="shared" si="118"/>
        <v>0</v>
      </c>
      <c r="SU20" s="94">
        <f t="shared" si="926"/>
        <v>-1</v>
      </c>
      <c r="SV20" s="121">
        <f t="shared" si="927"/>
        <v>-1</v>
      </c>
      <c r="SW20" s="121" t="str">
        <f t="shared" si="525"/>
        <v>.00000000000</v>
      </c>
      <c r="SX20" s="94">
        <f t="shared" si="928"/>
        <v>1030</v>
      </c>
      <c r="SY20" s="121">
        <f t="shared" si="929"/>
        <v>1030</v>
      </c>
      <c r="SZ20" s="121" t="str">
        <f t="shared" si="526"/>
        <v>.00000000000</v>
      </c>
      <c r="TA20" s="94" t="str">
        <f t="shared" si="527"/>
        <v>103,000</v>
      </c>
      <c r="TB20" s="94">
        <v>11</v>
      </c>
      <c r="TC20" s="94">
        <f t="shared" si="528"/>
        <v>0</v>
      </c>
      <c r="TE20" s="121">
        <f>IF(Y19=0,0,IF(AND(Y19&lt;&gt;0,Y20=0),0,TE19+20))</f>
        <v>201</v>
      </c>
      <c r="TF20" s="121">
        <f t="shared" si="529"/>
        <v>201</v>
      </c>
      <c r="TG20" s="121" t="str">
        <f t="shared" si="530"/>
        <v>.00000000000</v>
      </c>
      <c r="TH20" s="121">
        <f t="shared" si="119"/>
        <v>1009.04</v>
      </c>
      <c r="TI20" s="121">
        <f t="shared" si="531"/>
        <v>1009</v>
      </c>
      <c r="TJ20" s="121" t="str">
        <f t="shared" si="532"/>
        <v>.04000000000</v>
      </c>
      <c r="TK20" s="94" t="str">
        <f t="shared" si="931"/>
        <v>10</v>
      </c>
      <c r="TL20" s="94">
        <v>11</v>
      </c>
      <c r="TM20" s="94">
        <f t="shared" si="120"/>
        <v>11</v>
      </c>
      <c r="TO20" s="121">
        <f>IF(Y19=0,0,IF(AND(Y19&lt;&gt;0,Y20=0),0,TO19+20))</f>
        <v>200</v>
      </c>
      <c r="TP20" s="121">
        <f t="shared" si="533"/>
        <v>200</v>
      </c>
      <c r="TQ20" s="121" t="str">
        <f t="shared" si="534"/>
        <v>.00000000000</v>
      </c>
      <c r="TR20" s="121">
        <f t="shared" si="121"/>
        <v>928</v>
      </c>
      <c r="TS20" s="121">
        <f t="shared" si="535"/>
        <v>928</v>
      </c>
      <c r="TT20" s="121" t="str">
        <f t="shared" si="536"/>
        <v>.00000000000</v>
      </c>
      <c r="TU20" s="94" t="str">
        <f t="shared" si="537"/>
        <v>10</v>
      </c>
      <c r="TW20" s="105">
        <f t="shared" si="538"/>
        <v>100.03087499999549</v>
      </c>
      <c r="TX20" s="105">
        <f t="shared" si="539"/>
        <v>100.12537499999999</v>
      </c>
      <c r="TY20" s="105">
        <f t="shared" si="540"/>
        <v>100.03087499999549</v>
      </c>
      <c r="TZ20" s="105">
        <f t="shared" si="541"/>
        <v>100.4182000000102</v>
      </c>
      <c r="UA20" s="105">
        <f t="shared" si="542"/>
        <v>100.20399999999999</v>
      </c>
      <c r="UB20" s="105">
        <f t="shared" si="543"/>
        <v>100.01394999999094</v>
      </c>
      <c r="UC20" s="105">
        <f t="shared" si="122"/>
        <v>-0.38732500001471237</v>
      </c>
      <c r="UD20" s="105">
        <f t="shared" si="123"/>
        <v>-7.8625000000002387E-2</v>
      </c>
      <c r="UE20" s="105">
        <f t="shared" si="124"/>
        <v>1.6925000004547996E-2</v>
      </c>
      <c r="UF20" s="105">
        <f t="shared" si="544"/>
        <v>0.38732500001471237</v>
      </c>
      <c r="UG20" s="105">
        <f t="shared" si="544"/>
        <v>7.8625000000002387E-2</v>
      </c>
      <c r="UH20" s="105">
        <f t="shared" si="544"/>
        <v>1.6925000004547996E-2</v>
      </c>
      <c r="UI20" s="613">
        <f>LARGE(UF20:UH24,1)</f>
        <v>0.38732500001471237</v>
      </c>
      <c r="UK20" s="105">
        <f t="shared" si="125"/>
        <v>315.15000000014999</v>
      </c>
      <c r="UL20" s="102">
        <f t="shared" si="545"/>
        <v>315</v>
      </c>
      <c r="UM20" s="105" t="str">
        <f t="shared" si="546"/>
        <v>.15000000015</v>
      </c>
      <c r="UN20" s="105">
        <f t="shared" si="547"/>
        <v>100.03087499999549</v>
      </c>
      <c r="UO20" s="102">
        <f t="shared" si="548"/>
        <v>100</v>
      </c>
      <c r="UP20" s="105" t="str">
        <f t="shared" si="549"/>
        <v>.03087500000</v>
      </c>
      <c r="UQ20" s="105">
        <f>$UT$3</f>
        <v>318.30000000029997</v>
      </c>
      <c r="UR20" s="105">
        <f t="shared" si="550"/>
        <v>318</v>
      </c>
      <c r="US20" s="105" t="str">
        <f t="shared" si="551"/>
        <v>.30000000030</v>
      </c>
      <c r="UT20" s="103">
        <f t="shared" si="126"/>
        <v>100.12537499999999</v>
      </c>
      <c r="UU20" s="102">
        <f t="shared" si="552"/>
        <v>100</v>
      </c>
      <c r="UV20" s="105" t="str">
        <f t="shared" si="553"/>
        <v>.12537500000</v>
      </c>
      <c r="UW20" s="105">
        <f t="shared" si="127"/>
        <v>321.45000000044996</v>
      </c>
      <c r="UX20" s="102">
        <f t="shared" si="554"/>
        <v>321</v>
      </c>
      <c r="UY20" s="105" t="str">
        <f t="shared" si="555"/>
        <v>.45000000045</v>
      </c>
      <c r="UZ20" s="103">
        <f t="shared" si="933"/>
        <v>100.03087499999549</v>
      </c>
      <c r="VA20" s="102">
        <f t="shared" si="556"/>
        <v>100</v>
      </c>
      <c r="VB20" s="105" t="str">
        <f t="shared" si="557"/>
        <v>.03087500000</v>
      </c>
      <c r="VC20" s="94" t="str">
        <f t="shared" si="128"/>
        <v>pl</v>
      </c>
      <c r="VD20" s="94" t="str">
        <f t="shared" si="129"/>
        <v>315.15000000015,100.03087500000</v>
      </c>
      <c r="VE20" s="94" t="str">
        <f t="shared" si="130"/>
        <v>318.30000000030,100.12537500000</v>
      </c>
      <c r="VF20" s="94" t="str">
        <f t="shared" si="131"/>
        <v xml:space="preserve">321.45000000045,100.03087500000 </v>
      </c>
      <c r="VH20" s="105">
        <f t="shared" si="558"/>
        <v>315.14999999976266</v>
      </c>
      <c r="VI20" s="102">
        <f t="shared" si="559"/>
        <v>315</v>
      </c>
      <c r="VJ20" s="105" t="str">
        <f t="shared" si="560"/>
        <v>.14999999976</v>
      </c>
      <c r="VK20" s="103">
        <f t="shared" si="561"/>
        <v>100.41820000003653</v>
      </c>
      <c r="VL20" s="102">
        <f t="shared" si="562"/>
        <v>100</v>
      </c>
      <c r="VM20" s="105" t="str">
        <f t="shared" si="934"/>
        <v>.41820000004</v>
      </c>
      <c r="VN20" s="105">
        <f t="shared" si="563"/>
        <v>315.15000000014999</v>
      </c>
      <c r="VO20" s="102">
        <f t="shared" si="564"/>
        <v>315</v>
      </c>
      <c r="VP20" s="105" t="str">
        <f t="shared" si="565"/>
        <v>.15000000015</v>
      </c>
      <c r="VQ20" s="103">
        <f t="shared" si="566"/>
        <v>100.03087499999549</v>
      </c>
      <c r="VR20" s="102">
        <f t="shared" si="567"/>
        <v>100</v>
      </c>
      <c r="VS20" s="105" t="str">
        <f t="shared" si="568"/>
        <v>.03087500000</v>
      </c>
      <c r="VT20" s="105">
        <f t="shared" si="569"/>
        <v>318.30000000029997</v>
      </c>
      <c r="VU20" s="105">
        <f t="shared" si="570"/>
        <v>318</v>
      </c>
      <c r="VV20" s="105" t="str">
        <f t="shared" si="571"/>
        <v>.30000000030</v>
      </c>
      <c r="VW20" s="103">
        <f t="shared" si="572"/>
        <v>100.12537499999999</v>
      </c>
      <c r="VX20" s="102">
        <f t="shared" si="573"/>
        <v>100</v>
      </c>
      <c r="VY20" s="105" t="str">
        <f t="shared" si="574"/>
        <v>.12537500000</v>
      </c>
      <c r="VZ20" s="105">
        <f t="shared" si="575"/>
        <v>321.45000000044996</v>
      </c>
      <c r="WA20" s="102">
        <f t="shared" si="576"/>
        <v>321</v>
      </c>
      <c r="WB20" s="105" t="str">
        <f t="shared" si="577"/>
        <v>.45000000045</v>
      </c>
      <c r="WC20" s="103">
        <f t="shared" si="935"/>
        <v>100.03087499999549</v>
      </c>
      <c r="WD20" s="102">
        <f t="shared" si="578"/>
        <v>100</v>
      </c>
      <c r="WE20" s="105" t="str">
        <f t="shared" si="579"/>
        <v>.03087500000</v>
      </c>
      <c r="WF20" s="105">
        <f t="shared" si="580"/>
        <v>321.4500000004669</v>
      </c>
      <c r="WG20" s="102">
        <f t="shared" si="581"/>
        <v>321</v>
      </c>
      <c r="WH20" s="105" t="str">
        <f t="shared" si="582"/>
        <v>.45000000047</v>
      </c>
      <c r="WI20" s="103">
        <f t="shared" si="583"/>
        <v>100.01394999998992</v>
      </c>
      <c r="WJ20" s="102">
        <f t="shared" si="584"/>
        <v>100</v>
      </c>
      <c r="WK20" s="105" t="str">
        <f t="shared" si="585"/>
        <v>.01394999999</v>
      </c>
      <c r="WL20" s="343" t="str">
        <f t="shared" si="132"/>
        <v>pl</v>
      </c>
      <c r="WM20" s="343" t="str">
        <f t="shared" si="133"/>
        <v>315.14999999976,100.41820000004</v>
      </c>
      <c r="WN20" s="343" t="str">
        <f t="shared" si="134"/>
        <v>315.15000000015,100.03087500000</v>
      </c>
      <c r="WO20" s="343" t="str">
        <f t="shared" si="135"/>
        <v xml:space="preserve">318.30000000030,100.12537500000 </v>
      </c>
      <c r="WP20" s="343" t="str">
        <f t="shared" si="136"/>
        <v xml:space="preserve">321.45000000045,100.03087500000 </v>
      </c>
      <c r="WQ20" s="343" t="str">
        <f t="shared" si="137"/>
        <v xml:space="preserve">321.45000000047,100.01394999999 </v>
      </c>
      <c r="WS20" s="103">
        <f t="shared" si="138"/>
        <v>100.41820000003653</v>
      </c>
      <c r="WT20" s="103">
        <f t="shared" si="139"/>
        <v>100.03087499999549</v>
      </c>
      <c r="WU20" s="103">
        <f t="shared" si="140"/>
        <v>100.20399999999999</v>
      </c>
      <c r="WV20" s="103">
        <f t="shared" si="141"/>
        <v>100.12537499999999</v>
      </c>
      <c r="WW20" s="103">
        <f t="shared" si="142"/>
        <v>100.01394999998992</v>
      </c>
      <c r="WX20" s="120">
        <f t="shared" si="143"/>
        <v>100.03087499999549</v>
      </c>
      <c r="WY20" s="103">
        <f t="shared" si="586"/>
        <v>0</v>
      </c>
      <c r="WZ20" s="103">
        <f t="shared" si="587"/>
        <v>0</v>
      </c>
      <c r="XA20" s="105">
        <f t="shared" si="588"/>
        <v>0</v>
      </c>
      <c r="XB20" s="105">
        <f t="shared" si="589"/>
        <v>0</v>
      </c>
      <c r="XC20" s="105">
        <f t="shared" si="590"/>
        <v>0</v>
      </c>
      <c r="XD20" s="105">
        <f t="shared" si="591"/>
        <v>0</v>
      </c>
      <c r="XE20" s="105">
        <f t="shared" si="592"/>
        <v>0</v>
      </c>
      <c r="XF20" s="105" t="str">
        <f t="shared" si="593"/>
        <v>CA</v>
      </c>
      <c r="XG20" s="105" t="str">
        <f t="shared" si="936"/>
        <v>Mista</v>
      </c>
      <c r="XH20" s="105">
        <f t="shared" si="594"/>
        <v>0</v>
      </c>
      <c r="XI20" s="105" t="str">
        <f t="shared" si="595"/>
        <v>C</v>
      </c>
      <c r="XJ20" s="105">
        <f t="shared" si="596"/>
        <v>0</v>
      </c>
      <c r="XK20" s="105">
        <f t="shared" si="597"/>
        <v>0</v>
      </c>
      <c r="XL20" s="105">
        <f t="shared" si="598"/>
        <v>0</v>
      </c>
      <c r="XM20" s="102">
        <f t="shared" si="144"/>
        <v>10</v>
      </c>
      <c r="XN20" s="103">
        <f t="shared" si="599"/>
        <v>318.30000000029997</v>
      </c>
      <c r="XO20" s="103">
        <f t="shared" si="600"/>
        <v>100.20399999999999</v>
      </c>
      <c r="XP20" s="103">
        <f t="shared" si="145"/>
        <v>318.30000000029997</v>
      </c>
      <c r="XQ20" s="103">
        <f t="shared" si="146"/>
        <v>100.12537499999999</v>
      </c>
      <c r="XR20" s="103">
        <f t="shared" si="601"/>
        <v>-7.8625000000002387E-2</v>
      </c>
      <c r="XS20" s="111">
        <f t="shared" si="147"/>
        <v>0.03</v>
      </c>
      <c r="XU20" s="111">
        <f t="shared" si="602"/>
        <v>6.8000000000002572E-2</v>
      </c>
      <c r="XV20" s="126">
        <f t="shared" si="603"/>
        <v>-2.4068877551020509E-2</v>
      </c>
      <c r="XW20" s="120">
        <f t="shared" si="604"/>
        <v>-0.80229591836735026</v>
      </c>
      <c r="XX20" s="120">
        <f t="shared" si="605"/>
        <v>-5.4556122448981878E-2</v>
      </c>
      <c r="XY20" s="103">
        <f t="shared" si="148"/>
        <v>319.10229591866732</v>
      </c>
      <c r="XZ20" s="103">
        <f t="shared" si="606"/>
        <v>100.14944387755101</v>
      </c>
      <c r="YB20" s="103">
        <f t="shared" si="607"/>
        <v>-6.0333333333332462E-2</v>
      </c>
      <c r="YC20" s="111">
        <f t="shared" si="608"/>
        <v>7.7760989010993611E-2</v>
      </c>
      <c r="YD20" s="103">
        <f t="shared" si="609"/>
        <v>2.5920329670331199</v>
      </c>
      <c r="YE20" s="103">
        <f t="shared" si="610"/>
        <v>-0.15638598901099598</v>
      </c>
      <c r="YF20" s="103">
        <f t="shared" si="149"/>
        <v>320.89203296733308</v>
      </c>
      <c r="YG20" s="103">
        <f t="shared" si="611"/>
        <v>100.04761401098899</v>
      </c>
      <c r="YI20" s="103">
        <f t="shared" si="150"/>
        <v>315.14999999976266</v>
      </c>
      <c r="YJ20" s="103">
        <f t="shared" si="151"/>
        <v>100.41820000003653</v>
      </c>
      <c r="YK20" s="103">
        <f t="shared" si="152"/>
        <v>315.15000000014999</v>
      </c>
      <c r="YL20" s="103">
        <f t="shared" si="153"/>
        <v>100.03087499999549</v>
      </c>
      <c r="YM20" s="103">
        <f t="shared" si="612"/>
        <v>319.10229591866732</v>
      </c>
      <c r="YN20" s="103">
        <f t="shared" si="612"/>
        <v>100.14944387755101</v>
      </c>
      <c r="YO20" s="103">
        <f t="shared" si="613"/>
        <v>0</v>
      </c>
      <c r="YP20" s="103">
        <f t="shared" si="614"/>
        <v>0</v>
      </c>
      <c r="YQ20" s="103">
        <f t="shared" si="615"/>
        <v>0</v>
      </c>
      <c r="YR20" s="103">
        <f t="shared" si="616"/>
        <v>0</v>
      </c>
      <c r="YS20" s="103">
        <f t="shared" si="617"/>
        <v>0</v>
      </c>
      <c r="YT20" s="103">
        <f t="shared" si="618"/>
        <v>0</v>
      </c>
      <c r="YU20" s="103">
        <f t="shared" si="619"/>
        <v>0</v>
      </c>
      <c r="YV20" s="103">
        <f t="shared" si="619"/>
        <v>0</v>
      </c>
      <c r="YX20" s="103">
        <f t="shared" si="154"/>
        <v>321.4500000004669</v>
      </c>
      <c r="YY20" s="103">
        <f t="shared" si="155"/>
        <v>100.01394999998992</v>
      </c>
      <c r="YZ20" s="103">
        <f t="shared" si="156"/>
        <v>321.45000000044996</v>
      </c>
      <c r="ZA20" s="103">
        <f t="shared" si="157"/>
        <v>100.03087499999549</v>
      </c>
      <c r="ZB20" s="103">
        <f t="shared" si="620"/>
        <v>320.89203296733308</v>
      </c>
      <c r="ZC20" s="103">
        <f t="shared" si="620"/>
        <v>100.04761401098899</v>
      </c>
      <c r="ZD20" s="103">
        <f t="shared" si="621"/>
        <v>4.7217960191634073E-3</v>
      </c>
      <c r="ZE20" s="103">
        <f t="shared" si="622"/>
        <v>-0.10189929601648373</v>
      </c>
      <c r="ZF20" s="103">
        <f t="shared" si="623"/>
        <v>4.7217960191634073E-3</v>
      </c>
      <c r="ZG20" s="103">
        <f t="shared" si="624"/>
        <v>0</v>
      </c>
      <c r="ZH20" s="103">
        <f t="shared" si="625"/>
        <v>0</v>
      </c>
      <c r="ZI20" s="103">
        <f t="shared" si="626"/>
        <v>-0.10189929601648373</v>
      </c>
      <c r="ZJ20" s="103">
        <f t="shared" si="627"/>
        <v>4.7217960191634073E-3</v>
      </c>
      <c r="ZK20" s="103">
        <f t="shared" si="627"/>
        <v>-0.10189929601648373</v>
      </c>
      <c r="ZM20" s="103">
        <f t="shared" si="628"/>
        <v>4.7217960191634073E-3</v>
      </c>
      <c r="ZN20" s="103">
        <f t="shared" si="628"/>
        <v>-0.10189929601648373</v>
      </c>
      <c r="ZP20" s="127">
        <f t="shared" si="158"/>
        <v>315.14999999976266</v>
      </c>
      <c r="ZQ20" s="127">
        <f t="shared" si="159"/>
        <v>100.41820000003653</v>
      </c>
      <c r="ZR20" s="127">
        <f t="shared" si="160"/>
        <v>315.15000000014999</v>
      </c>
      <c r="ZS20" s="127">
        <f t="shared" si="161"/>
        <v>100.03087499999549</v>
      </c>
      <c r="ZT20" s="127">
        <f t="shared" si="162"/>
        <v>318.30000000029997</v>
      </c>
      <c r="ZU20" s="127">
        <f t="shared" si="163"/>
        <v>100.12537499999999</v>
      </c>
      <c r="ZV20" s="127">
        <f t="shared" si="164"/>
        <v>321.45000000044996</v>
      </c>
      <c r="ZW20" s="127">
        <f t="shared" si="165"/>
        <v>100.03087499999549</v>
      </c>
      <c r="ZX20" s="127">
        <f t="shared" si="166"/>
        <v>321.4500000004669</v>
      </c>
      <c r="ZY20" s="127">
        <f t="shared" si="167"/>
        <v>100.01394999998992</v>
      </c>
      <c r="ZZ20" s="127">
        <f t="shared" si="629"/>
        <v>318.30000000029997</v>
      </c>
      <c r="AAA20" s="127">
        <f t="shared" si="630"/>
        <v>100.20399999999999</v>
      </c>
      <c r="AAB20" s="127">
        <f t="shared" si="631"/>
        <v>-316.31733001517654</v>
      </c>
      <c r="AAC20" s="127">
        <f t="shared" si="632"/>
        <v>315.09725630373418</v>
      </c>
      <c r="AAD20" s="127">
        <f t="shared" si="633"/>
        <v>630.78986253003495</v>
      </c>
      <c r="AAE20" s="127">
        <f t="shared" si="634"/>
        <v>315.09725626668359</v>
      </c>
      <c r="AAF20" s="127">
        <f t="shared" si="635"/>
        <v>-315.04394251496905</v>
      </c>
      <c r="AAG20" s="129">
        <f t="shared" si="636"/>
        <v>-631.28520007056807</v>
      </c>
      <c r="AAH20" s="130">
        <f t="shared" si="168"/>
        <v>0</v>
      </c>
      <c r="AAI20" s="130">
        <f t="shared" si="637"/>
        <v>-0.73387125013314858</v>
      </c>
      <c r="AAJ20" s="130">
        <f t="shared" si="638"/>
        <v>0</v>
      </c>
      <c r="AAK20" s="130">
        <f t="shared" si="639"/>
        <v>-0.73387125013314858</v>
      </c>
      <c r="AAL20" s="385">
        <f t="shared" si="169"/>
        <v>0</v>
      </c>
      <c r="AAM20" s="130">
        <f t="shared" si="937"/>
        <v>0</v>
      </c>
      <c r="AAN20" s="130">
        <f t="shared" si="640"/>
        <v>0</v>
      </c>
      <c r="AAO20" s="130">
        <f t="shared" si="938"/>
        <v>0</v>
      </c>
      <c r="AAP20" s="130">
        <f t="shared" si="641"/>
        <v>-0.73387125013314858</v>
      </c>
      <c r="AAQ20" s="386">
        <f t="shared" si="170"/>
        <v>10</v>
      </c>
      <c r="AAR20" s="130">
        <f t="shared" si="171"/>
        <v>0</v>
      </c>
      <c r="AAS20" s="387">
        <f t="shared" si="642"/>
        <v>0</v>
      </c>
      <c r="AAT20" s="130">
        <f t="shared" si="643"/>
        <v>0</v>
      </c>
      <c r="AAU20" s="130">
        <f t="shared" si="644"/>
        <v>0</v>
      </c>
      <c r="AAW20" s="93">
        <f t="shared" si="939"/>
        <v>4.7217960191634073E-3</v>
      </c>
      <c r="AAX20" s="120">
        <f t="shared" si="645"/>
        <v>-0.83577054614963231</v>
      </c>
      <c r="AAZ20" s="94">
        <f t="shared" si="172"/>
        <v>10</v>
      </c>
      <c r="ABA20" s="120">
        <f t="shared" si="173"/>
        <v>4.7217960191634073E-2</v>
      </c>
      <c r="ABB20" s="120">
        <f t="shared" si="174"/>
        <v>-18.250280462702904</v>
      </c>
      <c r="ABD20" s="120">
        <f t="shared" si="175"/>
        <v>981.26594999997224</v>
      </c>
      <c r="ABE20" s="120">
        <f t="shared" si="176"/>
        <v>980.99902499995926</v>
      </c>
      <c r="ABF20" s="120">
        <f t="shared" si="646"/>
        <v>981.26594999997224</v>
      </c>
      <c r="ABG20" s="131">
        <f t="shared" si="177"/>
        <v>321.45000000044996</v>
      </c>
      <c r="ABH20" s="102">
        <f t="shared" si="178"/>
        <v>321</v>
      </c>
      <c r="ABI20" s="105" t="str">
        <f t="shared" si="179"/>
        <v>.45000000045</v>
      </c>
      <c r="ABJ20" s="131">
        <f t="shared" si="180"/>
        <v>981.76594999997224</v>
      </c>
      <c r="ABK20" s="102">
        <f t="shared" si="181"/>
        <v>981</v>
      </c>
      <c r="ABL20" s="105" t="str">
        <f t="shared" si="182"/>
        <v>.76594999997</v>
      </c>
      <c r="ABM20" s="105" t="str">
        <f t="shared" si="183"/>
        <v>Corte = -18,250 m³</v>
      </c>
      <c r="ABO20" s="131">
        <f t="shared" si="647"/>
        <v>321.45000000044996</v>
      </c>
      <c r="ABP20" s="102">
        <f t="shared" si="184"/>
        <v>321</v>
      </c>
      <c r="ABQ20" s="105" t="str">
        <f t="shared" si="185"/>
        <v>.45000000045</v>
      </c>
      <c r="ABR20" s="131">
        <f t="shared" si="186"/>
        <v>982.06594999997219</v>
      </c>
      <c r="ABS20" s="102">
        <f t="shared" si="187"/>
        <v>982</v>
      </c>
      <c r="ABT20" s="105" t="str">
        <f t="shared" si="188"/>
        <v>.06594999997</v>
      </c>
      <c r="ABU20" s="105" t="str">
        <f t="shared" si="189"/>
        <v>Aterro = 0,047 m³</v>
      </c>
      <c r="ABV20" s="105"/>
      <c r="ABW20" s="131">
        <f t="shared" si="648"/>
        <v>321.45000000044996</v>
      </c>
      <c r="ABX20" s="102">
        <f t="shared" si="649"/>
        <v>321</v>
      </c>
      <c r="ABY20" s="105" t="str">
        <f t="shared" si="650"/>
        <v>.45000000045</v>
      </c>
      <c r="ABZ20" s="131">
        <f t="shared" si="190"/>
        <v>982.36594999997214</v>
      </c>
      <c r="ACA20" s="102">
        <f t="shared" si="651"/>
        <v>982</v>
      </c>
      <c r="ACB20" s="105" t="str">
        <f t="shared" si="652"/>
        <v>.36594999997</v>
      </c>
      <c r="ACC20" s="105" t="str">
        <f t="shared" si="653"/>
        <v>Volumes entre estacas:</v>
      </c>
      <c r="ACE20" s="105" t="str">
        <f t="shared" si="191"/>
        <v>Aterro = 0,005 m²</v>
      </c>
      <c r="ACF20" s="105" t="str">
        <f t="shared" si="192"/>
        <v>Corte = 0,836 m²</v>
      </c>
      <c r="ACG20" s="94" t="str">
        <f t="shared" si="193"/>
        <v>Áreas: Aterro = 0,005 m²; Corte = 0,836 m²</v>
      </c>
      <c r="ACH20" s="131">
        <f t="shared" si="194"/>
        <v>315.15000000039998</v>
      </c>
      <c r="ACI20" s="102">
        <f t="shared" si="195"/>
        <v>315</v>
      </c>
      <c r="ACJ20" s="105" t="str">
        <f t="shared" si="196"/>
        <v>.15000000040</v>
      </c>
      <c r="ACK20" s="131">
        <f t="shared" si="197"/>
        <v>981.90327500000581</v>
      </c>
      <c r="ACL20" s="102">
        <f t="shared" si="198"/>
        <v>981</v>
      </c>
      <c r="ACM20" s="105" t="str">
        <f t="shared" si="199"/>
        <v>.90327500001</v>
      </c>
      <c r="ACN20" s="120">
        <f t="shared" si="200"/>
        <v>981.26594999997224</v>
      </c>
      <c r="ACO20" s="120">
        <f t="shared" si="201"/>
        <v>981.36044999996921</v>
      </c>
      <c r="ACP20" s="120">
        <f t="shared" si="202"/>
        <v>981.26594999997224</v>
      </c>
      <c r="ACQ20" s="120">
        <f t="shared" si="203"/>
        <v>981.40327500000581</v>
      </c>
      <c r="ACR20" s="120">
        <f t="shared" si="204"/>
        <v>981.18907499996931</v>
      </c>
      <c r="ACS20" s="120">
        <f t="shared" si="205"/>
        <v>980.99902499995926</v>
      </c>
      <c r="ACT20" s="120">
        <f t="shared" si="654"/>
        <v>981.40327500000581</v>
      </c>
      <c r="ACV20" s="105" t="str">
        <f t="shared" si="655"/>
        <v>Estaca 10</v>
      </c>
      <c r="ACW20" s="131">
        <f t="shared" si="656"/>
        <v>315.15000000039998</v>
      </c>
      <c r="ACX20" s="102">
        <f t="shared" si="206"/>
        <v>315</v>
      </c>
      <c r="ACY20" s="105" t="str">
        <f t="shared" si="207"/>
        <v>.15000000040</v>
      </c>
      <c r="ACZ20" s="131">
        <f t="shared" si="208"/>
        <v>982.40327500000581</v>
      </c>
      <c r="ADA20" s="102">
        <f t="shared" si="209"/>
        <v>982</v>
      </c>
      <c r="ADB20" s="105" t="str">
        <f t="shared" si="210"/>
        <v>.40327500001</v>
      </c>
      <c r="ADD20" s="103">
        <f t="shared" si="211"/>
        <v>981.40327500000581</v>
      </c>
      <c r="ADE20" s="103">
        <f t="shared" si="212"/>
        <v>981.01594999996473</v>
      </c>
      <c r="ADF20" s="103">
        <f t="shared" si="213"/>
        <v>981.11044999996921</v>
      </c>
      <c r="ADG20" s="103">
        <f t="shared" si="214"/>
        <v>981.01594999996473</v>
      </c>
      <c r="ADH20" s="103">
        <f t="shared" si="215"/>
        <v>980.99902499995926</v>
      </c>
      <c r="ADI20" s="103">
        <f t="shared" si="216"/>
        <v>981.18907499996931</v>
      </c>
      <c r="ADJ20" s="120">
        <f t="shared" si="657"/>
        <v>981.40327500000581</v>
      </c>
      <c r="ADL20" s="103">
        <f t="shared" si="217"/>
        <v>315.30000000029997</v>
      </c>
      <c r="ADM20" s="102">
        <f t="shared" si="658"/>
        <v>315</v>
      </c>
      <c r="ADN20" s="105" t="str">
        <f t="shared" si="659"/>
        <v>.30000000030</v>
      </c>
      <c r="ADO20" s="105">
        <f t="shared" si="218"/>
        <v>100.408</v>
      </c>
      <c r="ADP20" s="102">
        <f t="shared" si="660"/>
        <v>100</v>
      </c>
      <c r="ADQ20" s="105" t="str">
        <f t="shared" si="661"/>
        <v>.40800000000</v>
      </c>
      <c r="ADR20" s="105">
        <f t="shared" si="662"/>
        <v>318.30000000029997</v>
      </c>
      <c r="ADS20" s="102">
        <f t="shared" si="663"/>
        <v>318</v>
      </c>
      <c r="ADT20" s="105" t="str">
        <f t="shared" si="664"/>
        <v>.30000000030</v>
      </c>
      <c r="ADU20" s="103">
        <f t="shared" si="219"/>
        <v>100.20399999999999</v>
      </c>
      <c r="ADV20" s="102">
        <f t="shared" si="665"/>
        <v>100</v>
      </c>
      <c r="ADW20" s="105" t="str">
        <f t="shared" si="666"/>
        <v>.20400000000</v>
      </c>
      <c r="ADX20" s="105">
        <f t="shared" si="220"/>
        <v>321.30000000029997</v>
      </c>
      <c r="ADY20" s="102">
        <f t="shared" si="667"/>
        <v>321</v>
      </c>
      <c r="ADZ20" s="105" t="str">
        <f t="shared" si="668"/>
        <v>.30000000030</v>
      </c>
      <c r="AEA20" s="103">
        <f t="shared" si="221"/>
        <v>100.023</v>
      </c>
      <c r="AEB20" s="102">
        <f t="shared" si="669"/>
        <v>100</v>
      </c>
      <c r="AEC20" s="105" t="str">
        <f t="shared" si="670"/>
        <v>.02300000000</v>
      </c>
      <c r="AEE20" s="103" t="str">
        <f t="shared" si="222"/>
        <v>-0,377</v>
      </c>
      <c r="AEF20" s="103" t="str">
        <f t="shared" si="223"/>
        <v>-0,079</v>
      </c>
      <c r="AEG20" s="103" t="str">
        <f t="shared" si="224"/>
        <v>+0,008</v>
      </c>
      <c r="AEH20" s="103">
        <f t="shared" si="225"/>
        <v>-0.37712500000451143</v>
      </c>
      <c r="AEI20" s="103">
        <f t="shared" si="226"/>
        <v>-7.8625000000002387E-2</v>
      </c>
      <c r="AEJ20" s="103">
        <f t="shared" si="227"/>
        <v>7.8749999954936811E-3</v>
      </c>
      <c r="AEK20" s="103">
        <f t="shared" si="228"/>
        <v>315.15000000014999</v>
      </c>
      <c r="AEL20" s="102">
        <f t="shared" si="229"/>
        <v>315</v>
      </c>
      <c r="AEM20" s="105" t="str">
        <f t="shared" si="230"/>
        <v>.15000000015</v>
      </c>
      <c r="AEN20" s="103">
        <f t="shared" si="231"/>
        <v>980.76594999996473</v>
      </c>
      <c r="AEO20" s="102">
        <f t="shared" si="232"/>
        <v>980</v>
      </c>
      <c r="AEP20" s="105" t="str">
        <f t="shared" si="233"/>
        <v>.76594999996</v>
      </c>
      <c r="AEQ20" s="103">
        <f t="shared" si="234"/>
        <v>318.30000000029997</v>
      </c>
      <c r="AER20" s="102">
        <f t="shared" si="235"/>
        <v>318</v>
      </c>
      <c r="AES20" s="105" t="str">
        <f t="shared" si="236"/>
        <v>.30000000030</v>
      </c>
      <c r="AET20" s="103">
        <f t="shared" si="237"/>
        <v>980.86044999996921</v>
      </c>
      <c r="AEU20" s="102">
        <f t="shared" si="238"/>
        <v>980</v>
      </c>
      <c r="AEV20" s="105" t="str">
        <f t="shared" si="239"/>
        <v>.86044999997</v>
      </c>
      <c r="AEW20" s="105">
        <f t="shared" si="240"/>
        <v>321.45000000044996</v>
      </c>
      <c r="AEX20" s="102">
        <f t="shared" si="241"/>
        <v>321</v>
      </c>
      <c r="AEY20" s="105" t="str">
        <f t="shared" si="242"/>
        <v>.45000000045</v>
      </c>
      <c r="AEZ20" s="103">
        <f t="shared" si="243"/>
        <v>980.74902499995926</v>
      </c>
      <c r="AFA20" s="102">
        <f t="shared" si="244"/>
        <v>980</v>
      </c>
      <c r="AFB20" s="105" t="str">
        <f t="shared" si="245"/>
        <v>.74902499996</v>
      </c>
      <c r="AFD20" s="132">
        <f t="shared" si="246"/>
        <v>6.8000000000002572E-2</v>
      </c>
      <c r="AFE20" s="94">
        <f t="shared" si="671"/>
        <v>3.1500000001499999</v>
      </c>
      <c r="AFF20" s="93">
        <f t="shared" si="672"/>
        <v>0.21420000001020809</v>
      </c>
      <c r="AFG20" s="93">
        <f t="shared" si="247"/>
        <v>-6.0333333333332462E-2</v>
      </c>
      <c r="AFH20" s="94">
        <f t="shared" si="673"/>
        <v>3.1500000001499999</v>
      </c>
      <c r="AFI20" s="93">
        <f t="shared" si="674"/>
        <v>-0.19005000000904726</v>
      </c>
      <c r="AFJ20" s="103">
        <f t="shared" si="675"/>
        <v>315.15000000014999</v>
      </c>
      <c r="AFK20" s="102">
        <f t="shared" si="676"/>
        <v>315</v>
      </c>
      <c r="AFL20" s="105" t="str">
        <f t="shared" si="677"/>
        <v>.15000000015</v>
      </c>
      <c r="AFM20" s="103">
        <f t="shared" si="678"/>
        <v>100.4182000000102</v>
      </c>
      <c r="AFN20" s="102">
        <f t="shared" si="679"/>
        <v>100</v>
      </c>
      <c r="AFO20" s="105" t="str">
        <f t="shared" si="680"/>
        <v>.41820000001</v>
      </c>
      <c r="AFP20" s="105">
        <f t="shared" si="940"/>
        <v>318.30000000029997</v>
      </c>
      <c r="AFQ20" s="102">
        <f t="shared" si="681"/>
        <v>318</v>
      </c>
      <c r="AFR20" s="105" t="str">
        <f t="shared" si="682"/>
        <v>.30000000030</v>
      </c>
      <c r="AFS20" s="103">
        <f t="shared" si="248"/>
        <v>100.20399999999999</v>
      </c>
      <c r="AFT20" s="102">
        <f t="shared" si="683"/>
        <v>100</v>
      </c>
      <c r="AFU20" s="105" t="str">
        <f t="shared" si="684"/>
        <v>.20400000000</v>
      </c>
      <c r="AFV20" s="105">
        <f t="shared" si="685"/>
        <v>321.45000000044996</v>
      </c>
      <c r="AFW20" s="102">
        <f t="shared" si="686"/>
        <v>321</v>
      </c>
      <c r="AFX20" s="105" t="str">
        <f t="shared" si="687"/>
        <v>.45000000045</v>
      </c>
      <c r="AFY20" s="103">
        <f t="shared" si="688"/>
        <v>100.01394999999094</v>
      </c>
      <c r="AFZ20" s="102">
        <f t="shared" si="689"/>
        <v>100</v>
      </c>
      <c r="AGA20" s="105" t="str">
        <f t="shared" si="690"/>
        <v>.01394999999</v>
      </c>
      <c r="AGC20" s="103">
        <f t="shared" si="249"/>
        <v>100.03087499999549</v>
      </c>
      <c r="AGD20" s="103">
        <f t="shared" si="250"/>
        <v>100.4182000000102</v>
      </c>
      <c r="AGE20" s="103">
        <f t="shared" si="251"/>
        <v>-0.38732500001471237</v>
      </c>
      <c r="AGF20" s="103">
        <f t="shared" si="691"/>
        <v>0.38732500001471237</v>
      </c>
      <c r="AGG20" s="338">
        <f t="shared" si="252"/>
        <v>1000000000</v>
      </c>
      <c r="AGH20" s="136">
        <f t="shared" si="253"/>
        <v>6.8000000000002572E-2</v>
      </c>
      <c r="AGI20" s="136">
        <f t="shared" si="254"/>
        <v>2.6338100002792427E-11</v>
      </c>
      <c r="AGJ20" s="136">
        <f t="shared" si="692"/>
        <v>3.8732500004105044E-10</v>
      </c>
      <c r="AGK20" s="136">
        <f t="shared" si="693"/>
        <v>2.6338100002792427E-11</v>
      </c>
      <c r="AGL20" s="136">
        <f t="shared" si="694"/>
        <v>3.8732500004105044E-10</v>
      </c>
      <c r="AGN20" s="388">
        <f t="shared" si="255"/>
        <v>1.0000000000000001E-9</v>
      </c>
      <c r="AGO20" s="136">
        <f t="shared" si="695"/>
        <v>6.8000000000002572E-2</v>
      </c>
      <c r="AGP20" s="136">
        <f t="shared" si="696"/>
        <v>-0.38732500001471237</v>
      </c>
      <c r="AGQ20" s="103">
        <f t="shared" si="697"/>
        <v>0.38732500001471237</v>
      </c>
      <c r="AGR20" s="136">
        <f t="shared" si="256"/>
        <v>2.6338099999210448E-11</v>
      </c>
      <c r="AGS20" s="136">
        <f t="shared" si="698"/>
        <v>3.8732499998837429E-10</v>
      </c>
      <c r="AGT20" s="136">
        <f t="shared" si="941"/>
        <v>0</v>
      </c>
      <c r="AGU20" s="136">
        <f t="shared" si="942"/>
        <v>0</v>
      </c>
      <c r="AGW20" s="103">
        <f t="shared" si="257"/>
        <v>100.03087499999549</v>
      </c>
      <c r="AGX20" s="103">
        <f t="shared" si="258"/>
        <v>100.01394999999094</v>
      </c>
      <c r="AGY20" s="103">
        <f t="shared" si="259"/>
        <v>1.6925000004547996E-2</v>
      </c>
      <c r="AGZ20" s="103">
        <f t="shared" si="699"/>
        <v>1.6925000004547996E-2</v>
      </c>
      <c r="AHA20" s="389">
        <f t="shared" si="260"/>
        <v>1000000000</v>
      </c>
      <c r="AHB20" s="136">
        <f t="shared" si="261"/>
        <v>-6.0333333333332462E-2</v>
      </c>
      <c r="AHC20" s="136">
        <f t="shared" si="262"/>
        <v>-1.0211416668794387E-12</v>
      </c>
      <c r="AHD20" s="136">
        <f t="shared" si="263"/>
        <v>1.6925000003526852E-11</v>
      </c>
      <c r="AHE20" s="136">
        <f t="shared" si="264"/>
        <v>0</v>
      </c>
      <c r="AHF20" s="136">
        <f t="shared" si="265"/>
        <v>0</v>
      </c>
      <c r="AHH20" s="388">
        <f t="shared" si="266"/>
        <v>1.0000000000000001E-9</v>
      </c>
      <c r="AHI20" s="136">
        <f t="shared" si="700"/>
        <v>-6.0333333333332462E-2</v>
      </c>
      <c r="AHJ20" s="136">
        <f t="shared" si="701"/>
        <v>1.6925000004547996E-2</v>
      </c>
      <c r="AHK20" s="103">
        <f t="shared" si="702"/>
        <v>1.6925000004547996E-2</v>
      </c>
      <c r="AHL20" s="136">
        <f t="shared" si="267"/>
        <v>-1.0211416670026565E-12</v>
      </c>
      <c r="AHM20" s="136">
        <f t="shared" si="268"/>
        <v>1.6925000005569135E-11</v>
      </c>
      <c r="AHN20" s="136">
        <f t="shared" si="703"/>
        <v>-1.0211416670026565E-12</v>
      </c>
      <c r="AHO20" s="136">
        <f t="shared" si="704"/>
        <v>1.6925000005569135E-11</v>
      </c>
      <c r="AHQ20" s="132">
        <f t="shared" si="705"/>
        <v>3.8732500004105044E-10</v>
      </c>
      <c r="AHR20" s="132">
        <f t="shared" si="706"/>
        <v>2.6338100002792427E-11</v>
      </c>
      <c r="AHS20" s="132">
        <f t="shared" si="707"/>
        <v>1.6925000005569135E-11</v>
      </c>
      <c r="AHT20" s="132">
        <f t="shared" si="708"/>
        <v>-1.0211416670026565E-12</v>
      </c>
      <c r="AHV20" s="111">
        <f t="shared" si="709"/>
        <v>315.14999999976266</v>
      </c>
      <c r="AHW20" s="102">
        <f t="shared" si="710"/>
        <v>315</v>
      </c>
      <c r="AHX20" s="105" t="str">
        <f t="shared" si="711"/>
        <v>.14999999976</v>
      </c>
      <c r="AHY20" s="103">
        <f t="shared" si="269"/>
        <v>100.41820000003653</v>
      </c>
      <c r="AHZ20" s="102">
        <f t="shared" si="712"/>
        <v>100</v>
      </c>
      <c r="AIA20" s="105" t="str">
        <f t="shared" si="713"/>
        <v>.41820000004</v>
      </c>
      <c r="AIB20" s="94">
        <f t="shared" si="714"/>
        <v>318.30000000029997</v>
      </c>
      <c r="AIC20" s="102">
        <f t="shared" si="715"/>
        <v>318</v>
      </c>
      <c r="AID20" s="105" t="str">
        <f t="shared" si="716"/>
        <v>.30000000030</v>
      </c>
      <c r="AIE20" s="120">
        <f t="shared" si="270"/>
        <v>100.20399999999999</v>
      </c>
      <c r="AIF20" s="102">
        <f t="shared" si="717"/>
        <v>100</v>
      </c>
      <c r="AIG20" s="105" t="str">
        <f t="shared" si="718"/>
        <v>.20400000000</v>
      </c>
      <c r="AIH20" s="94">
        <f t="shared" si="271"/>
        <v>321.4500000004669</v>
      </c>
      <c r="AII20" s="102">
        <f t="shared" si="719"/>
        <v>321</v>
      </c>
      <c r="AIJ20" s="105" t="str">
        <f t="shared" si="720"/>
        <v>.45000000047</v>
      </c>
      <c r="AIK20" s="120">
        <f t="shared" si="272"/>
        <v>100.01394999998992</v>
      </c>
      <c r="AIL20" s="102">
        <f t="shared" si="721"/>
        <v>100</v>
      </c>
      <c r="AIM20" s="105" t="str">
        <f t="shared" si="722"/>
        <v>.01394999999</v>
      </c>
      <c r="AIO20" s="105">
        <f t="shared" si="273"/>
        <v>0.38732500001471237</v>
      </c>
      <c r="AIP20" s="105">
        <f t="shared" si="274"/>
        <v>4</v>
      </c>
      <c r="AIQ20" s="111">
        <f t="shared" si="275"/>
        <v>-0.21420000003654138</v>
      </c>
      <c r="AIR20" s="111">
        <f t="shared" si="276"/>
        <v>0.19005000001007488</v>
      </c>
      <c r="AIS20" s="93">
        <f t="shared" si="723"/>
        <v>315.14999999976266</v>
      </c>
      <c r="AIT20" s="102">
        <f t="shared" si="724"/>
        <v>315</v>
      </c>
      <c r="AIU20" s="105" t="str">
        <f t="shared" si="725"/>
        <v>.14999999976</v>
      </c>
      <c r="AIV20" s="120">
        <f t="shared" si="726"/>
        <v>981.40327500000581</v>
      </c>
      <c r="AIW20" s="102">
        <f t="shared" si="727"/>
        <v>981</v>
      </c>
      <c r="AIX20" s="105" t="str">
        <f t="shared" si="728"/>
        <v>.40327500001</v>
      </c>
      <c r="AIY20" s="120">
        <f t="shared" si="729"/>
        <v>318.30000000029997</v>
      </c>
      <c r="AIZ20" s="102">
        <f t="shared" si="730"/>
        <v>318</v>
      </c>
      <c r="AJA20" s="105" t="str">
        <f t="shared" si="731"/>
        <v>.30000000030</v>
      </c>
      <c r="AJB20" s="120">
        <f t="shared" si="976"/>
        <v>981.18907499996931</v>
      </c>
      <c r="AJC20" s="102">
        <f t="shared" si="732"/>
        <v>981</v>
      </c>
      <c r="AJD20" s="105" t="str">
        <f t="shared" si="733"/>
        <v>.18907499997</v>
      </c>
      <c r="AJE20" s="120">
        <f t="shared" si="734"/>
        <v>321.4500000004669</v>
      </c>
      <c r="AJF20" s="102">
        <f t="shared" si="735"/>
        <v>321</v>
      </c>
      <c r="AJG20" s="105" t="str">
        <f t="shared" si="736"/>
        <v>.45000000047</v>
      </c>
      <c r="AJH20" s="93">
        <f t="shared" si="737"/>
        <v>980.99902499995926</v>
      </c>
      <c r="AJI20" s="102">
        <f t="shared" si="738"/>
        <v>980</v>
      </c>
      <c r="AJJ20" s="105" t="str">
        <f t="shared" si="739"/>
        <v>.99902499996</v>
      </c>
      <c r="AJL20" s="105" t="str">
        <f t="shared" si="277"/>
        <v>C</v>
      </c>
      <c r="AJM20" s="105" t="str">
        <f t="shared" si="278"/>
        <v>A</v>
      </c>
      <c r="AJN20" s="120">
        <f t="shared" si="279"/>
        <v>314.89999999976266</v>
      </c>
      <c r="AJO20" s="102">
        <f t="shared" si="740"/>
        <v>314</v>
      </c>
      <c r="AJP20" s="105" t="str">
        <f t="shared" si="741"/>
        <v>.89999999976</v>
      </c>
      <c r="AJQ20" s="93">
        <f t="shared" si="280"/>
        <v>981.40327500000581</v>
      </c>
      <c r="AJR20" s="102">
        <f t="shared" si="742"/>
        <v>981</v>
      </c>
      <c r="AJS20" s="105" t="str">
        <f t="shared" si="743"/>
        <v>.40327500001</v>
      </c>
      <c r="AJT20" s="120">
        <f t="shared" si="281"/>
        <v>321.7000000004669</v>
      </c>
      <c r="AJU20" s="102">
        <f t="shared" si="744"/>
        <v>321</v>
      </c>
      <c r="AJV20" s="105" t="str">
        <f t="shared" si="745"/>
        <v>.70000000047</v>
      </c>
      <c r="AJW20" s="93">
        <f t="shared" si="282"/>
        <v>980.99902499995926</v>
      </c>
      <c r="AJX20" s="102">
        <f t="shared" si="746"/>
        <v>980</v>
      </c>
      <c r="AJY20" s="105" t="str">
        <f t="shared" si="747"/>
        <v>.99902499996</v>
      </c>
      <c r="AJZ20" s="94" t="str">
        <f t="shared" si="748"/>
        <v>-3,150</v>
      </c>
      <c r="AKA20" s="94" t="str">
        <f t="shared" si="749"/>
        <v>+3,150</v>
      </c>
      <c r="AKC20" s="132">
        <f t="shared" si="283"/>
        <v>0.38732500004104509</v>
      </c>
      <c r="AKD20" s="120">
        <f t="shared" si="284"/>
        <v>0.29282500003654377</v>
      </c>
      <c r="AKE20" s="120">
        <f t="shared" si="285"/>
        <v>0.38732500004104509</v>
      </c>
      <c r="AKF20" s="103">
        <f t="shared" si="286"/>
        <v>315.14999999976266</v>
      </c>
      <c r="AKG20" s="102">
        <f t="shared" si="750"/>
        <v>315</v>
      </c>
      <c r="AKH20" s="105" t="str">
        <f t="shared" si="751"/>
        <v>.14999999976</v>
      </c>
      <c r="AKI20" s="103">
        <f t="shared" si="752"/>
        <v>981.40327500000581</v>
      </c>
      <c r="AKJ20" s="102">
        <f t="shared" si="753"/>
        <v>981</v>
      </c>
      <c r="AKK20" s="105" t="str">
        <f t="shared" si="754"/>
        <v>.40327500001</v>
      </c>
      <c r="AKL20" s="390">
        <f t="shared" si="287"/>
        <v>315.15000000014999</v>
      </c>
      <c r="AKM20" s="102">
        <f t="shared" si="755"/>
        <v>315</v>
      </c>
      <c r="AKN20" s="105" t="str">
        <f t="shared" si="756"/>
        <v>.15000000015</v>
      </c>
      <c r="AKO20" s="390">
        <f t="shared" si="757"/>
        <v>981.01594999996473</v>
      </c>
      <c r="AKP20" s="102">
        <f t="shared" si="758"/>
        <v>981</v>
      </c>
      <c r="AKQ20" s="105" t="str">
        <f t="shared" si="759"/>
        <v>.01594999996</v>
      </c>
      <c r="AKR20" s="103">
        <f t="shared" si="288"/>
        <v>318.30000000029997</v>
      </c>
      <c r="AKS20" s="102">
        <f t="shared" si="760"/>
        <v>318</v>
      </c>
      <c r="AKT20" s="105" t="str">
        <f t="shared" si="761"/>
        <v>.30000000030</v>
      </c>
      <c r="AKU20" s="103">
        <f t="shared" si="762"/>
        <v>981.11044999996921</v>
      </c>
      <c r="AKV20" s="102">
        <f t="shared" si="763"/>
        <v>981</v>
      </c>
      <c r="AKW20" s="105" t="str">
        <f t="shared" si="764"/>
        <v>.11044999997</v>
      </c>
      <c r="AKX20" s="390">
        <f t="shared" si="289"/>
        <v>321.45000000044996</v>
      </c>
      <c r="AKY20" s="102">
        <f t="shared" si="765"/>
        <v>321</v>
      </c>
      <c r="AKZ20" s="105" t="str">
        <f t="shared" si="766"/>
        <v>.45000000045</v>
      </c>
      <c r="ALA20" s="390">
        <f t="shared" si="767"/>
        <v>981.01594999996473</v>
      </c>
      <c r="ALB20" s="102">
        <f t="shared" si="768"/>
        <v>981</v>
      </c>
      <c r="ALC20" s="105" t="str">
        <f t="shared" si="769"/>
        <v>.01594999996</v>
      </c>
      <c r="ALD20" s="103">
        <f t="shared" si="290"/>
        <v>321.4500000004669</v>
      </c>
      <c r="ALE20" s="102">
        <f t="shared" si="770"/>
        <v>321</v>
      </c>
      <c r="ALF20" s="105" t="str">
        <f t="shared" si="771"/>
        <v>.45000000047</v>
      </c>
      <c r="ALG20" s="103">
        <f t="shared" si="291"/>
        <v>980.99902499995926</v>
      </c>
      <c r="ALH20" s="102">
        <f t="shared" si="772"/>
        <v>980</v>
      </c>
      <c r="ALI20" s="105" t="str">
        <f t="shared" si="773"/>
        <v>.99902499996</v>
      </c>
      <c r="ALK20" s="136">
        <f t="shared" si="774"/>
        <v>2.5000000000750001E-10</v>
      </c>
      <c r="ALL20" s="136">
        <f t="shared" si="775"/>
        <v>0.2500000000075</v>
      </c>
      <c r="ALM20" s="103">
        <f t="shared" si="292"/>
        <v>315.15000000014999</v>
      </c>
      <c r="ALN20" s="102">
        <f t="shared" si="776"/>
        <v>315</v>
      </c>
      <c r="ALO20" s="105" t="str">
        <f t="shared" si="777"/>
        <v>.15000000015</v>
      </c>
      <c r="ALP20" s="103">
        <f t="shared" si="293"/>
        <v>981.01594999996473</v>
      </c>
      <c r="ALQ20" s="102">
        <f t="shared" si="778"/>
        <v>981</v>
      </c>
      <c r="ALR20" s="105" t="str">
        <f t="shared" si="779"/>
        <v>.01594999996</v>
      </c>
      <c r="ALS20" s="103">
        <f t="shared" si="780"/>
        <v>315.15000000039998</v>
      </c>
      <c r="ALT20" s="102">
        <f t="shared" si="781"/>
        <v>315</v>
      </c>
      <c r="ALU20" s="105" t="str">
        <f t="shared" si="782"/>
        <v>.15000000040</v>
      </c>
      <c r="ALV20" s="103">
        <f t="shared" si="783"/>
        <v>981.26594999997224</v>
      </c>
      <c r="ALW20" s="102">
        <f t="shared" si="784"/>
        <v>981</v>
      </c>
      <c r="ALX20" s="105" t="str">
        <f t="shared" si="785"/>
        <v>.26594999997</v>
      </c>
      <c r="ALY20" s="103">
        <f t="shared" si="294"/>
        <v>318.30000000029997</v>
      </c>
      <c r="ALZ20" s="102">
        <f t="shared" si="786"/>
        <v>318</v>
      </c>
      <c r="AMA20" s="105" t="str">
        <f t="shared" si="787"/>
        <v>.30000000030</v>
      </c>
      <c r="AMB20" s="103">
        <f t="shared" si="788"/>
        <v>981.36044999996921</v>
      </c>
      <c r="AMC20" s="102">
        <f t="shared" si="789"/>
        <v>981</v>
      </c>
      <c r="AMD20" s="105" t="str">
        <f t="shared" si="790"/>
        <v>.36044999997</v>
      </c>
      <c r="AME20" s="103">
        <f t="shared" si="791"/>
        <v>321.45000000019996</v>
      </c>
      <c r="AMF20" s="102">
        <f t="shared" si="792"/>
        <v>321</v>
      </c>
      <c r="AMG20" s="105" t="str">
        <f t="shared" si="793"/>
        <v>.45000000020</v>
      </c>
      <c r="AMH20" s="103">
        <f t="shared" si="794"/>
        <v>981.26594999997224</v>
      </c>
      <c r="AMI20" s="102">
        <f t="shared" si="795"/>
        <v>981</v>
      </c>
      <c r="AMJ20" s="105" t="str">
        <f t="shared" si="796"/>
        <v>.26594999997</v>
      </c>
      <c r="AMK20" s="103">
        <f t="shared" si="295"/>
        <v>321.45000000044996</v>
      </c>
      <c r="AML20" s="102">
        <f t="shared" si="797"/>
        <v>321</v>
      </c>
      <c r="AMM20" s="105" t="str">
        <f t="shared" si="798"/>
        <v>.45000000045</v>
      </c>
      <c r="AMN20" s="103">
        <f t="shared" si="296"/>
        <v>981.01594999996473</v>
      </c>
      <c r="AMO20" s="102">
        <f t="shared" si="799"/>
        <v>981</v>
      </c>
      <c r="AMP20" s="105" t="str">
        <f t="shared" si="800"/>
        <v>.01594999996</v>
      </c>
      <c r="AMR20" s="103">
        <f t="shared" si="801"/>
        <v>315.30000000029997</v>
      </c>
      <c r="AMS20" s="102">
        <f t="shared" si="802"/>
        <v>315</v>
      </c>
      <c r="AMT20" s="105" t="str">
        <f t="shared" si="803"/>
        <v>.30000000030</v>
      </c>
      <c r="AMU20" s="649">
        <f t="shared" si="804"/>
        <v>981.17044999996915</v>
      </c>
      <c r="AMV20" s="102">
        <f t="shared" si="805"/>
        <v>981</v>
      </c>
      <c r="AMW20" s="105" t="str">
        <f t="shared" si="806"/>
        <v>.17044999997</v>
      </c>
      <c r="AMX20" s="103">
        <f t="shared" si="807"/>
        <v>315.30000000029997</v>
      </c>
      <c r="AMY20" s="102">
        <f t="shared" si="808"/>
        <v>315</v>
      </c>
      <c r="AMZ20" s="105" t="str">
        <f t="shared" si="809"/>
        <v>.30000000030</v>
      </c>
      <c r="ANA20" s="649">
        <f t="shared" si="810"/>
        <v>981.27044999996917</v>
      </c>
      <c r="ANB20" s="102">
        <f t="shared" si="811"/>
        <v>981</v>
      </c>
      <c r="ANC20" s="105" t="str">
        <f t="shared" si="812"/>
        <v>.27044999997</v>
      </c>
      <c r="AND20" s="103">
        <f t="shared" si="813"/>
        <v>318.30000000029997</v>
      </c>
      <c r="ANE20" s="102">
        <f t="shared" si="814"/>
        <v>318</v>
      </c>
      <c r="ANF20" s="105" t="str">
        <f t="shared" si="815"/>
        <v>.30000000030</v>
      </c>
      <c r="ANG20" s="649">
        <f t="shared" si="816"/>
        <v>981.36044999996921</v>
      </c>
      <c r="ANH20" s="102">
        <f t="shared" si="817"/>
        <v>981</v>
      </c>
      <c r="ANI20" s="105" t="str">
        <f t="shared" si="818"/>
        <v>.36044999997</v>
      </c>
      <c r="ANJ20" s="103">
        <f t="shared" si="819"/>
        <v>321.30000000029997</v>
      </c>
      <c r="ANK20" s="102">
        <f t="shared" si="820"/>
        <v>321</v>
      </c>
      <c r="ANL20" s="105" t="str">
        <f t="shared" si="821"/>
        <v>.30000000030</v>
      </c>
      <c r="ANM20" s="649">
        <f t="shared" si="822"/>
        <v>981.27044999996917</v>
      </c>
      <c r="ANN20" s="102">
        <f t="shared" si="823"/>
        <v>981</v>
      </c>
      <c r="ANO20" s="105" t="str">
        <f t="shared" si="824"/>
        <v>.27044999997</v>
      </c>
      <c r="ANP20" s="103">
        <f t="shared" si="825"/>
        <v>321.30000000029997</v>
      </c>
      <c r="ANQ20" s="102">
        <f t="shared" si="826"/>
        <v>321</v>
      </c>
      <c r="ANR20" s="105" t="str">
        <f t="shared" si="827"/>
        <v>.30000000030</v>
      </c>
      <c r="ANS20" s="649">
        <f t="shared" si="828"/>
        <v>981.17044999996915</v>
      </c>
      <c r="ANT20" s="102">
        <f t="shared" si="829"/>
        <v>981</v>
      </c>
      <c r="ANU20" s="105" t="str">
        <f t="shared" si="830"/>
        <v>.17044999997</v>
      </c>
      <c r="ANX20" s="136">
        <f t="shared" si="831"/>
        <v>0</v>
      </c>
      <c r="ANY20" s="136">
        <f t="shared" si="832"/>
        <v>0</v>
      </c>
      <c r="ANZ20" s="103">
        <f t="shared" si="297"/>
        <v>315.15000000014999</v>
      </c>
      <c r="AOA20" s="102">
        <f t="shared" si="833"/>
        <v>315</v>
      </c>
      <c r="AOB20" s="105" t="str">
        <f t="shared" si="834"/>
        <v>.15000000015</v>
      </c>
      <c r="AOC20" s="103">
        <f t="shared" si="298"/>
        <v>981.01594999996473</v>
      </c>
      <c r="AOD20" s="102">
        <f t="shared" si="835"/>
        <v>981</v>
      </c>
      <c r="AOE20" s="105" t="str">
        <f t="shared" si="836"/>
        <v>.01594999996</v>
      </c>
      <c r="AOF20" s="103">
        <f t="shared" si="299"/>
        <v>315.15000000014999</v>
      </c>
      <c r="AOG20" s="102">
        <f t="shared" si="837"/>
        <v>315</v>
      </c>
      <c r="AOH20" s="105" t="str">
        <f t="shared" si="838"/>
        <v>.15000000015</v>
      </c>
      <c r="AOI20" s="103">
        <f t="shared" si="300"/>
        <v>981.01594999996473</v>
      </c>
      <c r="AOJ20" s="102">
        <f t="shared" si="839"/>
        <v>981</v>
      </c>
      <c r="AOK20" s="105" t="str">
        <f t="shared" si="840"/>
        <v>.01594999996</v>
      </c>
      <c r="AOL20" s="103">
        <f t="shared" si="301"/>
        <v>318.30000000029997</v>
      </c>
      <c r="AOM20" s="102">
        <f t="shared" si="841"/>
        <v>318</v>
      </c>
      <c r="AON20" s="105" t="str">
        <f t="shared" si="842"/>
        <v>.30000000030</v>
      </c>
      <c r="AOO20" s="103">
        <f t="shared" si="302"/>
        <v>981.11044999996921</v>
      </c>
      <c r="AOP20" s="102">
        <f t="shared" si="843"/>
        <v>981</v>
      </c>
      <c r="AOQ20" s="105" t="str">
        <f t="shared" si="844"/>
        <v>.11044999997</v>
      </c>
      <c r="AOR20" s="103">
        <f t="shared" si="303"/>
        <v>321.45000000044996</v>
      </c>
      <c r="AOS20" s="102">
        <f t="shared" si="845"/>
        <v>321</v>
      </c>
      <c r="AOT20" s="105" t="str">
        <f t="shared" si="846"/>
        <v>.45000000045</v>
      </c>
      <c r="AOU20" s="103">
        <f t="shared" si="847"/>
        <v>981.01594999996473</v>
      </c>
      <c r="AOV20" s="102">
        <f t="shared" si="848"/>
        <v>981</v>
      </c>
      <c r="AOW20" s="105" t="str">
        <f t="shared" si="849"/>
        <v>.01594999996</v>
      </c>
      <c r="AOX20" s="103">
        <f t="shared" si="304"/>
        <v>321.45000000044996</v>
      </c>
      <c r="AOY20" s="102">
        <f t="shared" si="850"/>
        <v>321</v>
      </c>
      <c r="AOZ20" s="105" t="str">
        <f t="shared" si="851"/>
        <v>.45000000045</v>
      </c>
      <c r="APA20" s="103">
        <f t="shared" si="852"/>
        <v>981.01594999996473</v>
      </c>
      <c r="APB20" s="102">
        <f t="shared" si="853"/>
        <v>981</v>
      </c>
      <c r="APC20" s="105" t="str">
        <f t="shared" si="854"/>
        <v>.01594999996</v>
      </c>
      <c r="APE20" s="136">
        <f t="shared" si="855"/>
        <v>1.5000000000450002E-10</v>
      </c>
      <c r="APF20" s="136">
        <f t="shared" si="856"/>
        <v>0.15000000000450001</v>
      </c>
      <c r="APG20" s="103">
        <f t="shared" si="305"/>
        <v>315.15000000014999</v>
      </c>
      <c r="APH20" s="102">
        <f t="shared" si="857"/>
        <v>315</v>
      </c>
      <c r="API20" s="105" t="str">
        <f t="shared" si="858"/>
        <v>.15000000015</v>
      </c>
      <c r="APJ20" s="103">
        <f t="shared" si="306"/>
        <v>981.01594999996473</v>
      </c>
      <c r="APK20" s="102">
        <f t="shared" si="859"/>
        <v>981</v>
      </c>
      <c r="APL20" s="105" t="str">
        <f t="shared" si="860"/>
        <v>.01594999996</v>
      </c>
      <c r="APM20" s="103">
        <f t="shared" si="307"/>
        <v>315.1500000003</v>
      </c>
      <c r="APN20" s="102">
        <f t="shared" si="861"/>
        <v>315</v>
      </c>
      <c r="APO20" s="105" t="str">
        <f t="shared" si="862"/>
        <v>.15000000030</v>
      </c>
      <c r="APP20" s="103">
        <f t="shared" si="863"/>
        <v>981.16594999996914</v>
      </c>
      <c r="APQ20" s="102">
        <f t="shared" si="864"/>
        <v>981</v>
      </c>
      <c r="APR20" s="105" t="str">
        <f t="shared" si="865"/>
        <v>.16594999997</v>
      </c>
      <c r="APS20" s="103">
        <f t="shared" si="308"/>
        <v>318.30000000029997</v>
      </c>
      <c r="APT20" s="102">
        <f t="shared" si="866"/>
        <v>318</v>
      </c>
      <c r="APU20" s="105" t="str">
        <f t="shared" si="867"/>
        <v>.30000000030</v>
      </c>
      <c r="APV20" s="103">
        <f t="shared" si="309"/>
        <v>981.26044999996918</v>
      </c>
      <c r="APW20" s="102">
        <f t="shared" si="868"/>
        <v>981</v>
      </c>
      <c r="APX20" s="105" t="str">
        <f t="shared" si="869"/>
        <v>.26044999997</v>
      </c>
      <c r="APY20" s="103">
        <f t="shared" si="310"/>
        <v>321.45000000029995</v>
      </c>
      <c r="APZ20" s="102">
        <f t="shared" si="870"/>
        <v>321</v>
      </c>
      <c r="AQA20" s="105" t="str">
        <f t="shared" si="871"/>
        <v>.45000000030</v>
      </c>
      <c r="AQB20" s="103">
        <f t="shared" si="872"/>
        <v>981.16594999996914</v>
      </c>
      <c r="AQC20" s="102">
        <f t="shared" si="873"/>
        <v>981</v>
      </c>
      <c r="AQD20" s="105" t="str">
        <f t="shared" si="874"/>
        <v>.16594999997</v>
      </c>
      <c r="AQE20" s="103">
        <f t="shared" si="311"/>
        <v>321.45000000044996</v>
      </c>
      <c r="AQF20" s="102">
        <f t="shared" si="875"/>
        <v>321</v>
      </c>
      <c r="AQG20" s="105" t="str">
        <f t="shared" si="876"/>
        <v>.45000000045</v>
      </c>
      <c r="AQH20" s="103">
        <f t="shared" si="312"/>
        <v>981.01594999996473</v>
      </c>
      <c r="AQI20" s="102">
        <f t="shared" si="877"/>
        <v>981</v>
      </c>
      <c r="AQJ20" s="105" t="str">
        <f t="shared" si="878"/>
        <v>.01594999996</v>
      </c>
      <c r="AQK20" s="230"/>
      <c r="AQL20" s="120">
        <f t="shared" si="313"/>
        <v>315.14999999976266</v>
      </c>
      <c r="AQM20" s="120">
        <f t="shared" si="879"/>
        <v>315.14999999976266</v>
      </c>
      <c r="AQN20" s="120">
        <f t="shared" si="314"/>
        <v>981.40327500000581</v>
      </c>
      <c r="AQO20" s="120">
        <f t="shared" si="315"/>
        <v>321.4500000004669</v>
      </c>
      <c r="AQP20" s="94">
        <f t="shared" si="316"/>
        <v>980.99902499995926</v>
      </c>
      <c r="AQQ20" s="120">
        <f t="shared" si="880"/>
        <v>980.99902499995926</v>
      </c>
      <c r="AQS20" s="107" t="s">
        <v>392</v>
      </c>
    </row>
    <row r="21" spans="1:1137" ht="15.75" x14ac:dyDescent="0.25">
      <c r="F21" s="770" t="str">
        <f>RC21&amp;RD21&amp;","&amp;RF21&amp;RG21</f>
        <v>0.00000000000,930.00000000000</v>
      </c>
      <c r="G21" s="770" t="str">
        <f>"-TEXT"</f>
        <v>-TEXT</v>
      </c>
      <c r="H21" s="770" t="str">
        <f>"J"</f>
        <v>J</v>
      </c>
      <c r="I21" s="770" t="str">
        <f>"bl"</f>
        <v>bl</v>
      </c>
      <c r="J21" s="770" t="str">
        <f>ACX10&amp;ACY10&amp;","&amp;ADA10&amp;ADB10</f>
        <v>315.15000000040,991.25000000000</v>
      </c>
      <c r="K21" s="770" t="str">
        <f>"0"</f>
        <v>0</v>
      </c>
      <c r="L21" s="770" t="str">
        <f>IF(Y10=0," ",ACV10)</f>
        <v>Estaca 00</v>
      </c>
      <c r="N21" s="893" t="s">
        <v>862</v>
      </c>
      <c r="O21" s="893"/>
      <c r="P21" s="640"/>
      <c r="Q21" s="197"/>
      <c r="R21" s="343"/>
      <c r="S21" s="350" t="str">
        <f t="shared" si="317"/>
        <v>√</v>
      </c>
      <c r="T21" s="391">
        <f t="shared" si="318"/>
        <v>11</v>
      </c>
      <c r="U21" s="90"/>
      <c r="V21" s="484">
        <f t="shared" si="881"/>
        <v>220</v>
      </c>
      <c r="W21" s="786">
        <v>3</v>
      </c>
      <c r="X21" s="790">
        <v>100.20399999999999</v>
      </c>
      <c r="Y21" s="790">
        <v>100.075</v>
      </c>
      <c r="Z21" s="790">
        <v>99.927999999999997</v>
      </c>
      <c r="AA21" s="786">
        <v>3</v>
      </c>
      <c r="AB21" s="619">
        <f t="shared" si="319"/>
        <v>0</v>
      </c>
      <c r="AC21" s="619">
        <f t="shared" si="320"/>
        <v>0</v>
      </c>
      <c r="AD21" s="102">
        <f t="shared" si="28"/>
        <v>11</v>
      </c>
      <c r="AE21" s="788"/>
      <c r="AF21" s="95" t="str">
        <f t="shared" si="321"/>
        <v>i = -1,22 %</v>
      </c>
      <c r="AG21" s="456" t="str">
        <f t="shared" si="882"/>
        <v>0</v>
      </c>
      <c r="AH21" s="92">
        <v>40</v>
      </c>
      <c r="AI21" s="524" t="str">
        <f t="shared" si="322"/>
        <v>Cota tangente?</v>
      </c>
      <c r="AK21" s="91"/>
      <c r="AL21" s="581"/>
      <c r="AM21" s="579">
        <f t="shared" si="323"/>
        <v>0</v>
      </c>
      <c r="AN21" s="578"/>
      <c r="AO21" s="90"/>
      <c r="AP21" s="695"/>
      <c r="AR21" s="343">
        <f t="shared" si="324"/>
        <v>0</v>
      </c>
      <c r="AS21" s="343">
        <f t="shared" si="325"/>
        <v>0</v>
      </c>
      <c r="AT21" s="343">
        <f t="shared" si="326"/>
        <v>0</v>
      </c>
      <c r="AU21" s="343">
        <f t="shared" si="883"/>
        <v>0</v>
      </c>
      <c r="AV21" s="343">
        <f t="shared" si="327"/>
        <v>0</v>
      </c>
      <c r="AW21" s="343">
        <f t="shared" si="328"/>
        <v>0</v>
      </c>
      <c r="AX21" s="343">
        <f t="shared" si="329"/>
        <v>0</v>
      </c>
      <c r="AZ21" s="454">
        <f t="shared" si="330"/>
        <v>11</v>
      </c>
      <c r="BA21" s="160">
        <f t="shared" si="29"/>
        <v>0</v>
      </c>
      <c r="BB21" s="160" t="str">
        <f t="shared" si="884"/>
        <v>PCV</v>
      </c>
      <c r="BC21" s="469">
        <f t="shared" si="331"/>
        <v>0</v>
      </c>
      <c r="BD21" s="454">
        <f t="shared" si="30"/>
        <v>0</v>
      </c>
      <c r="BE21" s="457">
        <f t="shared" si="332"/>
        <v>0</v>
      </c>
      <c r="BF21" s="601">
        <f t="shared" si="333"/>
        <v>100.075</v>
      </c>
      <c r="BG21" s="457">
        <f t="shared" si="31"/>
        <v>99.960499999999996</v>
      </c>
      <c r="BH21" s="457">
        <f t="shared" si="334"/>
        <v>99.960499999999996</v>
      </c>
      <c r="BI21" s="457">
        <f t="shared" si="335"/>
        <v>99.866</v>
      </c>
      <c r="BJ21" s="457">
        <f t="shared" si="336"/>
        <v>-0.3380000000044987</v>
      </c>
      <c r="BK21" s="457">
        <f t="shared" si="336"/>
        <v>-0.11450000000000671</v>
      </c>
      <c r="BL21" s="457">
        <f t="shared" si="336"/>
        <v>-6.2000000004502454E-2</v>
      </c>
      <c r="BM21" s="460">
        <f t="shared" si="32"/>
        <v>0</v>
      </c>
      <c r="BN21" s="460">
        <f t="shared" si="33"/>
        <v>0</v>
      </c>
      <c r="BO21" s="460">
        <f t="shared" si="337"/>
        <v>-16.649199645831061</v>
      </c>
      <c r="BP21" s="477"/>
      <c r="BR21" s="274">
        <f t="shared" si="338"/>
        <v>0</v>
      </c>
      <c r="BS21" s="351">
        <f t="shared" si="34"/>
        <v>11</v>
      </c>
      <c r="BT21" s="705">
        <f t="shared" si="339"/>
        <v>220</v>
      </c>
      <c r="BU21" s="352">
        <f t="shared" si="340"/>
        <v>220</v>
      </c>
      <c r="BV21" s="353">
        <f t="shared" si="35"/>
        <v>3</v>
      </c>
      <c r="BW21" s="353">
        <f t="shared" si="36"/>
        <v>100.20399999999999</v>
      </c>
      <c r="BX21" s="354">
        <f t="shared" si="37"/>
        <v>100.075</v>
      </c>
      <c r="BY21" s="355">
        <f t="shared" si="38"/>
        <v>99.927999999999997</v>
      </c>
      <c r="BZ21" s="355">
        <f t="shared" si="39"/>
        <v>3</v>
      </c>
      <c r="CA21" s="393"/>
      <c r="CB21" s="594">
        <f t="shared" si="885"/>
        <v>0</v>
      </c>
      <c r="CC21" s="392">
        <f t="shared" si="341"/>
        <v>0</v>
      </c>
      <c r="CD21" s="392">
        <f t="shared" si="342"/>
        <v>0</v>
      </c>
      <c r="CE21" s="392" t="str">
        <f t="shared" si="343"/>
        <v>Cota tangente?</v>
      </c>
      <c r="CF21" s="392" t="str">
        <f t="shared" si="886"/>
        <v>Reveja PI ou L</v>
      </c>
      <c r="CG21" s="394">
        <f t="shared" si="344"/>
        <v>346.20699999999999</v>
      </c>
      <c r="CH21" s="394" t="str">
        <f t="shared" si="887"/>
        <v>PCV</v>
      </c>
      <c r="CI21" s="395" t="s">
        <v>96</v>
      </c>
      <c r="CJ21" s="599">
        <f t="shared" si="345"/>
        <v>0</v>
      </c>
      <c r="CK21" s="395"/>
      <c r="CL21" s="361"/>
      <c r="CM21" s="361">
        <f t="shared" si="40"/>
        <v>11</v>
      </c>
      <c r="CN21" s="361">
        <f t="shared" si="41"/>
        <v>0</v>
      </c>
      <c r="CO21" s="361">
        <v>11</v>
      </c>
      <c r="CP21" s="110">
        <f t="shared" si="888"/>
        <v>94.44</v>
      </c>
      <c r="CQ21" s="396">
        <f t="shared" si="346"/>
        <v>0</v>
      </c>
      <c r="CR21" s="367"/>
      <c r="CS21" s="367"/>
      <c r="CT21" s="396">
        <f t="shared" si="943"/>
        <v>96.81</v>
      </c>
      <c r="CV21" s="399">
        <f t="shared" si="975"/>
        <v>0</v>
      </c>
      <c r="CW21" s="367"/>
      <c r="CX21" s="111">
        <f t="shared" si="944"/>
        <v>5.9250000000000115E-2</v>
      </c>
      <c r="CY21" s="367"/>
      <c r="CZ21" s="396">
        <f t="shared" si="889"/>
        <v>107.47500000000002</v>
      </c>
      <c r="DA21" s="367"/>
      <c r="DB21" s="103">
        <f t="shared" si="347"/>
        <v>0</v>
      </c>
      <c r="DC21" s="103">
        <f t="shared" si="348"/>
        <v>100.20399999999999</v>
      </c>
      <c r="DD21" s="103">
        <f t="shared" si="349"/>
        <v>100.20399999999999</v>
      </c>
      <c r="DE21" s="103">
        <f t="shared" si="42"/>
        <v>0</v>
      </c>
      <c r="DF21" s="105">
        <f t="shared" si="43"/>
        <v>220</v>
      </c>
      <c r="DG21" s="102">
        <f t="shared" si="350"/>
        <v>0</v>
      </c>
      <c r="DH21" s="105">
        <f t="shared" si="351"/>
        <v>200</v>
      </c>
      <c r="DI21" s="105">
        <f t="shared" si="44"/>
        <v>0</v>
      </c>
      <c r="DJ21" s="111">
        <f t="shared" si="45"/>
        <v>0</v>
      </c>
      <c r="DK21" s="401">
        <f t="shared" si="352"/>
        <v>0</v>
      </c>
      <c r="DL21" s="111">
        <f t="shared" si="353"/>
        <v>0</v>
      </c>
      <c r="DO21" s="403">
        <f t="shared" si="354"/>
        <v>-1.217499999999987E-2</v>
      </c>
      <c r="DP21" s="403">
        <f t="shared" si="355"/>
        <v>0</v>
      </c>
      <c r="DQ21" s="111">
        <f t="shared" si="970"/>
        <v>-1.217499999999987E-2</v>
      </c>
      <c r="DR21" s="113">
        <f t="shared" si="356"/>
        <v>0</v>
      </c>
      <c r="DS21" s="111">
        <f t="shared" si="357"/>
        <v>0</v>
      </c>
      <c r="DT21" s="105">
        <f t="shared" si="358"/>
        <v>2</v>
      </c>
      <c r="DU21" s="105">
        <f t="shared" si="359"/>
        <v>0</v>
      </c>
      <c r="DV21" s="105">
        <f t="shared" si="971"/>
        <v>0</v>
      </c>
      <c r="DW21" s="105">
        <f t="shared" si="360"/>
        <v>0</v>
      </c>
      <c r="DX21" s="105">
        <f t="shared" si="361"/>
        <v>11</v>
      </c>
      <c r="DZ21" s="105">
        <f t="shared" si="362"/>
        <v>400</v>
      </c>
      <c r="EA21" s="105">
        <f t="shared" si="363"/>
        <v>1600</v>
      </c>
      <c r="EB21" s="105">
        <f t="shared" si="364"/>
        <v>3600</v>
      </c>
      <c r="EC21" s="105">
        <f t="shared" si="365"/>
        <v>6400</v>
      </c>
      <c r="ED21" s="105">
        <f t="shared" si="366"/>
        <v>10000</v>
      </c>
      <c r="EF21" s="105">
        <f t="shared" si="21"/>
        <v>0</v>
      </c>
      <c r="EH21" s="105">
        <f t="shared" si="7"/>
        <v>0</v>
      </c>
      <c r="EI21" s="105">
        <f t="shared" si="8"/>
        <v>0</v>
      </c>
      <c r="EJ21" s="105">
        <f t="shared" si="9"/>
        <v>0</v>
      </c>
      <c r="EL21" s="105">
        <f t="shared" si="945"/>
        <v>0</v>
      </c>
      <c r="EM21" s="105">
        <f t="shared" si="367"/>
        <v>0</v>
      </c>
      <c r="EN21" s="105">
        <f t="shared" si="368"/>
        <v>0</v>
      </c>
      <c r="EO21" s="105">
        <f t="shared" si="369"/>
        <v>0</v>
      </c>
      <c r="EP21" s="105">
        <f t="shared" si="370"/>
        <v>0</v>
      </c>
      <c r="ER21" s="105">
        <f t="shared" si="0"/>
        <v>0</v>
      </c>
      <c r="ES21" s="105">
        <f t="shared" si="1"/>
        <v>0</v>
      </c>
      <c r="ET21" s="105">
        <f t="shared" si="2"/>
        <v>0</v>
      </c>
      <c r="EU21" s="105">
        <f t="shared" si="3"/>
        <v>0</v>
      </c>
      <c r="EV21" s="94">
        <f t="shared" si="4"/>
        <v>0</v>
      </c>
      <c r="EW21" s="94">
        <f t="shared" si="5"/>
        <v>0</v>
      </c>
      <c r="EX21" s="94">
        <f t="shared" si="6"/>
        <v>0</v>
      </c>
      <c r="EZ21" s="94">
        <f t="shared" si="10"/>
        <v>0</v>
      </c>
      <c r="FA21" s="94">
        <f t="shared" si="11"/>
        <v>0</v>
      </c>
      <c r="FB21" s="94">
        <f t="shared" si="12"/>
        <v>0</v>
      </c>
      <c r="FC21" s="94">
        <f t="shared" si="13"/>
        <v>0</v>
      </c>
      <c r="FD21" s="94">
        <f t="shared" si="14"/>
        <v>0</v>
      </c>
      <c r="FE21" s="94">
        <f t="shared" si="15"/>
        <v>0</v>
      </c>
      <c r="FF21" s="94">
        <f t="shared" si="16"/>
        <v>0</v>
      </c>
      <c r="FG21" s="94">
        <f t="shared" si="17"/>
        <v>0</v>
      </c>
      <c r="FH21" s="94">
        <f t="shared" si="18"/>
        <v>0</v>
      </c>
      <c r="FI21" s="369">
        <f t="shared" si="46"/>
        <v>0</v>
      </c>
      <c r="FJ21" s="102">
        <f t="shared" si="371"/>
        <v>1</v>
      </c>
      <c r="FK21" s="102">
        <f t="shared" si="372"/>
        <v>0</v>
      </c>
      <c r="FL21" s="102">
        <f t="shared" si="47"/>
        <v>1</v>
      </c>
      <c r="FM21" s="370">
        <f t="shared" si="48"/>
        <v>0</v>
      </c>
      <c r="FN21" s="370">
        <f t="shared" si="49"/>
        <v>0</v>
      </c>
      <c r="FO21" s="370">
        <f t="shared" si="49"/>
        <v>0</v>
      </c>
      <c r="FP21" s="370">
        <f t="shared" si="49"/>
        <v>0</v>
      </c>
      <c r="FQ21" s="370">
        <f t="shared" si="50"/>
        <v>0</v>
      </c>
      <c r="FR21" s="370">
        <f t="shared" si="373"/>
        <v>0</v>
      </c>
      <c r="FS21" s="370">
        <f t="shared" si="51"/>
        <v>0</v>
      </c>
      <c r="FT21" s="370">
        <f t="shared" si="51"/>
        <v>0</v>
      </c>
      <c r="FU21" s="370">
        <f t="shared" si="51"/>
        <v>0</v>
      </c>
      <c r="FV21" s="370">
        <f t="shared" si="51"/>
        <v>0</v>
      </c>
      <c r="FW21" s="370">
        <f t="shared" si="51"/>
        <v>0</v>
      </c>
      <c r="FX21" s="370">
        <f t="shared" si="374"/>
        <v>0</v>
      </c>
      <c r="FY21" s="371">
        <f t="shared" si="52"/>
        <v>0</v>
      </c>
      <c r="FZ21" s="371">
        <f t="shared" si="53"/>
        <v>0</v>
      </c>
      <c r="GA21" s="371">
        <f t="shared" si="53"/>
        <v>0</v>
      </c>
      <c r="GB21" s="371">
        <f t="shared" si="53"/>
        <v>0</v>
      </c>
      <c r="GC21" s="371">
        <f t="shared" si="53"/>
        <v>0</v>
      </c>
      <c r="GD21" s="371">
        <f t="shared" si="53"/>
        <v>0</v>
      </c>
      <c r="GE21" s="371">
        <f t="shared" si="53"/>
        <v>0</v>
      </c>
      <c r="GF21" s="371">
        <f t="shared" si="53"/>
        <v>0</v>
      </c>
      <c r="GG21" s="371">
        <f t="shared" si="54"/>
        <v>0</v>
      </c>
      <c r="GH21" s="371">
        <f t="shared" si="55"/>
        <v>0</v>
      </c>
      <c r="GI21" s="371">
        <f t="shared" si="56"/>
        <v>0</v>
      </c>
      <c r="GJ21" s="371">
        <f t="shared" si="56"/>
        <v>0</v>
      </c>
      <c r="GK21" s="371">
        <f t="shared" si="56"/>
        <v>0</v>
      </c>
      <c r="GL21" s="371">
        <f t="shared" si="56"/>
        <v>0</v>
      </c>
      <c r="GM21" s="371">
        <f t="shared" si="56"/>
        <v>0</v>
      </c>
      <c r="GN21" s="371">
        <f t="shared" si="56"/>
        <v>0</v>
      </c>
      <c r="GO21" s="371">
        <f t="shared" si="56"/>
        <v>0</v>
      </c>
      <c r="GP21" s="371">
        <f t="shared" si="56"/>
        <v>0</v>
      </c>
      <c r="GQ21" s="371">
        <f t="shared" si="56"/>
        <v>0</v>
      </c>
      <c r="GR21" s="371">
        <f t="shared" si="57"/>
        <v>0</v>
      </c>
      <c r="GS21" s="371">
        <f t="shared" si="58"/>
        <v>0</v>
      </c>
      <c r="GT21" s="102">
        <f t="shared" si="375"/>
        <v>2</v>
      </c>
      <c r="GU21" s="94" t="str">
        <f t="shared" si="890"/>
        <v>Reveja PI ou L</v>
      </c>
      <c r="GV21" s="94" t="str">
        <f t="shared" si="891"/>
        <v>PCV</v>
      </c>
      <c r="GW21" s="372" t="str">
        <f t="shared" si="376"/>
        <v>PCV</v>
      </c>
      <c r="GX21" s="372">
        <f t="shared" si="377"/>
        <v>0</v>
      </c>
      <c r="GY21" s="372" t="str">
        <f t="shared" si="378"/>
        <v>PTV</v>
      </c>
      <c r="HA21" s="94">
        <v>11</v>
      </c>
      <c r="HB21" s="105">
        <f t="shared" si="59"/>
        <v>220</v>
      </c>
      <c r="HC21" s="94">
        <f t="shared" si="946"/>
        <v>0</v>
      </c>
      <c r="HD21" s="94">
        <f t="shared" si="379"/>
        <v>0</v>
      </c>
      <c r="HE21" s="93">
        <f t="shared" si="60"/>
        <v>0</v>
      </c>
      <c r="HF21" s="93">
        <f t="shared" si="61"/>
        <v>-0.12174999999999869</v>
      </c>
      <c r="HG21" s="94">
        <f t="shared" si="892"/>
        <v>20</v>
      </c>
      <c r="HH21" s="120">
        <f t="shared" si="893"/>
        <v>-2.4349999999999739</v>
      </c>
      <c r="HI21" s="93">
        <f t="shared" si="894"/>
        <v>999.60500000000002</v>
      </c>
      <c r="HJ21" s="120">
        <f t="shared" si="62"/>
        <v>999.60500000000002</v>
      </c>
      <c r="HK21" s="151">
        <f t="shared" si="63"/>
        <v>99.960499999999996</v>
      </c>
      <c r="HM21" s="376">
        <f t="shared" si="380"/>
        <v>220</v>
      </c>
      <c r="HN21" s="189">
        <f t="shared" si="381"/>
        <v>220</v>
      </c>
      <c r="HO21" s="189" t="str">
        <f t="shared" si="382"/>
        <v>.00000000000</v>
      </c>
      <c r="HP21" s="189">
        <f t="shared" si="383"/>
        <v>999.60500000000002</v>
      </c>
      <c r="HQ21" s="189">
        <f t="shared" si="384"/>
        <v>999</v>
      </c>
      <c r="HR21" s="377" t="str">
        <f t="shared" si="385"/>
        <v>.60500000000</v>
      </c>
      <c r="HT21" s="376">
        <f t="shared" si="386"/>
        <v>220</v>
      </c>
      <c r="HU21" s="189">
        <f t="shared" si="387"/>
        <v>220</v>
      </c>
      <c r="HV21" s="189" t="str">
        <f t="shared" si="388"/>
        <v>.00000000000</v>
      </c>
      <c r="HW21" s="189">
        <f t="shared" si="64"/>
        <v>1002.105</v>
      </c>
      <c r="HX21" s="189">
        <f t="shared" si="389"/>
        <v>1002</v>
      </c>
      <c r="HY21" s="377" t="str">
        <f t="shared" si="390"/>
        <v>.10500000000</v>
      </c>
      <c r="IA21" s="94">
        <f t="shared" si="65"/>
        <v>999.60500000000002</v>
      </c>
      <c r="IB21" s="94">
        <f t="shared" si="66"/>
        <v>1000.75</v>
      </c>
      <c r="IC21" s="94">
        <f t="shared" si="391"/>
        <v>-1.1449999999999818</v>
      </c>
      <c r="ID21" s="94">
        <f t="shared" si="392"/>
        <v>220</v>
      </c>
      <c r="IE21" s="94">
        <f t="shared" si="393"/>
        <v>220</v>
      </c>
      <c r="IF21" s="94" t="str">
        <f t="shared" si="394"/>
        <v>.00000000000</v>
      </c>
      <c r="IG21" s="94">
        <f t="shared" si="395"/>
        <v>895.40000000000009</v>
      </c>
      <c r="IH21" s="94">
        <f t="shared" si="396"/>
        <v>895</v>
      </c>
      <c r="II21" s="94" t="str">
        <f t="shared" si="397"/>
        <v>.40000000000</v>
      </c>
      <c r="IJ21" s="94" t="str">
        <f t="shared" si="67"/>
        <v>-0,114</v>
      </c>
      <c r="IL21" s="376">
        <f t="shared" si="398"/>
        <v>219.5</v>
      </c>
      <c r="IM21" s="189">
        <f t="shared" si="399"/>
        <v>219</v>
      </c>
      <c r="IN21" s="189" t="str">
        <f t="shared" si="400"/>
        <v>.50000000000</v>
      </c>
      <c r="IO21" s="189">
        <f t="shared" si="68"/>
        <v>930.5</v>
      </c>
      <c r="IP21" s="189">
        <f t="shared" si="401"/>
        <v>930</v>
      </c>
      <c r="IQ21" s="377" t="str">
        <f t="shared" si="402"/>
        <v>.50000000000</v>
      </c>
      <c r="IR21" s="105" t="str">
        <f t="shared" si="69"/>
        <v>PCV</v>
      </c>
      <c r="IT21" s="599">
        <f t="shared" si="403"/>
        <v>0</v>
      </c>
      <c r="IU21" s="601">
        <f t="shared" si="70"/>
        <v>0</v>
      </c>
      <c r="IV21" s="518">
        <f t="shared" si="404"/>
        <v>0</v>
      </c>
      <c r="IW21" s="518">
        <f t="shared" si="405"/>
        <v>0</v>
      </c>
      <c r="IX21" s="507">
        <f t="shared" si="71"/>
        <v>0</v>
      </c>
      <c r="IY21" s="518">
        <f t="shared" si="406"/>
        <v>0</v>
      </c>
      <c r="IZ21" s="518">
        <f t="shared" si="407"/>
        <v>0</v>
      </c>
      <c r="JA21" s="519">
        <f t="shared" si="408"/>
        <v>0</v>
      </c>
      <c r="JB21" s="100" t="str">
        <f t="shared" si="409"/>
        <v>11 + 0,00</v>
      </c>
      <c r="JC21" s="514">
        <f t="shared" si="410"/>
        <v>-0.12174999999999728</v>
      </c>
      <c r="JD21" s="519">
        <f t="shared" si="411"/>
        <v>220</v>
      </c>
      <c r="JE21" s="514">
        <f t="shared" si="895"/>
        <v>999.60500000000002</v>
      </c>
      <c r="JF21" s="670">
        <v>21</v>
      </c>
      <c r="JG21" s="174">
        <f t="shared" si="412"/>
        <v>0</v>
      </c>
      <c r="JH21" s="685">
        <f t="shared" si="896"/>
        <v>0</v>
      </c>
      <c r="JI21" s="685">
        <f t="shared" si="897"/>
        <v>0</v>
      </c>
      <c r="JJ21" s="685">
        <f t="shared" si="898"/>
        <v>0</v>
      </c>
      <c r="JK21" s="685">
        <f t="shared" si="899"/>
        <v>0</v>
      </c>
      <c r="JL21" s="685">
        <f t="shared" si="900"/>
        <v>0</v>
      </c>
      <c r="JM21" s="685">
        <f t="shared" si="901"/>
        <v>0</v>
      </c>
      <c r="JN21" s="685">
        <f t="shared" si="902"/>
        <v>0</v>
      </c>
      <c r="JO21" s="685">
        <f t="shared" si="903"/>
        <v>0</v>
      </c>
      <c r="JP21" s="685">
        <f t="shared" si="904"/>
        <v>0</v>
      </c>
      <c r="JQ21" s="685">
        <f t="shared" si="905"/>
        <v>0</v>
      </c>
      <c r="JR21" s="685">
        <f t="shared" si="906"/>
        <v>0</v>
      </c>
      <c r="JS21" s="685">
        <f t="shared" si="907"/>
        <v>0</v>
      </c>
      <c r="JT21" s="685">
        <f t="shared" si="908"/>
        <v>0</v>
      </c>
      <c r="JU21" s="685">
        <f t="shared" si="909"/>
        <v>0</v>
      </c>
      <c r="JV21" s="685">
        <f t="shared" si="910"/>
        <v>0</v>
      </c>
      <c r="JW21" s="685">
        <f t="shared" si="911"/>
        <v>0</v>
      </c>
      <c r="JX21" s="685">
        <f t="shared" si="912"/>
        <v>0</v>
      </c>
      <c r="JY21" s="685">
        <f t="shared" si="913"/>
        <v>0</v>
      </c>
      <c r="JZ21" s="685">
        <f t="shared" si="914"/>
        <v>0</v>
      </c>
      <c r="KA21" s="685">
        <f t="shared" si="915"/>
        <v>0</v>
      </c>
      <c r="KB21" s="670">
        <f t="shared" si="73"/>
        <v>0</v>
      </c>
      <c r="KC21" s="670">
        <f t="shared" si="74"/>
        <v>0</v>
      </c>
      <c r="KD21" s="670">
        <f t="shared" si="75"/>
        <v>0</v>
      </c>
      <c r="KE21" s="670">
        <f t="shared" si="76"/>
        <v>0</v>
      </c>
      <c r="KF21" s="670">
        <f t="shared" si="77"/>
        <v>0</v>
      </c>
      <c r="KG21" s="670">
        <f t="shared" si="78"/>
        <v>0</v>
      </c>
      <c r="KH21" s="670">
        <f t="shared" si="414"/>
        <v>0</v>
      </c>
      <c r="KI21" s="670">
        <f t="shared" si="415"/>
        <v>0</v>
      </c>
      <c r="KJ21" s="670">
        <f t="shared" si="416"/>
        <v>0</v>
      </c>
      <c r="KK21" s="670">
        <f t="shared" si="417"/>
        <v>0</v>
      </c>
      <c r="KL21" s="670">
        <f t="shared" si="418"/>
        <v>0</v>
      </c>
      <c r="KM21" s="670">
        <f t="shared" si="419"/>
        <v>0</v>
      </c>
      <c r="KN21" s="670">
        <f t="shared" si="420"/>
        <v>0</v>
      </c>
      <c r="KO21" s="670">
        <f t="shared" si="421"/>
        <v>0</v>
      </c>
      <c r="KP21" s="670">
        <f t="shared" si="422"/>
        <v>0</v>
      </c>
      <c r="KQ21" s="670">
        <f t="shared" si="423"/>
        <v>0</v>
      </c>
      <c r="KR21" s="670">
        <f t="shared" si="424"/>
        <v>0</v>
      </c>
      <c r="KS21" s="670">
        <f t="shared" si="425"/>
        <v>0</v>
      </c>
      <c r="KT21" s="670">
        <f t="shared" si="426"/>
        <v>0</v>
      </c>
      <c r="KU21" s="670">
        <f t="shared" si="427"/>
        <v>0</v>
      </c>
      <c r="KV21" s="688">
        <f t="shared" si="428"/>
        <v>0</v>
      </c>
      <c r="KW21" s="688"/>
      <c r="KX21" s="529"/>
      <c r="KY21" s="345">
        <f t="shared" si="429"/>
        <v>0</v>
      </c>
      <c r="KZ21" s="685">
        <f t="shared" si="947"/>
        <v>0</v>
      </c>
      <c r="LA21" s="685">
        <f t="shared" si="948"/>
        <v>0</v>
      </c>
      <c r="LB21" s="685">
        <f t="shared" si="949"/>
        <v>0</v>
      </c>
      <c r="LC21" s="685">
        <f t="shared" si="950"/>
        <v>0</v>
      </c>
      <c r="LD21" s="685">
        <f t="shared" si="951"/>
        <v>0</v>
      </c>
      <c r="LE21" s="685">
        <f t="shared" si="952"/>
        <v>0</v>
      </c>
      <c r="LF21" s="685">
        <f t="shared" si="953"/>
        <v>0</v>
      </c>
      <c r="LG21" s="685">
        <f t="shared" si="954"/>
        <v>0</v>
      </c>
      <c r="LH21" s="685">
        <f t="shared" si="955"/>
        <v>0</v>
      </c>
      <c r="LI21" s="685">
        <f t="shared" si="956"/>
        <v>0</v>
      </c>
      <c r="LJ21" s="685">
        <f t="shared" si="957"/>
        <v>0</v>
      </c>
      <c r="LK21" s="685">
        <f t="shared" si="958"/>
        <v>0</v>
      </c>
      <c r="LL21" s="685">
        <f t="shared" si="959"/>
        <v>0</v>
      </c>
      <c r="LM21" s="685">
        <f t="shared" si="960"/>
        <v>0</v>
      </c>
      <c r="LN21" s="685">
        <f t="shared" si="961"/>
        <v>0</v>
      </c>
      <c r="LO21" s="685">
        <f t="shared" si="962"/>
        <v>0</v>
      </c>
      <c r="LP21" s="685">
        <f t="shared" si="963"/>
        <v>0</v>
      </c>
      <c r="LQ21" s="685">
        <f t="shared" si="964"/>
        <v>0</v>
      </c>
      <c r="LR21" s="685">
        <f t="shared" si="965"/>
        <v>0</v>
      </c>
      <c r="LS21" s="685">
        <f t="shared" si="966"/>
        <v>0</v>
      </c>
      <c r="LT21" s="345">
        <f t="shared" si="80"/>
        <v>0</v>
      </c>
      <c r="LU21" s="670">
        <f t="shared" si="81"/>
        <v>0</v>
      </c>
      <c r="LV21" s="670">
        <f t="shared" si="82"/>
        <v>0</v>
      </c>
      <c r="LW21" s="670">
        <f t="shared" si="83"/>
        <v>0</v>
      </c>
      <c r="LX21" s="670">
        <f t="shared" si="84"/>
        <v>0</v>
      </c>
      <c r="LY21" s="670">
        <f t="shared" si="85"/>
        <v>0</v>
      </c>
      <c r="LZ21" s="670">
        <f t="shared" si="431"/>
        <v>0</v>
      </c>
      <c r="MA21" s="670">
        <f t="shared" si="432"/>
        <v>0</v>
      </c>
      <c r="MB21" s="670">
        <f t="shared" si="433"/>
        <v>0</v>
      </c>
      <c r="MC21" s="670">
        <f t="shared" si="434"/>
        <v>0</v>
      </c>
      <c r="MD21" s="670">
        <f t="shared" si="435"/>
        <v>0</v>
      </c>
      <c r="ME21" s="670">
        <f t="shared" si="436"/>
        <v>0</v>
      </c>
      <c r="MF21" s="670">
        <f t="shared" si="437"/>
        <v>0</v>
      </c>
      <c r="MG21" s="670">
        <f t="shared" si="438"/>
        <v>0</v>
      </c>
      <c r="MH21" s="670">
        <f t="shared" si="439"/>
        <v>0</v>
      </c>
      <c r="MI21" s="670">
        <f t="shared" si="440"/>
        <v>0</v>
      </c>
      <c r="MJ21" s="670">
        <f t="shared" si="441"/>
        <v>0</v>
      </c>
      <c r="MK21" s="670">
        <f t="shared" si="442"/>
        <v>0</v>
      </c>
      <c r="ML21" s="670">
        <f t="shared" si="443"/>
        <v>0</v>
      </c>
      <c r="MM21" s="670">
        <f t="shared" si="444"/>
        <v>0</v>
      </c>
      <c r="MN21" s="670">
        <f t="shared" si="20"/>
        <v>0</v>
      </c>
      <c r="MO21" s="670">
        <f t="shared" si="445"/>
        <v>0</v>
      </c>
      <c r="MP21" s="513">
        <f t="shared" si="446"/>
        <v>0</v>
      </c>
      <c r="MQ21" s="345">
        <f t="shared" si="447"/>
        <v>-0.12174999999999728</v>
      </c>
      <c r="MR21" s="345">
        <f t="shared" si="448"/>
        <v>0</v>
      </c>
      <c r="MS21" s="345">
        <f t="shared" si="449"/>
        <v>0</v>
      </c>
      <c r="MT21" s="518">
        <f t="shared" si="450"/>
        <v>0</v>
      </c>
      <c r="MU21" s="518">
        <f t="shared" si="451"/>
        <v>0</v>
      </c>
      <c r="MV21" s="345">
        <f t="shared" si="86"/>
        <v>0</v>
      </c>
      <c r="MW21" s="518">
        <f t="shared" si="452"/>
        <v>0</v>
      </c>
      <c r="MX21" s="693">
        <f t="shared" si="453"/>
        <v>0</v>
      </c>
      <c r="MY21" s="518">
        <f t="shared" si="454"/>
        <v>0</v>
      </c>
      <c r="MZ21" s="518">
        <f t="shared" si="455"/>
        <v>0</v>
      </c>
      <c r="NA21" s="518">
        <f t="shared" si="456"/>
        <v>0</v>
      </c>
      <c r="NB21" s="518">
        <f t="shared" si="87"/>
        <v>0</v>
      </c>
      <c r="NC21" s="518">
        <f t="shared" si="457"/>
        <v>0</v>
      </c>
      <c r="ND21" s="518">
        <f t="shared" si="458"/>
        <v>0</v>
      </c>
      <c r="NE21" s="694">
        <f t="shared" si="459"/>
        <v>0</v>
      </c>
      <c r="NF21" s="694" t="str">
        <f t="shared" si="460"/>
        <v>-color</v>
      </c>
      <c r="NG21" s="694" t="str">
        <f t="shared" si="461"/>
        <v>3</v>
      </c>
      <c r="NH21" s="518">
        <f t="shared" si="462"/>
        <v>0</v>
      </c>
      <c r="NI21" s="518">
        <f t="shared" si="463"/>
        <v>0</v>
      </c>
      <c r="NJ21" s="518">
        <f t="shared" si="464"/>
        <v>0</v>
      </c>
      <c r="NK21" s="518">
        <f t="shared" si="465"/>
        <v>0</v>
      </c>
      <c r="NL21" s="518">
        <f t="shared" si="466"/>
        <v>0</v>
      </c>
      <c r="NM21" s="518">
        <f t="shared" si="467"/>
        <v>0</v>
      </c>
      <c r="NN21" s="693">
        <f t="shared" si="468"/>
        <v>0</v>
      </c>
      <c r="NO21" s="702" t="str">
        <f t="shared" si="469"/>
        <v>-text</v>
      </c>
      <c r="NP21" s="702" t="str">
        <f t="shared" si="470"/>
        <v>J</v>
      </c>
      <c r="NQ21" s="702" t="str">
        <f t="shared" si="471"/>
        <v>bl</v>
      </c>
      <c r="NR21" s="702" t="str">
        <f t="shared" si="472"/>
        <v>00,00</v>
      </c>
      <c r="NS21" s="702" t="str">
        <f t="shared" si="473"/>
        <v>0</v>
      </c>
      <c r="NT21" s="702" t="str">
        <f t="shared" si="474"/>
        <v xml:space="preserve"> </v>
      </c>
      <c r="NU21" s="250"/>
      <c r="NV21" s="379">
        <f t="shared" si="88"/>
        <v>0</v>
      </c>
      <c r="NW21" s="100">
        <f t="shared" si="917"/>
        <v>219.5</v>
      </c>
      <c r="NX21" s="189">
        <f t="shared" si="918"/>
        <v>0</v>
      </c>
      <c r="NY21" s="189">
        <f t="shared" si="919"/>
        <v>0</v>
      </c>
      <c r="NZ21" s="189">
        <f t="shared" si="89"/>
        <v>910.40000000000009</v>
      </c>
      <c r="OA21" s="189">
        <f t="shared" si="920"/>
        <v>0</v>
      </c>
      <c r="OB21" s="377">
        <f t="shared" si="921"/>
        <v>0</v>
      </c>
      <c r="OC21" s="105">
        <f t="shared" si="967"/>
        <v>0</v>
      </c>
      <c r="OE21" s="376">
        <f t="shared" si="922"/>
        <v>220</v>
      </c>
      <c r="OF21" s="189">
        <f t="shared" si="90"/>
        <v>220</v>
      </c>
      <c r="OG21" s="189" t="str">
        <f t="shared" si="91"/>
        <v>.00000000000</v>
      </c>
      <c r="OH21" s="189">
        <f t="shared" si="475"/>
        <v>920.2</v>
      </c>
      <c r="OI21" s="189">
        <f t="shared" si="92"/>
        <v>920</v>
      </c>
      <c r="OJ21" s="377" t="str">
        <f t="shared" si="93"/>
        <v>.20000000000</v>
      </c>
      <c r="OK21" s="94" t="str">
        <f t="shared" si="94"/>
        <v>99,961</v>
      </c>
      <c r="OM21" s="94">
        <f t="shared" si="95"/>
        <v>220</v>
      </c>
      <c r="ON21" s="189">
        <f t="shared" si="476"/>
        <v>220</v>
      </c>
      <c r="OO21" s="189" t="str">
        <f t="shared" si="477"/>
        <v>.00000000000</v>
      </c>
      <c r="OP21" s="189">
        <f t="shared" si="478"/>
        <v>915.2</v>
      </c>
      <c r="OQ21" s="189">
        <f t="shared" si="479"/>
        <v>915</v>
      </c>
      <c r="OR21" s="94" t="str">
        <f t="shared" si="480"/>
        <v>.20000000000</v>
      </c>
      <c r="OS21" s="94">
        <f t="shared" si="481"/>
        <v>0</v>
      </c>
      <c r="OU21" s="94">
        <f t="shared" si="482"/>
        <v>220</v>
      </c>
      <c r="OV21" s="189">
        <f t="shared" si="483"/>
        <v>220</v>
      </c>
      <c r="OW21" s="189" t="str">
        <f t="shared" si="484"/>
        <v>.00000000000</v>
      </c>
      <c r="OX21" s="189">
        <f t="shared" si="485"/>
        <v>900.40000000000009</v>
      </c>
      <c r="OY21" s="189">
        <f t="shared" si="486"/>
        <v>900</v>
      </c>
      <c r="OZ21" s="94" t="str">
        <f t="shared" si="487"/>
        <v>.40000000000</v>
      </c>
      <c r="PA21" s="94" t="str">
        <f t="shared" si="96"/>
        <v>99,961</v>
      </c>
      <c r="PC21" s="94">
        <f t="shared" si="97"/>
        <v>220</v>
      </c>
      <c r="PD21" s="189">
        <f t="shared" si="98"/>
        <v>220</v>
      </c>
      <c r="PE21" s="189" t="str">
        <f t="shared" si="99"/>
        <v>.00000000000</v>
      </c>
      <c r="PF21" s="189">
        <f t="shared" si="488"/>
        <v>905.40000000000009</v>
      </c>
      <c r="PG21" s="189">
        <f t="shared" si="100"/>
        <v>905</v>
      </c>
      <c r="PH21" s="94" t="str">
        <f t="shared" si="101"/>
        <v>.40000000000</v>
      </c>
      <c r="PI21" s="94" t="str">
        <f t="shared" si="102"/>
        <v>100,075</v>
      </c>
      <c r="PK21" s="105">
        <f t="shared" si="103"/>
        <v>11</v>
      </c>
      <c r="PL21" s="121">
        <f t="shared" si="104"/>
        <v>220</v>
      </c>
      <c r="PM21" s="121">
        <f t="shared" si="489"/>
        <v>220</v>
      </c>
      <c r="PN21" s="121" t="str">
        <f t="shared" si="105"/>
        <v>.00000000000</v>
      </c>
      <c r="PO21" s="121">
        <f t="shared" si="106"/>
        <v>0</v>
      </c>
      <c r="PP21" s="121">
        <f t="shared" si="490"/>
        <v>0</v>
      </c>
      <c r="PQ21" s="121" t="str">
        <f t="shared" si="107"/>
        <v>.00000000000</v>
      </c>
      <c r="PS21" s="121">
        <f t="shared" si="923"/>
        <v>0</v>
      </c>
      <c r="PT21" s="121">
        <f t="shared" si="491"/>
        <v>0</v>
      </c>
      <c r="PU21" s="121">
        <f t="shared" si="108"/>
        <v>0</v>
      </c>
      <c r="PV21" s="121">
        <f t="shared" si="109"/>
        <v>0</v>
      </c>
      <c r="PW21" s="121">
        <f t="shared" si="492"/>
        <v>0</v>
      </c>
      <c r="PX21" s="121">
        <f t="shared" si="110"/>
        <v>0</v>
      </c>
      <c r="PY21" s="299" t="str">
        <f t="shared" si="493"/>
        <v>-</v>
      </c>
      <c r="QA21" s="94">
        <f t="shared" si="924"/>
        <v>0</v>
      </c>
      <c r="QB21" s="121">
        <f t="shared" si="925"/>
        <v>0</v>
      </c>
      <c r="QC21" s="121">
        <f t="shared" si="494"/>
        <v>0</v>
      </c>
      <c r="QE21" s="383">
        <v>12</v>
      </c>
      <c r="QF21" s="121">
        <f t="shared" si="495"/>
        <v>220</v>
      </c>
      <c r="QG21" s="121">
        <f t="shared" si="496"/>
        <v>220</v>
      </c>
      <c r="QH21" s="121" t="str">
        <f t="shared" si="497"/>
        <v>.00000000000</v>
      </c>
      <c r="QI21" s="121">
        <f t="shared" si="111"/>
        <v>1000.75</v>
      </c>
      <c r="QJ21" s="121">
        <f t="shared" si="498"/>
        <v>1000</v>
      </c>
      <c r="QK21" s="121" t="str">
        <f t="shared" si="499"/>
        <v>.75000000000</v>
      </c>
      <c r="QM21" s="121">
        <f t="shared" si="500"/>
        <v>1000.75</v>
      </c>
      <c r="QO21" s="100" t="s">
        <v>85</v>
      </c>
      <c r="QP21" s="631">
        <v>2</v>
      </c>
      <c r="QQ21" s="414">
        <v>2</v>
      </c>
      <c r="QS21" s="121"/>
      <c r="QT21" s="124">
        <f t="shared" si="972"/>
        <v>999.91</v>
      </c>
      <c r="QU21" s="124">
        <f t="shared" si="972"/>
        <v>1001.8487499999999</v>
      </c>
      <c r="QV21" s="124">
        <f t="shared" si="972"/>
        <v>999.34874999999988</v>
      </c>
      <c r="QW21" s="124">
        <f t="shared" si="972"/>
        <v>999.91</v>
      </c>
      <c r="QX21" s="507">
        <f t="shared" si="973"/>
        <v>999.91</v>
      </c>
      <c r="QY21" s="457">
        <f t="shared" si="968"/>
        <v>1001.8487499999999</v>
      </c>
      <c r="QZ21" s="457">
        <f t="shared" si="969"/>
        <v>999.34874999999988</v>
      </c>
      <c r="RA21" s="457">
        <f t="shared" si="974"/>
        <v>999.91</v>
      </c>
      <c r="RB21" s="189">
        <f>RC4</f>
        <v>0</v>
      </c>
      <c r="RC21" s="189">
        <f>INT(RB21)</f>
        <v>0</v>
      </c>
      <c r="RD21" s="189" t="str">
        <f>TEXT((RB21-RC21)*100000000000,".00000000000")</f>
        <v>.00000000000</v>
      </c>
      <c r="RE21" s="189">
        <f>RF18-RF15</f>
        <v>930</v>
      </c>
      <c r="RF21" s="189">
        <f>INT(RE21)</f>
        <v>930</v>
      </c>
      <c r="RG21" s="377" t="str">
        <f>TEXT((RE21-RF21)*100000000000,".00000000000")</f>
        <v>.00000000000</v>
      </c>
      <c r="RI21" s="507">
        <f t="shared" si="501"/>
        <v>0</v>
      </c>
      <c r="RJ21" s="795">
        <f t="shared" si="502"/>
        <v>0</v>
      </c>
      <c r="RK21" s="518" t="str">
        <f t="shared" si="503"/>
        <v>.00000000000</v>
      </c>
      <c r="RL21" s="511">
        <f t="shared" si="504"/>
        <v>930</v>
      </c>
      <c r="RM21" s="795">
        <f t="shared" si="505"/>
        <v>930</v>
      </c>
      <c r="RN21" s="518" t="str">
        <f t="shared" si="506"/>
        <v>.00000000000</v>
      </c>
      <c r="RO21" s="507">
        <f t="shared" si="507"/>
        <v>0</v>
      </c>
      <c r="RP21" s="795">
        <f t="shared" si="508"/>
        <v>0</v>
      </c>
      <c r="RQ21" s="518" t="str">
        <f t="shared" si="509"/>
        <v>.00000000000</v>
      </c>
      <c r="RR21" s="511">
        <f t="shared" si="510"/>
        <v>1020</v>
      </c>
      <c r="RS21" s="795">
        <f t="shared" si="511"/>
        <v>1020</v>
      </c>
      <c r="RT21" s="518" t="str">
        <f t="shared" si="512"/>
        <v>.00000000000</v>
      </c>
      <c r="RZ21" s="131">
        <f t="shared" si="112"/>
        <v>0</v>
      </c>
      <c r="SA21" s="124">
        <f t="shared" si="513"/>
        <v>0</v>
      </c>
      <c r="SB21" s="121" t="str">
        <f t="shared" si="514"/>
        <v>.00000000000</v>
      </c>
      <c r="SC21" s="120">
        <f t="shared" si="113"/>
        <v>0</v>
      </c>
      <c r="SD21" s="124">
        <f t="shared" si="515"/>
        <v>0</v>
      </c>
      <c r="SE21" s="121" t="str">
        <f t="shared" si="516"/>
        <v>.00000000000</v>
      </c>
      <c r="SF21" s="131">
        <f t="shared" si="114"/>
        <v>0</v>
      </c>
      <c r="SG21" s="124">
        <f t="shared" si="517"/>
        <v>0</v>
      </c>
      <c r="SH21" s="121" t="str">
        <f t="shared" si="518"/>
        <v>.00000000000</v>
      </c>
      <c r="SI21" s="120">
        <f t="shared" si="115"/>
        <v>0</v>
      </c>
      <c r="SJ21" s="124">
        <f t="shared" si="519"/>
        <v>0</v>
      </c>
      <c r="SK21" s="121" t="str">
        <f t="shared" si="520"/>
        <v>.00000000000</v>
      </c>
      <c r="SM21" s="131">
        <f t="shared" si="116"/>
        <v>0</v>
      </c>
      <c r="SN21" s="124">
        <f t="shared" si="521"/>
        <v>0</v>
      </c>
      <c r="SO21" s="121" t="str">
        <f t="shared" si="522"/>
        <v>.00000000000</v>
      </c>
      <c r="SP21" s="120">
        <f t="shared" si="117"/>
        <v>0</v>
      </c>
      <c r="SQ21" s="124">
        <f t="shared" si="523"/>
        <v>0</v>
      </c>
      <c r="SR21" s="121" t="str">
        <f t="shared" si="524"/>
        <v>.00000000000</v>
      </c>
      <c r="SS21" s="121">
        <f t="shared" si="118"/>
        <v>0</v>
      </c>
      <c r="SU21" s="94">
        <f t="shared" si="926"/>
        <v>-1</v>
      </c>
      <c r="SV21" s="121">
        <f t="shared" si="927"/>
        <v>-1</v>
      </c>
      <c r="SW21" s="121" t="str">
        <f t="shared" si="525"/>
        <v>.00000000000</v>
      </c>
      <c r="SX21" s="94">
        <f t="shared" si="928"/>
        <v>1040</v>
      </c>
      <c r="SY21" s="121">
        <f t="shared" si="929"/>
        <v>1040</v>
      </c>
      <c r="SZ21" s="121" t="str">
        <f t="shared" si="526"/>
        <v>.00000000000</v>
      </c>
      <c r="TA21" s="94" t="str">
        <f t="shared" si="527"/>
        <v>104,000</v>
      </c>
      <c r="TB21" s="94">
        <v>12</v>
      </c>
      <c r="TC21" s="94">
        <f t="shared" si="528"/>
        <v>0</v>
      </c>
      <c r="TE21" s="121">
        <f t="shared" si="930"/>
        <v>221</v>
      </c>
      <c r="TF21" s="121">
        <f t="shared" si="529"/>
        <v>221</v>
      </c>
      <c r="TG21" s="121" t="str">
        <f t="shared" si="530"/>
        <v>.00000000000</v>
      </c>
      <c r="TH21" s="121">
        <f t="shared" si="119"/>
        <v>1007.75</v>
      </c>
      <c r="TI21" s="121">
        <f t="shared" si="531"/>
        <v>1007</v>
      </c>
      <c r="TJ21" s="121" t="str">
        <f t="shared" si="532"/>
        <v>.75000000000</v>
      </c>
      <c r="TK21" s="94" t="str">
        <f t="shared" si="931"/>
        <v>11</v>
      </c>
      <c r="TL21" s="94">
        <v>12</v>
      </c>
      <c r="TM21" s="94">
        <f t="shared" si="120"/>
        <v>12</v>
      </c>
      <c r="TO21" s="121">
        <f t="shared" si="932"/>
        <v>220</v>
      </c>
      <c r="TP21" s="121">
        <f t="shared" si="533"/>
        <v>220</v>
      </c>
      <c r="TQ21" s="121" t="str">
        <f t="shared" si="534"/>
        <v>.00000000000</v>
      </c>
      <c r="TR21" s="121">
        <f t="shared" si="121"/>
        <v>928</v>
      </c>
      <c r="TS21" s="121">
        <f t="shared" si="535"/>
        <v>928</v>
      </c>
      <c r="TT21" s="121" t="str">
        <f t="shared" si="536"/>
        <v>.00000000000</v>
      </c>
      <c r="TU21" s="94" t="str">
        <f t="shared" si="537"/>
        <v>11</v>
      </c>
      <c r="TW21" s="105">
        <f t="shared" si="538"/>
        <v>99.865999999995495</v>
      </c>
      <c r="TX21" s="105">
        <f t="shared" si="539"/>
        <v>99.960499999999996</v>
      </c>
      <c r="TY21" s="105">
        <f t="shared" si="540"/>
        <v>99.865999999995495</v>
      </c>
      <c r="TZ21" s="105">
        <f t="shared" si="541"/>
        <v>100.21045000000645</v>
      </c>
      <c r="UA21" s="105">
        <f t="shared" si="542"/>
        <v>100.075</v>
      </c>
      <c r="UB21" s="105">
        <f t="shared" si="543"/>
        <v>99.920649999992648</v>
      </c>
      <c r="UC21" s="105">
        <f t="shared" si="122"/>
        <v>-0.34445000001095138</v>
      </c>
      <c r="UD21" s="105">
        <f t="shared" si="123"/>
        <v>-0.11450000000000671</v>
      </c>
      <c r="UE21" s="105">
        <f t="shared" si="124"/>
        <v>-5.4649999997153031E-2</v>
      </c>
      <c r="UF21" s="105">
        <f t="shared" si="544"/>
        <v>0.34445000001095138</v>
      </c>
      <c r="UG21" s="105">
        <f t="shared" si="544"/>
        <v>0.11450000000000671</v>
      </c>
      <c r="UH21" s="105">
        <f t="shared" si="544"/>
        <v>5.4649999997153031E-2</v>
      </c>
      <c r="UI21" s="105">
        <f>UI20</f>
        <v>0.38732500001471237</v>
      </c>
      <c r="UK21" s="105">
        <f t="shared" si="125"/>
        <v>327.75000000074999</v>
      </c>
      <c r="UL21" s="102">
        <f t="shared" si="545"/>
        <v>327</v>
      </c>
      <c r="UM21" s="105" t="str">
        <f t="shared" si="546"/>
        <v>.75000000075</v>
      </c>
      <c r="UN21" s="105">
        <f t="shared" si="547"/>
        <v>99.865999999995495</v>
      </c>
      <c r="UO21" s="102">
        <f t="shared" si="548"/>
        <v>99</v>
      </c>
      <c r="UP21" s="105" t="str">
        <f t="shared" si="549"/>
        <v>.86600000000</v>
      </c>
      <c r="UQ21" s="275">
        <f>UQ20+$UY$6*$US$6</f>
        <v>330.90000000089998</v>
      </c>
      <c r="UR21" s="105">
        <f t="shared" si="550"/>
        <v>330</v>
      </c>
      <c r="US21" s="105" t="str">
        <f t="shared" si="551"/>
        <v>.90000000090</v>
      </c>
      <c r="UT21" s="103">
        <f t="shared" si="126"/>
        <v>99.960499999999996</v>
      </c>
      <c r="UU21" s="102">
        <f t="shared" si="552"/>
        <v>99</v>
      </c>
      <c r="UV21" s="105" t="str">
        <f t="shared" si="553"/>
        <v>.96050000000</v>
      </c>
      <c r="UW21" s="105">
        <f t="shared" si="127"/>
        <v>334.05000000104997</v>
      </c>
      <c r="UX21" s="102">
        <f t="shared" si="554"/>
        <v>334</v>
      </c>
      <c r="UY21" s="105" t="str">
        <f t="shared" si="555"/>
        <v>.05000000105</v>
      </c>
      <c r="UZ21" s="103">
        <f t="shared" si="933"/>
        <v>99.865999999995495</v>
      </c>
      <c r="VA21" s="102">
        <f t="shared" si="556"/>
        <v>99</v>
      </c>
      <c r="VB21" s="105" t="str">
        <f t="shared" si="557"/>
        <v>.86600000000</v>
      </c>
      <c r="VC21" s="94" t="str">
        <f t="shared" si="128"/>
        <v>pl</v>
      </c>
      <c r="VD21" s="94" t="str">
        <f t="shared" si="129"/>
        <v>327.75000000075,99.86600000000</v>
      </c>
      <c r="VE21" s="94" t="str">
        <f t="shared" si="130"/>
        <v>330.90000000090,99.96050000000</v>
      </c>
      <c r="VF21" s="94" t="str">
        <f t="shared" si="131"/>
        <v xml:space="preserve">334.05000000105,99.86600000000 </v>
      </c>
      <c r="VH21" s="105">
        <f t="shared" si="558"/>
        <v>327.75000000040552</v>
      </c>
      <c r="VI21" s="102">
        <f t="shared" si="559"/>
        <v>327</v>
      </c>
      <c r="VJ21" s="105" t="str">
        <f t="shared" si="560"/>
        <v>.75000000041</v>
      </c>
      <c r="VK21" s="103">
        <f t="shared" si="561"/>
        <v>100.21045000002125</v>
      </c>
      <c r="VL21" s="102">
        <f t="shared" si="562"/>
        <v>100</v>
      </c>
      <c r="VM21" s="105" t="str">
        <f t="shared" si="934"/>
        <v>.21045000002</v>
      </c>
      <c r="VN21" s="105">
        <f t="shared" si="563"/>
        <v>327.75000000074999</v>
      </c>
      <c r="VO21" s="102">
        <f t="shared" si="564"/>
        <v>327</v>
      </c>
      <c r="VP21" s="105" t="str">
        <f t="shared" si="565"/>
        <v>.75000000075</v>
      </c>
      <c r="VQ21" s="103">
        <f t="shared" si="566"/>
        <v>99.865999999995495</v>
      </c>
      <c r="VR21" s="102">
        <f t="shared" si="567"/>
        <v>99</v>
      </c>
      <c r="VS21" s="105" t="str">
        <f t="shared" si="568"/>
        <v>.86600000000</v>
      </c>
      <c r="VT21" s="105">
        <f t="shared" si="569"/>
        <v>330.90000000089998</v>
      </c>
      <c r="VU21" s="105">
        <f t="shared" si="570"/>
        <v>330</v>
      </c>
      <c r="VV21" s="105" t="str">
        <f t="shared" si="571"/>
        <v>.90000000090</v>
      </c>
      <c r="VW21" s="103">
        <f t="shared" si="572"/>
        <v>99.960499999999996</v>
      </c>
      <c r="VX21" s="102">
        <f t="shared" si="573"/>
        <v>99</v>
      </c>
      <c r="VY21" s="105" t="str">
        <f t="shared" si="574"/>
        <v>.96050000000</v>
      </c>
      <c r="VZ21" s="105">
        <f t="shared" si="575"/>
        <v>334.05000000104997</v>
      </c>
      <c r="WA21" s="102">
        <f t="shared" si="576"/>
        <v>334</v>
      </c>
      <c r="WB21" s="105" t="str">
        <f t="shared" si="577"/>
        <v>.05000000105</v>
      </c>
      <c r="WC21" s="103">
        <f t="shared" si="935"/>
        <v>99.865999999995495</v>
      </c>
      <c r="WD21" s="102">
        <f t="shared" si="578"/>
        <v>99</v>
      </c>
      <c r="WE21" s="105" t="str">
        <f t="shared" si="579"/>
        <v>.86600000000</v>
      </c>
      <c r="WF21" s="105">
        <f t="shared" si="580"/>
        <v>334.05000000110459</v>
      </c>
      <c r="WG21" s="102">
        <f t="shared" si="581"/>
        <v>334</v>
      </c>
      <c r="WH21" s="105" t="str">
        <f t="shared" si="582"/>
        <v>.05000000110</v>
      </c>
      <c r="WI21" s="103">
        <f t="shared" si="583"/>
        <v>99.920649999989976</v>
      </c>
      <c r="WJ21" s="102">
        <f t="shared" si="584"/>
        <v>99</v>
      </c>
      <c r="WK21" s="105" t="str">
        <f t="shared" si="585"/>
        <v>.92064999999</v>
      </c>
      <c r="WL21" s="343" t="str">
        <f t="shared" si="132"/>
        <v>pl</v>
      </c>
      <c r="WM21" s="343" t="str">
        <f t="shared" si="133"/>
        <v>327.75000000041,100.21045000002</v>
      </c>
      <c r="WN21" s="343" t="str">
        <f t="shared" si="134"/>
        <v>327.75000000075,99.86600000000</v>
      </c>
      <c r="WO21" s="343" t="str">
        <f t="shared" si="135"/>
        <v xml:space="preserve">330.90000000090,99.96050000000 </v>
      </c>
      <c r="WP21" s="343" t="str">
        <f t="shared" si="136"/>
        <v xml:space="preserve">334.05000000105,99.86600000000 </v>
      </c>
      <c r="WQ21" s="343" t="str">
        <f t="shared" si="137"/>
        <v xml:space="preserve">334.05000000110,99.92064999999 </v>
      </c>
      <c r="WS21" s="103">
        <f t="shared" si="138"/>
        <v>100.21045000002125</v>
      </c>
      <c r="WT21" s="103">
        <f t="shared" si="139"/>
        <v>99.865999999995495</v>
      </c>
      <c r="WU21" s="103">
        <f t="shared" si="140"/>
        <v>100.075</v>
      </c>
      <c r="WV21" s="103">
        <f t="shared" si="141"/>
        <v>99.960499999999996</v>
      </c>
      <c r="WW21" s="103">
        <f t="shared" si="142"/>
        <v>99.920649999989976</v>
      </c>
      <c r="WX21" s="120">
        <f t="shared" si="143"/>
        <v>99.865999999995495</v>
      </c>
      <c r="WY21" s="103">
        <f t="shared" si="586"/>
        <v>0</v>
      </c>
      <c r="WZ21" s="103">
        <f t="shared" si="587"/>
        <v>0</v>
      </c>
      <c r="XA21" s="105">
        <f t="shared" si="588"/>
        <v>0</v>
      </c>
      <c r="XB21" s="105">
        <f t="shared" si="589"/>
        <v>0</v>
      </c>
      <c r="XC21" s="105">
        <f t="shared" si="590"/>
        <v>0</v>
      </c>
      <c r="XD21" s="105">
        <f t="shared" si="591"/>
        <v>0</v>
      </c>
      <c r="XE21" s="105">
        <f t="shared" si="592"/>
        <v>0</v>
      </c>
      <c r="XF21" s="105">
        <f t="shared" si="593"/>
        <v>0</v>
      </c>
      <c r="XG21" s="105">
        <f t="shared" si="936"/>
        <v>0</v>
      </c>
      <c r="XH21" s="105">
        <f t="shared" si="594"/>
        <v>0</v>
      </c>
      <c r="XI21" s="105" t="str">
        <f t="shared" si="595"/>
        <v>C</v>
      </c>
      <c r="XJ21" s="105">
        <f t="shared" si="596"/>
        <v>0</v>
      </c>
      <c r="XK21" s="105" t="str">
        <f t="shared" si="597"/>
        <v>C</v>
      </c>
      <c r="XL21" s="105" t="str">
        <f t="shared" si="598"/>
        <v>Corte</v>
      </c>
      <c r="XM21" s="102">
        <f t="shared" si="144"/>
        <v>11</v>
      </c>
      <c r="XN21" s="103">
        <f t="shared" si="599"/>
        <v>330.90000000089998</v>
      </c>
      <c r="XO21" s="103">
        <f t="shared" si="600"/>
        <v>100.075</v>
      </c>
      <c r="XP21" s="103">
        <f t="shared" si="145"/>
        <v>330.90000000089998</v>
      </c>
      <c r="XQ21" s="103">
        <f t="shared" si="146"/>
        <v>99.960499999999996</v>
      </c>
      <c r="XR21" s="103">
        <f t="shared" si="601"/>
        <v>-0.11450000000000671</v>
      </c>
      <c r="XS21" s="111">
        <f t="shared" si="147"/>
        <v>0.03</v>
      </c>
      <c r="XU21" s="111">
        <f t="shared" si="602"/>
        <v>4.2999999999996895E-2</v>
      </c>
      <c r="XV21" s="126">
        <f t="shared" si="603"/>
        <v>-4.7054794520552695E-2</v>
      </c>
      <c r="XW21" s="120">
        <f t="shared" si="604"/>
        <v>-1.5684931506850903</v>
      </c>
      <c r="XX21" s="120">
        <f t="shared" si="605"/>
        <v>-6.7445205479454012E-2</v>
      </c>
      <c r="XY21" s="103">
        <f t="shared" si="148"/>
        <v>332.46849315158505</v>
      </c>
      <c r="XZ21" s="103">
        <f t="shared" si="606"/>
        <v>100.00755479452054</v>
      </c>
      <c r="YB21" s="103">
        <f t="shared" si="607"/>
        <v>-4.9000000000001855E-2</v>
      </c>
      <c r="YC21" s="111">
        <f t="shared" si="608"/>
        <v>0.18078947368420345</v>
      </c>
      <c r="YD21" s="103">
        <f t="shared" si="609"/>
        <v>6.0263157894734487</v>
      </c>
      <c r="YE21" s="103">
        <f t="shared" si="610"/>
        <v>-0.29528947368421016</v>
      </c>
      <c r="YF21" s="103">
        <f t="shared" si="149"/>
        <v>336.92631579037345</v>
      </c>
      <c r="YG21" s="103">
        <f t="shared" si="611"/>
        <v>99.779710526315796</v>
      </c>
      <c r="YI21" s="103">
        <f t="shared" si="150"/>
        <v>327.75000000040552</v>
      </c>
      <c r="YJ21" s="103">
        <f t="shared" si="151"/>
        <v>100.21045000002125</v>
      </c>
      <c r="YK21" s="103">
        <f t="shared" si="152"/>
        <v>327.75000000074999</v>
      </c>
      <c r="YL21" s="103">
        <f t="shared" si="153"/>
        <v>99.865999999995495</v>
      </c>
      <c r="YM21" s="103">
        <f t="shared" si="612"/>
        <v>332.46849315158505</v>
      </c>
      <c r="YN21" s="103">
        <f t="shared" si="612"/>
        <v>100.00755479452054</v>
      </c>
      <c r="YO21" s="103">
        <f t="shared" si="613"/>
        <v>0</v>
      </c>
      <c r="YP21" s="103">
        <f t="shared" si="614"/>
        <v>0</v>
      </c>
      <c r="YQ21" s="103">
        <f t="shared" si="615"/>
        <v>0</v>
      </c>
      <c r="YR21" s="103">
        <f t="shared" si="616"/>
        <v>0</v>
      </c>
      <c r="YS21" s="103">
        <f t="shared" si="617"/>
        <v>0</v>
      </c>
      <c r="YT21" s="103">
        <f t="shared" si="618"/>
        <v>0</v>
      </c>
      <c r="YU21" s="103">
        <f t="shared" si="619"/>
        <v>0</v>
      </c>
      <c r="YV21" s="103">
        <f t="shared" si="619"/>
        <v>0</v>
      </c>
      <c r="YX21" s="103">
        <f t="shared" si="154"/>
        <v>334.05000000110459</v>
      </c>
      <c r="YY21" s="103">
        <f t="shared" si="155"/>
        <v>99.920649999989976</v>
      </c>
      <c r="YZ21" s="103">
        <f t="shared" si="156"/>
        <v>334.05000000104997</v>
      </c>
      <c r="ZA21" s="103">
        <f t="shared" si="157"/>
        <v>99.865999999995495</v>
      </c>
      <c r="ZB21" s="103">
        <f t="shared" si="620"/>
        <v>336.92631579037345</v>
      </c>
      <c r="ZC21" s="103">
        <f t="shared" si="620"/>
        <v>99.779710526315796</v>
      </c>
      <c r="ZD21" s="103">
        <f t="shared" si="621"/>
        <v>0</v>
      </c>
      <c r="ZE21" s="103">
        <f t="shared" si="622"/>
        <v>0</v>
      </c>
      <c r="ZF21" s="103">
        <f t="shared" si="623"/>
        <v>0</v>
      </c>
      <c r="ZG21" s="103">
        <f t="shared" si="624"/>
        <v>0</v>
      </c>
      <c r="ZH21" s="103">
        <f t="shared" si="625"/>
        <v>0</v>
      </c>
      <c r="ZI21" s="103">
        <f t="shared" si="626"/>
        <v>0</v>
      </c>
      <c r="ZJ21" s="103">
        <f t="shared" si="627"/>
        <v>0</v>
      </c>
      <c r="ZK21" s="103">
        <f t="shared" si="627"/>
        <v>0</v>
      </c>
      <c r="ZM21" s="103">
        <f t="shared" si="628"/>
        <v>0</v>
      </c>
      <c r="ZN21" s="103">
        <f t="shared" si="628"/>
        <v>0</v>
      </c>
      <c r="ZP21" s="127">
        <f t="shared" si="158"/>
        <v>327.75000000040552</v>
      </c>
      <c r="ZQ21" s="127">
        <f t="shared" si="159"/>
        <v>100.21045000002125</v>
      </c>
      <c r="ZR21" s="127">
        <f t="shared" si="160"/>
        <v>327.75000000074999</v>
      </c>
      <c r="ZS21" s="127">
        <f t="shared" si="161"/>
        <v>99.865999999995495</v>
      </c>
      <c r="ZT21" s="127">
        <f t="shared" si="162"/>
        <v>330.90000000089998</v>
      </c>
      <c r="ZU21" s="127">
        <f t="shared" si="163"/>
        <v>99.960499999999996</v>
      </c>
      <c r="ZV21" s="127">
        <f t="shared" si="164"/>
        <v>334.05000000104997</v>
      </c>
      <c r="ZW21" s="127">
        <f t="shared" si="165"/>
        <v>99.865999999995495</v>
      </c>
      <c r="ZX21" s="127">
        <f t="shared" si="166"/>
        <v>334.05000000110459</v>
      </c>
      <c r="ZY21" s="127">
        <f t="shared" si="167"/>
        <v>99.920649999989976</v>
      </c>
      <c r="ZZ21" s="127">
        <f t="shared" si="629"/>
        <v>330.90000000089998</v>
      </c>
      <c r="AAA21" s="127">
        <f t="shared" si="630"/>
        <v>100.075</v>
      </c>
      <c r="AAB21" s="127">
        <f t="shared" si="631"/>
        <v>-315.66291751509721</v>
      </c>
      <c r="AAC21" s="127">
        <f t="shared" si="632"/>
        <v>314.57790004936538</v>
      </c>
      <c r="AAD21" s="127">
        <f t="shared" si="633"/>
        <v>629.75115002998552</v>
      </c>
      <c r="AAE21" s="127">
        <f t="shared" si="634"/>
        <v>314.57790002041975</v>
      </c>
      <c r="AAF21" s="127">
        <f t="shared" si="635"/>
        <v>-314.75004751495521</v>
      </c>
      <c r="AAG21" s="129">
        <f t="shared" si="636"/>
        <v>-630.47250006995966</v>
      </c>
      <c r="AAH21" s="130">
        <f t="shared" si="168"/>
        <v>-0.98925750012068647</v>
      </c>
      <c r="AAI21" s="130">
        <f t="shared" si="637"/>
        <v>-0.72284625011099024</v>
      </c>
      <c r="AAJ21" s="130">
        <f t="shared" si="638"/>
        <v>0</v>
      </c>
      <c r="AAK21" s="130">
        <f t="shared" si="639"/>
        <v>-0.72284625011099024</v>
      </c>
      <c r="AAL21" s="385">
        <f t="shared" si="169"/>
        <v>-0.26641125000966781</v>
      </c>
      <c r="AAM21" s="130">
        <f t="shared" si="937"/>
        <v>0</v>
      </c>
      <c r="AAN21" s="130">
        <f t="shared" si="640"/>
        <v>-0.26641125000966781</v>
      </c>
      <c r="AAO21" s="130">
        <f t="shared" si="938"/>
        <v>0</v>
      </c>
      <c r="AAP21" s="130">
        <f t="shared" si="641"/>
        <v>-0.98925750012065805</v>
      </c>
      <c r="AAQ21" s="386">
        <f t="shared" si="170"/>
        <v>11</v>
      </c>
      <c r="AAR21" s="130">
        <f t="shared" si="171"/>
        <v>0</v>
      </c>
      <c r="AAS21" s="387">
        <f t="shared" si="642"/>
        <v>0</v>
      </c>
      <c r="AAT21" s="130">
        <f t="shared" si="643"/>
        <v>0</v>
      </c>
      <c r="AAU21" s="130">
        <f t="shared" si="644"/>
        <v>0</v>
      </c>
      <c r="AAW21" s="93">
        <f t="shared" si="939"/>
        <v>0</v>
      </c>
      <c r="AAX21" s="120">
        <f t="shared" si="645"/>
        <v>-0.98925750012065805</v>
      </c>
      <c r="AAZ21" s="94">
        <f t="shared" si="172"/>
        <v>10</v>
      </c>
      <c r="ABA21" s="120">
        <f t="shared" si="173"/>
        <v>0</v>
      </c>
      <c r="ABB21" s="120">
        <f t="shared" si="174"/>
        <v>-16.649199645831061</v>
      </c>
      <c r="ABD21" s="120">
        <f t="shared" si="175"/>
        <v>981.23007499997232</v>
      </c>
      <c r="ABE21" s="120">
        <f t="shared" si="176"/>
        <v>981.03472499995928</v>
      </c>
      <c r="ABF21" s="120">
        <f t="shared" si="646"/>
        <v>981.23007499997232</v>
      </c>
      <c r="ABG21" s="131">
        <f t="shared" si="177"/>
        <v>334.05000000104997</v>
      </c>
      <c r="ABH21" s="102">
        <f t="shared" si="178"/>
        <v>334</v>
      </c>
      <c r="ABI21" s="105" t="str">
        <f t="shared" si="179"/>
        <v>.05000000105</v>
      </c>
      <c r="ABJ21" s="131">
        <f t="shared" si="180"/>
        <v>981.73007499997232</v>
      </c>
      <c r="ABK21" s="102">
        <f t="shared" si="181"/>
        <v>981</v>
      </c>
      <c r="ABL21" s="105" t="str">
        <f t="shared" si="182"/>
        <v>.73007499997</v>
      </c>
      <c r="ABM21" s="105" t="str">
        <f t="shared" si="183"/>
        <v>Corte = -16,649 m³</v>
      </c>
      <c r="ABO21" s="131">
        <f t="shared" si="647"/>
        <v>334.05000000104997</v>
      </c>
      <c r="ABP21" s="102">
        <f t="shared" si="184"/>
        <v>334</v>
      </c>
      <c r="ABQ21" s="105" t="str">
        <f t="shared" si="185"/>
        <v>.05000000105</v>
      </c>
      <c r="ABR21" s="131">
        <f t="shared" si="186"/>
        <v>982.03007499997227</v>
      </c>
      <c r="ABS21" s="102">
        <f t="shared" si="187"/>
        <v>982</v>
      </c>
      <c r="ABT21" s="105" t="str">
        <f t="shared" si="188"/>
        <v>.03007499997</v>
      </c>
      <c r="ABU21" s="105" t="str">
        <f t="shared" si="189"/>
        <v>Sem aterro</v>
      </c>
      <c r="ABV21" s="105"/>
      <c r="ABW21" s="131">
        <f t="shared" si="648"/>
        <v>334.05000000104997</v>
      </c>
      <c r="ABX21" s="102">
        <f t="shared" si="649"/>
        <v>334</v>
      </c>
      <c r="ABY21" s="105" t="str">
        <f t="shared" si="650"/>
        <v>.05000000105</v>
      </c>
      <c r="ABZ21" s="131">
        <f t="shared" si="190"/>
        <v>982.33007499997223</v>
      </c>
      <c r="ACA21" s="102">
        <f t="shared" si="651"/>
        <v>982</v>
      </c>
      <c r="ACB21" s="105" t="str">
        <f t="shared" si="652"/>
        <v>.33007499997</v>
      </c>
      <c r="ACC21" s="105" t="str">
        <f t="shared" si="653"/>
        <v>Volumes entre estacas:</v>
      </c>
      <c r="ACE21" s="105" t="str">
        <f t="shared" si="191"/>
        <v>Sem aterro</v>
      </c>
      <c r="ACF21" s="105" t="str">
        <f t="shared" si="192"/>
        <v>Corte = 0,989 m²</v>
      </c>
      <c r="ACG21" s="94" t="str">
        <f t="shared" si="193"/>
        <v>Áreas: Sem aterro; Corte = 0,989 m²</v>
      </c>
      <c r="ACH21" s="131">
        <f t="shared" si="194"/>
        <v>327.75000000099999</v>
      </c>
      <c r="ACI21" s="102">
        <f t="shared" si="195"/>
        <v>327</v>
      </c>
      <c r="ACJ21" s="105" t="str">
        <f t="shared" si="196"/>
        <v>.75000000100</v>
      </c>
      <c r="ACK21" s="131">
        <f t="shared" si="197"/>
        <v>981.82457499996929</v>
      </c>
      <c r="ACL21" s="102">
        <f t="shared" si="198"/>
        <v>981</v>
      </c>
      <c r="ACM21" s="105" t="str">
        <f t="shared" si="199"/>
        <v>.82457499997</v>
      </c>
      <c r="ACN21" s="120">
        <f t="shared" si="200"/>
        <v>981.23007499997232</v>
      </c>
      <c r="ACO21" s="120">
        <f t="shared" si="201"/>
        <v>981.32457499996929</v>
      </c>
      <c r="ACP21" s="120">
        <f t="shared" si="202"/>
        <v>981.23007499997232</v>
      </c>
      <c r="ACQ21" s="120">
        <f t="shared" si="203"/>
        <v>981.32452499999056</v>
      </c>
      <c r="ACR21" s="120">
        <f t="shared" si="204"/>
        <v>981.18907499996931</v>
      </c>
      <c r="ACS21" s="120">
        <f t="shared" si="205"/>
        <v>981.03472499995928</v>
      </c>
      <c r="ACT21" s="120">
        <f t="shared" si="654"/>
        <v>981.32457499996929</v>
      </c>
      <c r="ACV21" s="105" t="str">
        <f t="shared" si="655"/>
        <v>Estaca 11</v>
      </c>
      <c r="ACW21" s="131">
        <f t="shared" si="656"/>
        <v>327.75000000099999</v>
      </c>
      <c r="ACX21" s="102">
        <f t="shared" si="206"/>
        <v>327</v>
      </c>
      <c r="ACY21" s="105" t="str">
        <f t="shared" si="207"/>
        <v>.75000000100</v>
      </c>
      <c r="ACZ21" s="131">
        <f t="shared" si="208"/>
        <v>982.32457499996929</v>
      </c>
      <c r="ADA21" s="102">
        <f t="shared" si="209"/>
        <v>982</v>
      </c>
      <c r="ADB21" s="105" t="str">
        <f t="shared" si="210"/>
        <v>.32457499997</v>
      </c>
      <c r="ADD21" s="103">
        <f t="shared" si="211"/>
        <v>981.32452499999056</v>
      </c>
      <c r="ADE21" s="103">
        <f t="shared" si="212"/>
        <v>980.98007499996481</v>
      </c>
      <c r="ADF21" s="103">
        <f t="shared" si="213"/>
        <v>981.07457499996929</v>
      </c>
      <c r="ADG21" s="103">
        <f t="shared" si="214"/>
        <v>980.98007499996481</v>
      </c>
      <c r="ADH21" s="103">
        <f t="shared" si="215"/>
        <v>981.03472499995928</v>
      </c>
      <c r="ADI21" s="103">
        <f t="shared" si="216"/>
        <v>981.18907499996931</v>
      </c>
      <c r="ADJ21" s="120">
        <f t="shared" si="657"/>
        <v>981.32452499999056</v>
      </c>
      <c r="ADL21" s="103">
        <f t="shared" si="217"/>
        <v>327.90000000089998</v>
      </c>
      <c r="ADM21" s="102">
        <f t="shared" si="658"/>
        <v>327</v>
      </c>
      <c r="ADN21" s="105" t="str">
        <f t="shared" si="659"/>
        <v>.90000000090</v>
      </c>
      <c r="ADO21" s="105">
        <f t="shared" si="218"/>
        <v>100.20399999999999</v>
      </c>
      <c r="ADP21" s="102">
        <f t="shared" si="660"/>
        <v>100</v>
      </c>
      <c r="ADQ21" s="105" t="str">
        <f t="shared" si="661"/>
        <v>.20400000000</v>
      </c>
      <c r="ADR21" s="105">
        <f t="shared" si="662"/>
        <v>330.90000000089998</v>
      </c>
      <c r="ADS21" s="102">
        <f t="shared" si="663"/>
        <v>330</v>
      </c>
      <c r="ADT21" s="105" t="str">
        <f t="shared" si="664"/>
        <v>.90000000090</v>
      </c>
      <c r="ADU21" s="103">
        <f t="shared" si="219"/>
        <v>100.075</v>
      </c>
      <c r="ADV21" s="102">
        <f t="shared" si="665"/>
        <v>100</v>
      </c>
      <c r="ADW21" s="105" t="str">
        <f t="shared" si="666"/>
        <v>.07500000000</v>
      </c>
      <c r="ADX21" s="105">
        <f t="shared" si="220"/>
        <v>333.90000000089998</v>
      </c>
      <c r="ADY21" s="102">
        <f t="shared" si="667"/>
        <v>333</v>
      </c>
      <c r="ADZ21" s="105" t="str">
        <f t="shared" si="668"/>
        <v>.90000000090</v>
      </c>
      <c r="AEA21" s="103">
        <f t="shared" si="221"/>
        <v>99.927999999999997</v>
      </c>
      <c r="AEB21" s="102">
        <f t="shared" si="669"/>
        <v>99</v>
      </c>
      <c r="AEC21" s="105" t="str">
        <f t="shared" si="670"/>
        <v>.92800000000</v>
      </c>
      <c r="AEE21" s="103" t="str">
        <f t="shared" si="222"/>
        <v>-0,338</v>
      </c>
      <c r="AEF21" s="103" t="str">
        <f t="shared" si="223"/>
        <v>-0,115</v>
      </c>
      <c r="AEG21" s="103" t="str">
        <f t="shared" si="224"/>
        <v>-0,062</v>
      </c>
      <c r="AEH21" s="103">
        <f t="shared" si="225"/>
        <v>-0.3380000000044987</v>
      </c>
      <c r="AEI21" s="103">
        <f t="shared" si="226"/>
        <v>-0.11450000000000671</v>
      </c>
      <c r="AEJ21" s="103">
        <f t="shared" si="227"/>
        <v>-6.2000000004502454E-2</v>
      </c>
      <c r="AEK21" s="103">
        <f t="shared" si="228"/>
        <v>327.75000000074999</v>
      </c>
      <c r="AEL21" s="102">
        <f t="shared" si="229"/>
        <v>327</v>
      </c>
      <c r="AEM21" s="105" t="str">
        <f t="shared" si="230"/>
        <v>.75000000075</v>
      </c>
      <c r="AEN21" s="103">
        <f t="shared" si="231"/>
        <v>980.73007499996481</v>
      </c>
      <c r="AEO21" s="102">
        <f t="shared" si="232"/>
        <v>980</v>
      </c>
      <c r="AEP21" s="105" t="str">
        <f t="shared" si="233"/>
        <v>.73007499996</v>
      </c>
      <c r="AEQ21" s="103">
        <f t="shared" si="234"/>
        <v>330.90000000089998</v>
      </c>
      <c r="AER21" s="102">
        <f t="shared" si="235"/>
        <v>330</v>
      </c>
      <c r="AES21" s="105" t="str">
        <f t="shared" si="236"/>
        <v>.90000000090</v>
      </c>
      <c r="AET21" s="103">
        <f t="shared" si="237"/>
        <v>980.82457499996929</v>
      </c>
      <c r="AEU21" s="102">
        <f t="shared" si="238"/>
        <v>980</v>
      </c>
      <c r="AEV21" s="105" t="str">
        <f t="shared" si="239"/>
        <v>.82457499997</v>
      </c>
      <c r="AEW21" s="105">
        <f t="shared" si="240"/>
        <v>334.05000000104997</v>
      </c>
      <c r="AEX21" s="102">
        <f t="shared" si="241"/>
        <v>334</v>
      </c>
      <c r="AEY21" s="105" t="str">
        <f t="shared" si="242"/>
        <v>.05000000105</v>
      </c>
      <c r="AEZ21" s="103">
        <f t="shared" si="243"/>
        <v>980.73007499996481</v>
      </c>
      <c r="AFA21" s="102">
        <f t="shared" si="244"/>
        <v>980</v>
      </c>
      <c r="AFB21" s="105" t="str">
        <f t="shared" si="245"/>
        <v>.73007499996</v>
      </c>
      <c r="AFD21" s="132">
        <f t="shared" si="246"/>
        <v>4.2999999999996895E-2</v>
      </c>
      <c r="AFE21" s="94">
        <f t="shared" si="671"/>
        <v>3.1500000001499999</v>
      </c>
      <c r="AFF21" s="93">
        <f t="shared" si="672"/>
        <v>0.13545000000644022</v>
      </c>
      <c r="AFG21" s="93">
        <f t="shared" si="247"/>
        <v>-4.9000000000001855E-2</v>
      </c>
      <c r="AFH21" s="94">
        <f t="shared" si="673"/>
        <v>3.1500000001499999</v>
      </c>
      <c r="AFI21" s="93">
        <f t="shared" si="674"/>
        <v>-0.15435000000735583</v>
      </c>
      <c r="AFJ21" s="103">
        <f t="shared" si="675"/>
        <v>327.75000000074999</v>
      </c>
      <c r="AFK21" s="102">
        <f t="shared" si="676"/>
        <v>327</v>
      </c>
      <c r="AFL21" s="105" t="str">
        <f t="shared" si="677"/>
        <v>.75000000075</v>
      </c>
      <c r="AFM21" s="103">
        <f t="shared" si="678"/>
        <v>100.21045000000645</v>
      </c>
      <c r="AFN21" s="102">
        <f t="shared" si="679"/>
        <v>100</v>
      </c>
      <c r="AFO21" s="105" t="str">
        <f t="shared" si="680"/>
        <v>.21045000001</v>
      </c>
      <c r="AFP21" s="105">
        <f t="shared" si="940"/>
        <v>330.90000000089998</v>
      </c>
      <c r="AFQ21" s="102">
        <f t="shared" si="681"/>
        <v>330</v>
      </c>
      <c r="AFR21" s="105" t="str">
        <f t="shared" si="682"/>
        <v>.90000000090</v>
      </c>
      <c r="AFS21" s="103">
        <f t="shared" si="248"/>
        <v>100.075</v>
      </c>
      <c r="AFT21" s="102">
        <f t="shared" si="683"/>
        <v>100</v>
      </c>
      <c r="AFU21" s="105" t="str">
        <f t="shared" si="684"/>
        <v>.07500000000</v>
      </c>
      <c r="AFV21" s="105">
        <f t="shared" si="685"/>
        <v>334.05000000104997</v>
      </c>
      <c r="AFW21" s="102">
        <f t="shared" si="686"/>
        <v>334</v>
      </c>
      <c r="AFX21" s="105" t="str">
        <f t="shared" si="687"/>
        <v>.05000000105</v>
      </c>
      <c r="AFY21" s="103">
        <f t="shared" si="688"/>
        <v>99.920649999992648</v>
      </c>
      <c r="AFZ21" s="102">
        <f t="shared" si="689"/>
        <v>99</v>
      </c>
      <c r="AGA21" s="105" t="str">
        <f t="shared" si="690"/>
        <v>.92064999999</v>
      </c>
      <c r="AGC21" s="103">
        <f t="shared" si="249"/>
        <v>99.865999999995495</v>
      </c>
      <c r="AGD21" s="103">
        <f t="shared" si="250"/>
        <v>100.21045000000645</v>
      </c>
      <c r="AGE21" s="103">
        <f t="shared" si="251"/>
        <v>-0.34445000001095138</v>
      </c>
      <c r="AGF21" s="103">
        <f t="shared" si="691"/>
        <v>0.34445000001095138</v>
      </c>
      <c r="AGG21" s="338">
        <f t="shared" si="252"/>
        <v>1000000000</v>
      </c>
      <c r="AGH21" s="136">
        <f t="shared" si="253"/>
        <v>4.2999999999996895E-2</v>
      </c>
      <c r="AGI21" s="136">
        <f t="shared" si="254"/>
        <v>1.4811350001106728E-11</v>
      </c>
      <c r="AGJ21" s="136">
        <f t="shared" si="692"/>
        <v>3.4445000002576273E-10</v>
      </c>
      <c r="AGK21" s="136">
        <f t="shared" si="693"/>
        <v>1.4811350001106728E-11</v>
      </c>
      <c r="AGL21" s="136">
        <f t="shared" si="694"/>
        <v>3.4445000002576273E-10</v>
      </c>
      <c r="AGN21" s="388">
        <f t="shared" si="255"/>
        <v>1.0000000000000001E-9</v>
      </c>
      <c r="AGO21" s="136">
        <f t="shared" si="695"/>
        <v>4.2999999999996895E-2</v>
      </c>
      <c r="AGP21" s="136">
        <f t="shared" si="696"/>
        <v>-0.34445000001095138</v>
      </c>
      <c r="AGQ21" s="103">
        <f t="shared" si="697"/>
        <v>0.34445000001095138</v>
      </c>
      <c r="AGR21" s="136">
        <f t="shared" si="256"/>
        <v>1.4811349999832951E-11</v>
      </c>
      <c r="AGS21" s="136">
        <f t="shared" si="698"/>
        <v>3.4444999999614E-10</v>
      </c>
      <c r="AGT21" s="136">
        <f t="shared" si="941"/>
        <v>0</v>
      </c>
      <c r="AGU21" s="136">
        <f t="shared" si="942"/>
        <v>0</v>
      </c>
      <c r="AGW21" s="103">
        <f t="shared" si="257"/>
        <v>99.865999999995495</v>
      </c>
      <c r="AGX21" s="103">
        <f t="shared" si="258"/>
        <v>99.920649999992648</v>
      </c>
      <c r="AGY21" s="103">
        <f t="shared" si="259"/>
        <v>-5.4649999997153031E-2</v>
      </c>
      <c r="AGZ21" s="103">
        <f t="shared" si="699"/>
        <v>5.4649999997153031E-2</v>
      </c>
      <c r="AHA21" s="389">
        <f t="shared" si="260"/>
        <v>1000000000</v>
      </c>
      <c r="AHB21" s="136">
        <f t="shared" si="261"/>
        <v>-4.9000000000001855E-2</v>
      </c>
      <c r="AHC21" s="136">
        <f t="shared" si="262"/>
        <v>-2.6778499997293855E-12</v>
      </c>
      <c r="AHD21" s="136">
        <f t="shared" si="263"/>
        <v>5.4649999994475183E-11</v>
      </c>
      <c r="AHE21" s="136">
        <f t="shared" si="264"/>
        <v>-2.6778499997293855E-12</v>
      </c>
      <c r="AHF21" s="136">
        <f t="shared" si="265"/>
        <v>5.4649999994475183E-11</v>
      </c>
      <c r="AHH21" s="388">
        <f t="shared" si="266"/>
        <v>1.0000000000000001E-9</v>
      </c>
      <c r="AHI21" s="136">
        <f t="shared" si="700"/>
        <v>-4.9000000000001855E-2</v>
      </c>
      <c r="AHJ21" s="136">
        <f t="shared" si="701"/>
        <v>-5.4649999997153031E-2</v>
      </c>
      <c r="AHK21" s="103">
        <f t="shared" si="702"/>
        <v>5.4649999997153031E-2</v>
      </c>
      <c r="AHL21" s="136">
        <f t="shared" si="267"/>
        <v>-2.6778499999918146E-12</v>
      </c>
      <c r="AHM21" s="136">
        <f t="shared" si="268"/>
        <v>5.464999999983088E-11</v>
      </c>
      <c r="AHN21" s="136">
        <f t="shared" si="703"/>
        <v>0</v>
      </c>
      <c r="AHO21" s="136">
        <f t="shared" si="704"/>
        <v>0</v>
      </c>
      <c r="AHQ21" s="132">
        <f t="shared" si="705"/>
        <v>3.4445000002576273E-10</v>
      </c>
      <c r="AHR21" s="132">
        <f t="shared" si="706"/>
        <v>1.4811350001106728E-11</v>
      </c>
      <c r="AHS21" s="132">
        <f t="shared" si="707"/>
        <v>5.4649999994475183E-11</v>
      </c>
      <c r="AHT21" s="132">
        <f t="shared" si="708"/>
        <v>-2.6778499997293855E-12</v>
      </c>
      <c r="AHV21" s="111">
        <f t="shared" si="709"/>
        <v>327.75000000040552</v>
      </c>
      <c r="AHW21" s="102">
        <f t="shared" si="710"/>
        <v>327</v>
      </c>
      <c r="AHX21" s="105" t="str">
        <f t="shared" si="711"/>
        <v>.75000000041</v>
      </c>
      <c r="AHY21" s="103">
        <f t="shared" si="269"/>
        <v>100.21045000002125</v>
      </c>
      <c r="AHZ21" s="102">
        <f t="shared" si="712"/>
        <v>100</v>
      </c>
      <c r="AIA21" s="105" t="str">
        <f t="shared" si="713"/>
        <v>.21045000002</v>
      </c>
      <c r="AIB21" s="94">
        <f t="shared" si="714"/>
        <v>330.90000000089998</v>
      </c>
      <c r="AIC21" s="102">
        <f t="shared" si="715"/>
        <v>330</v>
      </c>
      <c r="AID21" s="105" t="str">
        <f t="shared" si="716"/>
        <v>.90000000090</v>
      </c>
      <c r="AIE21" s="120">
        <f t="shared" si="270"/>
        <v>100.075</v>
      </c>
      <c r="AIF21" s="102">
        <f t="shared" si="717"/>
        <v>100</v>
      </c>
      <c r="AIG21" s="105" t="str">
        <f t="shared" si="718"/>
        <v>.07500000000</v>
      </c>
      <c r="AIH21" s="94">
        <f t="shared" si="271"/>
        <v>334.05000000110459</v>
      </c>
      <c r="AII21" s="102">
        <f t="shared" si="719"/>
        <v>334</v>
      </c>
      <c r="AIJ21" s="105" t="str">
        <f t="shared" si="720"/>
        <v>.05000000110</v>
      </c>
      <c r="AIK21" s="120">
        <f t="shared" si="272"/>
        <v>99.920649999989976</v>
      </c>
      <c r="AIL21" s="102">
        <f t="shared" si="721"/>
        <v>99</v>
      </c>
      <c r="AIM21" s="105" t="str">
        <f t="shared" si="722"/>
        <v>.92064999999</v>
      </c>
      <c r="AIO21" s="105">
        <f t="shared" si="273"/>
        <v>0.38732500001471237</v>
      </c>
      <c r="AIP21" s="105">
        <f t="shared" si="274"/>
        <v>4</v>
      </c>
      <c r="AIQ21" s="111">
        <f t="shared" si="275"/>
        <v>-0.13545000002125107</v>
      </c>
      <c r="AIR21" s="111">
        <f t="shared" si="276"/>
        <v>0.15435000001002663</v>
      </c>
      <c r="AIS21" s="93">
        <f t="shared" si="723"/>
        <v>327.75000000040552</v>
      </c>
      <c r="AIT21" s="102">
        <f t="shared" si="724"/>
        <v>327</v>
      </c>
      <c r="AIU21" s="105" t="str">
        <f t="shared" si="725"/>
        <v>.75000000041</v>
      </c>
      <c r="AIV21" s="120">
        <f t="shared" si="726"/>
        <v>981.32452499999056</v>
      </c>
      <c r="AIW21" s="102">
        <f t="shared" si="727"/>
        <v>981</v>
      </c>
      <c r="AIX21" s="105" t="str">
        <f t="shared" si="728"/>
        <v>.32452499999</v>
      </c>
      <c r="AIY21" s="120">
        <f t="shared" si="729"/>
        <v>330.90000000089998</v>
      </c>
      <c r="AIZ21" s="102">
        <f t="shared" si="730"/>
        <v>330</v>
      </c>
      <c r="AJA21" s="105" t="str">
        <f t="shared" si="731"/>
        <v>.90000000090</v>
      </c>
      <c r="AJB21" s="120">
        <f t="shared" si="976"/>
        <v>981.18907499996931</v>
      </c>
      <c r="AJC21" s="102">
        <f t="shared" si="732"/>
        <v>981</v>
      </c>
      <c r="AJD21" s="105" t="str">
        <f t="shared" si="733"/>
        <v>.18907499997</v>
      </c>
      <c r="AJE21" s="120">
        <f t="shared" si="734"/>
        <v>334.05000000110459</v>
      </c>
      <c r="AJF21" s="102">
        <f t="shared" si="735"/>
        <v>334</v>
      </c>
      <c r="AJG21" s="105" t="str">
        <f t="shared" si="736"/>
        <v>.05000000110</v>
      </c>
      <c r="AJH21" s="93">
        <f t="shared" si="737"/>
        <v>981.03472499995928</v>
      </c>
      <c r="AJI21" s="102">
        <f t="shared" si="738"/>
        <v>981</v>
      </c>
      <c r="AJJ21" s="105" t="str">
        <f t="shared" si="739"/>
        <v>.03472499996</v>
      </c>
      <c r="AJL21" s="105" t="str">
        <f t="shared" si="277"/>
        <v>C</v>
      </c>
      <c r="AJM21" s="105" t="str">
        <f t="shared" si="278"/>
        <v>C</v>
      </c>
      <c r="AJN21" s="120">
        <f t="shared" si="279"/>
        <v>327.50000000040552</v>
      </c>
      <c r="AJO21" s="102">
        <f t="shared" si="740"/>
        <v>327</v>
      </c>
      <c r="AJP21" s="105" t="str">
        <f t="shared" si="741"/>
        <v>.50000000041</v>
      </c>
      <c r="AJQ21" s="93">
        <f t="shared" si="280"/>
        <v>981.32452499999056</v>
      </c>
      <c r="AJR21" s="102">
        <f t="shared" si="742"/>
        <v>981</v>
      </c>
      <c r="AJS21" s="105" t="str">
        <f t="shared" si="743"/>
        <v>.32452499999</v>
      </c>
      <c r="AJT21" s="120">
        <f t="shared" si="281"/>
        <v>334.30000000110459</v>
      </c>
      <c r="AJU21" s="102">
        <f t="shared" si="744"/>
        <v>334</v>
      </c>
      <c r="AJV21" s="105" t="str">
        <f t="shared" si="745"/>
        <v>.30000000110</v>
      </c>
      <c r="AJW21" s="93">
        <f t="shared" si="282"/>
        <v>981.03472499995928</v>
      </c>
      <c r="AJX21" s="102">
        <f t="shared" si="746"/>
        <v>981</v>
      </c>
      <c r="AJY21" s="105" t="str">
        <f t="shared" si="747"/>
        <v>.03472499996</v>
      </c>
      <c r="AJZ21" s="94" t="str">
        <f t="shared" si="748"/>
        <v>-3,150</v>
      </c>
      <c r="AKA21" s="94" t="str">
        <f t="shared" si="749"/>
        <v>+3,150</v>
      </c>
      <c r="AKC21" s="132">
        <f t="shared" si="283"/>
        <v>0.3444500000257591</v>
      </c>
      <c r="AKD21" s="120">
        <f t="shared" si="284"/>
        <v>0.24995000002125778</v>
      </c>
      <c r="AKE21" s="120">
        <f t="shared" si="285"/>
        <v>0.3444500000257591</v>
      </c>
      <c r="AKF21" s="103">
        <f t="shared" si="286"/>
        <v>327.75000000040552</v>
      </c>
      <c r="AKG21" s="102">
        <f t="shared" si="750"/>
        <v>327</v>
      </c>
      <c r="AKH21" s="105" t="str">
        <f t="shared" si="751"/>
        <v>.75000000041</v>
      </c>
      <c r="AKI21" s="103">
        <f t="shared" si="752"/>
        <v>981.32452499999056</v>
      </c>
      <c r="AKJ21" s="102">
        <f t="shared" si="753"/>
        <v>981</v>
      </c>
      <c r="AKK21" s="105" t="str">
        <f t="shared" si="754"/>
        <v>.32452499999</v>
      </c>
      <c r="AKL21" s="390">
        <f t="shared" si="287"/>
        <v>327.75000000074999</v>
      </c>
      <c r="AKM21" s="102">
        <f t="shared" si="755"/>
        <v>327</v>
      </c>
      <c r="AKN21" s="105" t="str">
        <f t="shared" si="756"/>
        <v>.75000000075</v>
      </c>
      <c r="AKO21" s="390">
        <f t="shared" si="757"/>
        <v>980.98007499996481</v>
      </c>
      <c r="AKP21" s="102">
        <f t="shared" si="758"/>
        <v>980</v>
      </c>
      <c r="AKQ21" s="105" t="str">
        <f t="shared" si="759"/>
        <v>.98007499996</v>
      </c>
      <c r="AKR21" s="103">
        <f t="shared" si="288"/>
        <v>330.90000000089998</v>
      </c>
      <c r="AKS21" s="102">
        <f t="shared" si="760"/>
        <v>330</v>
      </c>
      <c r="AKT21" s="105" t="str">
        <f t="shared" si="761"/>
        <v>.90000000090</v>
      </c>
      <c r="AKU21" s="103">
        <f t="shared" si="762"/>
        <v>981.07457499996929</v>
      </c>
      <c r="AKV21" s="102">
        <f t="shared" si="763"/>
        <v>981</v>
      </c>
      <c r="AKW21" s="105" t="str">
        <f t="shared" si="764"/>
        <v>.07457499997</v>
      </c>
      <c r="AKX21" s="390">
        <f t="shared" si="289"/>
        <v>334.05000000104997</v>
      </c>
      <c r="AKY21" s="102">
        <f t="shared" si="765"/>
        <v>334</v>
      </c>
      <c r="AKZ21" s="105" t="str">
        <f t="shared" si="766"/>
        <v>.05000000105</v>
      </c>
      <c r="ALA21" s="390">
        <f t="shared" si="767"/>
        <v>980.98007499996481</v>
      </c>
      <c r="ALB21" s="102">
        <f t="shared" si="768"/>
        <v>980</v>
      </c>
      <c r="ALC21" s="105" t="str">
        <f t="shared" si="769"/>
        <v>.98007499996</v>
      </c>
      <c r="ALD21" s="103">
        <f t="shared" si="290"/>
        <v>334.05000000110459</v>
      </c>
      <c r="ALE21" s="102">
        <f t="shared" si="770"/>
        <v>334</v>
      </c>
      <c r="ALF21" s="105" t="str">
        <f t="shared" si="771"/>
        <v>.05000000110</v>
      </c>
      <c r="ALG21" s="103">
        <f t="shared" si="291"/>
        <v>981.03472499995928</v>
      </c>
      <c r="ALH21" s="102">
        <f t="shared" si="772"/>
        <v>981</v>
      </c>
      <c r="ALI21" s="105" t="str">
        <f t="shared" si="773"/>
        <v>.03472499996</v>
      </c>
      <c r="ALK21" s="136">
        <f t="shared" si="774"/>
        <v>2.5000000000750001E-10</v>
      </c>
      <c r="ALL21" s="136">
        <f t="shared" si="775"/>
        <v>0.2500000000075</v>
      </c>
      <c r="ALM21" s="103">
        <f t="shared" si="292"/>
        <v>327.75000000074999</v>
      </c>
      <c r="ALN21" s="102">
        <f t="shared" si="776"/>
        <v>327</v>
      </c>
      <c r="ALO21" s="105" t="str">
        <f t="shared" si="777"/>
        <v>.75000000075</v>
      </c>
      <c r="ALP21" s="103">
        <f t="shared" si="293"/>
        <v>980.98007499996481</v>
      </c>
      <c r="ALQ21" s="102">
        <f t="shared" si="778"/>
        <v>980</v>
      </c>
      <c r="ALR21" s="105" t="str">
        <f t="shared" si="779"/>
        <v>.98007499996</v>
      </c>
      <c r="ALS21" s="103">
        <f t="shared" si="780"/>
        <v>327.75000000099999</v>
      </c>
      <c r="ALT21" s="102">
        <f t="shared" si="781"/>
        <v>327</v>
      </c>
      <c r="ALU21" s="105" t="str">
        <f t="shared" si="782"/>
        <v>.75000000100</v>
      </c>
      <c r="ALV21" s="103">
        <f t="shared" si="783"/>
        <v>981.23007499997232</v>
      </c>
      <c r="ALW21" s="102">
        <f t="shared" si="784"/>
        <v>981</v>
      </c>
      <c r="ALX21" s="105" t="str">
        <f t="shared" si="785"/>
        <v>.23007499997</v>
      </c>
      <c r="ALY21" s="103">
        <f t="shared" si="294"/>
        <v>330.90000000089998</v>
      </c>
      <c r="ALZ21" s="102">
        <f t="shared" si="786"/>
        <v>330</v>
      </c>
      <c r="AMA21" s="105" t="str">
        <f t="shared" si="787"/>
        <v>.90000000090</v>
      </c>
      <c r="AMB21" s="103">
        <f t="shared" si="788"/>
        <v>981.32457499996929</v>
      </c>
      <c r="AMC21" s="102">
        <f t="shared" si="789"/>
        <v>981</v>
      </c>
      <c r="AMD21" s="105" t="str">
        <f t="shared" si="790"/>
        <v>.32457499997</v>
      </c>
      <c r="AME21" s="103">
        <f t="shared" si="791"/>
        <v>334.05000000079997</v>
      </c>
      <c r="AMF21" s="102">
        <f t="shared" si="792"/>
        <v>334</v>
      </c>
      <c r="AMG21" s="105" t="str">
        <f t="shared" si="793"/>
        <v>.05000000080</v>
      </c>
      <c r="AMH21" s="103">
        <f t="shared" si="794"/>
        <v>981.23007499997232</v>
      </c>
      <c r="AMI21" s="102">
        <f t="shared" si="795"/>
        <v>981</v>
      </c>
      <c r="AMJ21" s="105" t="str">
        <f t="shared" si="796"/>
        <v>.23007499997</v>
      </c>
      <c r="AMK21" s="103">
        <f t="shared" si="295"/>
        <v>334.05000000104997</v>
      </c>
      <c r="AML21" s="102">
        <f t="shared" si="797"/>
        <v>334</v>
      </c>
      <c r="AMM21" s="105" t="str">
        <f t="shared" si="798"/>
        <v>.05000000105</v>
      </c>
      <c r="AMN21" s="103">
        <f t="shared" si="296"/>
        <v>980.98007499996481</v>
      </c>
      <c r="AMO21" s="102">
        <f t="shared" si="799"/>
        <v>980</v>
      </c>
      <c r="AMP21" s="105" t="str">
        <f t="shared" si="800"/>
        <v>.98007499996</v>
      </c>
      <c r="AMR21" s="103">
        <f t="shared" si="801"/>
        <v>327.90000000089998</v>
      </c>
      <c r="AMS21" s="102">
        <f t="shared" si="802"/>
        <v>327</v>
      </c>
      <c r="AMT21" s="105" t="str">
        <f t="shared" si="803"/>
        <v>.90000000090</v>
      </c>
      <c r="AMU21" s="649">
        <f t="shared" si="804"/>
        <v>981.13457499996923</v>
      </c>
      <c r="AMV21" s="102">
        <f t="shared" si="805"/>
        <v>981</v>
      </c>
      <c r="AMW21" s="105" t="str">
        <f t="shared" si="806"/>
        <v>.13457499997</v>
      </c>
      <c r="AMX21" s="103">
        <f t="shared" si="807"/>
        <v>327.90000000089998</v>
      </c>
      <c r="AMY21" s="102">
        <f t="shared" si="808"/>
        <v>327</v>
      </c>
      <c r="AMZ21" s="105" t="str">
        <f t="shared" si="809"/>
        <v>.90000000090</v>
      </c>
      <c r="ANA21" s="649">
        <f t="shared" si="810"/>
        <v>981.23457499996925</v>
      </c>
      <c r="ANB21" s="102">
        <f t="shared" si="811"/>
        <v>981</v>
      </c>
      <c r="ANC21" s="105" t="str">
        <f t="shared" si="812"/>
        <v>.23457499997</v>
      </c>
      <c r="AND21" s="103">
        <f t="shared" si="813"/>
        <v>330.90000000089998</v>
      </c>
      <c r="ANE21" s="102">
        <f t="shared" si="814"/>
        <v>330</v>
      </c>
      <c r="ANF21" s="105" t="str">
        <f t="shared" si="815"/>
        <v>.90000000090</v>
      </c>
      <c r="ANG21" s="649">
        <f t="shared" si="816"/>
        <v>981.32457499996929</v>
      </c>
      <c r="ANH21" s="102">
        <f t="shared" si="817"/>
        <v>981</v>
      </c>
      <c r="ANI21" s="105" t="str">
        <f t="shared" si="818"/>
        <v>.32457499997</v>
      </c>
      <c r="ANJ21" s="103">
        <f t="shared" si="819"/>
        <v>333.90000000089998</v>
      </c>
      <c r="ANK21" s="102">
        <f t="shared" si="820"/>
        <v>333</v>
      </c>
      <c r="ANL21" s="105" t="str">
        <f t="shared" si="821"/>
        <v>.90000000090</v>
      </c>
      <c r="ANM21" s="649">
        <f t="shared" si="822"/>
        <v>981.23457499996925</v>
      </c>
      <c r="ANN21" s="102">
        <f t="shared" si="823"/>
        <v>981</v>
      </c>
      <c r="ANO21" s="105" t="str">
        <f t="shared" si="824"/>
        <v>.23457499997</v>
      </c>
      <c r="ANP21" s="103">
        <f t="shared" si="825"/>
        <v>333.90000000089998</v>
      </c>
      <c r="ANQ21" s="102">
        <f t="shared" si="826"/>
        <v>333</v>
      </c>
      <c r="ANR21" s="105" t="str">
        <f t="shared" si="827"/>
        <v>.90000000090</v>
      </c>
      <c r="ANS21" s="649">
        <f t="shared" si="828"/>
        <v>981.13457499996923</v>
      </c>
      <c r="ANT21" s="102">
        <f t="shared" si="829"/>
        <v>981</v>
      </c>
      <c r="ANU21" s="105" t="str">
        <f t="shared" si="830"/>
        <v>.13457499997</v>
      </c>
      <c r="ANX21" s="136">
        <f t="shared" si="831"/>
        <v>0</v>
      </c>
      <c r="ANY21" s="136">
        <f t="shared" si="832"/>
        <v>0</v>
      </c>
      <c r="ANZ21" s="103">
        <f t="shared" si="297"/>
        <v>327.75000000074999</v>
      </c>
      <c r="AOA21" s="102">
        <f t="shared" si="833"/>
        <v>327</v>
      </c>
      <c r="AOB21" s="105" t="str">
        <f t="shared" si="834"/>
        <v>.75000000075</v>
      </c>
      <c r="AOC21" s="103">
        <f t="shared" si="298"/>
        <v>980.98007499996481</v>
      </c>
      <c r="AOD21" s="102">
        <f t="shared" si="835"/>
        <v>980</v>
      </c>
      <c r="AOE21" s="105" t="str">
        <f t="shared" si="836"/>
        <v>.98007499996</v>
      </c>
      <c r="AOF21" s="103">
        <f t="shared" si="299"/>
        <v>327.75000000074999</v>
      </c>
      <c r="AOG21" s="102">
        <f t="shared" si="837"/>
        <v>327</v>
      </c>
      <c r="AOH21" s="105" t="str">
        <f t="shared" si="838"/>
        <v>.75000000075</v>
      </c>
      <c r="AOI21" s="103">
        <f t="shared" si="300"/>
        <v>980.98007499996481</v>
      </c>
      <c r="AOJ21" s="102">
        <f t="shared" si="839"/>
        <v>980</v>
      </c>
      <c r="AOK21" s="105" t="str">
        <f t="shared" si="840"/>
        <v>.98007499996</v>
      </c>
      <c r="AOL21" s="103">
        <f t="shared" si="301"/>
        <v>330.90000000089998</v>
      </c>
      <c r="AOM21" s="102">
        <f t="shared" si="841"/>
        <v>330</v>
      </c>
      <c r="AON21" s="105" t="str">
        <f t="shared" si="842"/>
        <v>.90000000090</v>
      </c>
      <c r="AOO21" s="103">
        <f t="shared" si="302"/>
        <v>981.07457499996929</v>
      </c>
      <c r="AOP21" s="102">
        <f t="shared" si="843"/>
        <v>981</v>
      </c>
      <c r="AOQ21" s="105" t="str">
        <f t="shared" si="844"/>
        <v>.07457499997</v>
      </c>
      <c r="AOR21" s="103">
        <f t="shared" si="303"/>
        <v>334.05000000104997</v>
      </c>
      <c r="AOS21" s="102">
        <f t="shared" si="845"/>
        <v>334</v>
      </c>
      <c r="AOT21" s="105" t="str">
        <f t="shared" si="846"/>
        <v>.05000000105</v>
      </c>
      <c r="AOU21" s="103">
        <f t="shared" si="847"/>
        <v>980.98007499996481</v>
      </c>
      <c r="AOV21" s="102">
        <f t="shared" si="848"/>
        <v>980</v>
      </c>
      <c r="AOW21" s="105" t="str">
        <f t="shared" si="849"/>
        <v>.98007499996</v>
      </c>
      <c r="AOX21" s="103">
        <f t="shared" si="304"/>
        <v>334.05000000104997</v>
      </c>
      <c r="AOY21" s="102">
        <f t="shared" si="850"/>
        <v>334</v>
      </c>
      <c r="AOZ21" s="105" t="str">
        <f t="shared" si="851"/>
        <v>.05000000105</v>
      </c>
      <c r="APA21" s="103">
        <f t="shared" si="852"/>
        <v>980.98007499996481</v>
      </c>
      <c r="APB21" s="102">
        <f t="shared" si="853"/>
        <v>980</v>
      </c>
      <c r="APC21" s="105" t="str">
        <f t="shared" si="854"/>
        <v>.98007499996</v>
      </c>
      <c r="APE21" s="136">
        <f t="shared" si="855"/>
        <v>1.5000000000450002E-10</v>
      </c>
      <c r="APF21" s="136">
        <f t="shared" si="856"/>
        <v>0.15000000000450001</v>
      </c>
      <c r="APG21" s="103">
        <f t="shared" si="305"/>
        <v>327.75000000074999</v>
      </c>
      <c r="APH21" s="102">
        <f t="shared" si="857"/>
        <v>327</v>
      </c>
      <c r="API21" s="105" t="str">
        <f t="shared" si="858"/>
        <v>.75000000075</v>
      </c>
      <c r="APJ21" s="103">
        <f t="shared" si="306"/>
        <v>980.98007499996481</v>
      </c>
      <c r="APK21" s="102">
        <f t="shared" si="859"/>
        <v>980</v>
      </c>
      <c r="APL21" s="105" t="str">
        <f t="shared" si="860"/>
        <v>.98007499996</v>
      </c>
      <c r="APM21" s="103">
        <f t="shared" si="307"/>
        <v>327.7500000009</v>
      </c>
      <c r="APN21" s="102">
        <f t="shared" si="861"/>
        <v>327</v>
      </c>
      <c r="APO21" s="105" t="str">
        <f t="shared" si="862"/>
        <v>.75000000090</v>
      </c>
      <c r="APP21" s="103">
        <f t="shared" si="863"/>
        <v>981.13007499996922</v>
      </c>
      <c r="APQ21" s="102">
        <f t="shared" si="864"/>
        <v>981</v>
      </c>
      <c r="APR21" s="105" t="str">
        <f t="shared" si="865"/>
        <v>.13007499997</v>
      </c>
      <c r="APS21" s="103">
        <f t="shared" si="308"/>
        <v>330.90000000089998</v>
      </c>
      <c r="APT21" s="102">
        <f t="shared" si="866"/>
        <v>330</v>
      </c>
      <c r="APU21" s="105" t="str">
        <f t="shared" si="867"/>
        <v>.90000000090</v>
      </c>
      <c r="APV21" s="103">
        <f t="shared" si="309"/>
        <v>981.22457499996926</v>
      </c>
      <c r="APW21" s="102">
        <f t="shared" si="868"/>
        <v>981</v>
      </c>
      <c r="APX21" s="105" t="str">
        <f t="shared" si="869"/>
        <v>.22457499997</v>
      </c>
      <c r="APY21" s="103">
        <f t="shared" si="310"/>
        <v>334.05000000089996</v>
      </c>
      <c r="APZ21" s="102">
        <f t="shared" si="870"/>
        <v>334</v>
      </c>
      <c r="AQA21" s="105" t="str">
        <f t="shared" si="871"/>
        <v>.05000000090</v>
      </c>
      <c r="AQB21" s="103">
        <f t="shared" si="872"/>
        <v>981.13007499996922</v>
      </c>
      <c r="AQC21" s="102">
        <f t="shared" si="873"/>
        <v>981</v>
      </c>
      <c r="AQD21" s="105" t="str">
        <f t="shared" si="874"/>
        <v>.13007499997</v>
      </c>
      <c r="AQE21" s="103">
        <f t="shared" si="311"/>
        <v>334.05000000104997</v>
      </c>
      <c r="AQF21" s="102">
        <f t="shared" si="875"/>
        <v>334</v>
      </c>
      <c r="AQG21" s="105" t="str">
        <f t="shared" si="876"/>
        <v>.05000000105</v>
      </c>
      <c r="AQH21" s="103">
        <f t="shared" si="312"/>
        <v>980.98007499996481</v>
      </c>
      <c r="AQI21" s="102">
        <f t="shared" si="877"/>
        <v>980</v>
      </c>
      <c r="AQJ21" s="105" t="str">
        <f t="shared" si="878"/>
        <v>.98007499996</v>
      </c>
      <c r="AQK21" s="230"/>
      <c r="AQL21" s="120">
        <f t="shared" si="313"/>
        <v>327.75000000040552</v>
      </c>
      <c r="AQM21" s="120">
        <f t="shared" si="879"/>
        <v>327.75000000040552</v>
      </c>
      <c r="AQN21" s="120">
        <f t="shared" si="314"/>
        <v>981.32452499999056</v>
      </c>
      <c r="AQO21" s="120">
        <f t="shared" si="315"/>
        <v>334.05000000110459</v>
      </c>
      <c r="AQP21" s="94">
        <f t="shared" si="316"/>
        <v>981.03472499995928</v>
      </c>
      <c r="AQQ21" s="120">
        <f t="shared" si="880"/>
        <v>981.03472499995928</v>
      </c>
      <c r="AQS21" s="94" t="s">
        <v>393</v>
      </c>
    </row>
    <row r="22" spans="1:1137" ht="15.75" x14ac:dyDescent="0.25">
      <c r="F22" s="770" t="str">
        <f>RC22&amp;RD22&amp;","&amp;RF22&amp;RG22&amp;" "</f>
        <v xml:space="preserve">0.00000000000,1020.00000000000 </v>
      </c>
      <c r="G22" s="770" t="str">
        <f t="shared" ref="G22:G85" si="977">"-TEXT"</f>
        <v>-TEXT</v>
      </c>
      <c r="H22" s="770" t="str">
        <f t="shared" ref="H22:H85" si="978">"J"</f>
        <v>J</v>
      </c>
      <c r="I22" s="770" t="str">
        <f t="shared" ref="I22:I85" si="979">"bl"</f>
        <v>bl</v>
      </c>
      <c r="J22" s="770" t="str">
        <f t="shared" ref="J22:J85" si="980">ACX11&amp;ACY11&amp;","&amp;ADA11&amp;ADB11</f>
        <v>327.75000000100,991.14200000000</v>
      </c>
      <c r="K22" s="770" t="str">
        <f t="shared" ref="K22:K85" si="981">"0"</f>
        <v>0</v>
      </c>
      <c r="L22" s="770" t="str">
        <f t="shared" ref="L22:L85" si="982">IF(Y11=0," ",ACV11)</f>
        <v>Estaca 01</v>
      </c>
      <c r="N22" s="121" t="s">
        <v>802</v>
      </c>
      <c r="O22" s="643">
        <v>1000000000</v>
      </c>
      <c r="P22" s="640" t="str">
        <f>IF(COUNTIF(R22,"&lt;&gt;0")&lt;&gt;0,"Só nº!","V=2")</f>
        <v>V=2</v>
      </c>
      <c r="Q22" s="417"/>
      <c r="R22" s="343">
        <f t="shared" si="27"/>
        <v>0</v>
      </c>
      <c r="S22" s="350" t="str">
        <f t="shared" si="317"/>
        <v>√</v>
      </c>
      <c r="T22" s="391">
        <f t="shared" si="318"/>
        <v>12</v>
      </c>
      <c r="U22" s="90"/>
      <c r="V22" s="484">
        <f t="shared" si="881"/>
        <v>240</v>
      </c>
      <c r="W22" s="786">
        <v>3</v>
      </c>
      <c r="X22" s="790">
        <v>99.843000000000004</v>
      </c>
      <c r="Y22" s="790">
        <v>99.716999999999999</v>
      </c>
      <c r="Z22" s="790">
        <v>99.653000000000006</v>
      </c>
      <c r="AA22" s="786">
        <v>3</v>
      </c>
      <c r="AB22" s="619">
        <f t="shared" si="319"/>
        <v>0</v>
      </c>
      <c r="AC22" s="619">
        <f t="shared" si="320"/>
        <v>0</v>
      </c>
      <c r="AD22" s="102">
        <f t="shared" si="28"/>
        <v>12</v>
      </c>
      <c r="AE22" s="788">
        <f>Y22</f>
        <v>99.716999999999999</v>
      </c>
      <c r="AF22" s="95" t="str">
        <f t="shared" si="321"/>
        <v>PI</v>
      </c>
      <c r="AG22" s="456" t="str">
        <f t="shared" si="882"/>
        <v>o</v>
      </c>
      <c r="AH22" s="92"/>
      <c r="AI22" s="524" t="str">
        <f t="shared" si="322"/>
        <v>L = ?</v>
      </c>
      <c r="AK22" s="91"/>
      <c r="AL22" s="581"/>
      <c r="AM22" s="579">
        <f t="shared" si="323"/>
        <v>0</v>
      </c>
      <c r="AN22" s="578"/>
      <c r="AO22" s="90"/>
      <c r="AP22" s="695"/>
      <c r="AR22" s="343">
        <f t="shared" si="324"/>
        <v>0</v>
      </c>
      <c r="AS22" s="343">
        <f t="shared" si="325"/>
        <v>0</v>
      </c>
      <c r="AT22" s="343">
        <f t="shared" si="326"/>
        <v>0</v>
      </c>
      <c r="AU22" s="343">
        <f t="shared" si="883"/>
        <v>0</v>
      </c>
      <c r="AV22" s="343">
        <f t="shared" si="327"/>
        <v>0</v>
      </c>
      <c r="AW22" s="343">
        <f t="shared" si="328"/>
        <v>0</v>
      </c>
      <c r="AX22" s="343">
        <f t="shared" si="329"/>
        <v>0</v>
      </c>
      <c r="AZ22" s="454">
        <f t="shared" si="330"/>
        <v>12</v>
      </c>
      <c r="BA22" s="160">
        <f t="shared" si="29"/>
        <v>0</v>
      </c>
      <c r="BB22" s="160" t="str">
        <f t="shared" si="884"/>
        <v>PIV</v>
      </c>
      <c r="BC22" s="469" t="str">
        <f t="shared" si="331"/>
        <v>-1,22 %</v>
      </c>
      <c r="BD22" s="454">
        <f t="shared" si="30"/>
        <v>40</v>
      </c>
      <c r="BE22" s="457">
        <f t="shared" si="332"/>
        <v>-4.3723010217801922E-2</v>
      </c>
      <c r="BF22" s="601">
        <f t="shared" si="333"/>
        <v>99.716999999999999</v>
      </c>
      <c r="BG22" s="457">
        <f t="shared" si="31"/>
        <v>99.717000000000013</v>
      </c>
      <c r="BH22" s="457">
        <f t="shared" si="334"/>
        <v>99.67327698978221</v>
      </c>
      <c r="BI22" s="457">
        <f t="shared" si="335"/>
        <v>99.578776989782213</v>
      </c>
      <c r="BJ22" s="457">
        <f t="shared" si="336"/>
        <v>-0.26422301022229533</v>
      </c>
      <c r="BK22" s="457">
        <f t="shared" si="336"/>
        <v>-4.3723010217789238E-2</v>
      </c>
      <c r="BL22" s="457">
        <f t="shared" si="336"/>
        <v>-7.4223010222297603E-2</v>
      </c>
      <c r="BM22" s="460">
        <f t="shared" si="32"/>
        <v>0</v>
      </c>
      <c r="BN22" s="460">
        <f t="shared" si="33"/>
        <v>0</v>
      </c>
      <c r="BO22" s="460">
        <f t="shared" si="337"/>
        <v>-15.959635720429048</v>
      </c>
      <c r="BP22" s="477"/>
      <c r="BR22" s="274">
        <f t="shared" si="338"/>
        <v>99.716999999999999</v>
      </c>
      <c r="BS22" s="351">
        <f t="shared" si="34"/>
        <v>12</v>
      </c>
      <c r="BT22" s="705">
        <f t="shared" si="339"/>
        <v>240</v>
      </c>
      <c r="BU22" s="352">
        <f t="shared" si="340"/>
        <v>240</v>
      </c>
      <c r="BV22" s="353">
        <f t="shared" si="35"/>
        <v>3</v>
      </c>
      <c r="BW22" s="353">
        <f t="shared" si="36"/>
        <v>99.843000000000004</v>
      </c>
      <c r="BX22" s="354">
        <f t="shared" si="37"/>
        <v>99.716999999999999</v>
      </c>
      <c r="BY22" s="355">
        <f t="shared" si="38"/>
        <v>99.653000000000006</v>
      </c>
      <c r="BZ22" s="355">
        <f t="shared" si="39"/>
        <v>3</v>
      </c>
      <c r="CA22" s="393"/>
      <c r="CB22" s="594">
        <f t="shared" si="885"/>
        <v>0</v>
      </c>
      <c r="CC22" s="392">
        <f t="shared" si="341"/>
        <v>0</v>
      </c>
      <c r="CD22" s="392" t="str">
        <f t="shared" si="342"/>
        <v>L = ?</v>
      </c>
      <c r="CE22" s="392">
        <f t="shared" si="343"/>
        <v>0</v>
      </c>
      <c r="CF22" s="392">
        <f t="shared" si="886"/>
        <v>0</v>
      </c>
      <c r="CG22" s="394">
        <f t="shared" si="344"/>
        <v>404.93</v>
      </c>
      <c r="CH22" s="394" t="str">
        <f t="shared" si="887"/>
        <v>PIV</v>
      </c>
      <c r="CI22" s="395" t="s">
        <v>96</v>
      </c>
      <c r="CJ22" s="599">
        <f t="shared" si="345"/>
        <v>40</v>
      </c>
      <c r="CK22" s="395"/>
      <c r="CL22" s="361"/>
      <c r="CM22" s="361">
        <f t="shared" si="40"/>
        <v>12</v>
      </c>
      <c r="CN22" s="361">
        <f t="shared" si="41"/>
        <v>0</v>
      </c>
      <c r="CO22" s="361">
        <v>12</v>
      </c>
      <c r="CP22" s="110">
        <f t="shared" si="888"/>
        <v>94.44</v>
      </c>
      <c r="CQ22" s="396">
        <f t="shared" si="346"/>
        <v>99.716999999999999</v>
      </c>
      <c r="CR22" s="367"/>
      <c r="CS22" s="367"/>
      <c r="CT22" s="396">
        <f t="shared" si="943"/>
        <v>96.81</v>
      </c>
      <c r="CV22" s="399">
        <f t="shared" si="975"/>
        <v>0</v>
      </c>
      <c r="CW22" s="367"/>
      <c r="CX22" s="111">
        <f t="shared" si="944"/>
        <v>5.9250000000000115E-2</v>
      </c>
      <c r="CY22" s="367"/>
      <c r="CZ22" s="396">
        <f t="shared" si="889"/>
        <v>108.66000000000003</v>
      </c>
      <c r="DA22" s="367"/>
      <c r="DB22" s="103">
        <f t="shared" si="347"/>
        <v>99.716999999999999</v>
      </c>
      <c r="DC22" s="103">
        <f t="shared" si="348"/>
        <v>99.716999999999999</v>
      </c>
      <c r="DD22" s="103">
        <f t="shared" si="349"/>
        <v>99.716999999999999</v>
      </c>
      <c r="DE22" s="103">
        <f t="shared" si="42"/>
        <v>-0.48699999999999477</v>
      </c>
      <c r="DF22" s="105">
        <f t="shared" si="43"/>
        <v>240</v>
      </c>
      <c r="DG22" s="102">
        <f t="shared" si="350"/>
        <v>240</v>
      </c>
      <c r="DH22" s="105">
        <f t="shared" si="351"/>
        <v>240</v>
      </c>
      <c r="DI22" s="105">
        <f t="shared" si="44"/>
        <v>40</v>
      </c>
      <c r="DJ22" s="111">
        <f t="shared" si="45"/>
        <v>-1.217499999999987E-2</v>
      </c>
      <c r="DK22" s="401">
        <f t="shared" si="352"/>
        <v>-1.217499999999987E-2</v>
      </c>
      <c r="DL22" s="111">
        <f t="shared" si="353"/>
        <v>-1.217499999999987E-2</v>
      </c>
      <c r="DO22" s="403">
        <f t="shared" si="354"/>
        <v>-2.0919602043560255E-2</v>
      </c>
      <c r="DP22" s="403">
        <f t="shared" si="355"/>
        <v>-8.7446020435603851E-3</v>
      </c>
      <c r="DQ22" s="111">
        <f t="shared" si="970"/>
        <v>0</v>
      </c>
      <c r="DR22" s="113">
        <f t="shared" si="356"/>
        <v>-1.217499999999987E-2</v>
      </c>
      <c r="DS22" s="111">
        <f t="shared" si="357"/>
        <v>-8.7446020435603851E-3</v>
      </c>
      <c r="DT22" s="105">
        <f t="shared" si="358"/>
        <v>2</v>
      </c>
      <c r="DU22" s="105">
        <f t="shared" si="359"/>
        <v>40</v>
      </c>
      <c r="DV22" s="105">
        <f t="shared" si="971"/>
        <v>80</v>
      </c>
      <c r="DW22" s="105">
        <f t="shared" si="360"/>
        <v>-4.3723010217801922E-2</v>
      </c>
      <c r="DX22" s="105">
        <f t="shared" si="361"/>
        <v>12</v>
      </c>
      <c r="DZ22" s="105">
        <f t="shared" si="362"/>
        <v>400</v>
      </c>
      <c r="EA22" s="105">
        <f t="shared" si="363"/>
        <v>1600</v>
      </c>
      <c r="EB22" s="105">
        <f t="shared" si="364"/>
        <v>3600</v>
      </c>
      <c r="EC22" s="105">
        <f t="shared" si="365"/>
        <v>6400</v>
      </c>
      <c r="ED22" s="105">
        <f t="shared" si="366"/>
        <v>10000</v>
      </c>
      <c r="EF22" s="105">
        <f t="shared" si="21"/>
        <v>-4.3723010217801922E-2</v>
      </c>
      <c r="EH22" s="105">
        <f t="shared" si="7"/>
        <v>0</v>
      </c>
      <c r="EI22" s="105">
        <f t="shared" si="8"/>
        <v>0</v>
      </c>
      <c r="EJ22" s="105">
        <f t="shared" si="9"/>
        <v>0</v>
      </c>
      <c r="EL22" s="105">
        <f t="shared" si="945"/>
        <v>0</v>
      </c>
      <c r="EM22" s="105">
        <f t="shared" si="367"/>
        <v>0</v>
      </c>
      <c r="EN22" s="105">
        <f t="shared" si="368"/>
        <v>0</v>
      </c>
      <c r="EO22" s="105">
        <f t="shared" si="369"/>
        <v>0</v>
      </c>
      <c r="EP22" s="105">
        <f t="shared" si="370"/>
        <v>0</v>
      </c>
      <c r="ER22" s="105">
        <f t="shared" si="0"/>
        <v>0</v>
      </c>
      <c r="ES22" s="105">
        <f t="shared" si="1"/>
        <v>0</v>
      </c>
      <c r="ET22" s="105">
        <f t="shared" si="2"/>
        <v>0</v>
      </c>
      <c r="EU22" s="105">
        <f t="shared" si="3"/>
        <v>0</v>
      </c>
      <c r="EV22" s="94">
        <f t="shared" si="4"/>
        <v>0</v>
      </c>
      <c r="EW22" s="94">
        <f t="shared" si="5"/>
        <v>0</v>
      </c>
      <c r="EX22" s="94">
        <f t="shared" si="6"/>
        <v>0</v>
      </c>
      <c r="EZ22" s="94">
        <f t="shared" si="10"/>
        <v>0</v>
      </c>
      <c r="FA22" s="94">
        <f t="shared" si="11"/>
        <v>0</v>
      </c>
      <c r="FB22" s="94">
        <f t="shared" si="12"/>
        <v>0</v>
      </c>
      <c r="FC22" s="94">
        <f t="shared" si="13"/>
        <v>0</v>
      </c>
      <c r="FD22" s="94">
        <f t="shared" si="14"/>
        <v>0</v>
      </c>
      <c r="FE22" s="94">
        <f t="shared" si="15"/>
        <v>0</v>
      </c>
      <c r="FF22" s="94">
        <f t="shared" si="16"/>
        <v>0</v>
      </c>
      <c r="FG22" s="94">
        <f t="shared" si="17"/>
        <v>0</v>
      </c>
      <c r="FH22" s="94">
        <f t="shared" si="18"/>
        <v>0</v>
      </c>
      <c r="FI22" s="369">
        <f t="shared" si="46"/>
        <v>-4.3723010217801922E-2</v>
      </c>
      <c r="FJ22" s="102">
        <f t="shared" si="371"/>
        <v>0</v>
      </c>
      <c r="FK22" s="102">
        <f t="shared" si="372"/>
        <v>1</v>
      </c>
      <c r="FL22" s="102">
        <f t="shared" si="47"/>
        <v>0</v>
      </c>
      <c r="FM22" s="370">
        <f t="shared" si="48"/>
        <v>0</v>
      </c>
      <c r="FN22" s="370">
        <f t="shared" si="49"/>
        <v>0</v>
      </c>
      <c r="FO22" s="370">
        <f t="shared" si="49"/>
        <v>0</v>
      </c>
      <c r="FP22" s="370">
        <f t="shared" si="49"/>
        <v>0</v>
      </c>
      <c r="FQ22" s="370">
        <f t="shared" si="50"/>
        <v>0</v>
      </c>
      <c r="FR22" s="370">
        <f t="shared" si="373"/>
        <v>0</v>
      </c>
      <c r="FS22" s="370">
        <f t="shared" si="51"/>
        <v>0</v>
      </c>
      <c r="FT22" s="370">
        <f t="shared" si="51"/>
        <v>0</v>
      </c>
      <c r="FU22" s="370">
        <f t="shared" si="51"/>
        <v>0</v>
      </c>
      <c r="FV22" s="370">
        <f t="shared" si="51"/>
        <v>0</v>
      </c>
      <c r="FW22" s="370">
        <f t="shared" si="51"/>
        <v>0</v>
      </c>
      <c r="FX22" s="370">
        <f t="shared" si="374"/>
        <v>0</v>
      </c>
      <c r="FY22" s="371">
        <f t="shared" si="52"/>
        <v>0</v>
      </c>
      <c r="FZ22" s="371">
        <f t="shared" si="53"/>
        <v>0</v>
      </c>
      <c r="GA22" s="371">
        <f t="shared" si="53"/>
        <v>0</v>
      </c>
      <c r="GB22" s="371">
        <f t="shared" si="53"/>
        <v>0</v>
      </c>
      <c r="GC22" s="371">
        <f t="shared" si="53"/>
        <v>0</v>
      </c>
      <c r="GD22" s="371">
        <f t="shared" si="53"/>
        <v>0</v>
      </c>
      <c r="GE22" s="371">
        <f t="shared" si="53"/>
        <v>0</v>
      </c>
      <c r="GF22" s="371">
        <f t="shared" si="53"/>
        <v>0</v>
      </c>
      <c r="GG22" s="371">
        <f t="shared" si="54"/>
        <v>0</v>
      </c>
      <c r="GH22" s="371">
        <f t="shared" si="55"/>
        <v>0</v>
      </c>
      <c r="GI22" s="371">
        <f t="shared" si="56"/>
        <v>0</v>
      </c>
      <c r="GJ22" s="371">
        <f t="shared" si="56"/>
        <v>0</v>
      </c>
      <c r="GK22" s="371">
        <f t="shared" si="56"/>
        <v>0</v>
      </c>
      <c r="GL22" s="371">
        <f t="shared" si="56"/>
        <v>0</v>
      </c>
      <c r="GM22" s="371">
        <f t="shared" si="56"/>
        <v>0</v>
      </c>
      <c r="GN22" s="371">
        <f t="shared" si="56"/>
        <v>0</v>
      </c>
      <c r="GO22" s="371">
        <f t="shared" si="56"/>
        <v>0</v>
      </c>
      <c r="GP22" s="371">
        <f t="shared" si="56"/>
        <v>0</v>
      </c>
      <c r="GQ22" s="371">
        <f t="shared" si="56"/>
        <v>0</v>
      </c>
      <c r="GR22" s="371">
        <f t="shared" si="57"/>
        <v>0</v>
      </c>
      <c r="GS22" s="371">
        <f t="shared" si="58"/>
        <v>0</v>
      </c>
      <c r="GT22" s="102">
        <f t="shared" si="375"/>
        <v>1</v>
      </c>
      <c r="GU22" s="94">
        <f t="shared" si="890"/>
        <v>0</v>
      </c>
      <c r="GV22" s="94" t="str">
        <f t="shared" si="891"/>
        <v>PIV</v>
      </c>
      <c r="GW22" s="372">
        <f t="shared" si="376"/>
        <v>0</v>
      </c>
      <c r="GX22" s="372" t="str">
        <f t="shared" si="377"/>
        <v>PIV</v>
      </c>
      <c r="GY22" s="372">
        <f t="shared" si="378"/>
        <v>0</v>
      </c>
      <c r="HA22" s="94">
        <v>12</v>
      </c>
      <c r="HB22" s="105">
        <f t="shared" si="59"/>
        <v>240</v>
      </c>
      <c r="HC22" s="94">
        <f t="shared" si="946"/>
        <v>997.17</v>
      </c>
      <c r="HD22" s="94">
        <f t="shared" si="379"/>
        <v>-2.0919602043560253</v>
      </c>
      <c r="HE22" s="93">
        <f t="shared" si="60"/>
        <v>-0.12174999999999869</v>
      </c>
      <c r="HF22" s="93">
        <f t="shared" si="61"/>
        <v>-0.12174999999999869</v>
      </c>
      <c r="HG22" s="94">
        <f t="shared" si="892"/>
        <v>20</v>
      </c>
      <c r="HH22" s="120">
        <f t="shared" si="893"/>
        <v>-2.4349999999999739</v>
      </c>
      <c r="HI22" s="93">
        <f t="shared" si="894"/>
        <v>997.17000000000007</v>
      </c>
      <c r="HJ22" s="120">
        <f t="shared" si="62"/>
        <v>996.7327698978221</v>
      </c>
      <c r="HK22" s="151">
        <f t="shared" si="63"/>
        <v>99.67327698978221</v>
      </c>
      <c r="HM22" s="376">
        <f t="shared" si="380"/>
        <v>240</v>
      </c>
      <c r="HN22" s="189">
        <f t="shared" si="381"/>
        <v>240</v>
      </c>
      <c r="HO22" s="189" t="str">
        <f t="shared" si="382"/>
        <v>.00000000000</v>
      </c>
      <c r="HP22" s="189">
        <f t="shared" si="383"/>
        <v>996.7327698978221</v>
      </c>
      <c r="HQ22" s="189">
        <f t="shared" si="384"/>
        <v>996</v>
      </c>
      <c r="HR22" s="377" t="str">
        <f t="shared" si="385"/>
        <v>.73276989782</v>
      </c>
      <c r="HT22" s="376">
        <f t="shared" si="386"/>
        <v>240</v>
      </c>
      <c r="HU22" s="189">
        <f t="shared" si="387"/>
        <v>240</v>
      </c>
      <c r="HV22" s="189" t="str">
        <f t="shared" si="388"/>
        <v>.00000000000</v>
      </c>
      <c r="HW22" s="189">
        <f t="shared" si="64"/>
        <v>999.2327698978221</v>
      </c>
      <c r="HX22" s="189">
        <f t="shared" si="389"/>
        <v>999</v>
      </c>
      <c r="HY22" s="377" t="str">
        <f t="shared" si="390"/>
        <v>.23276989782</v>
      </c>
      <c r="IA22" s="94">
        <f t="shared" si="65"/>
        <v>996.7327698978221</v>
      </c>
      <c r="IB22" s="94">
        <f t="shared" si="66"/>
        <v>997.17</v>
      </c>
      <c r="IC22" s="94">
        <f t="shared" si="391"/>
        <v>-0.43723010217786396</v>
      </c>
      <c r="ID22" s="94">
        <f t="shared" si="392"/>
        <v>240</v>
      </c>
      <c r="IE22" s="94">
        <f t="shared" si="393"/>
        <v>240</v>
      </c>
      <c r="IF22" s="94" t="str">
        <f t="shared" si="394"/>
        <v>.00000000000</v>
      </c>
      <c r="IG22" s="94">
        <f t="shared" si="395"/>
        <v>895.40000000000009</v>
      </c>
      <c r="IH22" s="94">
        <f t="shared" si="396"/>
        <v>895</v>
      </c>
      <c r="II22" s="94" t="str">
        <f t="shared" si="397"/>
        <v>.40000000000</v>
      </c>
      <c r="IJ22" s="94" t="str">
        <f t="shared" si="67"/>
        <v>-0,044</v>
      </c>
      <c r="IL22" s="376">
        <f t="shared" si="398"/>
        <v>239.5</v>
      </c>
      <c r="IM22" s="189">
        <f t="shared" si="399"/>
        <v>239</v>
      </c>
      <c r="IN22" s="189" t="str">
        <f t="shared" si="400"/>
        <v>.50000000000</v>
      </c>
      <c r="IO22" s="189">
        <f t="shared" si="68"/>
        <v>930.5</v>
      </c>
      <c r="IP22" s="189">
        <f t="shared" si="401"/>
        <v>930</v>
      </c>
      <c r="IQ22" s="377" t="str">
        <f t="shared" si="402"/>
        <v>.50000000000</v>
      </c>
      <c r="IR22" s="105" t="str">
        <f t="shared" si="69"/>
        <v>PIV (L= 40 m)</v>
      </c>
      <c r="IT22" s="599">
        <f t="shared" si="403"/>
        <v>0</v>
      </c>
      <c r="IU22" s="601">
        <f t="shared" si="70"/>
        <v>0</v>
      </c>
      <c r="IV22" s="518">
        <f t="shared" si="404"/>
        <v>0</v>
      </c>
      <c r="IW22" s="518">
        <f t="shared" si="405"/>
        <v>0</v>
      </c>
      <c r="IX22" s="507">
        <f t="shared" si="71"/>
        <v>0</v>
      </c>
      <c r="IY22" s="518">
        <f t="shared" si="406"/>
        <v>0</v>
      </c>
      <c r="IZ22" s="518">
        <f t="shared" si="407"/>
        <v>0</v>
      </c>
      <c r="JA22" s="519">
        <f t="shared" si="408"/>
        <v>0</v>
      </c>
      <c r="JB22" s="100" t="str">
        <f t="shared" si="409"/>
        <v>12 + 0,00</v>
      </c>
      <c r="JC22" s="514">
        <f t="shared" si="410"/>
        <v>-0.20919602043560417</v>
      </c>
      <c r="JD22" s="519">
        <f t="shared" si="411"/>
        <v>240</v>
      </c>
      <c r="JE22" s="514">
        <f t="shared" si="895"/>
        <v>997.17000000000007</v>
      </c>
      <c r="JF22" s="670">
        <v>22</v>
      </c>
      <c r="JG22" s="174">
        <f t="shared" si="412"/>
        <v>0</v>
      </c>
      <c r="JH22" s="685">
        <f t="shared" si="896"/>
        <v>0</v>
      </c>
      <c r="JI22" s="685">
        <f t="shared" si="897"/>
        <v>0</v>
      </c>
      <c r="JJ22" s="685">
        <f t="shared" si="898"/>
        <v>0</v>
      </c>
      <c r="JK22" s="685">
        <f t="shared" si="899"/>
        <v>0</v>
      </c>
      <c r="JL22" s="685">
        <f t="shared" si="900"/>
        <v>0</v>
      </c>
      <c r="JM22" s="685">
        <f t="shared" si="901"/>
        <v>0</v>
      </c>
      <c r="JN22" s="685">
        <f t="shared" si="902"/>
        <v>0</v>
      </c>
      <c r="JO22" s="685">
        <f t="shared" si="903"/>
        <v>0</v>
      </c>
      <c r="JP22" s="685">
        <f t="shared" si="904"/>
        <v>0</v>
      </c>
      <c r="JQ22" s="685">
        <f t="shared" si="905"/>
        <v>0</v>
      </c>
      <c r="JR22" s="685">
        <f t="shared" si="906"/>
        <v>0</v>
      </c>
      <c r="JS22" s="685">
        <f t="shared" si="907"/>
        <v>0</v>
      </c>
      <c r="JT22" s="685">
        <f t="shared" si="908"/>
        <v>0</v>
      </c>
      <c r="JU22" s="685">
        <f t="shared" si="909"/>
        <v>0</v>
      </c>
      <c r="JV22" s="685">
        <f t="shared" si="910"/>
        <v>0</v>
      </c>
      <c r="JW22" s="685">
        <f t="shared" si="911"/>
        <v>0</v>
      </c>
      <c r="JX22" s="685">
        <f t="shared" si="912"/>
        <v>0</v>
      </c>
      <c r="JY22" s="685">
        <f t="shared" si="913"/>
        <v>0</v>
      </c>
      <c r="JZ22" s="685">
        <f t="shared" si="914"/>
        <v>0</v>
      </c>
      <c r="KA22" s="685">
        <f t="shared" si="915"/>
        <v>0</v>
      </c>
      <c r="KB22" s="670">
        <f t="shared" si="73"/>
        <v>0</v>
      </c>
      <c r="KC22" s="670">
        <f t="shared" si="74"/>
        <v>0</v>
      </c>
      <c r="KD22" s="670">
        <f t="shared" si="75"/>
        <v>0</v>
      </c>
      <c r="KE22" s="670">
        <f t="shared" si="76"/>
        <v>0</v>
      </c>
      <c r="KF22" s="670">
        <f t="shared" si="77"/>
        <v>0</v>
      </c>
      <c r="KG22" s="670">
        <f t="shared" si="78"/>
        <v>0</v>
      </c>
      <c r="KH22" s="670">
        <f t="shared" si="414"/>
        <v>0</v>
      </c>
      <c r="KI22" s="670">
        <f t="shared" si="415"/>
        <v>0</v>
      </c>
      <c r="KJ22" s="670">
        <f t="shared" si="416"/>
        <v>0</v>
      </c>
      <c r="KK22" s="670">
        <f t="shared" si="417"/>
        <v>0</v>
      </c>
      <c r="KL22" s="670">
        <f t="shared" si="418"/>
        <v>0</v>
      </c>
      <c r="KM22" s="670">
        <f t="shared" si="419"/>
        <v>0</v>
      </c>
      <c r="KN22" s="670">
        <f t="shared" si="420"/>
        <v>0</v>
      </c>
      <c r="KO22" s="670">
        <f t="shared" si="421"/>
        <v>0</v>
      </c>
      <c r="KP22" s="670">
        <f t="shared" si="422"/>
        <v>0</v>
      </c>
      <c r="KQ22" s="670">
        <f t="shared" si="423"/>
        <v>0</v>
      </c>
      <c r="KR22" s="670">
        <f t="shared" si="424"/>
        <v>0</v>
      </c>
      <c r="KS22" s="670">
        <f t="shared" si="425"/>
        <v>0</v>
      </c>
      <c r="KT22" s="670">
        <f t="shared" si="426"/>
        <v>0</v>
      </c>
      <c r="KU22" s="670">
        <f t="shared" si="427"/>
        <v>0</v>
      </c>
      <c r="KV22" s="688">
        <f t="shared" si="428"/>
        <v>0</v>
      </c>
      <c r="KW22" s="688"/>
      <c r="KX22" s="529"/>
      <c r="KY22" s="345">
        <f t="shared" si="429"/>
        <v>0</v>
      </c>
      <c r="KZ22" s="685">
        <f t="shared" si="947"/>
        <v>0</v>
      </c>
      <c r="LA22" s="685">
        <f t="shared" si="948"/>
        <v>0</v>
      </c>
      <c r="LB22" s="685">
        <f t="shared" si="949"/>
        <v>0</v>
      </c>
      <c r="LC22" s="685">
        <f t="shared" si="950"/>
        <v>0</v>
      </c>
      <c r="LD22" s="685">
        <f t="shared" si="951"/>
        <v>0</v>
      </c>
      <c r="LE22" s="685">
        <f t="shared" si="952"/>
        <v>0</v>
      </c>
      <c r="LF22" s="685">
        <f t="shared" si="953"/>
        <v>0</v>
      </c>
      <c r="LG22" s="685">
        <f t="shared" si="954"/>
        <v>0</v>
      </c>
      <c r="LH22" s="685">
        <f t="shared" si="955"/>
        <v>0</v>
      </c>
      <c r="LI22" s="685">
        <f t="shared" si="956"/>
        <v>0</v>
      </c>
      <c r="LJ22" s="685">
        <f t="shared" si="957"/>
        <v>0</v>
      </c>
      <c r="LK22" s="685">
        <f t="shared" si="958"/>
        <v>0</v>
      </c>
      <c r="LL22" s="685">
        <f t="shared" si="959"/>
        <v>0</v>
      </c>
      <c r="LM22" s="685">
        <f t="shared" si="960"/>
        <v>0</v>
      </c>
      <c r="LN22" s="685">
        <f t="shared" si="961"/>
        <v>0</v>
      </c>
      <c r="LO22" s="685">
        <f t="shared" si="962"/>
        <v>0</v>
      </c>
      <c r="LP22" s="685">
        <f t="shared" si="963"/>
        <v>0</v>
      </c>
      <c r="LQ22" s="685">
        <f t="shared" si="964"/>
        <v>0</v>
      </c>
      <c r="LR22" s="685">
        <f t="shared" si="965"/>
        <v>0</v>
      </c>
      <c r="LS22" s="685">
        <f t="shared" si="966"/>
        <v>0</v>
      </c>
      <c r="LT22" s="345">
        <f t="shared" si="80"/>
        <v>0</v>
      </c>
      <c r="LU22" s="670">
        <f t="shared" si="81"/>
        <v>0</v>
      </c>
      <c r="LV22" s="670">
        <f t="shared" si="82"/>
        <v>0</v>
      </c>
      <c r="LW22" s="670">
        <f t="shared" si="83"/>
        <v>0</v>
      </c>
      <c r="LX22" s="670">
        <f t="shared" si="84"/>
        <v>0</v>
      </c>
      <c r="LY22" s="670">
        <f t="shared" si="85"/>
        <v>0</v>
      </c>
      <c r="LZ22" s="670">
        <f t="shared" si="431"/>
        <v>0</v>
      </c>
      <c r="MA22" s="670">
        <f t="shared" si="432"/>
        <v>0</v>
      </c>
      <c r="MB22" s="670">
        <f t="shared" si="433"/>
        <v>0</v>
      </c>
      <c r="MC22" s="670">
        <f t="shared" si="434"/>
        <v>0</v>
      </c>
      <c r="MD22" s="670">
        <f t="shared" si="435"/>
        <v>0</v>
      </c>
      <c r="ME22" s="670">
        <f t="shared" si="436"/>
        <v>0</v>
      </c>
      <c r="MF22" s="670">
        <f t="shared" si="437"/>
        <v>0</v>
      </c>
      <c r="MG22" s="670">
        <f t="shared" si="438"/>
        <v>0</v>
      </c>
      <c r="MH22" s="670">
        <f t="shared" si="439"/>
        <v>0</v>
      </c>
      <c r="MI22" s="670">
        <f t="shared" si="440"/>
        <v>0</v>
      </c>
      <c r="MJ22" s="670">
        <f t="shared" si="441"/>
        <v>0</v>
      </c>
      <c r="MK22" s="670">
        <f t="shared" si="442"/>
        <v>0</v>
      </c>
      <c r="ML22" s="670">
        <f t="shared" si="443"/>
        <v>0</v>
      </c>
      <c r="MM22" s="670">
        <f t="shared" si="444"/>
        <v>0</v>
      </c>
      <c r="MN22" s="670">
        <f t="shared" si="20"/>
        <v>0</v>
      </c>
      <c r="MO22" s="670">
        <f t="shared" si="445"/>
        <v>0</v>
      </c>
      <c r="MP22" s="513">
        <f t="shared" si="446"/>
        <v>0</v>
      </c>
      <c r="MQ22" s="345">
        <f t="shared" si="447"/>
        <v>-0.20919602043560417</v>
      </c>
      <c r="MR22" s="345">
        <f t="shared" si="448"/>
        <v>0</v>
      </c>
      <c r="MS22" s="345">
        <f t="shared" si="449"/>
        <v>0</v>
      </c>
      <c r="MT22" s="518">
        <f t="shared" si="450"/>
        <v>0</v>
      </c>
      <c r="MU22" s="518">
        <f t="shared" si="451"/>
        <v>0</v>
      </c>
      <c r="MV22" s="345">
        <f t="shared" si="86"/>
        <v>0</v>
      </c>
      <c r="MW22" s="518">
        <f t="shared" si="452"/>
        <v>0</v>
      </c>
      <c r="MX22" s="693">
        <f t="shared" si="453"/>
        <v>0</v>
      </c>
      <c r="MY22" s="518">
        <f t="shared" si="454"/>
        <v>0</v>
      </c>
      <c r="MZ22" s="518">
        <f t="shared" si="455"/>
        <v>0</v>
      </c>
      <c r="NA22" s="518">
        <f t="shared" si="456"/>
        <v>0</v>
      </c>
      <c r="NB22" s="518">
        <f t="shared" si="87"/>
        <v>0</v>
      </c>
      <c r="NC22" s="518">
        <f t="shared" si="457"/>
        <v>0</v>
      </c>
      <c r="ND22" s="518">
        <f t="shared" si="458"/>
        <v>0</v>
      </c>
      <c r="NE22" s="694">
        <f t="shared" si="459"/>
        <v>0</v>
      </c>
      <c r="NF22" s="694" t="str">
        <f t="shared" si="460"/>
        <v>-color</v>
      </c>
      <c r="NG22" s="694" t="str">
        <f t="shared" si="461"/>
        <v>3</v>
      </c>
      <c r="NH22" s="518">
        <f t="shared" si="462"/>
        <v>0</v>
      </c>
      <c r="NI22" s="518">
        <f t="shared" si="463"/>
        <v>0</v>
      </c>
      <c r="NJ22" s="518">
        <f t="shared" si="464"/>
        <v>0</v>
      </c>
      <c r="NK22" s="518">
        <f t="shared" si="465"/>
        <v>0</v>
      </c>
      <c r="NL22" s="518">
        <f t="shared" si="466"/>
        <v>0</v>
      </c>
      <c r="NM22" s="518">
        <f t="shared" si="467"/>
        <v>0</v>
      </c>
      <c r="NN22" s="693">
        <f t="shared" si="468"/>
        <v>0</v>
      </c>
      <c r="NO22" s="702" t="str">
        <f t="shared" si="469"/>
        <v>-text</v>
      </c>
      <c r="NP22" s="702" t="str">
        <f t="shared" si="470"/>
        <v>J</v>
      </c>
      <c r="NQ22" s="702" t="str">
        <f t="shared" si="471"/>
        <v>bl</v>
      </c>
      <c r="NR22" s="702" t="str">
        <f t="shared" si="472"/>
        <v>00,00</v>
      </c>
      <c r="NS22" s="702" t="str">
        <f t="shared" si="473"/>
        <v>0</v>
      </c>
      <c r="NT22" s="702" t="str">
        <f t="shared" si="474"/>
        <v xml:space="preserve"> </v>
      </c>
      <c r="NU22" s="250"/>
      <c r="NV22" s="379" t="str">
        <f t="shared" si="88"/>
        <v>-0,0122</v>
      </c>
      <c r="NW22" s="100">
        <f t="shared" si="917"/>
        <v>219.5</v>
      </c>
      <c r="NX22" s="189">
        <f t="shared" si="918"/>
        <v>219</v>
      </c>
      <c r="NY22" s="189" t="str">
        <f>IF(NV22=0,0,TEXT((NW22-NX22)*100000000000,".00000000000"))</f>
        <v>.50000000000</v>
      </c>
      <c r="NZ22" s="189">
        <f t="shared" si="89"/>
        <v>910.40000000000009</v>
      </c>
      <c r="OA22" s="189">
        <f t="shared" si="920"/>
        <v>910</v>
      </c>
      <c r="OB22" s="377" t="str">
        <f t="shared" si="921"/>
        <v>.40000000000</v>
      </c>
      <c r="OC22" s="105" t="str">
        <f t="shared" si="967"/>
        <v>i = -0,0122 m/m</v>
      </c>
      <c r="OE22" s="376">
        <f t="shared" si="922"/>
        <v>240</v>
      </c>
      <c r="OF22" s="189">
        <f t="shared" si="90"/>
        <v>240</v>
      </c>
      <c r="OG22" s="189" t="str">
        <f t="shared" si="91"/>
        <v>.00000000000</v>
      </c>
      <c r="OH22" s="189">
        <f t="shared" si="475"/>
        <v>920.2</v>
      </c>
      <c r="OI22" s="189">
        <f t="shared" si="92"/>
        <v>920</v>
      </c>
      <c r="OJ22" s="377" t="str">
        <f t="shared" si="93"/>
        <v>.20000000000</v>
      </c>
      <c r="OK22" s="94" t="str">
        <f t="shared" si="94"/>
        <v>99,717</v>
      </c>
      <c r="OM22" s="94">
        <f t="shared" si="95"/>
        <v>240</v>
      </c>
      <c r="ON22" s="189">
        <f t="shared" si="476"/>
        <v>240</v>
      </c>
      <c r="OO22" s="189" t="str">
        <f t="shared" si="477"/>
        <v>.00000000000</v>
      </c>
      <c r="OP22" s="189">
        <f t="shared" si="478"/>
        <v>915.2</v>
      </c>
      <c r="OQ22" s="189">
        <f t="shared" si="479"/>
        <v>915</v>
      </c>
      <c r="OR22" s="94" t="str">
        <f t="shared" si="480"/>
        <v>.20000000000</v>
      </c>
      <c r="OS22" s="94" t="str">
        <f t="shared" si="481"/>
        <v>-0,044</v>
      </c>
      <c r="OU22" s="94">
        <f t="shared" si="482"/>
        <v>240</v>
      </c>
      <c r="OV22" s="189">
        <f t="shared" si="483"/>
        <v>240</v>
      </c>
      <c r="OW22" s="189" t="str">
        <f t="shared" si="484"/>
        <v>.00000000000</v>
      </c>
      <c r="OX22" s="189">
        <f t="shared" si="485"/>
        <v>900.40000000000009</v>
      </c>
      <c r="OY22" s="189">
        <f t="shared" si="486"/>
        <v>900</v>
      </c>
      <c r="OZ22" s="94" t="str">
        <f t="shared" si="487"/>
        <v>.40000000000</v>
      </c>
      <c r="PA22" s="94" t="str">
        <f t="shared" si="96"/>
        <v>99,673</v>
      </c>
      <c r="PC22" s="94">
        <f t="shared" si="97"/>
        <v>240</v>
      </c>
      <c r="PD22" s="189">
        <f t="shared" si="98"/>
        <v>240</v>
      </c>
      <c r="PE22" s="189" t="str">
        <f t="shared" si="99"/>
        <v>.00000000000</v>
      </c>
      <c r="PF22" s="189">
        <f t="shared" si="488"/>
        <v>905.40000000000009</v>
      </c>
      <c r="PG22" s="189">
        <f t="shared" si="100"/>
        <v>905</v>
      </c>
      <c r="PH22" s="94" t="str">
        <f t="shared" si="101"/>
        <v>.40000000000</v>
      </c>
      <c r="PI22" s="94" t="str">
        <f t="shared" si="102"/>
        <v>99,717</v>
      </c>
      <c r="PK22" s="105">
        <f t="shared" si="103"/>
        <v>12</v>
      </c>
      <c r="PL22" s="121">
        <f t="shared" si="104"/>
        <v>240</v>
      </c>
      <c r="PM22" s="121">
        <f t="shared" si="489"/>
        <v>240</v>
      </c>
      <c r="PN22" s="121" t="str">
        <f t="shared" si="105"/>
        <v>.00000000000</v>
      </c>
      <c r="PO22" s="121">
        <f t="shared" si="106"/>
        <v>997.17</v>
      </c>
      <c r="PP22" s="121">
        <f t="shared" si="490"/>
        <v>997</v>
      </c>
      <c r="PQ22" s="121" t="str">
        <f t="shared" si="107"/>
        <v>.17000000000</v>
      </c>
      <c r="PS22" s="121">
        <f t="shared" si="923"/>
        <v>240</v>
      </c>
      <c r="PT22" s="121">
        <f t="shared" si="491"/>
        <v>240</v>
      </c>
      <c r="PU22" s="121" t="str">
        <f t="shared" si="108"/>
        <v>.00000000000</v>
      </c>
      <c r="PV22" s="121">
        <f t="shared" si="109"/>
        <v>99.716999999999999</v>
      </c>
      <c r="PW22" s="121">
        <f t="shared" si="492"/>
        <v>99</v>
      </c>
      <c r="PX22" s="121" t="str">
        <f t="shared" si="110"/>
        <v>.71700000000</v>
      </c>
      <c r="PY22" s="299" t="str">
        <f t="shared" si="493"/>
        <v>240.00000000000,99.71700000000</v>
      </c>
      <c r="QA22" s="94">
        <f t="shared" si="924"/>
        <v>935.27699999999993</v>
      </c>
      <c r="QB22" s="121">
        <f t="shared" si="925"/>
        <v>935</v>
      </c>
      <c r="QC22" s="121" t="str">
        <f t="shared" si="494"/>
        <v>.27700000000</v>
      </c>
      <c r="QE22" s="383">
        <v>13</v>
      </c>
      <c r="QF22" s="121">
        <f t="shared" si="495"/>
        <v>240</v>
      </c>
      <c r="QG22" s="121">
        <f t="shared" si="496"/>
        <v>240</v>
      </c>
      <c r="QH22" s="121" t="str">
        <f t="shared" si="497"/>
        <v>.00000000000</v>
      </c>
      <c r="QI22" s="121">
        <f t="shared" si="111"/>
        <v>997.17</v>
      </c>
      <c r="QJ22" s="121">
        <f t="shared" si="498"/>
        <v>997</v>
      </c>
      <c r="QK22" s="121" t="str">
        <f t="shared" si="499"/>
        <v>.17000000000</v>
      </c>
      <c r="QM22" s="121">
        <f t="shared" si="500"/>
        <v>997.17</v>
      </c>
      <c r="QO22" s="101" t="s">
        <v>472</v>
      </c>
      <c r="QP22" s="631">
        <v>0.5</v>
      </c>
      <c r="QQ22" s="123">
        <v>0.5</v>
      </c>
      <c r="QT22" s="124">
        <f t="shared" si="972"/>
        <v>9999999999999</v>
      </c>
      <c r="QU22" s="124">
        <f t="shared" si="972"/>
        <v>1003.1199999999999</v>
      </c>
      <c r="QV22" s="124">
        <f t="shared" si="972"/>
        <v>1000.6199999999999</v>
      </c>
      <c r="QW22" s="124">
        <f t="shared" si="972"/>
        <v>1002.1800000000001</v>
      </c>
      <c r="QX22" s="507">
        <f t="shared" si="973"/>
        <v>0</v>
      </c>
      <c r="QY22" s="457">
        <f>IF(Y18=0,0,HW18)</f>
        <v>1003.1199999999999</v>
      </c>
      <c r="QZ22" s="457">
        <f t="shared" si="969"/>
        <v>1000.6199999999999</v>
      </c>
      <c r="RA22" s="457">
        <f t="shared" si="974"/>
        <v>1002.1800000000001</v>
      </c>
      <c r="RB22" s="189">
        <f>RB21</f>
        <v>0</v>
      </c>
      <c r="RC22" s="189">
        <f>INT(RB22)</f>
        <v>0</v>
      </c>
      <c r="RD22" s="189" t="str">
        <f>TEXT((RB22-RC22)*100000000000,".00000000000")</f>
        <v>.00000000000</v>
      </c>
      <c r="RE22" s="506">
        <f>RF17+QP12</f>
        <v>1020</v>
      </c>
      <c r="RF22" s="189">
        <f>INT(RE22)</f>
        <v>1020</v>
      </c>
      <c r="RG22" s="377" t="str">
        <f>TEXT((RE22-RF22)*100000000000,".00000000000")</f>
        <v>.00000000000</v>
      </c>
      <c r="RI22" s="507">
        <f t="shared" si="501"/>
        <v>0</v>
      </c>
      <c r="RJ22" s="795">
        <f t="shared" si="502"/>
        <v>0</v>
      </c>
      <c r="RK22" s="518" t="str">
        <f t="shared" si="503"/>
        <v>.00000000000</v>
      </c>
      <c r="RL22" s="511">
        <f t="shared" si="504"/>
        <v>930</v>
      </c>
      <c r="RM22" s="795">
        <f t="shared" si="505"/>
        <v>930</v>
      </c>
      <c r="RN22" s="518" t="str">
        <f t="shared" si="506"/>
        <v>.00000000000</v>
      </c>
      <c r="RO22" s="507">
        <f t="shared" si="507"/>
        <v>0</v>
      </c>
      <c r="RP22" s="795">
        <f t="shared" si="508"/>
        <v>0</v>
      </c>
      <c r="RQ22" s="518" t="str">
        <f t="shared" si="509"/>
        <v>.00000000000</v>
      </c>
      <c r="RR22" s="511">
        <f t="shared" si="510"/>
        <v>1020</v>
      </c>
      <c r="RS22" s="795">
        <f t="shared" si="511"/>
        <v>1020</v>
      </c>
      <c r="RT22" s="518" t="str">
        <f t="shared" si="512"/>
        <v>.00000000000</v>
      </c>
      <c r="RZ22" s="131">
        <f t="shared" si="112"/>
        <v>0</v>
      </c>
      <c r="SA22" s="124">
        <f t="shared" si="513"/>
        <v>0</v>
      </c>
      <c r="SB22" s="121" t="str">
        <f t="shared" si="514"/>
        <v>.00000000000</v>
      </c>
      <c r="SC22" s="120">
        <f t="shared" si="113"/>
        <v>0</v>
      </c>
      <c r="SD22" s="124">
        <f t="shared" si="515"/>
        <v>0</v>
      </c>
      <c r="SE22" s="121" t="str">
        <f t="shared" si="516"/>
        <v>.00000000000</v>
      </c>
      <c r="SF22" s="131">
        <f t="shared" si="114"/>
        <v>0</v>
      </c>
      <c r="SG22" s="124">
        <f t="shared" si="517"/>
        <v>0</v>
      </c>
      <c r="SH22" s="121" t="str">
        <f t="shared" si="518"/>
        <v>.00000000000</v>
      </c>
      <c r="SI22" s="120">
        <f t="shared" si="115"/>
        <v>0</v>
      </c>
      <c r="SJ22" s="124">
        <f t="shared" si="519"/>
        <v>0</v>
      </c>
      <c r="SK22" s="121" t="str">
        <f t="shared" si="520"/>
        <v>.00000000000</v>
      </c>
      <c r="SM22" s="131">
        <f t="shared" si="116"/>
        <v>0</v>
      </c>
      <c r="SN22" s="124">
        <f t="shared" si="521"/>
        <v>0</v>
      </c>
      <c r="SO22" s="121" t="str">
        <f t="shared" si="522"/>
        <v>.00000000000</v>
      </c>
      <c r="SP22" s="120">
        <f t="shared" si="117"/>
        <v>0</v>
      </c>
      <c r="SQ22" s="124">
        <f t="shared" si="523"/>
        <v>0</v>
      </c>
      <c r="SR22" s="121" t="str">
        <f t="shared" si="524"/>
        <v>.00000000000</v>
      </c>
      <c r="SS22" s="121">
        <f t="shared" si="118"/>
        <v>0</v>
      </c>
      <c r="SU22" s="94">
        <f t="shared" si="926"/>
        <v>-1</v>
      </c>
      <c r="SV22" s="121">
        <f t="shared" si="927"/>
        <v>-1</v>
      </c>
      <c r="SW22" s="121" t="str">
        <f t="shared" si="525"/>
        <v>.00000000000</v>
      </c>
      <c r="SX22" s="94">
        <f t="shared" si="928"/>
        <v>1050</v>
      </c>
      <c r="SY22" s="121">
        <f t="shared" si="929"/>
        <v>1050</v>
      </c>
      <c r="SZ22" s="121" t="str">
        <f t="shared" si="526"/>
        <v>.00000000000</v>
      </c>
      <c r="TA22" s="94" t="str">
        <f t="shared" si="527"/>
        <v>105,000</v>
      </c>
      <c r="TB22" s="94">
        <v>13</v>
      </c>
      <c r="TC22" s="94">
        <f t="shared" si="528"/>
        <v>0</v>
      </c>
      <c r="TE22" s="121">
        <f t="shared" si="930"/>
        <v>241</v>
      </c>
      <c r="TF22" s="121">
        <f t="shared" si="529"/>
        <v>241</v>
      </c>
      <c r="TG22" s="121" t="str">
        <f t="shared" si="530"/>
        <v>.00000000000</v>
      </c>
      <c r="TH22" s="121">
        <f t="shared" si="119"/>
        <v>1004.17</v>
      </c>
      <c r="TI22" s="121">
        <f t="shared" si="531"/>
        <v>1004</v>
      </c>
      <c r="TJ22" s="121" t="str">
        <f t="shared" si="532"/>
        <v>.17000000000</v>
      </c>
      <c r="TK22" s="94" t="str">
        <f t="shared" si="931"/>
        <v>12</v>
      </c>
      <c r="TL22" s="94">
        <v>13</v>
      </c>
      <c r="TM22" s="94">
        <f t="shared" si="120"/>
        <v>13</v>
      </c>
      <c r="TO22" s="121">
        <f t="shared" si="932"/>
        <v>240</v>
      </c>
      <c r="TP22" s="121">
        <f t="shared" si="533"/>
        <v>240</v>
      </c>
      <c r="TQ22" s="121" t="str">
        <f t="shared" si="534"/>
        <v>.00000000000</v>
      </c>
      <c r="TR22" s="121">
        <f t="shared" si="121"/>
        <v>928</v>
      </c>
      <c r="TS22" s="121">
        <f t="shared" si="535"/>
        <v>928</v>
      </c>
      <c r="TT22" s="121" t="str">
        <f t="shared" si="536"/>
        <v>.00000000000</v>
      </c>
      <c r="TU22" s="94" t="str">
        <f t="shared" si="537"/>
        <v>12</v>
      </c>
      <c r="TW22" s="105">
        <f t="shared" si="538"/>
        <v>99.578776989777708</v>
      </c>
      <c r="TX22" s="105">
        <f t="shared" si="539"/>
        <v>99.67327698978221</v>
      </c>
      <c r="TY22" s="105">
        <f t="shared" si="540"/>
        <v>99.578776989777708</v>
      </c>
      <c r="TZ22" s="105">
        <f t="shared" si="541"/>
        <v>99.849300000006309</v>
      </c>
      <c r="UA22" s="105">
        <f t="shared" si="542"/>
        <v>99.716999999999999</v>
      </c>
      <c r="UB22" s="105">
        <f t="shared" si="543"/>
        <v>99.649799999996802</v>
      </c>
      <c r="UC22" s="105">
        <f t="shared" si="122"/>
        <v>-0.27052301022860092</v>
      </c>
      <c r="UD22" s="105">
        <f t="shared" si="123"/>
        <v>-4.3723010217789238E-2</v>
      </c>
      <c r="UE22" s="105">
        <f t="shared" si="124"/>
        <v>-7.1023010219093408E-2</v>
      </c>
      <c r="UF22" s="105">
        <f t="shared" si="544"/>
        <v>0.27052301022860092</v>
      </c>
      <c r="UG22" s="105">
        <f t="shared" si="544"/>
        <v>4.3723010217789238E-2</v>
      </c>
      <c r="UH22" s="105">
        <f t="shared" si="544"/>
        <v>7.1023010219093408E-2</v>
      </c>
      <c r="UI22" s="105">
        <f>UI21</f>
        <v>0.38732500001471237</v>
      </c>
      <c r="UK22" s="105">
        <f t="shared" si="125"/>
        <v>340.35000000135</v>
      </c>
      <c r="UL22" s="102">
        <f t="shared" si="545"/>
        <v>340</v>
      </c>
      <c r="UM22" s="105" t="str">
        <f t="shared" si="546"/>
        <v>.35000000135</v>
      </c>
      <c r="UN22" s="105">
        <f t="shared" si="547"/>
        <v>99.578776989777708</v>
      </c>
      <c r="UO22" s="102">
        <f t="shared" si="548"/>
        <v>99</v>
      </c>
      <c r="UP22" s="105" t="str">
        <f t="shared" si="549"/>
        <v>.57877698978</v>
      </c>
      <c r="UQ22" s="105">
        <f>UQ21+$UY$6*$US$6</f>
        <v>343.50000000149998</v>
      </c>
      <c r="UR22" s="105">
        <f t="shared" si="550"/>
        <v>343</v>
      </c>
      <c r="US22" s="105" t="str">
        <f t="shared" si="551"/>
        <v>.50000000150</v>
      </c>
      <c r="UT22" s="103">
        <f t="shared" si="126"/>
        <v>99.67327698978221</v>
      </c>
      <c r="UU22" s="102">
        <f t="shared" si="552"/>
        <v>99</v>
      </c>
      <c r="UV22" s="105" t="str">
        <f t="shared" si="553"/>
        <v>.67327698978</v>
      </c>
      <c r="UW22" s="105">
        <f t="shared" si="127"/>
        <v>346.65000000164997</v>
      </c>
      <c r="UX22" s="102">
        <f t="shared" si="554"/>
        <v>346</v>
      </c>
      <c r="UY22" s="105" t="str">
        <f t="shared" si="555"/>
        <v>.65000000165</v>
      </c>
      <c r="UZ22" s="103">
        <f t="shared" si="933"/>
        <v>99.578776989777708</v>
      </c>
      <c r="VA22" s="102">
        <f t="shared" si="556"/>
        <v>99</v>
      </c>
      <c r="VB22" s="105" t="str">
        <f t="shared" si="557"/>
        <v>.57877698978</v>
      </c>
      <c r="VC22" s="94" t="str">
        <f t="shared" si="128"/>
        <v>pl</v>
      </c>
      <c r="VD22" s="94" t="str">
        <f t="shared" si="129"/>
        <v>340.35000000135,99.57877698978</v>
      </c>
      <c r="VE22" s="94" t="str">
        <f t="shared" si="130"/>
        <v>343.50000000150,99.67327698978</v>
      </c>
      <c r="VF22" s="94" t="str">
        <f t="shared" si="131"/>
        <v xml:space="preserve">346.65000000165,99.57877698978 </v>
      </c>
      <c r="VH22" s="105">
        <f t="shared" si="558"/>
        <v>340.35000000107948</v>
      </c>
      <c r="VI22" s="102">
        <f t="shared" si="559"/>
        <v>340</v>
      </c>
      <c r="VJ22" s="105" t="str">
        <f t="shared" si="560"/>
        <v>.35000000108</v>
      </c>
      <c r="VK22" s="103">
        <f t="shared" si="561"/>
        <v>99.849300000017678</v>
      </c>
      <c r="VL22" s="102">
        <f t="shared" si="562"/>
        <v>99</v>
      </c>
      <c r="VM22" s="105" t="str">
        <f t="shared" si="934"/>
        <v>.84930000002</v>
      </c>
      <c r="VN22" s="105">
        <f t="shared" si="563"/>
        <v>340.35000000135</v>
      </c>
      <c r="VO22" s="102">
        <f t="shared" si="564"/>
        <v>340</v>
      </c>
      <c r="VP22" s="105" t="str">
        <f t="shared" si="565"/>
        <v>.35000000135</v>
      </c>
      <c r="VQ22" s="103">
        <f t="shared" si="566"/>
        <v>99.578776989777708</v>
      </c>
      <c r="VR22" s="102">
        <f t="shared" si="567"/>
        <v>99</v>
      </c>
      <c r="VS22" s="105" t="str">
        <f t="shared" si="568"/>
        <v>.57877698978</v>
      </c>
      <c r="VT22" s="105">
        <f t="shared" si="569"/>
        <v>343.50000000149998</v>
      </c>
      <c r="VU22" s="105">
        <f t="shared" si="570"/>
        <v>343</v>
      </c>
      <c r="VV22" s="105" t="str">
        <f t="shared" si="571"/>
        <v>.50000000150</v>
      </c>
      <c r="VW22" s="103">
        <f t="shared" si="572"/>
        <v>99.67327698978221</v>
      </c>
      <c r="VX22" s="102">
        <f t="shared" si="573"/>
        <v>99</v>
      </c>
      <c r="VY22" s="105" t="str">
        <f t="shared" si="574"/>
        <v>.67327698978</v>
      </c>
      <c r="VZ22" s="105">
        <f t="shared" si="575"/>
        <v>346.65000000164997</v>
      </c>
      <c r="WA22" s="102">
        <f t="shared" si="576"/>
        <v>346</v>
      </c>
      <c r="WB22" s="105" t="str">
        <f t="shared" si="577"/>
        <v>.65000000165</v>
      </c>
      <c r="WC22" s="103">
        <f t="shared" si="935"/>
        <v>99.578776989777708</v>
      </c>
      <c r="WD22" s="102">
        <f t="shared" si="578"/>
        <v>99</v>
      </c>
      <c r="WE22" s="105" t="str">
        <f t="shared" si="579"/>
        <v>.57877698978</v>
      </c>
      <c r="WF22" s="105">
        <f t="shared" si="580"/>
        <v>346.65000000172097</v>
      </c>
      <c r="WG22" s="102">
        <f t="shared" si="581"/>
        <v>346</v>
      </c>
      <c r="WH22" s="105" t="str">
        <f t="shared" si="582"/>
        <v>.65000000172</v>
      </c>
      <c r="WI22" s="103">
        <f t="shared" si="583"/>
        <v>99.649799999995281</v>
      </c>
      <c r="WJ22" s="102">
        <f t="shared" si="584"/>
        <v>99</v>
      </c>
      <c r="WK22" s="105" t="str">
        <f t="shared" si="585"/>
        <v>.64980000000</v>
      </c>
      <c r="WL22" s="343" t="str">
        <f t="shared" si="132"/>
        <v>pl</v>
      </c>
      <c r="WM22" s="343" t="str">
        <f t="shared" si="133"/>
        <v>340.35000000108,99.84930000002</v>
      </c>
      <c r="WN22" s="343" t="str">
        <f t="shared" si="134"/>
        <v>340.35000000135,99.57877698978</v>
      </c>
      <c r="WO22" s="343" t="str">
        <f t="shared" si="135"/>
        <v xml:space="preserve">343.50000000150,99.67327698978 </v>
      </c>
      <c r="WP22" s="343" t="str">
        <f t="shared" si="136"/>
        <v xml:space="preserve">346.65000000165,99.57877698978 </v>
      </c>
      <c r="WQ22" s="343" t="str">
        <f t="shared" si="137"/>
        <v xml:space="preserve">346.65000000172,99.64980000000 </v>
      </c>
      <c r="WS22" s="103">
        <f t="shared" si="138"/>
        <v>99.849300000017678</v>
      </c>
      <c r="WT22" s="103">
        <f t="shared" si="139"/>
        <v>99.578776989777708</v>
      </c>
      <c r="WU22" s="103">
        <f t="shared" si="140"/>
        <v>99.716999999999999</v>
      </c>
      <c r="WV22" s="103">
        <f t="shared" si="141"/>
        <v>99.67327698978221</v>
      </c>
      <c r="WW22" s="103">
        <f t="shared" si="142"/>
        <v>99.649799999995281</v>
      </c>
      <c r="WX22" s="120">
        <f t="shared" si="143"/>
        <v>99.578776989777708</v>
      </c>
      <c r="WY22" s="103">
        <f t="shared" si="586"/>
        <v>0</v>
      </c>
      <c r="WZ22" s="103">
        <f t="shared" si="587"/>
        <v>0</v>
      </c>
      <c r="XA22" s="105">
        <f t="shared" si="588"/>
        <v>0</v>
      </c>
      <c r="XB22" s="105">
        <f t="shared" si="589"/>
        <v>0</v>
      </c>
      <c r="XC22" s="105">
        <f t="shared" si="590"/>
        <v>0</v>
      </c>
      <c r="XD22" s="105">
        <f t="shared" si="591"/>
        <v>0</v>
      </c>
      <c r="XE22" s="105">
        <f t="shared" si="592"/>
        <v>0</v>
      </c>
      <c r="XF22" s="105">
        <f t="shared" si="593"/>
        <v>0</v>
      </c>
      <c r="XG22" s="105">
        <f t="shared" si="936"/>
        <v>0</v>
      </c>
      <c r="XH22" s="105">
        <f t="shared" si="594"/>
        <v>0</v>
      </c>
      <c r="XI22" s="105" t="str">
        <f t="shared" si="595"/>
        <v>C</v>
      </c>
      <c r="XJ22" s="105">
        <f t="shared" si="596"/>
        <v>0</v>
      </c>
      <c r="XK22" s="105" t="str">
        <f t="shared" si="597"/>
        <v>C</v>
      </c>
      <c r="XL22" s="105" t="str">
        <f t="shared" si="598"/>
        <v>Corte</v>
      </c>
      <c r="XM22" s="102">
        <f t="shared" si="144"/>
        <v>12</v>
      </c>
      <c r="XN22" s="103">
        <f t="shared" si="599"/>
        <v>343.50000000149998</v>
      </c>
      <c r="XO22" s="103">
        <f t="shared" si="600"/>
        <v>99.716999999999999</v>
      </c>
      <c r="XP22" s="103">
        <f t="shared" si="145"/>
        <v>343.50000000149998</v>
      </c>
      <c r="XQ22" s="103">
        <f t="shared" si="146"/>
        <v>99.67327698978221</v>
      </c>
      <c r="XR22" s="103">
        <f t="shared" si="601"/>
        <v>-4.3723010217789238E-2</v>
      </c>
      <c r="XS22" s="111">
        <f t="shared" si="147"/>
        <v>0.03</v>
      </c>
      <c r="XU22" s="111">
        <f t="shared" si="602"/>
        <v>4.2000000000001592E-2</v>
      </c>
      <c r="XV22" s="126">
        <f t="shared" si="603"/>
        <v>-1.8217920924078444E-2</v>
      </c>
      <c r="XW22" s="120">
        <f t="shared" si="604"/>
        <v>-0.60726403080261493</v>
      </c>
      <c r="XX22" s="120">
        <f t="shared" si="605"/>
        <v>-2.5505089293710793E-2</v>
      </c>
      <c r="XY22" s="103">
        <f t="shared" si="148"/>
        <v>344.10726403230262</v>
      </c>
      <c r="XZ22" s="103">
        <f t="shared" si="606"/>
        <v>99.691494910706282</v>
      </c>
      <c r="YB22" s="103">
        <f t="shared" si="607"/>
        <v>-2.1333333333330984E-2</v>
      </c>
      <c r="YC22" s="111">
        <f t="shared" si="608"/>
        <v>-0.15134888152307557</v>
      </c>
      <c r="YD22" s="103">
        <f t="shared" si="609"/>
        <v>-5.0449627174358529</v>
      </c>
      <c r="YE22" s="103">
        <f t="shared" si="610"/>
        <v>0.10762587130528634</v>
      </c>
      <c r="YF22" s="103">
        <f t="shared" si="149"/>
        <v>338.45503728406413</v>
      </c>
      <c r="YG22" s="103">
        <f t="shared" si="611"/>
        <v>99.824625871305287</v>
      </c>
      <c r="YI22" s="103">
        <f t="shared" si="150"/>
        <v>340.35000000107948</v>
      </c>
      <c r="YJ22" s="103">
        <f t="shared" si="151"/>
        <v>99.849300000017678</v>
      </c>
      <c r="YK22" s="103">
        <f t="shared" si="152"/>
        <v>340.35000000135</v>
      </c>
      <c r="YL22" s="103">
        <f t="shared" si="153"/>
        <v>99.578776989777708</v>
      </c>
      <c r="YM22" s="103">
        <f t="shared" si="612"/>
        <v>344.10726403230262</v>
      </c>
      <c r="YN22" s="103">
        <f t="shared" si="612"/>
        <v>99.691494910706282</v>
      </c>
      <c r="YO22" s="103">
        <f t="shared" si="613"/>
        <v>0</v>
      </c>
      <c r="YP22" s="103">
        <f t="shared" si="614"/>
        <v>0</v>
      </c>
      <c r="YQ22" s="103">
        <f t="shared" si="615"/>
        <v>0</v>
      </c>
      <c r="YR22" s="103">
        <f t="shared" si="616"/>
        <v>0</v>
      </c>
      <c r="YS22" s="103">
        <f t="shared" si="617"/>
        <v>0</v>
      </c>
      <c r="YT22" s="103">
        <f t="shared" si="618"/>
        <v>0</v>
      </c>
      <c r="YU22" s="103">
        <f t="shared" si="619"/>
        <v>0</v>
      </c>
      <c r="YV22" s="103">
        <f t="shared" si="619"/>
        <v>0</v>
      </c>
      <c r="YX22" s="103">
        <f t="shared" si="154"/>
        <v>346.65000000172097</v>
      </c>
      <c r="YY22" s="103">
        <f t="shared" si="155"/>
        <v>99.649799999995281</v>
      </c>
      <c r="YZ22" s="103">
        <f t="shared" si="156"/>
        <v>346.65000000164997</v>
      </c>
      <c r="ZA22" s="103">
        <f t="shared" si="157"/>
        <v>99.578776989777708</v>
      </c>
      <c r="ZB22" s="103">
        <f t="shared" si="620"/>
        <v>338.45503728406413</v>
      </c>
      <c r="ZC22" s="103">
        <f t="shared" si="620"/>
        <v>99.824625871305287</v>
      </c>
      <c r="ZD22" s="103">
        <f t="shared" si="621"/>
        <v>0</v>
      </c>
      <c r="ZE22" s="103">
        <f t="shared" si="622"/>
        <v>0</v>
      </c>
      <c r="ZF22" s="103">
        <f t="shared" si="623"/>
        <v>0</v>
      </c>
      <c r="ZG22" s="103">
        <f t="shared" si="624"/>
        <v>0</v>
      </c>
      <c r="ZH22" s="103">
        <f t="shared" si="625"/>
        <v>0</v>
      </c>
      <c r="ZI22" s="103">
        <f t="shared" si="626"/>
        <v>0</v>
      </c>
      <c r="ZJ22" s="103">
        <f t="shared" si="627"/>
        <v>0</v>
      </c>
      <c r="ZK22" s="103">
        <f t="shared" si="627"/>
        <v>0</v>
      </c>
      <c r="ZM22" s="103">
        <f t="shared" si="628"/>
        <v>0</v>
      </c>
      <c r="ZN22" s="103">
        <f t="shared" si="628"/>
        <v>0</v>
      </c>
      <c r="ZP22" s="127">
        <f t="shared" si="158"/>
        <v>340.35000000107948</v>
      </c>
      <c r="ZQ22" s="127">
        <f t="shared" si="159"/>
        <v>99.849300000017678</v>
      </c>
      <c r="ZR22" s="127">
        <f t="shared" si="160"/>
        <v>340.35000000135</v>
      </c>
      <c r="ZS22" s="127">
        <f t="shared" si="161"/>
        <v>99.578776989777708</v>
      </c>
      <c r="ZT22" s="127">
        <f t="shared" si="162"/>
        <v>343.50000000149998</v>
      </c>
      <c r="ZU22" s="127">
        <f t="shared" si="163"/>
        <v>99.67327698978221</v>
      </c>
      <c r="ZV22" s="127">
        <f t="shared" si="164"/>
        <v>346.65000000164997</v>
      </c>
      <c r="ZW22" s="127">
        <f t="shared" si="165"/>
        <v>99.578776989777708</v>
      </c>
      <c r="ZX22" s="127">
        <f t="shared" si="166"/>
        <v>346.65000000172097</v>
      </c>
      <c r="ZY22" s="127">
        <f t="shared" si="167"/>
        <v>99.649799999995281</v>
      </c>
      <c r="ZZ22" s="127">
        <f t="shared" si="629"/>
        <v>343.50000000149998</v>
      </c>
      <c r="AAA22" s="127">
        <f t="shared" si="630"/>
        <v>99.716999999999999</v>
      </c>
      <c r="AAB22" s="127">
        <f t="shared" si="631"/>
        <v>-314.52529501503176</v>
      </c>
      <c r="AAC22" s="127">
        <f t="shared" si="632"/>
        <v>313.67314755967317</v>
      </c>
      <c r="AAD22" s="127">
        <f t="shared" si="633"/>
        <v>627.94164506552727</v>
      </c>
      <c r="AAE22" s="127">
        <f t="shared" si="634"/>
        <v>313.67314753980514</v>
      </c>
      <c r="AAF22" s="127">
        <f t="shared" si="635"/>
        <v>-313.89687001493132</v>
      </c>
      <c r="AAG22" s="129">
        <f t="shared" si="636"/>
        <v>-628.21710006396734</v>
      </c>
      <c r="AAH22" s="130">
        <f t="shared" si="168"/>
        <v>-0.6756624644623912</v>
      </c>
      <c r="AAI22" s="130">
        <f t="shared" si="637"/>
        <v>-0.49493748226322509</v>
      </c>
      <c r="AAJ22" s="130">
        <f t="shared" si="638"/>
        <v>0</v>
      </c>
      <c r="AAK22" s="130">
        <f t="shared" si="639"/>
        <v>-0.49493748226322509</v>
      </c>
      <c r="AAL22" s="385">
        <f t="shared" si="169"/>
        <v>-0.18072498219922295</v>
      </c>
      <c r="AAM22" s="130">
        <f t="shared" si="937"/>
        <v>0</v>
      </c>
      <c r="AAN22" s="130">
        <f t="shared" si="640"/>
        <v>-0.18072498219922295</v>
      </c>
      <c r="AAO22" s="130">
        <f t="shared" si="938"/>
        <v>0</v>
      </c>
      <c r="AAP22" s="130">
        <f t="shared" si="641"/>
        <v>-0.67566246446244804</v>
      </c>
      <c r="AAQ22" s="386">
        <f t="shared" si="170"/>
        <v>12</v>
      </c>
      <c r="AAR22" s="130">
        <f t="shared" si="171"/>
        <v>0</v>
      </c>
      <c r="AAS22" s="387">
        <f t="shared" si="642"/>
        <v>0</v>
      </c>
      <c r="AAT22" s="130">
        <f t="shared" si="643"/>
        <v>0</v>
      </c>
      <c r="AAU22" s="130">
        <f t="shared" si="644"/>
        <v>0</v>
      </c>
      <c r="AAW22" s="93">
        <f t="shared" si="939"/>
        <v>0</v>
      </c>
      <c r="AAX22" s="120">
        <f t="shared" si="645"/>
        <v>-0.67566246446244804</v>
      </c>
      <c r="AAZ22" s="94">
        <f t="shared" si="172"/>
        <v>10</v>
      </c>
      <c r="ABA22" s="120">
        <f t="shared" si="173"/>
        <v>0</v>
      </c>
      <c r="ABB22" s="120">
        <f t="shared" si="174"/>
        <v>-15.959635720429048</v>
      </c>
      <c r="ABD22" s="120">
        <f t="shared" si="175"/>
        <v>981.30085198975462</v>
      </c>
      <c r="ABE22" s="120">
        <f t="shared" si="176"/>
        <v>981.12187499996458</v>
      </c>
      <c r="ABF22" s="120">
        <f t="shared" si="646"/>
        <v>981.30085198975462</v>
      </c>
      <c r="ABG22" s="131">
        <f t="shared" si="177"/>
        <v>346.65000000164997</v>
      </c>
      <c r="ABH22" s="102">
        <f t="shared" si="178"/>
        <v>346</v>
      </c>
      <c r="ABI22" s="105" t="str">
        <f t="shared" si="179"/>
        <v>.65000000165</v>
      </c>
      <c r="ABJ22" s="131">
        <f t="shared" si="180"/>
        <v>981.80085198975462</v>
      </c>
      <c r="ABK22" s="102">
        <f t="shared" si="181"/>
        <v>981</v>
      </c>
      <c r="ABL22" s="105" t="str">
        <f t="shared" si="182"/>
        <v>.80085198975</v>
      </c>
      <c r="ABM22" s="105" t="str">
        <f t="shared" si="183"/>
        <v>Corte = -15,960 m³</v>
      </c>
      <c r="ABO22" s="131">
        <f t="shared" si="647"/>
        <v>346.65000000164997</v>
      </c>
      <c r="ABP22" s="102">
        <f t="shared" si="184"/>
        <v>346</v>
      </c>
      <c r="ABQ22" s="105" t="str">
        <f t="shared" si="185"/>
        <v>.65000000165</v>
      </c>
      <c r="ABR22" s="131">
        <f t="shared" si="186"/>
        <v>982.10085198975457</v>
      </c>
      <c r="ABS22" s="102">
        <f t="shared" si="187"/>
        <v>982</v>
      </c>
      <c r="ABT22" s="105" t="str">
        <f t="shared" si="188"/>
        <v>.10085198975</v>
      </c>
      <c r="ABU22" s="105" t="str">
        <f t="shared" si="189"/>
        <v>Sem aterro</v>
      </c>
      <c r="ABV22" s="105"/>
      <c r="ABW22" s="131">
        <f t="shared" si="648"/>
        <v>346.65000000164997</v>
      </c>
      <c r="ABX22" s="102">
        <f t="shared" si="649"/>
        <v>346</v>
      </c>
      <c r="ABY22" s="105" t="str">
        <f t="shared" si="650"/>
        <v>.65000000165</v>
      </c>
      <c r="ABZ22" s="131">
        <f t="shared" si="190"/>
        <v>982.40085198975453</v>
      </c>
      <c r="ACA22" s="102">
        <f t="shared" si="651"/>
        <v>982</v>
      </c>
      <c r="ACB22" s="105" t="str">
        <f t="shared" si="652"/>
        <v>.40085198975</v>
      </c>
      <c r="ACC22" s="105" t="str">
        <f t="shared" si="653"/>
        <v>Volumes entre estacas:</v>
      </c>
      <c r="ACE22" s="105" t="str">
        <f t="shared" si="191"/>
        <v>Sem aterro</v>
      </c>
      <c r="ACF22" s="105" t="str">
        <f t="shared" si="192"/>
        <v>Corte = 0,676 m²</v>
      </c>
      <c r="ACG22" s="94" t="str">
        <f t="shared" si="193"/>
        <v>Áreas: Sem aterro; Corte = 0,676 m²</v>
      </c>
      <c r="ACH22" s="131">
        <f t="shared" si="194"/>
        <v>340.35000000159999</v>
      </c>
      <c r="ACI22" s="102">
        <f t="shared" si="195"/>
        <v>340</v>
      </c>
      <c r="ACJ22" s="105" t="str">
        <f t="shared" si="196"/>
        <v>.35000000160</v>
      </c>
      <c r="ACK22" s="131">
        <f t="shared" si="197"/>
        <v>981.89535198975159</v>
      </c>
      <c r="ACL22" s="102">
        <f t="shared" si="198"/>
        <v>981</v>
      </c>
      <c r="ACM22" s="105" t="str">
        <f t="shared" si="199"/>
        <v>.89535198975</v>
      </c>
      <c r="ACN22" s="120">
        <f t="shared" si="200"/>
        <v>981.30085198975462</v>
      </c>
      <c r="ACO22" s="120">
        <f t="shared" si="201"/>
        <v>981.39535198975159</v>
      </c>
      <c r="ACP22" s="120">
        <f t="shared" si="202"/>
        <v>981.30085198975462</v>
      </c>
      <c r="ACQ22" s="120">
        <f t="shared" si="203"/>
        <v>981.32137499998703</v>
      </c>
      <c r="ACR22" s="120">
        <f t="shared" si="204"/>
        <v>981.18907499996931</v>
      </c>
      <c r="ACS22" s="120">
        <f t="shared" si="205"/>
        <v>981.12187499996458</v>
      </c>
      <c r="ACT22" s="120">
        <f t="shared" si="654"/>
        <v>981.39535198975159</v>
      </c>
      <c r="ACV22" s="105" t="str">
        <f t="shared" si="655"/>
        <v>Estaca 12</v>
      </c>
      <c r="ACW22" s="131">
        <f t="shared" si="656"/>
        <v>340.35000000159999</v>
      </c>
      <c r="ACX22" s="102">
        <f t="shared" si="206"/>
        <v>340</v>
      </c>
      <c r="ACY22" s="105" t="str">
        <f t="shared" si="207"/>
        <v>.35000000160</v>
      </c>
      <c r="ACZ22" s="131">
        <f t="shared" si="208"/>
        <v>982.39535198975159</v>
      </c>
      <c r="ADA22" s="102">
        <f t="shared" si="209"/>
        <v>982</v>
      </c>
      <c r="ADB22" s="105" t="str">
        <f t="shared" si="210"/>
        <v>.39535198975</v>
      </c>
      <c r="ADD22" s="103">
        <f t="shared" si="211"/>
        <v>981.32137499998703</v>
      </c>
      <c r="ADE22" s="103">
        <f t="shared" si="212"/>
        <v>981.05085198974712</v>
      </c>
      <c r="ADF22" s="103">
        <f t="shared" si="213"/>
        <v>981.14535198975159</v>
      </c>
      <c r="ADG22" s="103">
        <f t="shared" si="214"/>
        <v>981.05085198974712</v>
      </c>
      <c r="ADH22" s="103">
        <f t="shared" si="215"/>
        <v>981.12187499996458</v>
      </c>
      <c r="ADI22" s="103">
        <f t="shared" si="216"/>
        <v>981.18907499996931</v>
      </c>
      <c r="ADJ22" s="120">
        <f t="shared" si="657"/>
        <v>981.32137499998703</v>
      </c>
      <c r="ADL22" s="103">
        <f t="shared" si="217"/>
        <v>340.50000000149998</v>
      </c>
      <c r="ADM22" s="102">
        <f t="shared" si="658"/>
        <v>340</v>
      </c>
      <c r="ADN22" s="105" t="str">
        <f t="shared" si="659"/>
        <v>.50000000150</v>
      </c>
      <c r="ADO22" s="105">
        <f t="shared" si="218"/>
        <v>99.843000000000004</v>
      </c>
      <c r="ADP22" s="102">
        <f t="shared" si="660"/>
        <v>99</v>
      </c>
      <c r="ADQ22" s="105" t="str">
        <f t="shared" si="661"/>
        <v>.84300000000</v>
      </c>
      <c r="ADR22" s="105">
        <f t="shared" si="662"/>
        <v>343.50000000149998</v>
      </c>
      <c r="ADS22" s="102">
        <f t="shared" si="663"/>
        <v>343</v>
      </c>
      <c r="ADT22" s="105" t="str">
        <f t="shared" si="664"/>
        <v>.50000000150</v>
      </c>
      <c r="ADU22" s="103">
        <f t="shared" si="219"/>
        <v>99.716999999999999</v>
      </c>
      <c r="ADV22" s="102">
        <f t="shared" si="665"/>
        <v>99</v>
      </c>
      <c r="ADW22" s="105" t="str">
        <f t="shared" si="666"/>
        <v>.71700000000</v>
      </c>
      <c r="ADX22" s="105">
        <f t="shared" si="220"/>
        <v>346.50000000149998</v>
      </c>
      <c r="ADY22" s="102">
        <f t="shared" si="667"/>
        <v>346</v>
      </c>
      <c r="ADZ22" s="105" t="str">
        <f t="shared" si="668"/>
        <v>.50000000150</v>
      </c>
      <c r="AEA22" s="103">
        <f t="shared" si="221"/>
        <v>99.653000000000006</v>
      </c>
      <c r="AEB22" s="102">
        <f t="shared" si="669"/>
        <v>99</v>
      </c>
      <c r="AEC22" s="105" t="str">
        <f t="shared" si="670"/>
        <v>.65300000000</v>
      </c>
      <c r="AEE22" s="103" t="str">
        <f t="shared" si="222"/>
        <v>-0,264</v>
      </c>
      <c r="AEF22" s="103" t="str">
        <f t="shared" si="223"/>
        <v>-0,044</v>
      </c>
      <c r="AEG22" s="103" t="str">
        <f t="shared" si="224"/>
        <v>-0,074</v>
      </c>
      <c r="AEH22" s="103">
        <f t="shared" si="225"/>
        <v>-0.26422301022229533</v>
      </c>
      <c r="AEI22" s="103">
        <f t="shared" si="226"/>
        <v>-4.3723010217789238E-2</v>
      </c>
      <c r="AEJ22" s="103">
        <f t="shared" si="227"/>
        <v>-7.4223010222297603E-2</v>
      </c>
      <c r="AEK22" s="103">
        <f t="shared" si="228"/>
        <v>340.35000000135</v>
      </c>
      <c r="AEL22" s="102">
        <f t="shared" si="229"/>
        <v>340</v>
      </c>
      <c r="AEM22" s="105" t="str">
        <f t="shared" si="230"/>
        <v>.35000000135</v>
      </c>
      <c r="AEN22" s="103">
        <f t="shared" si="231"/>
        <v>980.80085198974712</v>
      </c>
      <c r="AEO22" s="102">
        <f t="shared" si="232"/>
        <v>980</v>
      </c>
      <c r="AEP22" s="105" t="str">
        <f t="shared" si="233"/>
        <v>.80085198975</v>
      </c>
      <c r="AEQ22" s="103">
        <f t="shared" si="234"/>
        <v>343.50000000149998</v>
      </c>
      <c r="AER22" s="102">
        <f t="shared" si="235"/>
        <v>343</v>
      </c>
      <c r="AES22" s="105" t="str">
        <f t="shared" si="236"/>
        <v>.50000000150</v>
      </c>
      <c r="AET22" s="103">
        <f t="shared" si="237"/>
        <v>980.89535198975159</v>
      </c>
      <c r="AEU22" s="102">
        <f t="shared" si="238"/>
        <v>980</v>
      </c>
      <c r="AEV22" s="105" t="str">
        <f t="shared" si="239"/>
        <v>.89535198975</v>
      </c>
      <c r="AEW22" s="105">
        <f t="shared" si="240"/>
        <v>346.65000000164997</v>
      </c>
      <c r="AEX22" s="102">
        <f t="shared" si="241"/>
        <v>346</v>
      </c>
      <c r="AEY22" s="105" t="str">
        <f t="shared" si="242"/>
        <v>.65000000165</v>
      </c>
      <c r="AEZ22" s="103">
        <f t="shared" si="243"/>
        <v>980.80085198974712</v>
      </c>
      <c r="AFA22" s="102">
        <f t="shared" si="244"/>
        <v>980</v>
      </c>
      <c r="AFB22" s="105" t="str">
        <f t="shared" si="245"/>
        <v>.80085198975</v>
      </c>
      <c r="AFD22" s="132">
        <f t="shared" si="246"/>
        <v>4.2000000000001592E-2</v>
      </c>
      <c r="AFE22" s="94">
        <f t="shared" si="671"/>
        <v>3.1500000001499999</v>
      </c>
      <c r="AFF22" s="93">
        <f t="shared" si="672"/>
        <v>0.13230000000630501</v>
      </c>
      <c r="AFG22" s="93">
        <f t="shared" si="247"/>
        <v>-2.1333333333330984E-2</v>
      </c>
      <c r="AFH22" s="94">
        <f t="shared" si="673"/>
        <v>3.1500000001499999</v>
      </c>
      <c r="AFI22" s="93">
        <f t="shared" si="674"/>
        <v>-6.7200000003192595E-2</v>
      </c>
      <c r="AFJ22" s="103">
        <f t="shared" si="675"/>
        <v>340.35000000135</v>
      </c>
      <c r="AFK22" s="102">
        <f t="shared" si="676"/>
        <v>340</v>
      </c>
      <c r="AFL22" s="105" t="str">
        <f t="shared" si="677"/>
        <v>.35000000135</v>
      </c>
      <c r="AFM22" s="103">
        <f t="shared" si="678"/>
        <v>99.849300000006309</v>
      </c>
      <c r="AFN22" s="102">
        <f t="shared" si="679"/>
        <v>99</v>
      </c>
      <c r="AFO22" s="105" t="str">
        <f t="shared" si="680"/>
        <v>.84930000001</v>
      </c>
      <c r="AFP22" s="105">
        <f t="shared" si="940"/>
        <v>343.50000000149998</v>
      </c>
      <c r="AFQ22" s="102">
        <f t="shared" si="681"/>
        <v>343</v>
      </c>
      <c r="AFR22" s="105" t="str">
        <f t="shared" si="682"/>
        <v>.50000000150</v>
      </c>
      <c r="AFS22" s="103">
        <f t="shared" si="248"/>
        <v>99.716999999999999</v>
      </c>
      <c r="AFT22" s="102">
        <f t="shared" si="683"/>
        <v>99</v>
      </c>
      <c r="AFU22" s="105" t="str">
        <f t="shared" si="684"/>
        <v>.71700000000</v>
      </c>
      <c r="AFV22" s="105">
        <f t="shared" si="685"/>
        <v>346.65000000164997</v>
      </c>
      <c r="AFW22" s="102">
        <f t="shared" si="686"/>
        <v>346</v>
      </c>
      <c r="AFX22" s="105" t="str">
        <f t="shared" si="687"/>
        <v>.65000000165</v>
      </c>
      <c r="AFY22" s="103">
        <f t="shared" si="688"/>
        <v>99.649799999996802</v>
      </c>
      <c r="AFZ22" s="102">
        <f t="shared" si="689"/>
        <v>99</v>
      </c>
      <c r="AGA22" s="105" t="str">
        <f t="shared" si="690"/>
        <v>.64980000000</v>
      </c>
      <c r="AGC22" s="103">
        <f t="shared" si="249"/>
        <v>99.578776989777708</v>
      </c>
      <c r="AGD22" s="103">
        <f t="shared" si="250"/>
        <v>99.849300000006309</v>
      </c>
      <c r="AGE22" s="103">
        <f t="shared" si="251"/>
        <v>-0.27052301022860092</v>
      </c>
      <c r="AGF22" s="103">
        <f t="shared" si="691"/>
        <v>0.27052301022860092</v>
      </c>
      <c r="AGG22" s="338">
        <f t="shared" si="252"/>
        <v>1000000000</v>
      </c>
      <c r="AGH22" s="136">
        <f t="shared" si="253"/>
        <v>4.2000000000001592E-2</v>
      </c>
      <c r="AGI22" s="136">
        <f t="shared" si="254"/>
        <v>1.1361966430078873E-11</v>
      </c>
      <c r="AGJ22" s="136">
        <f t="shared" si="692"/>
        <v>2.705230102399629E-10</v>
      </c>
      <c r="AGK22" s="136">
        <f t="shared" si="693"/>
        <v>1.1361966430078873E-11</v>
      </c>
      <c r="AGL22" s="136">
        <f t="shared" si="694"/>
        <v>2.705230102399629E-10</v>
      </c>
      <c r="AGN22" s="388">
        <f t="shared" si="255"/>
        <v>1.0000000000000001E-9</v>
      </c>
      <c r="AGO22" s="136">
        <f t="shared" si="695"/>
        <v>4.2000000000001592E-2</v>
      </c>
      <c r="AGP22" s="136">
        <f t="shared" si="696"/>
        <v>-0.27052301022860092</v>
      </c>
      <c r="AGQ22" s="103">
        <f t="shared" si="697"/>
        <v>0.27052301022860092</v>
      </c>
      <c r="AGR22" s="136">
        <f t="shared" si="256"/>
        <v>1.1361966429124468E-11</v>
      </c>
      <c r="AGS22" s="136">
        <f t="shared" si="698"/>
        <v>2.7052301021723901E-10</v>
      </c>
      <c r="AGT22" s="136">
        <f t="shared" si="941"/>
        <v>0</v>
      </c>
      <c r="AGU22" s="136">
        <f t="shared" si="942"/>
        <v>0</v>
      </c>
      <c r="AGW22" s="103">
        <f t="shared" si="257"/>
        <v>99.578776989777708</v>
      </c>
      <c r="AGX22" s="103">
        <f t="shared" si="258"/>
        <v>99.649799999996802</v>
      </c>
      <c r="AGY22" s="103">
        <f t="shared" si="259"/>
        <v>-7.1023010219093408E-2</v>
      </c>
      <c r="AGZ22" s="103">
        <f t="shared" si="699"/>
        <v>7.1023010219093408E-2</v>
      </c>
      <c r="AHA22" s="389">
        <f t="shared" si="260"/>
        <v>1000000000</v>
      </c>
      <c r="AHB22" s="136">
        <f t="shared" si="261"/>
        <v>-2.1333333333330984E-2</v>
      </c>
      <c r="AHC22" s="136">
        <f t="shared" si="262"/>
        <v>-1.515157551308169E-12</v>
      </c>
      <c r="AHD22" s="136">
        <f t="shared" si="263"/>
        <v>7.1023010217578238E-11</v>
      </c>
      <c r="AHE22" s="136">
        <f t="shared" si="264"/>
        <v>-1.515157551308169E-12</v>
      </c>
      <c r="AHF22" s="136">
        <f t="shared" si="265"/>
        <v>7.1023010217578238E-11</v>
      </c>
      <c r="AHH22" s="388">
        <f t="shared" si="266"/>
        <v>1.0000000000000001E-9</v>
      </c>
      <c r="AHI22" s="136">
        <f t="shared" si="700"/>
        <v>-2.1333333333330984E-2</v>
      </c>
      <c r="AHJ22" s="136">
        <f t="shared" si="701"/>
        <v>-7.1023010219093408E-2</v>
      </c>
      <c r="AHK22" s="103">
        <f t="shared" si="702"/>
        <v>7.1023010219093408E-2</v>
      </c>
      <c r="AHL22" s="136">
        <f t="shared" si="267"/>
        <v>-1.5151575513728161E-12</v>
      </c>
      <c r="AHM22" s="136">
        <f t="shared" si="268"/>
        <v>7.1023010220608575E-11</v>
      </c>
      <c r="AHN22" s="136">
        <f t="shared" si="703"/>
        <v>0</v>
      </c>
      <c r="AHO22" s="136">
        <f t="shared" si="704"/>
        <v>0</v>
      </c>
      <c r="AHQ22" s="132">
        <f t="shared" si="705"/>
        <v>2.705230102399629E-10</v>
      </c>
      <c r="AHR22" s="132">
        <f t="shared" si="706"/>
        <v>1.1361966430078873E-11</v>
      </c>
      <c r="AHS22" s="132">
        <f t="shared" si="707"/>
        <v>7.1023010217578238E-11</v>
      </c>
      <c r="AHT22" s="132">
        <f t="shared" si="708"/>
        <v>-1.515157551308169E-12</v>
      </c>
      <c r="AHV22" s="111">
        <f t="shared" si="709"/>
        <v>340.35000000107948</v>
      </c>
      <c r="AHW22" s="102">
        <f t="shared" si="710"/>
        <v>340</v>
      </c>
      <c r="AHX22" s="105" t="str">
        <f t="shared" si="711"/>
        <v>.35000000108</v>
      </c>
      <c r="AHY22" s="103">
        <f t="shared" si="269"/>
        <v>99.849300000017678</v>
      </c>
      <c r="AHZ22" s="102">
        <f t="shared" si="712"/>
        <v>99</v>
      </c>
      <c r="AIA22" s="105" t="str">
        <f t="shared" si="713"/>
        <v>.84930000002</v>
      </c>
      <c r="AIB22" s="94">
        <f t="shared" si="714"/>
        <v>343.50000000149998</v>
      </c>
      <c r="AIC22" s="102">
        <f t="shared" si="715"/>
        <v>343</v>
      </c>
      <c r="AID22" s="105" t="str">
        <f t="shared" si="716"/>
        <v>.50000000150</v>
      </c>
      <c r="AIE22" s="120">
        <f t="shared" si="270"/>
        <v>99.716999999999999</v>
      </c>
      <c r="AIF22" s="102">
        <f t="shared" si="717"/>
        <v>99</v>
      </c>
      <c r="AIG22" s="105" t="str">
        <f t="shared" si="718"/>
        <v>.71700000000</v>
      </c>
      <c r="AIH22" s="94">
        <f t="shared" si="271"/>
        <v>346.65000000172097</v>
      </c>
      <c r="AII22" s="102">
        <f t="shared" si="719"/>
        <v>346</v>
      </c>
      <c r="AIJ22" s="105" t="str">
        <f t="shared" si="720"/>
        <v>.65000000172</v>
      </c>
      <c r="AIK22" s="120">
        <f t="shared" si="272"/>
        <v>99.649799999995281</v>
      </c>
      <c r="AIL22" s="102">
        <f t="shared" si="721"/>
        <v>99</v>
      </c>
      <c r="AIM22" s="105" t="str">
        <f t="shared" si="722"/>
        <v>.64980000000</v>
      </c>
      <c r="AIO22" s="105">
        <f t="shared" si="273"/>
        <v>0.38732500001471237</v>
      </c>
      <c r="AIP22" s="105">
        <f t="shared" si="274"/>
        <v>4</v>
      </c>
      <c r="AIQ22" s="111">
        <f t="shared" si="275"/>
        <v>-0.13230000001767905</v>
      </c>
      <c r="AIR22" s="111">
        <f t="shared" si="276"/>
        <v>6.7200000004717708E-2</v>
      </c>
      <c r="AIS22" s="93">
        <f t="shared" si="723"/>
        <v>340.35000000107948</v>
      </c>
      <c r="AIT22" s="102">
        <f t="shared" si="724"/>
        <v>340</v>
      </c>
      <c r="AIU22" s="105" t="str">
        <f t="shared" si="725"/>
        <v>.35000000108</v>
      </c>
      <c r="AIV22" s="120">
        <f t="shared" si="726"/>
        <v>981.32137499998703</v>
      </c>
      <c r="AIW22" s="102">
        <f t="shared" si="727"/>
        <v>981</v>
      </c>
      <c r="AIX22" s="105" t="str">
        <f t="shared" si="728"/>
        <v>.32137499999</v>
      </c>
      <c r="AIY22" s="120">
        <f t="shared" si="729"/>
        <v>343.50000000149998</v>
      </c>
      <c r="AIZ22" s="102">
        <f t="shared" si="730"/>
        <v>343</v>
      </c>
      <c r="AJA22" s="105" t="str">
        <f t="shared" si="731"/>
        <v>.50000000150</v>
      </c>
      <c r="AJB22" s="120">
        <f t="shared" si="976"/>
        <v>981.18907499996931</v>
      </c>
      <c r="AJC22" s="102">
        <f t="shared" si="732"/>
        <v>981</v>
      </c>
      <c r="AJD22" s="105" t="str">
        <f t="shared" si="733"/>
        <v>.18907499997</v>
      </c>
      <c r="AJE22" s="120">
        <f t="shared" si="734"/>
        <v>346.65000000172097</v>
      </c>
      <c r="AJF22" s="102">
        <f t="shared" si="735"/>
        <v>346</v>
      </c>
      <c r="AJG22" s="105" t="str">
        <f t="shared" si="736"/>
        <v>.65000000172</v>
      </c>
      <c r="AJH22" s="93">
        <f t="shared" si="737"/>
        <v>981.12187499996458</v>
      </c>
      <c r="AJI22" s="102">
        <f t="shared" si="738"/>
        <v>981</v>
      </c>
      <c r="AJJ22" s="105" t="str">
        <f t="shared" si="739"/>
        <v>.12187499996</v>
      </c>
      <c r="AJL22" s="105" t="str">
        <f t="shared" si="277"/>
        <v>C</v>
      </c>
      <c r="AJM22" s="105" t="str">
        <f t="shared" si="278"/>
        <v>C</v>
      </c>
      <c r="AJN22" s="120">
        <f t="shared" si="279"/>
        <v>340.10000000107948</v>
      </c>
      <c r="AJO22" s="102">
        <f t="shared" si="740"/>
        <v>340</v>
      </c>
      <c r="AJP22" s="105" t="str">
        <f t="shared" si="741"/>
        <v>.10000000108</v>
      </c>
      <c r="AJQ22" s="93">
        <f t="shared" si="280"/>
        <v>981.32137499998703</v>
      </c>
      <c r="AJR22" s="102">
        <f t="shared" si="742"/>
        <v>981</v>
      </c>
      <c r="AJS22" s="105" t="str">
        <f t="shared" si="743"/>
        <v>.32137499999</v>
      </c>
      <c r="AJT22" s="120">
        <f t="shared" si="281"/>
        <v>346.90000000172097</v>
      </c>
      <c r="AJU22" s="102">
        <f t="shared" si="744"/>
        <v>346</v>
      </c>
      <c r="AJV22" s="105" t="str">
        <f t="shared" si="745"/>
        <v>.90000000172</v>
      </c>
      <c r="AJW22" s="93">
        <f t="shared" si="282"/>
        <v>981.12187499996458</v>
      </c>
      <c r="AJX22" s="102">
        <f t="shared" si="746"/>
        <v>981</v>
      </c>
      <c r="AJY22" s="105" t="str">
        <f t="shared" si="747"/>
        <v>.12187499996</v>
      </c>
      <c r="AJZ22" s="94" t="str">
        <f t="shared" si="748"/>
        <v>-3,150</v>
      </c>
      <c r="AKA22" s="94" t="str">
        <f t="shared" si="749"/>
        <v>+3,150</v>
      </c>
      <c r="AKC22" s="132">
        <f t="shared" si="283"/>
        <v>0.27052301023996961</v>
      </c>
      <c r="AKD22" s="120">
        <f t="shared" si="284"/>
        <v>0.17602301023546829</v>
      </c>
      <c r="AKE22" s="120">
        <f t="shared" si="285"/>
        <v>0.27052301023996961</v>
      </c>
      <c r="AKF22" s="103">
        <f t="shared" si="286"/>
        <v>340.35000000107948</v>
      </c>
      <c r="AKG22" s="102">
        <f t="shared" si="750"/>
        <v>340</v>
      </c>
      <c r="AKH22" s="105" t="str">
        <f t="shared" si="751"/>
        <v>.35000000108</v>
      </c>
      <c r="AKI22" s="103">
        <f t="shared" si="752"/>
        <v>981.32137499998703</v>
      </c>
      <c r="AKJ22" s="102">
        <f t="shared" si="753"/>
        <v>981</v>
      </c>
      <c r="AKK22" s="105" t="str">
        <f t="shared" si="754"/>
        <v>.32137499999</v>
      </c>
      <c r="AKL22" s="390">
        <f t="shared" si="287"/>
        <v>340.35000000135</v>
      </c>
      <c r="AKM22" s="102">
        <f t="shared" si="755"/>
        <v>340</v>
      </c>
      <c r="AKN22" s="105" t="str">
        <f t="shared" si="756"/>
        <v>.35000000135</v>
      </c>
      <c r="AKO22" s="390">
        <f t="shared" si="757"/>
        <v>981.05085198974712</v>
      </c>
      <c r="AKP22" s="102">
        <f t="shared" si="758"/>
        <v>981</v>
      </c>
      <c r="AKQ22" s="105" t="str">
        <f t="shared" si="759"/>
        <v>.05085198975</v>
      </c>
      <c r="AKR22" s="103">
        <f t="shared" si="288"/>
        <v>343.50000000149998</v>
      </c>
      <c r="AKS22" s="102">
        <f t="shared" si="760"/>
        <v>343</v>
      </c>
      <c r="AKT22" s="105" t="str">
        <f t="shared" si="761"/>
        <v>.50000000150</v>
      </c>
      <c r="AKU22" s="103">
        <f t="shared" si="762"/>
        <v>981.14535198975159</v>
      </c>
      <c r="AKV22" s="102">
        <f t="shared" si="763"/>
        <v>981</v>
      </c>
      <c r="AKW22" s="105" t="str">
        <f t="shared" si="764"/>
        <v>.14535198975</v>
      </c>
      <c r="AKX22" s="390">
        <f t="shared" si="289"/>
        <v>346.65000000164997</v>
      </c>
      <c r="AKY22" s="102">
        <f t="shared" si="765"/>
        <v>346</v>
      </c>
      <c r="AKZ22" s="105" t="str">
        <f t="shared" si="766"/>
        <v>.65000000165</v>
      </c>
      <c r="ALA22" s="390">
        <f t="shared" si="767"/>
        <v>981.05085198974712</v>
      </c>
      <c r="ALB22" s="102">
        <f t="shared" si="768"/>
        <v>981</v>
      </c>
      <c r="ALC22" s="105" t="str">
        <f t="shared" si="769"/>
        <v>.05085198975</v>
      </c>
      <c r="ALD22" s="103">
        <f t="shared" si="290"/>
        <v>346.65000000172097</v>
      </c>
      <c r="ALE22" s="102">
        <f t="shared" si="770"/>
        <v>346</v>
      </c>
      <c r="ALF22" s="105" t="str">
        <f t="shared" si="771"/>
        <v>.65000000172</v>
      </c>
      <c r="ALG22" s="103">
        <f t="shared" si="291"/>
        <v>981.12187499996458</v>
      </c>
      <c r="ALH22" s="102">
        <f t="shared" si="772"/>
        <v>981</v>
      </c>
      <c r="ALI22" s="105" t="str">
        <f t="shared" si="773"/>
        <v>.12187499996</v>
      </c>
      <c r="ALK22" s="136">
        <f t="shared" si="774"/>
        <v>2.5000000000750001E-10</v>
      </c>
      <c r="ALL22" s="136">
        <f t="shared" si="775"/>
        <v>0.2500000000075</v>
      </c>
      <c r="ALM22" s="103">
        <f t="shared" si="292"/>
        <v>340.35000000135</v>
      </c>
      <c r="ALN22" s="102">
        <f t="shared" si="776"/>
        <v>340</v>
      </c>
      <c r="ALO22" s="105" t="str">
        <f t="shared" si="777"/>
        <v>.35000000135</v>
      </c>
      <c r="ALP22" s="103">
        <f t="shared" si="293"/>
        <v>981.05085198974712</v>
      </c>
      <c r="ALQ22" s="102">
        <f t="shared" si="778"/>
        <v>981</v>
      </c>
      <c r="ALR22" s="105" t="str">
        <f t="shared" si="779"/>
        <v>.05085198975</v>
      </c>
      <c r="ALS22" s="103">
        <f t="shared" si="780"/>
        <v>340.35000000159999</v>
      </c>
      <c r="ALT22" s="102">
        <f t="shared" si="781"/>
        <v>340</v>
      </c>
      <c r="ALU22" s="105" t="str">
        <f t="shared" si="782"/>
        <v>.35000000160</v>
      </c>
      <c r="ALV22" s="103">
        <f t="shared" si="783"/>
        <v>981.30085198975462</v>
      </c>
      <c r="ALW22" s="102">
        <f t="shared" si="784"/>
        <v>981</v>
      </c>
      <c r="ALX22" s="105" t="str">
        <f t="shared" si="785"/>
        <v>.30085198975</v>
      </c>
      <c r="ALY22" s="103">
        <f t="shared" si="294"/>
        <v>343.50000000149998</v>
      </c>
      <c r="ALZ22" s="102">
        <f t="shared" si="786"/>
        <v>343</v>
      </c>
      <c r="AMA22" s="105" t="str">
        <f t="shared" si="787"/>
        <v>.50000000150</v>
      </c>
      <c r="AMB22" s="103">
        <f t="shared" si="788"/>
        <v>981.39535198975159</v>
      </c>
      <c r="AMC22" s="102">
        <f t="shared" si="789"/>
        <v>981</v>
      </c>
      <c r="AMD22" s="105" t="str">
        <f t="shared" si="790"/>
        <v>.39535198975</v>
      </c>
      <c r="AME22" s="103">
        <f t="shared" si="791"/>
        <v>346.65000000139997</v>
      </c>
      <c r="AMF22" s="102">
        <f t="shared" si="792"/>
        <v>346</v>
      </c>
      <c r="AMG22" s="105" t="str">
        <f t="shared" si="793"/>
        <v>.65000000140</v>
      </c>
      <c r="AMH22" s="103">
        <f t="shared" si="794"/>
        <v>981.30085198975462</v>
      </c>
      <c r="AMI22" s="102">
        <f t="shared" si="795"/>
        <v>981</v>
      </c>
      <c r="AMJ22" s="105" t="str">
        <f t="shared" si="796"/>
        <v>.30085198975</v>
      </c>
      <c r="AMK22" s="103">
        <f t="shared" si="295"/>
        <v>346.65000000164997</v>
      </c>
      <c r="AML22" s="102">
        <f t="shared" si="797"/>
        <v>346</v>
      </c>
      <c r="AMM22" s="105" t="str">
        <f t="shared" si="798"/>
        <v>.65000000165</v>
      </c>
      <c r="AMN22" s="103">
        <f t="shared" si="296"/>
        <v>981.05085198974712</v>
      </c>
      <c r="AMO22" s="102">
        <f t="shared" si="799"/>
        <v>981</v>
      </c>
      <c r="AMP22" s="105" t="str">
        <f t="shared" si="800"/>
        <v>.05085198975</v>
      </c>
      <c r="AMR22" s="103">
        <f t="shared" si="801"/>
        <v>340.50000000149998</v>
      </c>
      <c r="AMS22" s="102">
        <f t="shared" si="802"/>
        <v>340</v>
      </c>
      <c r="AMT22" s="105" t="str">
        <f t="shared" si="803"/>
        <v>.50000000150</v>
      </c>
      <c r="AMU22" s="649">
        <f t="shared" si="804"/>
        <v>981.20535198975153</v>
      </c>
      <c r="AMV22" s="102">
        <f t="shared" si="805"/>
        <v>981</v>
      </c>
      <c r="AMW22" s="105" t="str">
        <f t="shared" si="806"/>
        <v>.20535198975</v>
      </c>
      <c r="AMX22" s="103">
        <f t="shared" si="807"/>
        <v>340.50000000149998</v>
      </c>
      <c r="AMY22" s="102">
        <f t="shared" si="808"/>
        <v>340</v>
      </c>
      <c r="AMZ22" s="105" t="str">
        <f t="shared" si="809"/>
        <v>.50000000150</v>
      </c>
      <c r="ANA22" s="649">
        <f t="shared" si="810"/>
        <v>981.30535198975156</v>
      </c>
      <c r="ANB22" s="102">
        <f t="shared" si="811"/>
        <v>981</v>
      </c>
      <c r="ANC22" s="105" t="str">
        <f t="shared" si="812"/>
        <v>.30535198975</v>
      </c>
      <c r="AND22" s="103">
        <f t="shared" si="813"/>
        <v>343.50000000149998</v>
      </c>
      <c r="ANE22" s="102">
        <f t="shared" si="814"/>
        <v>343</v>
      </c>
      <c r="ANF22" s="105" t="str">
        <f t="shared" si="815"/>
        <v>.50000000150</v>
      </c>
      <c r="ANG22" s="649">
        <f t="shared" si="816"/>
        <v>981.39535198975159</v>
      </c>
      <c r="ANH22" s="102">
        <f t="shared" si="817"/>
        <v>981</v>
      </c>
      <c r="ANI22" s="105" t="str">
        <f t="shared" si="818"/>
        <v>.39535198975</v>
      </c>
      <c r="ANJ22" s="103">
        <f t="shared" si="819"/>
        <v>346.50000000149998</v>
      </c>
      <c r="ANK22" s="102">
        <f t="shared" si="820"/>
        <v>346</v>
      </c>
      <c r="ANL22" s="105" t="str">
        <f t="shared" si="821"/>
        <v>.50000000150</v>
      </c>
      <c r="ANM22" s="649">
        <f t="shared" si="822"/>
        <v>981.30535198975156</v>
      </c>
      <c r="ANN22" s="102">
        <f t="shared" si="823"/>
        <v>981</v>
      </c>
      <c r="ANO22" s="105" t="str">
        <f t="shared" si="824"/>
        <v>.30535198975</v>
      </c>
      <c r="ANP22" s="103">
        <f t="shared" si="825"/>
        <v>346.50000000149998</v>
      </c>
      <c r="ANQ22" s="102">
        <f t="shared" si="826"/>
        <v>346</v>
      </c>
      <c r="ANR22" s="105" t="str">
        <f t="shared" si="827"/>
        <v>.50000000150</v>
      </c>
      <c r="ANS22" s="649">
        <f t="shared" si="828"/>
        <v>981.20535198975153</v>
      </c>
      <c r="ANT22" s="102">
        <f t="shared" si="829"/>
        <v>981</v>
      </c>
      <c r="ANU22" s="105" t="str">
        <f t="shared" si="830"/>
        <v>.20535198975</v>
      </c>
      <c r="ANX22" s="136">
        <f t="shared" si="831"/>
        <v>0</v>
      </c>
      <c r="ANY22" s="136">
        <f t="shared" si="832"/>
        <v>0</v>
      </c>
      <c r="ANZ22" s="103">
        <f t="shared" si="297"/>
        <v>340.35000000135</v>
      </c>
      <c r="AOA22" s="102">
        <f t="shared" si="833"/>
        <v>340</v>
      </c>
      <c r="AOB22" s="105" t="str">
        <f t="shared" si="834"/>
        <v>.35000000135</v>
      </c>
      <c r="AOC22" s="103">
        <f t="shared" si="298"/>
        <v>981.05085198974712</v>
      </c>
      <c r="AOD22" s="102">
        <f t="shared" si="835"/>
        <v>981</v>
      </c>
      <c r="AOE22" s="105" t="str">
        <f t="shared" si="836"/>
        <v>.05085198975</v>
      </c>
      <c r="AOF22" s="103">
        <f t="shared" si="299"/>
        <v>340.35000000135</v>
      </c>
      <c r="AOG22" s="102">
        <f t="shared" si="837"/>
        <v>340</v>
      </c>
      <c r="AOH22" s="105" t="str">
        <f t="shared" si="838"/>
        <v>.35000000135</v>
      </c>
      <c r="AOI22" s="103">
        <f t="shared" si="300"/>
        <v>981.05085198974712</v>
      </c>
      <c r="AOJ22" s="102">
        <f t="shared" si="839"/>
        <v>981</v>
      </c>
      <c r="AOK22" s="105" t="str">
        <f t="shared" si="840"/>
        <v>.05085198975</v>
      </c>
      <c r="AOL22" s="103">
        <f t="shared" si="301"/>
        <v>343.50000000149998</v>
      </c>
      <c r="AOM22" s="102">
        <f t="shared" si="841"/>
        <v>343</v>
      </c>
      <c r="AON22" s="105" t="str">
        <f t="shared" si="842"/>
        <v>.50000000150</v>
      </c>
      <c r="AOO22" s="103">
        <f t="shared" si="302"/>
        <v>981.14535198975159</v>
      </c>
      <c r="AOP22" s="102">
        <f t="shared" si="843"/>
        <v>981</v>
      </c>
      <c r="AOQ22" s="105" t="str">
        <f t="shared" si="844"/>
        <v>.14535198975</v>
      </c>
      <c r="AOR22" s="103">
        <f t="shared" si="303"/>
        <v>346.65000000164997</v>
      </c>
      <c r="AOS22" s="102">
        <f t="shared" si="845"/>
        <v>346</v>
      </c>
      <c r="AOT22" s="105" t="str">
        <f t="shared" si="846"/>
        <v>.65000000165</v>
      </c>
      <c r="AOU22" s="103">
        <f t="shared" si="847"/>
        <v>981.05085198974712</v>
      </c>
      <c r="AOV22" s="102">
        <f t="shared" si="848"/>
        <v>981</v>
      </c>
      <c r="AOW22" s="105" t="str">
        <f t="shared" si="849"/>
        <v>.05085198975</v>
      </c>
      <c r="AOX22" s="103">
        <f t="shared" si="304"/>
        <v>346.65000000164997</v>
      </c>
      <c r="AOY22" s="102">
        <f t="shared" si="850"/>
        <v>346</v>
      </c>
      <c r="AOZ22" s="105" t="str">
        <f t="shared" si="851"/>
        <v>.65000000165</v>
      </c>
      <c r="APA22" s="103">
        <f t="shared" si="852"/>
        <v>981.05085198974712</v>
      </c>
      <c r="APB22" s="102">
        <f t="shared" si="853"/>
        <v>981</v>
      </c>
      <c r="APC22" s="105" t="str">
        <f t="shared" si="854"/>
        <v>.05085198975</v>
      </c>
      <c r="APE22" s="136">
        <f t="shared" si="855"/>
        <v>1.5000000000450002E-10</v>
      </c>
      <c r="APF22" s="136">
        <f t="shared" si="856"/>
        <v>0.15000000000450001</v>
      </c>
      <c r="APG22" s="103">
        <f t="shared" si="305"/>
        <v>340.35000000135</v>
      </c>
      <c r="APH22" s="102">
        <f t="shared" si="857"/>
        <v>340</v>
      </c>
      <c r="API22" s="105" t="str">
        <f t="shared" si="858"/>
        <v>.35000000135</v>
      </c>
      <c r="APJ22" s="103">
        <f t="shared" si="306"/>
        <v>981.05085198974712</v>
      </c>
      <c r="APK22" s="102">
        <f t="shared" si="859"/>
        <v>981</v>
      </c>
      <c r="APL22" s="105" t="str">
        <f t="shared" si="860"/>
        <v>.05085198975</v>
      </c>
      <c r="APM22" s="103">
        <f t="shared" si="307"/>
        <v>340.35000000150001</v>
      </c>
      <c r="APN22" s="102">
        <f t="shared" si="861"/>
        <v>340</v>
      </c>
      <c r="APO22" s="105" t="str">
        <f t="shared" si="862"/>
        <v>.35000000150</v>
      </c>
      <c r="APP22" s="103">
        <f t="shared" si="863"/>
        <v>981.20085198975153</v>
      </c>
      <c r="APQ22" s="102">
        <f t="shared" si="864"/>
        <v>981</v>
      </c>
      <c r="APR22" s="105" t="str">
        <f t="shared" si="865"/>
        <v>.20085198975</v>
      </c>
      <c r="APS22" s="103">
        <f t="shared" si="308"/>
        <v>343.50000000149998</v>
      </c>
      <c r="APT22" s="102">
        <f t="shared" si="866"/>
        <v>343</v>
      </c>
      <c r="APU22" s="105" t="str">
        <f t="shared" si="867"/>
        <v>.50000000150</v>
      </c>
      <c r="APV22" s="103">
        <f t="shared" si="309"/>
        <v>981.29535198975157</v>
      </c>
      <c r="APW22" s="102">
        <f t="shared" si="868"/>
        <v>981</v>
      </c>
      <c r="APX22" s="105" t="str">
        <f t="shared" si="869"/>
        <v>.29535198975</v>
      </c>
      <c r="APY22" s="103">
        <f t="shared" si="310"/>
        <v>346.65000000149996</v>
      </c>
      <c r="APZ22" s="102">
        <f t="shared" si="870"/>
        <v>346</v>
      </c>
      <c r="AQA22" s="105" t="str">
        <f t="shared" si="871"/>
        <v>.65000000150</v>
      </c>
      <c r="AQB22" s="103">
        <f t="shared" si="872"/>
        <v>981.20085198975153</v>
      </c>
      <c r="AQC22" s="102">
        <f t="shared" si="873"/>
        <v>981</v>
      </c>
      <c r="AQD22" s="105" t="str">
        <f t="shared" si="874"/>
        <v>.20085198975</v>
      </c>
      <c r="AQE22" s="103">
        <f t="shared" si="311"/>
        <v>346.65000000164997</v>
      </c>
      <c r="AQF22" s="102">
        <f t="shared" si="875"/>
        <v>346</v>
      </c>
      <c r="AQG22" s="105" t="str">
        <f t="shared" si="876"/>
        <v>.65000000165</v>
      </c>
      <c r="AQH22" s="103">
        <f t="shared" si="312"/>
        <v>981.05085198974712</v>
      </c>
      <c r="AQI22" s="102">
        <f t="shared" si="877"/>
        <v>981</v>
      </c>
      <c r="AQJ22" s="105" t="str">
        <f t="shared" si="878"/>
        <v>.05085198975</v>
      </c>
      <c r="AQK22" s="230"/>
      <c r="AQL22" s="120">
        <f t="shared" si="313"/>
        <v>340.35000000107948</v>
      </c>
      <c r="AQM22" s="120">
        <f t="shared" si="879"/>
        <v>340.35000000107948</v>
      </c>
      <c r="AQN22" s="120">
        <f t="shared" si="314"/>
        <v>981.32137499998703</v>
      </c>
      <c r="AQO22" s="120">
        <f t="shared" si="315"/>
        <v>346.65000000172097</v>
      </c>
      <c r="AQP22" s="94">
        <f t="shared" si="316"/>
        <v>981.12187499996458</v>
      </c>
      <c r="AQQ22" s="120">
        <f t="shared" si="880"/>
        <v>981.12187499996458</v>
      </c>
      <c r="AQS22" s="94" t="s">
        <v>394</v>
      </c>
    </row>
    <row r="23" spans="1:1137" ht="15.75" x14ac:dyDescent="0.25">
      <c r="A23" s="770" t="str">
        <f>"-array"</f>
        <v>-array</v>
      </c>
      <c r="B23" s="770" t="str">
        <f>RC26&amp;RD26&amp;","&amp;RF26&amp;RG26&amp;"  "</f>
        <v xml:space="preserve">0.00000000000,935.00000000000  </v>
      </c>
      <c r="C23" s="770" t="str">
        <f>"r"</f>
        <v>r</v>
      </c>
      <c r="D23" s="770" t="str">
        <f>"1"</f>
        <v>1</v>
      </c>
      <c r="E23" s="770">
        <f>RG35/20+1</f>
        <v>15</v>
      </c>
      <c r="F23" s="770">
        <f>20</f>
        <v>20</v>
      </c>
      <c r="G23" s="770" t="str">
        <f t="shared" si="977"/>
        <v>-TEXT</v>
      </c>
      <c r="H23" s="770" t="str">
        <f t="shared" si="978"/>
        <v>J</v>
      </c>
      <c r="I23" s="770" t="str">
        <f t="shared" si="979"/>
        <v>bl</v>
      </c>
      <c r="J23" s="770" t="str">
        <f t="shared" si="980"/>
        <v>340.35000000160,991.16958333333</v>
      </c>
      <c r="K23" s="770" t="str">
        <f t="shared" si="981"/>
        <v>0</v>
      </c>
      <c r="L23" s="770" t="str">
        <f t="shared" si="982"/>
        <v>Estaca 02</v>
      </c>
      <c r="N23" s="121" t="s">
        <v>803</v>
      </c>
      <c r="O23" s="643">
        <v>1</v>
      </c>
      <c r="P23" s="640" t="str">
        <f>IF(COUNTIF(R23,"&lt;&gt;0")&lt;&gt;0,"Só nº!","H=3")</f>
        <v>H=3</v>
      </c>
      <c r="Q23" s="197"/>
      <c r="R23" s="343">
        <f t="shared" si="27"/>
        <v>0</v>
      </c>
      <c r="S23" s="350" t="str">
        <f t="shared" si="317"/>
        <v>√</v>
      </c>
      <c r="T23" s="391">
        <f t="shared" si="318"/>
        <v>13</v>
      </c>
      <c r="U23" s="90"/>
      <c r="V23" s="484">
        <f t="shared" si="881"/>
        <v>260</v>
      </c>
      <c r="W23" s="786">
        <v>3</v>
      </c>
      <c r="X23" s="790">
        <v>99.421999999999997</v>
      </c>
      <c r="Y23" s="790">
        <v>99.403999999999996</v>
      </c>
      <c r="Z23" s="790">
        <v>99.361000000000004</v>
      </c>
      <c r="AA23" s="786">
        <v>3</v>
      </c>
      <c r="AB23" s="619">
        <f t="shared" si="319"/>
        <v>0</v>
      </c>
      <c r="AC23" s="619">
        <f t="shared" si="320"/>
        <v>0</v>
      </c>
      <c r="AD23" s="102">
        <f t="shared" si="28"/>
        <v>13</v>
      </c>
      <c r="AE23" s="788"/>
      <c r="AF23" s="95" t="str">
        <f t="shared" si="321"/>
        <v>i = -2,09 %</v>
      </c>
      <c r="AG23" s="456">
        <f t="shared" si="882"/>
        <v>0</v>
      </c>
      <c r="AH23" s="92"/>
      <c r="AI23" s="524" t="str">
        <f t="shared" si="322"/>
        <v>PTV</v>
      </c>
      <c r="AK23" s="91"/>
      <c r="AL23" s="581"/>
      <c r="AM23" s="579">
        <f t="shared" si="323"/>
        <v>0</v>
      </c>
      <c r="AN23" s="578"/>
      <c r="AO23" s="90"/>
      <c r="AP23" s="695"/>
      <c r="AR23" s="343">
        <f t="shared" si="324"/>
        <v>0</v>
      </c>
      <c r="AS23" s="343">
        <f t="shared" si="325"/>
        <v>0</v>
      </c>
      <c r="AT23" s="343">
        <f t="shared" si="326"/>
        <v>0</v>
      </c>
      <c r="AU23" s="343">
        <f t="shared" si="883"/>
        <v>0</v>
      </c>
      <c r="AV23" s="343">
        <f t="shared" si="327"/>
        <v>0</v>
      </c>
      <c r="AW23" s="343">
        <f t="shared" si="328"/>
        <v>0</v>
      </c>
      <c r="AX23" s="343">
        <f t="shared" si="329"/>
        <v>0</v>
      </c>
      <c r="AZ23" s="454">
        <f t="shared" si="330"/>
        <v>13</v>
      </c>
      <c r="BA23" s="160">
        <f t="shared" si="29"/>
        <v>0</v>
      </c>
      <c r="BB23" s="160" t="str">
        <f t="shared" si="884"/>
        <v>PTV</v>
      </c>
      <c r="BC23" s="469">
        <f t="shared" si="331"/>
        <v>0</v>
      </c>
      <c r="BD23" s="454">
        <f t="shared" si="30"/>
        <v>0</v>
      </c>
      <c r="BE23" s="457">
        <f t="shared" si="332"/>
        <v>0</v>
      </c>
      <c r="BF23" s="601">
        <f t="shared" si="333"/>
        <v>99.403999999999996</v>
      </c>
      <c r="BG23" s="457">
        <f t="shared" si="31"/>
        <v>99.298607959128802</v>
      </c>
      <c r="BH23" s="457">
        <f t="shared" si="334"/>
        <v>99.298607959128802</v>
      </c>
      <c r="BI23" s="457">
        <f t="shared" si="335"/>
        <v>99.204107959128805</v>
      </c>
      <c r="BJ23" s="457">
        <f t="shared" si="336"/>
        <v>-0.21789204087569658</v>
      </c>
      <c r="BK23" s="457">
        <f t="shared" si="336"/>
        <v>-0.10539204087119458</v>
      </c>
      <c r="BL23" s="457">
        <f t="shared" si="336"/>
        <v>-0.15689204087570374</v>
      </c>
      <c r="BM23" s="460">
        <f t="shared" si="32"/>
        <v>0</v>
      </c>
      <c r="BN23" s="460">
        <f t="shared" si="33"/>
        <v>0</v>
      </c>
      <c r="BO23" s="460">
        <f t="shared" si="337"/>
        <v>-13.055449232954803</v>
      </c>
      <c r="BP23" s="477"/>
      <c r="BR23" s="274">
        <f t="shared" si="338"/>
        <v>0</v>
      </c>
      <c r="BS23" s="351">
        <f t="shared" si="34"/>
        <v>13</v>
      </c>
      <c r="BT23" s="705">
        <f t="shared" si="339"/>
        <v>260</v>
      </c>
      <c r="BU23" s="352">
        <f t="shared" si="340"/>
        <v>260</v>
      </c>
      <c r="BV23" s="353">
        <f t="shared" si="35"/>
        <v>3</v>
      </c>
      <c r="BW23" s="353">
        <f t="shared" si="36"/>
        <v>99.421999999999997</v>
      </c>
      <c r="BX23" s="354">
        <f t="shared" si="37"/>
        <v>99.403999999999996</v>
      </c>
      <c r="BY23" s="355">
        <f t="shared" si="38"/>
        <v>99.361000000000004</v>
      </c>
      <c r="BZ23" s="355">
        <f t="shared" si="39"/>
        <v>3</v>
      </c>
      <c r="CA23" s="393"/>
      <c r="CB23" s="594">
        <f t="shared" si="885"/>
        <v>0</v>
      </c>
      <c r="CC23" s="392">
        <f t="shared" si="341"/>
        <v>0</v>
      </c>
      <c r="CD23" s="392">
        <f t="shared" si="342"/>
        <v>0</v>
      </c>
      <c r="CE23" s="392">
        <f t="shared" si="343"/>
        <v>0</v>
      </c>
      <c r="CF23" s="392">
        <f t="shared" si="886"/>
        <v>0</v>
      </c>
      <c r="CG23" s="394">
        <f t="shared" si="344"/>
        <v>304.18700000000001</v>
      </c>
      <c r="CH23" s="394" t="str">
        <f t="shared" si="887"/>
        <v>PTV</v>
      </c>
      <c r="CI23" s="395" t="s">
        <v>96</v>
      </c>
      <c r="CJ23" s="599">
        <f t="shared" si="345"/>
        <v>0</v>
      </c>
      <c r="CK23" s="395"/>
      <c r="CL23" s="361"/>
      <c r="CM23" s="361">
        <f t="shared" si="40"/>
        <v>13</v>
      </c>
      <c r="CN23" s="361">
        <f t="shared" si="41"/>
        <v>0</v>
      </c>
      <c r="CO23" s="361">
        <v>13</v>
      </c>
      <c r="CP23" s="110">
        <f t="shared" si="888"/>
        <v>94.44</v>
      </c>
      <c r="CQ23" s="396">
        <f t="shared" si="346"/>
        <v>0</v>
      </c>
      <c r="CR23" s="367"/>
      <c r="CS23" s="367"/>
      <c r="CT23" s="396">
        <f t="shared" si="943"/>
        <v>96.81</v>
      </c>
      <c r="CV23" s="399">
        <f t="shared" si="975"/>
        <v>0</v>
      </c>
      <c r="CW23" s="367"/>
      <c r="CX23" s="111">
        <f t="shared" si="944"/>
        <v>5.9250000000000115E-2</v>
      </c>
      <c r="CY23" s="367"/>
      <c r="CZ23" s="396">
        <f t="shared" si="889"/>
        <v>109.84500000000003</v>
      </c>
      <c r="DA23" s="367"/>
      <c r="DB23" s="103">
        <f t="shared" si="347"/>
        <v>0</v>
      </c>
      <c r="DC23" s="103">
        <f t="shared" si="348"/>
        <v>99.716999999999999</v>
      </c>
      <c r="DD23" s="103">
        <f t="shared" si="349"/>
        <v>99.716999999999999</v>
      </c>
      <c r="DE23" s="103">
        <f t="shared" si="42"/>
        <v>0</v>
      </c>
      <c r="DF23" s="105">
        <f t="shared" si="43"/>
        <v>260</v>
      </c>
      <c r="DG23" s="102">
        <f t="shared" si="350"/>
        <v>0</v>
      </c>
      <c r="DH23" s="105">
        <f t="shared" si="351"/>
        <v>240</v>
      </c>
      <c r="DI23" s="105">
        <f t="shared" si="44"/>
        <v>0</v>
      </c>
      <c r="DJ23" s="111">
        <f>DK23</f>
        <v>0</v>
      </c>
      <c r="DK23" s="401">
        <f t="shared" si="352"/>
        <v>0</v>
      </c>
      <c r="DL23" s="111">
        <f t="shared" si="353"/>
        <v>0</v>
      </c>
      <c r="DO23" s="403">
        <f t="shared" si="354"/>
        <v>-2.0919602043560255E-2</v>
      </c>
      <c r="DP23" s="403">
        <f t="shared" si="355"/>
        <v>0</v>
      </c>
      <c r="DQ23" s="111">
        <f t="shared" si="970"/>
        <v>0</v>
      </c>
      <c r="DR23" s="113">
        <f t="shared" si="356"/>
        <v>0</v>
      </c>
      <c r="DS23" s="111">
        <f t="shared" si="357"/>
        <v>0</v>
      </c>
      <c r="DT23" s="105">
        <f t="shared" si="358"/>
        <v>2</v>
      </c>
      <c r="DU23" s="105">
        <f t="shared" si="359"/>
        <v>0</v>
      </c>
      <c r="DV23" s="105">
        <f t="shared" si="971"/>
        <v>0</v>
      </c>
      <c r="DW23" s="105">
        <f t="shared" si="360"/>
        <v>0</v>
      </c>
      <c r="DX23" s="105">
        <f t="shared" si="361"/>
        <v>13</v>
      </c>
      <c r="DZ23" s="105">
        <f t="shared" si="362"/>
        <v>400</v>
      </c>
      <c r="EA23" s="105">
        <f t="shared" si="363"/>
        <v>1600</v>
      </c>
      <c r="EB23" s="105">
        <f t="shared" si="364"/>
        <v>3600</v>
      </c>
      <c r="EC23" s="105">
        <f t="shared" si="365"/>
        <v>6400</v>
      </c>
      <c r="ED23" s="105">
        <f t="shared" si="366"/>
        <v>10000</v>
      </c>
      <c r="EF23" s="105">
        <f t="shared" si="21"/>
        <v>0</v>
      </c>
      <c r="EH23" s="105">
        <f t="shared" si="7"/>
        <v>0</v>
      </c>
      <c r="EI23" s="105">
        <f t="shared" si="8"/>
        <v>0</v>
      </c>
      <c r="EJ23" s="105">
        <f t="shared" si="9"/>
        <v>0</v>
      </c>
      <c r="EL23" s="105">
        <f t="shared" si="945"/>
        <v>0</v>
      </c>
      <c r="EM23" s="105">
        <f t="shared" si="367"/>
        <v>0</v>
      </c>
      <c r="EN23" s="105">
        <f t="shared" si="368"/>
        <v>0</v>
      </c>
      <c r="EO23" s="105">
        <f t="shared" si="369"/>
        <v>0</v>
      </c>
      <c r="EP23" s="105">
        <f t="shared" si="370"/>
        <v>0</v>
      </c>
      <c r="ER23" s="105">
        <f t="shared" si="0"/>
        <v>0</v>
      </c>
      <c r="ES23" s="105">
        <f t="shared" si="1"/>
        <v>0</v>
      </c>
      <c r="ET23" s="105">
        <f t="shared" si="2"/>
        <v>0</v>
      </c>
      <c r="EU23" s="105">
        <f t="shared" si="3"/>
        <v>0</v>
      </c>
      <c r="EV23" s="94">
        <f t="shared" si="4"/>
        <v>0</v>
      </c>
      <c r="EW23" s="94">
        <f t="shared" si="5"/>
        <v>0</v>
      </c>
      <c r="EX23" s="94">
        <f t="shared" si="6"/>
        <v>0</v>
      </c>
      <c r="EZ23" s="94">
        <f t="shared" si="10"/>
        <v>0</v>
      </c>
      <c r="FA23" s="94">
        <f t="shared" si="11"/>
        <v>0</v>
      </c>
      <c r="FB23" s="94">
        <f t="shared" si="12"/>
        <v>0</v>
      </c>
      <c r="FC23" s="94">
        <f t="shared" si="13"/>
        <v>0</v>
      </c>
      <c r="FD23" s="94">
        <f t="shared" si="14"/>
        <v>0</v>
      </c>
      <c r="FE23" s="94">
        <f t="shared" si="15"/>
        <v>0</v>
      </c>
      <c r="FF23" s="94">
        <f t="shared" si="16"/>
        <v>0</v>
      </c>
      <c r="FG23" s="94">
        <f t="shared" si="17"/>
        <v>0</v>
      </c>
      <c r="FH23" s="94">
        <f t="shared" si="18"/>
        <v>0</v>
      </c>
      <c r="FI23" s="369">
        <f t="shared" si="46"/>
        <v>0</v>
      </c>
      <c r="FJ23" s="102">
        <f t="shared" si="371"/>
        <v>0</v>
      </c>
      <c r="FK23" s="102">
        <f t="shared" si="372"/>
        <v>0</v>
      </c>
      <c r="FL23" s="102">
        <f t="shared" si="47"/>
        <v>1</v>
      </c>
      <c r="FM23" s="370">
        <f t="shared" si="48"/>
        <v>0</v>
      </c>
      <c r="FN23" s="370">
        <f t="shared" si="49"/>
        <v>0</v>
      </c>
      <c r="FO23" s="370">
        <f t="shared" si="49"/>
        <v>0</v>
      </c>
      <c r="FP23" s="370">
        <f t="shared" si="49"/>
        <v>0</v>
      </c>
      <c r="FQ23" s="370">
        <f t="shared" si="50"/>
        <v>0</v>
      </c>
      <c r="FR23" s="370">
        <f t="shared" si="373"/>
        <v>0</v>
      </c>
      <c r="FS23" s="370">
        <f t="shared" si="51"/>
        <v>0</v>
      </c>
      <c r="FT23" s="370">
        <f t="shared" si="51"/>
        <v>0</v>
      </c>
      <c r="FU23" s="370">
        <f t="shared" si="51"/>
        <v>0</v>
      </c>
      <c r="FV23" s="370">
        <f t="shared" si="51"/>
        <v>0</v>
      </c>
      <c r="FW23" s="370">
        <f t="shared" si="51"/>
        <v>0</v>
      </c>
      <c r="FX23" s="370">
        <f t="shared" si="374"/>
        <v>0</v>
      </c>
      <c r="FY23" s="371">
        <f t="shared" si="52"/>
        <v>0</v>
      </c>
      <c r="FZ23" s="371">
        <f t="shared" si="53"/>
        <v>0</v>
      </c>
      <c r="GA23" s="371">
        <f t="shared" si="53"/>
        <v>0</v>
      </c>
      <c r="GB23" s="371">
        <f t="shared" si="53"/>
        <v>0</v>
      </c>
      <c r="GC23" s="371">
        <f t="shared" si="53"/>
        <v>0</v>
      </c>
      <c r="GD23" s="371">
        <f t="shared" si="53"/>
        <v>0</v>
      </c>
      <c r="GE23" s="371">
        <f t="shared" si="53"/>
        <v>0</v>
      </c>
      <c r="GF23" s="371">
        <f t="shared" si="53"/>
        <v>0</v>
      </c>
      <c r="GG23" s="371">
        <f t="shared" si="54"/>
        <v>0</v>
      </c>
      <c r="GH23" s="371">
        <f t="shared" si="55"/>
        <v>0</v>
      </c>
      <c r="GI23" s="371">
        <f t="shared" si="56"/>
        <v>0</v>
      </c>
      <c r="GJ23" s="371">
        <f t="shared" si="56"/>
        <v>0</v>
      </c>
      <c r="GK23" s="371">
        <f t="shared" si="56"/>
        <v>0</v>
      </c>
      <c r="GL23" s="371">
        <f t="shared" si="56"/>
        <v>0</v>
      </c>
      <c r="GM23" s="371">
        <f t="shared" si="56"/>
        <v>0</v>
      </c>
      <c r="GN23" s="371">
        <f t="shared" si="56"/>
        <v>0</v>
      </c>
      <c r="GO23" s="371">
        <f t="shared" si="56"/>
        <v>0</v>
      </c>
      <c r="GP23" s="371">
        <f t="shared" si="56"/>
        <v>0</v>
      </c>
      <c r="GQ23" s="371">
        <f t="shared" si="56"/>
        <v>0</v>
      </c>
      <c r="GR23" s="371">
        <f t="shared" si="57"/>
        <v>0</v>
      </c>
      <c r="GS23" s="371">
        <f t="shared" si="58"/>
        <v>0</v>
      </c>
      <c r="GT23" s="102">
        <f t="shared" si="375"/>
        <v>1</v>
      </c>
      <c r="GU23" s="94">
        <f t="shared" si="890"/>
        <v>0</v>
      </c>
      <c r="GV23" s="94" t="str">
        <f t="shared" si="891"/>
        <v>PTV</v>
      </c>
      <c r="GW23" s="372">
        <f t="shared" si="376"/>
        <v>0</v>
      </c>
      <c r="GX23" s="372">
        <f t="shared" si="377"/>
        <v>0</v>
      </c>
      <c r="GY23" s="372" t="str">
        <f t="shared" si="378"/>
        <v>PTV</v>
      </c>
      <c r="HA23" s="94">
        <v>13</v>
      </c>
      <c r="HB23" s="105">
        <f t="shared" si="59"/>
        <v>260</v>
      </c>
      <c r="HC23" s="94">
        <f t="shared" si="946"/>
        <v>0</v>
      </c>
      <c r="HD23" s="94">
        <f t="shared" si="379"/>
        <v>0</v>
      </c>
      <c r="HE23" s="93">
        <f t="shared" si="60"/>
        <v>0</v>
      </c>
      <c r="HF23" s="93">
        <f t="shared" si="61"/>
        <v>-0.20919602043560254</v>
      </c>
      <c r="HG23" s="94">
        <f t="shared" si="892"/>
        <v>20</v>
      </c>
      <c r="HH23" s="120">
        <f t="shared" si="893"/>
        <v>-4.1839204087120505</v>
      </c>
      <c r="HI23" s="93">
        <f t="shared" si="894"/>
        <v>992.98607959128799</v>
      </c>
      <c r="HJ23" s="120">
        <f t="shared" si="62"/>
        <v>992.98607959128799</v>
      </c>
      <c r="HK23" s="151">
        <f t="shared" si="63"/>
        <v>99.298607959128802</v>
      </c>
      <c r="HM23" s="376">
        <f t="shared" si="380"/>
        <v>260</v>
      </c>
      <c r="HN23" s="189">
        <f t="shared" si="381"/>
        <v>260</v>
      </c>
      <c r="HO23" s="189" t="str">
        <f t="shared" si="382"/>
        <v>.00000000000</v>
      </c>
      <c r="HP23" s="189">
        <f t="shared" si="383"/>
        <v>992.98607959128799</v>
      </c>
      <c r="HQ23" s="189">
        <f t="shared" si="384"/>
        <v>992</v>
      </c>
      <c r="HR23" s="377" t="str">
        <f t="shared" si="385"/>
        <v>.98607959129</v>
      </c>
      <c r="HT23" s="376">
        <f t="shared" si="386"/>
        <v>260</v>
      </c>
      <c r="HU23" s="189">
        <f t="shared" si="387"/>
        <v>260</v>
      </c>
      <c r="HV23" s="189" t="str">
        <f t="shared" si="388"/>
        <v>.00000000000</v>
      </c>
      <c r="HW23" s="189">
        <f t="shared" si="64"/>
        <v>995.48607959128799</v>
      </c>
      <c r="HX23" s="189">
        <f t="shared" si="389"/>
        <v>995</v>
      </c>
      <c r="HY23" s="377" t="str">
        <f t="shared" si="390"/>
        <v>.48607959129</v>
      </c>
      <c r="IA23" s="94">
        <f t="shared" si="65"/>
        <v>992.98607959128799</v>
      </c>
      <c r="IB23" s="94">
        <f t="shared" si="66"/>
        <v>994.04</v>
      </c>
      <c r="IC23" s="94">
        <f t="shared" si="391"/>
        <v>-1.0539204087119742</v>
      </c>
      <c r="ID23" s="94">
        <f t="shared" si="392"/>
        <v>260</v>
      </c>
      <c r="IE23" s="94">
        <f t="shared" si="393"/>
        <v>260</v>
      </c>
      <c r="IF23" s="94" t="str">
        <f t="shared" si="394"/>
        <v>.00000000000</v>
      </c>
      <c r="IG23" s="94">
        <f t="shared" si="395"/>
        <v>895.40000000000009</v>
      </c>
      <c r="IH23" s="94">
        <f t="shared" si="396"/>
        <v>895</v>
      </c>
      <c r="II23" s="94" t="str">
        <f t="shared" si="397"/>
        <v>.40000000000</v>
      </c>
      <c r="IJ23" s="94" t="str">
        <f t="shared" si="67"/>
        <v>-0,105</v>
      </c>
      <c r="IL23" s="376">
        <f t="shared" si="398"/>
        <v>259.5</v>
      </c>
      <c r="IM23" s="189">
        <f t="shared" si="399"/>
        <v>259</v>
      </c>
      <c r="IN23" s="189" t="str">
        <f t="shared" si="400"/>
        <v>.50000000000</v>
      </c>
      <c r="IO23" s="189">
        <f t="shared" si="68"/>
        <v>930.5</v>
      </c>
      <c r="IP23" s="189">
        <f t="shared" si="401"/>
        <v>930</v>
      </c>
      <c r="IQ23" s="377" t="str">
        <f t="shared" si="402"/>
        <v>.50000000000</v>
      </c>
      <c r="IR23" s="105" t="str">
        <f t="shared" si="69"/>
        <v>PTV</v>
      </c>
      <c r="IT23" s="599">
        <f t="shared" si="403"/>
        <v>0</v>
      </c>
      <c r="IU23" s="601">
        <f t="shared" si="70"/>
        <v>0</v>
      </c>
      <c r="IV23" s="518">
        <f t="shared" si="404"/>
        <v>0</v>
      </c>
      <c r="IW23" s="518">
        <f t="shared" si="405"/>
        <v>0</v>
      </c>
      <c r="IX23" s="507">
        <f t="shared" si="71"/>
        <v>0</v>
      </c>
      <c r="IY23" s="518">
        <f t="shared" si="406"/>
        <v>0</v>
      </c>
      <c r="IZ23" s="518">
        <f t="shared" si="407"/>
        <v>0</v>
      </c>
      <c r="JA23" s="519">
        <f t="shared" si="408"/>
        <v>0</v>
      </c>
      <c r="JB23" s="100" t="str">
        <f t="shared" si="409"/>
        <v>13 + 0,00</v>
      </c>
      <c r="JC23" s="514">
        <f t="shared" si="410"/>
        <v>-0.20919602043560892</v>
      </c>
      <c r="JD23" s="519">
        <f t="shared" si="411"/>
        <v>260</v>
      </c>
      <c r="JE23" s="514">
        <f t="shared" si="895"/>
        <v>992.98607959128799</v>
      </c>
      <c r="JF23" s="670">
        <v>23</v>
      </c>
      <c r="JG23" s="174">
        <f t="shared" si="412"/>
        <v>0</v>
      </c>
      <c r="JH23" s="685">
        <f t="shared" si="896"/>
        <v>0</v>
      </c>
      <c r="JI23" s="685">
        <f t="shared" si="897"/>
        <v>0</v>
      </c>
      <c r="JJ23" s="685">
        <f t="shared" si="898"/>
        <v>0</v>
      </c>
      <c r="JK23" s="685">
        <f t="shared" si="899"/>
        <v>0</v>
      </c>
      <c r="JL23" s="685">
        <f t="shared" si="900"/>
        <v>0</v>
      </c>
      <c r="JM23" s="685">
        <f t="shared" si="901"/>
        <v>0</v>
      </c>
      <c r="JN23" s="685">
        <f t="shared" si="902"/>
        <v>0</v>
      </c>
      <c r="JO23" s="685">
        <f t="shared" si="903"/>
        <v>0</v>
      </c>
      <c r="JP23" s="685">
        <f t="shared" si="904"/>
        <v>0</v>
      </c>
      <c r="JQ23" s="685">
        <f t="shared" si="905"/>
        <v>0</v>
      </c>
      <c r="JR23" s="685">
        <f t="shared" si="906"/>
        <v>0</v>
      </c>
      <c r="JS23" s="685">
        <f t="shared" si="907"/>
        <v>0</v>
      </c>
      <c r="JT23" s="685">
        <f t="shared" si="908"/>
        <v>0</v>
      </c>
      <c r="JU23" s="685">
        <f t="shared" si="909"/>
        <v>0</v>
      </c>
      <c r="JV23" s="685">
        <f t="shared" si="910"/>
        <v>0</v>
      </c>
      <c r="JW23" s="685">
        <f t="shared" si="911"/>
        <v>0</v>
      </c>
      <c r="JX23" s="685">
        <f t="shared" si="912"/>
        <v>0</v>
      </c>
      <c r="JY23" s="685">
        <f t="shared" si="913"/>
        <v>0</v>
      </c>
      <c r="JZ23" s="685">
        <f t="shared" si="914"/>
        <v>0</v>
      </c>
      <c r="KA23" s="685">
        <f t="shared" si="915"/>
        <v>0</v>
      </c>
      <c r="KB23" s="670">
        <f t="shared" si="73"/>
        <v>0</v>
      </c>
      <c r="KC23" s="670">
        <f t="shared" si="74"/>
        <v>0</v>
      </c>
      <c r="KD23" s="670">
        <f t="shared" si="75"/>
        <v>0</v>
      </c>
      <c r="KE23" s="670">
        <f t="shared" si="76"/>
        <v>0</v>
      </c>
      <c r="KF23" s="670">
        <f t="shared" si="77"/>
        <v>0</v>
      </c>
      <c r="KG23" s="670">
        <f t="shared" si="78"/>
        <v>0</v>
      </c>
      <c r="KH23" s="670">
        <f t="shared" si="414"/>
        <v>0</v>
      </c>
      <c r="KI23" s="670">
        <f t="shared" si="415"/>
        <v>0</v>
      </c>
      <c r="KJ23" s="670">
        <f t="shared" si="416"/>
        <v>0</v>
      </c>
      <c r="KK23" s="670">
        <f t="shared" si="417"/>
        <v>0</v>
      </c>
      <c r="KL23" s="670">
        <f t="shared" si="418"/>
        <v>0</v>
      </c>
      <c r="KM23" s="670">
        <f t="shared" si="419"/>
        <v>0</v>
      </c>
      <c r="KN23" s="670">
        <f t="shared" si="420"/>
        <v>0</v>
      </c>
      <c r="KO23" s="670">
        <f t="shared" si="421"/>
        <v>0</v>
      </c>
      <c r="KP23" s="670">
        <f t="shared" si="422"/>
        <v>0</v>
      </c>
      <c r="KQ23" s="670">
        <f t="shared" si="423"/>
        <v>0</v>
      </c>
      <c r="KR23" s="670">
        <f t="shared" si="424"/>
        <v>0</v>
      </c>
      <c r="KS23" s="670">
        <f t="shared" si="425"/>
        <v>0</v>
      </c>
      <c r="KT23" s="670">
        <f t="shared" si="426"/>
        <v>0</v>
      </c>
      <c r="KU23" s="670">
        <f t="shared" si="427"/>
        <v>0</v>
      </c>
      <c r="KV23" s="688">
        <f t="shared" si="428"/>
        <v>0</v>
      </c>
      <c r="KW23" s="688"/>
      <c r="KX23" s="529"/>
      <c r="KY23" s="345">
        <f t="shared" si="429"/>
        <v>0</v>
      </c>
      <c r="KZ23" s="685">
        <f t="shared" si="947"/>
        <v>0</v>
      </c>
      <c r="LA23" s="685">
        <f t="shared" si="948"/>
        <v>0</v>
      </c>
      <c r="LB23" s="685">
        <f t="shared" si="949"/>
        <v>0</v>
      </c>
      <c r="LC23" s="685">
        <f t="shared" si="950"/>
        <v>0</v>
      </c>
      <c r="LD23" s="685">
        <f t="shared" si="951"/>
        <v>0</v>
      </c>
      <c r="LE23" s="685">
        <f t="shared" si="952"/>
        <v>0</v>
      </c>
      <c r="LF23" s="685">
        <f t="shared" si="953"/>
        <v>0</v>
      </c>
      <c r="LG23" s="685">
        <f t="shared" si="954"/>
        <v>0</v>
      </c>
      <c r="LH23" s="685">
        <f t="shared" si="955"/>
        <v>0</v>
      </c>
      <c r="LI23" s="685">
        <f t="shared" si="956"/>
        <v>0</v>
      </c>
      <c r="LJ23" s="685">
        <f t="shared" si="957"/>
        <v>0</v>
      </c>
      <c r="LK23" s="685">
        <f t="shared" si="958"/>
        <v>0</v>
      </c>
      <c r="LL23" s="685">
        <f t="shared" si="959"/>
        <v>0</v>
      </c>
      <c r="LM23" s="685">
        <f t="shared" si="960"/>
        <v>0</v>
      </c>
      <c r="LN23" s="685">
        <f t="shared" si="961"/>
        <v>0</v>
      </c>
      <c r="LO23" s="685">
        <f t="shared" si="962"/>
        <v>0</v>
      </c>
      <c r="LP23" s="685">
        <f t="shared" si="963"/>
        <v>0</v>
      </c>
      <c r="LQ23" s="685">
        <f t="shared" si="964"/>
        <v>0</v>
      </c>
      <c r="LR23" s="685">
        <f t="shared" si="965"/>
        <v>0</v>
      </c>
      <c r="LS23" s="685">
        <f t="shared" si="966"/>
        <v>0</v>
      </c>
      <c r="LT23" s="345">
        <f t="shared" si="80"/>
        <v>0</v>
      </c>
      <c r="LU23" s="670">
        <f t="shared" si="81"/>
        <v>0</v>
      </c>
      <c r="LV23" s="670">
        <f t="shared" si="82"/>
        <v>0</v>
      </c>
      <c r="LW23" s="670">
        <f t="shared" si="83"/>
        <v>0</v>
      </c>
      <c r="LX23" s="670">
        <f t="shared" si="84"/>
        <v>0</v>
      </c>
      <c r="LY23" s="670">
        <f t="shared" si="85"/>
        <v>0</v>
      </c>
      <c r="LZ23" s="670">
        <f t="shared" si="431"/>
        <v>0</v>
      </c>
      <c r="MA23" s="670">
        <f t="shared" si="432"/>
        <v>0</v>
      </c>
      <c r="MB23" s="670">
        <f t="shared" si="433"/>
        <v>0</v>
      </c>
      <c r="MC23" s="670">
        <f t="shared" si="434"/>
        <v>0</v>
      </c>
      <c r="MD23" s="670">
        <f t="shared" si="435"/>
        <v>0</v>
      </c>
      <c r="ME23" s="670">
        <f t="shared" si="436"/>
        <v>0</v>
      </c>
      <c r="MF23" s="670">
        <f t="shared" si="437"/>
        <v>0</v>
      </c>
      <c r="MG23" s="670">
        <f t="shared" si="438"/>
        <v>0</v>
      </c>
      <c r="MH23" s="670">
        <f t="shared" si="439"/>
        <v>0</v>
      </c>
      <c r="MI23" s="670">
        <f t="shared" si="440"/>
        <v>0</v>
      </c>
      <c r="MJ23" s="670">
        <f t="shared" si="441"/>
        <v>0</v>
      </c>
      <c r="MK23" s="670">
        <f t="shared" si="442"/>
        <v>0</v>
      </c>
      <c r="ML23" s="670">
        <f t="shared" si="443"/>
        <v>0</v>
      </c>
      <c r="MM23" s="670">
        <f t="shared" si="444"/>
        <v>0</v>
      </c>
      <c r="MN23" s="670">
        <f t="shared" si="20"/>
        <v>0</v>
      </c>
      <c r="MO23" s="670">
        <f t="shared" si="445"/>
        <v>0</v>
      </c>
      <c r="MP23" s="513">
        <f t="shared" si="446"/>
        <v>0</v>
      </c>
      <c r="MQ23" s="345">
        <f t="shared" si="447"/>
        <v>-0.20919602043560892</v>
      </c>
      <c r="MR23" s="345">
        <f t="shared" si="448"/>
        <v>0</v>
      </c>
      <c r="MS23" s="345">
        <f t="shared" si="449"/>
        <v>0</v>
      </c>
      <c r="MT23" s="518">
        <f t="shared" si="450"/>
        <v>0</v>
      </c>
      <c r="MU23" s="518">
        <f t="shared" si="451"/>
        <v>0</v>
      </c>
      <c r="MV23" s="345">
        <f t="shared" si="86"/>
        <v>0</v>
      </c>
      <c r="MW23" s="518">
        <f t="shared" si="452"/>
        <v>0</v>
      </c>
      <c r="MX23" s="693">
        <f t="shared" si="453"/>
        <v>0</v>
      </c>
      <c r="MY23" s="518">
        <f t="shared" si="454"/>
        <v>0</v>
      </c>
      <c r="MZ23" s="518">
        <f t="shared" si="455"/>
        <v>0</v>
      </c>
      <c r="NA23" s="518">
        <f t="shared" si="456"/>
        <v>0</v>
      </c>
      <c r="NB23" s="518">
        <f t="shared" si="87"/>
        <v>0</v>
      </c>
      <c r="NC23" s="518">
        <f t="shared" si="457"/>
        <v>0</v>
      </c>
      <c r="ND23" s="518">
        <f t="shared" si="458"/>
        <v>0</v>
      </c>
      <c r="NE23" s="694">
        <f t="shared" si="459"/>
        <v>0</v>
      </c>
      <c r="NF23" s="694" t="str">
        <f t="shared" si="460"/>
        <v>-color</v>
      </c>
      <c r="NG23" s="694" t="str">
        <f t="shared" si="461"/>
        <v>3</v>
      </c>
      <c r="NH23" s="518">
        <f t="shared" si="462"/>
        <v>0</v>
      </c>
      <c r="NI23" s="518">
        <f t="shared" si="463"/>
        <v>0</v>
      </c>
      <c r="NJ23" s="518">
        <f t="shared" si="464"/>
        <v>0</v>
      </c>
      <c r="NK23" s="518">
        <f t="shared" si="465"/>
        <v>0</v>
      </c>
      <c r="NL23" s="518">
        <f t="shared" si="466"/>
        <v>0</v>
      </c>
      <c r="NM23" s="518">
        <f t="shared" si="467"/>
        <v>0</v>
      </c>
      <c r="NN23" s="693">
        <f t="shared" si="468"/>
        <v>0</v>
      </c>
      <c r="NO23" s="702" t="str">
        <f t="shared" si="469"/>
        <v>-text</v>
      </c>
      <c r="NP23" s="702" t="str">
        <f t="shared" si="470"/>
        <v>J</v>
      </c>
      <c r="NQ23" s="702" t="str">
        <f t="shared" si="471"/>
        <v>bl</v>
      </c>
      <c r="NR23" s="702" t="str">
        <f t="shared" si="472"/>
        <v>00,00</v>
      </c>
      <c r="NS23" s="702" t="str">
        <f t="shared" si="473"/>
        <v>0</v>
      </c>
      <c r="NT23" s="702" t="str">
        <f t="shared" si="474"/>
        <v xml:space="preserve"> </v>
      </c>
      <c r="NU23" s="250"/>
      <c r="NV23" s="379">
        <f t="shared" si="88"/>
        <v>0</v>
      </c>
      <c r="NW23" s="100">
        <f t="shared" si="917"/>
        <v>259.5</v>
      </c>
      <c r="NX23" s="189">
        <f t="shared" si="918"/>
        <v>0</v>
      </c>
      <c r="NY23" s="189">
        <f t="shared" si="919"/>
        <v>0</v>
      </c>
      <c r="NZ23" s="189">
        <f t="shared" si="89"/>
        <v>910.40000000000009</v>
      </c>
      <c r="OA23" s="189">
        <f t="shared" si="920"/>
        <v>0</v>
      </c>
      <c r="OB23" s="377">
        <f t="shared" si="921"/>
        <v>0</v>
      </c>
      <c r="OC23" s="105">
        <f t="shared" si="967"/>
        <v>0</v>
      </c>
      <c r="OE23" s="376">
        <f t="shared" si="922"/>
        <v>260</v>
      </c>
      <c r="OF23" s="189">
        <f t="shared" si="90"/>
        <v>260</v>
      </c>
      <c r="OG23" s="189" t="str">
        <f t="shared" si="91"/>
        <v>.00000000000</v>
      </c>
      <c r="OH23" s="189">
        <f t="shared" si="475"/>
        <v>920.2</v>
      </c>
      <c r="OI23" s="189">
        <f t="shared" si="92"/>
        <v>920</v>
      </c>
      <c r="OJ23" s="377" t="str">
        <f t="shared" si="93"/>
        <v>.20000000000</v>
      </c>
      <c r="OK23" s="94" t="str">
        <f t="shared" si="94"/>
        <v>99,299</v>
      </c>
      <c r="OM23" s="94">
        <f t="shared" si="95"/>
        <v>260</v>
      </c>
      <c r="ON23" s="189">
        <f t="shared" si="476"/>
        <v>260</v>
      </c>
      <c r="OO23" s="189" t="str">
        <f t="shared" si="477"/>
        <v>.00000000000</v>
      </c>
      <c r="OP23" s="189">
        <f t="shared" si="478"/>
        <v>915.2</v>
      </c>
      <c r="OQ23" s="189">
        <f t="shared" si="479"/>
        <v>915</v>
      </c>
      <c r="OR23" s="94" t="str">
        <f t="shared" si="480"/>
        <v>.20000000000</v>
      </c>
      <c r="OS23" s="94">
        <f t="shared" si="481"/>
        <v>0</v>
      </c>
      <c r="OU23" s="94">
        <f t="shared" si="482"/>
        <v>260</v>
      </c>
      <c r="OV23" s="189">
        <f t="shared" si="483"/>
        <v>260</v>
      </c>
      <c r="OW23" s="189" t="str">
        <f t="shared" si="484"/>
        <v>.00000000000</v>
      </c>
      <c r="OX23" s="189">
        <f t="shared" si="485"/>
        <v>900.40000000000009</v>
      </c>
      <c r="OY23" s="189">
        <f t="shared" si="486"/>
        <v>900</v>
      </c>
      <c r="OZ23" s="94" t="str">
        <f t="shared" si="487"/>
        <v>.40000000000</v>
      </c>
      <c r="PA23" s="94" t="str">
        <f t="shared" si="96"/>
        <v>99,299</v>
      </c>
      <c r="PC23" s="94">
        <f t="shared" si="97"/>
        <v>260</v>
      </c>
      <c r="PD23" s="189">
        <f t="shared" si="98"/>
        <v>260</v>
      </c>
      <c r="PE23" s="189" t="str">
        <f t="shared" si="99"/>
        <v>.00000000000</v>
      </c>
      <c r="PF23" s="189">
        <f t="shared" si="488"/>
        <v>905.40000000000009</v>
      </c>
      <c r="PG23" s="189">
        <f t="shared" si="100"/>
        <v>905</v>
      </c>
      <c r="PH23" s="94" t="str">
        <f t="shared" si="101"/>
        <v>.40000000000</v>
      </c>
      <c r="PI23" s="94" t="str">
        <f t="shared" si="102"/>
        <v>99,404</v>
      </c>
      <c r="PK23" s="105">
        <f t="shared" si="103"/>
        <v>13</v>
      </c>
      <c r="PL23" s="121">
        <f t="shared" si="104"/>
        <v>260</v>
      </c>
      <c r="PM23" s="121">
        <f t="shared" si="489"/>
        <v>260</v>
      </c>
      <c r="PN23" s="121" t="str">
        <f t="shared" si="105"/>
        <v>.00000000000</v>
      </c>
      <c r="PO23" s="121">
        <f t="shared" si="106"/>
        <v>0</v>
      </c>
      <c r="PP23" s="121">
        <f t="shared" si="490"/>
        <v>0</v>
      </c>
      <c r="PQ23" s="121" t="str">
        <f t="shared" si="107"/>
        <v>.00000000000</v>
      </c>
      <c r="PS23" s="121">
        <f t="shared" si="923"/>
        <v>0</v>
      </c>
      <c r="PT23" s="121">
        <f t="shared" si="491"/>
        <v>0</v>
      </c>
      <c r="PU23" s="121">
        <f t="shared" si="108"/>
        <v>0</v>
      </c>
      <c r="PV23" s="121">
        <f t="shared" si="109"/>
        <v>0</v>
      </c>
      <c r="PW23" s="121">
        <f t="shared" si="492"/>
        <v>0</v>
      </c>
      <c r="PX23" s="121">
        <f t="shared" si="110"/>
        <v>0</v>
      </c>
      <c r="PY23" s="299" t="str">
        <f t="shared" si="493"/>
        <v>-</v>
      </c>
      <c r="QA23" s="94">
        <f t="shared" si="924"/>
        <v>0</v>
      </c>
      <c r="QB23" s="121">
        <f t="shared" si="925"/>
        <v>0</v>
      </c>
      <c r="QC23" s="121">
        <f t="shared" si="494"/>
        <v>0</v>
      </c>
      <c r="QE23" s="383">
        <v>14</v>
      </c>
      <c r="QF23" s="121">
        <f t="shared" si="495"/>
        <v>260</v>
      </c>
      <c r="QG23" s="121">
        <f t="shared" si="496"/>
        <v>260</v>
      </c>
      <c r="QH23" s="121" t="str">
        <f t="shared" si="497"/>
        <v>.00000000000</v>
      </c>
      <c r="QI23" s="121">
        <f t="shared" si="111"/>
        <v>994.04</v>
      </c>
      <c r="QJ23" s="121">
        <f t="shared" si="498"/>
        <v>994</v>
      </c>
      <c r="QK23" s="121" t="str">
        <f t="shared" si="499"/>
        <v>.04000000000</v>
      </c>
      <c r="QM23" s="121">
        <f t="shared" si="500"/>
        <v>994.04</v>
      </c>
      <c r="QO23" s="415" t="s">
        <v>473</v>
      </c>
      <c r="QP23" s="631">
        <v>0.5</v>
      </c>
      <c r="QQ23" s="123">
        <v>0.5</v>
      </c>
      <c r="QT23" s="124">
        <f t="shared" si="972"/>
        <v>9999999999999</v>
      </c>
      <c r="QU23" s="124">
        <f t="shared" si="972"/>
        <v>1003.8299999999999</v>
      </c>
      <c r="QV23" s="124">
        <f t="shared" si="972"/>
        <v>1001.3299999999999</v>
      </c>
      <c r="QW23" s="124">
        <f t="shared" si="972"/>
        <v>1001.88</v>
      </c>
      <c r="QX23" s="507">
        <f t="shared" si="973"/>
        <v>0</v>
      </c>
      <c r="QY23" s="457">
        <f>IF(Y19=0,0,HW19)</f>
        <v>1003.8299999999999</v>
      </c>
      <c r="QZ23" s="457">
        <f t="shared" si="969"/>
        <v>1001.3299999999999</v>
      </c>
      <c r="RA23" s="457">
        <f t="shared" si="974"/>
        <v>1001.88</v>
      </c>
      <c r="RB23" s="410"/>
      <c r="RC23" s="410"/>
      <c r="RD23" s="410"/>
      <c r="RE23" s="410" t="s">
        <v>59</v>
      </c>
      <c r="RF23" s="410">
        <f>RF22-RF21</f>
        <v>90</v>
      </c>
      <c r="RG23" s="411"/>
      <c r="RI23" s="507">
        <f t="shared" si="501"/>
        <v>0</v>
      </c>
      <c r="RJ23" s="795">
        <f t="shared" si="502"/>
        <v>0</v>
      </c>
      <c r="RK23" s="518" t="str">
        <f t="shared" si="503"/>
        <v>.00000000000</v>
      </c>
      <c r="RL23" s="511">
        <f t="shared" si="504"/>
        <v>930</v>
      </c>
      <c r="RM23" s="795">
        <f t="shared" si="505"/>
        <v>930</v>
      </c>
      <c r="RN23" s="518" t="str">
        <f t="shared" si="506"/>
        <v>.00000000000</v>
      </c>
      <c r="RO23" s="507">
        <f t="shared" si="507"/>
        <v>0</v>
      </c>
      <c r="RP23" s="795">
        <f t="shared" si="508"/>
        <v>0</v>
      </c>
      <c r="RQ23" s="518" t="str">
        <f t="shared" si="509"/>
        <v>.00000000000</v>
      </c>
      <c r="RR23" s="511">
        <f t="shared" si="510"/>
        <v>1020</v>
      </c>
      <c r="RS23" s="795">
        <f t="shared" si="511"/>
        <v>1020</v>
      </c>
      <c r="RT23" s="518" t="str">
        <f t="shared" si="512"/>
        <v>.00000000000</v>
      </c>
      <c r="RZ23" s="131">
        <f t="shared" si="112"/>
        <v>0</v>
      </c>
      <c r="SA23" s="124">
        <f t="shared" si="513"/>
        <v>0</v>
      </c>
      <c r="SB23" s="121" t="str">
        <f t="shared" si="514"/>
        <v>.00000000000</v>
      </c>
      <c r="SC23" s="120">
        <f t="shared" si="113"/>
        <v>0</v>
      </c>
      <c r="SD23" s="124">
        <f t="shared" si="515"/>
        <v>0</v>
      </c>
      <c r="SE23" s="121" t="str">
        <f t="shared" si="516"/>
        <v>.00000000000</v>
      </c>
      <c r="SF23" s="131">
        <f t="shared" si="114"/>
        <v>0</v>
      </c>
      <c r="SG23" s="124">
        <f t="shared" si="517"/>
        <v>0</v>
      </c>
      <c r="SH23" s="121" t="str">
        <f t="shared" si="518"/>
        <v>.00000000000</v>
      </c>
      <c r="SI23" s="120">
        <f t="shared" si="115"/>
        <v>0</v>
      </c>
      <c r="SJ23" s="124">
        <f t="shared" si="519"/>
        <v>0</v>
      </c>
      <c r="SK23" s="121" t="str">
        <f t="shared" si="520"/>
        <v>.00000000000</v>
      </c>
      <c r="SM23" s="131">
        <f t="shared" si="116"/>
        <v>0</v>
      </c>
      <c r="SN23" s="124">
        <f t="shared" si="521"/>
        <v>0</v>
      </c>
      <c r="SO23" s="121" t="str">
        <f t="shared" si="522"/>
        <v>.00000000000</v>
      </c>
      <c r="SP23" s="120">
        <f t="shared" si="117"/>
        <v>0</v>
      </c>
      <c r="SQ23" s="124">
        <f t="shared" si="523"/>
        <v>0</v>
      </c>
      <c r="SR23" s="121" t="str">
        <f t="shared" si="524"/>
        <v>.00000000000</v>
      </c>
      <c r="SS23" s="121">
        <f t="shared" si="118"/>
        <v>0</v>
      </c>
      <c r="SU23" s="94">
        <f t="shared" si="926"/>
        <v>-1</v>
      </c>
      <c r="SV23" s="121">
        <f t="shared" si="927"/>
        <v>-1</v>
      </c>
      <c r="SW23" s="121" t="str">
        <f t="shared" si="525"/>
        <v>.00000000000</v>
      </c>
      <c r="SX23" s="94">
        <f t="shared" si="928"/>
        <v>1060</v>
      </c>
      <c r="SY23" s="121">
        <f t="shared" si="929"/>
        <v>1060</v>
      </c>
      <c r="SZ23" s="121" t="str">
        <f t="shared" si="526"/>
        <v>.00000000000</v>
      </c>
      <c r="TA23" s="94" t="str">
        <f t="shared" si="527"/>
        <v>106,000</v>
      </c>
      <c r="TB23" s="94">
        <v>14</v>
      </c>
      <c r="TC23" s="94">
        <f t="shared" si="528"/>
        <v>0</v>
      </c>
      <c r="TE23" s="121">
        <f t="shared" si="930"/>
        <v>261</v>
      </c>
      <c r="TF23" s="121">
        <f t="shared" si="529"/>
        <v>261</v>
      </c>
      <c r="TG23" s="121" t="str">
        <f t="shared" si="530"/>
        <v>.00000000000</v>
      </c>
      <c r="TH23" s="121">
        <f t="shared" si="119"/>
        <v>1001.04</v>
      </c>
      <c r="TI23" s="121">
        <f t="shared" si="531"/>
        <v>1001</v>
      </c>
      <c r="TJ23" s="121" t="str">
        <f t="shared" si="532"/>
        <v>.04000000000</v>
      </c>
      <c r="TK23" s="94" t="str">
        <f t="shared" si="931"/>
        <v>13</v>
      </c>
      <c r="TL23" s="94">
        <v>14</v>
      </c>
      <c r="TM23" s="94">
        <f t="shared" si="120"/>
        <v>14</v>
      </c>
      <c r="TO23" s="121">
        <f t="shared" si="932"/>
        <v>260</v>
      </c>
      <c r="TP23" s="121">
        <f t="shared" si="533"/>
        <v>260</v>
      </c>
      <c r="TQ23" s="121" t="str">
        <f t="shared" si="534"/>
        <v>.00000000000</v>
      </c>
      <c r="TR23" s="121">
        <f t="shared" si="121"/>
        <v>928</v>
      </c>
      <c r="TS23" s="121">
        <f t="shared" si="535"/>
        <v>928</v>
      </c>
      <c r="TT23" s="121" t="str">
        <f t="shared" si="536"/>
        <v>.00000000000</v>
      </c>
      <c r="TU23" s="94" t="str">
        <f t="shared" si="537"/>
        <v>13</v>
      </c>
      <c r="TW23" s="105">
        <f t="shared" si="538"/>
        <v>99.2041079591243</v>
      </c>
      <c r="TX23" s="105">
        <f t="shared" si="539"/>
        <v>99.298607959128802</v>
      </c>
      <c r="TY23" s="105">
        <f t="shared" si="540"/>
        <v>99.2041079591243</v>
      </c>
      <c r="TZ23" s="105">
        <f t="shared" si="541"/>
        <v>99.422900000000894</v>
      </c>
      <c r="UA23" s="105">
        <f t="shared" si="542"/>
        <v>99.403999999999996</v>
      </c>
      <c r="UB23" s="105">
        <f t="shared" si="543"/>
        <v>99.358849999997858</v>
      </c>
      <c r="UC23" s="105">
        <f t="shared" si="122"/>
        <v>-0.21879204087659332</v>
      </c>
      <c r="UD23" s="105">
        <f t="shared" si="123"/>
        <v>-0.10539204087119458</v>
      </c>
      <c r="UE23" s="105">
        <f t="shared" si="124"/>
        <v>-0.15474204087355758</v>
      </c>
      <c r="UF23" s="105">
        <f t="shared" si="544"/>
        <v>0.21879204087659332</v>
      </c>
      <c r="UG23" s="105">
        <f t="shared" si="544"/>
        <v>0.10539204087119458</v>
      </c>
      <c r="UH23" s="105">
        <f t="shared" si="544"/>
        <v>0.15474204087355758</v>
      </c>
      <c r="UI23" s="105">
        <f>UI22</f>
        <v>0.38732500001471237</v>
      </c>
      <c r="UK23" s="105">
        <f t="shared" si="125"/>
        <v>352.95000000195</v>
      </c>
      <c r="UL23" s="102">
        <f t="shared" si="545"/>
        <v>352</v>
      </c>
      <c r="UM23" s="105" t="str">
        <f t="shared" si="546"/>
        <v>.95000000195</v>
      </c>
      <c r="UN23" s="105">
        <f t="shared" si="547"/>
        <v>99.2041079591243</v>
      </c>
      <c r="UO23" s="102">
        <f t="shared" si="548"/>
        <v>99</v>
      </c>
      <c r="UP23" s="105" t="str">
        <f t="shared" si="549"/>
        <v>.20410795912</v>
      </c>
      <c r="UQ23" s="105">
        <f>UQ22+$UY$6*$US$6</f>
        <v>356.10000000209999</v>
      </c>
      <c r="UR23" s="105">
        <f t="shared" si="550"/>
        <v>356</v>
      </c>
      <c r="US23" s="105" t="str">
        <f t="shared" si="551"/>
        <v>.10000000210</v>
      </c>
      <c r="UT23" s="103">
        <f t="shared" si="126"/>
        <v>99.298607959128802</v>
      </c>
      <c r="UU23" s="102">
        <f t="shared" si="552"/>
        <v>99</v>
      </c>
      <c r="UV23" s="105" t="str">
        <f t="shared" si="553"/>
        <v>.29860795913</v>
      </c>
      <c r="UW23" s="105">
        <f t="shared" si="127"/>
        <v>359.25000000224998</v>
      </c>
      <c r="UX23" s="102">
        <f t="shared" si="554"/>
        <v>359</v>
      </c>
      <c r="UY23" s="105" t="str">
        <f t="shared" si="555"/>
        <v>.25000000225</v>
      </c>
      <c r="UZ23" s="103">
        <f t="shared" si="933"/>
        <v>99.2041079591243</v>
      </c>
      <c r="VA23" s="102">
        <f t="shared" si="556"/>
        <v>99</v>
      </c>
      <c r="VB23" s="105" t="str">
        <f t="shared" si="557"/>
        <v>.20410795912</v>
      </c>
      <c r="VC23" s="94" t="str">
        <f t="shared" si="128"/>
        <v>pl</v>
      </c>
      <c r="VD23" s="94" t="str">
        <f t="shared" si="129"/>
        <v>352.95000000195,99.20410795912</v>
      </c>
      <c r="VE23" s="94" t="str">
        <f t="shared" si="130"/>
        <v>356.10000000210,99.29860795913</v>
      </c>
      <c r="VF23" s="94" t="str">
        <f t="shared" si="131"/>
        <v xml:space="preserve">359.25000000225,99.20410795912 </v>
      </c>
      <c r="VH23" s="105">
        <f t="shared" si="558"/>
        <v>352.95000000173121</v>
      </c>
      <c r="VI23" s="102">
        <f t="shared" si="559"/>
        <v>352</v>
      </c>
      <c r="VJ23" s="105" t="str">
        <f t="shared" si="560"/>
        <v>.95000000173</v>
      </c>
      <c r="VK23" s="103">
        <f t="shared" si="561"/>
        <v>99.422900000002201</v>
      </c>
      <c r="VL23" s="102">
        <f t="shared" si="562"/>
        <v>99</v>
      </c>
      <c r="VM23" s="105" t="str">
        <f t="shared" si="934"/>
        <v>.42290000000</v>
      </c>
      <c r="VN23" s="105">
        <f t="shared" si="563"/>
        <v>352.95000000195</v>
      </c>
      <c r="VO23" s="102">
        <f t="shared" si="564"/>
        <v>352</v>
      </c>
      <c r="VP23" s="105" t="str">
        <f t="shared" si="565"/>
        <v>.95000000195</v>
      </c>
      <c r="VQ23" s="103">
        <f t="shared" si="566"/>
        <v>99.2041079591243</v>
      </c>
      <c r="VR23" s="102">
        <f t="shared" si="567"/>
        <v>99</v>
      </c>
      <c r="VS23" s="105" t="str">
        <f t="shared" si="568"/>
        <v>.20410795912</v>
      </c>
      <c r="VT23" s="105">
        <f t="shared" si="569"/>
        <v>356.10000000209999</v>
      </c>
      <c r="VU23" s="105">
        <f t="shared" si="570"/>
        <v>356</v>
      </c>
      <c r="VV23" s="105" t="str">
        <f t="shared" si="571"/>
        <v>.10000000210</v>
      </c>
      <c r="VW23" s="103">
        <f t="shared" si="572"/>
        <v>99.298607959128802</v>
      </c>
      <c r="VX23" s="102">
        <f t="shared" si="573"/>
        <v>99</v>
      </c>
      <c r="VY23" s="105" t="str">
        <f t="shared" si="574"/>
        <v>.29860795913</v>
      </c>
      <c r="VZ23" s="105">
        <f t="shared" si="575"/>
        <v>359.25000000224998</v>
      </c>
      <c r="WA23" s="102">
        <f t="shared" si="576"/>
        <v>359</v>
      </c>
      <c r="WB23" s="105" t="str">
        <f t="shared" si="577"/>
        <v>.25000000225</v>
      </c>
      <c r="WC23" s="103">
        <f t="shared" si="935"/>
        <v>99.2041079591243</v>
      </c>
      <c r="WD23" s="102">
        <f t="shared" si="578"/>
        <v>99</v>
      </c>
      <c r="WE23" s="105" t="str">
        <f t="shared" si="579"/>
        <v>.20410795912</v>
      </c>
      <c r="WF23" s="105">
        <f t="shared" si="580"/>
        <v>359.2500000024047</v>
      </c>
      <c r="WG23" s="102">
        <f t="shared" si="581"/>
        <v>359</v>
      </c>
      <c r="WH23" s="105" t="str">
        <f t="shared" si="582"/>
        <v>.25000000240</v>
      </c>
      <c r="WI23" s="103">
        <f t="shared" si="583"/>
        <v>99.358849999995641</v>
      </c>
      <c r="WJ23" s="102">
        <f t="shared" si="584"/>
        <v>99</v>
      </c>
      <c r="WK23" s="105" t="str">
        <f t="shared" si="585"/>
        <v>.35885000000</v>
      </c>
      <c r="WL23" s="343" t="str">
        <f t="shared" si="132"/>
        <v>pl</v>
      </c>
      <c r="WM23" s="343" t="str">
        <f t="shared" si="133"/>
        <v>352.95000000173,99.42290000000</v>
      </c>
      <c r="WN23" s="343" t="str">
        <f t="shared" si="134"/>
        <v>352.95000000195,99.20410795912</v>
      </c>
      <c r="WO23" s="343" t="str">
        <f t="shared" si="135"/>
        <v xml:space="preserve">356.10000000210,99.29860795913 </v>
      </c>
      <c r="WP23" s="343" t="str">
        <f t="shared" si="136"/>
        <v xml:space="preserve">359.25000000225,99.20410795912 </v>
      </c>
      <c r="WQ23" s="343" t="str">
        <f t="shared" si="137"/>
        <v xml:space="preserve">359.25000000240,99.35885000000 </v>
      </c>
      <c r="WS23" s="103">
        <f t="shared" si="138"/>
        <v>99.422900000002201</v>
      </c>
      <c r="WT23" s="103">
        <f t="shared" si="139"/>
        <v>99.2041079591243</v>
      </c>
      <c r="WU23" s="103">
        <f t="shared" si="140"/>
        <v>99.403999999999996</v>
      </c>
      <c r="WV23" s="103">
        <f t="shared" si="141"/>
        <v>99.298607959128802</v>
      </c>
      <c r="WW23" s="103">
        <f t="shared" si="142"/>
        <v>99.358849999995641</v>
      </c>
      <c r="WX23" s="120">
        <f t="shared" si="143"/>
        <v>99.2041079591243</v>
      </c>
      <c r="WY23" s="103">
        <f t="shared" si="586"/>
        <v>0</v>
      </c>
      <c r="WZ23" s="103">
        <f t="shared" si="587"/>
        <v>0</v>
      </c>
      <c r="XA23" s="105">
        <f t="shared" si="588"/>
        <v>0</v>
      </c>
      <c r="XB23" s="105">
        <f t="shared" si="589"/>
        <v>0</v>
      </c>
      <c r="XC23" s="105">
        <f t="shared" si="590"/>
        <v>0</v>
      </c>
      <c r="XD23" s="105">
        <f t="shared" si="591"/>
        <v>0</v>
      </c>
      <c r="XE23" s="105">
        <f t="shared" si="592"/>
        <v>0</v>
      </c>
      <c r="XF23" s="105">
        <f t="shared" si="593"/>
        <v>0</v>
      </c>
      <c r="XG23" s="105">
        <f t="shared" si="936"/>
        <v>0</v>
      </c>
      <c r="XH23" s="105">
        <f t="shared" si="594"/>
        <v>0</v>
      </c>
      <c r="XI23" s="105" t="str">
        <f t="shared" si="595"/>
        <v>C</v>
      </c>
      <c r="XJ23" s="105">
        <f t="shared" si="596"/>
        <v>0</v>
      </c>
      <c r="XK23" s="105" t="str">
        <f t="shared" si="597"/>
        <v>C</v>
      </c>
      <c r="XL23" s="105" t="str">
        <f t="shared" si="598"/>
        <v>Corte</v>
      </c>
      <c r="XM23" s="102">
        <f t="shared" si="144"/>
        <v>13</v>
      </c>
      <c r="XN23" s="103">
        <f t="shared" si="599"/>
        <v>356.10000000209999</v>
      </c>
      <c r="XO23" s="103">
        <f t="shared" si="600"/>
        <v>99.403999999999996</v>
      </c>
      <c r="XP23" s="103">
        <f t="shared" si="145"/>
        <v>356.10000000209999</v>
      </c>
      <c r="XQ23" s="103">
        <f t="shared" si="146"/>
        <v>99.298607959128802</v>
      </c>
      <c r="XR23" s="103">
        <f t="shared" si="601"/>
        <v>-0.10539204087119458</v>
      </c>
      <c r="XS23" s="111">
        <f t="shared" si="147"/>
        <v>0.03</v>
      </c>
      <c r="XU23" s="111">
        <f t="shared" si="602"/>
        <v>6.0000000000002274E-3</v>
      </c>
      <c r="XV23" s="126">
        <f t="shared" si="603"/>
        <v>-8.7826700725994925E-2</v>
      </c>
      <c r="XW23" s="120">
        <f t="shared" si="604"/>
        <v>-2.9275566908664983</v>
      </c>
      <c r="XX23" s="120">
        <f t="shared" si="605"/>
        <v>-1.7565340145199657E-2</v>
      </c>
      <c r="XY23" s="103">
        <f t="shared" si="148"/>
        <v>359.02755669296647</v>
      </c>
      <c r="XZ23" s="103">
        <f t="shared" si="606"/>
        <v>99.3864346598548</v>
      </c>
      <c r="YB23" s="103">
        <f t="shared" si="607"/>
        <v>-1.4333333333330719E-2</v>
      </c>
      <c r="YC23" s="111">
        <f t="shared" si="608"/>
        <v>-0.20181454634906237</v>
      </c>
      <c r="YD23" s="103">
        <f t="shared" si="609"/>
        <v>-6.7271515449687458</v>
      </c>
      <c r="YE23" s="103">
        <f t="shared" si="610"/>
        <v>9.6422505477867765E-2</v>
      </c>
      <c r="YF23" s="103">
        <f t="shared" si="149"/>
        <v>349.37284845713123</v>
      </c>
      <c r="YG23" s="103">
        <f t="shared" si="611"/>
        <v>99.500422505477857</v>
      </c>
      <c r="YI23" s="103">
        <f t="shared" si="150"/>
        <v>352.95000000173121</v>
      </c>
      <c r="YJ23" s="103">
        <f t="shared" si="151"/>
        <v>99.422900000002201</v>
      </c>
      <c r="YK23" s="103">
        <f t="shared" si="152"/>
        <v>352.95000000195</v>
      </c>
      <c r="YL23" s="103">
        <f t="shared" si="153"/>
        <v>99.2041079591243</v>
      </c>
      <c r="YM23" s="103">
        <f t="shared" si="612"/>
        <v>359.02755669296647</v>
      </c>
      <c r="YN23" s="103">
        <f t="shared" si="612"/>
        <v>99.3864346598548</v>
      </c>
      <c r="YO23" s="103">
        <f t="shared" si="613"/>
        <v>0</v>
      </c>
      <c r="YP23" s="103">
        <f t="shared" si="614"/>
        <v>0</v>
      </c>
      <c r="YQ23" s="103">
        <f t="shared" si="615"/>
        <v>0</v>
      </c>
      <c r="YR23" s="103">
        <f t="shared" si="616"/>
        <v>0</v>
      </c>
      <c r="YS23" s="103">
        <f t="shared" si="617"/>
        <v>0</v>
      </c>
      <c r="YT23" s="103">
        <f t="shared" si="618"/>
        <v>0</v>
      </c>
      <c r="YU23" s="103">
        <f t="shared" si="619"/>
        <v>0</v>
      </c>
      <c r="YV23" s="103">
        <f t="shared" si="619"/>
        <v>0</v>
      </c>
      <c r="YX23" s="103">
        <f t="shared" si="154"/>
        <v>359.2500000024047</v>
      </c>
      <c r="YY23" s="103">
        <f t="shared" si="155"/>
        <v>99.358849999995641</v>
      </c>
      <c r="YZ23" s="103">
        <f t="shared" si="156"/>
        <v>359.25000000224998</v>
      </c>
      <c r="ZA23" s="103">
        <f t="shared" si="157"/>
        <v>99.2041079591243</v>
      </c>
      <c r="ZB23" s="103">
        <f t="shared" si="620"/>
        <v>349.37284845713123</v>
      </c>
      <c r="ZC23" s="103">
        <f t="shared" si="620"/>
        <v>99.500422505477857</v>
      </c>
      <c r="ZD23" s="103">
        <f t="shared" si="621"/>
        <v>0</v>
      </c>
      <c r="ZE23" s="103">
        <f t="shared" si="622"/>
        <v>0</v>
      </c>
      <c r="ZF23" s="103">
        <f t="shared" si="623"/>
        <v>0</v>
      </c>
      <c r="ZG23" s="103">
        <f t="shared" si="624"/>
        <v>0</v>
      </c>
      <c r="ZH23" s="103">
        <f t="shared" si="625"/>
        <v>0</v>
      </c>
      <c r="ZI23" s="103">
        <f t="shared" si="626"/>
        <v>0</v>
      </c>
      <c r="ZJ23" s="103">
        <f t="shared" si="627"/>
        <v>0</v>
      </c>
      <c r="ZK23" s="103">
        <f t="shared" si="627"/>
        <v>0</v>
      </c>
      <c r="ZM23" s="103">
        <f t="shared" si="628"/>
        <v>0</v>
      </c>
      <c r="ZN23" s="103">
        <f t="shared" si="628"/>
        <v>0</v>
      </c>
      <c r="ZP23" s="127">
        <f t="shared" si="158"/>
        <v>352.95000000173121</v>
      </c>
      <c r="ZQ23" s="127">
        <f t="shared" si="159"/>
        <v>99.422900000002201</v>
      </c>
      <c r="ZR23" s="127">
        <f t="shared" si="160"/>
        <v>352.95000000195</v>
      </c>
      <c r="ZS23" s="127">
        <f t="shared" si="161"/>
        <v>99.2041079591243</v>
      </c>
      <c r="ZT23" s="127">
        <f t="shared" si="162"/>
        <v>356.10000000209999</v>
      </c>
      <c r="ZU23" s="127">
        <f t="shared" si="163"/>
        <v>99.298607959128802</v>
      </c>
      <c r="ZV23" s="127">
        <f t="shared" si="164"/>
        <v>359.25000000224998</v>
      </c>
      <c r="ZW23" s="127">
        <f t="shared" si="165"/>
        <v>99.2041079591243</v>
      </c>
      <c r="ZX23" s="127">
        <f t="shared" si="166"/>
        <v>359.2500000024047</v>
      </c>
      <c r="ZY23" s="127">
        <f t="shared" si="167"/>
        <v>99.358849999995641</v>
      </c>
      <c r="ZZ23" s="127">
        <f t="shared" si="629"/>
        <v>356.10000000209999</v>
      </c>
      <c r="AAA23" s="127">
        <f t="shared" si="630"/>
        <v>99.403999999999996</v>
      </c>
      <c r="AAB23" s="127">
        <f t="shared" si="631"/>
        <v>-313.18213501491908</v>
      </c>
      <c r="AAC23" s="127">
        <f t="shared" si="632"/>
        <v>312.4929401078258</v>
      </c>
      <c r="AAD23" s="127">
        <f t="shared" si="633"/>
        <v>625.58123017229843</v>
      </c>
      <c r="AAE23" s="127">
        <f t="shared" si="634"/>
        <v>312.49294010147054</v>
      </c>
      <c r="AAF23" s="127">
        <f t="shared" si="635"/>
        <v>-312.9803775148888</v>
      </c>
      <c r="AAG23" s="129">
        <f t="shared" si="636"/>
        <v>-626.24520006694775</v>
      </c>
      <c r="AAH23" s="130">
        <f t="shared" si="168"/>
        <v>-0.92030110758042838</v>
      </c>
      <c r="AAI23" s="130">
        <f t="shared" si="637"/>
        <v>-0.51058992880101073</v>
      </c>
      <c r="AAJ23" s="130">
        <f t="shared" si="638"/>
        <v>0</v>
      </c>
      <c r="AAK23" s="130">
        <f t="shared" si="639"/>
        <v>-0.51058992880101073</v>
      </c>
      <c r="AAL23" s="385">
        <f t="shared" si="169"/>
        <v>-0.40971117877944607</v>
      </c>
      <c r="AAM23" s="130">
        <f t="shared" si="937"/>
        <v>0</v>
      </c>
      <c r="AAN23" s="130">
        <f t="shared" si="640"/>
        <v>-0.40971117877944607</v>
      </c>
      <c r="AAO23" s="130">
        <f t="shared" si="938"/>
        <v>0</v>
      </c>
      <c r="AAP23" s="130">
        <f t="shared" si="641"/>
        <v>-0.9203011075804568</v>
      </c>
      <c r="AAQ23" s="386">
        <f t="shared" si="170"/>
        <v>13</v>
      </c>
      <c r="AAR23" s="130">
        <f t="shared" si="171"/>
        <v>0</v>
      </c>
      <c r="AAS23" s="387">
        <f t="shared" si="642"/>
        <v>0</v>
      </c>
      <c r="AAT23" s="130">
        <f t="shared" si="643"/>
        <v>0</v>
      </c>
      <c r="AAU23" s="130">
        <f t="shared" si="644"/>
        <v>0</v>
      </c>
      <c r="AAW23" s="93">
        <f t="shared" si="939"/>
        <v>0</v>
      </c>
      <c r="AAX23" s="120">
        <f t="shared" si="645"/>
        <v>-0.9203011075804568</v>
      </c>
      <c r="AAZ23" s="94">
        <f t="shared" si="172"/>
        <v>8.5949999999999989</v>
      </c>
      <c r="ABA23" s="120">
        <f t="shared" si="173"/>
        <v>0</v>
      </c>
      <c r="ABB23" s="120">
        <f t="shared" si="174"/>
        <v>-13.055449232954803</v>
      </c>
      <c r="ABD23" s="120">
        <f t="shared" si="175"/>
        <v>981.23918295910107</v>
      </c>
      <c r="ABE23" s="120">
        <f t="shared" si="176"/>
        <v>981.14392499996495</v>
      </c>
      <c r="ABF23" s="120">
        <f t="shared" si="646"/>
        <v>981.23918295910107</v>
      </c>
      <c r="ABG23" s="131">
        <f t="shared" si="177"/>
        <v>359.25000000224998</v>
      </c>
      <c r="ABH23" s="102">
        <f t="shared" si="178"/>
        <v>359</v>
      </c>
      <c r="ABI23" s="105" t="str">
        <f t="shared" si="179"/>
        <v>.25000000225</v>
      </c>
      <c r="ABJ23" s="131">
        <f t="shared" si="180"/>
        <v>981.73918295910107</v>
      </c>
      <c r="ABK23" s="102">
        <f t="shared" si="181"/>
        <v>981</v>
      </c>
      <c r="ABL23" s="105" t="str">
        <f t="shared" si="182"/>
        <v>.73918295910</v>
      </c>
      <c r="ABM23" s="105" t="str">
        <f t="shared" si="183"/>
        <v>Corte = -13,055 m³</v>
      </c>
      <c r="ABO23" s="131">
        <f t="shared" si="647"/>
        <v>359.25000000224998</v>
      </c>
      <c r="ABP23" s="102">
        <f t="shared" si="184"/>
        <v>359</v>
      </c>
      <c r="ABQ23" s="105" t="str">
        <f t="shared" si="185"/>
        <v>.25000000225</v>
      </c>
      <c r="ABR23" s="131">
        <f t="shared" si="186"/>
        <v>982.03918295910103</v>
      </c>
      <c r="ABS23" s="102">
        <f t="shared" si="187"/>
        <v>982</v>
      </c>
      <c r="ABT23" s="105" t="str">
        <f t="shared" si="188"/>
        <v>.03918295910</v>
      </c>
      <c r="ABU23" s="105" t="str">
        <f t="shared" si="189"/>
        <v>Sem aterro</v>
      </c>
      <c r="ABV23" s="105"/>
      <c r="ABW23" s="131">
        <f t="shared" si="648"/>
        <v>359.25000000224998</v>
      </c>
      <c r="ABX23" s="102">
        <f t="shared" si="649"/>
        <v>359</v>
      </c>
      <c r="ABY23" s="105" t="str">
        <f t="shared" si="650"/>
        <v>.25000000225</v>
      </c>
      <c r="ABZ23" s="131">
        <f t="shared" si="190"/>
        <v>982.33918295910098</v>
      </c>
      <c r="ACA23" s="102">
        <f t="shared" si="651"/>
        <v>982</v>
      </c>
      <c r="ACB23" s="105" t="str">
        <f t="shared" si="652"/>
        <v>.33918295910</v>
      </c>
      <c r="ACC23" s="105" t="str">
        <f t="shared" si="653"/>
        <v>Volumes entre estacas:</v>
      </c>
      <c r="ACE23" s="105" t="str">
        <f t="shared" si="191"/>
        <v>Sem aterro</v>
      </c>
      <c r="ACF23" s="105" t="str">
        <f t="shared" si="192"/>
        <v>Corte = 0,920 m²</v>
      </c>
      <c r="ACG23" s="94" t="str">
        <f t="shared" si="193"/>
        <v>Áreas: Sem aterro; Corte = 0,920 m²</v>
      </c>
      <c r="ACH23" s="131">
        <f t="shared" si="194"/>
        <v>352.9500000022</v>
      </c>
      <c r="ACI23" s="102">
        <f t="shared" si="195"/>
        <v>352</v>
      </c>
      <c r="ACJ23" s="105" t="str">
        <f t="shared" si="196"/>
        <v>.95000000220</v>
      </c>
      <c r="ACK23" s="131">
        <f t="shared" si="197"/>
        <v>981.83368295909804</v>
      </c>
      <c r="ACL23" s="102">
        <f t="shared" si="198"/>
        <v>981</v>
      </c>
      <c r="ACM23" s="105" t="str">
        <f t="shared" si="199"/>
        <v>.83368295910</v>
      </c>
      <c r="ACN23" s="120">
        <f t="shared" si="200"/>
        <v>981.23918295910107</v>
      </c>
      <c r="ACO23" s="120">
        <f t="shared" si="201"/>
        <v>981.33368295909804</v>
      </c>
      <c r="ACP23" s="120">
        <f t="shared" si="202"/>
        <v>981.23918295910107</v>
      </c>
      <c r="ACQ23" s="120">
        <f t="shared" si="203"/>
        <v>981.2079749999715</v>
      </c>
      <c r="ACR23" s="120">
        <f t="shared" si="204"/>
        <v>981.18907499996931</v>
      </c>
      <c r="ACS23" s="120">
        <f t="shared" si="205"/>
        <v>981.14392499996495</v>
      </c>
      <c r="ACT23" s="120">
        <f t="shared" si="654"/>
        <v>981.33368295909804</v>
      </c>
      <c r="ACV23" s="105" t="str">
        <f t="shared" si="655"/>
        <v>Estaca 13</v>
      </c>
      <c r="ACW23" s="131">
        <f t="shared" si="656"/>
        <v>352.9500000022</v>
      </c>
      <c r="ACX23" s="102">
        <f t="shared" si="206"/>
        <v>352</v>
      </c>
      <c r="ACY23" s="105" t="str">
        <f t="shared" si="207"/>
        <v>.95000000220</v>
      </c>
      <c r="ACZ23" s="131">
        <f t="shared" si="208"/>
        <v>982.33368295909804</v>
      </c>
      <c r="ADA23" s="102">
        <f t="shared" si="209"/>
        <v>982</v>
      </c>
      <c r="ADB23" s="105" t="str">
        <f t="shared" si="210"/>
        <v>.33368295910</v>
      </c>
      <c r="ADD23" s="103">
        <f t="shared" si="211"/>
        <v>981.2079749999715</v>
      </c>
      <c r="ADE23" s="103">
        <f t="shared" si="212"/>
        <v>980.98918295909357</v>
      </c>
      <c r="ADF23" s="103">
        <f t="shared" si="213"/>
        <v>981.08368295909804</v>
      </c>
      <c r="ADG23" s="103">
        <f t="shared" si="214"/>
        <v>980.98918295909357</v>
      </c>
      <c r="ADH23" s="103">
        <f t="shared" si="215"/>
        <v>981.14392499996495</v>
      </c>
      <c r="ADI23" s="103">
        <f t="shared" si="216"/>
        <v>981.18907499996931</v>
      </c>
      <c r="ADJ23" s="120">
        <f t="shared" si="657"/>
        <v>981.2079749999715</v>
      </c>
      <c r="ADL23" s="103">
        <f t="shared" si="217"/>
        <v>353.10000000209999</v>
      </c>
      <c r="ADM23" s="102">
        <f t="shared" si="658"/>
        <v>353</v>
      </c>
      <c r="ADN23" s="105" t="str">
        <f t="shared" si="659"/>
        <v>.10000000210</v>
      </c>
      <c r="ADO23" s="105">
        <f t="shared" si="218"/>
        <v>99.421999999999997</v>
      </c>
      <c r="ADP23" s="102">
        <f t="shared" si="660"/>
        <v>99</v>
      </c>
      <c r="ADQ23" s="105" t="str">
        <f t="shared" si="661"/>
        <v>.42200000000</v>
      </c>
      <c r="ADR23" s="105">
        <f t="shared" si="662"/>
        <v>356.10000000209999</v>
      </c>
      <c r="ADS23" s="102">
        <f t="shared" si="663"/>
        <v>356</v>
      </c>
      <c r="ADT23" s="105" t="str">
        <f t="shared" si="664"/>
        <v>.10000000210</v>
      </c>
      <c r="ADU23" s="103">
        <f t="shared" si="219"/>
        <v>99.403999999999996</v>
      </c>
      <c r="ADV23" s="102">
        <f t="shared" si="665"/>
        <v>99</v>
      </c>
      <c r="ADW23" s="105" t="str">
        <f t="shared" si="666"/>
        <v>.40400000000</v>
      </c>
      <c r="ADX23" s="105">
        <f t="shared" si="220"/>
        <v>359.10000000209999</v>
      </c>
      <c r="ADY23" s="102">
        <f t="shared" si="667"/>
        <v>359</v>
      </c>
      <c r="ADZ23" s="105" t="str">
        <f t="shared" si="668"/>
        <v>.10000000210</v>
      </c>
      <c r="AEA23" s="103">
        <f t="shared" si="221"/>
        <v>99.361000000000004</v>
      </c>
      <c r="AEB23" s="102">
        <f t="shared" si="669"/>
        <v>99</v>
      </c>
      <c r="AEC23" s="105" t="str">
        <f t="shared" si="670"/>
        <v>.36100000000</v>
      </c>
      <c r="AEE23" s="103" t="str">
        <f t="shared" si="222"/>
        <v>-0,218</v>
      </c>
      <c r="AEF23" s="103" t="str">
        <f t="shared" si="223"/>
        <v>-0,105</v>
      </c>
      <c r="AEG23" s="103" t="str">
        <f t="shared" si="224"/>
        <v>-0,157</v>
      </c>
      <c r="AEH23" s="103">
        <f t="shared" si="225"/>
        <v>-0.21789204087569658</v>
      </c>
      <c r="AEI23" s="103">
        <f t="shared" si="226"/>
        <v>-0.10539204087119458</v>
      </c>
      <c r="AEJ23" s="103">
        <f t="shared" si="227"/>
        <v>-0.15689204087570374</v>
      </c>
      <c r="AEK23" s="103">
        <f t="shared" si="228"/>
        <v>352.95000000195</v>
      </c>
      <c r="AEL23" s="102">
        <f t="shared" si="229"/>
        <v>352</v>
      </c>
      <c r="AEM23" s="105" t="str">
        <f t="shared" si="230"/>
        <v>.95000000195</v>
      </c>
      <c r="AEN23" s="103">
        <f t="shared" si="231"/>
        <v>980.73918295909357</v>
      </c>
      <c r="AEO23" s="102">
        <f t="shared" si="232"/>
        <v>980</v>
      </c>
      <c r="AEP23" s="105" t="str">
        <f t="shared" si="233"/>
        <v>.73918295909</v>
      </c>
      <c r="AEQ23" s="103">
        <f t="shared" si="234"/>
        <v>356.10000000209999</v>
      </c>
      <c r="AER23" s="102">
        <f t="shared" si="235"/>
        <v>356</v>
      </c>
      <c r="AES23" s="105" t="str">
        <f t="shared" si="236"/>
        <v>.10000000210</v>
      </c>
      <c r="AET23" s="103">
        <f t="shared" si="237"/>
        <v>980.83368295909804</v>
      </c>
      <c r="AEU23" s="102">
        <f t="shared" si="238"/>
        <v>980</v>
      </c>
      <c r="AEV23" s="105" t="str">
        <f t="shared" si="239"/>
        <v>.83368295910</v>
      </c>
      <c r="AEW23" s="105">
        <f t="shared" si="240"/>
        <v>359.25000000224998</v>
      </c>
      <c r="AEX23" s="102">
        <f t="shared" si="241"/>
        <v>359</v>
      </c>
      <c r="AEY23" s="105" t="str">
        <f t="shared" si="242"/>
        <v>.25000000225</v>
      </c>
      <c r="AEZ23" s="103">
        <f t="shared" si="243"/>
        <v>980.73918295909357</v>
      </c>
      <c r="AFA23" s="102">
        <f t="shared" si="244"/>
        <v>980</v>
      </c>
      <c r="AFB23" s="105" t="str">
        <f t="shared" si="245"/>
        <v>.73918295909</v>
      </c>
      <c r="AFD23" s="132">
        <f t="shared" si="246"/>
        <v>6.0000000000002274E-3</v>
      </c>
      <c r="AFE23" s="94">
        <f t="shared" si="671"/>
        <v>3.1500000001499999</v>
      </c>
      <c r="AFF23" s="93">
        <f t="shared" si="672"/>
        <v>1.8900000000900717E-2</v>
      </c>
      <c r="AFG23" s="93">
        <f t="shared" si="247"/>
        <v>-1.4333333333330719E-2</v>
      </c>
      <c r="AFH23" s="94">
        <f t="shared" si="673"/>
        <v>3.1500000001499999</v>
      </c>
      <c r="AFI23" s="93">
        <f t="shared" si="674"/>
        <v>-4.5150000002141762E-2</v>
      </c>
      <c r="AFJ23" s="103">
        <f t="shared" si="675"/>
        <v>352.95000000195</v>
      </c>
      <c r="AFK23" s="102">
        <f t="shared" si="676"/>
        <v>352</v>
      </c>
      <c r="AFL23" s="105" t="str">
        <f t="shared" si="677"/>
        <v>.95000000195</v>
      </c>
      <c r="AFM23" s="103">
        <f t="shared" si="678"/>
        <v>99.422900000000894</v>
      </c>
      <c r="AFN23" s="102">
        <f t="shared" si="679"/>
        <v>99</v>
      </c>
      <c r="AFO23" s="105" t="str">
        <f t="shared" si="680"/>
        <v>.42290000000</v>
      </c>
      <c r="AFP23" s="105">
        <f t="shared" si="940"/>
        <v>356.10000000209999</v>
      </c>
      <c r="AFQ23" s="102">
        <f t="shared" si="681"/>
        <v>356</v>
      </c>
      <c r="AFR23" s="105" t="str">
        <f t="shared" si="682"/>
        <v>.10000000210</v>
      </c>
      <c r="AFS23" s="103">
        <f t="shared" si="248"/>
        <v>99.403999999999996</v>
      </c>
      <c r="AFT23" s="102">
        <f t="shared" si="683"/>
        <v>99</v>
      </c>
      <c r="AFU23" s="105" t="str">
        <f t="shared" si="684"/>
        <v>.40400000000</v>
      </c>
      <c r="AFV23" s="105">
        <f t="shared" si="685"/>
        <v>359.25000000224998</v>
      </c>
      <c r="AFW23" s="102">
        <f t="shared" si="686"/>
        <v>359</v>
      </c>
      <c r="AFX23" s="105" t="str">
        <f t="shared" si="687"/>
        <v>.25000000225</v>
      </c>
      <c r="AFY23" s="103">
        <f t="shared" si="688"/>
        <v>99.358849999997858</v>
      </c>
      <c r="AFZ23" s="102">
        <f t="shared" si="689"/>
        <v>99</v>
      </c>
      <c r="AGA23" s="105" t="str">
        <f t="shared" si="690"/>
        <v>.35885000000</v>
      </c>
      <c r="AGC23" s="103">
        <f t="shared" si="249"/>
        <v>99.2041079591243</v>
      </c>
      <c r="AGD23" s="103">
        <f t="shared" si="250"/>
        <v>99.422900000000894</v>
      </c>
      <c r="AGE23" s="103">
        <f t="shared" si="251"/>
        <v>-0.21879204087659332</v>
      </c>
      <c r="AGF23" s="103">
        <f t="shared" si="691"/>
        <v>0.21879204087659332</v>
      </c>
      <c r="AGG23" s="338">
        <f t="shared" si="252"/>
        <v>1000000000</v>
      </c>
      <c r="AGH23" s="136">
        <f t="shared" si="253"/>
        <v>6.0000000000002274E-3</v>
      </c>
      <c r="AGI23" s="136">
        <f t="shared" si="254"/>
        <v>1.3127522452674862E-12</v>
      </c>
      <c r="AGJ23" s="136">
        <f t="shared" si="692"/>
        <v>2.1879204087790608E-10</v>
      </c>
      <c r="AGK23" s="136">
        <f t="shared" si="693"/>
        <v>1.3127522452674862E-12</v>
      </c>
      <c r="AGL23" s="136">
        <f t="shared" si="694"/>
        <v>2.1879204087790608E-10</v>
      </c>
      <c r="AGN23" s="388">
        <f t="shared" si="255"/>
        <v>1.0000000000000001E-9</v>
      </c>
      <c r="AGO23" s="136">
        <f t="shared" si="695"/>
        <v>6.0000000000002274E-3</v>
      </c>
      <c r="AGP23" s="136">
        <f t="shared" si="696"/>
        <v>-0.21879204087659332</v>
      </c>
      <c r="AGQ23" s="103">
        <f t="shared" si="697"/>
        <v>0.21879204087659332</v>
      </c>
      <c r="AGR23" s="136">
        <f t="shared" si="256"/>
        <v>1.312752245251733E-12</v>
      </c>
      <c r="AGS23" s="136">
        <f t="shared" si="698"/>
        <v>2.1879204087528053E-10</v>
      </c>
      <c r="AGT23" s="136">
        <f t="shared" si="941"/>
        <v>0</v>
      </c>
      <c r="AGU23" s="136">
        <f t="shared" si="942"/>
        <v>0</v>
      </c>
      <c r="AGW23" s="103">
        <f t="shared" si="257"/>
        <v>99.2041079591243</v>
      </c>
      <c r="AGX23" s="103">
        <f t="shared" si="258"/>
        <v>99.358849999997858</v>
      </c>
      <c r="AGY23" s="103">
        <f t="shared" si="259"/>
        <v>-0.15474204087355758</v>
      </c>
      <c r="AGZ23" s="103">
        <f t="shared" si="699"/>
        <v>0.15474204087355758</v>
      </c>
      <c r="AHA23" s="389">
        <f t="shared" si="260"/>
        <v>1000000000</v>
      </c>
      <c r="AHB23" s="136">
        <f t="shared" si="261"/>
        <v>-1.4333333333330719E-2</v>
      </c>
      <c r="AHC23" s="136">
        <f t="shared" si="262"/>
        <v>-2.2179692524887967E-12</v>
      </c>
      <c r="AHD23" s="136">
        <f t="shared" si="263"/>
        <v>1.5474204087133961E-10</v>
      </c>
      <c r="AHE23" s="136">
        <f t="shared" si="264"/>
        <v>-2.2179692524887967E-12</v>
      </c>
      <c r="AHF23" s="136">
        <f t="shared" si="265"/>
        <v>1.5474204087133961E-10</v>
      </c>
      <c r="AHH23" s="388">
        <f t="shared" si="266"/>
        <v>1.0000000000000001E-9</v>
      </c>
      <c r="AHI23" s="136">
        <f t="shared" si="700"/>
        <v>-1.4333333333330719E-2</v>
      </c>
      <c r="AHJ23" s="136">
        <f t="shared" si="701"/>
        <v>-0.15474204087355758</v>
      </c>
      <c r="AHK23" s="103">
        <f t="shared" si="702"/>
        <v>0.15474204087355758</v>
      </c>
      <c r="AHL23" s="136">
        <f t="shared" si="267"/>
        <v>-2.2179692525523785E-12</v>
      </c>
      <c r="AHM23" s="136">
        <f t="shared" si="268"/>
        <v>1.5474204087577555E-10</v>
      </c>
      <c r="AHN23" s="136">
        <f t="shared" si="703"/>
        <v>0</v>
      </c>
      <c r="AHO23" s="136">
        <f t="shared" si="704"/>
        <v>0</v>
      </c>
      <c r="AHQ23" s="132">
        <f t="shared" si="705"/>
        <v>2.1879204087790608E-10</v>
      </c>
      <c r="AHR23" s="132">
        <f t="shared" si="706"/>
        <v>1.3127522452674862E-12</v>
      </c>
      <c r="AHS23" s="132">
        <f t="shared" si="707"/>
        <v>1.5474204087133961E-10</v>
      </c>
      <c r="AHT23" s="132">
        <f t="shared" si="708"/>
        <v>-2.2179692524887967E-12</v>
      </c>
      <c r="AHV23" s="111">
        <f t="shared" si="709"/>
        <v>352.95000000173121</v>
      </c>
      <c r="AHW23" s="102">
        <f t="shared" si="710"/>
        <v>352</v>
      </c>
      <c r="AHX23" s="105" t="str">
        <f t="shared" si="711"/>
        <v>.95000000173</v>
      </c>
      <c r="AHY23" s="103">
        <f t="shared" si="269"/>
        <v>99.422900000002201</v>
      </c>
      <c r="AHZ23" s="102">
        <f t="shared" si="712"/>
        <v>99</v>
      </c>
      <c r="AIA23" s="105" t="str">
        <f t="shared" si="713"/>
        <v>.42290000000</v>
      </c>
      <c r="AIB23" s="94">
        <f t="shared" si="714"/>
        <v>356.10000000209999</v>
      </c>
      <c r="AIC23" s="102">
        <f t="shared" si="715"/>
        <v>356</v>
      </c>
      <c r="AID23" s="105" t="str">
        <f t="shared" si="716"/>
        <v>.10000000210</v>
      </c>
      <c r="AIE23" s="120">
        <f t="shared" si="270"/>
        <v>99.403999999999996</v>
      </c>
      <c r="AIF23" s="102">
        <f t="shared" si="717"/>
        <v>99</v>
      </c>
      <c r="AIG23" s="105" t="str">
        <f t="shared" si="718"/>
        <v>.40400000000</v>
      </c>
      <c r="AIH23" s="94">
        <f t="shared" si="271"/>
        <v>359.2500000024047</v>
      </c>
      <c r="AII23" s="102">
        <f t="shared" si="719"/>
        <v>359</v>
      </c>
      <c r="AIJ23" s="105" t="str">
        <f t="shared" si="720"/>
        <v>.25000000240</v>
      </c>
      <c r="AIK23" s="120">
        <f t="shared" si="272"/>
        <v>99.358849999995641</v>
      </c>
      <c r="AIL23" s="102">
        <f t="shared" si="721"/>
        <v>99</v>
      </c>
      <c r="AIM23" s="105" t="str">
        <f t="shared" si="722"/>
        <v>.35885000000</v>
      </c>
      <c r="AIO23" s="105">
        <f t="shared" si="273"/>
        <v>0.38732500001471237</v>
      </c>
      <c r="AIP23" s="105">
        <f t="shared" si="274"/>
        <v>4</v>
      </c>
      <c r="AIQ23" s="111">
        <f t="shared" si="275"/>
        <v>-1.890000000220482E-2</v>
      </c>
      <c r="AIR23" s="111">
        <f t="shared" si="276"/>
        <v>4.5150000004355206E-2</v>
      </c>
      <c r="AIS23" s="93">
        <f t="shared" si="723"/>
        <v>352.95000000173121</v>
      </c>
      <c r="AIT23" s="102">
        <f t="shared" si="724"/>
        <v>352</v>
      </c>
      <c r="AIU23" s="105" t="str">
        <f t="shared" si="725"/>
        <v>.95000000173</v>
      </c>
      <c r="AIV23" s="120">
        <f t="shared" si="726"/>
        <v>981.2079749999715</v>
      </c>
      <c r="AIW23" s="102">
        <f t="shared" si="727"/>
        <v>981</v>
      </c>
      <c r="AIX23" s="105" t="str">
        <f t="shared" si="728"/>
        <v>.20797499997</v>
      </c>
      <c r="AIY23" s="120">
        <f t="shared" si="729"/>
        <v>356.10000000209999</v>
      </c>
      <c r="AIZ23" s="102">
        <f t="shared" si="730"/>
        <v>356</v>
      </c>
      <c r="AJA23" s="105" t="str">
        <f t="shared" si="731"/>
        <v>.10000000210</v>
      </c>
      <c r="AJB23" s="120">
        <f t="shared" si="976"/>
        <v>981.18907499996931</v>
      </c>
      <c r="AJC23" s="102">
        <f t="shared" si="732"/>
        <v>981</v>
      </c>
      <c r="AJD23" s="105" t="str">
        <f t="shared" si="733"/>
        <v>.18907499997</v>
      </c>
      <c r="AJE23" s="120">
        <f t="shared" si="734"/>
        <v>359.2500000024047</v>
      </c>
      <c r="AJF23" s="102">
        <f t="shared" si="735"/>
        <v>359</v>
      </c>
      <c r="AJG23" s="105" t="str">
        <f t="shared" si="736"/>
        <v>.25000000240</v>
      </c>
      <c r="AJH23" s="93">
        <f t="shared" si="737"/>
        <v>981.14392499996495</v>
      </c>
      <c r="AJI23" s="102">
        <f t="shared" si="738"/>
        <v>981</v>
      </c>
      <c r="AJJ23" s="105" t="str">
        <f t="shared" si="739"/>
        <v>.14392499996</v>
      </c>
      <c r="AJL23" s="105" t="str">
        <f t="shared" si="277"/>
        <v>C</v>
      </c>
      <c r="AJM23" s="105" t="str">
        <f t="shared" si="278"/>
        <v>C</v>
      </c>
      <c r="AJN23" s="120">
        <f t="shared" si="279"/>
        <v>352.70000000173121</v>
      </c>
      <c r="AJO23" s="102">
        <f t="shared" si="740"/>
        <v>352</v>
      </c>
      <c r="AJP23" s="105" t="str">
        <f t="shared" si="741"/>
        <v>.70000000173</v>
      </c>
      <c r="AJQ23" s="93">
        <f t="shared" si="280"/>
        <v>981.2079749999715</v>
      </c>
      <c r="AJR23" s="102">
        <f t="shared" si="742"/>
        <v>981</v>
      </c>
      <c r="AJS23" s="105" t="str">
        <f t="shared" si="743"/>
        <v>.20797499997</v>
      </c>
      <c r="AJT23" s="120">
        <f t="shared" si="281"/>
        <v>359.5000000024047</v>
      </c>
      <c r="AJU23" s="102">
        <f t="shared" si="744"/>
        <v>359</v>
      </c>
      <c r="AJV23" s="105" t="str">
        <f t="shared" si="745"/>
        <v>.50000000240</v>
      </c>
      <c r="AJW23" s="93">
        <f t="shared" si="282"/>
        <v>981.14392499996495</v>
      </c>
      <c r="AJX23" s="102">
        <f t="shared" si="746"/>
        <v>981</v>
      </c>
      <c r="AJY23" s="105" t="str">
        <f t="shared" si="747"/>
        <v>.14392499996</v>
      </c>
      <c r="AJZ23" s="94" t="str">
        <f t="shared" si="748"/>
        <v>-3,150</v>
      </c>
      <c r="AKA23" s="94" t="str">
        <f t="shared" si="749"/>
        <v>+3,150</v>
      </c>
      <c r="AKC23" s="132">
        <f t="shared" si="283"/>
        <v>0.21879204087790072</v>
      </c>
      <c r="AKD23" s="120">
        <f t="shared" si="284"/>
        <v>0.1242920408733994</v>
      </c>
      <c r="AKE23" s="120">
        <f t="shared" si="285"/>
        <v>0.21879204087790072</v>
      </c>
      <c r="AKF23" s="103">
        <f t="shared" si="286"/>
        <v>352.95000000173121</v>
      </c>
      <c r="AKG23" s="102">
        <f t="shared" si="750"/>
        <v>352</v>
      </c>
      <c r="AKH23" s="105" t="str">
        <f t="shared" si="751"/>
        <v>.95000000173</v>
      </c>
      <c r="AKI23" s="103">
        <f t="shared" si="752"/>
        <v>981.2079749999715</v>
      </c>
      <c r="AKJ23" s="102">
        <f t="shared" si="753"/>
        <v>981</v>
      </c>
      <c r="AKK23" s="105" t="str">
        <f t="shared" si="754"/>
        <v>.20797499997</v>
      </c>
      <c r="AKL23" s="390">
        <f t="shared" si="287"/>
        <v>352.95000000195</v>
      </c>
      <c r="AKM23" s="102">
        <f t="shared" si="755"/>
        <v>352</v>
      </c>
      <c r="AKN23" s="105" t="str">
        <f t="shared" si="756"/>
        <v>.95000000195</v>
      </c>
      <c r="AKO23" s="390">
        <f t="shared" si="757"/>
        <v>980.98918295909357</v>
      </c>
      <c r="AKP23" s="102">
        <f t="shared" si="758"/>
        <v>980</v>
      </c>
      <c r="AKQ23" s="105" t="str">
        <f t="shared" si="759"/>
        <v>.98918295909</v>
      </c>
      <c r="AKR23" s="103">
        <f t="shared" si="288"/>
        <v>356.10000000209999</v>
      </c>
      <c r="AKS23" s="102">
        <f t="shared" si="760"/>
        <v>356</v>
      </c>
      <c r="AKT23" s="105" t="str">
        <f t="shared" si="761"/>
        <v>.10000000210</v>
      </c>
      <c r="AKU23" s="103">
        <f t="shared" si="762"/>
        <v>981.08368295909804</v>
      </c>
      <c r="AKV23" s="102">
        <f t="shared" si="763"/>
        <v>981</v>
      </c>
      <c r="AKW23" s="105" t="str">
        <f t="shared" si="764"/>
        <v>.08368295910</v>
      </c>
      <c r="AKX23" s="390">
        <f t="shared" si="289"/>
        <v>359.25000000224998</v>
      </c>
      <c r="AKY23" s="102">
        <f t="shared" si="765"/>
        <v>359</v>
      </c>
      <c r="AKZ23" s="105" t="str">
        <f t="shared" si="766"/>
        <v>.25000000225</v>
      </c>
      <c r="ALA23" s="390">
        <f t="shared" si="767"/>
        <v>980.98918295909357</v>
      </c>
      <c r="ALB23" s="102">
        <f t="shared" si="768"/>
        <v>980</v>
      </c>
      <c r="ALC23" s="105" t="str">
        <f t="shared" si="769"/>
        <v>.98918295909</v>
      </c>
      <c r="ALD23" s="103">
        <f t="shared" si="290"/>
        <v>359.2500000024047</v>
      </c>
      <c r="ALE23" s="102">
        <f t="shared" si="770"/>
        <v>359</v>
      </c>
      <c r="ALF23" s="105" t="str">
        <f t="shared" si="771"/>
        <v>.25000000240</v>
      </c>
      <c r="ALG23" s="103">
        <f t="shared" si="291"/>
        <v>981.14392499996495</v>
      </c>
      <c r="ALH23" s="102">
        <f t="shared" si="772"/>
        <v>981</v>
      </c>
      <c r="ALI23" s="105" t="str">
        <f t="shared" si="773"/>
        <v>.14392499996</v>
      </c>
      <c r="ALK23" s="136">
        <f t="shared" si="774"/>
        <v>2.5000000000750001E-10</v>
      </c>
      <c r="ALL23" s="136">
        <f t="shared" si="775"/>
        <v>0.2500000000075</v>
      </c>
      <c r="ALM23" s="103">
        <f t="shared" si="292"/>
        <v>352.95000000195</v>
      </c>
      <c r="ALN23" s="102">
        <f t="shared" si="776"/>
        <v>352</v>
      </c>
      <c r="ALO23" s="105" t="str">
        <f t="shared" si="777"/>
        <v>.95000000195</v>
      </c>
      <c r="ALP23" s="103">
        <f t="shared" si="293"/>
        <v>980.98918295909357</v>
      </c>
      <c r="ALQ23" s="102">
        <f t="shared" si="778"/>
        <v>980</v>
      </c>
      <c r="ALR23" s="105" t="str">
        <f t="shared" si="779"/>
        <v>.98918295909</v>
      </c>
      <c r="ALS23" s="103">
        <f t="shared" si="780"/>
        <v>352.9500000022</v>
      </c>
      <c r="ALT23" s="102">
        <f t="shared" si="781"/>
        <v>352</v>
      </c>
      <c r="ALU23" s="105" t="str">
        <f t="shared" si="782"/>
        <v>.95000000220</v>
      </c>
      <c r="ALV23" s="103">
        <f t="shared" si="783"/>
        <v>981.23918295910107</v>
      </c>
      <c r="ALW23" s="102">
        <f t="shared" si="784"/>
        <v>981</v>
      </c>
      <c r="ALX23" s="105" t="str">
        <f t="shared" si="785"/>
        <v>.23918295910</v>
      </c>
      <c r="ALY23" s="103">
        <f t="shared" si="294"/>
        <v>356.10000000209999</v>
      </c>
      <c r="ALZ23" s="102">
        <f t="shared" si="786"/>
        <v>356</v>
      </c>
      <c r="AMA23" s="105" t="str">
        <f t="shared" si="787"/>
        <v>.10000000210</v>
      </c>
      <c r="AMB23" s="103">
        <f t="shared" si="788"/>
        <v>981.33368295909804</v>
      </c>
      <c r="AMC23" s="102">
        <f t="shared" si="789"/>
        <v>981</v>
      </c>
      <c r="AMD23" s="105" t="str">
        <f t="shared" si="790"/>
        <v>.33368295910</v>
      </c>
      <c r="AME23" s="103">
        <f t="shared" si="791"/>
        <v>359.25000000199998</v>
      </c>
      <c r="AMF23" s="102">
        <f t="shared" si="792"/>
        <v>359</v>
      </c>
      <c r="AMG23" s="105" t="str">
        <f t="shared" si="793"/>
        <v>.25000000200</v>
      </c>
      <c r="AMH23" s="103">
        <f t="shared" si="794"/>
        <v>981.23918295910107</v>
      </c>
      <c r="AMI23" s="102">
        <f t="shared" si="795"/>
        <v>981</v>
      </c>
      <c r="AMJ23" s="105" t="str">
        <f t="shared" si="796"/>
        <v>.23918295910</v>
      </c>
      <c r="AMK23" s="103">
        <f t="shared" si="295"/>
        <v>359.25000000224998</v>
      </c>
      <c r="AML23" s="102">
        <f t="shared" si="797"/>
        <v>359</v>
      </c>
      <c r="AMM23" s="105" t="str">
        <f t="shared" si="798"/>
        <v>.25000000225</v>
      </c>
      <c r="AMN23" s="103">
        <f t="shared" si="296"/>
        <v>980.98918295909357</v>
      </c>
      <c r="AMO23" s="102">
        <f t="shared" si="799"/>
        <v>980</v>
      </c>
      <c r="AMP23" s="105" t="str">
        <f t="shared" si="800"/>
        <v>.98918295909</v>
      </c>
      <c r="AMR23" s="103">
        <f t="shared" si="801"/>
        <v>353.10000000209999</v>
      </c>
      <c r="AMS23" s="102">
        <f t="shared" si="802"/>
        <v>353</v>
      </c>
      <c r="AMT23" s="105" t="str">
        <f t="shared" si="803"/>
        <v>.10000000210</v>
      </c>
      <c r="AMU23" s="649">
        <f t="shared" si="804"/>
        <v>981.14368295909799</v>
      </c>
      <c r="AMV23" s="102">
        <f t="shared" si="805"/>
        <v>981</v>
      </c>
      <c r="AMW23" s="105" t="str">
        <f t="shared" si="806"/>
        <v>.14368295910</v>
      </c>
      <c r="AMX23" s="103">
        <f t="shared" si="807"/>
        <v>353.10000000209999</v>
      </c>
      <c r="AMY23" s="102">
        <f t="shared" si="808"/>
        <v>353</v>
      </c>
      <c r="AMZ23" s="105" t="str">
        <f t="shared" si="809"/>
        <v>.10000000210</v>
      </c>
      <c r="ANA23" s="649">
        <f t="shared" si="810"/>
        <v>981.24368295909801</v>
      </c>
      <c r="ANB23" s="102">
        <f t="shared" si="811"/>
        <v>981</v>
      </c>
      <c r="ANC23" s="105" t="str">
        <f t="shared" si="812"/>
        <v>.24368295910</v>
      </c>
      <c r="AND23" s="103">
        <f t="shared" si="813"/>
        <v>356.10000000209999</v>
      </c>
      <c r="ANE23" s="102">
        <f t="shared" si="814"/>
        <v>356</v>
      </c>
      <c r="ANF23" s="105" t="str">
        <f t="shared" si="815"/>
        <v>.10000000210</v>
      </c>
      <c r="ANG23" s="649">
        <f t="shared" si="816"/>
        <v>981.33368295909804</v>
      </c>
      <c r="ANH23" s="102">
        <f t="shared" si="817"/>
        <v>981</v>
      </c>
      <c r="ANI23" s="105" t="str">
        <f t="shared" si="818"/>
        <v>.33368295910</v>
      </c>
      <c r="ANJ23" s="103">
        <f t="shared" si="819"/>
        <v>359.10000000209999</v>
      </c>
      <c r="ANK23" s="102">
        <f t="shared" si="820"/>
        <v>359</v>
      </c>
      <c r="ANL23" s="105" t="str">
        <f t="shared" si="821"/>
        <v>.10000000210</v>
      </c>
      <c r="ANM23" s="649">
        <f t="shared" si="822"/>
        <v>981.24368295909801</v>
      </c>
      <c r="ANN23" s="102">
        <f t="shared" si="823"/>
        <v>981</v>
      </c>
      <c r="ANO23" s="105" t="str">
        <f t="shared" si="824"/>
        <v>.24368295910</v>
      </c>
      <c r="ANP23" s="103">
        <f t="shared" si="825"/>
        <v>359.10000000209999</v>
      </c>
      <c r="ANQ23" s="102">
        <f t="shared" si="826"/>
        <v>359</v>
      </c>
      <c r="ANR23" s="105" t="str">
        <f t="shared" si="827"/>
        <v>.10000000210</v>
      </c>
      <c r="ANS23" s="649">
        <f t="shared" si="828"/>
        <v>981.14368295909799</v>
      </c>
      <c r="ANT23" s="102">
        <f t="shared" si="829"/>
        <v>981</v>
      </c>
      <c r="ANU23" s="105" t="str">
        <f t="shared" si="830"/>
        <v>.14368295910</v>
      </c>
      <c r="ANX23" s="136">
        <f t="shared" si="831"/>
        <v>0</v>
      </c>
      <c r="ANY23" s="136">
        <f t="shared" si="832"/>
        <v>0</v>
      </c>
      <c r="ANZ23" s="103">
        <f t="shared" si="297"/>
        <v>352.95000000195</v>
      </c>
      <c r="AOA23" s="102">
        <f t="shared" si="833"/>
        <v>352</v>
      </c>
      <c r="AOB23" s="105" t="str">
        <f t="shared" si="834"/>
        <v>.95000000195</v>
      </c>
      <c r="AOC23" s="103">
        <f t="shared" si="298"/>
        <v>980.98918295909357</v>
      </c>
      <c r="AOD23" s="102">
        <f t="shared" si="835"/>
        <v>980</v>
      </c>
      <c r="AOE23" s="105" t="str">
        <f t="shared" si="836"/>
        <v>.98918295909</v>
      </c>
      <c r="AOF23" s="103">
        <f t="shared" si="299"/>
        <v>352.95000000195</v>
      </c>
      <c r="AOG23" s="102">
        <f t="shared" si="837"/>
        <v>352</v>
      </c>
      <c r="AOH23" s="105" t="str">
        <f t="shared" si="838"/>
        <v>.95000000195</v>
      </c>
      <c r="AOI23" s="103">
        <f t="shared" si="300"/>
        <v>980.98918295909357</v>
      </c>
      <c r="AOJ23" s="102">
        <f t="shared" si="839"/>
        <v>980</v>
      </c>
      <c r="AOK23" s="105" t="str">
        <f t="shared" si="840"/>
        <v>.98918295909</v>
      </c>
      <c r="AOL23" s="103">
        <f t="shared" si="301"/>
        <v>356.10000000209999</v>
      </c>
      <c r="AOM23" s="102">
        <f t="shared" si="841"/>
        <v>356</v>
      </c>
      <c r="AON23" s="105" t="str">
        <f t="shared" si="842"/>
        <v>.10000000210</v>
      </c>
      <c r="AOO23" s="103">
        <f t="shared" si="302"/>
        <v>981.08368295909804</v>
      </c>
      <c r="AOP23" s="102">
        <f t="shared" si="843"/>
        <v>981</v>
      </c>
      <c r="AOQ23" s="105" t="str">
        <f t="shared" si="844"/>
        <v>.08368295910</v>
      </c>
      <c r="AOR23" s="103">
        <f t="shared" si="303"/>
        <v>359.25000000224998</v>
      </c>
      <c r="AOS23" s="102">
        <f t="shared" si="845"/>
        <v>359</v>
      </c>
      <c r="AOT23" s="105" t="str">
        <f t="shared" si="846"/>
        <v>.25000000225</v>
      </c>
      <c r="AOU23" s="103">
        <f t="shared" si="847"/>
        <v>980.98918295909357</v>
      </c>
      <c r="AOV23" s="102">
        <f t="shared" si="848"/>
        <v>980</v>
      </c>
      <c r="AOW23" s="105" t="str">
        <f t="shared" si="849"/>
        <v>.98918295909</v>
      </c>
      <c r="AOX23" s="103">
        <f t="shared" si="304"/>
        <v>359.25000000224998</v>
      </c>
      <c r="AOY23" s="102">
        <f t="shared" si="850"/>
        <v>359</v>
      </c>
      <c r="AOZ23" s="105" t="str">
        <f t="shared" si="851"/>
        <v>.25000000225</v>
      </c>
      <c r="APA23" s="103">
        <f t="shared" si="852"/>
        <v>980.98918295909357</v>
      </c>
      <c r="APB23" s="102">
        <f t="shared" si="853"/>
        <v>980</v>
      </c>
      <c r="APC23" s="105" t="str">
        <f t="shared" si="854"/>
        <v>.98918295909</v>
      </c>
      <c r="APE23" s="136">
        <f t="shared" si="855"/>
        <v>1.5000000000450002E-10</v>
      </c>
      <c r="APF23" s="136">
        <f t="shared" si="856"/>
        <v>0.15000000000450001</v>
      </c>
      <c r="APG23" s="103">
        <f t="shared" si="305"/>
        <v>352.95000000195</v>
      </c>
      <c r="APH23" s="102">
        <f t="shared" si="857"/>
        <v>352</v>
      </c>
      <c r="API23" s="105" t="str">
        <f t="shared" si="858"/>
        <v>.95000000195</v>
      </c>
      <c r="APJ23" s="103">
        <f t="shared" si="306"/>
        <v>980.98918295909357</v>
      </c>
      <c r="APK23" s="102">
        <f t="shared" si="859"/>
        <v>980</v>
      </c>
      <c r="APL23" s="105" t="str">
        <f t="shared" si="860"/>
        <v>.98918295909</v>
      </c>
      <c r="APM23" s="103">
        <f t="shared" si="307"/>
        <v>352.95000000210001</v>
      </c>
      <c r="APN23" s="102">
        <f t="shared" si="861"/>
        <v>352</v>
      </c>
      <c r="APO23" s="105" t="str">
        <f t="shared" si="862"/>
        <v>.95000000210</v>
      </c>
      <c r="APP23" s="103">
        <f t="shared" si="863"/>
        <v>981.13918295909798</v>
      </c>
      <c r="APQ23" s="102">
        <f t="shared" si="864"/>
        <v>981</v>
      </c>
      <c r="APR23" s="105" t="str">
        <f t="shared" si="865"/>
        <v>.13918295910</v>
      </c>
      <c r="APS23" s="103">
        <f t="shared" si="308"/>
        <v>356.10000000209999</v>
      </c>
      <c r="APT23" s="102">
        <f t="shared" si="866"/>
        <v>356</v>
      </c>
      <c r="APU23" s="105" t="str">
        <f t="shared" si="867"/>
        <v>.10000000210</v>
      </c>
      <c r="APV23" s="103">
        <f t="shared" si="309"/>
        <v>981.23368295909802</v>
      </c>
      <c r="APW23" s="102">
        <f t="shared" si="868"/>
        <v>981</v>
      </c>
      <c r="APX23" s="105" t="str">
        <f t="shared" si="869"/>
        <v>.23368295910</v>
      </c>
      <c r="APY23" s="103">
        <f t="shared" si="310"/>
        <v>359.25000000209997</v>
      </c>
      <c r="APZ23" s="102">
        <f t="shared" si="870"/>
        <v>359</v>
      </c>
      <c r="AQA23" s="105" t="str">
        <f t="shared" si="871"/>
        <v>.25000000210</v>
      </c>
      <c r="AQB23" s="103">
        <f t="shared" si="872"/>
        <v>981.13918295909798</v>
      </c>
      <c r="AQC23" s="102">
        <f t="shared" si="873"/>
        <v>981</v>
      </c>
      <c r="AQD23" s="105" t="str">
        <f t="shared" si="874"/>
        <v>.13918295910</v>
      </c>
      <c r="AQE23" s="103">
        <f t="shared" si="311"/>
        <v>359.25000000224998</v>
      </c>
      <c r="AQF23" s="102">
        <f t="shared" si="875"/>
        <v>359</v>
      </c>
      <c r="AQG23" s="105" t="str">
        <f t="shared" si="876"/>
        <v>.25000000225</v>
      </c>
      <c r="AQH23" s="103">
        <f t="shared" si="312"/>
        <v>980.98918295909357</v>
      </c>
      <c r="AQI23" s="102">
        <f t="shared" si="877"/>
        <v>980</v>
      </c>
      <c r="AQJ23" s="105" t="str">
        <f t="shared" si="878"/>
        <v>.98918295909</v>
      </c>
      <c r="AQK23" s="230"/>
      <c r="AQL23" s="120">
        <f t="shared" si="313"/>
        <v>352.95000000173121</v>
      </c>
      <c r="AQM23" s="120">
        <f t="shared" si="879"/>
        <v>352.95000000173121</v>
      </c>
      <c r="AQN23" s="120">
        <f t="shared" si="314"/>
        <v>981.2079749999715</v>
      </c>
      <c r="AQO23" s="120">
        <f t="shared" si="315"/>
        <v>359.2500000024047</v>
      </c>
      <c r="AQP23" s="94">
        <f t="shared" si="316"/>
        <v>981.14392499996495</v>
      </c>
      <c r="AQQ23" s="120">
        <f t="shared" si="880"/>
        <v>981.14392499996495</v>
      </c>
      <c r="AQS23" s="94" t="s">
        <v>395</v>
      </c>
    </row>
    <row r="24" spans="1:1137" ht="15.75" x14ac:dyDescent="0.25">
      <c r="F24" s="770" t="str">
        <f>"pl"</f>
        <v>pl</v>
      </c>
      <c r="G24" s="770" t="str">
        <f t="shared" si="977"/>
        <v>-TEXT</v>
      </c>
      <c r="H24" s="770" t="str">
        <f t="shared" si="978"/>
        <v>J</v>
      </c>
      <c r="I24" s="770" t="str">
        <f t="shared" si="979"/>
        <v>bl</v>
      </c>
      <c r="J24" s="770" t="str">
        <f t="shared" si="980"/>
        <v>352.95000000220,991.23333333333</v>
      </c>
      <c r="K24" s="770" t="str">
        <f t="shared" si="981"/>
        <v>0</v>
      </c>
      <c r="L24" s="770" t="str">
        <f t="shared" si="982"/>
        <v>Estaca 03</v>
      </c>
      <c r="O24" s="641"/>
      <c r="P24" s="197"/>
      <c r="Q24" s="197"/>
      <c r="R24" s="343"/>
      <c r="S24" s="350" t="str">
        <f t="shared" si="317"/>
        <v>√</v>
      </c>
      <c r="T24" s="391">
        <f t="shared" si="318"/>
        <v>13</v>
      </c>
      <c r="U24" s="90">
        <v>17.190000000000001</v>
      </c>
      <c r="V24" s="484">
        <f t="shared" si="881"/>
        <v>277.19</v>
      </c>
      <c r="W24" s="786">
        <v>3</v>
      </c>
      <c r="X24" s="790">
        <v>99.03</v>
      </c>
      <c r="Y24" s="790">
        <v>98.938999999999993</v>
      </c>
      <c r="Z24" s="790">
        <v>99.03</v>
      </c>
      <c r="AA24" s="786">
        <v>3</v>
      </c>
      <c r="AB24" s="619">
        <f t="shared" si="319"/>
        <v>0</v>
      </c>
      <c r="AC24" s="619">
        <f t="shared" si="320"/>
        <v>0</v>
      </c>
      <c r="AD24" s="102" t="str">
        <f t="shared" si="28"/>
        <v>FIM</v>
      </c>
      <c r="AE24" s="788">
        <f>Y24</f>
        <v>98.938999999999993</v>
      </c>
      <c r="AF24" s="95">
        <f t="shared" si="321"/>
        <v>0</v>
      </c>
      <c r="AG24" s="456">
        <f t="shared" si="882"/>
        <v>0</v>
      </c>
      <c r="AH24" s="92"/>
      <c r="AI24" s="524">
        <f t="shared" si="322"/>
        <v>0</v>
      </c>
      <c r="AK24" s="91"/>
      <c r="AL24" s="581"/>
      <c r="AM24" s="579">
        <f t="shared" si="323"/>
        <v>0</v>
      </c>
      <c r="AN24" s="578"/>
      <c r="AO24" s="90"/>
      <c r="AP24" s="695"/>
      <c r="AR24" s="343">
        <f t="shared" si="324"/>
        <v>0</v>
      </c>
      <c r="AS24" s="343">
        <f t="shared" si="325"/>
        <v>0</v>
      </c>
      <c r="AT24" s="343">
        <f t="shared" si="326"/>
        <v>0</v>
      </c>
      <c r="AU24" s="343">
        <f t="shared" si="883"/>
        <v>0</v>
      </c>
      <c r="AV24" s="343">
        <f t="shared" si="327"/>
        <v>0</v>
      </c>
      <c r="AW24" s="343">
        <f t="shared" si="328"/>
        <v>0</v>
      </c>
      <c r="AX24" s="343">
        <f t="shared" si="329"/>
        <v>0</v>
      </c>
      <c r="AZ24" s="454">
        <f t="shared" si="330"/>
        <v>13</v>
      </c>
      <c r="BA24" s="160">
        <f t="shared" si="29"/>
        <v>17.190000000000001</v>
      </c>
      <c r="BB24" s="160">
        <f t="shared" si="884"/>
        <v>0</v>
      </c>
      <c r="BC24" s="469" t="str">
        <f t="shared" si="331"/>
        <v>-2,09 %</v>
      </c>
      <c r="BD24" s="454">
        <f t="shared" si="30"/>
        <v>0</v>
      </c>
      <c r="BE24" s="457">
        <f t="shared" si="332"/>
        <v>0</v>
      </c>
      <c r="BF24" s="601">
        <f t="shared" si="333"/>
        <v>98.938999999999993</v>
      </c>
      <c r="BG24" s="457">
        <f t="shared" si="31"/>
        <v>98.938999999999993</v>
      </c>
      <c r="BH24" s="457">
        <f t="shared" si="334"/>
        <v>98.938999999999993</v>
      </c>
      <c r="BI24" s="457">
        <f t="shared" si="335"/>
        <v>98.844499999999996</v>
      </c>
      <c r="BJ24" s="457">
        <f t="shared" si="336"/>
        <v>-0.1855000000045095</v>
      </c>
      <c r="BK24" s="457">
        <f t="shared" si="336"/>
        <v>0</v>
      </c>
      <c r="BL24" s="457">
        <f t="shared" si="336"/>
        <v>-0.1855000000045095</v>
      </c>
      <c r="BM24" s="460">
        <f t="shared" si="32"/>
        <v>0</v>
      </c>
      <c r="BN24" s="460">
        <f t="shared" si="33"/>
        <v>0</v>
      </c>
      <c r="BO24" s="460">
        <f t="shared" si="337"/>
        <v>0</v>
      </c>
      <c r="BP24" s="477"/>
      <c r="BR24" s="274">
        <f t="shared" si="338"/>
        <v>98.938999999999993</v>
      </c>
      <c r="BS24" s="351">
        <f t="shared" si="34"/>
        <v>13</v>
      </c>
      <c r="BT24" s="705">
        <f t="shared" si="339"/>
        <v>260</v>
      </c>
      <c r="BU24" s="352">
        <f t="shared" si="340"/>
        <v>277.19</v>
      </c>
      <c r="BV24" s="353">
        <f t="shared" si="35"/>
        <v>3</v>
      </c>
      <c r="BW24" s="353">
        <f t="shared" si="36"/>
        <v>99.03</v>
      </c>
      <c r="BX24" s="354">
        <f t="shared" si="37"/>
        <v>98.938999999999993</v>
      </c>
      <c r="BY24" s="355">
        <f t="shared" si="38"/>
        <v>99.03</v>
      </c>
      <c r="BZ24" s="355">
        <f t="shared" si="39"/>
        <v>3</v>
      </c>
      <c r="CA24" s="393"/>
      <c r="CB24" s="594">
        <f t="shared" si="885"/>
        <v>0</v>
      </c>
      <c r="CC24" s="392">
        <f t="shared" si="341"/>
        <v>0</v>
      </c>
      <c r="CD24" s="392">
        <f t="shared" si="342"/>
        <v>0</v>
      </c>
      <c r="CE24" s="392">
        <f t="shared" si="343"/>
        <v>0</v>
      </c>
      <c r="CF24" s="392">
        <f t="shared" si="886"/>
        <v>0</v>
      </c>
      <c r="CG24" s="394">
        <f t="shared" si="344"/>
        <v>419.12799999999999</v>
      </c>
      <c r="CH24" s="394">
        <f t="shared" si="887"/>
        <v>0</v>
      </c>
      <c r="CI24" s="395" t="s">
        <v>96</v>
      </c>
      <c r="CJ24" s="599">
        <f t="shared" si="345"/>
        <v>40</v>
      </c>
      <c r="CK24" s="395"/>
      <c r="CL24" s="361"/>
      <c r="CM24" s="361">
        <f t="shared" si="40"/>
        <v>13.859500000000001</v>
      </c>
      <c r="CN24" s="361">
        <f t="shared" si="41"/>
        <v>13.859500000000001</v>
      </c>
      <c r="CO24" s="361">
        <v>14</v>
      </c>
      <c r="CP24" s="110">
        <f t="shared" si="888"/>
        <v>94.44</v>
      </c>
      <c r="CQ24" s="396">
        <f t="shared" si="346"/>
        <v>98.938999999999993</v>
      </c>
      <c r="CR24" s="367"/>
      <c r="CS24" s="367"/>
      <c r="CT24" s="396">
        <f t="shared" si="943"/>
        <v>96.81</v>
      </c>
      <c r="CV24" s="399">
        <f t="shared" si="975"/>
        <v>0</v>
      </c>
      <c r="CW24" s="367"/>
      <c r="CX24" s="111">
        <f t="shared" si="944"/>
        <v>5.9250000000000115E-2</v>
      </c>
      <c r="CY24" s="367"/>
      <c r="CZ24" s="396">
        <f t="shared" si="889"/>
        <v>111.03000000000003</v>
      </c>
      <c r="DA24" s="367"/>
      <c r="DB24" s="103">
        <f t="shared" si="347"/>
        <v>98.938999999999993</v>
      </c>
      <c r="DC24" s="103">
        <f t="shared" si="348"/>
        <v>98.938999999999993</v>
      </c>
      <c r="DD24" s="103">
        <f t="shared" si="349"/>
        <v>98.938999999999993</v>
      </c>
      <c r="DE24" s="103">
        <f t="shared" si="42"/>
        <v>-0.7780000000000058</v>
      </c>
      <c r="DF24" s="105">
        <f t="shared" si="43"/>
        <v>277.19</v>
      </c>
      <c r="DG24" s="102">
        <f t="shared" si="350"/>
        <v>277.19</v>
      </c>
      <c r="DH24" s="105">
        <f t="shared" si="351"/>
        <v>277.19</v>
      </c>
      <c r="DI24" s="105">
        <f t="shared" si="44"/>
        <v>37.19</v>
      </c>
      <c r="DJ24" s="111">
        <f t="shared" si="45"/>
        <v>-2.0919602043560255E-2</v>
      </c>
      <c r="DK24" s="401">
        <f t="shared" si="352"/>
        <v>-2.0919602043560255E-2</v>
      </c>
      <c r="DL24" s="111">
        <f t="shared" si="353"/>
        <v>0</v>
      </c>
      <c r="DO24" s="403">
        <f t="shared" si="354"/>
        <v>0</v>
      </c>
      <c r="DP24" s="403">
        <f t="shared" si="355"/>
        <v>0</v>
      </c>
      <c r="DQ24" s="111">
        <f t="shared" si="970"/>
        <v>0</v>
      </c>
      <c r="DR24" s="113">
        <f t="shared" si="356"/>
        <v>0</v>
      </c>
      <c r="DS24" s="111">
        <f t="shared" si="357"/>
        <v>0</v>
      </c>
      <c r="DT24" s="105">
        <f t="shared" si="358"/>
        <v>2</v>
      </c>
      <c r="DU24" s="105">
        <f t="shared" si="359"/>
        <v>40</v>
      </c>
      <c r="DV24" s="105">
        <f t="shared" si="971"/>
        <v>80</v>
      </c>
      <c r="DW24" s="105">
        <f t="shared" si="360"/>
        <v>0</v>
      </c>
      <c r="DX24" s="105">
        <f t="shared" si="361"/>
        <v>14</v>
      </c>
      <c r="DZ24" s="105">
        <f t="shared" si="362"/>
        <v>400</v>
      </c>
      <c r="EA24" s="105">
        <f t="shared" si="363"/>
        <v>1600</v>
      </c>
      <c r="EB24" s="105">
        <f t="shared" si="364"/>
        <v>3600</v>
      </c>
      <c r="EC24" s="105">
        <f t="shared" si="365"/>
        <v>6400</v>
      </c>
      <c r="ED24" s="105">
        <f t="shared" si="366"/>
        <v>10000</v>
      </c>
      <c r="EF24" s="105">
        <f t="shared" si="21"/>
        <v>0</v>
      </c>
      <c r="EH24" s="105">
        <f t="shared" si="7"/>
        <v>0</v>
      </c>
      <c r="EI24" s="105">
        <f t="shared" si="8"/>
        <v>0</v>
      </c>
      <c r="EJ24" s="105">
        <f t="shared" si="9"/>
        <v>0</v>
      </c>
      <c r="EL24" s="105">
        <f t="shared" si="945"/>
        <v>0</v>
      </c>
      <c r="EM24" s="105">
        <f t="shared" si="367"/>
        <v>0</v>
      </c>
      <c r="EN24" s="105">
        <f t="shared" si="368"/>
        <v>0</v>
      </c>
      <c r="EO24" s="105">
        <f t="shared" si="369"/>
        <v>0</v>
      </c>
      <c r="EP24" s="105">
        <f t="shared" si="370"/>
        <v>0</v>
      </c>
      <c r="ER24" s="105">
        <f t="shared" si="0"/>
        <v>0</v>
      </c>
      <c r="ES24" s="105">
        <f t="shared" si="1"/>
        <v>0</v>
      </c>
      <c r="ET24" s="105">
        <f t="shared" si="2"/>
        <v>0</v>
      </c>
      <c r="EU24" s="105">
        <f t="shared" si="3"/>
        <v>0</v>
      </c>
      <c r="EV24" s="94">
        <f t="shared" si="4"/>
        <v>0</v>
      </c>
      <c r="EW24" s="94">
        <f t="shared" si="5"/>
        <v>0</v>
      </c>
      <c r="EX24" s="94">
        <f t="shared" si="6"/>
        <v>0</v>
      </c>
      <c r="EZ24" s="94">
        <f t="shared" si="10"/>
        <v>0</v>
      </c>
      <c r="FA24" s="94">
        <f t="shared" si="11"/>
        <v>0</v>
      </c>
      <c r="FB24" s="94">
        <f t="shared" si="12"/>
        <v>0</v>
      </c>
      <c r="FC24" s="94">
        <f t="shared" si="13"/>
        <v>0</v>
      </c>
      <c r="FD24" s="94">
        <f t="shared" si="14"/>
        <v>0</v>
      </c>
      <c r="FE24" s="94">
        <f t="shared" si="15"/>
        <v>0</v>
      </c>
      <c r="FF24" s="94">
        <f t="shared" si="16"/>
        <v>0</v>
      </c>
      <c r="FG24" s="94">
        <f t="shared" si="17"/>
        <v>0</v>
      </c>
      <c r="FH24" s="94">
        <f t="shared" si="18"/>
        <v>0</v>
      </c>
      <c r="FI24" s="369">
        <f t="shared" si="46"/>
        <v>0</v>
      </c>
      <c r="FJ24" s="102">
        <f t="shared" si="371"/>
        <v>0</v>
      </c>
      <c r="FK24" s="102">
        <f t="shared" si="372"/>
        <v>0</v>
      </c>
      <c r="FL24" s="102">
        <f t="shared" si="47"/>
        <v>0</v>
      </c>
      <c r="FM24" s="370">
        <f t="shared" si="48"/>
        <v>0</v>
      </c>
      <c r="FN24" s="370">
        <f t="shared" si="49"/>
        <v>0</v>
      </c>
      <c r="FO24" s="370">
        <f t="shared" si="49"/>
        <v>0</v>
      </c>
      <c r="FP24" s="370">
        <f t="shared" si="49"/>
        <v>0</v>
      </c>
      <c r="FQ24" s="370">
        <f t="shared" si="50"/>
        <v>0</v>
      </c>
      <c r="FR24" s="370">
        <f t="shared" si="373"/>
        <v>0</v>
      </c>
      <c r="FS24" s="370">
        <f t="shared" si="51"/>
        <v>0</v>
      </c>
      <c r="FT24" s="370">
        <f t="shared" si="51"/>
        <v>0</v>
      </c>
      <c r="FU24" s="370">
        <f t="shared" si="51"/>
        <v>0</v>
      </c>
      <c r="FV24" s="370">
        <f t="shared" si="51"/>
        <v>0</v>
      </c>
      <c r="FW24" s="370">
        <f t="shared" si="51"/>
        <v>0</v>
      </c>
      <c r="FX24" s="370">
        <f t="shared" si="374"/>
        <v>0</v>
      </c>
      <c r="FY24" s="371">
        <f t="shared" si="52"/>
        <v>0</v>
      </c>
      <c r="FZ24" s="371">
        <f t="shared" si="53"/>
        <v>0</v>
      </c>
      <c r="GA24" s="371">
        <f t="shared" si="53"/>
        <v>0</v>
      </c>
      <c r="GB24" s="371">
        <f t="shared" si="53"/>
        <v>0</v>
      </c>
      <c r="GC24" s="371">
        <f t="shared" si="53"/>
        <v>0</v>
      </c>
      <c r="GD24" s="371">
        <f t="shared" si="53"/>
        <v>0</v>
      </c>
      <c r="GE24" s="371">
        <f t="shared" si="53"/>
        <v>0</v>
      </c>
      <c r="GF24" s="371">
        <f t="shared" si="53"/>
        <v>0</v>
      </c>
      <c r="GG24" s="371">
        <f t="shared" si="54"/>
        <v>0</v>
      </c>
      <c r="GH24" s="371">
        <f t="shared" si="55"/>
        <v>0</v>
      </c>
      <c r="GI24" s="371">
        <f t="shared" si="56"/>
        <v>0</v>
      </c>
      <c r="GJ24" s="371">
        <f t="shared" si="56"/>
        <v>0</v>
      </c>
      <c r="GK24" s="371">
        <f t="shared" si="56"/>
        <v>0</v>
      </c>
      <c r="GL24" s="371">
        <f t="shared" si="56"/>
        <v>0</v>
      </c>
      <c r="GM24" s="371">
        <f t="shared" si="56"/>
        <v>0</v>
      </c>
      <c r="GN24" s="371">
        <f t="shared" si="56"/>
        <v>0</v>
      </c>
      <c r="GO24" s="371">
        <f t="shared" si="56"/>
        <v>0</v>
      </c>
      <c r="GP24" s="371">
        <f t="shared" si="56"/>
        <v>0</v>
      </c>
      <c r="GQ24" s="371">
        <f t="shared" si="56"/>
        <v>0</v>
      </c>
      <c r="GR24" s="371">
        <f t="shared" si="57"/>
        <v>0</v>
      </c>
      <c r="GS24" s="371">
        <f t="shared" si="58"/>
        <v>0</v>
      </c>
      <c r="GT24" s="102">
        <f t="shared" si="375"/>
        <v>0</v>
      </c>
      <c r="GU24" s="94">
        <f>IF(GT24&gt;1,"Reveja PI ou L",0)</f>
        <v>0</v>
      </c>
      <c r="GV24" s="94">
        <f t="shared" si="891"/>
        <v>0</v>
      </c>
      <c r="GW24" s="372">
        <f t="shared" si="376"/>
        <v>0</v>
      </c>
      <c r="GX24" s="372">
        <f t="shared" si="377"/>
        <v>0</v>
      </c>
      <c r="GY24" s="372">
        <f t="shared" si="378"/>
        <v>0</v>
      </c>
      <c r="HA24" s="94">
        <v>14</v>
      </c>
      <c r="HB24" s="105">
        <f t="shared" si="59"/>
        <v>277.19</v>
      </c>
      <c r="HC24" s="94">
        <f t="shared" si="946"/>
        <v>989.38999999999987</v>
      </c>
      <c r="HD24" s="94">
        <f t="shared" si="379"/>
        <v>0</v>
      </c>
      <c r="HE24" s="93">
        <f t="shared" si="60"/>
        <v>-0.20919602043560254</v>
      </c>
      <c r="HF24" s="93">
        <f>IF(HE24=0,HF25,HE24)</f>
        <v>-0.20919602043560254</v>
      </c>
      <c r="HG24" s="94">
        <f t="shared" si="892"/>
        <v>17.189999999999998</v>
      </c>
      <c r="HH24" s="120">
        <f t="shared" si="893"/>
        <v>-3.596079591288007</v>
      </c>
      <c r="HI24" s="93">
        <f t="shared" si="894"/>
        <v>989.38999999999987</v>
      </c>
      <c r="HJ24" s="120">
        <f t="shared" si="62"/>
        <v>989.38999999999987</v>
      </c>
      <c r="HK24" s="151">
        <f t="shared" si="63"/>
        <v>98.938999999999993</v>
      </c>
      <c r="HM24" s="376">
        <f t="shared" si="380"/>
        <v>277.19</v>
      </c>
      <c r="HN24" s="189">
        <f t="shared" si="381"/>
        <v>277</v>
      </c>
      <c r="HO24" s="189" t="str">
        <f t="shared" si="382"/>
        <v>.19000000000</v>
      </c>
      <c r="HP24" s="189">
        <f t="shared" si="383"/>
        <v>989.38999999999987</v>
      </c>
      <c r="HQ24" s="189">
        <f t="shared" si="384"/>
        <v>989</v>
      </c>
      <c r="HR24" s="377" t="str">
        <f t="shared" si="385"/>
        <v>.39000000000</v>
      </c>
      <c r="HT24" s="376">
        <f t="shared" si="386"/>
        <v>277.19</v>
      </c>
      <c r="HU24" s="189">
        <f t="shared" si="387"/>
        <v>277</v>
      </c>
      <c r="HV24" s="189" t="str">
        <f t="shared" si="388"/>
        <v>.19000000000</v>
      </c>
      <c r="HW24" s="189">
        <f t="shared" si="64"/>
        <v>991.88999999999987</v>
      </c>
      <c r="HX24" s="189">
        <f t="shared" si="389"/>
        <v>991</v>
      </c>
      <c r="HY24" s="377" t="str">
        <f t="shared" si="390"/>
        <v>.89000000000</v>
      </c>
      <c r="IA24" s="94">
        <f t="shared" si="65"/>
        <v>989.38999999999987</v>
      </c>
      <c r="IB24" s="94">
        <f t="shared" si="66"/>
        <v>989.38999999999987</v>
      </c>
      <c r="IC24" s="94">
        <f t="shared" si="391"/>
        <v>0</v>
      </c>
      <c r="ID24" s="94">
        <f t="shared" si="392"/>
        <v>277.19</v>
      </c>
      <c r="IE24" s="94">
        <f t="shared" si="393"/>
        <v>277</v>
      </c>
      <c r="IF24" s="94" t="str">
        <f t="shared" si="394"/>
        <v>.19000000000</v>
      </c>
      <c r="IG24" s="94">
        <f t="shared" si="395"/>
        <v>895.40000000000009</v>
      </c>
      <c r="IH24" s="94">
        <f t="shared" si="396"/>
        <v>895</v>
      </c>
      <c r="II24" s="94" t="str">
        <f t="shared" si="397"/>
        <v>.40000000000</v>
      </c>
      <c r="IJ24" s="94" t="str">
        <f t="shared" si="67"/>
        <v>0,000</v>
      </c>
      <c r="IL24" s="376">
        <f t="shared" si="398"/>
        <v>276.69</v>
      </c>
      <c r="IM24" s="189">
        <f t="shared" si="399"/>
        <v>276</v>
      </c>
      <c r="IN24" s="189" t="str">
        <f t="shared" si="400"/>
        <v>.69000000000</v>
      </c>
      <c r="IO24" s="189">
        <f t="shared" si="68"/>
        <v>930.5</v>
      </c>
      <c r="IP24" s="189">
        <f t="shared" si="401"/>
        <v>930</v>
      </c>
      <c r="IQ24" s="377" t="str">
        <f t="shared" si="402"/>
        <v>.50000000000</v>
      </c>
      <c r="IR24" s="105" t="str">
        <f t="shared" si="69"/>
        <v>FIM</v>
      </c>
      <c r="IT24" s="599">
        <f t="shared" si="403"/>
        <v>0</v>
      </c>
      <c r="IU24" s="601">
        <f t="shared" si="70"/>
        <v>0</v>
      </c>
      <c r="IV24" s="518">
        <f t="shared" si="404"/>
        <v>0</v>
      </c>
      <c r="IW24" s="518">
        <f t="shared" si="405"/>
        <v>0</v>
      </c>
      <c r="IX24" s="507">
        <f t="shared" si="71"/>
        <v>0</v>
      </c>
      <c r="IY24" s="518">
        <f t="shared" si="406"/>
        <v>0</v>
      </c>
      <c r="IZ24" s="518">
        <f t="shared" si="407"/>
        <v>0</v>
      </c>
      <c r="JA24" s="519">
        <f t="shared" si="408"/>
        <v>0</v>
      </c>
      <c r="JB24" s="100" t="str">
        <f t="shared" si="409"/>
        <v>13 + 17,19</v>
      </c>
      <c r="JC24" s="514">
        <f t="shared" si="410"/>
        <v>0</v>
      </c>
      <c r="JD24" s="519">
        <f t="shared" si="411"/>
        <v>277.19</v>
      </c>
      <c r="JE24" s="514">
        <f t="shared" si="895"/>
        <v>989.38999999999987</v>
      </c>
      <c r="JF24" s="670">
        <v>24</v>
      </c>
      <c r="JG24" s="174">
        <f t="shared" si="412"/>
        <v>0</v>
      </c>
      <c r="JH24" s="685">
        <f t="shared" si="896"/>
        <v>0</v>
      </c>
      <c r="JI24" s="685">
        <f t="shared" si="897"/>
        <v>0</v>
      </c>
      <c r="JJ24" s="685">
        <f t="shared" si="898"/>
        <v>0</v>
      </c>
      <c r="JK24" s="685">
        <f t="shared" si="899"/>
        <v>0</v>
      </c>
      <c r="JL24" s="685">
        <f t="shared" si="900"/>
        <v>0</v>
      </c>
      <c r="JM24" s="685">
        <f t="shared" si="901"/>
        <v>0</v>
      </c>
      <c r="JN24" s="685">
        <f t="shared" si="902"/>
        <v>0</v>
      </c>
      <c r="JO24" s="685">
        <f t="shared" si="903"/>
        <v>0</v>
      </c>
      <c r="JP24" s="685">
        <f t="shared" si="904"/>
        <v>0</v>
      </c>
      <c r="JQ24" s="685">
        <f t="shared" si="905"/>
        <v>0</v>
      </c>
      <c r="JR24" s="685">
        <f t="shared" si="906"/>
        <v>0</v>
      </c>
      <c r="JS24" s="685">
        <f t="shared" si="907"/>
        <v>0</v>
      </c>
      <c r="JT24" s="685">
        <f t="shared" si="908"/>
        <v>0</v>
      </c>
      <c r="JU24" s="685">
        <f t="shared" si="909"/>
        <v>0</v>
      </c>
      <c r="JV24" s="685">
        <f t="shared" si="910"/>
        <v>0</v>
      </c>
      <c r="JW24" s="685">
        <f t="shared" si="911"/>
        <v>0</v>
      </c>
      <c r="JX24" s="685">
        <f t="shared" si="912"/>
        <v>0</v>
      </c>
      <c r="JY24" s="685">
        <f t="shared" si="913"/>
        <v>0</v>
      </c>
      <c r="JZ24" s="685">
        <f t="shared" si="914"/>
        <v>0</v>
      </c>
      <c r="KA24" s="685">
        <f t="shared" si="915"/>
        <v>0</v>
      </c>
      <c r="KB24" s="670">
        <f t="shared" si="73"/>
        <v>0</v>
      </c>
      <c r="KC24" s="670">
        <f t="shared" si="74"/>
        <v>0</v>
      </c>
      <c r="KD24" s="670">
        <f t="shared" si="75"/>
        <v>0</v>
      </c>
      <c r="KE24" s="670">
        <f t="shared" si="76"/>
        <v>0</v>
      </c>
      <c r="KF24" s="670">
        <f t="shared" si="77"/>
        <v>0</v>
      </c>
      <c r="KG24" s="670">
        <f t="shared" si="78"/>
        <v>0</v>
      </c>
      <c r="KH24" s="670">
        <f t="shared" si="414"/>
        <v>0</v>
      </c>
      <c r="KI24" s="670">
        <f t="shared" si="415"/>
        <v>0</v>
      </c>
      <c r="KJ24" s="670">
        <f t="shared" si="416"/>
        <v>0</v>
      </c>
      <c r="KK24" s="670">
        <f t="shared" si="417"/>
        <v>0</v>
      </c>
      <c r="KL24" s="670">
        <f t="shared" si="418"/>
        <v>0</v>
      </c>
      <c r="KM24" s="670">
        <f t="shared" si="419"/>
        <v>0</v>
      </c>
      <c r="KN24" s="670">
        <f t="shared" si="420"/>
        <v>0</v>
      </c>
      <c r="KO24" s="670">
        <f t="shared" si="421"/>
        <v>0</v>
      </c>
      <c r="KP24" s="670">
        <f t="shared" si="422"/>
        <v>0</v>
      </c>
      <c r="KQ24" s="670">
        <f t="shared" si="423"/>
        <v>0</v>
      </c>
      <c r="KR24" s="670">
        <f t="shared" si="424"/>
        <v>0</v>
      </c>
      <c r="KS24" s="670">
        <f t="shared" si="425"/>
        <v>0</v>
      </c>
      <c r="KT24" s="670">
        <f t="shared" si="426"/>
        <v>0</v>
      </c>
      <c r="KU24" s="670">
        <f t="shared" si="427"/>
        <v>0</v>
      </c>
      <c r="KV24" s="688">
        <f t="shared" si="428"/>
        <v>0</v>
      </c>
      <c r="KW24" s="688"/>
      <c r="KX24" s="529"/>
      <c r="KY24" s="345">
        <f t="shared" si="429"/>
        <v>0</v>
      </c>
      <c r="KZ24" s="685">
        <f t="shared" si="947"/>
        <v>0</v>
      </c>
      <c r="LA24" s="685">
        <f t="shared" si="948"/>
        <v>0</v>
      </c>
      <c r="LB24" s="685">
        <f t="shared" si="949"/>
        <v>0</v>
      </c>
      <c r="LC24" s="685">
        <f t="shared" si="950"/>
        <v>0</v>
      </c>
      <c r="LD24" s="685">
        <f t="shared" si="951"/>
        <v>0</v>
      </c>
      <c r="LE24" s="685">
        <f t="shared" si="952"/>
        <v>0</v>
      </c>
      <c r="LF24" s="685">
        <f t="shared" si="953"/>
        <v>0</v>
      </c>
      <c r="LG24" s="685">
        <f t="shared" si="954"/>
        <v>0</v>
      </c>
      <c r="LH24" s="685">
        <f t="shared" si="955"/>
        <v>0</v>
      </c>
      <c r="LI24" s="685">
        <f t="shared" si="956"/>
        <v>0</v>
      </c>
      <c r="LJ24" s="685">
        <f t="shared" si="957"/>
        <v>0</v>
      </c>
      <c r="LK24" s="685">
        <f t="shared" si="958"/>
        <v>0</v>
      </c>
      <c r="LL24" s="685">
        <f t="shared" si="959"/>
        <v>0</v>
      </c>
      <c r="LM24" s="685">
        <f t="shared" si="960"/>
        <v>0</v>
      </c>
      <c r="LN24" s="685">
        <f t="shared" si="961"/>
        <v>0</v>
      </c>
      <c r="LO24" s="685">
        <f t="shared" si="962"/>
        <v>0</v>
      </c>
      <c r="LP24" s="685">
        <f t="shared" si="963"/>
        <v>0</v>
      </c>
      <c r="LQ24" s="685">
        <f t="shared" si="964"/>
        <v>0</v>
      </c>
      <c r="LR24" s="685">
        <f t="shared" si="965"/>
        <v>0</v>
      </c>
      <c r="LS24" s="685">
        <f t="shared" si="966"/>
        <v>0</v>
      </c>
      <c r="LT24" s="345">
        <f t="shared" si="80"/>
        <v>0</v>
      </c>
      <c r="LU24" s="670">
        <f t="shared" si="81"/>
        <v>0</v>
      </c>
      <c r="LV24" s="670">
        <f t="shared" si="82"/>
        <v>0</v>
      </c>
      <c r="LW24" s="670">
        <f t="shared" si="83"/>
        <v>0</v>
      </c>
      <c r="LX24" s="670">
        <f t="shared" si="84"/>
        <v>0</v>
      </c>
      <c r="LY24" s="670">
        <f t="shared" si="85"/>
        <v>0</v>
      </c>
      <c r="LZ24" s="670">
        <f t="shared" si="431"/>
        <v>0</v>
      </c>
      <c r="MA24" s="670">
        <f t="shared" si="432"/>
        <v>0</v>
      </c>
      <c r="MB24" s="670">
        <f t="shared" si="433"/>
        <v>0</v>
      </c>
      <c r="MC24" s="670">
        <f t="shared" si="434"/>
        <v>0</v>
      </c>
      <c r="MD24" s="670">
        <f t="shared" si="435"/>
        <v>0</v>
      </c>
      <c r="ME24" s="670">
        <f t="shared" si="436"/>
        <v>0</v>
      </c>
      <c r="MF24" s="670">
        <f t="shared" si="437"/>
        <v>0</v>
      </c>
      <c r="MG24" s="670">
        <f t="shared" si="438"/>
        <v>0</v>
      </c>
      <c r="MH24" s="670">
        <f t="shared" si="439"/>
        <v>0</v>
      </c>
      <c r="MI24" s="670">
        <f t="shared" si="440"/>
        <v>0</v>
      </c>
      <c r="MJ24" s="670">
        <f t="shared" si="441"/>
        <v>0</v>
      </c>
      <c r="MK24" s="670">
        <f t="shared" si="442"/>
        <v>0</v>
      </c>
      <c r="ML24" s="670">
        <f t="shared" si="443"/>
        <v>0</v>
      </c>
      <c r="MM24" s="670">
        <f t="shared" si="444"/>
        <v>0</v>
      </c>
      <c r="MN24" s="670">
        <f t="shared" si="20"/>
        <v>0</v>
      </c>
      <c r="MO24" s="670">
        <f t="shared" si="445"/>
        <v>0</v>
      </c>
      <c r="MP24" s="513">
        <f t="shared" si="446"/>
        <v>0</v>
      </c>
      <c r="MQ24" s="345">
        <f t="shared" si="447"/>
        <v>0</v>
      </c>
      <c r="MR24" s="345">
        <f>MQ24*MP24</f>
        <v>0</v>
      </c>
      <c r="MS24" s="345">
        <f t="shared" si="449"/>
        <v>0</v>
      </c>
      <c r="MT24" s="518">
        <f t="shared" si="450"/>
        <v>0</v>
      </c>
      <c r="MU24" s="518">
        <f t="shared" si="451"/>
        <v>0</v>
      </c>
      <c r="MV24" s="345">
        <f t="shared" si="86"/>
        <v>0</v>
      </c>
      <c r="MW24" s="518">
        <f t="shared" si="452"/>
        <v>0</v>
      </c>
      <c r="MX24" s="693">
        <f t="shared" si="453"/>
        <v>0</v>
      </c>
      <c r="MY24" s="518">
        <f t="shared" si="454"/>
        <v>0</v>
      </c>
      <c r="MZ24" s="518">
        <f t="shared" si="455"/>
        <v>0</v>
      </c>
      <c r="NA24" s="518">
        <f t="shared" si="456"/>
        <v>0</v>
      </c>
      <c r="NB24" s="518">
        <f t="shared" si="87"/>
        <v>0</v>
      </c>
      <c r="NC24" s="518">
        <f t="shared" si="457"/>
        <v>0</v>
      </c>
      <c r="ND24" s="518">
        <f t="shared" si="458"/>
        <v>0</v>
      </c>
      <c r="NE24" s="694">
        <f t="shared" si="459"/>
        <v>0</v>
      </c>
      <c r="NF24" s="694" t="str">
        <f t="shared" si="460"/>
        <v>-color</v>
      </c>
      <c r="NG24" s="694" t="str">
        <f t="shared" si="461"/>
        <v>3</v>
      </c>
      <c r="NH24" s="518">
        <f t="shared" si="462"/>
        <v>0</v>
      </c>
      <c r="NI24" s="518">
        <f t="shared" si="463"/>
        <v>0</v>
      </c>
      <c r="NJ24" s="518">
        <f t="shared" si="464"/>
        <v>0</v>
      </c>
      <c r="NK24" s="518">
        <f t="shared" si="465"/>
        <v>0</v>
      </c>
      <c r="NL24" s="518">
        <f t="shared" si="466"/>
        <v>0</v>
      </c>
      <c r="NM24" s="518">
        <f t="shared" si="467"/>
        <v>0</v>
      </c>
      <c r="NN24" s="693">
        <f t="shared" si="468"/>
        <v>0</v>
      </c>
      <c r="NO24" s="702" t="str">
        <f t="shared" si="469"/>
        <v>-text</v>
      </c>
      <c r="NP24" s="702" t="str">
        <f t="shared" si="470"/>
        <v>J</v>
      </c>
      <c r="NQ24" s="702" t="str">
        <f t="shared" si="471"/>
        <v>bl</v>
      </c>
      <c r="NR24" s="702" t="str">
        <f t="shared" si="472"/>
        <v>00,00</v>
      </c>
      <c r="NS24" s="702" t="str">
        <f t="shared" si="473"/>
        <v>0</v>
      </c>
      <c r="NT24" s="702" t="str">
        <f t="shared" si="474"/>
        <v xml:space="preserve"> </v>
      </c>
      <c r="NU24" s="250"/>
      <c r="NV24" s="379" t="str">
        <f t="shared" si="88"/>
        <v>-0,0209</v>
      </c>
      <c r="NW24" s="100">
        <f t="shared" si="917"/>
        <v>258.09500000000003</v>
      </c>
      <c r="NX24" s="189">
        <f t="shared" si="918"/>
        <v>258</v>
      </c>
      <c r="NY24" s="189" t="str">
        <f t="shared" si="919"/>
        <v>.09500000000</v>
      </c>
      <c r="NZ24" s="189">
        <f t="shared" si="89"/>
        <v>910.40000000000009</v>
      </c>
      <c r="OA24" s="189">
        <f t="shared" si="920"/>
        <v>910</v>
      </c>
      <c r="OB24" s="377" t="str">
        <f t="shared" si="921"/>
        <v>.40000000000</v>
      </c>
      <c r="OC24" s="105" t="str">
        <f t="shared" si="967"/>
        <v>i = -0,0209 m/m</v>
      </c>
      <c r="OE24" s="376">
        <f t="shared" si="922"/>
        <v>277.19</v>
      </c>
      <c r="OF24" s="189">
        <f t="shared" si="90"/>
        <v>277</v>
      </c>
      <c r="OG24" s="189" t="str">
        <f t="shared" si="91"/>
        <v>.19000000000</v>
      </c>
      <c r="OH24" s="189">
        <f t="shared" si="475"/>
        <v>920.2</v>
      </c>
      <c r="OI24" s="189">
        <f t="shared" si="92"/>
        <v>920</v>
      </c>
      <c r="OJ24" s="377" t="str">
        <f t="shared" si="93"/>
        <v>.20000000000</v>
      </c>
      <c r="OK24" s="94" t="str">
        <f t="shared" si="94"/>
        <v>98,939</v>
      </c>
      <c r="OM24" s="94">
        <f t="shared" si="95"/>
        <v>277.19</v>
      </c>
      <c r="ON24" s="189">
        <f t="shared" si="476"/>
        <v>277</v>
      </c>
      <c r="OO24" s="189" t="str">
        <f t="shared" si="477"/>
        <v>.19000000000</v>
      </c>
      <c r="OP24" s="189">
        <f t="shared" si="478"/>
        <v>915.2</v>
      </c>
      <c r="OQ24" s="189">
        <f t="shared" si="479"/>
        <v>915</v>
      </c>
      <c r="OR24" s="94" t="str">
        <f t="shared" si="480"/>
        <v>.20000000000</v>
      </c>
      <c r="OS24" s="94">
        <f t="shared" si="481"/>
        <v>0</v>
      </c>
      <c r="OU24" s="94">
        <f t="shared" si="482"/>
        <v>277.19</v>
      </c>
      <c r="OV24" s="189">
        <f t="shared" si="483"/>
        <v>277</v>
      </c>
      <c r="OW24" s="189" t="str">
        <f t="shared" si="484"/>
        <v>.19000000000</v>
      </c>
      <c r="OX24" s="189">
        <f t="shared" si="485"/>
        <v>900.40000000000009</v>
      </c>
      <c r="OY24" s="189">
        <f t="shared" si="486"/>
        <v>900</v>
      </c>
      <c r="OZ24" s="94" t="str">
        <f t="shared" si="487"/>
        <v>.40000000000</v>
      </c>
      <c r="PA24" s="94" t="str">
        <f t="shared" si="96"/>
        <v>98,939</v>
      </c>
      <c r="PC24" s="94">
        <f t="shared" si="97"/>
        <v>277.19</v>
      </c>
      <c r="PD24" s="189">
        <f t="shared" si="98"/>
        <v>277</v>
      </c>
      <c r="PE24" s="189" t="str">
        <f t="shared" si="99"/>
        <v>.19000000000</v>
      </c>
      <c r="PF24" s="189">
        <f t="shared" si="488"/>
        <v>905.40000000000009</v>
      </c>
      <c r="PG24" s="189">
        <f t="shared" si="100"/>
        <v>905</v>
      </c>
      <c r="PH24" s="94" t="str">
        <f t="shared" si="101"/>
        <v>.40000000000</v>
      </c>
      <c r="PI24" s="94" t="str">
        <f t="shared" si="102"/>
        <v>98,939</v>
      </c>
      <c r="PK24" s="105">
        <f t="shared" si="103"/>
        <v>13.859500000000001</v>
      </c>
      <c r="PL24" s="121">
        <f t="shared" si="104"/>
        <v>277.19</v>
      </c>
      <c r="PM24" s="121">
        <f t="shared" si="489"/>
        <v>277</v>
      </c>
      <c r="PN24" s="121" t="str">
        <f t="shared" si="105"/>
        <v>.19000000000</v>
      </c>
      <c r="PO24" s="121">
        <f t="shared" si="106"/>
        <v>989.38999999999987</v>
      </c>
      <c r="PP24" s="121">
        <f t="shared" si="490"/>
        <v>989</v>
      </c>
      <c r="PQ24" s="121" t="str">
        <f t="shared" si="107"/>
        <v>.39000000000</v>
      </c>
      <c r="PS24" s="121">
        <f t="shared" si="923"/>
        <v>277.19</v>
      </c>
      <c r="PT24" s="121">
        <f t="shared" si="491"/>
        <v>277</v>
      </c>
      <c r="PU24" s="121" t="str">
        <f t="shared" si="108"/>
        <v>.19000000000</v>
      </c>
      <c r="PV24" s="121">
        <f t="shared" si="109"/>
        <v>98.938999999999993</v>
      </c>
      <c r="PW24" s="121">
        <f t="shared" si="492"/>
        <v>98</v>
      </c>
      <c r="PX24" s="121" t="str">
        <f t="shared" si="110"/>
        <v>.93900000000</v>
      </c>
      <c r="PY24" s="299" t="str">
        <f t="shared" si="493"/>
        <v>277.19000000000,98.93900000000</v>
      </c>
      <c r="QA24" s="94">
        <f t="shared" si="924"/>
        <v>934.49899999999991</v>
      </c>
      <c r="QB24" s="121">
        <f t="shared" si="925"/>
        <v>934</v>
      </c>
      <c r="QC24" s="121" t="str">
        <f t="shared" si="494"/>
        <v>.49900000000</v>
      </c>
      <c r="QE24" s="383">
        <v>15</v>
      </c>
      <c r="QF24" s="121">
        <f t="shared" si="495"/>
        <v>277.19</v>
      </c>
      <c r="QG24" s="121">
        <f t="shared" si="496"/>
        <v>277</v>
      </c>
      <c r="QH24" s="121" t="str">
        <f t="shared" si="497"/>
        <v>.19000000000</v>
      </c>
      <c r="QI24" s="121">
        <f t="shared" si="111"/>
        <v>989.38999999999987</v>
      </c>
      <c r="QJ24" s="121">
        <f t="shared" si="498"/>
        <v>989</v>
      </c>
      <c r="QK24" s="121" t="str">
        <f t="shared" si="499"/>
        <v>.39000000000</v>
      </c>
      <c r="QM24" s="121">
        <f t="shared" si="500"/>
        <v>989.38999999999987</v>
      </c>
      <c r="QO24" s="416" t="s">
        <v>470</v>
      </c>
      <c r="QP24" s="633" t="s">
        <v>596</v>
      </c>
      <c r="QQ24" s="123" t="s">
        <v>793</v>
      </c>
      <c r="QT24" s="124">
        <f t="shared" si="972"/>
        <v>1002.04</v>
      </c>
      <c r="QU24" s="124">
        <f t="shared" si="972"/>
        <v>1003.75375</v>
      </c>
      <c r="QV24" s="124">
        <f t="shared" si="972"/>
        <v>1001.25375</v>
      </c>
      <c r="QW24" s="124">
        <f t="shared" si="972"/>
        <v>1002.04</v>
      </c>
      <c r="QX24" s="507">
        <f t="shared" si="973"/>
        <v>1002.04</v>
      </c>
      <c r="QY24" s="457">
        <f t="shared" si="968"/>
        <v>1003.75375</v>
      </c>
      <c r="QZ24" s="457">
        <f t="shared" si="969"/>
        <v>1001.25375</v>
      </c>
      <c r="RA24" s="457">
        <f t="shared" si="974"/>
        <v>1002.04</v>
      </c>
      <c r="RB24" s="418" t="s">
        <v>61</v>
      </c>
      <c r="RC24" s="418"/>
      <c r="RD24" s="418"/>
      <c r="RE24" s="418"/>
      <c r="RF24" s="419" t="s">
        <v>62</v>
      </c>
      <c r="RG24" s="607">
        <f>RC3/2</f>
        <v>5</v>
      </c>
      <c r="RI24" s="507">
        <f t="shared" si="501"/>
        <v>0</v>
      </c>
      <c r="RJ24" s="795">
        <f t="shared" si="502"/>
        <v>0</v>
      </c>
      <c r="RK24" s="518" t="str">
        <f t="shared" si="503"/>
        <v>.00000000000</v>
      </c>
      <c r="RL24" s="511">
        <f t="shared" si="504"/>
        <v>930</v>
      </c>
      <c r="RM24" s="795">
        <f t="shared" si="505"/>
        <v>930</v>
      </c>
      <c r="RN24" s="518" t="str">
        <f t="shared" si="506"/>
        <v>.00000000000</v>
      </c>
      <c r="RO24" s="507">
        <f t="shared" si="507"/>
        <v>0</v>
      </c>
      <c r="RP24" s="795">
        <f t="shared" si="508"/>
        <v>0</v>
      </c>
      <c r="RQ24" s="518" t="str">
        <f t="shared" si="509"/>
        <v>.00000000000</v>
      </c>
      <c r="RR24" s="511">
        <f t="shared" si="510"/>
        <v>1020</v>
      </c>
      <c r="RS24" s="795">
        <f t="shared" si="511"/>
        <v>1020</v>
      </c>
      <c r="RT24" s="518" t="str">
        <f t="shared" si="512"/>
        <v>.00000000000</v>
      </c>
      <c r="RZ24" s="131">
        <f t="shared" si="112"/>
        <v>277.19</v>
      </c>
      <c r="SA24" s="124">
        <f t="shared" si="513"/>
        <v>277</v>
      </c>
      <c r="SB24" s="121" t="str">
        <f t="shared" si="514"/>
        <v>.19000000000</v>
      </c>
      <c r="SC24" s="120">
        <f t="shared" si="113"/>
        <v>930</v>
      </c>
      <c r="SD24" s="124">
        <f t="shared" si="515"/>
        <v>930</v>
      </c>
      <c r="SE24" s="121" t="str">
        <f t="shared" si="516"/>
        <v>.00000000000</v>
      </c>
      <c r="SF24" s="131">
        <f t="shared" si="114"/>
        <v>277.19</v>
      </c>
      <c r="SG24" s="124">
        <f t="shared" si="517"/>
        <v>277</v>
      </c>
      <c r="SH24" s="121" t="str">
        <f t="shared" si="518"/>
        <v>.19000000000</v>
      </c>
      <c r="SI24" s="120">
        <f t="shared" si="115"/>
        <v>1020</v>
      </c>
      <c r="SJ24" s="124">
        <f t="shared" si="519"/>
        <v>1020</v>
      </c>
      <c r="SK24" s="121" t="str">
        <f t="shared" si="520"/>
        <v>.00000000000</v>
      </c>
      <c r="SM24" s="131">
        <f t="shared" si="116"/>
        <v>277.69</v>
      </c>
      <c r="SN24" s="124">
        <f t="shared" si="521"/>
        <v>277</v>
      </c>
      <c r="SO24" s="121" t="str">
        <f t="shared" si="522"/>
        <v>.69000000000</v>
      </c>
      <c r="SP24" s="120">
        <f t="shared" si="117"/>
        <v>930.5</v>
      </c>
      <c r="SQ24" s="124">
        <f t="shared" si="523"/>
        <v>930</v>
      </c>
      <c r="SR24" s="121" t="str">
        <f t="shared" si="524"/>
        <v>.50000000000</v>
      </c>
      <c r="SS24" s="121" t="str">
        <f t="shared" si="118"/>
        <v>13 + 17,19</v>
      </c>
      <c r="SU24" s="94">
        <f t="shared" si="926"/>
        <v>-1</v>
      </c>
      <c r="SV24" s="121">
        <f t="shared" si="927"/>
        <v>-1</v>
      </c>
      <c r="SW24" s="121" t="str">
        <f t="shared" si="525"/>
        <v>.00000000000</v>
      </c>
      <c r="SX24" s="94">
        <f t="shared" si="928"/>
        <v>1070</v>
      </c>
      <c r="SY24" s="121">
        <f t="shared" si="929"/>
        <v>1070</v>
      </c>
      <c r="SZ24" s="121" t="str">
        <f t="shared" si="526"/>
        <v>.00000000000</v>
      </c>
      <c r="TA24" s="94" t="str">
        <f t="shared" si="527"/>
        <v>107,000</v>
      </c>
      <c r="TB24" s="94">
        <v>15</v>
      </c>
      <c r="TC24" s="94">
        <f t="shared" si="528"/>
        <v>0</v>
      </c>
      <c r="TE24" s="121">
        <f t="shared" si="930"/>
        <v>281</v>
      </c>
      <c r="TF24" s="121">
        <f t="shared" si="529"/>
        <v>281</v>
      </c>
      <c r="TG24" s="121" t="str">
        <f t="shared" si="530"/>
        <v>.00000000000</v>
      </c>
      <c r="TH24" s="121">
        <f t="shared" si="119"/>
        <v>996.38999999999987</v>
      </c>
      <c r="TI24" s="121">
        <f t="shared" si="531"/>
        <v>996</v>
      </c>
      <c r="TJ24" s="121" t="str">
        <f t="shared" si="532"/>
        <v>.39000000000</v>
      </c>
      <c r="TK24" s="94" t="str">
        <f t="shared" si="931"/>
        <v>14</v>
      </c>
      <c r="TL24" s="94">
        <v>15</v>
      </c>
      <c r="TM24" s="94">
        <f t="shared" si="120"/>
        <v>0</v>
      </c>
      <c r="TO24" s="121">
        <f t="shared" si="932"/>
        <v>280</v>
      </c>
      <c r="TP24" s="121">
        <f t="shared" si="533"/>
        <v>280</v>
      </c>
      <c r="TQ24" s="121" t="str">
        <f t="shared" si="534"/>
        <v>.00000000000</v>
      </c>
      <c r="TR24" s="121">
        <f t="shared" si="121"/>
        <v>928</v>
      </c>
      <c r="TS24" s="121">
        <f t="shared" si="535"/>
        <v>928</v>
      </c>
      <c r="TT24" s="121" t="str">
        <f t="shared" si="536"/>
        <v>.00000000000</v>
      </c>
      <c r="TU24" s="94" t="str">
        <f t="shared" si="537"/>
        <v>14</v>
      </c>
      <c r="TW24" s="105">
        <f t="shared" si="538"/>
        <v>98.844499999995492</v>
      </c>
      <c r="TX24" s="105">
        <f t="shared" si="539"/>
        <v>98.938999999999993</v>
      </c>
      <c r="TY24" s="105">
        <f t="shared" si="540"/>
        <v>98.844499999995492</v>
      </c>
      <c r="TZ24" s="105">
        <f t="shared" si="541"/>
        <v>99.034550000004558</v>
      </c>
      <c r="UA24" s="105">
        <f t="shared" si="542"/>
        <v>98.938999999999993</v>
      </c>
      <c r="UB24" s="105">
        <f t="shared" si="543"/>
        <v>99.034550000004558</v>
      </c>
      <c r="UC24" s="105">
        <f t="shared" si="122"/>
        <v>-0.19005000000906591</v>
      </c>
      <c r="UD24" s="105">
        <f t="shared" si="123"/>
        <v>0</v>
      </c>
      <c r="UE24" s="105">
        <f t="shared" si="124"/>
        <v>-0.19005000000906591</v>
      </c>
      <c r="UF24" s="105">
        <f t="shared" si="544"/>
        <v>0.19005000000906591</v>
      </c>
      <c r="UG24" s="105">
        <f t="shared" si="544"/>
        <v>0</v>
      </c>
      <c r="UH24" s="105">
        <f t="shared" si="544"/>
        <v>0.19005000000906591</v>
      </c>
      <c r="UI24" s="105">
        <f>UI23</f>
        <v>0.38732500001471237</v>
      </c>
      <c r="UK24" s="105">
        <f t="shared" si="125"/>
        <v>365.55000000255001</v>
      </c>
      <c r="UL24" s="102">
        <f t="shared" si="545"/>
        <v>365</v>
      </c>
      <c r="UM24" s="105" t="str">
        <f t="shared" si="546"/>
        <v>.55000000255</v>
      </c>
      <c r="UN24" s="105">
        <f t="shared" si="547"/>
        <v>98.844499999995492</v>
      </c>
      <c r="UO24" s="102">
        <f t="shared" si="548"/>
        <v>98</v>
      </c>
      <c r="UP24" s="105" t="str">
        <f t="shared" si="549"/>
        <v>.84450000000</v>
      </c>
      <c r="UQ24" s="105">
        <f>UQ23+$UY$6*$US$6</f>
        <v>368.70000000269999</v>
      </c>
      <c r="UR24" s="105">
        <f t="shared" si="550"/>
        <v>368</v>
      </c>
      <c r="US24" s="105" t="str">
        <f t="shared" si="551"/>
        <v>.70000000270</v>
      </c>
      <c r="UT24" s="103">
        <f t="shared" si="126"/>
        <v>98.938999999999993</v>
      </c>
      <c r="UU24" s="102">
        <f t="shared" si="552"/>
        <v>98</v>
      </c>
      <c r="UV24" s="105" t="str">
        <f t="shared" si="553"/>
        <v>.93900000000</v>
      </c>
      <c r="UW24" s="105">
        <f t="shared" si="127"/>
        <v>371.85000000284998</v>
      </c>
      <c r="UX24" s="102">
        <f t="shared" si="554"/>
        <v>371</v>
      </c>
      <c r="UY24" s="105" t="str">
        <f t="shared" si="555"/>
        <v>.85000000285</v>
      </c>
      <c r="UZ24" s="103">
        <f t="shared" si="933"/>
        <v>98.844499999995492</v>
      </c>
      <c r="VA24" s="102">
        <f t="shared" si="556"/>
        <v>98</v>
      </c>
      <c r="VB24" s="105" t="str">
        <f t="shared" si="557"/>
        <v>.84450000000</v>
      </c>
      <c r="VC24" s="94" t="str">
        <f t="shared" si="128"/>
        <v>pl</v>
      </c>
      <c r="VD24" s="94" t="str">
        <f t="shared" si="129"/>
        <v>365.55000000255,98.84450000000</v>
      </c>
      <c r="VE24" s="94" t="str">
        <f t="shared" si="130"/>
        <v>368.70000000270,98.93900000000</v>
      </c>
      <c r="VF24" s="94" t="str">
        <f t="shared" si="131"/>
        <v xml:space="preserve">371.85000000285,98.84450000000 </v>
      </c>
      <c r="VH24" s="105">
        <f t="shared" si="558"/>
        <v>365.55000000235998</v>
      </c>
      <c r="VI24" s="102">
        <f t="shared" si="559"/>
        <v>365</v>
      </c>
      <c r="VJ24" s="105" t="str">
        <f t="shared" si="560"/>
        <v>.55000000236</v>
      </c>
      <c r="VK24" s="103">
        <f t="shared" si="561"/>
        <v>99.034550000010327</v>
      </c>
      <c r="VL24" s="102">
        <f t="shared" si="562"/>
        <v>99</v>
      </c>
      <c r="VM24" s="105" t="str">
        <f t="shared" si="934"/>
        <v>.03455000001</v>
      </c>
      <c r="VN24" s="105">
        <f t="shared" si="563"/>
        <v>365.55000000255001</v>
      </c>
      <c r="VO24" s="102">
        <f t="shared" si="564"/>
        <v>365</v>
      </c>
      <c r="VP24" s="105" t="str">
        <f t="shared" si="565"/>
        <v>.55000000255</v>
      </c>
      <c r="VQ24" s="103">
        <f t="shared" si="566"/>
        <v>98.844499999995492</v>
      </c>
      <c r="VR24" s="102">
        <f t="shared" si="567"/>
        <v>98</v>
      </c>
      <c r="VS24" s="105" t="str">
        <f t="shared" si="568"/>
        <v>.84450000000</v>
      </c>
      <c r="VT24" s="105">
        <f t="shared" si="569"/>
        <v>368.70000000269999</v>
      </c>
      <c r="VU24" s="105">
        <f t="shared" si="570"/>
        <v>368</v>
      </c>
      <c r="VV24" s="105" t="str">
        <f t="shared" si="571"/>
        <v>.70000000270</v>
      </c>
      <c r="VW24" s="103">
        <f t="shared" si="572"/>
        <v>98.938999999999993</v>
      </c>
      <c r="VX24" s="102">
        <f t="shared" si="573"/>
        <v>98</v>
      </c>
      <c r="VY24" s="105" t="str">
        <f t="shared" si="574"/>
        <v>.93900000000</v>
      </c>
      <c r="VZ24" s="105">
        <f t="shared" si="575"/>
        <v>371.85000000284998</v>
      </c>
      <c r="WA24" s="102">
        <f t="shared" si="576"/>
        <v>371</v>
      </c>
      <c r="WB24" s="105" t="str">
        <f t="shared" si="577"/>
        <v>.85000000285</v>
      </c>
      <c r="WC24" s="103">
        <f t="shared" si="935"/>
        <v>98.844499999995492</v>
      </c>
      <c r="WD24" s="102">
        <f t="shared" si="578"/>
        <v>98</v>
      </c>
      <c r="WE24" s="105" t="str">
        <f t="shared" si="579"/>
        <v>.84450000000</v>
      </c>
      <c r="WF24" s="105">
        <f t="shared" si="580"/>
        <v>371.85000000304001</v>
      </c>
      <c r="WG24" s="102">
        <f t="shared" si="581"/>
        <v>371</v>
      </c>
      <c r="WH24" s="105" t="str">
        <f t="shared" si="582"/>
        <v>.85000000304</v>
      </c>
      <c r="WI24" s="103">
        <f t="shared" si="583"/>
        <v>99.034550000010327</v>
      </c>
      <c r="WJ24" s="102">
        <f t="shared" si="584"/>
        <v>99</v>
      </c>
      <c r="WK24" s="105" t="str">
        <f t="shared" si="585"/>
        <v>.03455000001</v>
      </c>
      <c r="WL24" s="343" t="str">
        <f t="shared" si="132"/>
        <v>pl</v>
      </c>
      <c r="WM24" s="343" t="str">
        <f t="shared" si="133"/>
        <v>365.55000000236,99.03455000001</v>
      </c>
      <c r="WN24" s="343" t="str">
        <f t="shared" si="134"/>
        <v>365.55000000255,98.84450000000</v>
      </c>
      <c r="WO24" s="343" t="str">
        <f t="shared" si="135"/>
        <v xml:space="preserve">368.70000000270,98.93900000000 </v>
      </c>
      <c r="WP24" s="343" t="str">
        <f t="shared" si="136"/>
        <v xml:space="preserve">371.85000000285,98.84450000000 </v>
      </c>
      <c r="WQ24" s="343" t="str">
        <f t="shared" si="137"/>
        <v xml:space="preserve">371.85000000304,99.03455000001 </v>
      </c>
      <c r="WS24" s="103">
        <f t="shared" si="138"/>
        <v>99.034550000010327</v>
      </c>
      <c r="WT24" s="103">
        <f t="shared" si="139"/>
        <v>98.844499999995492</v>
      </c>
      <c r="WU24" s="103">
        <f t="shared" si="140"/>
        <v>98.938999999999993</v>
      </c>
      <c r="WV24" s="103">
        <f t="shared" si="141"/>
        <v>98.938999999999993</v>
      </c>
      <c r="WW24" s="103">
        <f t="shared" si="142"/>
        <v>99.034550000010327</v>
      </c>
      <c r="WX24" s="120">
        <f t="shared" si="143"/>
        <v>98.844499999995492</v>
      </c>
      <c r="WY24" s="103">
        <f t="shared" si="586"/>
        <v>0</v>
      </c>
      <c r="WZ24" s="103" t="str">
        <f t="shared" si="587"/>
        <v>C</v>
      </c>
      <c r="XA24" s="105">
        <f t="shared" si="588"/>
        <v>0</v>
      </c>
      <c r="XB24" s="105">
        <f t="shared" si="589"/>
        <v>0</v>
      </c>
      <c r="XC24" s="105">
        <f t="shared" si="590"/>
        <v>0</v>
      </c>
      <c r="XD24" s="105" t="str">
        <f t="shared" si="591"/>
        <v>C</v>
      </c>
      <c r="XE24" s="105">
        <f t="shared" si="592"/>
        <v>0</v>
      </c>
      <c r="XF24" s="105">
        <f t="shared" si="593"/>
        <v>0</v>
      </c>
      <c r="XG24" s="105">
        <f t="shared" si="936"/>
        <v>0</v>
      </c>
      <c r="XH24" s="105">
        <f t="shared" si="594"/>
        <v>0</v>
      </c>
      <c r="XI24" s="105">
        <f t="shared" si="595"/>
        <v>0</v>
      </c>
      <c r="XJ24" s="105">
        <f t="shared" si="596"/>
        <v>0</v>
      </c>
      <c r="XK24" s="105">
        <f t="shared" si="597"/>
        <v>0</v>
      </c>
      <c r="XL24" s="105" t="str">
        <f t="shared" si="598"/>
        <v>Corte</v>
      </c>
      <c r="XM24" s="102">
        <f t="shared" si="144"/>
        <v>13</v>
      </c>
      <c r="XN24" s="103">
        <f t="shared" si="599"/>
        <v>368.70000000269999</v>
      </c>
      <c r="XO24" s="103">
        <f t="shared" si="600"/>
        <v>98.938999999999993</v>
      </c>
      <c r="XP24" s="103">
        <f t="shared" si="145"/>
        <v>368.70000000269999</v>
      </c>
      <c r="XQ24" s="103">
        <f t="shared" si="146"/>
        <v>98.938999999999993</v>
      </c>
      <c r="XR24" s="103">
        <f t="shared" si="601"/>
        <v>0</v>
      </c>
      <c r="XS24" s="111">
        <f t="shared" si="147"/>
        <v>0.03</v>
      </c>
      <c r="XU24" s="111">
        <f t="shared" si="602"/>
        <v>3.0333333333336061E-2</v>
      </c>
      <c r="XV24" s="126">
        <f t="shared" si="603"/>
        <v>0</v>
      </c>
      <c r="XW24" s="120">
        <f t="shared" si="604"/>
        <v>0</v>
      </c>
      <c r="XX24" s="120">
        <f t="shared" si="605"/>
        <v>0</v>
      </c>
      <c r="XY24" s="103">
        <f t="shared" si="148"/>
        <v>368.70000000269999</v>
      </c>
      <c r="XZ24" s="103">
        <f t="shared" si="606"/>
        <v>98.938999999999993</v>
      </c>
      <c r="YB24" s="103">
        <f t="shared" si="607"/>
        <v>3.0333333333336061E-2</v>
      </c>
      <c r="YC24" s="111">
        <f t="shared" si="608"/>
        <v>0</v>
      </c>
      <c r="YD24" s="103">
        <f t="shared" si="609"/>
        <v>0</v>
      </c>
      <c r="YE24" s="103">
        <f t="shared" si="610"/>
        <v>0</v>
      </c>
      <c r="YF24" s="103">
        <f t="shared" si="149"/>
        <v>368.70000000269999</v>
      </c>
      <c r="YG24" s="103">
        <f t="shared" si="611"/>
        <v>98.938999999999993</v>
      </c>
      <c r="YI24" s="103">
        <f t="shared" si="150"/>
        <v>365.55000000235998</v>
      </c>
      <c r="YJ24" s="103">
        <f t="shared" si="151"/>
        <v>99.034550000010327</v>
      </c>
      <c r="YK24" s="103">
        <f t="shared" si="152"/>
        <v>365.55000000255001</v>
      </c>
      <c r="YL24" s="103">
        <f t="shared" si="153"/>
        <v>98.844499999995492</v>
      </c>
      <c r="YM24" s="103">
        <f t="shared" si="612"/>
        <v>368.70000000269999</v>
      </c>
      <c r="YN24" s="103">
        <f t="shared" si="612"/>
        <v>98.938999999999993</v>
      </c>
      <c r="YO24" s="103">
        <f t="shared" si="613"/>
        <v>0</v>
      </c>
      <c r="YP24" s="103">
        <f t="shared" si="614"/>
        <v>0</v>
      </c>
      <c r="YQ24" s="103">
        <f t="shared" si="615"/>
        <v>0</v>
      </c>
      <c r="YR24" s="103">
        <f t="shared" si="616"/>
        <v>0</v>
      </c>
      <c r="YS24" s="103">
        <f t="shared" si="617"/>
        <v>0</v>
      </c>
      <c r="YT24" s="103">
        <f t="shared" si="618"/>
        <v>0</v>
      </c>
      <c r="YU24" s="103">
        <f t="shared" si="619"/>
        <v>0</v>
      </c>
      <c r="YV24" s="103">
        <f t="shared" si="619"/>
        <v>0</v>
      </c>
      <c r="YX24" s="103">
        <f t="shared" si="154"/>
        <v>371.85000000304001</v>
      </c>
      <c r="YY24" s="103">
        <f t="shared" si="155"/>
        <v>99.034550000010327</v>
      </c>
      <c r="YZ24" s="103">
        <f t="shared" si="156"/>
        <v>371.85000000284998</v>
      </c>
      <c r="ZA24" s="103">
        <f t="shared" si="157"/>
        <v>98.844499999995492</v>
      </c>
      <c r="ZB24" s="103">
        <f t="shared" si="620"/>
        <v>368.70000000269999</v>
      </c>
      <c r="ZC24" s="103">
        <f t="shared" si="620"/>
        <v>98.938999999999993</v>
      </c>
      <c r="ZD24" s="103">
        <f t="shared" si="621"/>
        <v>0</v>
      </c>
      <c r="ZE24" s="103">
        <f t="shared" si="622"/>
        <v>0</v>
      </c>
      <c r="ZF24" s="103">
        <f t="shared" si="623"/>
        <v>0</v>
      </c>
      <c r="ZG24" s="103">
        <f t="shared" si="624"/>
        <v>0</v>
      </c>
      <c r="ZH24" s="103">
        <f t="shared" si="625"/>
        <v>0</v>
      </c>
      <c r="ZI24" s="103">
        <f t="shared" si="626"/>
        <v>0</v>
      </c>
      <c r="ZJ24" s="103">
        <f t="shared" si="627"/>
        <v>0</v>
      </c>
      <c r="ZK24" s="103">
        <f t="shared" si="627"/>
        <v>0</v>
      </c>
      <c r="ZM24" s="103">
        <f t="shared" si="628"/>
        <v>0</v>
      </c>
      <c r="ZN24" s="103">
        <f t="shared" si="628"/>
        <v>0</v>
      </c>
      <c r="ZP24" s="127">
        <f t="shared" si="158"/>
        <v>365.55000000235998</v>
      </c>
      <c r="ZQ24" s="127">
        <f t="shared" si="159"/>
        <v>99.034550000010327</v>
      </c>
      <c r="ZR24" s="127">
        <f t="shared" si="160"/>
        <v>365.55000000255001</v>
      </c>
      <c r="ZS24" s="127">
        <f t="shared" si="161"/>
        <v>98.844499999995492</v>
      </c>
      <c r="ZT24" s="127">
        <f t="shared" si="162"/>
        <v>368.70000000269999</v>
      </c>
      <c r="ZU24" s="127">
        <f t="shared" si="163"/>
        <v>98.938999999999993</v>
      </c>
      <c r="ZV24" s="127">
        <f t="shared" si="164"/>
        <v>371.85000000284998</v>
      </c>
      <c r="ZW24" s="127">
        <f t="shared" si="165"/>
        <v>98.844499999995492</v>
      </c>
      <c r="ZX24" s="127">
        <f t="shared" si="166"/>
        <v>371.85000000304001</v>
      </c>
      <c r="ZY24" s="127">
        <f t="shared" si="167"/>
        <v>99.034550000010327</v>
      </c>
      <c r="ZZ24" s="127">
        <f t="shared" si="629"/>
        <v>368.70000000269999</v>
      </c>
      <c r="AAA24" s="127">
        <f t="shared" si="630"/>
        <v>98.938999999999993</v>
      </c>
      <c r="AAB24" s="127">
        <f t="shared" si="631"/>
        <v>-311.95883251488641</v>
      </c>
      <c r="AAC24" s="127">
        <f t="shared" si="632"/>
        <v>311.36017503359437</v>
      </c>
      <c r="AAD24" s="127">
        <f t="shared" si="633"/>
        <v>623.31570002967908</v>
      </c>
      <c r="AAE24" s="127">
        <f t="shared" si="634"/>
        <v>311.36017503359437</v>
      </c>
      <c r="AAF24" s="127">
        <f t="shared" si="635"/>
        <v>-311.95883251488641</v>
      </c>
      <c r="AAG24" s="129">
        <f t="shared" si="636"/>
        <v>-623.31570006728134</v>
      </c>
      <c r="AAH24" s="130">
        <f t="shared" si="168"/>
        <v>-0.59865750009316798</v>
      </c>
      <c r="AAI24" s="130">
        <f t="shared" si="637"/>
        <v>0</v>
      </c>
      <c r="AAJ24" s="130">
        <f t="shared" si="638"/>
        <v>0</v>
      </c>
      <c r="AAK24" s="130">
        <f t="shared" si="639"/>
        <v>0</v>
      </c>
      <c r="AAL24" s="385">
        <f t="shared" si="169"/>
        <v>0</v>
      </c>
      <c r="AAM24" s="130">
        <f t="shared" si="937"/>
        <v>0</v>
      </c>
      <c r="AAN24" s="130">
        <f t="shared" si="640"/>
        <v>0</v>
      </c>
      <c r="AAO24" s="130">
        <f t="shared" si="938"/>
        <v>0</v>
      </c>
      <c r="AAP24" s="130">
        <f t="shared" si="641"/>
        <v>0</v>
      </c>
      <c r="AAQ24" s="386">
        <f t="shared" si="170"/>
        <v>13</v>
      </c>
      <c r="AAR24" s="130">
        <f t="shared" si="171"/>
        <v>0</v>
      </c>
      <c r="AAS24" s="387">
        <f t="shared" si="642"/>
        <v>-0.29932875004658399</v>
      </c>
      <c r="AAT24" s="130">
        <f t="shared" si="643"/>
        <v>0</v>
      </c>
      <c r="AAU24" s="130">
        <f t="shared" si="644"/>
        <v>-0.29932875004658399</v>
      </c>
      <c r="AAW24" s="93">
        <f t="shared" si="939"/>
        <v>0</v>
      </c>
      <c r="AAX24" s="120">
        <f t="shared" si="645"/>
        <v>-0.59865750009316798</v>
      </c>
      <c r="AAZ24" s="94">
        <f t="shared" si="172"/>
        <v>0</v>
      </c>
      <c r="ABA24" s="120">
        <f t="shared" si="173"/>
        <v>0</v>
      </c>
      <c r="ABB24" s="120">
        <f t="shared" si="174"/>
        <v>0</v>
      </c>
      <c r="ABD24" s="120">
        <f t="shared" si="175"/>
        <v>981.34457499997234</v>
      </c>
      <c r="ABE24" s="120">
        <f t="shared" si="176"/>
        <v>981.28462499997966</v>
      </c>
      <c r="ABF24" s="120">
        <f t="shared" si="646"/>
        <v>981.34457499997234</v>
      </c>
      <c r="ABG24" s="131">
        <f t="shared" si="177"/>
        <v>0</v>
      </c>
      <c r="ABH24" s="102">
        <f t="shared" si="178"/>
        <v>0</v>
      </c>
      <c r="ABI24" s="105">
        <f t="shared" si="179"/>
        <v>0</v>
      </c>
      <c r="ABJ24" s="131">
        <f t="shared" si="180"/>
        <v>0</v>
      </c>
      <c r="ABK24" s="102">
        <f t="shared" si="181"/>
        <v>0</v>
      </c>
      <c r="ABL24" s="105">
        <f t="shared" si="182"/>
        <v>0</v>
      </c>
      <c r="ABM24" s="105">
        <f t="shared" si="183"/>
        <v>0</v>
      </c>
      <c r="ABO24" s="131">
        <f t="shared" si="647"/>
        <v>0</v>
      </c>
      <c r="ABP24" s="102">
        <f t="shared" si="184"/>
        <v>0</v>
      </c>
      <c r="ABQ24" s="105">
        <f t="shared" si="185"/>
        <v>0</v>
      </c>
      <c r="ABR24" s="131">
        <f t="shared" si="186"/>
        <v>0</v>
      </c>
      <c r="ABS24" s="102">
        <f t="shared" si="187"/>
        <v>0</v>
      </c>
      <c r="ABT24" s="105">
        <f t="shared" si="188"/>
        <v>0</v>
      </c>
      <c r="ABU24" s="105">
        <f t="shared" si="189"/>
        <v>0</v>
      </c>
      <c r="ABV24" s="105"/>
      <c r="ABW24" s="131">
        <f t="shared" si="648"/>
        <v>0</v>
      </c>
      <c r="ABX24" s="102">
        <f t="shared" si="649"/>
        <v>0</v>
      </c>
      <c r="ABY24" s="105">
        <f t="shared" si="650"/>
        <v>0</v>
      </c>
      <c r="ABZ24" s="131">
        <f t="shared" si="190"/>
        <v>0</v>
      </c>
      <c r="ACA24" s="102">
        <f t="shared" si="651"/>
        <v>0</v>
      </c>
      <c r="ACB24" s="105">
        <f t="shared" si="652"/>
        <v>0</v>
      </c>
      <c r="ACC24" s="105">
        <f t="shared" si="653"/>
        <v>0</v>
      </c>
      <c r="ACE24" s="105" t="str">
        <f t="shared" si="191"/>
        <v>Sem aterro</v>
      </c>
      <c r="ACF24" s="105" t="str">
        <f t="shared" si="192"/>
        <v>Corte = 0,599 m²</v>
      </c>
      <c r="ACG24" s="94" t="str">
        <f t="shared" si="193"/>
        <v>Áreas: Sem aterro; Corte = 0,599 m²</v>
      </c>
      <c r="ACH24" s="131">
        <f t="shared" si="194"/>
        <v>365.5500000028</v>
      </c>
      <c r="ACI24" s="102">
        <f t="shared" si="195"/>
        <v>365</v>
      </c>
      <c r="ACJ24" s="105" t="str">
        <f t="shared" si="196"/>
        <v>.55000000280</v>
      </c>
      <c r="ACK24" s="131">
        <f t="shared" si="197"/>
        <v>981.93907499996931</v>
      </c>
      <c r="ACL24" s="102">
        <f t="shared" si="198"/>
        <v>981</v>
      </c>
      <c r="ACM24" s="105" t="str">
        <f t="shared" si="199"/>
        <v>.93907499997</v>
      </c>
      <c r="ACN24" s="120">
        <f t="shared" si="200"/>
        <v>981.34457499997234</v>
      </c>
      <c r="ACO24" s="120">
        <f t="shared" si="201"/>
        <v>981.43907499996931</v>
      </c>
      <c r="ACP24" s="120">
        <f t="shared" si="202"/>
        <v>981.34457499997234</v>
      </c>
      <c r="ACQ24" s="120">
        <f t="shared" si="203"/>
        <v>981.28462499997966</v>
      </c>
      <c r="ACR24" s="120">
        <f t="shared" si="204"/>
        <v>981.18907499996931</v>
      </c>
      <c r="ACS24" s="120">
        <f t="shared" si="205"/>
        <v>981.28462499997966</v>
      </c>
      <c r="ACT24" s="120">
        <f t="shared" si="654"/>
        <v>981.43907499996931</v>
      </c>
      <c r="ACV24" s="105" t="str">
        <f t="shared" si="655"/>
        <v>Estaca 13 + 17,19</v>
      </c>
      <c r="ACW24" s="131">
        <f t="shared" si="656"/>
        <v>365.5500000028</v>
      </c>
      <c r="ACX24" s="102">
        <f t="shared" si="206"/>
        <v>365</v>
      </c>
      <c r="ACY24" s="105" t="str">
        <f t="shared" si="207"/>
        <v>.55000000280</v>
      </c>
      <c r="ACZ24" s="131">
        <f t="shared" si="208"/>
        <v>982.43907499996931</v>
      </c>
      <c r="ADA24" s="102">
        <f t="shared" si="209"/>
        <v>982</v>
      </c>
      <c r="ADB24" s="105" t="str">
        <f t="shared" si="210"/>
        <v>.43907499997</v>
      </c>
      <c r="ADD24" s="103">
        <f t="shared" si="211"/>
        <v>981.28462499997966</v>
      </c>
      <c r="ADE24" s="103">
        <f t="shared" si="212"/>
        <v>981.09457499996483</v>
      </c>
      <c r="ADF24" s="103">
        <f t="shared" si="213"/>
        <v>981.18907499996931</v>
      </c>
      <c r="ADG24" s="103">
        <f t="shared" si="214"/>
        <v>981.09457499996483</v>
      </c>
      <c r="ADH24" s="103">
        <f t="shared" si="215"/>
        <v>981.28462499997966</v>
      </c>
      <c r="ADI24" s="103">
        <f t="shared" si="216"/>
        <v>981.18907499996931</v>
      </c>
      <c r="ADJ24" s="120">
        <f t="shared" si="657"/>
        <v>981.28462499997966</v>
      </c>
      <c r="ADL24" s="103">
        <f t="shared" si="217"/>
        <v>365.70000000269999</v>
      </c>
      <c r="ADM24" s="102">
        <f t="shared" si="658"/>
        <v>365</v>
      </c>
      <c r="ADN24" s="105" t="str">
        <f t="shared" si="659"/>
        <v>.70000000270</v>
      </c>
      <c r="ADO24" s="105">
        <f t="shared" si="218"/>
        <v>99.03</v>
      </c>
      <c r="ADP24" s="102">
        <f t="shared" si="660"/>
        <v>99</v>
      </c>
      <c r="ADQ24" s="105" t="str">
        <f t="shared" si="661"/>
        <v>.03000000000</v>
      </c>
      <c r="ADR24" s="105">
        <f t="shared" si="662"/>
        <v>368.70000000269999</v>
      </c>
      <c r="ADS24" s="102">
        <f t="shared" si="663"/>
        <v>368</v>
      </c>
      <c r="ADT24" s="105" t="str">
        <f t="shared" si="664"/>
        <v>.70000000270</v>
      </c>
      <c r="ADU24" s="103">
        <f t="shared" si="219"/>
        <v>98.938999999999993</v>
      </c>
      <c r="ADV24" s="102">
        <f t="shared" si="665"/>
        <v>98</v>
      </c>
      <c r="ADW24" s="105" t="str">
        <f t="shared" si="666"/>
        <v>.93900000000</v>
      </c>
      <c r="ADX24" s="105">
        <f t="shared" si="220"/>
        <v>371.70000000269999</v>
      </c>
      <c r="ADY24" s="102">
        <f t="shared" si="667"/>
        <v>371</v>
      </c>
      <c r="ADZ24" s="105" t="str">
        <f t="shared" si="668"/>
        <v>.70000000270</v>
      </c>
      <c r="AEA24" s="103">
        <f t="shared" si="221"/>
        <v>99.03</v>
      </c>
      <c r="AEB24" s="102">
        <f t="shared" si="669"/>
        <v>99</v>
      </c>
      <c r="AEC24" s="105" t="str">
        <f t="shared" si="670"/>
        <v>.03000000000</v>
      </c>
      <c r="AEE24" s="103" t="str">
        <f t="shared" si="222"/>
        <v>-0,186</v>
      </c>
      <c r="AEF24" s="103" t="str">
        <f t="shared" si="223"/>
        <v>0,000</v>
      </c>
      <c r="AEG24" s="103" t="str">
        <f t="shared" si="224"/>
        <v>-0,186</v>
      </c>
      <c r="AEH24" s="103">
        <f t="shared" si="225"/>
        <v>-0.1855000000045095</v>
      </c>
      <c r="AEI24" s="103">
        <f t="shared" si="226"/>
        <v>0</v>
      </c>
      <c r="AEJ24" s="103">
        <f t="shared" si="227"/>
        <v>-0.1855000000045095</v>
      </c>
      <c r="AEK24" s="103">
        <f t="shared" si="228"/>
        <v>365.55000000255001</v>
      </c>
      <c r="AEL24" s="102">
        <f t="shared" si="229"/>
        <v>365</v>
      </c>
      <c r="AEM24" s="105" t="str">
        <f t="shared" si="230"/>
        <v>.55000000255</v>
      </c>
      <c r="AEN24" s="103">
        <f t="shared" si="231"/>
        <v>980.84457499996483</v>
      </c>
      <c r="AEO24" s="102">
        <f t="shared" si="232"/>
        <v>980</v>
      </c>
      <c r="AEP24" s="105" t="str">
        <f t="shared" si="233"/>
        <v>.84457499996</v>
      </c>
      <c r="AEQ24" s="103">
        <f t="shared" si="234"/>
        <v>368.70000000269999</v>
      </c>
      <c r="AER24" s="102">
        <f t="shared" si="235"/>
        <v>368</v>
      </c>
      <c r="AES24" s="105" t="str">
        <f t="shared" si="236"/>
        <v>.70000000270</v>
      </c>
      <c r="AET24" s="103">
        <f t="shared" si="237"/>
        <v>980.93907499996931</v>
      </c>
      <c r="AEU24" s="102">
        <f t="shared" si="238"/>
        <v>980</v>
      </c>
      <c r="AEV24" s="105" t="str">
        <f t="shared" si="239"/>
        <v>.93907499997</v>
      </c>
      <c r="AEW24" s="105">
        <f t="shared" si="240"/>
        <v>371.85000000284998</v>
      </c>
      <c r="AEX24" s="102">
        <f t="shared" si="241"/>
        <v>371</v>
      </c>
      <c r="AEY24" s="105" t="str">
        <f t="shared" si="242"/>
        <v>.85000000285</v>
      </c>
      <c r="AEZ24" s="103">
        <f t="shared" si="243"/>
        <v>980.84457499996483</v>
      </c>
      <c r="AFA24" s="102">
        <f t="shared" si="244"/>
        <v>980</v>
      </c>
      <c r="AFB24" s="105" t="str">
        <f t="shared" si="245"/>
        <v>.84457499996</v>
      </c>
      <c r="AFD24" s="132">
        <f t="shared" si="246"/>
        <v>3.0333333333336061E-2</v>
      </c>
      <c r="AFE24" s="94">
        <f t="shared" si="671"/>
        <v>3.1500000001499999</v>
      </c>
      <c r="AFF24" s="93">
        <f t="shared" si="672"/>
        <v>9.5550000004558586E-2</v>
      </c>
      <c r="AFG24" s="93">
        <f t="shared" si="247"/>
        <v>3.0333333333336061E-2</v>
      </c>
      <c r="AFH24" s="94">
        <f t="shared" si="673"/>
        <v>3.1500000001499999</v>
      </c>
      <c r="AFI24" s="93">
        <f t="shared" si="674"/>
        <v>9.5550000004558586E-2</v>
      </c>
      <c r="AFJ24" s="103">
        <f t="shared" si="675"/>
        <v>365.55000000255001</v>
      </c>
      <c r="AFK24" s="102">
        <f t="shared" si="676"/>
        <v>365</v>
      </c>
      <c r="AFL24" s="105" t="str">
        <f t="shared" si="677"/>
        <v>.55000000255</v>
      </c>
      <c r="AFM24" s="103">
        <f t="shared" si="678"/>
        <v>99.034550000004558</v>
      </c>
      <c r="AFN24" s="102">
        <f t="shared" si="679"/>
        <v>99</v>
      </c>
      <c r="AFO24" s="105" t="str">
        <f t="shared" si="680"/>
        <v>.03455000000</v>
      </c>
      <c r="AFP24" s="105">
        <f t="shared" si="940"/>
        <v>368.70000000269999</v>
      </c>
      <c r="AFQ24" s="102">
        <f t="shared" si="681"/>
        <v>368</v>
      </c>
      <c r="AFR24" s="105" t="str">
        <f t="shared" si="682"/>
        <v>.70000000270</v>
      </c>
      <c r="AFS24" s="103">
        <f t="shared" si="248"/>
        <v>98.938999999999993</v>
      </c>
      <c r="AFT24" s="102">
        <f t="shared" si="683"/>
        <v>98</v>
      </c>
      <c r="AFU24" s="105" t="str">
        <f t="shared" si="684"/>
        <v>.93900000000</v>
      </c>
      <c r="AFV24" s="105">
        <f t="shared" si="685"/>
        <v>371.85000000284998</v>
      </c>
      <c r="AFW24" s="102">
        <f t="shared" si="686"/>
        <v>371</v>
      </c>
      <c r="AFX24" s="105" t="str">
        <f t="shared" si="687"/>
        <v>.85000000285</v>
      </c>
      <c r="AFY24" s="103">
        <f t="shared" si="688"/>
        <v>99.034550000004558</v>
      </c>
      <c r="AFZ24" s="102">
        <f t="shared" si="689"/>
        <v>99</v>
      </c>
      <c r="AGA24" s="105" t="str">
        <f t="shared" si="690"/>
        <v>.03455000000</v>
      </c>
      <c r="AGC24" s="103">
        <f t="shared" si="249"/>
        <v>98.844499999995492</v>
      </c>
      <c r="AGD24" s="103">
        <f t="shared" si="250"/>
        <v>99.034550000004558</v>
      </c>
      <c r="AGE24" s="103">
        <f t="shared" si="251"/>
        <v>-0.19005000000906591</v>
      </c>
      <c r="AGF24" s="103">
        <f t="shared" si="691"/>
        <v>0.19005000000906591</v>
      </c>
      <c r="AGG24" s="338">
        <f t="shared" si="252"/>
        <v>1000000000</v>
      </c>
      <c r="AGH24" s="136">
        <f t="shared" si="253"/>
        <v>3.0333333333336061E-2</v>
      </c>
      <c r="AGI24" s="136">
        <f t="shared" si="254"/>
        <v>5.7648500004503841E-12</v>
      </c>
      <c r="AGJ24" s="136">
        <f t="shared" si="692"/>
        <v>1.9005000001483073E-10</v>
      </c>
      <c r="AGK24" s="136">
        <f t="shared" si="693"/>
        <v>5.7648500004503841E-12</v>
      </c>
      <c r="AGL24" s="136">
        <f t="shared" si="694"/>
        <v>1.9005000001483073E-10</v>
      </c>
      <c r="AGN24" s="388">
        <f t="shared" si="255"/>
        <v>1.0000000000000001E-9</v>
      </c>
      <c r="AGO24" s="136">
        <f t="shared" si="695"/>
        <v>3.0333333333336061E-2</v>
      </c>
      <c r="AGP24" s="136">
        <f t="shared" si="696"/>
        <v>-0.19005000000906591</v>
      </c>
      <c r="AGQ24" s="103">
        <f t="shared" si="697"/>
        <v>0.19005000000906591</v>
      </c>
      <c r="AGR24" s="136">
        <f t="shared" si="256"/>
        <v>5.7648500001006515E-12</v>
      </c>
      <c r="AGS24" s="136">
        <f t="shared" si="698"/>
        <v>1.900500000033011E-10</v>
      </c>
      <c r="AGT24" s="136">
        <f t="shared" si="941"/>
        <v>0</v>
      </c>
      <c r="AGU24" s="136">
        <f t="shared" si="942"/>
        <v>0</v>
      </c>
      <c r="AGW24" s="103">
        <f t="shared" si="257"/>
        <v>98.844499999995492</v>
      </c>
      <c r="AGX24" s="103">
        <f t="shared" si="258"/>
        <v>99.034550000004558</v>
      </c>
      <c r="AGY24" s="103">
        <f t="shared" si="259"/>
        <v>-0.19005000000906591</v>
      </c>
      <c r="AGZ24" s="103">
        <f t="shared" si="699"/>
        <v>0.19005000000906591</v>
      </c>
      <c r="AHA24" s="389">
        <f t="shared" si="260"/>
        <v>1000000000</v>
      </c>
      <c r="AHB24" s="136">
        <f t="shared" si="261"/>
        <v>3.0333333333336061E-2</v>
      </c>
      <c r="AHC24" s="136">
        <f t="shared" si="262"/>
        <v>5.7648500004503841E-12</v>
      </c>
      <c r="AHD24" s="136">
        <f t="shared" si="263"/>
        <v>1.9005000001483073E-10</v>
      </c>
      <c r="AHE24" s="136">
        <f t="shared" si="264"/>
        <v>5.7648500004503841E-12</v>
      </c>
      <c r="AHF24" s="136">
        <f t="shared" si="265"/>
        <v>1.9005000001483073E-10</v>
      </c>
      <c r="AHH24" s="388">
        <f t="shared" si="266"/>
        <v>1.0000000000000001E-9</v>
      </c>
      <c r="AHI24" s="136">
        <f t="shared" si="700"/>
        <v>3.0333333333336061E-2</v>
      </c>
      <c r="AHJ24" s="136">
        <f t="shared" si="701"/>
        <v>-0.19005000000906591</v>
      </c>
      <c r="AHK24" s="103">
        <f t="shared" si="702"/>
        <v>0.19005000000906591</v>
      </c>
      <c r="AHL24" s="136">
        <f t="shared" si="267"/>
        <v>5.7648500001006515E-12</v>
      </c>
      <c r="AHM24" s="136">
        <f t="shared" si="268"/>
        <v>1.900500000033011E-10</v>
      </c>
      <c r="AHN24" s="136">
        <f t="shared" si="703"/>
        <v>0</v>
      </c>
      <c r="AHO24" s="136">
        <f t="shared" si="704"/>
        <v>0</v>
      </c>
      <c r="AHQ24" s="132">
        <f t="shared" si="705"/>
        <v>1.9005000001483073E-10</v>
      </c>
      <c r="AHR24" s="132">
        <f t="shared" si="706"/>
        <v>5.7648500004503841E-12</v>
      </c>
      <c r="AHS24" s="132">
        <f t="shared" si="707"/>
        <v>1.9005000001483073E-10</v>
      </c>
      <c r="AHT24" s="132">
        <f t="shared" si="708"/>
        <v>5.7648500004503841E-12</v>
      </c>
      <c r="AHV24" s="111">
        <f t="shared" si="709"/>
        <v>365.55000000235998</v>
      </c>
      <c r="AHW24" s="102">
        <f t="shared" si="710"/>
        <v>365</v>
      </c>
      <c r="AHX24" s="105" t="str">
        <f t="shared" si="711"/>
        <v>.55000000236</v>
      </c>
      <c r="AHY24" s="103">
        <f t="shared" si="269"/>
        <v>99.034550000010327</v>
      </c>
      <c r="AHZ24" s="102">
        <f t="shared" si="712"/>
        <v>99</v>
      </c>
      <c r="AIA24" s="105" t="str">
        <f t="shared" si="713"/>
        <v>.03455000001</v>
      </c>
      <c r="AIB24" s="94">
        <f t="shared" si="714"/>
        <v>368.70000000269999</v>
      </c>
      <c r="AIC24" s="102">
        <f t="shared" si="715"/>
        <v>368</v>
      </c>
      <c r="AID24" s="105" t="str">
        <f t="shared" si="716"/>
        <v>.70000000270</v>
      </c>
      <c r="AIE24" s="120">
        <f t="shared" si="270"/>
        <v>98.938999999999993</v>
      </c>
      <c r="AIF24" s="102">
        <f t="shared" si="717"/>
        <v>98</v>
      </c>
      <c r="AIG24" s="105" t="str">
        <f t="shared" si="718"/>
        <v>.93900000000</v>
      </c>
      <c r="AIH24" s="94">
        <f t="shared" si="271"/>
        <v>371.85000000304001</v>
      </c>
      <c r="AII24" s="102">
        <f t="shared" si="719"/>
        <v>371</v>
      </c>
      <c r="AIJ24" s="105" t="str">
        <f t="shared" si="720"/>
        <v>.85000000304</v>
      </c>
      <c r="AIK24" s="120">
        <f t="shared" si="272"/>
        <v>99.034550000010327</v>
      </c>
      <c r="AIL24" s="102">
        <f t="shared" si="721"/>
        <v>99</v>
      </c>
      <c r="AIM24" s="105" t="str">
        <f t="shared" si="722"/>
        <v>.03455000001</v>
      </c>
      <c r="AIO24" s="105">
        <f t="shared" si="273"/>
        <v>0.38732500001471237</v>
      </c>
      <c r="AIP24" s="105">
        <f t="shared" si="274"/>
        <v>4</v>
      </c>
      <c r="AIQ24" s="111">
        <f t="shared" si="275"/>
        <v>-9.5550000010334202E-2</v>
      </c>
      <c r="AIR24" s="111">
        <f t="shared" si="276"/>
        <v>-9.5550000010334202E-2</v>
      </c>
      <c r="AIS24" s="93">
        <f t="shared" si="723"/>
        <v>365.55000000235998</v>
      </c>
      <c r="AIT24" s="102">
        <f t="shared" si="724"/>
        <v>365</v>
      </c>
      <c r="AIU24" s="105" t="str">
        <f t="shared" si="725"/>
        <v>.55000000236</v>
      </c>
      <c r="AIV24" s="120">
        <f t="shared" si="726"/>
        <v>981.28462499997966</v>
      </c>
      <c r="AIW24" s="102">
        <f t="shared" si="727"/>
        <v>981</v>
      </c>
      <c r="AIX24" s="105" t="str">
        <f t="shared" si="728"/>
        <v>.28462499998</v>
      </c>
      <c r="AIY24" s="120">
        <f t="shared" si="729"/>
        <v>368.70000000269999</v>
      </c>
      <c r="AIZ24" s="102">
        <f t="shared" si="730"/>
        <v>368</v>
      </c>
      <c r="AJA24" s="105" t="str">
        <f t="shared" si="731"/>
        <v>.70000000270</v>
      </c>
      <c r="AJB24" s="120">
        <f t="shared" si="976"/>
        <v>981.18907499996931</v>
      </c>
      <c r="AJC24" s="102">
        <f t="shared" si="732"/>
        <v>981</v>
      </c>
      <c r="AJD24" s="105" t="str">
        <f t="shared" si="733"/>
        <v>.18907499997</v>
      </c>
      <c r="AJE24" s="120">
        <f t="shared" si="734"/>
        <v>371.85000000304001</v>
      </c>
      <c r="AJF24" s="102">
        <f t="shared" si="735"/>
        <v>371</v>
      </c>
      <c r="AJG24" s="105" t="str">
        <f t="shared" si="736"/>
        <v>.85000000304</v>
      </c>
      <c r="AJH24" s="93">
        <f t="shared" si="737"/>
        <v>981.28462499997966</v>
      </c>
      <c r="AJI24" s="102">
        <f t="shared" si="738"/>
        <v>981</v>
      </c>
      <c r="AJJ24" s="105" t="str">
        <f t="shared" si="739"/>
        <v>.28462499998</v>
      </c>
      <c r="AJL24" s="105" t="str">
        <f t="shared" si="277"/>
        <v>C</v>
      </c>
      <c r="AJM24" s="105" t="str">
        <f t="shared" si="278"/>
        <v>C</v>
      </c>
      <c r="AJN24" s="120">
        <f t="shared" si="279"/>
        <v>365.30000000235998</v>
      </c>
      <c r="AJO24" s="102">
        <f t="shared" si="740"/>
        <v>365</v>
      </c>
      <c r="AJP24" s="105" t="str">
        <f t="shared" si="741"/>
        <v>.30000000236</v>
      </c>
      <c r="AJQ24" s="93">
        <f t="shared" si="280"/>
        <v>981.28462499997966</v>
      </c>
      <c r="AJR24" s="102">
        <f t="shared" si="742"/>
        <v>981</v>
      </c>
      <c r="AJS24" s="105" t="str">
        <f t="shared" si="743"/>
        <v>.28462499998</v>
      </c>
      <c r="AJT24" s="120">
        <f t="shared" si="281"/>
        <v>372.10000000304001</v>
      </c>
      <c r="AJU24" s="102">
        <f t="shared" si="744"/>
        <v>372</v>
      </c>
      <c r="AJV24" s="105" t="str">
        <f t="shared" si="745"/>
        <v>.10000000304</v>
      </c>
      <c r="AJW24" s="93">
        <f t="shared" si="282"/>
        <v>981.28462499997966</v>
      </c>
      <c r="AJX24" s="102">
        <f t="shared" si="746"/>
        <v>981</v>
      </c>
      <c r="AJY24" s="105" t="str">
        <f t="shared" si="747"/>
        <v>.28462499998</v>
      </c>
      <c r="AJZ24" s="94" t="str">
        <f t="shared" si="748"/>
        <v>-3,150</v>
      </c>
      <c r="AKA24" s="94" t="str">
        <f t="shared" si="749"/>
        <v>+3,150</v>
      </c>
      <c r="AKC24" s="132">
        <f t="shared" si="283"/>
        <v>0.19005000001483552</v>
      </c>
      <c r="AKD24" s="120">
        <f t="shared" si="284"/>
        <v>9.5550000010334202E-2</v>
      </c>
      <c r="AKE24" s="120">
        <f t="shared" si="285"/>
        <v>0.19005000001483552</v>
      </c>
      <c r="AKF24" s="103">
        <f t="shared" si="286"/>
        <v>365.55000000235998</v>
      </c>
      <c r="AKG24" s="102">
        <f t="shared" si="750"/>
        <v>365</v>
      </c>
      <c r="AKH24" s="105" t="str">
        <f t="shared" si="751"/>
        <v>.55000000236</v>
      </c>
      <c r="AKI24" s="103">
        <f t="shared" si="752"/>
        <v>981.28462499997966</v>
      </c>
      <c r="AKJ24" s="102">
        <f t="shared" si="753"/>
        <v>981</v>
      </c>
      <c r="AKK24" s="105" t="str">
        <f t="shared" si="754"/>
        <v>.28462499998</v>
      </c>
      <c r="AKL24" s="390">
        <f t="shared" si="287"/>
        <v>365.55000000255001</v>
      </c>
      <c r="AKM24" s="102">
        <f t="shared" si="755"/>
        <v>365</v>
      </c>
      <c r="AKN24" s="105" t="str">
        <f t="shared" si="756"/>
        <v>.55000000255</v>
      </c>
      <c r="AKO24" s="390">
        <f t="shared" si="757"/>
        <v>981.09457499996483</v>
      </c>
      <c r="AKP24" s="102">
        <f t="shared" si="758"/>
        <v>981</v>
      </c>
      <c r="AKQ24" s="105" t="str">
        <f t="shared" si="759"/>
        <v>.09457499996</v>
      </c>
      <c r="AKR24" s="103">
        <f t="shared" si="288"/>
        <v>368.70000000269999</v>
      </c>
      <c r="AKS24" s="102">
        <f t="shared" si="760"/>
        <v>368</v>
      </c>
      <c r="AKT24" s="105" t="str">
        <f t="shared" si="761"/>
        <v>.70000000270</v>
      </c>
      <c r="AKU24" s="103">
        <f t="shared" si="762"/>
        <v>981.18907499996931</v>
      </c>
      <c r="AKV24" s="102">
        <f t="shared" si="763"/>
        <v>981</v>
      </c>
      <c r="AKW24" s="105" t="str">
        <f t="shared" si="764"/>
        <v>.18907499997</v>
      </c>
      <c r="AKX24" s="390">
        <f t="shared" si="289"/>
        <v>371.85000000284998</v>
      </c>
      <c r="AKY24" s="102">
        <f t="shared" si="765"/>
        <v>371</v>
      </c>
      <c r="AKZ24" s="105" t="str">
        <f t="shared" si="766"/>
        <v>.85000000285</v>
      </c>
      <c r="ALA24" s="390">
        <f t="shared" si="767"/>
        <v>981.09457499996483</v>
      </c>
      <c r="ALB24" s="102">
        <f t="shared" si="768"/>
        <v>981</v>
      </c>
      <c r="ALC24" s="105" t="str">
        <f t="shared" si="769"/>
        <v>.09457499996</v>
      </c>
      <c r="ALD24" s="103">
        <f t="shared" si="290"/>
        <v>371.85000000304001</v>
      </c>
      <c r="ALE24" s="102">
        <f t="shared" si="770"/>
        <v>371</v>
      </c>
      <c r="ALF24" s="105" t="str">
        <f t="shared" si="771"/>
        <v>.85000000304</v>
      </c>
      <c r="ALG24" s="103">
        <f t="shared" si="291"/>
        <v>981.28462499997966</v>
      </c>
      <c r="ALH24" s="102">
        <f t="shared" si="772"/>
        <v>981</v>
      </c>
      <c r="ALI24" s="105" t="str">
        <f t="shared" si="773"/>
        <v>.28462499998</v>
      </c>
      <c r="ALK24" s="136">
        <f t="shared" si="774"/>
        <v>2.5000000000750001E-10</v>
      </c>
      <c r="ALL24" s="136">
        <f t="shared" si="775"/>
        <v>0.2500000000075</v>
      </c>
      <c r="ALM24" s="103">
        <f t="shared" si="292"/>
        <v>365.55000000255001</v>
      </c>
      <c r="ALN24" s="102">
        <f t="shared" si="776"/>
        <v>365</v>
      </c>
      <c r="ALO24" s="105" t="str">
        <f t="shared" si="777"/>
        <v>.55000000255</v>
      </c>
      <c r="ALP24" s="103">
        <f t="shared" si="293"/>
        <v>981.09457499996483</v>
      </c>
      <c r="ALQ24" s="102">
        <f t="shared" si="778"/>
        <v>981</v>
      </c>
      <c r="ALR24" s="105" t="str">
        <f t="shared" si="779"/>
        <v>.09457499996</v>
      </c>
      <c r="ALS24" s="103">
        <f t="shared" si="780"/>
        <v>365.5500000028</v>
      </c>
      <c r="ALT24" s="102">
        <f t="shared" si="781"/>
        <v>365</v>
      </c>
      <c r="ALU24" s="105" t="str">
        <f t="shared" si="782"/>
        <v>.55000000280</v>
      </c>
      <c r="ALV24" s="103">
        <f t="shared" si="783"/>
        <v>981.34457499997234</v>
      </c>
      <c r="ALW24" s="102">
        <f t="shared" si="784"/>
        <v>981</v>
      </c>
      <c r="ALX24" s="105" t="str">
        <f t="shared" si="785"/>
        <v>.34457499997</v>
      </c>
      <c r="ALY24" s="103">
        <f t="shared" si="294"/>
        <v>368.70000000269999</v>
      </c>
      <c r="ALZ24" s="102">
        <f t="shared" si="786"/>
        <v>368</v>
      </c>
      <c r="AMA24" s="105" t="str">
        <f t="shared" si="787"/>
        <v>.70000000270</v>
      </c>
      <c r="AMB24" s="103">
        <f t="shared" si="788"/>
        <v>981.43907499996931</v>
      </c>
      <c r="AMC24" s="102">
        <f t="shared" si="789"/>
        <v>981</v>
      </c>
      <c r="AMD24" s="105" t="str">
        <f t="shared" si="790"/>
        <v>.43907499997</v>
      </c>
      <c r="AME24" s="103">
        <f t="shared" si="791"/>
        <v>371.85000000259998</v>
      </c>
      <c r="AMF24" s="102">
        <f t="shared" si="792"/>
        <v>371</v>
      </c>
      <c r="AMG24" s="105" t="str">
        <f t="shared" si="793"/>
        <v>.85000000260</v>
      </c>
      <c r="AMH24" s="103">
        <f t="shared" si="794"/>
        <v>981.34457499997234</v>
      </c>
      <c r="AMI24" s="102">
        <f t="shared" si="795"/>
        <v>981</v>
      </c>
      <c r="AMJ24" s="105" t="str">
        <f t="shared" si="796"/>
        <v>.34457499997</v>
      </c>
      <c r="AMK24" s="103">
        <f t="shared" si="295"/>
        <v>371.85000000284998</v>
      </c>
      <c r="AML24" s="102">
        <f t="shared" si="797"/>
        <v>371</v>
      </c>
      <c r="AMM24" s="105" t="str">
        <f t="shared" si="798"/>
        <v>.85000000285</v>
      </c>
      <c r="AMN24" s="103">
        <f t="shared" si="296"/>
        <v>981.09457499996483</v>
      </c>
      <c r="AMO24" s="102">
        <f t="shared" si="799"/>
        <v>981</v>
      </c>
      <c r="AMP24" s="105" t="str">
        <f t="shared" si="800"/>
        <v>.09457499996</v>
      </c>
      <c r="AMR24" s="103">
        <f t="shared" si="801"/>
        <v>365.70000000269999</v>
      </c>
      <c r="AMS24" s="102">
        <f t="shared" si="802"/>
        <v>365</v>
      </c>
      <c r="AMT24" s="105" t="str">
        <f t="shared" si="803"/>
        <v>.70000000270</v>
      </c>
      <c r="AMU24" s="649">
        <f t="shared" si="804"/>
        <v>981.24907499996925</v>
      </c>
      <c r="AMV24" s="102">
        <f t="shared" si="805"/>
        <v>981</v>
      </c>
      <c r="AMW24" s="105" t="str">
        <f t="shared" si="806"/>
        <v>.24907499997</v>
      </c>
      <c r="AMX24" s="103">
        <f t="shared" si="807"/>
        <v>365.70000000269999</v>
      </c>
      <c r="AMY24" s="102">
        <f t="shared" si="808"/>
        <v>365</v>
      </c>
      <c r="AMZ24" s="105" t="str">
        <f t="shared" si="809"/>
        <v>.70000000270</v>
      </c>
      <c r="ANA24" s="649">
        <f t="shared" si="810"/>
        <v>981.34907499996928</v>
      </c>
      <c r="ANB24" s="102">
        <f t="shared" si="811"/>
        <v>981</v>
      </c>
      <c r="ANC24" s="105" t="str">
        <f t="shared" si="812"/>
        <v>.34907499997</v>
      </c>
      <c r="AND24" s="103">
        <f t="shared" si="813"/>
        <v>368.70000000269999</v>
      </c>
      <c r="ANE24" s="102">
        <f t="shared" si="814"/>
        <v>368</v>
      </c>
      <c r="ANF24" s="105" t="str">
        <f t="shared" si="815"/>
        <v>.70000000270</v>
      </c>
      <c r="ANG24" s="649">
        <f t="shared" si="816"/>
        <v>981.43907499996931</v>
      </c>
      <c r="ANH24" s="102">
        <f t="shared" si="817"/>
        <v>981</v>
      </c>
      <c r="ANI24" s="105" t="str">
        <f t="shared" si="818"/>
        <v>.43907499997</v>
      </c>
      <c r="ANJ24" s="103">
        <f t="shared" si="819"/>
        <v>371.70000000269999</v>
      </c>
      <c r="ANK24" s="102">
        <f t="shared" si="820"/>
        <v>371</v>
      </c>
      <c r="ANL24" s="105" t="str">
        <f t="shared" si="821"/>
        <v>.70000000270</v>
      </c>
      <c r="ANM24" s="649">
        <f t="shared" si="822"/>
        <v>981.34907499996928</v>
      </c>
      <c r="ANN24" s="102">
        <f t="shared" si="823"/>
        <v>981</v>
      </c>
      <c r="ANO24" s="105" t="str">
        <f t="shared" si="824"/>
        <v>.34907499997</v>
      </c>
      <c r="ANP24" s="103">
        <f t="shared" si="825"/>
        <v>371.70000000269999</v>
      </c>
      <c r="ANQ24" s="102">
        <f t="shared" si="826"/>
        <v>371</v>
      </c>
      <c r="ANR24" s="105" t="str">
        <f t="shared" si="827"/>
        <v>.70000000270</v>
      </c>
      <c r="ANS24" s="649">
        <f t="shared" si="828"/>
        <v>981.24907499996925</v>
      </c>
      <c r="ANT24" s="102">
        <f t="shared" si="829"/>
        <v>981</v>
      </c>
      <c r="ANU24" s="105" t="str">
        <f t="shared" si="830"/>
        <v>.24907499997</v>
      </c>
      <c r="ANX24" s="136">
        <f t="shared" si="831"/>
        <v>0</v>
      </c>
      <c r="ANY24" s="136">
        <f t="shared" si="832"/>
        <v>0</v>
      </c>
      <c r="ANZ24" s="103">
        <f t="shared" si="297"/>
        <v>365.55000000255001</v>
      </c>
      <c r="AOA24" s="102">
        <f t="shared" si="833"/>
        <v>365</v>
      </c>
      <c r="AOB24" s="105" t="str">
        <f t="shared" si="834"/>
        <v>.55000000255</v>
      </c>
      <c r="AOC24" s="103">
        <f t="shared" si="298"/>
        <v>981.09457499996483</v>
      </c>
      <c r="AOD24" s="102">
        <f t="shared" si="835"/>
        <v>981</v>
      </c>
      <c r="AOE24" s="105" t="str">
        <f t="shared" si="836"/>
        <v>.09457499996</v>
      </c>
      <c r="AOF24" s="103">
        <f t="shared" si="299"/>
        <v>365.55000000255001</v>
      </c>
      <c r="AOG24" s="102">
        <f t="shared" si="837"/>
        <v>365</v>
      </c>
      <c r="AOH24" s="105" t="str">
        <f t="shared" si="838"/>
        <v>.55000000255</v>
      </c>
      <c r="AOI24" s="103">
        <f t="shared" si="300"/>
        <v>981.09457499996483</v>
      </c>
      <c r="AOJ24" s="102">
        <f t="shared" si="839"/>
        <v>981</v>
      </c>
      <c r="AOK24" s="105" t="str">
        <f t="shared" si="840"/>
        <v>.09457499996</v>
      </c>
      <c r="AOL24" s="103">
        <f t="shared" si="301"/>
        <v>368.70000000269999</v>
      </c>
      <c r="AOM24" s="102">
        <f t="shared" si="841"/>
        <v>368</v>
      </c>
      <c r="AON24" s="105" t="str">
        <f t="shared" si="842"/>
        <v>.70000000270</v>
      </c>
      <c r="AOO24" s="103">
        <f t="shared" si="302"/>
        <v>981.18907499996931</v>
      </c>
      <c r="AOP24" s="102">
        <f t="shared" si="843"/>
        <v>981</v>
      </c>
      <c r="AOQ24" s="105" t="str">
        <f t="shared" si="844"/>
        <v>.18907499997</v>
      </c>
      <c r="AOR24" s="103">
        <f t="shared" si="303"/>
        <v>371.85000000284998</v>
      </c>
      <c r="AOS24" s="102">
        <f t="shared" si="845"/>
        <v>371</v>
      </c>
      <c r="AOT24" s="105" t="str">
        <f t="shared" si="846"/>
        <v>.85000000285</v>
      </c>
      <c r="AOU24" s="103">
        <f t="shared" si="847"/>
        <v>981.09457499996483</v>
      </c>
      <c r="AOV24" s="102">
        <f t="shared" si="848"/>
        <v>981</v>
      </c>
      <c r="AOW24" s="105" t="str">
        <f t="shared" si="849"/>
        <v>.09457499996</v>
      </c>
      <c r="AOX24" s="103">
        <f t="shared" si="304"/>
        <v>371.85000000284998</v>
      </c>
      <c r="AOY24" s="102">
        <f t="shared" si="850"/>
        <v>371</v>
      </c>
      <c r="AOZ24" s="105" t="str">
        <f t="shared" si="851"/>
        <v>.85000000285</v>
      </c>
      <c r="APA24" s="103">
        <f t="shared" si="852"/>
        <v>981.09457499996483</v>
      </c>
      <c r="APB24" s="102">
        <f t="shared" si="853"/>
        <v>981</v>
      </c>
      <c r="APC24" s="105" t="str">
        <f t="shared" si="854"/>
        <v>.09457499996</v>
      </c>
      <c r="APE24" s="136">
        <f t="shared" si="855"/>
        <v>1.5000000000450002E-10</v>
      </c>
      <c r="APF24" s="136">
        <f t="shared" si="856"/>
        <v>0.15000000000450001</v>
      </c>
      <c r="APG24" s="103">
        <f t="shared" si="305"/>
        <v>365.55000000255001</v>
      </c>
      <c r="APH24" s="102">
        <f t="shared" si="857"/>
        <v>365</v>
      </c>
      <c r="API24" s="105" t="str">
        <f t="shared" si="858"/>
        <v>.55000000255</v>
      </c>
      <c r="APJ24" s="103">
        <f t="shared" si="306"/>
        <v>981.09457499996483</v>
      </c>
      <c r="APK24" s="102">
        <f t="shared" si="859"/>
        <v>981</v>
      </c>
      <c r="APL24" s="105" t="str">
        <f t="shared" si="860"/>
        <v>.09457499996</v>
      </c>
      <c r="APM24" s="103">
        <f t="shared" si="307"/>
        <v>365.55000000270002</v>
      </c>
      <c r="APN24" s="102">
        <f t="shared" si="861"/>
        <v>365</v>
      </c>
      <c r="APO24" s="105" t="str">
        <f t="shared" si="862"/>
        <v>.55000000270</v>
      </c>
      <c r="APP24" s="103">
        <f t="shared" si="863"/>
        <v>981.24457499996925</v>
      </c>
      <c r="APQ24" s="102">
        <f t="shared" si="864"/>
        <v>981</v>
      </c>
      <c r="APR24" s="105" t="str">
        <f t="shared" si="865"/>
        <v>.24457499997</v>
      </c>
      <c r="APS24" s="103">
        <f t="shared" si="308"/>
        <v>368.70000000269999</v>
      </c>
      <c r="APT24" s="102">
        <f t="shared" si="866"/>
        <v>368</v>
      </c>
      <c r="APU24" s="105" t="str">
        <f t="shared" si="867"/>
        <v>.70000000270</v>
      </c>
      <c r="APV24" s="103">
        <f t="shared" si="309"/>
        <v>981.33907499996928</v>
      </c>
      <c r="APW24" s="102">
        <f t="shared" si="868"/>
        <v>981</v>
      </c>
      <c r="APX24" s="105" t="str">
        <f t="shared" si="869"/>
        <v>.33907499997</v>
      </c>
      <c r="APY24" s="103">
        <f t="shared" si="310"/>
        <v>371.85000000269997</v>
      </c>
      <c r="APZ24" s="102">
        <f t="shared" si="870"/>
        <v>371</v>
      </c>
      <c r="AQA24" s="105" t="str">
        <f t="shared" si="871"/>
        <v>.85000000270</v>
      </c>
      <c r="AQB24" s="103">
        <f t="shared" si="872"/>
        <v>981.24457499996925</v>
      </c>
      <c r="AQC24" s="102">
        <f t="shared" si="873"/>
        <v>981</v>
      </c>
      <c r="AQD24" s="105" t="str">
        <f t="shared" si="874"/>
        <v>.24457499997</v>
      </c>
      <c r="AQE24" s="103">
        <f t="shared" si="311"/>
        <v>371.85000000284998</v>
      </c>
      <c r="AQF24" s="102">
        <f t="shared" si="875"/>
        <v>371</v>
      </c>
      <c r="AQG24" s="105" t="str">
        <f t="shared" si="876"/>
        <v>.85000000285</v>
      </c>
      <c r="AQH24" s="103">
        <f t="shared" si="312"/>
        <v>981.09457499996483</v>
      </c>
      <c r="AQI24" s="102">
        <f t="shared" si="877"/>
        <v>981</v>
      </c>
      <c r="AQJ24" s="105" t="str">
        <f t="shared" si="878"/>
        <v>.09457499996</v>
      </c>
      <c r="AQK24" s="230"/>
      <c r="AQL24" s="120">
        <f t="shared" si="313"/>
        <v>365.55000000235998</v>
      </c>
      <c r="AQM24" s="120">
        <f t="shared" si="879"/>
        <v>365.55000000235998</v>
      </c>
      <c r="AQN24" s="120">
        <f t="shared" si="314"/>
        <v>981.28462499997966</v>
      </c>
      <c r="AQO24" s="120">
        <f t="shared" si="315"/>
        <v>371.85000000304001</v>
      </c>
      <c r="AQP24" s="94">
        <f t="shared" si="316"/>
        <v>981.28462499997966</v>
      </c>
      <c r="AQQ24" s="120">
        <f t="shared" si="880"/>
        <v>981.28462499997966</v>
      </c>
    </row>
    <row r="25" spans="1:1137" ht="15.75" x14ac:dyDescent="0.25">
      <c r="F25" s="770" t="str">
        <f>RC37&amp;RD37&amp;","&amp;RF37&amp;RG37</f>
        <v>0.00000000000,930.00000000000</v>
      </c>
      <c r="G25" s="770" t="str">
        <f t="shared" si="977"/>
        <v>-TEXT</v>
      </c>
      <c r="H25" s="770" t="str">
        <f t="shared" si="978"/>
        <v>J</v>
      </c>
      <c r="I25" s="770" t="str">
        <f t="shared" si="979"/>
        <v>bl</v>
      </c>
      <c r="J25" s="770" t="str">
        <f t="shared" si="980"/>
        <v>365.55000000280,991.18066666667</v>
      </c>
      <c r="K25" s="770" t="str">
        <f t="shared" si="981"/>
        <v>0</v>
      </c>
      <c r="L25" s="770" t="str">
        <f t="shared" si="982"/>
        <v>Estaca 04</v>
      </c>
      <c r="N25" s="121" t="s">
        <v>804</v>
      </c>
      <c r="O25" s="644">
        <v>1000000000</v>
      </c>
      <c r="P25" s="640" t="str">
        <f>IF(COUNTIF(R25,"&lt;&gt;0")&lt;&gt;0,"Só nº!","V=3")</f>
        <v>V=3</v>
      </c>
      <c r="Q25" s="420"/>
      <c r="R25" s="343">
        <f t="shared" si="27"/>
        <v>0</v>
      </c>
      <c r="S25" s="350">
        <f t="shared" si="317"/>
        <v>0</v>
      </c>
      <c r="T25" s="391">
        <f t="shared" si="318"/>
        <v>0</v>
      </c>
      <c r="U25" s="90"/>
      <c r="V25" s="484">
        <f t="shared" si="881"/>
        <v>0</v>
      </c>
      <c r="W25" s="786"/>
      <c r="X25" s="790"/>
      <c r="Y25" s="790"/>
      <c r="Z25" s="790"/>
      <c r="AA25" s="781"/>
      <c r="AB25" s="619">
        <f t="shared" si="319"/>
        <v>0</v>
      </c>
      <c r="AC25" s="619">
        <f t="shared" si="320"/>
        <v>0</v>
      </c>
      <c r="AD25" s="102">
        <f t="shared" si="28"/>
        <v>0</v>
      </c>
      <c r="AE25" s="788"/>
      <c r="AF25" s="95">
        <f t="shared" si="321"/>
        <v>0</v>
      </c>
      <c r="AG25" s="456">
        <f t="shared" si="882"/>
        <v>0</v>
      </c>
      <c r="AH25" s="92"/>
      <c r="AI25" s="524">
        <f t="shared" si="322"/>
        <v>0</v>
      </c>
      <c r="AK25" s="91"/>
      <c r="AL25" s="581"/>
      <c r="AM25" s="579">
        <f t="shared" si="323"/>
        <v>0</v>
      </c>
      <c r="AN25" s="578"/>
      <c r="AO25" s="90"/>
      <c r="AP25" s="695"/>
      <c r="AR25" s="343">
        <f t="shared" si="324"/>
        <v>0</v>
      </c>
      <c r="AS25" s="343">
        <f t="shared" si="325"/>
        <v>0</v>
      </c>
      <c r="AT25" s="343">
        <f t="shared" si="326"/>
        <v>0</v>
      </c>
      <c r="AU25" s="343">
        <f t="shared" si="883"/>
        <v>0</v>
      </c>
      <c r="AV25" s="343">
        <f t="shared" si="327"/>
        <v>0</v>
      </c>
      <c r="AW25" s="343">
        <f t="shared" si="328"/>
        <v>0</v>
      </c>
      <c r="AX25" s="343">
        <f t="shared" si="329"/>
        <v>0</v>
      </c>
      <c r="AZ25" s="454">
        <f t="shared" si="330"/>
        <v>0</v>
      </c>
      <c r="BA25" s="160">
        <f t="shared" si="29"/>
        <v>0</v>
      </c>
      <c r="BB25" s="160">
        <f t="shared" si="884"/>
        <v>0</v>
      </c>
      <c r="BC25" s="469">
        <f t="shared" si="331"/>
        <v>0</v>
      </c>
      <c r="BD25" s="454">
        <f t="shared" si="30"/>
        <v>0</v>
      </c>
      <c r="BE25" s="457">
        <f t="shared" si="332"/>
        <v>0</v>
      </c>
      <c r="BF25" s="601">
        <f t="shared" si="333"/>
        <v>0</v>
      </c>
      <c r="BG25" s="457">
        <f t="shared" si="31"/>
        <v>0</v>
      </c>
      <c r="BH25" s="457">
        <f t="shared" si="334"/>
        <v>0</v>
      </c>
      <c r="BI25" s="457">
        <f t="shared" si="335"/>
        <v>0</v>
      </c>
      <c r="BJ25" s="457">
        <f t="shared" si="336"/>
        <v>0</v>
      </c>
      <c r="BK25" s="457">
        <f t="shared" si="336"/>
        <v>0</v>
      </c>
      <c r="BL25" s="457">
        <f t="shared" si="336"/>
        <v>0</v>
      </c>
      <c r="BM25" s="460">
        <f t="shared" si="32"/>
        <v>0</v>
      </c>
      <c r="BN25" s="460">
        <f t="shared" si="33"/>
        <v>0</v>
      </c>
      <c r="BO25" s="460">
        <f t="shared" si="337"/>
        <v>0</v>
      </c>
      <c r="BP25" s="477"/>
      <c r="BR25" s="274">
        <f t="shared" si="338"/>
        <v>0</v>
      </c>
      <c r="BS25" s="351">
        <f t="shared" si="34"/>
        <v>0</v>
      </c>
      <c r="BT25" s="705">
        <f t="shared" si="339"/>
        <v>0</v>
      </c>
      <c r="BU25" s="352">
        <f t="shared" si="340"/>
        <v>0</v>
      </c>
      <c r="BV25" s="353">
        <f t="shared" si="35"/>
        <v>0</v>
      </c>
      <c r="BW25" s="353">
        <f t="shared" si="36"/>
        <v>0</v>
      </c>
      <c r="BX25" s="354">
        <f t="shared" si="37"/>
        <v>0</v>
      </c>
      <c r="BY25" s="355">
        <f t="shared" si="38"/>
        <v>0</v>
      </c>
      <c r="BZ25" s="355">
        <f t="shared" si="39"/>
        <v>0</v>
      </c>
      <c r="CA25" s="393"/>
      <c r="CB25" s="594">
        <f t="shared" si="885"/>
        <v>0</v>
      </c>
      <c r="CC25" s="392">
        <f t="shared" si="341"/>
        <v>0</v>
      </c>
      <c r="CD25" s="392">
        <f t="shared" si="342"/>
        <v>0</v>
      </c>
      <c r="CE25" s="392">
        <f t="shared" si="343"/>
        <v>0</v>
      </c>
      <c r="CF25" s="392">
        <f t="shared" si="886"/>
        <v>0</v>
      </c>
      <c r="CG25" s="394">
        <f t="shared" si="344"/>
        <v>0</v>
      </c>
      <c r="CH25" s="394">
        <f t="shared" si="887"/>
        <v>0</v>
      </c>
      <c r="CI25" s="395" t="s">
        <v>96</v>
      </c>
      <c r="CJ25" s="599">
        <f t="shared" si="345"/>
        <v>0</v>
      </c>
      <c r="CK25" s="395"/>
      <c r="CL25" s="361"/>
      <c r="CM25" s="361">
        <f t="shared" si="40"/>
        <v>0</v>
      </c>
      <c r="CN25" s="361">
        <f t="shared" si="41"/>
        <v>0</v>
      </c>
      <c r="CO25" s="361">
        <v>15</v>
      </c>
      <c r="CP25" s="110">
        <f t="shared" si="888"/>
        <v>94.44</v>
      </c>
      <c r="CQ25" s="396">
        <f t="shared" si="346"/>
        <v>0</v>
      </c>
      <c r="CR25" s="367"/>
      <c r="CS25" s="367"/>
      <c r="CT25" s="396">
        <f t="shared" si="943"/>
        <v>96.81</v>
      </c>
      <c r="CV25" s="399">
        <f t="shared" si="975"/>
        <v>0</v>
      </c>
      <c r="CW25" s="367"/>
      <c r="CX25" s="111">
        <f t="shared" si="944"/>
        <v>5.9250000000000115E-2</v>
      </c>
      <c r="CY25" s="367"/>
      <c r="CZ25" s="396">
        <f t="shared" si="889"/>
        <v>112.21500000000003</v>
      </c>
      <c r="DA25" s="367"/>
      <c r="DB25" s="103">
        <f t="shared" si="347"/>
        <v>0</v>
      </c>
      <c r="DC25" s="103">
        <f t="shared" si="348"/>
        <v>98.938999999999993</v>
      </c>
      <c r="DD25" s="103">
        <f t="shared" si="349"/>
        <v>98.938999999999993</v>
      </c>
      <c r="DE25" s="103">
        <f t="shared" si="42"/>
        <v>0</v>
      </c>
      <c r="DF25" s="105">
        <f t="shared" si="43"/>
        <v>0</v>
      </c>
      <c r="DG25" s="102">
        <f t="shared" si="350"/>
        <v>0</v>
      </c>
      <c r="DH25" s="105">
        <f t="shared" si="351"/>
        <v>0</v>
      </c>
      <c r="DI25" s="105">
        <f t="shared" si="44"/>
        <v>0</v>
      </c>
      <c r="DJ25" s="111">
        <f t="shared" si="45"/>
        <v>0</v>
      </c>
      <c r="DK25" s="401">
        <f t="shared" si="352"/>
        <v>0</v>
      </c>
      <c r="DL25" s="111">
        <f t="shared" si="353"/>
        <v>0</v>
      </c>
      <c r="DO25" s="403">
        <f t="shared" si="354"/>
        <v>0</v>
      </c>
      <c r="DP25" s="403">
        <f t="shared" si="355"/>
        <v>0</v>
      </c>
      <c r="DQ25" s="111">
        <f t="shared" si="970"/>
        <v>0</v>
      </c>
      <c r="DR25" s="113">
        <f t="shared" si="356"/>
        <v>0</v>
      </c>
      <c r="DS25" s="111">
        <f t="shared" si="357"/>
        <v>0</v>
      </c>
      <c r="DT25" s="105">
        <f t="shared" si="358"/>
        <v>2</v>
      </c>
      <c r="DU25" s="105">
        <f t="shared" si="359"/>
        <v>0</v>
      </c>
      <c r="DV25" s="105">
        <f t="shared" si="971"/>
        <v>0</v>
      </c>
      <c r="DW25" s="105">
        <f t="shared" si="360"/>
        <v>0</v>
      </c>
      <c r="DX25" s="105">
        <f t="shared" si="361"/>
        <v>0</v>
      </c>
      <c r="DZ25" s="105">
        <f t="shared" si="362"/>
        <v>400</v>
      </c>
      <c r="EA25" s="105">
        <f t="shared" si="363"/>
        <v>1600</v>
      </c>
      <c r="EB25" s="105">
        <f t="shared" si="364"/>
        <v>3600</v>
      </c>
      <c r="EC25" s="105">
        <f t="shared" si="365"/>
        <v>6400</v>
      </c>
      <c r="ED25" s="105">
        <f t="shared" si="366"/>
        <v>10000</v>
      </c>
      <c r="EF25" s="105">
        <f t="shared" si="21"/>
        <v>0</v>
      </c>
      <c r="EH25" s="105">
        <f t="shared" si="7"/>
        <v>0</v>
      </c>
      <c r="EI25" s="105">
        <f t="shared" si="8"/>
        <v>0</v>
      </c>
      <c r="EJ25" s="105">
        <f t="shared" si="9"/>
        <v>0</v>
      </c>
      <c r="EL25" s="105">
        <f t="shared" si="945"/>
        <v>0</v>
      </c>
      <c r="EM25" s="105">
        <f t="shared" si="367"/>
        <v>0</v>
      </c>
      <c r="EN25" s="105">
        <f t="shared" si="368"/>
        <v>0</v>
      </c>
      <c r="EO25" s="105">
        <f t="shared" si="369"/>
        <v>0</v>
      </c>
      <c r="EP25" s="105">
        <f t="shared" si="370"/>
        <v>0</v>
      </c>
      <c r="ER25" s="105">
        <f t="shared" si="0"/>
        <v>0</v>
      </c>
      <c r="ES25" s="105">
        <f t="shared" si="1"/>
        <v>0</v>
      </c>
      <c r="ET25" s="105">
        <f t="shared" si="2"/>
        <v>0</v>
      </c>
      <c r="EU25" s="105">
        <f t="shared" si="3"/>
        <v>0</v>
      </c>
      <c r="EV25" s="94">
        <f t="shared" si="4"/>
        <v>0</v>
      </c>
      <c r="EW25" s="94">
        <f t="shared" si="5"/>
        <v>0</v>
      </c>
      <c r="EX25" s="94">
        <f t="shared" si="6"/>
        <v>0</v>
      </c>
      <c r="EZ25" s="94">
        <f t="shared" si="10"/>
        <v>0</v>
      </c>
      <c r="FA25" s="94">
        <f t="shared" si="11"/>
        <v>0</v>
      </c>
      <c r="FB25" s="94">
        <f t="shared" si="12"/>
        <v>0</v>
      </c>
      <c r="FC25" s="94">
        <f t="shared" si="13"/>
        <v>0</v>
      </c>
      <c r="FD25" s="94">
        <f t="shared" si="14"/>
        <v>0</v>
      </c>
      <c r="FE25" s="94">
        <f t="shared" si="15"/>
        <v>0</v>
      </c>
      <c r="FF25" s="94">
        <f t="shared" si="16"/>
        <v>0</v>
      </c>
      <c r="FG25" s="94">
        <f t="shared" si="17"/>
        <v>0</v>
      </c>
      <c r="FH25" s="94">
        <f t="shared" si="18"/>
        <v>0</v>
      </c>
      <c r="FI25" s="369">
        <f t="shared" si="46"/>
        <v>0</v>
      </c>
      <c r="FJ25" s="102">
        <f t="shared" si="371"/>
        <v>0</v>
      </c>
      <c r="FK25" s="102">
        <f t="shared" si="372"/>
        <v>0</v>
      </c>
      <c r="FL25" s="102">
        <f t="shared" si="47"/>
        <v>0</v>
      </c>
      <c r="FM25" s="370">
        <f t="shared" si="48"/>
        <v>0</v>
      </c>
      <c r="FN25" s="370">
        <f t="shared" si="49"/>
        <v>0</v>
      </c>
      <c r="FO25" s="370">
        <f t="shared" si="49"/>
        <v>0</v>
      </c>
      <c r="FP25" s="370">
        <f t="shared" si="49"/>
        <v>0</v>
      </c>
      <c r="FQ25" s="370">
        <f t="shared" si="50"/>
        <v>0</v>
      </c>
      <c r="FR25" s="370">
        <f t="shared" si="373"/>
        <v>0</v>
      </c>
      <c r="FS25" s="370">
        <f t="shared" si="51"/>
        <v>0</v>
      </c>
      <c r="FT25" s="370">
        <f t="shared" si="51"/>
        <v>0</v>
      </c>
      <c r="FU25" s="370">
        <f t="shared" si="51"/>
        <v>0</v>
      </c>
      <c r="FV25" s="370">
        <f t="shared" si="51"/>
        <v>0</v>
      </c>
      <c r="FW25" s="370">
        <f t="shared" si="51"/>
        <v>0</v>
      </c>
      <c r="FX25" s="370">
        <f t="shared" si="374"/>
        <v>0</v>
      </c>
      <c r="FY25" s="371">
        <f t="shared" si="52"/>
        <v>0</v>
      </c>
      <c r="FZ25" s="371">
        <f t="shared" si="53"/>
        <v>0</v>
      </c>
      <c r="GA25" s="371">
        <f t="shared" si="53"/>
        <v>0</v>
      </c>
      <c r="GB25" s="371">
        <f t="shared" si="53"/>
        <v>0</v>
      </c>
      <c r="GC25" s="371">
        <f t="shared" si="53"/>
        <v>0</v>
      </c>
      <c r="GD25" s="371">
        <f t="shared" si="53"/>
        <v>0</v>
      </c>
      <c r="GE25" s="371">
        <f t="shared" si="53"/>
        <v>0</v>
      </c>
      <c r="GF25" s="371">
        <f t="shared" si="53"/>
        <v>0</v>
      </c>
      <c r="GG25" s="371">
        <f t="shared" si="54"/>
        <v>0</v>
      </c>
      <c r="GH25" s="371">
        <f t="shared" si="55"/>
        <v>0</v>
      </c>
      <c r="GI25" s="371">
        <f t="shared" si="56"/>
        <v>0</v>
      </c>
      <c r="GJ25" s="371">
        <f t="shared" si="56"/>
        <v>0</v>
      </c>
      <c r="GK25" s="371">
        <f t="shared" si="56"/>
        <v>0</v>
      </c>
      <c r="GL25" s="371">
        <f t="shared" si="56"/>
        <v>0</v>
      </c>
      <c r="GM25" s="371">
        <f t="shared" si="56"/>
        <v>0</v>
      </c>
      <c r="GN25" s="371">
        <f t="shared" si="56"/>
        <v>0</v>
      </c>
      <c r="GO25" s="371">
        <f t="shared" si="56"/>
        <v>0</v>
      </c>
      <c r="GP25" s="371">
        <f t="shared" si="56"/>
        <v>0</v>
      </c>
      <c r="GQ25" s="371">
        <f t="shared" si="56"/>
        <v>0</v>
      </c>
      <c r="GR25" s="371">
        <f t="shared" si="57"/>
        <v>0</v>
      </c>
      <c r="GS25" s="371">
        <f t="shared" si="58"/>
        <v>0</v>
      </c>
      <c r="GT25" s="102">
        <f t="shared" si="375"/>
        <v>0</v>
      </c>
      <c r="GU25" s="94">
        <f t="shared" si="890"/>
        <v>0</v>
      </c>
      <c r="GV25" s="94">
        <f t="shared" si="891"/>
        <v>0</v>
      </c>
      <c r="GW25" s="372">
        <f t="shared" si="376"/>
        <v>0</v>
      </c>
      <c r="GX25" s="372">
        <f t="shared" si="377"/>
        <v>0</v>
      </c>
      <c r="GY25" s="372">
        <f t="shared" si="378"/>
        <v>0</v>
      </c>
      <c r="HA25" s="94">
        <v>15</v>
      </c>
      <c r="HB25" s="105">
        <f t="shared" si="59"/>
        <v>0</v>
      </c>
      <c r="HC25" s="94">
        <f t="shared" si="946"/>
        <v>0</v>
      </c>
      <c r="HD25" s="94">
        <f t="shared" si="379"/>
        <v>0</v>
      </c>
      <c r="HE25" s="93">
        <f t="shared" si="60"/>
        <v>0</v>
      </c>
      <c r="HF25" s="93">
        <f t="shared" si="61"/>
        <v>0</v>
      </c>
      <c r="HG25" s="94">
        <f t="shared" si="892"/>
        <v>0</v>
      </c>
      <c r="HH25" s="120">
        <f t="shared" si="893"/>
        <v>0</v>
      </c>
      <c r="HI25" s="93">
        <f t="shared" si="894"/>
        <v>0</v>
      </c>
      <c r="HJ25" s="120">
        <f t="shared" si="62"/>
        <v>0</v>
      </c>
      <c r="HK25" s="151">
        <f t="shared" si="63"/>
        <v>0</v>
      </c>
      <c r="HM25" s="376">
        <f t="shared" si="380"/>
        <v>0</v>
      </c>
      <c r="HN25" s="189">
        <f t="shared" si="381"/>
        <v>0</v>
      </c>
      <c r="HO25" s="189" t="str">
        <f t="shared" si="382"/>
        <v>.00000000000</v>
      </c>
      <c r="HP25" s="189">
        <f t="shared" si="383"/>
        <v>0</v>
      </c>
      <c r="HQ25" s="189">
        <f t="shared" si="384"/>
        <v>0</v>
      </c>
      <c r="HR25" s="377" t="str">
        <f t="shared" si="385"/>
        <v>.00000000000</v>
      </c>
      <c r="HT25" s="376">
        <f t="shared" si="386"/>
        <v>0</v>
      </c>
      <c r="HU25" s="189">
        <f t="shared" si="387"/>
        <v>0</v>
      </c>
      <c r="HV25" s="189" t="str">
        <f t="shared" si="388"/>
        <v>.00000000000</v>
      </c>
      <c r="HW25" s="189">
        <f t="shared" si="64"/>
        <v>2.5</v>
      </c>
      <c r="HX25" s="189">
        <f t="shared" si="389"/>
        <v>2</v>
      </c>
      <c r="HY25" s="377" t="str">
        <f t="shared" si="390"/>
        <v>.50000000000</v>
      </c>
      <c r="IA25" s="94">
        <f t="shared" si="65"/>
        <v>0</v>
      </c>
      <c r="IB25" s="94">
        <f t="shared" si="66"/>
        <v>0</v>
      </c>
      <c r="IC25" s="94">
        <f t="shared" si="391"/>
        <v>0</v>
      </c>
      <c r="ID25" s="94">
        <f t="shared" si="392"/>
        <v>0</v>
      </c>
      <c r="IE25" s="94">
        <f t="shared" si="393"/>
        <v>0</v>
      </c>
      <c r="IF25" s="94" t="str">
        <f t="shared" si="394"/>
        <v>.00000000000</v>
      </c>
      <c r="IG25" s="94">
        <f t="shared" si="395"/>
        <v>0</v>
      </c>
      <c r="IH25" s="94">
        <f t="shared" si="396"/>
        <v>0</v>
      </c>
      <c r="II25" s="94" t="str">
        <f t="shared" si="397"/>
        <v>.00000000000</v>
      </c>
      <c r="IJ25" s="94">
        <f t="shared" si="67"/>
        <v>0</v>
      </c>
      <c r="IL25" s="376">
        <f t="shared" si="398"/>
        <v>0</v>
      </c>
      <c r="IM25" s="189">
        <f t="shared" si="399"/>
        <v>0</v>
      </c>
      <c r="IN25" s="189" t="str">
        <f t="shared" si="400"/>
        <v>.00000000000</v>
      </c>
      <c r="IO25" s="189">
        <f t="shared" si="68"/>
        <v>0</v>
      </c>
      <c r="IP25" s="189">
        <f t="shared" si="401"/>
        <v>0</v>
      </c>
      <c r="IQ25" s="377" t="str">
        <f t="shared" si="402"/>
        <v>.00000000000</v>
      </c>
      <c r="IR25" s="105">
        <f t="shared" si="69"/>
        <v>0</v>
      </c>
      <c r="IT25" s="599">
        <f t="shared" si="403"/>
        <v>0</v>
      </c>
      <c r="IU25" s="601">
        <f t="shared" si="70"/>
        <v>0</v>
      </c>
      <c r="IV25" s="518">
        <f t="shared" si="404"/>
        <v>0</v>
      </c>
      <c r="IW25" s="518">
        <f t="shared" si="405"/>
        <v>0</v>
      </c>
      <c r="IX25" s="507">
        <f t="shared" si="71"/>
        <v>0</v>
      </c>
      <c r="IY25" s="518">
        <f t="shared" si="406"/>
        <v>0</v>
      </c>
      <c r="IZ25" s="518">
        <f t="shared" si="407"/>
        <v>0</v>
      </c>
      <c r="JA25" s="519">
        <f t="shared" si="408"/>
        <v>0</v>
      </c>
      <c r="JB25" s="100">
        <f t="shared" si="409"/>
        <v>0</v>
      </c>
      <c r="JC25" s="514">
        <f t="shared" si="410"/>
        <v>0</v>
      </c>
      <c r="JD25" s="519">
        <f t="shared" si="411"/>
        <v>0</v>
      </c>
      <c r="JE25" s="514">
        <f t="shared" si="895"/>
        <v>0</v>
      </c>
      <c r="JF25" s="670">
        <v>25</v>
      </c>
      <c r="JG25" s="174">
        <f t="shared" si="412"/>
        <v>0</v>
      </c>
      <c r="JH25" s="685">
        <f t="shared" si="896"/>
        <v>0</v>
      </c>
      <c r="JI25" s="685">
        <f t="shared" si="897"/>
        <v>0</v>
      </c>
      <c r="JJ25" s="685">
        <f t="shared" si="898"/>
        <v>0</v>
      </c>
      <c r="JK25" s="685">
        <f t="shared" si="899"/>
        <v>0</v>
      </c>
      <c r="JL25" s="685">
        <f t="shared" si="900"/>
        <v>0</v>
      </c>
      <c r="JM25" s="685">
        <f t="shared" si="901"/>
        <v>0</v>
      </c>
      <c r="JN25" s="685">
        <f t="shared" si="902"/>
        <v>0</v>
      </c>
      <c r="JO25" s="685">
        <f t="shared" si="903"/>
        <v>0</v>
      </c>
      <c r="JP25" s="685">
        <f t="shared" si="904"/>
        <v>0</v>
      </c>
      <c r="JQ25" s="685">
        <f t="shared" si="905"/>
        <v>0</v>
      </c>
      <c r="JR25" s="685">
        <f t="shared" si="906"/>
        <v>0</v>
      </c>
      <c r="JS25" s="685">
        <f t="shared" si="907"/>
        <v>0</v>
      </c>
      <c r="JT25" s="685">
        <f t="shared" si="908"/>
        <v>0</v>
      </c>
      <c r="JU25" s="685">
        <f t="shared" si="909"/>
        <v>0</v>
      </c>
      <c r="JV25" s="685">
        <f t="shared" si="910"/>
        <v>0</v>
      </c>
      <c r="JW25" s="685">
        <f t="shared" si="911"/>
        <v>0</v>
      </c>
      <c r="JX25" s="685">
        <f t="shared" si="912"/>
        <v>0</v>
      </c>
      <c r="JY25" s="685">
        <f t="shared" si="913"/>
        <v>0</v>
      </c>
      <c r="JZ25" s="685">
        <f t="shared" si="914"/>
        <v>0</v>
      </c>
      <c r="KA25" s="685">
        <f t="shared" si="915"/>
        <v>0</v>
      </c>
      <c r="KB25" s="670">
        <f t="shared" si="73"/>
        <v>0</v>
      </c>
      <c r="KC25" s="670">
        <f t="shared" si="74"/>
        <v>0</v>
      </c>
      <c r="KD25" s="670">
        <f t="shared" si="75"/>
        <v>0</v>
      </c>
      <c r="KE25" s="670">
        <f t="shared" si="76"/>
        <v>0</v>
      </c>
      <c r="KF25" s="670">
        <f t="shared" si="77"/>
        <v>0</v>
      </c>
      <c r="KG25" s="670">
        <f t="shared" si="78"/>
        <v>0</v>
      </c>
      <c r="KH25" s="670">
        <f t="shared" si="414"/>
        <v>0</v>
      </c>
      <c r="KI25" s="670">
        <f t="shared" si="415"/>
        <v>0</v>
      </c>
      <c r="KJ25" s="670">
        <f t="shared" si="416"/>
        <v>0</v>
      </c>
      <c r="KK25" s="670">
        <f t="shared" si="417"/>
        <v>0</v>
      </c>
      <c r="KL25" s="670">
        <f t="shared" si="418"/>
        <v>0</v>
      </c>
      <c r="KM25" s="670">
        <f t="shared" si="419"/>
        <v>0</v>
      </c>
      <c r="KN25" s="670">
        <f t="shared" si="420"/>
        <v>0</v>
      </c>
      <c r="KO25" s="670">
        <f t="shared" si="421"/>
        <v>0</v>
      </c>
      <c r="KP25" s="670">
        <f t="shared" si="422"/>
        <v>0</v>
      </c>
      <c r="KQ25" s="670">
        <f t="shared" si="423"/>
        <v>0</v>
      </c>
      <c r="KR25" s="670">
        <f t="shared" si="424"/>
        <v>0</v>
      </c>
      <c r="KS25" s="670">
        <f t="shared" si="425"/>
        <v>0</v>
      </c>
      <c r="KT25" s="670">
        <f t="shared" si="426"/>
        <v>0</v>
      </c>
      <c r="KU25" s="670">
        <f t="shared" si="427"/>
        <v>0</v>
      </c>
      <c r="KV25" s="688">
        <f t="shared" si="428"/>
        <v>0</v>
      </c>
      <c r="KW25" s="688"/>
      <c r="KX25" s="529"/>
      <c r="KY25" s="345">
        <f t="shared" si="429"/>
        <v>0</v>
      </c>
      <c r="KZ25" s="685">
        <f t="shared" si="947"/>
        <v>0</v>
      </c>
      <c r="LA25" s="685">
        <f t="shared" si="948"/>
        <v>0</v>
      </c>
      <c r="LB25" s="685">
        <f t="shared" si="949"/>
        <v>0</v>
      </c>
      <c r="LC25" s="685">
        <f t="shared" si="950"/>
        <v>0</v>
      </c>
      <c r="LD25" s="685">
        <f t="shared" si="951"/>
        <v>0</v>
      </c>
      <c r="LE25" s="685">
        <f t="shared" si="952"/>
        <v>0</v>
      </c>
      <c r="LF25" s="685">
        <f t="shared" si="953"/>
        <v>0</v>
      </c>
      <c r="LG25" s="685">
        <f t="shared" si="954"/>
        <v>0</v>
      </c>
      <c r="LH25" s="685">
        <f t="shared" si="955"/>
        <v>0</v>
      </c>
      <c r="LI25" s="685">
        <f t="shared" si="956"/>
        <v>0</v>
      </c>
      <c r="LJ25" s="685">
        <f t="shared" si="957"/>
        <v>0</v>
      </c>
      <c r="LK25" s="685">
        <f t="shared" si="958"/>
        <v>0</v>
      </c>
      <c r="LL25" s="685">
        <f t="shared" si="959"/>
        <v>0</v>
      </c>
      <c r="LM25" s="685">
        <f t="shared" si="960"/>
        <v>0</v>
      </c>
      <c r="LN25" s="685">
        <f t="shared" si="961"/>
        <v>0</v>
      </c>
      <c r="LO25" s="685">
        <f t="shared" si="962"/>
        <v>0</v>
      </c>
      <c r="LP25" s="685">
        <f t="shared" si="963"/>
        <v>0</v>
      </c>
      <c r="LQ25" s="685">
        <f t="shared" si="964"/>
        <v>0</v>
      </c>
      <c r="LR25" s="685">
        <f t="shared" si="965"/>
        <v>0</v>
      </c>
      <c r="LS25" s="685">
        <f t="shared" si="966"/>
        <v>0</v>
      </c>
      <c r="LT25" s="345">
        <f t="shared" si="80"/>
        <v>0</v>
      </c>
      <c r="LU25" s="670">
        <f t="shared" si="81"/>
        <v>0</v>
      </c>
      <c r="LV25" s="670">
        <f t="shared" si="82"/>
        <v>0</v>
      </c>
      <c r="LW25" s="670">
        <f t="shared" si="83"/>
        <v>0</v>
      </c>
      <c r="LX25" s="670">
        <f t="shared" si="84"/>
        <v>0</v>
      </c>
      <c r="LY25" s="670">
        <f t="shared" si="85"/>
        <v>0</v>
      </c>
      <c r="LZ25" s="670">
        <f t="shared" si="431"/>
        <v>0</v>
      </c>
      <c r="MA25" s="670">
        <f t="shared" si="432"/>
        <v>0</v>
      </c>
      <c r="MB25" s="670">
        <f t="shared" si="433"/>
        <v>0</v>
      </c>
      <c r="MC25" s="670">
        <f t="shared" si="434"/>
        <v>0</v>
      </c>
      <c r="MD25" s="670">
        <f t="shared" si="435"/>
        <v>0</v>
      </c>
      <c r="ME25" s="670">
        <f t="shared" si="436"/>
        <v>0</v>
      </c>
      <c r="MF25" s="670">
        <f t="shared" si="437"/>
        <v>0</v>
      </c>
      <c r="MG25" s="670">
        <f t="shared" si="438"/>
        <v>0</v>
      </c>
      <c r="MH25" s="670">
        <f t="shared" si="439"/>
        <v>0</v>
      </c>
      <c r="MI25" s="670">
        <f t="shared" si="440"/>
        <v>0</v>
      </c>
      <c r="MJ25" s="670">
        <f t="shared" si="441"/>
        <v>0</v>
      </c>
      <c r="MK25" s="670">
        <f t="shared" si="442"/>
        <v>0</v>
      </c>
      <c r="ML25" s="670">
        <f t="shared" si="443"/>
        <v>0</v>
      </c>
      <c r="MM25" s="670">
        <f t="shared" si="444"/>
        <v>0</v>
      </c>
      <c r="MN25" s="670">
        <f t="shared" si="20"/>
        <v>0</v>
      </c>
      <c r="MO25" s="670">
        <f t="shared" si="445"/>
        <v>0</v>
      </c>
      <c r="MP25" s="513">
        <f t="shared" si="446"/>
        <v>0</v>
      </c>
      <c r="MQ25" s="345">
        <f t="shared" si="447"/>
        <v>0</v>
      </c>
      <c r="MR25" s="345">
        <f t="shared" si="448"/>
        <v>0</v>
      </c>
      <c r="MS25" s="345">
        <f t="shared" si="449"/>
        <v>0</v>
      </c>
      <c r="MT25" s="518">
        <f t="shared" si="450"/>
        <v>0</v>
      </c>
      <c r="MU25" s="518">
        <f t="shared" si="451"/>
        <v>0</v>
      </c>
      <c r="MV25" s="345">
        <f t="shared" si="86"/>
        <v>0</v>
      </c>
      <c r="MW25" s="518">
        <f t="shared" si="452"/>
        <v>0</v>
      </c>
      <c r="MX25" s="693">
        <f t="shared" si="453"/>
        <v>0</v>
      </c>
      <c r="MY25" s="518">
        <f t="shared" si="454"/>
        <v>0</v>
      </c>
      <c r="MZ25" s="518">
        <f t="shared" si="455"/>
        <v>0</v>
      </c>
      <c r="NA25" s="518">
        <f t="shared" si="456"/>
        <v>0</v>
      </c>
      <c r="NB25" s="518">
        <f t="shared" si="87"/>
        <v>0</v>
      </c>
      <c r="NC25" s="518">
        <f t="shared" si="457"/>
        <v>0</v>
      </c>
      <c r="ND25" s="518">
        <f t="shared" si="458"/>
        <v>0</v>
      </c>
      <c r="NE25" s="694">
        <f t="shared" si="459"/>
        <v>0</v>
      </c>
      <c r="NF25" s="694" t="str">
        <f t="shared" si="460"/>
        <v>-color</v>
      </c>
      <c r="NG25" s="694" t="str">
        <f t="shared" si="461"/>
        <v>3</v>
      </c>
      <c r="NH25" s="518">
        <f t="shared" si="462"/>
        <v>0</v>
      </c>
      <c r="NI25" s="518">
        <f t="shared" si="463"/>
        <v>0</v>
      </c>
      <c r="NJ25" s="518">
        <f t="shared" si="464"/>
        <v>0</v>
      </c>
      <c r="NK25" s="518">
        <f t="shared" si="465"/>
        <v>0</v>
      </c>
      <c r="NL25" s="518">
        <f t="shared" si="466"/>
        <v>0</v>
      </c>
      <c r="NM25" s="518">
        <f t="shared" si="467"/>
        <v>0</v>
      </c>
      <c r="NN25" s="693">
        <f t="shared" si="468"/>
        <v>0</v>
      </c>
      <c r="NO25" s="702" t="str">
        <f t="shared" si="469"/>
        <v>-text</v>
      </c>
      <c r="NP25" s="702" t="str">
        <f t="shared" si="470"/>
        <v>J</v>
      </c>
      <c r="NQ25" s="702" t="str">
        <f t="shared" si="471"/>
        <v>bl</v>
      </c>
      <c r="NR25" s="702" t="str">
        <f t="shared" si="472"/>
        <v>00,00</v>
      </c>
      <c r="NS25" s="702" t="str">
        <f t="shared" si="473"/>
        <v>0</v>
      </c>
      <c r="NT25" s="702" t="str">
        <f t="shared" si="474"/>
        <v xml:space="preserve"> </v>
      </c>
      <c r="NU25" s="250"/>
      <c r="NV25" s="379">
        <f t="shared" si="88"/>
        <v>0</v>
      </c>
      <c r="NW25" s="100">
        <f t="shared" si="917"/>
        <v>0</v>
      </c>
      <c r="NX25" s="189">
        <f t="shared" si="918"/>
        <v>0</v>
      </c>
      <c r="NY25" s="189">
        <f t="shared" si="919"/>
        <v>0</v>
      </c>
      <c r="NZ25" s="189">
        <f t="shared" si="89"/>
        <v>910.40000000000009</v>
      </c>
      <c r="OA25" s="189">
        <f t="shared" si="920"/>
        <v>0</v>
      </c>
      <c r="OB25" s="377">
        <f t="shared" si="921"/>
        <v>0</v>
      </c>
      <c r="OC25" s="105">
        <f t="shared" si="967"/>
        <v>0</v>
      </c>
      <c r="OE25" s="376">
        <f t="shared" si="922"/>
        <v>0</v>
      </c>
      <c r="OF25" s="189">
        <f t="shared" si="90"/>
        <v>0</v>
      </c>
      <c r="OG25" s="189">
        <f t="shared" si="91"/>
        <v>0</v>
      </c>
      <c r="OH25" s="189">
        <f t="shared" si="475"/>
        <v>0</v>
      </c>
      <c r="OI25" s="189">
        <f t="shared" si="92"/>
        <v>0</v>
      </c>
      <c r="OJ25" s="377">
        <f t="shared" si="93"/>
        <v>0</v>
      </c>
      <c r="OK25" s="94">
        <f t="shared" si="94"/>
        <v>0</v>
      </c>
      <c r="OM25" s="94">
        <f t="shared" si="95"/>
        <v>0</v>
      </c>
      <c r="ON25" s="189">
        <f t="shared" si="476"/>
        <v>0</v>
      </c>
      <c r="OO25" s="189" t="str">
        <f t="shared" si="477"/>
        <v>.00000000000</v>
      </c>
      <c r="OP25" s="189">
        <f t="shared" si="478"/>
        <v>0</v>
      </c>
      <c r="OQ25" s="189">
        <f t="shared" si="479"/>
        <v>0</v>
      </c>
      <c r="OR25" s="94" t="str">
        <f t="shared" si="480"/>
        <v>.00000000000</v>
      </c>
      <c r="OS25" s="94">
        <f t="shared" si="481"/>
        <v>0</v>
      </c>
      <c r="OU25" s="94">
        <f t="shared" si="482"/>
        <v>0</v>
      </c>
      <c r="OV25" s="189">
        <f t="shared" si="483"/>
        <v>0</v>
      </c>
      <c r="OW25" s="189" t="str">
        <f t="shared" si="484"/>
        <v>.00000000000</v>
      </c>
      <c r="OX25" s="189">
        <f t="shared" si="485"/>
        <v>900.40000000000009</v>
      </c>
      <c r="OY25" s="189">
        <f t="shared" si="486"/>
        <v>900</v>
      </c>
      <c r="OZ25" s="94" t="str">
        <f t="shared" si="487"/>
        <v>.40000000000</v>
      </c>
      <c r="PA25" s="94">
        <f t="shared" si="96"/>
        <v>0</v>
      </c>
      <c r="PC25" s="94">
        <f t="shared" si="97"/>
        <v>0</v>
      </c>
      <c r="PD25" s="189">
        <f t="shared" si="98"/>
        <v>0</v>
      </c>
      <c r="PE25" s="189">
        <f t="shared" si="99"/>
        <v>0</v>
      </c>
      <c r="PF25" s="189">
        <f t="shared" si="488"/>
        <v>0</v>
      </c>
      <c r="PG25" s="189">
        <f t="shared" si="100"/>
        <v>0</v>
      </c>
      <c r="PH25" s="94">
        <f t="shared" si="101"/>
        <v>0</v>
      </c>
      <c r="PI25" s="94">
        <f t="shared" si="102"/>
        <v>0</v>
      </c>
      <c r="PK25" s="105">
        <f t="shared" si="103"/>
        <v>0</v>
      </c>
      <c r="PL25" s="121">
        <f t="shared" si="104"/>
        <v>0</v>
      </c>
      <c r="PM25" s="121">
        <f t="shared" si="489"/>
        <v>0</v>
      </c>
      <c r="PN25" s="121">
        <f t="shared" si="105"/>
        <v>0</v>
      </c>
      <c r="PO25" s="121">
        <f t="shared" si="106"/>
        <v>0</v>
      </c>
      <c r="PP25" s="121">
        <f t="shared" si="490"/>
        <v>0</v>
      </c>
      <c r="PQ25" s="121">
        <f t="shared" si="107"/>
        <v>0</v>
      </c>
      <c r="PS25" s="121">
        <f t="shared" si="923"/>
        <v>0</v>
      </c>
      <c r="PT25" s="121">
        <f t="shared" si="491"/>
        <v>0</v>
      </c>
      <c r="PU25" s="121">
        <f t="shared" si="108"/>
        <v>0</v>
      </c>
      <c r="PV25" s="121">
        <f t="shared" si="109"/>
        <v>0</v>
      </c>
      <c r="PW25" s="121">
        <f t="shared" si="492"/>
        <v>0</v>
      </c>
      <c r="PX25" s="121">
        <f t="shared" si="110"/>
        <v>0</v>
      </c>
      <c r="PY25" s="299" t="str">
        <f t="shared" si="493"/>
        <v>-</v>
      </c>
      <c r="QA25" s="94">
        <f t="shared" si="924"/>
        <v>0</v>
      </c>
      <c r="QB25" s="121">
        <f t="shared" si="925"/>
        <v>0</v>
      </c>
      <c r="QC25" s="121">
        <f t="shared" si="494"/>
        <v>0</v>
      </c>
      <c r="QE25" s="383">
        <v>16</v>
      </c>
      <c r="QF25" s="121">
        <f t="shared" si="495"/>
        <v>0</v>
      </c>
      <c r="QG25" s="121">
        <f t="shared" si="496"/>
        <v>0</v>
      </c>
      <c r="QH25" s="121" t="str">
        <f t="shared" si="497"/>
        <v>.00000000000</v>
      </c>
      <c r="QI25" s="121">
        <f t="shared" si="111"/>
        <v>0</v>
      </c>
      <c r="QJ25" s="121">
        <f t="shared" si="498"/>
        <v>0</v>
      </c>
      <c r="QK25" s="121" t="str">
        <f t="shared" si="499"/>
        <v>.00000000000</v>
      </c>
      <c r="QM25" s="121">
        <f t="shared" si="500"/>
        <v>9999999999</v>
      </c>
      <c r="QO25" s="100" t="s">
        <v>585</v>
      </c>
      <c r="QP25" s="630">
        <v>5</v>
      </c>
      <c r="QQ25" s="123">
        <v>5</v>
      </c>
      <c r="QT25" s="124">
        <f t="shared" si="972"/>
        <v>9999999999999</v>
      </c>
      <c r="QU25" s="124">
        <f t="shared" si="972"/>
        <v>1002.105</v>
      </c>
      <c r="QV25" s="124">
        <f t="shared" si="972"/>
        <v>999.60500000000002</v>
      </c>
      <c r="QW25" s="124">
        <f t="shared" si="972"/>
        <v>1000.75</v>
      </c>
      <c r="QX25" s="507">
        <f t="shared" si="973"/>
        <v>0</v>
      </c>
      <c r="QY25" s="457">
        <f t="shared" si="968"/>
        <v>1002.105</v>
      </c>
      <c r="QZ25" s="457">
        <f t="shared" si="969"/>
        <v>999.60500000000002</v>
      </c>
      <c r="RA25" s="457">
        <f t="shared" si="974"/>
        <v>1000.75</v>
      </c>
      <c r="RB25" s="508" t="s">
        <v>40</v>
      </c>
      <c r="RC25" s="179" t="s">
        <v>42</v>
      </c>
      <c r="RD25" s="179" t="s">
        <v>43</v>
      </c>
      <c r="RE25" s="182" t="s">
        <v>41</v>
      </c>
      <c r="RF25" s="179" t="s">
        <v>42</v>
      </c>
      <c r="RG25" s="179" t="s">
        <v>43</v>
      </c>
      <c r="RI25" s="507">
        <f t="shared" si="501"/>
        <v>0</v>
      </c>
      <c r="RJ25" s="795">
        <f t="shared" si="502"/>
        <v>0</v>
      </c>
      <c r="RK25" s="518" t="str">
        <f t="shared" si="503"/>
        <v>.00000000000</v>
      </c>
      <c r="RL25" s="511">
        <f t="shared" si="504"/>
        <v>930</v>
      </c>
      <c r="RM25" s="795">
        <f t="shared" si="505"/>
        <v>930</v>
      </c>
      <c r="RN25" s="518" t="str">
        <f t="shared" si="506"/>
        <v>.00000000000</v>
      </c>
      <c r="RO25" s="507">
        <f t="shared" si="507"/>
        <v>0</v>
      </c>
      <c r="RP25" s="795">
        <f t="shared" si="508"/>
        <v>0</v>
      </c>
      <c r="RQ25" s="518" t="str">
        <f t="shared" si="509"/>
        <v>.00000000000</v>
      </c>
      <c r="RR25" s="511">
        <f t="shared" si="510"/>
        <v>1020</v>
      </c>
      <c r="RS25" s="795">
        <f t="shared" si="511"/>
        <v>1020</v>
      </c>
      <c r="RT25" s="518" t="str">
        <f t="shared" si="512"/>
        <v>.00000000000</v>
      </c>
      <c r="RZ25" s="131">
        <f t="shared" si="112"/>
        <v>0</v>
      </c>
      <c r="SA25" s="124">
        <f t="shared" si="513"/>
        <v>0</v>
      </c>
      <c r="SB25" s="121" t="str">
        <f t="shared" si="514"/>
        <v>.00000000000</v>
      </c>
      <c r="SC25" s="120">
        <f t="shared" si="113"/>
        <v>0</v>
      </c>
      <c r="SD25" s="124">
        <f t="shared" si="515"/>
        <v>0</v>
      </c>
      <c r="SE25" s="121" t="str">
        <f t="shared" si="516"/>
        <v>.00000000000</v>
      </c>
      <c r="SF25" s="131">
        <f t="shared" si="114"/>
        <v>0</v>
      </c>
      <c r="SG25" s="124">
        <f t="shared" si="517"/>
        <v>0</v>
      </c>
      <c r="SH25" s="121" t="str">
        <f t="shared" si="518"/>
        <v>.00000000000</v>
      </c>
      <c r="SI25" s="120">
        <f t="shared" si="115"/>
        <v>0</v>
      </c>
      <c r="SJ25" s="124">
        <f t="shared" si="519"/>
        <v>0</v>
      </c>
      <c r="SK25" s="121" t="str">
        <f t="shared" si="520"/>
        <v>.00000000000</v>
      </c>
      <c r="SM25" s="131">
        <f t="shared" si="116"/>
        <v>0</v>
      </c>
      <c r="SN25" s="124">
        <f t="shared" si="521"/>
        <v>0</v>
      </c>
      <c r="SO25" s="121" t="str">
        <f t="shared" si="522"/>
        <v>.00000000000</v>
      </c>
      <c r="SP25" s="120">
        <f t="shared" si="117"/>
        <v>0</v>
      </c>
      <c r="SQ25" s="124">
        <f t="shared" si="523"/>
        <v>0</v>
      </c>
      <c r="SR25" s="121" t="str">
        <f t="shared" si="524"/>
        <v>.00000000000</v>
      </c>
      <c r="SS25" s="121">
        <f t="shared" si="118"/>
        <v>0</v>
      </c>
      <c r="SU25" s="94">
        <f t="shared" si="926"/>
        <v>-1</v>
      </c>
      <c r="SV25" s="121">
        <f t="shared" si="927"/>
        <v>-1</v>
      </c>
      <c r="SW25" s="121" t="str">
        <f t="shared" si="525"/>
        <v>.00000000000</v>
      </c>
      <c r="SX25" s="94">
        <f t="shared" si="928"/>
        <v>1080</v>
      </c>
      <c r="SY25" s="121">
        <f t="shared" si="929"/>
        <v>1080</v>
      </c>
      <c r="SZ25" s="121" t="str">
        <f t="shared" si="526"/>
        <v>.00000000000</v>
      </c>
      <c r="TA25" s="94" t="str">
        <f t="shared" si="527"/>
        <v>108,000</v>
      </c>
      <c r="TB25" s="94">
        <v>16</v>
      </c>
      <c r="TC25" s="94">
        <f t="shared" si="528"/>
        <v>0</v>
      </c>
      <c r="TE25" s="121">
        <f t="shared" si="930"/>
        <v>0</v>
      </c>
      <c r="TF25" s="121">
        <f t="shared" si="529"/>
        <v>0</v>
      </c>
      <c r="TG25" s="121" t="str">
        <f>TEXT((TE25-TF25)*100000000000,".00000000000")</f>
        <v>.00000000000</v>
      </c>
      <c r="TH25" s="121">
        <f t="shared" si="119"/>
        <v>7</v>
      </c>
      <c r="TI25" s="121">
        <f>INT(TH25)</f>
        <v>7</v>
      </c>
      <c r="TJ25" s="121" t="str">
        <f>TEXT((TH25-TI25)*100000000000,".00000000000")</f>
        <v>.00000000000</v>
      </c>
      <c r="TK25" s="94">
        <f t="shared" si="931"/>
        <v>0</v>
      </c>
      <c r="TL25" s="94">
        <v>16</v>
      </c>
      <c r="TM25" s="94">
        <f t="shared" si="120"/>
        <v>0</v>
      </c>
      <c r="TO25" s="121">
        <f t="shared" si="932"/>
        <v>0</v>
      </c>
      <c r="TP25" s="121">
        <f t="shared" si="533"/>
        <v>0</v>
      </c>
      <c r="TQ25" s="121" t="str">
        <f t="shared" si="534"/>
        <v>.00000000000</v>
      </c>
      <c r="TR25" s="121">
        <f t="shared" si="121"/>
        <v>928</v>
      </c>
      <c r="TS25" s="121">
        <f t="shared" si="535"/>
        <v>928</v>
      </c>
      <c r="TT25" s="121" t="str">
        <f t="shared" si="536"/>
        <v>.00000000000</v>
      </c>
      <c r="TU25" s="94">
        <f t="shared" si="537"/>
        <v>0</v>
      </c>
      <c r="TW25" s="105">
        <f t="shared" si="538"/>
        <v>-9.4500000004499998E-2</v>
      </c>
      <c r="TX25" s="105">
        <f t="shared" si="539"/>
        <v>0</v>
      </c>
      <c r="TY25" s="105">
        <f t="shared" si="540"/>
        <v>-9.4500000004499998E-2</v>
      </c>
      <c r="TZ25" s="105">
        <f t="shared" si="541"/>
        <v>0</v>
      </c>
      <c r="UA25" s="105">
        <f t="shared" si="542"/>
        <v>0</v>
      </c>
      <c r="UB25" s="105">
        <f t="shared" si="543"/>
        <v>0</v>
      </c>
      <c r="UC25" s="105">
        <f t="shared" si="122"/>
        <v>0</v>
      </c>
      <c r="UD25" s="105">
        <f t="shared" si="123"/>
        <v>0</v>
      </c>
      <c r="UE25" s="105">
        <f t="shared" si="124"/>
        <v>0</v>
      </c>
      <c r="UF25" s="105">
        <f t="shared" si="544"/>
        <v>0</v>
      </c>
      <c r="UG25" s="105">
        <f t="shared" si="544"/>
        <v>0</v>
      </c>
      <c r="UH25" s="105">
        <f t="shared" si="544"/>
        <v>0</v>
      </c>
      <c r="UI25" s="613">
        <f>LARGE(UF25:UH29,1)</f>
        <v>0</v>
      </c>
      <c r="UK25" s="105">
        <f t="shared" si="125"/>
        <v>315.15000000014999</v>
      </c>
      <c r="UL25" s="102">
        <f t="shared" si="545"/>
        <v>315</v>
      </c>
      <c r="UM25" s="105" t="str">
        <f t="shared" si="546"/>
        <v>.15000000015</v>
      </c>
      <c r="UN25" s="105">
        <f t="shared" si="547"/>
        <v>-9.4500000004499998E-2</v>
      </c>
      <c r="UO25" s="102">
        <f t="shared" si="548"/>
        <v>-1</v>
      </c>
      <c r="UP25" s="105" t="str">
        <f t="shared" si="549"/>
        <v>.90550000000</v>
      </c>
      <c r="UQ25" s="105">
        <f>$UT$3</f>
        <v>318.30000000029997</v>
      </c>
      <c r="UR25" s="105">
        <f t="shared" si="550"/>
        <v>318</v>
      </c>
      <c r="US25" s="105" t="str">
        <f t="shared" si="551"/>
        <v>.30000000030</v>
      </c>
      <c r="UT25" s="103">
        <f t="shared" si="126"/>
        <v>0</v>
      </c>
      <c r="UU25" s="102">
        <f t="shared" si="552"/>
        <v>0</v>
      </c>
      <c r="UV25" s="105" t="str">
        <f t="shared" si="553"/>
        <v>.00000000000</v>
      </c>
      <c r="UW25" s="105">
        <f t="shared" si="127"/>
        <v>321.45000000044996</v>
      </c>
      <c r="UX25" s="102">
        <f t="shared" si="554"/>
        <v>321</v>
      </c>
      <c r="UY25" s="105" t="str">
        <f t="shared" si="555"/>
        <v>.45000000045</v>
      </c>
      <c r="UZ25" s="103">
        <f t="shared" si="933"/>
        <v>-9.4500000004499998E-2</v>
      </c>
      <c r="VA25" s="102">
        <f t="shared" si="556"/>
        <v>-1</v>
      </c>
      <c r="VB25" s="105" t="str">
        <f t="shared" si="557"/>
        <v>.90550000000</v>
      </c>
      <c r="VC25" s="94" t="str">
        <f t="shared" si="128"/>
        <v>-</v>
      </c>
      <c r="VD25" s="94" t="str">
        <f t="shared" si="129"/>
        <v>-</v>
      </c>
      <c r="VE25" s="94" t="str">
        <f t="shared" si="130"/>
        <v>-</v>
      </c>
      <c r="VF25" s="94" t="str">
        <f t="shared" si="131"/>
        <v>-</v>
      </c>
      <c r="VH25" s="105">
        <f t="shared" si="558"/>
        <v>315.15000000014999</v>
      </c>
      <c r="VI25" s="102">
        <f t="shared" si="559"/>
        <v>315</v>
      </c>
      <c r="VJ25" s="105" t="str">
        <f t="shared" si="560"/>
        <v>.15000000015</v>
      </c>
      <c r="VK25" s="103">
        <f t="shared" si="561"/>
        <v>0</v>
      </c>
      <c r="VL25" s="102">
        <f t="shared" si="562"/>
        <v>0</v>
      </c>
      <c r="VM25" s="105" t="str">
        <f t="shared" si="934"/>
        <v>.00000000000</v>
      </c>
      <c r="VN25" s="105">
        <f t="shared" si="563"/>
        <v>315.15000000014999</v>
      </c>
      <c r="VO25" s="102">
        <f t="shared" si="564"/>
        <v>315</v>
      </c>
      <c r="VP25" s="105" t="str">
        <f t="shared" si="565"/>
        <v>.15000000015</v>
      </c>
      <c r="VQ25" s="103">
        <f t="shared" si="566"/>
        <v>-9.4500000004499998E-2</v>
      </c>
      <c r="VR25" s="102">
        <f t="shared" si="567"/>
        <v>-1</v>
      </c>
      <c r="VS25" s="105" t="str">
        <f t="shared" si="568"/>
        <v>.90550000000</v>
      </c>
      <c r="VT25" s="105">
        <f t="shared" si="569"/>
        <v>318.30000000029997</v>
      </c>
      <c r="VU25" s="105">
        <f t="shared" si="570"/>
        <v>318</v>
      </c>
      <c r="VV25" s="105" t="str">
        <f t="shared" si="571"/>
        <v>.30000000030</v>
      </c>
      <c r="VW25" s="103">
        <f t="shared" si="572"/>
        <v>0</v>
      </c>
      <c r="VX25" s="102">
        <f t="shared" si="573"/>
        <v>0</v>
      </c>
      <c r="VY25" s="105" t="str">
        <f t="shared" si="574"/>
        <v>.00000000000</v>
      </c>
      <c r="VZ25" s="105">
        <f t="shared" si="575"/>
        <v>321.45000000044996</v>
      </c>
      <c r="WA25" s="102">
        <f t="shared" si="576"/>
        <v>321</v>
      </c>
      <c r="WB25" s="105" t="str">
        <f t="shared" si="577"/>
        <v>.45000000045</v>
      </c>
      <c r="WC25" s="103">
        <f t="shared" si="935"/>
        <v>-9.4500000004499998E-2</v>
      </c>
      <c r="WD25" s="102">
        <f t="shared" si="578"/>
        <v>-1</v>
      </c>
      <c r="WE25" s="105" t="str">
        <f t="shared" si="579"/>
        <v>.90550000000</v>
      </c>
      <c r="WF25" s="105">
        <f t="shared" si="580"/>
        <v>321.45000000044996</v>
      </c>
      <c r="WG25" s="102">
        <f t="shared" si="581"/>
        <v>321</v>
      </c>
      <c r="WH25" s="105" t="str">
        <f t="shared" si="582"/>
        <v>.45000000045</v>
      </c>
      <c r="WI25" s="103">
        <f t="shared" si="583"/>
        <v>0</v>
      </c>
      <c r="WJ25" s="102">
        <f t="shared" si="584"/>
        <v>0</v>
      </c>
      <c r="WK25" s="105" t="str">
        <f t="shared" si="585"/>
        <v>.00000000000</v>
      </c>
      <c r="WL25" s="343" t="str">
        <f t="shared" si="132"/>
        <v>-</v>
      </c>
      <c r="WM25" s="343" t="str">
        <f t="shared" si="133"/>
        <v>-</v>
      </c>
      <c r="WN25" s="343" t="str">
        <f t="shared" si="134"/>
        <v>-</v>
      </c>
      <c r="WO25" s="343" t="str">
        <f t="shared" si="135"/>
        <v>-</v>
      </c>
      <c r="WP25" s="343" t="str">
        <f t="shared" si="136"/>
        <v>-</v>
      </c>
      <c r="WQ25" s="343" t="str">
        <f t="shared" si="137"/>
        <v>-</v>
      </c>
      <c r="WS25" s="103">
        <f t="shared" si="138"/>
        <v>0</v>
      </c>
      <c r="WT25" s="103">
        <f t="shared" si="139"/>
        <v>0</v>
      </c>
      <c r="WU25" s="103">
        <f t="shared" si="140"/>
        <v>0</v>
      </c>
      <c r="WV25" s="103">
        <f t="shared" si="141"/>
        <v>0</v>
      </c>
      <c r="WW25" s="103">
        <f t="shared" si="142"/>
        <v>0</v>
      </c>
      <c r="WX25" s="120">
        <f t="shared" si="143"/>
        <v>0</v>
      </c>
      <c r="WY25" s="103">
        <f t="shared" si="586"/>
        <v>0</v>
      </c>
      <c r="WZ25" s="103">
        <f t="shared" si="587"/>
        <v>0</v>
      </c>
      <c r="XA25" s="105">
        <f t="shared" si="588"/>
        <v>0</v>
      </c>
      <c r="XB25" s="105">
        <f t="shared" si="589"/>
        <v>0</v>
      </c>
      <c r="XC25" s="105">
        <f t="shared" si="590"/>
        <v>0</v>
      </c>
      <c r="XD25" s="105">
        <f t="shared" si="591"/>
        <v>0</v>
      </c>
      <c r="XE25" s="105">
        <f t="shared" si="592"/>
        <v>0</v>
      </c>
      <c r="XF25" s="105">
        <f t="shared" si="593"/>
        <v>0</v>
      </c>
      <c r="XG25" s="105">
        <f t="shared" si="936"/>
        <v>0</v>
      </c>
      <c r="XH25" s="105">
        <f t="shared" si="594"/>
        <v>0</v>
      </c>
      <c r="XI25" s="105">
        <f t="shared" si="595"/>
        <v>0</v>
      </c>
      <c r="XJ25" s="105">
        <f t="shared" si="596"/>
        <v>0</v>
      </c>
      <c r="XK25" s="105">
        <f t="shared" si="597"/>
        <v>0</v>
      </c>
      <c r="XL25" s="105">
        <f t="shared" si="598"/>
        <v>0</v>
      </c>
      <c r="XM25" s="102">
        <f t="shared" si="144"/>
        <v>0</v>
      </c>
      <c r="XN25" s="103">
        <f t="shared" si="599"/>
        <v>318.30000000029997</v>
      </c>
      <c r="XO25" s="103">
        <f t="shared" si="600"/>
        <v>0</v>
      </c>
      <c r="XP25" s="103">
        <f t="shared" si="145"/>
        <v>318.30000000029997</v>
      </c>
      <c r="XQ25" s="103">
        <f t="shared" si="146"/>
        <v>0</v>
      </c>
      <c r="XR25" s="103">
        <f t="shared" si="601"/>
        <v>0</v>
      </c>
      <c r="XS25" s="111">
        <f t="shared" si="147"/>
        <v>0.03</v>
      </c>
      <c r="XU25" s="111">
        <f t="shared" si="602"/>
        <v>0</v>
      </c>
      <c r="XV25" s="126">
        <f t="shared" si="603"/>
        <v>0</v>
      </c>
      <c r="XW25" s="120">
        <f t="shared" si="604"/>
        <v>0</v>
      </c>
      <c r="XX25" s="120">
        <f t="shared" si="605"/>
        <v>0</v>
      </c>
      <c r="XY25" s="103">
        <f t="shared" si="148"/>
        <v>0</v>
      </c>
      <c r="XZ25" s="103">
        <f t="shared" si="606"/>
        <v>0</v>
      </c>
      <c r="YB25" s="103">
        <f t="shared" si="607"/>
        <v>0</v>
      </c>
      <c r="YC25" s="111">
        <f t="shared" si="608"/>
        <v>0</v>
      </c>
      <c r="YD25" s="103">
        <f t="shared" si="609"/>
        <v>0</v>
      </c>
      <c r="YE25" s="103">
        <f t="shared" si="610"/>
        <v>0</v>
      </c>
      <c r="YF25" s="103">
        <f t="shared" si="149"/>
        <v>0</v>
      </c>
      <c r="YG25" s="103">
        <f t="shared" si="611"/>
        <v>0</v>
      </c>
      <c r="YI25" s="103">
        <f t="shared" si="150"/>
        <v>0</v>
      </c>
      <c r="YJ25" s="103">
        <f t="shared" si="151"/>
        <v>0</v>
      </c>
      <c r="YK25" s="103">
        <f t="shared" si="152"/>
        <v>0</v>
      </c>
      <c r="YL25" s="103">
        <f t="shared" si="153"/>
        <v>0</v>
      </c>
      <c r="YM25" s="103">
        <f t="shared" si="612"/>
        <v>0</v>
      </c>
      <c r="YN25" s="103">
        <f t="shared" si="612"/>
        <v>0</v>
      </c>
      <c r="YO25" s="103">
        <f t="shared" si="613"/>
        <v>0</v>
      </c>
      <c r="YP25" s="103">
        <f t="shared" si="614"/>
        <v>0</v>
      </c>
      <c r="YQ25" s="103">
        <f t="shared" si="615"/>
        <v>0</v>
      </c>
      <c r="YR25" s="103">
        <f t="shared" si="616"/>
        <v>0</v>
      </c>
      <c r="YS25" s="103">
        <f t="shared" si="617"/>
        <v>0</v>
      </c>
      <c r="YT25" s="103">
        <f t="shared" si="618"/>
        <v>0</v>
      </c>
      <c r="YU25" s="103">
        <f t="shared" si="619"/>
        <v>0</v>
      </c>
      <c r="YV25" s="103">
        <f t="shared" si="619"/>
        <v>0</v>
      </c>
      <c r="YX25" s="103">
        <f t="shared" si="154"/>
        <v>0</v>
      </c>
      <c r="YY25" s="103">
        <f t="shared" si="155"/>
        <v>0</v>
      </c>
      <c r="YZ25" s="103">
        <f t="shared" si="156"/>
        <v>0</v>
      </c>
      <c r="ZA25" s="103">
        <f t="shared" si="157"/>
        <v>0</v>
      </c>
      <c r="ZB25" s="103">
        <f t="shared" si="620"/>
        <v>0</v>
      </c>
      <c r="ZC25" s="103">
        <f t="shared" si="620"/>
        <v>0</v>
      </c>
      <c r="ZD25" s="103">
        <f t="shared" si="621"/>
        <v>0</v>
      </c>
      <c r="ZE25" s="103">
        <f t="shared" si="622"/>
        <v>0</v>
      </c>
      <c r="ZF25" s="103">
        <f t="shared" si="623"/>
        <v>0</v>
      </c>
      <c r="ZG25" s="103">
        <f t="shared" si="624"/>
        <v>0</v>
      </c>
      <c r="ZH25" s="103">
        <f t="shared" si="625"/>
        <v>0</v>
      </c>
      <c r="ZI25" s="103">
        <f t="shared" si="626"/>
        <v>0</v>
      </c>
      <c r="ZJ25" s="103">
        <f t="shared" si="627"/>
        <v>0</v>
      </c>
      <c r="ZK25" s="103">
        <f t="shared" si="627"/>
        <v>0</v>
      </c>
      <c r="ZM25" s="103">
        <f t="shared" si="628"/>
        <v>0</v>
      </c>
      <c r="ZN25" s="103">
        <f t="shared" si="628"/>
        <v>0</v>
      </c>
      <c r="ZP25" s="127">
        <f t="shared" si="158"/>
        <v>315.15000000014999</v>
      </c>
      <c r="ZQ25" s="127">
        <f t="shared" si="159"/>
        <v>0</v>
      </c>
      <c r="ZR25" s="127">
        <f t="shared" si="160"/>
        <v>315.15000000014999</v>
      </c>
      <c r="ZS25" s="127">
        <f t="shared" si="161"/>
        <v>-9.4500000004499998E-2</v>
      </c>
      <c r="ZT25" s="127">
        <f t="shared" si="162"/>
        <v>318.30000000029997</v>
      </c>
      <c r="ZU25" s="127">
        <f t="shared" si="163"/>
        <v>0</v>
      </c>
      <c r="ZV25" s="127">
        <f t="shared" si="164"/>
        <v>321.45000000044996</v>
      </c>
      <c r="ZW25" s="127">
        <f t="shared" si="165"/>
        <v>-9.4500000004499998E-2</v>
      </c>
      <c r="ZX25" s="127">
        <f t="shared" si="166"/>
        <v>321.45000000044996</v>
      </c>
      <c r="ZY25" s="127">
        <f t="shared" si="167"/>
        <v>0</v>
      </c>
      <c r="ZZ25" s="127">
        <f t="shared" si="629"/>
        <v>318.30000000029997</v>
      </c>
      <c r="AAA25" s="127">
        <f t="shared" si="630"/>
        <v>0</v>
      </c>
      <c r="AAB25" s="127">
        <f t="shared" si="631"/>
        <v>0</v>
      </c>
      <c r="AAC25" s="127">
        <f t="shared" si="632"/>
        <v>-0.29767500002834879</v>
      </c>
      <c r="AAD25" s="127">
        <f t="shared" si="633"/>
        <v>0</v>
      </c>
      <c r="AAE25" s="127">
        <f t="shared" si="634"/>
        <v>-0.29767500002834879</v>
      </c>
      <c r="AAF25" s="127">
        <f t="shared" si="635"/>
        <v>0</v>
      </c>
      <c r="AAG25" s="129">
        <f t="shared" si="636"/>
        <v>0</v>
      </c>
      <c r="AAH25" s="130">
        <f t="shared" si="168"/>
        <v>0</v>
      </c>
      <c r="AAI25" s="130">
        <f t="shared" si="637"/>
        <v>0</v>
      </c>
      <c r="AAJ25" s="130">
        <f t="shared" si="638"/>
        <v>0</v>
      </c>
      <c r="AAK25" s="130">
        <f t="shared" si="639"/>
        <v>0</v>
      </c>
      <c r="AAL25" s="385">
        <f t="shared" si="169"/>
        <v>0</v>
      </c>
      <c r="AAM25" s="130">
        <f t="shared" si="937"/>
        <v>0</v>
      </c>
      <c r="AAN25" s="130">
        <f t="shared" si="640"/>
        <v>0</v>
      </c>
      <c r="AAO25" s="130">
        <f t="shared" si="938"/>
        <v>0</v>
      </c>
      <c r="AAP25" s="130">
        <f t="shared" si="641"/>
        <v>0</v>
      </c>
      <c r="AAQ25" s="386">
        <f t="shared" si="170"/>
        <v>0</v>
      </c>
      <c r="AAR25" s="130">
        <f t="shared" si="171"/>
        <v>0</v>
      </c>
      <c r="AAS25" s="387">
        <f t="shared" si="642"/>
        <v>0</v>
      </c>
      <c r="AAT25" s="130">
        <f t="shared" si="643"/>
        <v>0</v>
      </c>
      <c r="AAU25" s="130">
        <f t="shared" si="644"/>
        <v>0</v>
      </c>
      <c r="AAW25" s="93">
        <f t="shared" si="939"/>
        <v>0</v>
      </c>
      <c r="AAX25" s="120">
        <f t="shared" si="645"/>
        <v>0</v>
      </c>
      <c r="AAZ25" s="94">
        <f t="shared" si="172"/>
        <v>0</v>
      </c>
      <c r="ABA25" s="120">
        <f t="shared" si="173"/>
        <v>0</v>
      </c>
      <c r="ABB25" s="120">
        <f t="shared" si="174"/>
        <v>0</v>
      </c>
      <c r="ABD25" s="120">
        <f t="shared" si="175"/>
        <v>0</v>
      </c>
      <c r="ABE25" s="120">
        <f t="shared" si="176"/>
        <v>0</v>
      </c>
      <c r="ABF25" s="120">
        <f t="shared" si="646"/>
        <v>0</v>
      </c>
      <c r="ABG25" s="131">
        <f t="shared" si="177"/>
        <v>0</v>
      </c>
      <c r="ABH25" s="102">
        <f t="shared" si="178"/>
        <v>0</v>
      </c>
      <c r="ABI25" s="105">
        <f t="shared" si="179"/>
        <v>0</v>
      </c>
      <c r="ABJ25" s="131">
        <f t="shared" si="180"/>
        <v>0</v>
      </c>
      <c r="ABK25" s="102">
        <f t="shared" si="181"/>
        <v>0</v>
      </c>
      <c r="ABL25" s="105">
        <f t="shared" si="182"/>
        <v>0</v>
      </c>
      <c r="ABM25" s="105">
        <f t="shared" si="183"/>
        <v>0</v>
      </c>
      <c r="ABO25" s="131">
        <f t="shared" si="647"/>
        <v>0</v>
      </c>
      <c r="ABP25" s="102">
        <f t="shared" si="184"/>
        <v>0</v>
      </c>
      <c r="ABQ25" s="105">
        <f t="shared" si="185"/>
        <v>0</v>
      </c>
      <c r="ABR25" s="131">
        <f t="shared" si="186"/>
        <v>0</v>
      </c>
      <c r="ABS25" s="102">
        <f t="shared" si="187"/>
        <v>0</v>
      </c>
      <c r="ABT25" s="105">
        <f t="shared" si="188"/>
        <v>0</v>
      </c>
      <c r="ABU25" s="105">
        <f t="shared" si="189"/>
        <v>0</v>
      </c>
      <c r="ABV25" s="105"/>
      <c r="ABW25" s="131">
        <f t="shared" si="648"/>
        <v>0</v>
      </c>
      <c r="ABX25" s="102">
        <f t="shared" si="649"/>
        <v>0</v>
      </c>
      <c r="ABY25" s="105">
        <f t="shared" si="650"/>
        <v>0</v>
      </c>
      <c r="ABZ25" s="131">
        <f t="shared" si="190"/>
        <v>0</v>
      </c>
      <c r="ACA25" s="102">
        <f t="shared" si="651"/>
        <v>0</v>
      </c>
      <c r="ACB25" s="105">
        <f t="shared" si="652"/>
        <v>0</v>
      </c>
      <c r="ACC25" s="105">
        <f t="shared" si="653"/>
        <v>0</v>
      </c>
      <c r="ACE25" s="105">
        <f t="shared" si="191"/>
        <v>0</v>
      </c>
      <c r="ACF25" s="105">
        <f t="shared" si="192"/>
        <v>0</v>
      </c>
      <c r="ACG25" s="94">
        <f t="shared" si="193"/>
        <v>0</v>
      </c>
      <c r="ACH25" s="131">
        <f t="shared" si="194"/>
        <v>0</v>
      </c>
      <c r="ACI25" s="102">
        <f t="shared" si="195"/>
        <v>0</v>
      </c>
      <c r="ACJ25" s="105">
        <f t="shared" si="196"/>
        <v>0</v>
      </c>
      <c r="ACK25" s="131">
        <f t="shared" si="197"/>
        <v>0</v>
      </c>
      <c r="ACL25" s="102">
        <f t="shared" si="198"/>
        <v>0</v>
      </c>
      <c r="ACM25" s="105">
        <f t="shared" si="199"/>
        <v>0</v>
      </c>
      <c r="ACN25" s="120">
        <f t="shared" si="200"/>
        <v>0</v>
      </c>
      <c r="ACO25" s="120">
        <f t="shared" si="201"/>
        <v>0</v>
      </c>
      <c r="ACP25" s="120">
        <f t="shared" si="202"/>
        <v>0</v>
      </c>
      <c r="ACQ25" s="120">
        <f t="shared" si="203"/>
        <v>0</v>
      </c>
      <c r="ACR25" s="120">
        <f t="shared" si="204"/>
        <v>0</v>
      </c>
      <c r="ACS25" s="120">
        <f t="shared" si="205"/>
        <v>0</v>
      </c>
      <c r="ACT25" s="120">
        <f t="shared" si="654"/>
        <v>0</v>
      </c>
      <c r="ACV25" s="105">
        <f t="shared" si="655"/>
        <v>0</v>
      </c>
      <c r="ACW25" s="131">
        <f t="shared" si="656"/>
        <v>0</v>
      </c>
      <c r="ACX25" s="102">
        <f t="shared" si="206"/>
        <v>0</v>
      </c>
      <c r="ACY25" s="105">
        <f t="shared" si="207"/>
        <v>0</v>
      </c>
      <c r="ACZ25" s="131">
        <f t="shared" si="208"/>
        <v>0</v>
      </c>
      <c r="ADA25" s="102">
        <f t="shared" si="209"/>
        <v>0</v>
      </c>
      <c r="ADB25" s="105">
        <f t="shared" si="210"/>
        <v>0</v>
      </c>
      <c r="ADD25" s="103">
        <f t="shared" si="211"/>
        <v>0</v>
      </c>
      <c r="ADE25" s="103">
        <f t="shared" si="212"/>
        <v>0</v>
      </c>
      <c r="ADF25" s="103">
        <f t="shared" si="213"/>
        <v>0</v>
      </c>
      <c r="ADG25" s="103">
        <f t="shared" si="214"/>
        <v>0</v>
      </c>
      <c r="ADH25" s="103">
        <f t="shared" si="215"/>
        <v>0</v>
      </c>
      <c r="ADI25" s="103">
        <f t="shared" si="216"/>
        <v>0</v>
      </c>
      <c r="ADJ25" s="120">
        <f t="shared" si="657"/>
        <v>0</v>
      </c>
      <c r="ADL25" s="103">
        <f t="shared" si="217"/>
        <v>318.30000000029997</v>
      </c>
      <c r="ADM25" s="102">
        <f t="shared" si="658"/>
        <v>318</v>
      </c>
      <c r="ADN25" s="105" t="str">
        <f t="shared" si="659"/>
        <v>.30000000030</v>
      </c>
      <c r="ADO25" s="105">
        <f t="shared" si="218"/>
        <v>0</v>
      </c>
      <c r="ADP25" s="102">
        <f t="shared" si="660"/>
        <v>0</v>
      </c>
      <c r="ADQ25" s="105" t="str">
        <f t="shared" si="661"/>
        <v>.00000000000</v>
      </c>
      <c r="ADR25" s="105">
        <f t="shared" si="662"/>
        <v>318.30000000029997</v>
      </c>
      <c r="ADS25" s="102">
        <f t="shared" si="663"/>
        <v>318</v>
      </c>
      <c r="ADT25" s="105" t="str">
        <f t="shared" si="664"/>
        <v>.30000000030</v>
      </c>
      <c r="ADU25" s="103">
        <f t="shared" si="219"/>
        <v>0</v>
      </c>
      <c r="ADV25" s="102">
        <f t="shared" si="665"/>
        <v>0</v>
      </c>
      <c r="ADW25" s="105" t="str">
        <f t="shared" si="666"/>
        <v>.00000000000</v>
      </c>
      <c r="ADX25" s="105">
        <f t="shared" si="220"/>
        <v>318.30000000029997</v>
      </c>
      <c r="ADY25" s="102">
        <f t="shared" si="667"/>
        <v>318</v>
      </c>
      <c r="ADZ25" s="105" t="str">
        <f t="shared" si="668"/>
        <v>.30000000030</v>
      </c>
      <c r="AEA25" s="103">
        <f t="shared" si="221"/>
        <v>0</v>
      </c>
      <c r="AEB25" s="102">
        <f t="shared" si="669"/>
        <v>0</v>
      </c>
      <c r="AEC25" s="105" t="str">
        <f t="shared" si="670"/>
        <v>.00000000000</v>
      </c>
      <c r="AEE25" s="103">
        <f t="shared" si="222"/>
        <v>0</v>
      </c>
      <c r="AEF25" s="103">
        <f t="shared" si="223"/>
        <v>0</v>
      </c>
      <c r="AEG25" s="103">
        <f t="shared" si="224"/>
        <v>0</v>
      </c>
      <c r="AEH25" s="103">
        <f t="shared" si="225"/>
        <v>0</v>
      </c>
      <c r="AEI25" s="103">
        <f t="shared" si="226"/>
        <v>0</v>
      </c>
      <c r="AEJ25" s="103">
        <f t="shared" si="227"/>
        <v>0</v>
      </c>
      <c r="AEK25" s="103">
        <f t="shared" si="228"/>
        <v>0</v>
      </c>
      <c r="AEL25" s="102">
        <f t="shared" si="229"/>
        <v>0</v>
      </c>
      <c r="AEM25" s="105">
        <f t="shared" si="230"/>
        <v>0</v>
      </c>
      <c r="AEN25" s="103">
        <f t="shared" si="231"/>
        <v>0</v>
      </c>
      <c r="AEO25" s="102">
        <f t="shared" si="232"/>
        <v>0</v>
      </c>
      <c r="AEP25" s="105">
        <f t="shared" si="233"/>
        <v>0</v>
      </c>
      <c r="AEQ25" s="103">
        <f t="shared" si="234"/>
        <v>0</v>
      </c>
      <c r="AER25" s="102">
        <f t="shared" si="235"/>
        <v>0</v>
      </c>
      <c r="AES25" s="105">
        <f t="shared" si="236"/>
        <v>0</v>
      </c>
      <c r="AET25" s="103">
        <f t="shared" si="237"/>
        <v>0</v>
      </c>
      <c r="AEU25" s="102">
        <f t="shared" si="238"/>
        <v>0</v>
      </c>
      <c r="AEV25" s="105">
        <f t="shared" si="239"/>
        <v>0</v>
      </c>
      <c r="AEW25" s="105">
        <f t="shared" si="240"/>
        <v>0</v>
      </c>
      <c r="AEX25" s="102">
        <f t="shared" si="241"/>
        <v>0</v>
      </c>
      <c r="AEY25" s="105">
        <f t="shared" si="242"/>
        <v>0</v>
      </c>
      <c r="AEZ25" s="103">
        <f t="shared" si="243"/>
        <v>0</v>
      </c>
      <c r="AFA25" s="102">
        <f t="shared" si="244"/>
        <v>0</v>
      </c>
      <c r="AFB25" s="105">
        <f t="shared" si="245"/>
        <v>0</v>
      </c>
      <c r="AFD25" s="132">
        <f t="shared" si="246"/>
        <v>0</v>
      </c>
      <c r="AFE25" s="94">
        <f t="shared" si="671"/>
        <v>3.1500000001499999</v>
      </c>
      <c r="AFF25" s="93">
        <f t="shared" si="672"/>
        <v>0</v>
      </c>
      <c r="AFG25" s="93">
        <f t="shared" si="247"/>
        <v>0</v>
      </c>
      <c r="AFH25" s="94">
        <f t="shared" si="673"/>
        <v>3.1500000001499999</v>
      </c>
      <c r="AFI25" s="93">
        <f t="shared" si="674"/>
        <v>0</v>
      </c>
      <c r="AFJ25" s="103">
        <f t="shared" si="675"/>
        <v>315.15000000014999</v>
      </c>
      <c r="AFK25" s="102">
        <f t="shared" si="676"/>
        <v>315</v>
      </c>
      <c r="AFL25" s="105" t="str">
        <f t="shared" si="677"/>
        <v>.15000000015</v>
      </c>
      <c r="AFM25" s="103">
        <f t="shared" si="678"/>
        <v>0</v>
      </c>
      <c r="AFN25" s="102">
        <f t="shared" si="679"/>
        <v>0</v>
      </c>
      <c r="AFO25" s="105" t="str">
        <f t="shared" si="680"/>
        <v>.00000000000</v>
      </c>
      <c r="AFP25" s="105">
        <f t="shared" si="940"/>
        <v>318.30000000029997</v>
      </c>
      <c r="AFQ25" s="102">
        <f t="shared" si="681"/>
        <v>318</v>
      </c>
      <c r="AFR25" s="105" t="str">
        <f t="shared" si="682"/>
        <v>.30000000030</v>
      </c>
      <c r="AFS25" s="103">
        <f t="shared" si="248"/>
        <v>0</v>
      </c>
      <c r="AFT25" s="102">
        <f t="shared" si="683"/>
        <v>0</v>
      </c>
      <c r="AFU25" s="105" t="str">
        <f t="shared" si="684"/>
        <v>.00000000000</v>
      </c>
      <c r="AFV25" s="105">
        <f t="shared" si="685"/>
        <v>321.45000000044996</v>
      </c>
      <c r="AFW25" s="102">
        <f t="shared" si="686"/>
        <v>321</v>
      </c>
      <c r="AFX25" s="105" t="str">
        <f t="shared" si="687"/>
        <v>.45000000045</v>
      </c>
      <c r="AFY25" s="103">
        <f t="shared" si="688"/>
        <v>0</v>
      </c>
      <c r="AFZ25" s="102">
        <f t="shared" si="689"/>
        <v>0</v>
      </c>
      <c r="AGA25" s="105" t="str">
        <f t="shared" si="690"/>
        <v>.00000000000</v>
      </c>
      <c r="AGC25" s="103">
        <f t="shared" si="249"/>
        <v>0</v>
      </c>
      <c r="AGD25" s="103">
        <f t="shared" si="250"/>
        <v>0</v>
      </c>
      <c r="AGE25" s="103">
        <f t="shared" si="251"/>
        <v>0</v>
      </c>
      <c r="AGF25" s="103">
        <f t="shared" si="691"/>
        <v>0</v>
      </c>
      <c r="AGG25" s="338">
        <f t="shared" si="252"/>
        <v>0</v>
      </c>
      <c r="AGH25" s="136">
        <f t="shared" si="253"/>
        <v>0</v>
      </c>
      <c r="AGI25" s="136">
        <f t="shared" si="254"/>
        <v>0</v>
      </c>
      <c r="AGJ25" s="136">
        <f t="shared" si="692"/>
        <v>0</v>
      </c>
      <c r="AGK25" s="136">
        <f t="shared" si="693"/>
        <v>0</v>
      </c>
      <c r="AGL25" s="136">
        <f t="shared" si="694"/>
        <v>0</v>
      </c>
      <c r="AGN25" s="388">
        <f t="shared" si="255"/>
        <v>0</v>
      </c>
      <c r="AGO25" s="136">
        <f t="shared" si="695"/>
        <v>0</v>
      </c>
      <c r="AGP25" s="136">
        <f t="shared" si="696"/>
        <v>0</v>
      </c>
      <c r="AGQ25" s="103">
        <f t="shared" si="697"/>
        <v>0</v>
      </c>
      <c r="AGR25" s="136">
        <f t="shared" si="256"/>
        <v>0</v>
      </c>
      <c r="AGS25" s="136">
        <f t="shared" si="698"/>
        <v>0</v>
      </c>
      <c r="AGT25" s="136">
        <f t="shared" si="941"/>
        <v>0</v>
      </c>
      <c r="AGU25" s="136">
        <f t="shared" si="942"/>
        <v>0</v>
      </c>
      <c r="AGW25" s="103">
        <f t="shared" si="257"/>
        <v>0</v>
      </c>
      <c r="AGX25" s="103">
        <f t="shared" si="258"/>
        <v>0</v>
      </c>
      <c r="AGY25" s="103">
        <f t="shared" si="259"/>
        <v>0</v>
      </c>
      <c r="AGZ25" s="103">
        <f t="shared" si="699"/>
        <v>0</v>
      </c>
      <c r="AHA25" s="389">
        <f t="shared" si="260"/>
        <v>0</v>
      </c>
      <c r="AHB25" s="136">
        <f t="shared" si="261"/>
        <v>0</v>
      </c>
      <c r="AHC25" s="136">
        <f t="shared" si="262"/>
        <v>0</v>
      </c>
      <c r="AHD25" s="136">
        <f t="shared" si="263"/>
        <v>0</v>
      </c>
      <c r="AHE25" s="136">
        <f t="shared" si="264"/>
        <v>0</v>
      </c>
      <c r="AHF25" s="136">
        <f t="shared" si="265"/>
        <v>0</v>
      </c>
      <c r="AHH25" s="388">
        <f t="shared" si="266"/>
        <v>0</v>
      </c>
      <c r="AHI25" s="136">
        <f t="shared" si="700"/>
        <v>0</v>
      </c>
      <c r="AHJ25" s="136">
        <f t="shared" si="701"/>
        <v>0</v>
      </c>
      <c r="AHK25" s="103">
        <f t="shared" si="702"/>
        <v>0</v>
      </c>
      <c r="AHL25" s="136">
        <f t="shared" si="267"/>
        <v>0</v>
      </c>
      <c r="AHM25" s="136">
        <f t="shared" si="268"/>
        <v>0</v>
      </c>
      <c r="AHN25" s="136">
        <f t="shared" si="703"/>
        <v>0</v>
      </c>
      <c r="AHO25" s="136">
        <f t="shared" si="704"/>
        <v>0</v>
      </c>
      <c r="AHQ25" s="132">
        <f t="shared" si="705"/>
        <v>0</v>
      </c>
      <c r="AHR25" s="132">
        <f t="shared" si="706"/>
        <v>0</v>
      </c>
      <c r="AHS25" s="132">
        <f t="shared" si="707"/>
        <v>0</v>
      </c>
      <c r="AHT25" s="132">
        <f t="shared" si="708"/>
        <v>0</v>
      </c>
      <c r="AHV25" s="111">
        <f t="shared" si="709"/>
        <v>315.15000000014999</v>
      </c>
      <c r="AHW25" s="102">
        <f t="shared" si="710"/>
        <v>315</v>
      </c>
      <c r="AHX25" s="105" t="str">
        <f t="shared" si="711"/>
        <v>.15000000015</v>
      </c>
      <c r="AHY25" s="103">
        <f t="shared" si="269"/>
        <v>0</v>
      </c>
      <c r="AHZ25" s="102">
        <f t="shared" si="712"/>
        <v>0</v>
      </c>
      <c r="AIA25" s="105" t="str">
        <f t="shared" si="713"/>
        <v>.00000000000</v>
      </c>
      <c r="AIB25" s="94">
        <f t="shared" si="714"/>
        <v>318.30000000029997</v>
      </c>
      <c r="AIC25" s="102">
        <f t="shared" si="715"/>
        <v>318</v>
      </c>
      <c r="AID25" s="105" t="str">
        <f t="shared" si="716"/>
        <v>.30000000030</v>
      </c>
      <c r="AIE25" s="120">
        <f t="shared" si="270"/>
        <v>0</v>
      </c>
      <c r="AIF25" s="102">
        <f t="shared" si="717"/>
        <v>0</v>
      </c>
      <c r="AIG25" s="105" t="str">
        <f t="shared" si="718"/>
        <v>.00000000000</v>
      </c>
      <c r="AIH25" s="94">
        <f t="shared" si="271"/>
        <v>321.45000000044996</v>
      </c>
      <c r="AII25" s="102">
        <f t="shared" si="719"/>
        <v>321</v>
      </c>
      <c r="AIJ25" s="105" t="str">
        <f t="shared" si="720"/>
        <v>.45000000045</v>
      </c>
      <c r="AIK25" s="120">
        <f t="shared" si="272"/>
        <v>0</v>
      </c>
      <c r="AIL25" s="102">
        <f t="shared" si="721"/>
        <v>0</v>
      </c>
      <c r="AIM25" s="105" t="str">
        <f t="shared" si="722"/>
        <v>.00000000000</v>
      </c>
      <c r="AIO25" s="105">
        <f t="shared" si="273"/>
        <v>0</v>
      </c>
      <c r="AIP25" s="105">
        <f t="shared" si="274"/>
        <v>0</v>
      </c>
      <c r="AIQ25" s="111">
        <f t="shared" si="275"/>
        <v>0</v>
      </c>
      <c r="AIR25" s="111">
        <f t="shared" si="276"/>
        <v>0</v>
      </c>
      <c r="AIS25" s="93">
        <f t="shared" si="723"/>
        <v>315.15000000014999</v>
      </c>
      <c r="AIT25" s="102">
        <f t="shared" si="724"/>
        <v>315</v>
      </c>
      <c r="AIU25" s="105" t="str">
        <f t="shared" si="725"/>
        <v>.15000000015</v>
      </c>
      <c r="AIV25" s="120">
        <f t="shared" si="726"/>
        <v>976.80174999995461</v>
      </c>
      <c r="AIW25" s="102">
        <f t="shared" si="727"/>
        <v>976</v>
      </c>
      <c r="AIX25" s="105" t="str">
        <f t="shared" si="728"/>
        <v>.80174999995</v>
      </c>
      <c r="AIY25" s="120">
        <f t="shared" si="729"/>
        <v>318.30000000029997</v>
      </c>
      <c r="AIZ25" s="102">
        <f t="shared" si="730"/>
        <v>318</v>
      </c>
      <c r="AJA25" s="105" t="str">
        <f t="shared" si="731"/>
        <v>.30000000030</v>
      </c>
      <c r="AJB25" s="120">
        <f t="shared" si="976"/>
        <v>976.80174999995461</v>
      </c>
      <c r="AJC25" s="102">
        <f t="shared" si="732"/>
        <v>976</v>
      </c>
      <c r="AJD25" s="105" t="str">
        <f t="shared" si="733"/>
        <v>.80174999995</v>
      </c>
      <c r="AJE25" s="120">
        <f t="shared" si="734"/>
        <v>321.45000000044996</v>
      </c>
      <c r="AJF25" s="102">
        <f t="shared" si="735"/>
        <v>321</v>
      </c>
      <c r="AJG25" s="105" t="str">
        <f t="shared" si="736"/>
        <v>.45000000045</v>
      </c>
      <c r="AJH25" s="93">
        <f t="shared" si="737"/>
        <v>976.80174999995461</v>
      </c>
      <c r="AJI25" s="102">
        <f t="shared" si="738"/>
        <v>976</v>
      </c>
      <c r="AJJ25" s="105" t="str">
        <f t="shared" si="739"/>
        <v>.80174999995</v>
      </c>
      <c r="AJL25" s="105">
        <f t="shared" si="277"/>
        <v>0</v>
      </c>
      <c r="AJM25" s="105">
        <f t="shared" si="278"/>
        <v>0</v>
      </c>
      <c r="AJN25" s="120">
        <f t="shared" si="279"/>
        <v>314.90000000014999</v>
      </c>
      <c r="AJO25" s="102">
        <f t="shared" si="740"/>
        <v>314</v>
      </c>
      <c r="AJP25" s="105" t="str">
        <f t="shared" si="741"/>
        <v>.90000000015</v>
      </c>
      <c r="AJQ25" s="93">
        <f t="shared" si="280"/>
        <v>976.80174999995461</v>
      </c>
      <c r="AJR25" s="102">
        <f t="shared" si="742"/>
        <v>976</v>
      </c>
      <c r="AJS25" s="105" t="str">
        <f t="shared" si="743"/>
        <v>.80174999995</v>
      </c>
      <c r="AJT25" s="120">
        <f t="shared" si="281"/>
        <v>321.70000000044996</v>
      </c>
      <c r="AJU25" s="102">
        <f t="shared" si="744"/>
        <v>321</v>
      </c>
      <c r="AJV25" s="105" t="str">
        <f t="shared" si="745"/>
        <v>.70000000045</v>
      </c>
      <c r="AJW25" s="93">
        <f t="shared" si="282"/>
        <v>976.80174999995461</v>
      </c>
      <c r="AJX25" s="102">
        <f t="shared" si="746"/>
        <v>976</v>
      </c>
      <c r="AJY25" s="105" t="str">
        <f t="shared" si="747"/>
        <v>.80174999995</v>
      </c>
      <c r="AJZ25" s="94" t="str">
        <f t="shared" si="748"/>
        <v>-3,150</v>
      </c>
      <c r="AKA25" s="94" t="str">
        <f t="shared" si="749"/>
        <v>+3,150</v>
      </c>
      <c r="AKC25" s="132">
        <f t="shared" si="283"/>
        <v>9.4500000004499998E-2</v>
      </c>
      <c r="AKD25" s="120">
        <f t="shared" si="284"/>
        <v>0</v>
      </c>
      <c r="AKE25" s="120">
        <f t="shared" si="285"/>
        <v>9.4500000004499998E-2</v>
      </c>
      <c r="AKF25" s="103">
        <f t="shared" si="286"/>
        <v>315.15000000014999</v>
      </c>
      <c r="AKG25" s="102">
        <f t="shared" si="750"/>
        <v>315</v>
      </c>
      <c r="AKH25" s="105" t="str">
        <f t="shared" si="751"/>
        <v>.15000000015</v>
      </c>
      <c r="AKI25" s="103">
        <f t="shared" si="752"/>
        <v>976.80174999995461</v>
      </c>
      <c r="AKJ25" s="102">
        <f t="shared" si="753"/>
        <v>976</v>
      </c>
      <c r="AKK25" s="105" t="str">
        <f t="shared" si="754"/>
        <v>.80174999995</v>
      </c>
      <c r="AKL25" s="390">
        <f t="shared" si="287"/>
        <v>315.15000000014999</v>
      </c>
      <c r="AKM25" s="102">
        <f t="shared" si="755"/>
        <v>315</v>
      </c>
      <c r="AKN25" s="105" t="str">
        <f t="shared" si="756"/>
        <v>.15000000015</v>
      </c>
      <c r="AKO25" s="390">
        <f t="shared" si="757"/>
        <v>976.70724999995014</v>
      </c>
      <c r="AKP25" s="102">
        <f t="shared" si="758"/>
        <v>976</v>
      </c>
      <c r="AKQ25" s="105" t="str">
        <f t="shared" si="759"/>
        <v>.70724999995</v>
      </c>
      <c r="AKR25" s="103">
        <f t="shared" si="288"/>
        <v>318.30000000029997</v>
      </c>
      <c r="AKS25" s="102">
        <f t="shared" si="760"/>
        <v>318</v>
      </c>
      <c r="AKT25" s="105" t="str">
        <f t="shared" si="761"/>
        <v>.30000000030</v>
      </c>
      <c r="AKU25" s="103">
        <f t="shared" si="762"/>
        <v>976.80174999995461</v>
      </c>
      <c r="AKV25" s="102">
        <f t="shared" si="763"/>
        <v>976</v>
      </c>
      <c r="AKW25" s="105" t="str">
        <f t="shared" si="764"/>
        <v>.80174999995</v>
      </c>
      <c r="AKX25" s="390">
        <f t="shared" si="289"/>
        <v>321.45000000044996</v>
      </c>
      <c r="AKY25" s="102">
        <f t="shared" si="765"/>
        <v>321</v>
      </c>
      <c r="AKZ25" s="105" t="str">
        <f t="shared" si="766"/>
        <v>.45000000045</v>
      </c>
      <c r="ALA25" s="390">
        <f t="shared" si="767"/>
        <v>976.70724999995014</v>
      </c>
      <c r="ALB25" s="102">
        <f t="shared" si="768"/>
        <v>976</v>
      </c>
      <c r="ALC25" s="105" t="str">
        <f t="shared" si="769"/>
        <v>.70724999995</v>
      </c>
      <c r="ALD25" s="103">
        <f t="shared" si="290"/>
        <v>321.45000000044996</v>
      </c>
      <c r="ALE25" s="102">
        <f t="shared" si="770"/>
        <v>321</v>
      </c>
      <c r="ALF25" s="105" t="str">
        <f t="shared" si="771"/>
        <v>.45000000045</v>
      </c>
      <c r="ALG25" s="103">
        <f t="shared" si="291"/>
        <v>976.80174999995461</v>
      </c>
      <c r="ALH25" s="102">
        <f t="shared" si="772"/>
        <v>976</v>
      </c>
      <c r="ALI25" s="105" t="str">
        <f t="shared" si="773"/>
        <v>.80174999995</v>
      </c>
      <c r="ALK25" s="136">
        <f t="shared" si="774"/>
        <v>2.5000000000750001E-10</v>
      </c>
      <c r="ALL25" s="136">
        <f t="shared" si="775"/>
        <v>0.2500000000075</v>
      </c>
      <c r="ALM25" s="103">
        <f t="shared" si="292"/>
        <v>315.15000000014999</v>
      </c>
      <c r="ALN25" s="102">
        <f t="shared" si="776"/>
        <v>315</v>
      </c>
      <c r="ALO25" s="105" t="str">
        <f t="shared" si="777"/>
        <v>.15000000015</v>
      </c>
      <c r="ALP25" s="103">
        <f t="shared" si="293"/>
        <v>976.70724999995014</v>
      </c>
      <c r="ALQ25" s="102">
        <f t="shared" si="778"/>
        <v>976</v>
      </c>
      <c r="ALR25" s="105" t="str">
        <f t="shared" si="779"/>
        <v>.70724999995</v>
      </c>
      <c r="ALS25" s="103">
        <f t="shared" si="780"/>
        <v>315.15000000039998</v>
      </c>
      <c r="ALT25" s="102">
        <f t="shared" si="781"/>
        <v>315</v>
      </c>
      <c r="ALU25" s="105" t="str">
        <f t="shared" si="782"/>
        <v>.15000000040</v>
      </c>
      <c r="ALV25" s="103">
        <f t="shared" si="783"/>
        <v>976.95724999995764</v>
      </c>
      <c r="ALW25" s="102">
        <f t="shared" si="784"/>
        <v>976</v>
      </c>
      <c r="ALX25" s="105" t="str">
        <f t="shared" si="785"/>
        <v>.95724999996</v>
      </c>
      <c r="ALY25" s="103">
        <f t="shared" si="294"/>
        <v>318.30000000029997</v>
      </c>
      <c r="ALZ25" s="102">
        <f t="shared" si="786"/>
        <v>318</v>
      </c>
      <c r="AMA25" s="105" t="str">
        <f t="shared" si="787"/>
        <v>.30000000030</v>
      </c>
      <c r="AMB25" s="103">
        <f t="shared" si="788"/>
        <v>977.05174999995461</v>
      </c>
      <c r="AMC25" s="102">
        <f t="shared" si="789"/>
        <v>977</v>
      </c>
      <c r="AMD25" s="105" t="str">
        <f t="shared" si="790"/>
        <v>.05174999995</v>
      </c>
      <c r="AME25" s="103">
        <f t="shared" si="791"/>
        <v>321.45000000019996</v>
      </c>
      <c r="AMF25" s="102">
        <f t="shared" si="792"/>
        <v>321</v>
      </c>
      <c r="AMG25" s="105" t="str">
        <f t="shared" si="793"/>
        <v>.45000000020</v>
      </c>
      <c r="AMH25" s="103">
        <f t="shared" si="794"/>
        <v>976.95724999995764</v>
      </c>
      <c r="AMI25" s="102">
        <f t="shared" si="795"/>
        <v>976</v>
      </c>
      <c r="AMJ25" s="105" t="str">
        <f t="shared" si="796"/>
        <v>.95724999996</v>
      </c>
      <c r="AMK25" s="103">
        <f t="shared" si="295"/>
        <v>321.45000000044996</v>
      </c>
      <c r="AML25" s="102">
        <f t="shared" si="797"/>
        <v>321</v>
      </c>
      <c r="AMM25" s="105" t="str">
        <f t="shared" si="798"/>
        <v>.45000000045</v>
      </c>
      <c r="AMN25" s="103">
        <f t="shared" si="296"/>
        <v>976.70724999995014</v>
      </c>
      <c r="AMO25" s="102">
        <f t="shared" si="799"/>
        <v>976</v>
      </c>
      <c r="AMP25" s="105" t="str">
        <f t="shared" si="800"/>
        <v>.70724999995</v>
      </c>
      <c r="AMR25" s="103">
        <f t="shared" si="801"/>
        <v>315.30000000029997</v>
      </c>
      <c r="AMS25" s="102">
        <f t="shared" si="802"/>
        <v>315</v>
      </c>
      <c r="AMT25" s="105" t="str">
        <f t="shared" si="803"/>
        <v>.30000000030</v>
      </c>
      <c r="AMU25" s="649">
        <f t="shared" si="804"/>
        <v>976.86174999995455</v>
      </c>
      <c r="AMV25" s="102">
        <f t="shared" si="805"/>
        <v>976</v>
      </c>
      <c r="AMW25" s="105" t="str">
        <f t="shared" si="806"/>
        <v>.86174999995</v>
      </c>
      <c r="AMX25" s="103">
        <f t="shared" si="807"/>
        <v>315.30000000029997</v>
      </c>
      <c r="AMY25" s="102">
        <f t="shared" si="808"/>
        <v>315</v>
      </c>
      <c r="AMZ25" s="105" t="str">
        <f t="shared" si="809"/>
        <v>.30000000030</v>
      </c>
      <c r="ANA25" s="649">
        <f t="shared" si="810"/>
        <v>976.96174999995458</v>
      </c>
      <c r="ANB25" s="102">
        <f t="shared" si="811"/>
        <v>976</v>
      </c>
      <c r="ANC25" s="105" t="str">
        <f t="shared" si="812"/>
        <v>.96174999995</v>
      </c>
      <c r="AND25" s="103">
        <f t="shared" si="813"/>
        <v>318.30000000029997</v>
      </c>
      <c r="ANE25" s="102">
        <f t="shared" si="814"/>
        <v>318</v>
      </c>
      <c r="ANF25" s="105" t="str">
        <f t="shared" si="815"/>
        <v>.30000000030</v>
      </c>
      <c r="ANG25" s="649">
        <f t="shared" si="816"/>
        <v>977.05174999995461</v>
      </c>
      <c r="ANH25" s="102">
        <f t="shared" si="817"/>
        <v>977</v>
      </c>
      <c r="ANI25" s="105" t="str">
        <f t="shared" si="818"/>
        <v>.05174999995</v>
      </c>
      <c r="ANJ25" s="103">
        <f t="shared" si="819"/>
        <v>321.30000000029997</v>
      </c>
      <c r="ANK25" s="102">
        <f t="shared" si="820"/>
        <v>321</v>
      </c>
      <c r="ANL25" s="105" t="str">
        <f t="shared" si="821"/>
        <v>.30000000030</v>
      </c>
      <c r="ANM25" s="649">
        <f t="shared" si="822"/>
        <v>976.96174999995458</v>
      </c>
      <c r="ANN25" s="102">
        <f t="shared" si="823"/>
        <v>976</v>
      </c>
      <c r="ANO25" s="105" t="str">
        <f t="shared" si="824"/>
        <v>.96174999995</v>
      </c>
      <c r="ANP25" s="103">
        <f t="shared" si="825"/>
        <v>321.30000000029997</v>
      </c>
      <c r="ANQ25" s="102">
        <f t="shared" si="826"/>
        <v>321</v>
      </c>
      <c r="ANR25" s="105" t="str">
        <f t="shared" si="827"/>
        <v>.30000000030</v>
      </c>
      <c r="ANS25" s="649">
        <f t="shared" si="828"/>
        <v>976.86174999995455</v>
      </c>
      <c r="ANT25" s="102">
        <f t="shared" si="829"/>
        <v>976</v>
      </c>
      <c r="ANU25" s="105" t="str">
        <f t="shared" si="830"/>
        <v>.86174999995</v>
      </c>
      <c r="ANX25" s="136">
        <f t="shared" si="831"/>
        <v>0</v>
      </c>
      <c r="ANY25" s="136">
        <f t="shared" si="832"/>
        <v>0</v>
      </c>
      <c r="ANZ25" s="103">
        <f t="shared" si="297"/>
        <v>315.15000000014999</v>
      </c>
      <c r="AOA25" s="102">
        <f t="shared" si="833"/>
        <v>315</v>
      </c>
      <c r="AOB25" s="105" t="str">
        <f t="shared" si="834"/>
        <v>.15000000015</v>
      </c>
      <c r="AOC25" s="103">
        <f t="shared" si="298"/>
        <v>976.70724999995014</v>
      </c>
      <c r="AOD25" s="102">
        <f t="shared" si="835"/>
        <v>976</v>
      </c>
      <c r="AOE25" s="105" t="str">
        <f t="shared" si="836"/>
        <v>.70724999995</v>
      </c>
      <c r="AOF25" s="103">
        <f t="shared" si="299"/>
        <v>315.15000000014999</v>
      </c>
      <c r="AOG25" s="102">
        <f t="shared" si="837"/>
        <v>315</v>
      </c>
      <c r="AOH25" s="105" t="str">
        <f t="shared" si="838"/>
        <v>.15000000015</v>
      </c>
      <c r="AOI25" s="103">
        <f t="shared" si="300"/>
        <v>976.70724999995014</v>
      </c>
      <c r="AOJ25" s="102">
        <f t="shared" si="839"/>
        <v>976</v>
      </c>
      <c r="AOK25" s="105" t="str">
        <f t="shared" si="840"/>
        <v>.70724999995</v>
      </c>
      <c r="AOL25" s="103">
        <f t="shared" si="301"/>
        <v>318.30000000029997</v>
      </c>
      <c r="AOM25" s="102">
        <f t="shared" si="841"/>
        <v>318</v>
      </c>
      <c r="AON25" s="105" t="str">
        <f t="shared" si="842"/>
        <v>.30000000030</v>
      </c>
      <c r="AOO25" s="103">
        <f t="shared" si="302"/>
        <v>976.80174999995461</v>
      </c>
      <c r="AOP25" s="102">
        <f t="shared" si="843"/>
        <v>976</v>
      </c>
      <c r="AOQ25" s="105" t="str">
        <f t="shared" si="844"/>
        <v>.80174999995</v>
      </c>
      <c r="AOR25" s="103">
        <f t="shared" si="303"/>
        <v>321.45000000044996</v>
      </c>
      <c r="AOS25" s="102">
        <f t="shared" si="845"/>
        <v>321</v>
      </c>
      <c r="AOT25" s="105" t="str">
        <f t="shared" si="846"/>
        <v>.45000000045</v>
      </c>
      <c r="AOU25" s="103">
        <f t="shared" si="847"/>
        <v>976.70724999995014</v>
      </c>
      <c r="AOV25" s="102">
        <f t="shared" si="848"/>
        <v>976</v>
      </c>
      <c r="AOW25" s="105" t="str">
        <f t="shared" si="849"/>
        <v>.70724999995</v>
      </c>
      <c r="AOX25" s="103">
        <f t="shared" si="304"/>
        <v>321.45000000044996</v>
      </c>
      <c r="AOY25" s="102">
        <f t="shared" si="850"/>
        <v>321</v>
      </c>
      <c r="AOZ25" s="105" t="str">
        <f t="shared" si="851"/>
        <v>.45000000045</v>
      </c>
      <c r="APA25" s="103">
        <f t="shared" si="852"/>
        <v>976.70724999995014</v>
      </c>
      <c r="APB25" s="102">
        <f t="shared" si="853"/>
        <v>976</v>
      </c>
      <c r="APC25" s="105" t="str">
        <f t="shared" si="854"/>
        <v>.70724999995</v>
      </c>
      <c r="APE25" s="136">
        <f t="shared" si="855"/>
        <v>1.5000000000450002E-10</v>
      </c>
      <c r="APF25" s="136">
        <f t="shared" si="856"/>
        <v>0.15000000000450001</v>
      </c>
      <c r="APG25" s="103">
        <f t="shared" si="305"/>
        <v>315.15000000014999</v>
      </c>
      <c r="APH25" s="102">
        <f t="shared" si="857"/>
        <v>315</v>
      </c>
      <c r="API25" s="105" t="str">
        <f t="shared" si="858"/>
        <v>.15000000015</v>
      </c>
      <c r="APJ25" s="103">
        <f t="shared" si="306"/>
        <v>976.70724999995014</v>
      </c>
      <c r="APK25" s="102">
        <f t="shared" si="859"/>
        <v>976</v>
      </c>
      <c r="APL25" s="105" t="str">
        <f t="shared" si="860"/>
        <v>.70724999995</v>
      </c>
      <c r="APM25" s="103">
        <f t="shared" si="307"/>
        <v>315.1500000003</v>
      </c>
      <c r="APN25" s="102">
        <f t="shared" si="861"/>
        <v>315</v>
      </c>
      <c r="APO25" s="105" t="str">
        <f t="shared" si="862"/>
        <v>.15000000030</v>
      </c>
      <c r="APP25" s="103">
        <f t="shared" si="863"/>
        <v>976.85724999995455</v>
      </c>
      <c r="APQ25" s="102">
        <f t="shared" si="864"/>
        <v>976</v>
      </c>
      <c r="APR25" s="105" t="str">
        <f t="shared" si="865"/>
        <v>.85724999995</v>
      </c>
      <c r="APS25" s="103">
        <f t="shared" si="308"/>
        <v>318.30000000029997</v>
      </c>
      <c r="APT25" s="102">
        <f t="shared" si="866"/>
        <v>318</v>
      </c>
      <c r="APU25" s="105" t="str">
        <f t="shared" si="867"/>
        <v>.30000000030</v>
      </c>
      <c r="APV25" s="103">
        <f t="shared" si="309"/>
        <v>976.95174999995459</v>
      </c>
      <c r="APW25" s="102">
        <f t="shared" si="868"/>
        <v>976</v>
      </c>
      <c r="APX25" s="105" t="str">
        <f t="shared" si="869"/>
        <v>.95174999995</v>
      </c>
      <c r="APY25" s="103">
        <f t="shared" si="310"/>
        <v>321.45000000029995</v>
      </c>
      <c r="APZ25" s="102">
        <f t="shared" si="870"/>
        <v>321</v>
      </c>
      <c r="AQA25" s="105" t="str">
        <f t="shared" si="871"/>
        <v>.45000000030</v>
      </c>
      <c r="AQB25" s="103">
        <f t="shared" si="872"/>
        <v>976.85724999995455</v>
      </c>
      <c r="AQC25" s="102">
        <f t="shared" si="873"/>
        <v>976</v>
      </c>
      <c r="AQD25" s="105" t="str">
        <f t="shared" si="874"/>
        <v>.85724999995</v>
      </c>
      <c r="AQE25" s="103">
        <f t="shared" si="311"/>
        <v>321.45000000044996</v>
      </c>
      <c r="AQF25" s="102">
        <f t="shared" si="875"/>
        <v>321</v>
      </c>
      <c r="AQG25" s="105" t="str">
        <f t="shared" si="876"/>
        <v>.45000000045</v>
      </c>
      <c r="AQH25" s="103">
        <f t="shared" si="312"/>
        <v>976.70724999995014</v>
      </c>
      <c r="AQI25" s="102">
        <f t="shared" si="877"/>
        <v>976</v>
      </c>
      <c r="AQJ25" s="105" t="str">
        <f t="shared" si="878"/>
        <v>.70724999995</v>
      </c>
      <c r="AQK25" s="230"/>
      <c r="AQL25" s="120">
        <f t="shared" si="313"/>
        <v>0</v>
      </c>
      <c r="AQM25" s="120">
        <f t="shared" si="879"/>
        <v>999999999999</v>
      </c>
      <c r="AQN25" s="120">
        <f t="shared" si="314"/>
        <v>0</v>
      </c>
      <c r="AQO25" s="120">
        <f t="shared" si="315"/>
        <v>0</v>
      </c>
      <c r="AQP25" s="94">
        <f t="shared" si="316"/>
        <v>0</v>
      </c>
      <c r="AQQ25" s="120">
        <f t="shared" si="880"/>
        <v>999999999999</v>
      </c>
    </row>
    <row r="26" spans="1:1137" ht="15.75" x14ac:dyDescent="0.25">
      <c r="F26" s="770" t="str">
        <f>RC38&amp;RD38&amp;","&amp;RF38&amp;RG38&amp;" "</f>
        <v xml:space="preserve">280.00000000000,930.00000000000 </v>
      </c>
      <c r="G26" s="770" t="str">
        <f t="shared" si="977"/>
        <v>-TEXT</v>
      </c>
      <c r="H26" s="770" t="str">
        <f t="shared" si="978"/>
        <v>J</v>
      </c>
      <c r="I26" s="770" t="str">
        <f t="shared" si="979"/>
        <v>bl</v>
      </c>
      <c r="J26" s="770" t="str">
        <f t="shared" si="980"/>
        <v>315.15000000040,986.87415000002</v>
      </c>
      <c r="K26" s="770" t="str">
        <f t="shared" si="981"/>
        <v>0</v>
      </c>
      <c r="L26" s="770" t="str">
        <f t="shared" si="982"/>
        <v>Estaca 05</v>
      </c>
      <c r="N26" s="121" t="s">
        <v>805</v>
      </c>
      <c r="O26" s="644">
        <v>1</v>
      </c>
      <c r="P26" s="640" t="str">
        <f>IF(COUNTIF(R26,"&lt;&gt;0")&lt;&gt;0,"Só nº!","H=2")</f>
        <v>H=2</v>
      </c>
      <c r="Q26" s="197"/>
      <c r="R26" s="343">
        <f t="shared" si="27"/>
        <v>0</v>
      </c>
      <c r="S26" s="350">
        <f t="shared" si="317"/>
        <v>0</v>
      </c>
      <c r="T26" s="391">
        <f t="shared" si="318"/>
        <v>0</v>
      </c>
      <c r="U26" s="90"/>
      <c r="V26" s="484">
        <f t="shared" si="881"/>
        <v>0</v>
      </c>
      <c r="W26" s="786"/>
      <c r="X26" s="790"/>
      <c r="Y26" s="790"/>
      <c r="Z26" s="790"/>
      <c r="AA26" s="781"/>
      <c r="AB26" s="619">
        <f t="shared" si="319"/>
        <v>0</v>
      </c>
      <c r="AC26" s="619">
        <f t="shared" si="320"/>
        <v>0</v>
      </c>
      <c r="AD26" s="102">
        <f t="shared" si="28"/>
        <v>0</v>
      </c>
      <c r="AE26" s="788"/>
      <c r="AF26" s="95">
        <f t="shared" si="321"/>
        <v>0</v>
      </c>
      <c r="AG26" s="456">
        <f t="shared" si="882"/>
        <v>0</v>
      </c>
      <c r="AH26" s="92"/>
      <c r="AI26" s="524">
        <f t="shared" si="322"/>
        <v>0</v>
      </c>
      <c r="AK26" s="91"/>
      <c r="AL26" s="581"/>
      <c r="AM26" s="579">
        <f t="shared" si="323"/>
        <v>0</v>
      </c>
      <c r="AN26" s="578"/>
      <c r="AO26" s="90"/>
      <c r="AP26" s="695"/>
      <c r="AR26" s="343">
        <f t="shared" si="324"/>
        <v>0</v>
      </c>
      <c r="AS26" s="343">
        <f t="shared" si="325"/>
        <v>0</v>
      </c>
      <c r="AT26" s="343">
        <f t="shared" si="326"/>
        <v>0</v>
      </c>
      <c r="AU26" s="343">
        <f t="shared" si="883"/>
        <v>0</v>
      </c>
      <c r="AV26" s="343">
        <f t="shared" si="327"/>
        <v>0</v>
      </c>
      <c r="AW26" s="343">
        <f t="shared" si="328"/>
        <v>0</v>
      </c>
      <c r="AX26" s="343">
        <f t="shared" si="329"/>
        <v>0</v>
      </c>
      <c r="AZ26" s="454">
        <f t="shared" si="330"/>
        <v>0</v>
      </c>
      <c r="BA26" s="160">
        <f t="shared" si="29"/>
        <v>0</v>
      </c>
      <c r="BB26" s="160">
        <f t="shared" si="884"/>
        <v>0</v>
      </c>
      <c r="BC26" s="469">
        <f t="shared" si="331"/>
        <v>0</v>
      </c>
      <c r="BD26" s="454">
        <f t="shared" si="30"/>
        <v>0</v>
      </c>
      <c r="BE26" s="457">
        <f t="shared" si="332"/>
        <v>0</v>
      </c>
      <c r="BF26" s="601">
        <f t="shared" si="333"/>
        <v>0</v>
      </c>
      <c r="BG26" s="457">
        <f t="shared" si="31"/>
        <v>0</v>
      </c>
      <c r="BH26" s="457">
        <f t="shared" si="334"/>
        <v>0</v>
      </c>
      <c r="BI26" s="457">
        <f t="shared" si="335"/>
        <v>0</v>
      </c>
      <c r="BJ26" s="457">
        <f t="shared" si="336"/>
        <v>0</v>
      </c>
      <c r="BK26" s="457">
        <f t="shared" si="336"/>
        <v>0</v>
      </c>
      <c r="BL26" s="457">
        <f t="shared" si="336"/>
        <v>0</v>
      </c>
      <c r="BM26" s="460">
        <f t="shared" si="32"/>
        <v>0</v>
      </c>
      <c r="BN26" s="460">
        <f t="shared" si="33"/>
        <v>0</v>
      </c>
      <c r="BO26" s="460">
        <f t="shared" si="337"/>
        <v>0</v>
      </c>
      <c r="BP26" s="477"/>
      <c r="BR26" s="274">
        <f t="shared" si="338"/>
        <v>0</v>
      </c>
      <c r="BS26" s="351">
        <f t="shared" si="34"/>
        <v>0</v>
      </c>
      <c r="BT26" s="705">
        <f t="shared" si="339"/>
        <v>0</v>
      </c>
      <c r="BU26" s="352">
        <f t="shared" si="340"/>
        <v>0</v>
      </c>
      <c r="BV26" s="353">
        <f t="shared" si="35"/>
        <v>0</v>
      </c>
      <c r="BW26" s="353">
        <f t="shared" si="36"/>
        <v>0</v>
      </c>
      <c r="BX26" s="354">
        <f t="shared" si="37"/>
        <v>0</v>
      </c>
      <c r="BY26" s="355">
        <f t="shared" si="38"/>
        <v>0</v>
      </c>
      <c r="BZ26" s="355">
        <f t="shared" si="39"/>
        <v>0</v>
      </c>
      <c r="CA26" s="393"/>
      <c r="CB26" s="594">
        <f t="shared" si="885"/>
        <v>0</v>
      </c>
      <c r="CC26" s="392">
        <f t="shared" si="341"/>
        <v>0</v>
      </c>
      <c r="CD26" s="392">
        <f t="shared" si="342"/>
        <v>0</v>
      </c>
      <c r="CE26" s="392">
        <f t="shared" si="343"/>
        <v>0</v>
      </c>
      <c r="CF26" s="392">
        <f t="shared" si="886"/>
        <v>0</v>
      </c>
      <c r="CG26" s="394">
        <f t="shared" si="344"/>
        <v>0</v>
      </c>
      <c r="CH26" s="394">
        <f t="shared" si="887"/>
        <v>0</v>
      </c>
      <c r="CI26" s="395" t="s">
        <v>96</v>
      </c>
      <c r="CJ26" s="599">
        <f t="shared" si="345"/>
        <v>0</v>
      </c>
      <c r="CK26" s="395"/>
      <c r="CL26" s="361"/>
      <c r="CM26" s="361">
        <f t="shared" si="40"/>
        <v>0</v>
      </c>
      <c r="CN26" s="361">
        <f t="shared" si="41"/>
        <v>0</v>
      </c>
      <c r="CO26" s="361">
        <v>16</v>
      </c>
      <c r="CP26" s="110">
        <f t="shared" si="888"/>
        <v>94.44</v>
      </c>
      <c r="CQ26" s="362">
        <f t="shared" si="346"/>
        <v>0</v>
      </c>
      <c r="CR26" s="367"/>
      <c r="CS26" s="367"/>
      <c r="CT26" s="396">
        <f t="shared" si="943"/>
        <v>96.81</v>
      </c>
      <c r="CV26" s="399">
        <f t="shared" si="975"/>
        <v>0</v>
      </c>
      <c r="CW26" s="367"/>
      <c r="CX26" s="111">
        <f t="shared" si="944"/>
        <v>5.9250000000000115E-2</v>
      </c>
      <c r="CY26" s="367"/>
      <c r="CZ26" s="396">
        <f t="shared" si="889"/>
        <v>113.40000000000003</v>
      </c>
      <c r="DA26" s="367"/>
      <c r="DB26" s="103">
        <f t="shared" si="347"/>
        <v>0</v>
      </c>
      <c r="DC26" s="103">
        <f t="shared" si="348"/>
        <v>98.938999999999993</v>
      </c>
      <c r="DD26" s="103">
        <f t="shared" si="349"/>
        <v>98.938999999999993</v>
      </c>
      <c r="DE26" s="103">
        <f t="shared" si="42"/>
        <v>0</v>
      </c>
      <c r="DF26" s="105">
        <f t="shared" si="43"/>
        <v>0</v>
      </c>
      <c r="DG26" s="102">
        <f t="shared" si="350"/>
        <v>0</v>
      </c>
      <c r="DH26" s="105">
        <f t="shared" si="351"/>
        <v>0</v>
      </c>
      <c r="DI26" s="105">
        <f t="shared" si="44"/>
        <v>0</v>
      </c>
      <c r="DJ26" s="111">
        <f t="shared" si="45"/>
        <v>0</v>
      </c>
      <c r="DK26" s="401">
        <f t="shared" si="352"/>
        <v>0</v>
      </c>
      <c r="DL26" s="111">
        <f t="shared" si="353"/>
        <v>0</v>
      </c>
      <c r="DO26" s="403">
        <f t="shared" si="354"/>
        <v>0</v>
      </c>
      <c r="DP26" s="403">
        <f t="shared" si="355"/>
        <v>0</v>
      </c>
      <c r="DQ26" s="111">
        <f t="shared" si="970"/>
        <v>0</v>
      </c>
      <c r="DR26" s="113">
        <f t="shared" si="356"/>
        <v>0</v>
      </c>
      <c r="DS26" s="111">
        <f t="shared" si="357"/>
        <v>0</v>
      </c>
      <c r="DT26" s="105">
        <f t="shared" si="358"/>
        <v>0</v>
      </c>
      <c r="DU26" s="105">
        <f t="shared" si="359"/>
        <v>0</v>
      </c>
      <c r="DV26" s="105">
        <f t="shared" si="971"/>
        <v>0</v>
      </c>
      <c r="DW26" s="105">
        <f t="shared" si="360"/>
        <v>0</v>
      </c>
      <c r="DX26" s="105">
        <f t="shared" si="361"/>
        <v>0</v>
      </c>
      <c r="DZ26" s="105">
        <f t="shared" si="362"/>
        <v>400</v>
      </c>
      <c r="EA26" s="105">
        <f t="shared" si="363"/>
        <v>1600</v>
      </c>
      <c r="EB26" s="105">
        <f t="shared" si="364"/>
        <v>3600</v>
      </c>
      <c r="EC26" s="105">
        <f t="shared" si="365"/>
        <v>6400</v>
      </c>
      <c r="ED26" s="105">
        <f t="shared" si="366"/>
        <v>10000</v>
      </c>
      <c r="EF26" s="105">
        <f t="shared" si="21"/>
        <v>0</v>
      </c>
      <c r="EH26" s="105">
        <f t="shared" si="7"/>
        <v>0</v>
      </c>
      <c r="EI26" s="105">
        <f t="shared" si="8"/>
        <v>0</v>
      </c>
      <c r="EJ26" s="105">
        <f t="shared" si="9"/>
        <v>0</v>
      </c>
      <c r="EL26" s="105">
        <f t="shared" si="945"/>
        <v>0</v>
      </c>
      <c r="EM26" s="105">
        <f t="shared" si="367"/>
        <v>0</v>
      </c>
      <c r="EN26" s="105">
        <f t="shared" si="368"/>
        <v>0</v>
      </c>
      <c r="EO26" s="105">
        <f t="shared" si="369"/>
        <v>0</v>
      </c>
      <c r="EP26" s="105">
        <f t="shared" si="370"/>
        <v>0</v>
      </c>
      <c r="ER26" s="105">
        <f t="shared" si="0"/>
        <v>0</v>
      </c>
      <c r="ES26" s="105">
        <f t="shared" si="1"/>
        <v>0</v>
      </c>
      <c r="ET26" s="105">
        <f t="shared" si="2"/>
        <v>0</v>
      </c>
      <c r="EU26" s="105">
        <f t="shared" si="3"/>
        <v>0</v>
      </c>
      <c r="EV26" s="94">
        <f t="shared" si="4"/>
        <v>0</v>
      </c>
      <c r="EW26" s="94">
        <f t="shared" si="5"/>
        <v>0</v>
      </c>
      <c r="EX26" s="94">
        <f t="shared" si="6"/>
        <v>0</v>
      </c>
      <c r="EZ26" s="94">
        <f t="shared" si="10"/>
        <v>0</v>
      </c>
      <c r="FA26" s="94">
        <f t="shared" si="11"/>
        <v>0</v>
      </c>
      <c r="FB26" s="94">
        <f t="shared" si="12"/>
        <v>0</v>
      </c>
      <c r="FC26" s="94">
        <f t="shared" si="13"/>
        <v>0</v>
      </c>
      <c r="FD26" s="94">
        <f t="shared" si="14"/>
        <v>0</v>
      </c>
      <c r="FE26" s="94">
        <f t="shared" si="15"/>
        <v>0</v>
      </c>
      <c r="FF26" s="94">
        <f t="shared" si="16"/>
        <v>0</v>
      </c>
      <c r="FG26" s="94">
        <f t="shared" si="17"/>
        <v>0</v>
      </c>
      <c r="FH26" s="94">
        <f t="shared" si="18"/>
        <v>0</v>
      </c>
      <c r="FI26" s="369">
        <f t="shared" si="46"/>
        <v>0</v>
      </c>
      <c r="FJ26" s="102">
        <f t="shared" si="371"/>
        <v>0</v>
      </c>
      <c r="FK26" s="102">
        <f t="shared" si="372"/>
        <v>0</v>
      </c>
      <c r="FL26" s="102">
        <f t="shared" si="47"/>
        <v>0</v>
      </c>
      <c r="FM26" s="370">
        <f t="shared" si="48"/>
        <v>0</v>
      </c>
      <c r="FN26" s="370">
        <f t="shared" si="49"/>
        <v>0</v>
      </c>
      <c r="FO26" s="370">
        <f t="shared" si="49"/>
        <v>0</v>
      </c>
      <c r="FP26" s="370">
        <f t="shared" si="49"/>
        <v>0</v>
      </c>
      <c r="FQ26" s="370">
        <f t="shared" si="50"/>
        <v>0</v>
      </c>
      <c r="FR26" s="370">
        <f t="shared" si="373"/>
        <v>0</v>
      </c>
      <c r="FS26" s="370">
        <f t="shared" si="51"/>
        <v>0</v>
      </c>
      <c r="FT26" s="370">
        <f t="shared" si="51"/>
        <v>0</v>
      </c>
      <c r="FU26" s="370">
        <f t="shared" si="51"/>
        <v>0</v>
      </c>
      <c r="FV26" s="370">
        <f t="shared" si="51"/>
        <v>0</v>
      </c>
      <c r="FW26" s="370">
        <f t="shared" si="51"/>
        <v>0</v>
      </c>
      <c r="FX26" s="370">
        <f t="shared" si="374"/>
        <v>0</v>
      </c>
      <c r="FY26" s="371">
        <f t="shared" si="52"/>
        <v>0</v>
      </c>
      <c r="FZ26" s="371">
        <f t="shared" si="53"/>
        <v>0</v>
      </c>
      <c r="GA26" s="371">
        <f t="shared" si="53"/>
        <v>0</v>
      </c>
      <c r="GB26" s="371">
        <f t="shared" si="53"/>
        <v>0</v>
      </c>
      <c r="GC26" s="371">
        <f t="shared" si="53"/>
        <v>0</v>
      </c>
      <c r="GD26" s="371">
        <f t="shared" si="53"/>
        <v>0</v>
      </c>
      <c r="GE26" s="371">
        <f t="shared" si="53"/>
        <v>0</v>
      </c>
      <c r="GF26" s="371">
        <f t="shared" si="53"/>
        <v>0</v>
      </c>
      <c r="GG26" s="371">
        <f t="shared" si="54"/>
        <v>0</v>
      </c>
      <c r="GH26" s="371">
        <f t="shared" si="55"/>
        <v>0</v>
      </c>
      <c r="GI26" s="371">
        <f t="shared" si="56"/>
        <v>0</v>
      </c>
      <c r="GJ26" s="371">
        <f t="shared" si="56"/>
        <v>0</v>
      </c>
      <c r="GK26" s="371">
        <f t="shared" si="56"/>
        <v>0</v>
      </c>
      <c r="GL26" s="371">
        <f t="shared" si="56"/>
        <v>0</v>
      </c>
      <c r="GM26" s="371">
        <f t="shared" si="56"/>
        <v>0</v>
      </c>
      <c r="GN26" s="371">
        <f t="shared" si="56"/>
        <v>0</v>
      </c>
      <c r="GO26" s="371">
        <f t="shared" si="56"/>
        <v>0</v>
      </c>
      <c r="GP26" s="371">
        <f t="shared" si="56"/>
        <v>0</v>
      </c>
      <c r="GQ26" s="371">
        <f t="shared" si="56"/>
        <v>0</v>
      </c>
      <c r="GR26" s="371">
        <f t="shared" si="57"/>
        <v>0</v>
      </c>
      <c r="GS26" s="371">
        <f t="shared" si="58"/>
        <v>0</v>
      </c>
      <c r="GT26" s="102">
        <f t="shared" si="375"/>
        <v>0</v>
      </c>
      <c r="GU26" s="94">
        <f t="shared" si="890"/>
        <v>0</v>
      </c>
      <c r="GV26" s="94">
        <f t="shared" si="891"/>
        <v>0</v>
      </c>
      <c r="GW26" s="372">
        <f t="shared" si="376"/>
        <v>0</v>
      </c>
      <c r="GX26" s="372">
        <f t="shared" si="377"/>
        <v>0</v>
      </c>
      <c r="GY26" s="372">
        <f t="shared" si="378"/>
        <v>0</v>
      </c>
      <c r="HA26" s="94">
        <v>16</v>
      </c>
      <c r="HB26" s="105">
        <f t="shared" si="59"/>
        <v>0</v>
      </c>
      <c r="HC26" s="94">
        <f t="shared" si="946"/>
        <v>0</v>
      </c>
      <c r="HD26" s="94">
        <f t="shared" si="379"/>
        <v>0</v>
      </c>
      <c r="HE26" s="93">
        <f t="shared" si="60"/>
        <v>0</v>
      </c>
      <c r="HF26" s="93">
        <f t="shared" si="61"/>
        <v>0</v>
      </c>
      <c r="HG26" s="94">
        <f t="shared" si="892"/>
        <v>0</v>
      </c>
      <c r="HH26" s="120">
        <f t="shared" si="893"/>
        <v>0</v>
      </c>
      <c r="HI26" s="93">
        <f t="shared" si="894"/>
        <v>0</v>
      </c>
      <c r="HJ26" s="120">
        <f t="shared" si="62"/>
        <v>0</v>
      </c>
      <c r="HK26" s="151">
        <f t="shared" si="63"/>
        <v>0</v>
      </c>
      <c r="HM26" s="376">
        <f t="shared" si="380"/>
        <v>0</v>
      </c>
      <c r="HN26" s="189">
        <f t="shared" si="381"/>
        <v>0</v>
      </c>
      <c r="HO26" s="189" t="str">
        <f t="shared" si="382"/>
        <v>.00000000000</v>
      </c>
      <c r="HP26" s="189">
        <f t="shared" si="383"/>
        <v>0</v>
      </c>
      <c r="HQ26" s="189">
        <f t="shared" si="384"/>
        <v>0</v>
      </c>
      <c r="HR26" s="377" t="str">
        <f t="shared" si="385"/>
        <v>.00000000000</v>
      </c>
      <c r="HT26" s="376">
        <f t="shared" si="386"/>
        <v>0</v>
      </c>
      <c r="HU26" s="189">
        <f t="shared" si="387"/>
        <v>0</v>
      </c>
      <c r="HV26" s="189" t="str">
        <f t="shared" si="388"/>
        <v>.00000000000</v>
      </c>
      <c r="HW26" s="189">
        <f t="shared" si="64"/>
        <v>2.5</v>
      </c>
      <c r="HX26" s="189">
        <f t="shared" si="389"/>
        <v>2</v>
      </c>
      <c r="HY26" s="377" t="str">
        <f t="shared" si="390"/>
        <v>.50000000000</v>
      </c>
      <c r="IA26" s="94">
        <f t="shared" si="65"/>
        <v>0</v>
      </c>
      <c r="IB26" s="94">
        <f t="shared" si="66"/>
        <v>0</v>
      </c>
      <c r="IC26" s="94">
        <f t="shared" si="391"/>
        <v>0</v>
      </c>
      <c r="ID26" s="94">
        <f t="shared" si="392"/>
        <v>0</v>
      </c>
      <c r="IE26" s="94">
        <f t="shared" si="393"/>
        <v>0</v>
      </c>
      <c r="IF26" s="94" t="str">
        <f t="shared" si="394"/>
        <v>.00000000000</v>
      </c>
      <c r="IG26" s="94">
        <f t="shared" si="395"/>
        <v>0</v>
      </c>
      <c r="IH26" s="94">
        <f t="shared" si="396"/>
        <v>0</v>
      </c>
      <c r="II26" s="94" t="str">
        <f t="shared" si="397"/>
        <v>.00000000000</v>
      </c>
      <c r="IJ26" s="94">
        <f t="shared" si="67"/>
        <v>0</v>
      </c>
      <c r="IL26" s="376">
        <f t="shared" si="398"/>
        <v>0</v>
      </c>
      <c r="IM26" s="189">
        <f t="shared" si="399"/>
        <v>0</v>
      </c>
      <c r="IN26" s="189" t="str">
        <f t="shared" si="400"/>
        <v>.00000000000</v>
      </c>
      <c r="IO26" s="189">
        <f t="shared" si="68"/>
        <v>0</v>
      </c>
      <c r="IP26" s="189">
        <f t="shared" si="401"/>
        <v>0</v>
      </c>
      <c r="IQ26" s="377" t="str">
        <f t="shared" si="402"/>
        <v>.00000000000</v>
      </c>
      <c r="IR26" s="105">
        <f t="shared" si="69"/>
        <v>0</v>
      </c>
      <c r="IT26" s="599">
        <f t="shared" si="403"/>
        <v>0</v>
      </c>
      <c r="IU26" s="601">
        <f t="shared" si="70"/>
        <v>0</v>
      </c>
      <c r="IV26" s="518">
        <f t="shared" si="404"/>
        <v>0</v>
      </c>
      <c r="IW26" s="518">
        <f t="shared" si="405"/>
        <v>0</v>
      </c>
      <c r="IX26" s="507">
        <f t="shared" si="71"/>
        <v>0</v>
      </c>
      <c r="IY26" s="518">
        <f t="shared" si="406"/>
        <v>0</v>
      </c>
      <c r="IZ26" s="518">
        <f t="shared" si="407"/>
        <v>0</v>
      </c>
      <c r="JA26" s="519">
        <f t="shared" si="408"/>
        <v>0</v>
      </c>
      <c r="JB26" s="100">
        <f t="shared" si="409"/>
        <v>0</v>
      </c>
      <c r="JC26" s="514">
        <f t="shared" si="410"/>
        <v>0</v>
      </c>
      <c r="JD26" s="519">
        <f t="shared" si="411"/>
        <v>0</v>
      </c>
      <c r="JE26" s="514">
        <f t="shared" si="895"/>
        <v>0</v>
      </c>
      <c r="JF26" s="670">
        <v>26</v>
      </c>
      <c r="JG26" s="174">
        <f t="shared" si="412"/>
        <v>0</v>
      </c>
      <c r="JH26" s="685">
        <f t="shared" si="896"/>
        <v>0</v>
      </c>
      <c r="JI26" s="685">
        <f t="shared" si="897"/>
        <v>0</v>
      </c>
      <c r="JJ26" s="685">
        <f t="shared" si="898"/>
        <v>0</v>
      </c>
      <c r="JK26" s="685">
        <f t="shared" si="899"/>
        <v>0</v>
      </c>
      <c r="JL26" s="685">
        <f t="shared" si="900"/>
        <v>0</v>
      </c>
      <c r="JM26" s="685">
        <f t="shared" si="901"/>
        <v>0</v>
      </c>
      <c r="JN26" s="685">
        <f t="shared" si="902"/>
        <v>0</v>
      </c>
      <c r="JO26" s="685">
        <f t="shared" si="903"/>
        <v>0</v>
      </c>
      <c r="JP26" s="685">
        <f t="shared" si="904"/>
        <v>0</v>
      </c>
      <c r="JQ26" s="685">
        <f t="shared" si="905"/>
        <v>0</v>
      </c>
      <c r="JR26" s="685">
        <f t="shared" si="906"/>
        <v>0</v>
      </c>
      <c r="JS26" s="685">
        <f t="shared" si="907"/>
        <v>0</v>
      </c>
      <c r="JT26" s="685">
        <f t="shared" si="908"/>
        <v>0</v>
      </c>
      <c r="JU26" s="685">
        <f t="shared" si="909"/>
        <v>0</v>
      </c>
      <c r="JV26" s="685">
        <f t="shared" si="910"/>
        <v>0</v>
      </c>
      <c r="JW26" s="685">
        <f t="shared" si="911"/>
        <v>0</v>
      </c>
      <c r="JX26" s="685">
        <f t="shared" si="912"/>
        <v>0</v>
      </c>
      <c r="JY26" s="685">
        <f t="shared" si="913"/>
        <v>0</v>
      </c>
      <c r="JZ26" s="685">
        <f t="shared" si="914"/>
        <v>0</v>
      </c>
      <c r="KA26" s="685">
        <f t="shared" si="915"/>
        <v>0</v>
      </c>
      <c r="KB26" s="670">
        <f t="shared" si="73"/>
        <v>0</v>
      </c>
      <c r="KC26" s="670">
        <f t="shared" si="74"/>
        <v>0</v>
      </c>
      <c r="KD26" s="670">
        <f t="shared" si="75"/>
        <v>0</v>
      </c>
      <c r="KE26" s="670">
        <f t="shared" si="76"/>
        <v>0</v>
      </c>
      <c r="KF26" s="670">
        <f t="shared" si="77"/>
        <v>0</v>
      </c>
      <c r="KG26" s="670">
        <f t="shared" si="78"/>
        <v>0</v>
      </c>
      <c r="KH26" s="670">
        <f t="shared" si="414"/>
        <v>0</v>
      </c>
      <c r="KI26" s="670">
        <f t="shared" si="415"/>
        <v>0</v>
      </c>
      <c r="KJ26" s="670">
        <f t="shared" si="416"/>
        <v>0</v>
      </c>
      <c r="KK26" s="670">
        <f t="shared" si="417"/>
        <v>0</v>
      </c>
      <c r="KL26" s="670">
        <f t="shared" si="418"/>
        <v>0</v>
      </c>
      <c r="KM26" s="670">
        <f t="shared" si="419"/>
        <v>0</v>
      </c>
      <c r="KN26" s="670">
        <f t="shared" si="420"/>
        <v>0</v>
      </c>
      <c r="KO26" s="670">
        <f t="shared" si="421"/>
        <v>0</v>
      </c>
      <c r="KP26" s="670">
        <f t="shared" si="422"/>
        <v>0</v>
      </c>
      <c r="KQ26" s="670">
        <f t="shared" si="423"/>
        <v>0</v>
      </c>
      <c r="KR26" s="670">
        <f t="shared" si="424"/>
        <v>0</v>
      </c>
      <c r="KS26" s="670">
        <f t="shared" si="425"/>
        <v>0</v>
      </c>
      <c r="KT26" s="670">
        <f t="shared" si="426"/>
        <v>0</v>
      </c>
      <c r="KU26" s="670">
        <f t="shared" si="427"/>
        <v>0</v>
      </c>
      <c r="KV26" s="688">
        <f t="shared" si="428"/>
        <v>0</v>
      </c>
      <c r="KW26" s="688"/>
      <c r="KX26" s="529"/>
      <c r="KY26" s="345">
        <f t="shared" si="429"/>
        <v>0</v>
      </c>
      <c r="KZ26" s="685">
        <f t="shared" si="947"/>
        <v>0</v>
      </c>
      <c r="LA26" s="685">
        <f t="shared" si="948"/>
        <v>0</v>
      </c>
      <c r="LB26" s="685">
        <f t="shared" si="949"/>
        <v>0</v>
      </c>
      <c r="LC26" s="685">
        <f t="shared" si="950"/>
        <v>0</v>
      </c>
      <c r="LD26" s="685">
        <f t="shared" si="951"/>
        <v>0</v>
      </c>
      <c r="LE26" s="685">
        <f t="shared" si="952"/>
        <v>0</v>
      </c>
      <c r="LF26" s="685">
        <f t="shared" si="953"/>
        <v>0</v>
      </c>
      <c r="LG26" s="685">
        <f t="shared" si="954"/>
        <v>0</v>
      </c>
      <c r="LH26" s="685">
        <f t="shared" si="955"/>
        <v>0</v>
      </c>
      <c r="LI26" s="685">
        <f t="shared" si="956"/>
        <v>0</v>
      </c>
      <c r="LJ26" s="685">
        <f t="shared" si="957"/>
        <v>0</v>
      </c>
      <c r="LK26" s="685">
        <f t="shared" si="958"/>
        <v>0</v>
      </c>
      <c r="LL26" s="685">
        <f t="shared" si="959"/>
        <v>0</v>
      </c>
      <c r="LM26" s="685">
        <f t="shared" si="960"/>
        <v>0</v>
      </c>
      <c r="LN26" s="685">
        <f t="shared" si="961"/>
        <v>0</v>
      </c>
      <c r="LO26" s="685">
        <f t="shared" si="962"/>
        <v>0</v>
      </c>
      <c r="LP26" s="685">
        <f t="shared" si="963"/>
        <v>0</v>
      </c>
      <c r="LQ26" s="685">
        <f t="shared" si="964"/>
        <v>0</v>
      </c>
      <c r="LR26" s="685">
        <f t="shared" si="965"/>
        <v>0</v>
      </c>
      <c r="LS26" s="685">
        <f t="shared" si="966"/>
        <v>0</v>
      </c>
      <c r="LT26" s="345">
        <f t="shared" si="80"/>
        <v>0</v>
      </c>
      <c r="LU26" s="670">
        <f t="shared" si="81"/>
        <v>0</v>
      </c>
      <c r="LV26" s="670">
        <f t="shared" si="82"/>
        <v>0</v>
      </c>
      <c r="LW26" s="670">
        <f t="shared" si="83"/>
        <v>0</v>
      </c>
      <c r="LX26" s="670">
        <f t="shared" si="84"/>
        <v>0</v>
      </c>
      <c r="LY26" s="670">
        <f t="shared" si="85"/>
        <v>0</v>
      </c>
      <c r="LZ26" s="670">
        <f t="shared" si="431"/>
        <v>0</v>
      </c>
      <c r="MA26" s="670">
        <f t="shared" si="432"/>
        <v>0</v>
      </c>
      <c r="MB26" s="670">
        <f t="shared" si="433"/>
        <v>0</v>
      </c>
      <c r="MC26" s="670">
        <f t="shared" si="434"/>
        <v>0</v>
      </c>
      <c r="MD26" s="670">
        <f t="shared" si="435"/>
        <v>0</v>
      </c>
      <c r="ME26" s="670">
        <f t="shared" si="436"/>
        <v>0</v>
      </c>
      <c r="MF26" s="670">
        <f t="shared" si="437"/>
        <v>0</v>
      </c>
      <c r="MG26" s="670">
        <f t="shared" si="438"/>
        <v>0</v>
      </c>
      <c r="MH26" s="670">
        <f t="shared" si="439"/>
        <v>0</v>
      </c>
      <c r="MI26" s="670">
        <f t="shared" si="440"/>
        <v>0</v>
      </c>
      <c r="MJ26" s="670">
        <f t="shared" si="441"/>
        <v>0</v>
      </c>
      <c r="MK26" s="670">
        <f t="shared" si="442"/>
        <v>0</v>
      </c>
      <c r="ML26" s="670">
        <f t="shared" si="443"/>
        <v>0</v>
      </c>
      <c r="MM26" s="670">
        <f t="shared" si="444"/>
        <v>0</v>
      </c>
      <c r="MN26" s="670">
        <f t="shared" si="20"/>
        <v>0</v>
      </c>
      <c r="MO26" s="670">
        <f t="shared" si="445"/>
        <v>0</v>
      </c>
      <c r="MP26" s="513">
        <f t="shared" si="446"/>
        <v>0</v>
      </c>
      <c r="MQ26" s="345">
        <f t="shared" si="447"/>
        <v>0</v>
      </c>
      <c r="MR26" s="345">
        <f t="shared" si="448"/>
        <v>0</v>
      </c>
      <c r="MS26" s="345">
        <f t="shared" si="449"/>
        <v>0</v>
      </c>
      <c r="MT26" s="518">
        <f t="shared" si="450"/>
        <v>0</v>
      </c>
      <c r="MU26" s="518">
        <f t="shared" si="451"/>
        <v>0</v>
      </c>
      <c r="MV26" s="345">
        <f t="shared" si="86"/>
        <v>0</v>
      </c>
      <c r="MW26" s="518">
        <f t="shared" si="452"/>
        <v>0</v>
      </c>
      <c r="MX26" s="693">
        <f t="shared" si="453"/>
        <v>0</v>
      </c>
      <c r="MY26" s="518">
        <f t="shared" si="454"/>
        <v>0</v>
      </c>
      <c r="MZ26" s="518">
        <f t="shared" si="455"/>
        <v>0</v>
      </c>
      <c r="NA26" s="518">
        <f t="shared" si="456"/>
        <v>0</v>
      </c>
      <c r="NB26" s="518">
        <f t="shared" si="87"/>
        <v>0</v>
      </c>
      <c r="NC26" s="518">
        <f t="shared" si="457"/>
        <v>0</v>
      </c>
      <c r="ND26" s="518">
        <f t="shared" si="458"/>
        <v>0</v>
      </c>
      <c r="NE26" s="694">
        <f t="shared" si="459"/>
        <v>0</v>
      </c>
      <c r="NF26" s="694" t="str">
        <f t="shared" si="460"/>
        <v>-color</v>
      </c>
      <c r="NG26" s="694" t="str">
        <f t="shared" si="461"/>
        <v>3</v>
      </c>
      <c r="NH26" s="518">
        <f t="shared" si="462"/>
        <v>0</v>
      </c>
      <c r="NI26" s="518">
        <f t="shared" si="463"/>
        <v>0</v>
      </c>
      <c r="NJ26" s="518">
        <f t="shared" si="464"/>
        <v>0</v>
      </c>
      <c r="NK26" s="518">
        <f t="shared" si="465"/>
        <v>0</v>
      </c>
      <c r="NL26" s="518">
        <f t="shared" si="466"/>
        <v>0</v>
      </c>
      <c r="NM26" s="518">
        <f t="shared" si="467"/>
        <v>0</v>
      </c>
      <c r="NN26" s="693">
        <f t="shared" si="468"/>
        <v>0</v>
      </c>
      <c r="NO26" s="702" t="str">
        <f t="shared" si="469"/>
        <v>-text</v>
      </c>
      <c r="NP26" s="702" t="str">
        <f t="shared" si="470"/>
        <v>J</v>
      </c>
      <c r="NQ26" s="702" t="str">
        <f t="shared" si="471"/>
        <v>bl</v>
      </c>
      <c r="NR26" s="702" t="str">
        <f t="shared" si="472"/>
        <v>00,00</v>
      </c>
      <c r="NS26" s="702" t="str">
        <f t="shared" si="473"/>
        <v>0</v>
      </c>
      <c r="NT26" s="702" t="str">
        <f t="shared" si="474"/>
        <v xml:space="preserve"> </v>
      </c>
      <c r="NU26" s="250"/>
      <c r="NV26" s="379">
        <f t="shared" si="88"/>
        <v>0</v>
      </c>
      <c r="NW26" s="100">
        <f t="shared" si="917"/>
        <v>0</v>
      </c>
      <c r="NX26" s="189">
        <f t="shared" si="918"/>
        <v>0</v>
      </c>
      <c r="NY26" s="189">
        <f t="shared" si="919"/>
        <v>0</v>
      </c>
      <c r="NZ26" s="189">
        <f t="shared" si="89"/>
        <v>910.40000000000009</v>
      </c>
      <c r="OA26" s="189">
        <f t="shared" si="920"/>
        <v>0</v>
      </c>
      <c r="OB26" s="377">
        <f t="shared" si="921"/>
        <v>0</v>
      </c>
      <c r="OC26" s="105">
        <f t="shared" si="967"/>
        <v>0</v>
      </c>
      <c r="OE26" s="376">
        <f t="shared" si="922"/>
        <v>0</v>
      </c>
      <c r="OF26" s="189">
        <f t="shared" si="90"/>
        <v>0</v>
      </c>
      <c r="OG26" s="189">
        <f t="shared" si="91"/>
        <v>0</v>
      </c>
      <c r="OH26" s="189">
        <f t="shared" si="475"/>
        <v>0</v>
      </c>
      <c r="OI26" s="189">
        <f t="shared" si="92"/>
        <v>0</v>
      </c>
      <c r="OJ26" s="377">
        <f t="shared" si="93"/>
        <v>0</v>
      </c>
      <c r="OK26" s="94">
        <f t="shared" si="94"/>
        <v>0</v>
      </c>
      <c r="OM26" s="94">
        <f t="shared" si="95"/>
        <v>0</v>
      </c>
      <c r="ON26" s="189">
        <f t="shared" si="476"/>
        <v>0</v>
      </c>
      <c r="OO26" s="189" t="str">
        <f t="shared" si="477"/>
        <v>.00000000000</v>
      </c>
      <c r="OP26" s="189">
        <f t="shared" si="478"/>
        <v>0</v>
      </c>
      <c r="OQ26" s="189">
        <f t="shared" si="479"/>
        <v>0</v>
      </c>
      <c r="OR26" s="94" t="str">
        <f t="shared" si="480"/>
        <v>.00000000000</v>
      </c>
      <c r="OS26" s="94">
        <f t="shared" si="481"/>
        <v>0</v>
      </c>
      <c r="OU26" s="94">
        <f t="shared" si="482"/>
        <v>0</v>
      </c>
      <c r="OV26" s="189">
        <f t="shared" si="483"/>
        <v>0</v>
      </c>
      <c r="OW26" s="189" t="str">
        <f t="shared" si="484"/>
        <v>.00000000000</v>
      </c>
      <c r="OX26" s="189">
        <f t="shared" si="485"/>
        <v>900.40000000000009</v>
      </c>
      <c r="OY26" s="189">
        <f t="shared" si="486"/>
        <v>900</v>
      </c>
      <c r="OZ26" s="94" t="str">
        <f t="shared" si="487"/>
        <v>.40000000000</v>
      </c>
      <c r="PA26" s="94">
        <f t="shared" si="96"/>
        <v>0</v>
      </c>
      <c r="PC26" s="94">
        <f t="shared" si="97"/>
        <v>0</v>
      </c>
      <c r="PD26" s="189">
        <f t="shared" si="98"/>
        <v>0</v>
      </c>
      <c r="PE26" s="189">
        <f t="shared" si="99"/>
        <v>0</v>
      </c>
      <c r="PF26" s="189">
        <f t="shared" si="488"/>
        <v>0</v>
      </c>
      <c r="PG26" s="189">
        <f t="shared" si="100"/>
        <v>0</v>
      </c>
      <c r="PH26" s="94">
        <f t="shared" si="101"/>
        <v>0</v>
      </c>
      <c r="PI26" s="94">
        <f t="shared" si="102"/>
        <v>0</v>
      </c>
      <c r="PK26" s="105">
        <f t="shared" si="103"/>
        <v>0</v>
      </c>
      <c r="PL26" s="121">
        <f t="shared" si="104"/>
        <v>0</v>
      </c>
      <c r="PM26" s="121">
        <f t="shared" si="489"/>
        <v>0</v>
      </c>
      <c r="PN26" s="121">
        <f t="shared" si="105"/>
        <v>0</v>
      </c>
      <c r="PO26" s="121">
        <f t="shared" si="106"/>
        <v>0</v>
      </c>
      <c r="PP26" s="121">
        <f t="shared" si="490"/>
        <v>0</v>
      </c>
      <c r="PQ26" s="121">
        <f t="shared" si="107"/>
        <v>0</v>
      </c>
      <c r="PS26" s="121">
        <f t="shared" si="923"/>
        <v>0</v>
      </c>
      <c r="PT26" s="121">
        <f t="shared" si="491"/>
        <v>0</v>
      </c>
      <c r="PU26" s="121">
        <f t="shared" si="108"/>
        <v>0</v>
      </c>
      <c r="PV26" s="121">
        <f t="shared" si="109"/>
        <v>0</v>
      </c>
      <c r="PW26" s="121">
        <f t="shared" si="492"/>
        <v>0</v>
      </c>
      <c r="PX26" s="121">
        <f t="shared" si="110"/>
        <v>0</v>
      </c>
      <c r="PY26" s="299" t="str">
        <f t="shared" si="493"/>
        <v>-</v>
      </c>
      <c r="QA26" s="94">
        <f t="shared" si="924"/>
        <v>0</v>
      </c>
      <c r="QB26" s="121">
        <f t="shared" si="925"/>
        <v>0</v>
      </c>
      <c r="QC26" s="121">
        <f t="shared" si="494"/>
        <v>0</v>
      </c>
      <c r="QE26" s="383">
        <v>17</v>
      </c>
      <c r="QF26" s="121">
        <f t="shared" si="495"/>
        <v>0</v>
      </c>
      <c r="QG26" s="121">
        <f t="shared" si="496"/>
        <v>0</v>
      </c>
      <c r="QH26" s="121" t="str">
        <f t="shared" si="497"/>
        <v>.00000000000</v>
      </c>
      <c r="QI26" s="121">
        <f t="shared" si="111"/>
        <v>0</v>
      </c>
      <c r="QJ26" s="121">
        <f t="shared" si="498"/>
        <v>0</v>
      </c>
      <c r="QK26" s="121" t="str">
        <f t="shared" si="499"/>
        <v>.00000000000</v>
      </c>
      <c r="QM26" s="121">
        <f t="shared" si="500"/>
        <v>9999999999</v>
      </c>
      <c r="QO26" s="100" t="s">
        <v>471</v>
      </c>
      <c r="QP26" s="630">
        <v>5</v>
      </c>
      <c r="QQ26" s="123">
        <v>5</v>
      </c>
      <c r="QT26" s="124">
        <f t="shared" si="972"/>
        <v>997.17</v>
      </c>
      <c r="QU26" s="124">
        <f t="shared" si="972"/>
        <v>999.2327698978221</v>
      </c>
      <c r="QV26" s="124">
        <f t="shared" si="972"/>
        <v>996.7327698978221</v>
      </c>
      <c r="QW26" s="124">
        <f t="shared" si="972"/>
        <v>997.17</v>
      </c>
      <c r="QX26" s="507">
        <f t="shared" si="973"/>
        <v>997.17</v>
      </c>
      <c r="QY26" s="457">
        <f t="shared" si="968"/>
        <v>999.2327698978221</v>
      </c>
      <c r="QZ26" s="457">
        <f t="shared" si="969"/>
        <v>996.7327698978221</v>
      </c>
      <c r="RA26" s="457">
        <f t="shared" si="974"/>
        <v>997.17</v>
      </c>
      <c r="RB26" s="189">
        <f>RB21</f>
        <v>0</v>
      </c>
      <c r="RC26" s="189">
        <f>INT(RB26)</f>
        <v>0</v>
      </c>
      <c r="RD26" s="189" t="str">
        <f>TEXT((RB26-RC26)*100000000000,".00000000000")</f>
        <v>.00000000000</v>
      </c>
      <c r="RE26" s="189">
        <f>RE21+RG24</f>
        <v>935</v>
      </c>
      <c r="RF26" s="189">
        <f>INT(RE26)</f>
        <v>935</v>
      </c>
      <c r="RG26" s="377" t="str">
        <f>TEXT((RE26-RF26)*100000000000,".00000000000")</f>
        <v>.00000000000</v>
      </c>
      <c r="RI26" s="507">
        <f t="shared" si="501"/>
        <v>0</v>
      </c>
      <c r="RJ26" s="795">
        <f t="shared" si="502"/>
        <v>0</v>
      </c>
      <c r="RK26" s="518" t="str">
        <f t="shared" si="503"/>
        <v>.00000000000</v>
      </c>
      <c r="RL26" s="511">
        <f t="shared" si="504"/>
        <v>930</v>
      </c>
      <c r="RM26" s="795">
        <f t="shared" si="505"/>
        <v>930</v>
      </c>
      <c r="RN26" s="518" t="str">
        <f t="shared" si="506"/>
        <v>.00000000000</v>
      </c>
      <c r="RO26" s="507">
        <f t="shared" si="507"/>
        <v>0</v>
      </c>
      <c r="RP26" s="795">
        <f t="shared" si="508"/>
        <v>0</v>
      </c>
      <c r="RQ26" s="518" t="str">
        <f t="shared" si="509"/>
        <v>.00000000000</v>
      </c>
      <c r="RR26" s="511">
        <f t="shared" si="510"/>
        <v>1020</v>
      </c>
      <c r="RS26" s="795">
        <f t="shared" si="511"/>
        <v>1020</v>
      </c>
      <c r="RT26" s="518" t="str">
        <f t="shared" si="512"/>
        <v>.00000000000</v>
      </c>
      <c r="RZ26" s="131">
        <f t="shared" si="112"/>
        <v>0</v>
      </c>
      <c r="SA26" s="124">
        <f t="shared" si="513"/>
        <v>0</v>
      </c>
      <c r="SB26" s="121" t="str">
        <f t="shared" si="514"/>
        <v>.00000000000</v>
      </c>
      <c r="SC26" s="120">
        <f t="shared" si="113"/>
        <v>0</v>
      </c>
      <c r="SD26" s="124">
        <f t="shared" si="515"/>
        <v>0</v>
      </c>
      <c r="SE26" s="121" t="str">
        <f t="shared" si="516"/>
        <v>.00000000000</v>
      </c>
      <c r="SF26" s="131">
        <f t="shared" si="114"/>
        <v>0</v>
      </c>
      <c r="SG26" s="124">
        <f t="shared" si="517"/>
        <v>0</v>
      </c>
      <c r="SH26" s="121" t="str">
        <f t="shared" si="518"/>
        <v>.00000000000</v>
      </c>
      <c r="SI26" s="120">
        <f t="shared" si="115"/>
        <v>0</v>
      </c>
      <c r="SJ26" s="124">
        <f t="shared" si="519"/>
        <v>0</v>
      </c>
      <c r="SK26" s="121" t="str">
        <f t="shared" si="520"/>
        <v>.00000000000</v>
      </c>
      <c r="SM26" s="131">
        <f t="shared" si="116"/>
        <v>0</v>
      </c>
      <c r="SN26" s="124">
        <f t="shared" si="521"/>
        <v>0</v>
      </c>
      <c r="SO26" s="121" t="str">
        <f t="shared" si="522"/>
        <v>.00000000000</v>
      </c>
      <c r="SP26" s="120">
        <f t="shared" si="117"/>
        <v>0</v>
      </c>
      <c r="SQ26" s="124">
        <f t="shared" si="523"/>
        <v>0</v>
      </c>
      <c r="SR26" s="121" t="str">
        <f t="shared" si="524"/>
        <v>.00000000000</v>
      </c>
      <c r="SS26" s="121">
        <f t="shared" si="118"/>
        <v>0</v>
      </c>
      <c r="SU26" s="94">
        <f t="shared" si="926"/>
        <v>-1</v>
      </c>
      <c r="SV26" s="121">
        <f t="shared" si="927"/>
        <v>-1</v>
      </c>
      <c r="SW26" s="121" t="str">
        <f t="shared" si="525"/>
        <v>.00000000000</v>
      </c>
      <c r="SX26" s="94">
        <f t="shared" si="928"/>
        <v>1090</v>
      </c>
      <c r="SY26" s="121">
        <f t="shared" si="929"/>
        <v>1090</v>
      </c>
      <c r="SZ26" s="121" t="str">
        <f t="shared" si="526"/>
        <v>.00000000000</v>
      </c>
      <c r="TA26" s="94" t="str">
        <f t="shared" si="527"/>
        <v>109,000</v>
      </c>
      <c r="TB26" s="94">
        <v>17</v>
      </c>
      <c r="TC26" s="94">
        <f t="shared" si="528"/>
        <v>0</v>
      </c>
      <c r="TE26" s="121">
        <f t="shared" si="930"/>
        <v>0</v>
      </c>
      <c r="TF26" s="121">
        <f t="shared" si="529"/>
        <v>0</v>
      </c>
      <c r="TG26" s="121" t="str">
        <f t="shared" ref="TG26:TG89" si="983">TEXT((TE26-TF26)*100000000000,".00000000000")</f>
        <v>.00000000000</v>
      </c>
      <c r="TH26" s="121">
        <f t="shared" si="119"/>
        <v>7</v>
      </c>
      <c r="TI26" s="121">
        <f t="shared" ref="TI26:TI89" si="984">INT(TH26)</f>
        <v>7</v>
      </c>
      <c r="TJ26" s="121" t="str">
        <f t="shared" ref="TJ26:TJ89" si="985">TEXT((TH26-TI26)*100000000000,".00000000000")</f>
        <v>.00000000000</v>
      </c>
      <c r="TK26" s="94">
        <f t="shared" si="931"/>
        <v>0</v>
      </c>
      <c r="TL26" s="94">
        <v>17</v>
      </c>
      <c r="TM26" s="94">
        <f t="shared" si="120"/>
        <v>0</v>
      </c>
      <c r="TO26" s="121">
        <f t="shared" si="932"/>
        <v>0</v>
      </c>
      <c r="TP26" s="121">
        <f t="shared" si="533"/>
        <v>0</v>
      </c>
      <c r="TQ26" s="121" t="str">
        <f t="shared" si="534"/>
        <v>.00000000000</v>
      </c>
      <c r="TR26" s="121">
        <f t="shared" si="121"/>
        <v>928</v>
      </c>
      <c r="TS26" s="121">
        <f t="shared" si="535"/>
        <v>928</v>
      </c>
      <c r="TT26" s="121" t="str">
        <f t="shared" si="536"/>
        <v>.00000000000</v>
      </c>
      <c r="TU26" s="94">
        <f t="shared" si="537"/>
        <v>0</v>
      </c>
      <c r="TW26" s="105">
        <f t="shared" si="538"/>
        <v>-9.4500000004499998E-2</v>
      </c>
      <c r="TX26" s="105">
        <f t="shared" si="539"/>
        <v>0</v>
      </c>
      <c r="TY26" s="105">
        <f t="shared" si="540"/>
        <v>-9.4500000004499998E-2</v>
      </c>
      <c r="TZ26" s="105">
        <f t="shared" si="541"/>
        <v>0</v>
      </c>
      <c r="UA26" s="105">
        <f t="shared" si="542"/>
        <v>0</v>
      </c>
      <c r="UB26" s="105">
        <f t="shared" si="543"/>
        <v>0</v>
      </c>
      <c r="UC26" s="105">
        <f t="shared" si="122"/>
        <v>0</v>
      </c>
      <c r="UD26" s="105">
        <f t="shared" si="123"/>
        <v>0</v>
      </c>
      <c r="UE26" s="105">
        <f t="shared" si="124"/>
        <v>0</v>
      </c>
      <c r="UF26" s="105">
        <f t="shared" si="544"/>
        <v>0</v>
      </c>
      <c r="UG26" s="105">
        <f t="shared" si="544"/>
        <v>0</v>
      </c>
      <c r="UH26" s="105">
        <f t="shared" si="544"/>
        <v>0</v>
      </c>
      <c r="UI26" s="105">
        <f>UI25</f>
        <v>0</v>
      </c>
      <c r="UK26" s="105">
        <f t="shared" si="125"/>
        <v>327.75000000074999</v>
      </c>
      <c r="UL26" s="102">
        <f t="shared" si="545"/>
        <v>327</v>
      </c>
      <c r="UM26" s="105" t="str">
        <f t="shared" si="546"/>
        <v>.75000000075</v>
      </c>
      <c r="UN26" s="105">
        <f t="shared" si="547"/>
        <v>-9.4500000004499998E-2</v>
      </c>
      <c r="UO26" s="102">
        <f t="shared" si="548"/>
        <v>-1</v>
      </c>
      <c r="UP26" s="105" t="str">
        <f t="shared" si="549"/>
        <v>.90550000000</v>
      </c>
      <c r="UQ26" s="275">
        <f>UQ25+$UY$6*$US$6</f>
        <v>330.90000000089998</v>
      </c>
      <c r="UR26" s="105">
        <f t="shared" si="550"/>
        <v>330</v>
      </c>
      <c r="US26" s="105" t="str">
        <f t="shared" si="551"/>
        <v>.90000000090</v>
      </c>
      <c r="UT26" s="103">
        <f t="shared" si="126"/>
        <v>0</v>
      </c>
      <c r="UU26" s="102">
        <f t="shared" si="552"/>
        <v>0</v>
      </c>
      <c r="UV26" s="105" t="str">
        <f t="shared" si="553"/>
        <v>.00000000000</v>
      </c>
      <c r="UW26" s="105">
        <f t="shared" si="127"/>
        <v>334.05000000104997</v>
      </c>
      <c r="UX26" s="102">
        <f t="shared" si="554"/>
        <v>334</v>
      </c>
      <c r="UY26" s="105" t="str">
        <f t="shared" si="555"/>
        <v>.05000000105</v>
      </c>
      <c r="UZ26" s="103">
        <f t="shared" si="933"/>
        <v>-9.4500000004499998E-2</v>
      </c>
      <c r="VA26" s="102">
        <f t="shared" si="556"/>
        <v>-1</v>
      </c>
      <c r="VB26" s="105" t="str">
        <f t="shared" si="557"/>
        <v>.90550000000</v>
      </c>
      <c r="VC26" s="94" t="str">
        <f t="shared" si="128"/>
        <v>-</v>
      </c>
      <c r="VD26" s="94" t="str">
        <f t="shared" si="129"/>
        <v>-</v>
      </c>
      <c r="VE26" s="94" t="str">
        <f t="shared" si="130"/>
        <v>-</v>
      </c>
      <c r="VF26" s="94" t="str">
        <f t="shared" si="131"/>
        <v>-</v>
      </c>
      <c r="VH26" s="105">
        <f t="shared" si="558"/>
        <v>327.75000000074999</v>
      </c>
      <c r="VI26" s="102">
        <f t="shared" si="559"/>
        <v>327</v>
      </c>
      <c r="VJ26" s="105" t="str">
        <f t="shared" si="560"/>
        <v>.75000000075</v>
      </c>
      <c r="VK26" s="103">
        <f t="shared" si="561"/>
        <v>0</v>
      </c>
      <c r="VL26" s="102">
        <f t="shared" si="562"/>
        <v>0</v>
      </c>
      <c r="VM26" s="105" t="str">
        <f t="shared" si="934"/>
        <v>.00000000000</v>
      </c>
      <c r="VN26" s="105">
        <f t="shared" si="563"/>
        <v>327.75000000074999</v>
      </c>
      <c r="VO26" s="102">
        <f t="shared" si="564"/>
        <v>327</v>
      </c>
      <c r="VP26" s="105" t="str">
        <f t="shared" si="565"/>
        <v>.75000000075</v>
      </c>
      <c r="VQ26" s="103">
        <f t="shared" si="566"/>
        <v>-9.4500000004499998E-2</v>
      </c>
      <c r="VR26" s="102">
        <f t="shared" si="567"/>
        <v>-1</v>
      </c>
      <c r="VS26" s="105" t="str">
        <f t="shared" si="568"/>
        <v>.90550000000</v>
      </c>
      <c r="VT26" s="105">
        <f t="shared" si="569"/>
        <v>330.90000000089998</v>
      </c>
      <c r="VU26" s="105">
        <f t="shared" si="570"/>
        <v>330</v>
      </c>
      <c r="VV26" s="105" t="str">
        <f t="shared" si="571"/>
        <v>.90000000090</v>
      </c>
      <c r="VW26" s="103">
        <f t="shared" si="572"/>
        <v>0</v>
      </c>
      <c r="VX26" s="102">
        <f t="shared" si="573"/>
        <v>0</v>
      </c>
      <c r="VY26" s="105" t="str">
        <f t="shared" si="574"/>
        <v>.00000000000</v>
      </c>
      <c r="VZ26" s="105">
        <f t="shared" si="575"/>
        <v>334.05000000104997</v>
      </c>
      <c r="WA26" s="102">
        <f t="shared" si="576"/>
        <v>334</v>
      </c>
      <c r="WB26" s="105" t="str">
        <f t="shared" si="577"/>
        <v>.05000000105</v>
      </c>
      <c r="WC26" s="103">
        <f t="shared" si="935"/>
        <v>-9.4500000004499998E-2</v>
      </c>
      <c r="WD26" s="102">
        <f t="shared" si="578"/>
        <v>-1</v>
      </c>
      <c r="WE26" s="105" t="str">
        <f t="shared" si="579"/>
        <v>.90550000000</v>
      </c>
      <c r="WF26" s="105">
        <f t="shared" si="580"/>
        <v>334.05000000104997</v>
      </c>
      <c r="WG26" s="102">
        <f t="shared" si="581"/>
        <v>334</v>
      </c>
      <c r="WH26" s="105" t="str">
        <f t="shared" si="582"/>
        <v>.05000000105</v>
      </c>
      <c r="WI26" s="103">
        <f t="shared" si="583"/>
        <v>0</v>
      </c>
      <c r="WJ26" s="102">
        <f t="shared" si="584"/>
        <v>0</v>
      </c>
      <c r="WK26" s="105" t="str">
        <f t="shared" si="585"/>
        <v>.00000000000</v>
      </c>
      <c r="WL26" s="343" t="str">
        <f t="shared" si="132"/>
        <v>-</v>
      </c>
      <c r="WM26" s="343" t="str">
        <f t="shared" si="133"/>
        <v>-</v>
      </c>
      <c r="WN26" s="343" t="str">
        <f t="shared" si="134"/>
        <v>-</v>
      </c>
      <c r="WO26" s="343" t="str">
        <f t="shared" si="135"/>
        <v>-</v>
      </c>
      <c r="WP26" s="343" t="str">
        <f t="shared" si="136"/>
        <v>-</v>
      </c>
      <c r="WQ26" s="343" t="str">
        <f t="shared" si="137"/>
        <v>-</v>
      </c>
      <c r="WS26" s="103">
        <f t="shared" si="138"/>
        <v>0</v>
      </c>
      <c r="WT26" s="103">
        <f t="shared" si="139"/>
        <v>0</v>
      </c>
      <c r="WU26" s="103">
        <f t="shared" si="140"/>
        <v>0</v>
      </c>
      <c r="WV26" s="103">
        <f t="shared" si="141"/>
        <v>0</v>
      </c>
      <c r="WW26" s="103">
        <f t="shared" si="142"/>
        <v>0</v>
      </c>
      <c r="WX26" s="120">
        <f t="shared" si="143"/>
        <v>0</v>
      </c>
      <c r="WY26" s="103">
        <f t="shared" si="586"/>
        <v>0</v>
      </c>
      <c r="WZ26" s="103">
        <f t="shared" si="587"/>
        <v>0</v>
      </c>
      <c r="XA26" s="105">
        <f t="shared" si="588"/>
        <v>0</v>
      </c>
      <c r="XB26" s="105">
        <f t="shared" si="589"/>
        <v>0</v>
      </c>
      <c r="XC26" s="105">
        <f t="shared" si="590"/>
        <v>0</v>
      </c>
      <c r="XD26" s="105">
        <f t="shared" si="591"/>
        <v>0</v>
      </c>
      <c r="XE26" s="105">
        <f t="shared" si="592"/>
        <v>0</v>
      </c>
      <c r="XF26" s="105">
        <f t="shared" si="593"/>
        <v>0</v>
      </c>
      <c r="XG26" s="105">
        <f t="shared" si="936"/>
        <v>0</v>
      </c>
      <c r="XH26" s="105">
        <f t="shared" si="594"/>
        <v>0</v>
      </c>
      <c r="XI26" s="105">
        <f t="shared" si="595"/>
        <v>0</v>
      </c>
      <c r="XJ26" s="105">
        <f t="shared" si="596"/>
        <v>0</v>
      </c>
      <c r="XK26" s="105">
        <f t="shared" si="597"/>
        <v>0</v>
      </c>
      <c r="XL26" s="105">
        <f t="shared" si="598"/>
        <v>0</v>
      </c>
      <c r="XM26" s="102">
        <f t="shared" si="144"/>
        <v>0</v>
      </c>
      <c r="XN26" s="103">
        <f t="shared" si="599"/>
        <v>330.90000000089998</v>
      </c>
      <c r="XO26" s="103">
        <f t="shared" si="600"/>
        <v>0</v>
      </c>
      <c r="XP26" s="103">
        <f t="shared" si="145"/>
        <v>330.90000000089998</v>
      </c>
      <c r="XQ26" s="103">
        <f t="shared" si="146"/>
        <v>0</v>
      </c>
      <c r="XR26" s="103">
        <f t="shared" si="601"/>
        <v>0</v>
      </c>
      <c r="XS26" s="111">
        <f t="shared" si="147"/>
        <v>0.03</v>
      </c>
      <c r="XU26" s="111">
        <f t="shared" si="602"/>
        <v>0</v>
      </c>
      <c r="XV26" s="126">
        <f t="shared" si="603"/>
        <v>0</v>
      </c>
      <c r="XW26" s="120">
        <f t="shared" si="604"/>
        <v>0</v>
      </c>
      <c r="XX26" s="120">
        <f t="shared" si="605"/>
        <v>0</v>
      </c>
      <c r="XY26" s="103">
        <f t="shared" si="148"/>
        <v>0</v>
      </c>
      <c r="XZ26" s="103">
        <f t="shared" si="606"/>
        <v>0</v>
      </c>
      <c r="YB26" s="103">
        <f t="shared" si="607"/>
        <v>0</v>
      </c>
      <c r="YC26" s="111">
        <f t="shared" si="608"/>
        <v>0</v>
      </c>
      <c r="YD26" s="103">
        <f t="shared" si="609"/>
        <v>0</v>
      </c>
      <c r="YE26" s="103">
        <f t="shared" si="610"/>
        <v>0</v>
      </c>
      <c r="YF26" s="103">
        <f t="shared" si="149"/>
        <v>0</v>
      </c>
      <c r="YG26" s="103">
        <f t="shared" si="611"/>
        <v>0</v>
      </c>
      <c r="YI26" s="103">
        <f t="shared" si="150"/>
        <v>0</v>
      </c>
      <c r="YJ26" s="103">
        <f t="shared" si="151"/>
        <v>0</v>
      </c>
      <c r="YK26" s="103">
        <f t="shared" si="152"/>
        <v>0</v>
      </c>
      <c r="YL26" s="103">
        <f t="shared" si="153"/>
        <v>0</v>
      </c>
      <c r="YM26" s="103">
        <f t="shared" si="612"/>
        <v>0</v>
      </c>
      <c r="YN26" s="103">
        <f t="shared" si="612"/>
        <v>0</v>
      </c>
      <c r="YO26" s="103">
        <f t="shared" si="613"/>
        <v>0</v>
      </c>
      <c r="YP26" s="103">
        <f t="shared" si="614"/>
        <v>0</v>
      </c>
      <c r="YQ26" s="103">
        <f t="shared" si="615"/>
        <v>0</v>
      </c>
      <c r="YR26" s="103">
        <f t="shared" si="616"/>
        <v>0</v>
      </c>
      <c r="YS26" s="103">
        <f t="shared" si="617"/>
        <v>0</v>
      </c>
      <c r="YT26" s="103">
        <f t="shared" si="618"/>
        <v>0</v>
      </c>
      <c r="YU26" s="103">
        <f t="shared" si="619"/>
        <v>0</v>
      </c>
      <c r="YV26" s="103">
        <f t="shared" si="619"/>
        <v>0</v>
      </c>
      <c r="YX26" s="103">
        <f t="shared" si="154"/>
        <v>0</v>
      </c>
      <c r="YY26" s="103">
        <f t="shared" si="155"/>
        <v>0</v>
      </c>
      <c r="YZ26" s="103">
        <f t="shared" si="156"/>
        <v>0</v>
      </c>
      <c r="ZA26" s="103">
        <f t="shared" si="157"/>
        <v>0</v>
      </c>
      <c r="ZB26" s="103">
        <f t="shared" si="620"/>
        <v>0</v>
      </c>
      <c r="ZC26" s="103">
        <f t="shared" si="620"/>
        <v>0</v>
      </c>
      <c r="ZD26" s="103">
        <f t="shared" si="621"/>
        <v>0</v>
      </c>
      <c r="ZE26" s="103">
        <f t="shared" si="622"/>
        <v>0</v>
      </c>
      <c r="ZF26" s="103">
        <f t="shared" si="623"/>
        <v>0</v>
      </c>
      <c r="ZG26" s="103">
        <f t="shared" si="624"/>
        <v>0</v>
      </c>
      <c r="ZH26" s="103">
        <f t="shared" si="625"/>
        <v>0</v>
      </c>
      <c r="ZI26" s="103">
        <f t="shared" si="626"/>
        <v>0</v>
      </c>
      <c r="ZJ26" s="103">
        <f t="shared" si="627"/>
        <v>0</v>
      </c>
      <c r="ZK26" s="103">
        <f t="shared" si="627"/>
        <v>0</v>
      </c>
      <c r="ZM26" s="103">
        <f t="shared" si="628"/>
        <v>0</v>
      </c>
      <c r="ZN26" s="103">
        <f t="shared" si="628"/>
        <v>0</v>
      </c>
      <c r="ZP26" s="127">
        <f t="shared" si="158"/>
        <v>327.75000000074999</v>
      </c>
      <c r="ZQ26" s="127">
        <f t="shared" si="159"/>
        <v>0</v>
      </c>
      <c r="ZR26" s="127">
        <f t="shared" si="160"/>
        <v>327.75000000074999</v>
      </c>
      <c r="ZS26" s="127">
        <f t="shared" si="161"/>
        <v>-9.4500000004499998E-2</v>
      </c>
      <c r="ZT26" s="127">
        <f t="shared" si="162"/>
        <v>330.90000000089998</v>
      </c>
      <c r="ZU26" s="127">
        <f t="shared" si="163"/>
        <v>0</v>
      </c>
      <c r="ZV26" s="127">
        <f t="shared" si="164"/>
        <v>334.05000000104997</v>
      </c>
      <c r="ZW26" s="127">
        <f t="shared" si="165"/>
        <v>-9.4500000004499998E-2</v>
      </c>
      <c r="ZX26" s="127">
        <f t="shared" si="166"/>
        <v>334.05000000104997</v>
      </c>
      <c r="ZY26" s="127">
        <f t="shared" si="167"/>
        <v>0</v>
      </c>
      <c r="ZZ26" s="127">
        <f t="shared" si="629"/>
        <v>330.90000000089998</v>
      </c>
      <c r="AAA26" s="127">
        <f t="shared" si="630"/>
        <v>0</v>
      </c>
      <c r="AAB26" s="127">
        <f t="shared" si="631"/>
        <v>0</v>
      </c>
      <c r="AAC26" s="127">
        <f t="shared" si="632"/>
        <v>-0.29767500002834879</v>
      </c>
      <c r="AAD26" s="127">
        <f t="shared" si="633"/>
        <v>0</v>
      </c>
      <c r="AAE26" s="127">
        <f t="shared" si="634"/>
        <v>-0.29767500002834879</v>
      </c>
      <c r="AAF26" s="127">
        <f t="shared" si="635"/>
        <v>0</v>
      </c>
      <c r="AAG26" s="129">
        <f t="shared" si="636"/>
        <v>0</v>
      </c>
      <c r="AAH26" s="130">
        <f t="shared" si="168"/>
        <v>0</v>
      </c>
      <c r="AAI26" s="130">
        <f t="shared" si="637"/>
        <v>0</v>
      </c>
      <c r="AAJ26" s="130">
        <f t="shared" si="638"/>
        <v>0</v>
      </c>
      <c r="AAK26" s="130">
        <f t="shared" si="639"/>
        <v>0</v>
      </c>
      <c r="AAL26" s="385">
        <f t="shared" si="169"/>
        <v>0</v>
      </c>
      <c r="AAM26" s="130">
        <f t="shared" si="937"/>
        <v>0</v>
      </c>
      <c r="AAN26" s="130">
        <f t="shared" si="640"/>
        <v>0</v>
      </c>
      <c r="AAO26" s="130">
        <f t="shared" si="938"/>
        <v>0</v>
      </c>
      <c r="AAP26" s="130">
        <f t="shared" si="641"/>
        <v>0</v>
      </c>
      <c r="AAQ26" s="386">
        <f t="shared" si="170"/>
        <v>0</v>
      </c>
      <c r="AAR26" s="130">
        <f t="shared" si="171"/>
        <v>0</v>
      </c>
      <c r="AAS26" s="387">
        <f t="shared" si="642"/>
        <v>0</v>
      </c>
      <c r="AAT26" s="130">
        <f t="shared" si="643"/>
        <v>0</v>
      </c>
      <c r="AAU26" s="130">
        <f t="shared" si="644"/>
        <v>0</v>
      </c>
      <c r="AAW26" s="93">
        <f t="shared" si="939"/>
        <v>0</v>
      </c>
      <c r="AAX26" s="120">
        <f t="shared" si="645"/>
        <v>0</v>
      </c>
      <c r="AAZ26" s="94">
        <f t="shared" si="172"/>
        <v>0</v>
      </c>
      <c r="ABA26" s="120">
        <f t="shared" si="173"/>
        <v>0</v>
      </c>
      <c r="ABB26" s="120">
        <f t="shared" si="174"/>
        <v>0</v>
      </c>
      <c r="ABD26" s="120">
        <f t="shared" si="175"/>
        <v>0</v>
      </c>
      <c r="ABE26" s="120">
        <f t="shared" si="176"/>
        <v>0</v>
      </c>
      <c r="ABF26" s="120">
        <f t="shared" si="646"/>
        <v>0</v>
      </c>
      <c r="ABG26" s="131">
        <f t="shared" si="177"/>
        <v>0</v>
      </c>
      <c r="ABH26" s="102">
        <f t="shared" si="178"/>
        <v>0</v>
      </c>
      <c r="ABI26" s="105">
        <f t="shared" si="179"/>
        <v>0</v>
      </c>
      <c r="ABJ26" s="131">
        <f t="shared" si="180"/>
        <v>0</v>
      </c>
      <c r="ABK26" s="102">
        <f t="shared" si="181"/>
        <v>0</v>
      </c>
      <c r="ABL26" s="105">
        <f t="shared" si="182"/>
        <v>0</v>
      </c>
      <c r="ABM26" s="105">
        <f t="shared" si="183"/>
        <v>0</v>
      </c>
      <c r="ABO26" s="131">
        <f t="shared" si="647"/>
        <v>0</v>
      </c>
      <c r="ABP26" s="102">
        <f t="shared" si="184"/>
        <v>0</v>
      </c>
      <c r="ABQ26" s="105">
        <f t="shared" si="185"/>
        <v>0</v>
      </c>
      <c r="ABR26" s="131">
        <f t="shared" si="186"/>
        <v>0</v>
      </c>
      <c r="ABS26" s="102">
        <f t="shared" si="187"/>
        <v>0</v>
      </c>
      <c r="ABT26" s="105">
        <f t="shared" si="188"/>
        <v>0</v>
      </c>
      <c r="ABU26" s="105">
        <f t="shared" si="189"/>
        <v>0</v>
      </c>
      <c r="ABV26" s="105"/>
      <c r="ABW26" s="131">
        <f t="shared" si="648"/>
        <v>0</v>
      </c>
      <c r="ABX26" s="102">
        <f t="shared" si="649"/>
        <v>0</v>
      </c>
      <c r="ABY26" s="105">
        <f t="shared" si="650"/>
        <v>0</v>
      </c>
      <c r="ABZ26" s="131">
        <f t="shared" si="190"/>
        <v>0</v>
      </c>
      <c r="ACA26" s="102">
        <f t="shared" si="651"/>
        <v>0</v>
      </c>
      <c r="ACB26" s="105">
        <f t="shared" si="652"/>
        <v>0</v>
      </c>
      <c r="ACC26" s="105">
        <f t="shared" si="653"/>
        <v>0</v>
      </c>
      <c r="ACE26" s="105">
        <f t="shared" si="191"/>
        <v>0</v>
      </c>
      <c r="ACF26" s="105">
        <f t="shared" si="192"/>
        <v>0</v>
      </c>
      <c r="ACG26" s="94">
        <f t="shared" si="193"/>
        <v>0</v>
      </c>
      <c r="ACH26" s="131">
        <f t="shared" si="194"/>
        <v>0</v>
      </c>
      <c r="ACI26" s="102">
        <f t="shared" si="195"/>
        <v>0</v>
      </c>
      <c r="ACJ26" s="105">
        <f t="shared" si="196"/>
        <v>0</v>
      </c>
      <c r="ACK26" s="131">
        <f t="shared" si="197"/>
        <v>0</v>
      </c>
      <c r="ACL26" s="102">
        <f t="shared" si="198"/>
        <v>0</v>
      </c>
      <c r="ACM26" s="105">
        <f t="shared" si="199"/>
        <v>0</v>
      </c>
      <c r="ACN26" s="120">
        <f t="shared" si="200"/>
        <v>0</v>
      </c>
      <c r="ACO26" s="120">
        <f t="shared" si="201"/>
        <v>0</v>
      </c>
      <c r="ACP26" s="120">
        <f t="shared" si="202"/>
        <v>0</v>
      </c>
      <c r="ACQ26" s="120">
        <f t="shared" si="203"/>
        <v>0</v>
      </c>
      <c r="ACR26" s="120">
        <f t="shared" si="204"/>
        <v>0</v>
      </c>
      <c r="ACS26" s="120">
        <f t="shared" si="205"/>
        <v>0</v>
      </c>
      <c r="ACT26" s="120">
        <f t="shared" si="654"/>
        <v>0</v>
      </c>
      <c r="ACV26" s="105">
        <f t="shared" si="655"/>
        <v>0</v>
      </c>
      <c r="ACW26" s="131">
        <f t="shared" si="656"/>
        <v>0</v>
      </c>
      <c r="ACX26" s="102">
        <f t="shared" si="206"/>
        <v>0</v>
      </c>
      <c r="ACY26" s="105">
        <f t="shared" si="207"/>
        <v>0</v>
      </c>
      <c r="ACZ26" s="131">
        <f t="shared" si="208"/>
        <v>0</v>
      </c>
      <c r="ADA26" s="102">
        <f t="shared" si="209"/>
        <v>0</v>
      </c>
      <c r="ADB26" s="105">
        <f t="shared" si="210"/>
        <v>0</v>
      </c>
      <c r="ADD26" s="103">
        <f t="shared" si="211"/>
        <v>0</v>
      </c>
      <c r="ADE26" s="103">
        <f t="shared" si="212"/>
        <v>0</v>
      </c>
      <c r="ADF26" s="103">
        <f t="shared" si="213"/>
        <v>0</v>
      </c>
      <c r="ADG26" s="103">
        <f t="shared" si="214"/>
        <v>0</v>
      </c>
      <c r="ADH26" s="103">
        <f t="shared" si="215"/>
        <v>0</v>
      </c>
      <c r="ADI26" s="103">
        <f t="shared" si="216"/>
        <v>0</v>
      </c>
      <c r="ADJ26" s="120">
        <f t="shared" si="657"/>
        <v>0</v>
      </c>
      <c r="ADL26" s="103">
        <f t="shared" si="217"/>
        <v>330.90000000089998</v>
      </c>
      <c r="ADM26" s="102">
        <f t="shared" si="658"/>
        <v>330</v>
      </c>
      <c r="ADN26" s="105" t="str">
        <f t="shared" si="659"/>
        <v>.90000000090</v>
      </c>
      <c r="ADO26" s="105">
        <f t="shared" si="218"/>
        <v>0</v>
      </c>
      <c r="ADP26" s="102">
        <f t="shared" si="660"/>
        <v>0</v>
      </c>
      <c r="ADQ26" s="105" t="str">
        <f t="shared" si="661"/>
        <v>.00000000000</v>
      </c>
      <c r="ADR26" s="105">
        <f t="shared" si="662"/>
        <v>330.90000000089998</v>
      </c>
      <c r="ADS26" s="102">
        <f t="shared" si="663"/>
        <v>330</v>
      </c>
      <c r="ADT26" s="105" t="str">
        <f t="shared" si="664"/>
        <v>.90000000090</v>
      </c>
      <c r="ADU26" s="103">
        <f t="shared" si="219"/>
        <v>0</v>
      </c>
      <c r="ADV26" s="102">
        <f t="shared" si="665"/>
        <v>0</v>
      </c>
      <c r="ADW26" s="105" t="str">
        <f t="shared" si="666"/>
        <v>.00000000000</v>
      </c>
      <c r="ADX26" s="105">
        <f t="shared" si="220"/>
        <v>330.90000000089998</v>
      </c>
      <c r="ADY26" s="102">
        <f t="shared" si="667"/>
        <v>330</v>
      </c>
      <c r="ADZ26" s="105" t="str">
        <f t="shared" si="668"/>
        <v>.90000000090</v>
      </c>
      <c r="AEA26" s="103">
        <f t="shared" si="221"/>
        <v>0</v>
      </c>
      <c r="AEB26" s="102">
        <f t="shared" si="669"/>
        <v>0</v>
      </c>
      <c r="AEC26" s="105" t="str">
        <f t="shared" si="670"/>
        <v>.00000000000</v>
      </c>
      <c r="AEE26" s="103">
        <f t="shared" si="222"/>
        <v>0</v>
      </c>
      <c r="AEF26" s="103">
        <f t="shared" si="223"/>
        <v>0</v>
      </c>
      <c r="AEG26" s="103">
        <f t="shared" si="224"/>
        <v>0</v>
      </c>
      <c r="AEH26" s="103">
        <f t="shared" si="225"/>
        <v>0</v>
      </c>
      <c r="AEI26" s="103">
        <f t="shared" si="226"/>
        <v>0</v>
      </c>
      <c r="AEJ26" s="103">
        <f t="shared" si="227"/>
        <v>0</v>
      </c>
      <c r="AEK26" s="103">
        <f t="shared" si="228"/>
        <v>0</v>
      </c>
      <c r="AEL26" s="102">
        <f t="shared" si="229"/>
        <v>0</v>
      </c>
      <c r="AEM26" s="105">
        <f t="shared" si="230"/>
        <v>0</v>
      </c>
      <c r="AEN26" s="103">
        <f t="shared" si="231"/>
        <v>0</v>
      </c>
      <c r="AEO26" s="102">
        <f t="shared" si="232"/>
        <v>0</v>
      </c>
      <c r="AEP26" s="105">
        <f t="shared" si="233"/>
        <v>0</v>
      </c>
      <c r="AEQ26" s="103">
        <f t="shared" si="234"/>
        <v>0</v>
      </c>
      <c r="AER26" s="102">
        <f t="shared" si="235"/>
        <v>0</v>
      </c>
      <c r="AES26" s="105">
        <f t="shared" si="236"/>
        <v>0</v>
      </c>
      <c r="AET26" s="103">
        <f t="shared" si="237"/>
        <v>0</v>
      </c>
      <c r="AEU26" s="102">
        <f t="shared" si="238"/>
        <v>0</v>
      </c>
      <c r="AEV26" s="105">
        <f t="shared" si="239"/>
        <v>0</v>
      </c>
      <c r="AEW26" s="105">
        <f t="shared" si="240"/>
        <v>0</v>
      </c>
      <c r="AEX26" s="102">
        <f t="shared" si="241"/>
        <v>0</v>
      </c>
      <c r="AEY26" s="105">
        <f t="shared" si="242"/>
        <v>0</v>
      </c>
      <c r="AEZ26" s="103">
        <f t="shared" si="243"/>
        <v>0</v>
      </c>
      <c r="AFA26" s="102">
        <f t="shared" si="244"/>
        <v>0</v>
      </c>
      <c r="AFB26" s="105">
        <f t="shared" si="245"/>
        <v>0</v>
      </c>
      <c r="AFD26" s="132">
        <f t="shared" si="246"/>
        <v>0</v>
      </c>
      <c r="AFE26" s="94">
        <f t="shared" si="671"/>
        <v>3.1500000001499999</v>
      </c>
      <c r="AFF26" s="93">
        <f t="shared" si="672"/>
        <v>0</v>
      </c>
      <c r="AFG26" s="93">
        <f t="shared" si="247"/>
        <v>0</v>
      </c>
      <c r="AFH26" s="94">
        <f t="shared" si="673"/>
        <v>3.1500000001499999</v>
      </c>
      <c r="AFI26" s="93">
        <f t="shared" si="674"/>
        <v>0</v>
      </c>
      <c r="AFJ26" s="103">
        <f t="shared" si="675"/>
        <v>327.75000000074999</v>
      </c>
      <c r="AFK26" s="102">
        <f t="shared" si="676"/>
        <v>327</v>
      </c>
      <c r="AFL26" s="105" t="str">
        <f t="shared" si="677"/>
        <v>.75000000075</v>
      </c>
      <c r="AFM26" s="103">
        <f t="shared" si="678"/>
        <v>0</v>
      </c>
      <c r="AFN26" s="102">
        <f t="shared" si="679"/>
        <v>0</v>
      </c>
      <c r="AFO26" s="105" t="str">
        <f t="shared" si="680"/>
        <v>.00000000000</v>
      </c>
      <c r="AFP26" s="105">
        <f t="shared" si="940"/>
        <v>330.90000000089998</v>
      </c>
      <c r="AFQ26" s="102">
        <f t="shared" si="681"/>
        <v>330</v>
      </c>
      <c r="AFR26" s="105" t="str">
        <f t="shared" si="682"/>
        <v>.90000000090</v>
      </c>
      <c r="AFS26" s="103">
        <f t="shared" si="248"/>
        <v>0</v>
      </c>
      <c r="AFT26" s="102">
        <f t="shared" si="683"/>
        <v>0</v>
      </c>
      <c r="AFU26" s="105" t="str">
        <f t="shared" si="684"/>
        <v>.00000000000</v>
      </c>
      <c r="AFV26" s="105">
        <f t="shared" si="685"/>
        <v>334.05000000104997</v>
      </c>
      <c r="AFW26" s="102">
        <f t="shared" si="686"/>
        <v>334</v>
      </c>
      <c r="AFX26" s="105" t="str">
        <f t="shared" si="687"/>
        <v>.05000000105</v>
      </c>
      <c r="AFY26" s="103">
        <f t="shared" si="688"/>
        <v>0</v>
      </c>
      <c r="AFZ26" s="102">
        <f t="shared" si="689"/>
        <v>0</v>
      </c>
      <c r="AGA26" s="105" t="str">
        <f t="shared" si="690"/>
        <v>.00000000000</v>
      </c>
      <c r="AGC26" s="103">
        <f t="shared" si="249"/>
        <v>0</v>
      </c>
      <c r="AGD26" s="103">
        <f t="shared" si="250"/>
        <v>0</v>
      </c>
      <c r="AGE26" s="103">
        <f t="shared" si="251"/>
        <v>0</v>
      </c>
      <c r="AGF26" s="103">
        <f t="shared" si="691"/>
        <v>0</v>
      </c>
      <c r="AGG26" s="338">
        <f t="shared" si="252"/>
        <v>0</v>
      </c>
      <c r="AGH26" s="136">
        <f t="shared" si="253"/>
        <v>0</v>
      </c>
      <c r="AGI26" s="136">
        <f t="shared" si="254"/>
        <v>0</v>
      </c>
      <c r="AGJ26" s="136">
        <f t="shared" si="692"/>
        <v>0</v>
      </c>
      <c r="AGK26" s="136">
        <f t="shared" si="693"/>
        <v>0</v>
      </c>
      <c r="AGL26" s="136">
        <f t="shared" si="694"/>
        <v>0</v>
      </c>
      <c r="AGN26" s="388">
        <f t="shared" si="255"/>
        <v>0</v>
      </c>
      <c r="AGO26" s="136">
        <f t="shared" si="695"/>
        <v>0</v>
      </c>
      <c r="AGP26" s="136">
        <f t="shared" si="696"/>
        <v>0</v>
      </c>
      <c r="AGQ26" s="103">
        <f t="shared" si="697"/>
        <v>0</v>
      </c>
      <c r="AGR26" s="136">
        <f t="shared" si="256"/>
        <v>0</v>
      </c>
      <c r="AGS26" s="136">
        <f t="shared" si="698"/>
        <v>0</v>
      </c>
      <c r="AGT26" s="136">
        <f t="shared" si="941"/>
        <v>0</v>
      </c>
      <c r="AGU26" s="136">
        <f t="shared" si="942"/>
        <v>0</v>
      </c>
      <c r="AGW26" s="103">
        <f t="shared" si="257"/>
        <v>0</v>
      </c>
      <c r="AGX26" s="103">
        <f t="shared" si="258"/>
        <v>0</v>
      </c>
      <c r="AGY26" s="103">
        <f t="shared" si="259"/>
        <v>0</v>
      </c>
      <c r="AGZ26" s="103">
        <f t="shared" si="699"/>
        <v>0</v>
      </c>
      <c r="AHA26" s="389">
        <f t="shared" si="260"/>
        <v>0</v>
      </c>
      <c r="AHB26" s="136">
        <f t="shared" si="261"/>
        <v>0</v>
      </c>
      <c r="AHC26" s="136">
        <f t="shared" si="262"/>
        <v>0</v>
      </c>
      <c r="AHD26" s="136">
        <f t="shared" si="263"/>
        <v>0</v>
      </c>
      <c r="AHE26" s="136">
        <f t="shared" si="264"/>
        <v>0</v>
      </c>
      <c r="AHF26" s="136">
        <f t="shared" si="265"/>
        <v>0</v>
      </c>
      <c r="AHH26" s="388">
        <f t="shared" si="266"/>
        <v>0</v>
      </c>
      <c r="AHI26" s="136">
        <f t="shared" si="700"/>
        <v>0</v>
      </c>
      <c r="AHJ26" s="136">
        <f t="shared" si="701"/>
        <v>0</v>
      </c>
      <c r="AHK26" s="103">
        <f t="shared" si="702"/>
        <v>0</v>
      </c>
      <c r="AHL26" s="136">
        <f t="shared" si="267"/>
        <v>0</v>
      </c>
      <c r="AHM26" s="136">
        <f t="shared" si="268"/>
        <v>0</v>
      </c>
      <c r="AHN26" s="136">
        <f t="shared" si="703"/>
        <v>0</v>
      </c>
      <c r="AHO26" s="136">
        <f t="shared" si="704"/>
        <v>0</v>
      </c>
      <c r="AHQ26" s="132">
        <f t="shared" si="705"/>
        <v>0</v>
      </c>
      <c r="AHR26" s="132">
        <f t="shared" si="706"/>
        <v>0</v>
      </c>
      <c r="AHS26" s="132">
        <f t="shared" si="707"/>
        <v>0</v>
      </c>
      <c r="AHT26" s="132">
        <f t="shared" si="708"/>
        <v>0</v>
      </c>
      <c r="AHV26" s="111">
        <f t="shared" si="709"/>
        <v>327.75000000074999</v>
      </c>
      <c r="AHW26" s="102">
        <f t="shared" si="710"/>
        <v>327</v>
      </c>
      <c r="AHX26" s="105" t="str">
        <f t="shared" si="711"/>
        <v>.75000000075</v>
      </c>
      <c r="AHY26" s="103">
        <f t="shared" si="269"/>
        <v>0</v>
      </c>
      <c r="AHZ26" s="102">
        <f t="shared" si="712"/>
        <v>0</v>
      </c>
      <c r="AIA26" s="105" t="str">
        <f t="shared" si="713"/>
        <v>.00000000000</v>
      </c>
      <c r="AIB26" s="94">
        <f t="shared" si="714"/>
        <v>330.90000000089998</v>
      </c>
      <c r="AIC26" s="102">
        <f t="shared" si="715"/>
        <v>330</v>
      </c>
      <c r="AID26" s="105" t="str">
        <f t="shared" si="716"/>
        <v>.90000000090</v>
      </c>
      <c r="AIE26" s="120">
        <f t="shared" si="270"/>
        <v>0</v>
      </c>
      <c r="AIF26" s="102">
        <f t="shared" si="717"/>
        <v>0</v>
      </c>
      <c r="AIG26" s="105" t="str">
        <f t="shared" si="718"/>
        <v>.00000000000</v>
      </c>
      <c r="AIH26" s="94">
        <f t="shared" si="271"/>
        <v>334.05000000104997</v>
      </c>
      <c r="AII26" s="102">
        <f t="shared" si="719"/>
        <v>334</v>
      </c>
      <c r="AIJ26" s="105" t="str">
        <f t="shared" si="720"/>
        <v>.05000000105</v>
      </c>
      <c r="AIK26" s="120">
        <f t="shared" si="272"/>
        <v>0</v>
      </c>
      <c r="AIL26" s="102">
        <f t="shared" si="721"/>
        <v>0</v>
      </c>
      <c r="AIM26" s="105" t="str">
        <f t="shared" si="722"/>
        <v>.00000000000</v>
      </c>
      <c r="AIO26" s="105">
        <f t="shared" si="273"/>
        <v>0</v>
      </c>
      <c r="AIP26" s="105">
        <f t="shared" si="274"/>
        <v>0</v>
      </c>
      <c r="AIQ26" s="111">
        <f t="shared" si="275"/>
        <v>0</v>
      </c>
      <c r="AIR26" s="111">
        <f t="shared" si="276"/>
        <v>0</v>
      </c>
      <c r="AIS26" s="93">
        <f t="shared" si="723"/>
        <v>327.75000000074999</v>
      </c>
      <c r="AIT26" s="102">
        <f t="shared" si="724"/>
        <v>327</v>
      </c>
      <c r="AIU26" s="105" t="str">
        <f t="shared" si="725"/>
        <v>.75000000075</v>
      </c>
      <c r="AIV26" s="120">
        <f t="shared" si="726"/>
        <v>976.80174999995461</v>
      </c>
      <c r="AIW26" s="102">
        <f t="shared" si="727"/>
        <v>976</v>
      </c>
      <c r="AIX26" s="105" t="str">
        <f t="shared" si="728"/>
        <v>.80174999995</v>
      </c>
      <c r="AIY26" s="120">
        <f t="shared" si="729"/>
        <v>330.90000000089998</v>
      </c>
      <c r="AIZ26" s="102">
        <f t="shared" si="730"/>
        <v>330</v>
      </c>
      <c r="AJA26" s="105" t="str">
        <f t="shared" si="731"/>
        <v>.90000000090</v>
      </c>
      <c r="AJB26" s="120">
        <f t="shared" si="976"/>
        <v>976.80174999995461</v>
      </c>
      <c r="AJC26" s="102">
        <f t="shared" si="732"/>
        <v>976</v>
      </c>
      <c r="AJD26" s="105" t="str">
        <f t="shared" si="733"/>
        <v>.80174999995</v>
      </c>
      <c r="AJE26" s="120">
        <f t="shared" si="734"/>
        <v>334.05000000104997</v>
      </c>
      <c r="AJF26" s="102">
        <f t="shared" si="735"/>
        <v>334</v>
      </c>
      <c r="AJG26" s="105" t="str">
        <f t="shared" si="736"/>
        <v>.05000000105</v>
      </c>
      <c r="AJH26" s="93">
        <f t="shared" si="737"/>
        <v>976.80174999995461</v>
      </c>
      <c r="AJI26" s="102">
        <f t="shared" si="738"/>
        <v>976</v>
      </c>
      <c r="AJJ26" s="105" t="str">
        <f t="shared" si="739"/>
        <v>.80174999995</v>
      </c>
      <c r="AJL26" s="105">
        <f t="shared" si="277"/>
        <v>0</v>
      </c>
      <c r="AJM26" s="105">
        <f t="shared" si="278"/>
        <v>0</v>
      </c>
      <c r="AJN26" s="120">
        <f t="shared" si="279"/>
        <v>327.50000000074999</v>
      </c>
      <c r="AJO26" s="102">
        <f t="shared" si="740"/>
        <v>327</v>
      </c>
      <c r="AJP26" s="105" t="str">
        <f t="shared" si="741"/>
        <v>.50000000075</v>
      </c>
      <c r="AJQ26" s="93">
        <f t="shared" si="280"/>
        <v>976.80174999995461</v>
      </c>
      <c r="AJR26" s="102">
        <f t="shared" si="742"/>
        <v>976</v>
      </c>
      <c r="AJS26" s="105" t="str">
        <f t="shared" si="743"/>
        <v>.80174999995</v>
      </c>
      <c r="AJT26" s="120">
        <f t="shared" si="281"/>
        <v>334.30000000104997</v>
      </c>
      <c r="AJU26" s="102">
        <f t="shared" si="744"/>
        <v>334</v>
      </c>
      <c r="AJV26" s="105" t="str">
        <f t="shared" si="745"/>
        <v>.30000000105</v>
      </c>
      <c r="AJW26" s="93">
        <f t="shared" si="282"/>
        <v>976.80174999995461</v>
      </c>
      <c r="AJX26" s="102">
        <f t="shared" si="746"/>
        <v>976</v>
      </c>
      <c r="AJY26" s="105" t="str">
        <f t="shared" si="747"/>
        <v>.80174999995</v>
      </c>
      <c r="AJZ26" s="94" t="str">
        <f t="shared" si="748"/>
        <v>-3,150</v>
      </c>
      <c r="AKA26" s="94" t="str">
        <f t="shared" si="749"/>
        <v>+3,150</v>
      </c>
      <c r="AKC26" s="132">
        <f t="shared" si="283"/>
        <v>9.4500000004499998E-2</v>
      </c>
      <c r="AKD26" s="120">
        <f t="shared" si="284"/>
        <v>0</v>
      </c>
      <c r="AKE26" s="120">
        <f t="shared" si="285"/>
        <v>9.4500000004499998E-2</v>
      </c>
      <c r="AKF26" s="103">
        <f t="shared" si="286"/>
        <v>327.75000000074999</v>
      </c>
      <c r="AKG26" s="102">
        <f t="shared" si="750"/>
        <v>327</v>
      </c>
      <c r="AKH26" s="105" t="str">
        <f t="shared" si="751"/>
        <v>.75000000075</v>
      </c>
      <c r="AKI26" s="103">
        <f t="shared" si="752"/>
        <v>976.80174999995461</v>
      </c>
      <c r="AKJ26" s="102">
        <f t="shared" si="753"/>
        <v>976</v>
      </c>
      <c r="AKK26" s="105" t="str">
        <f t="shared" si="754"/>
        <v>.80174999995</v>
      </c>
      <c r="AKL26" s="390">
        <f t="shared" si="287"/>
        <v>327.75000000074999</v>
      </c>
      <c r="AKM26" s="102">
        <f t="shared" si="755"/>
        <v>327</v>
      </c>
      <c r="AKN26" s="105" t="str">
        <f t="shared" si="756"/>
        <v>.75000000075</v>
      </c>
      <c r="AKO26" s="390">
        <f t="shared" si="757"/>
        <v>976.70724999995014</v>
      </c>
      <c r="AKP26" s="102">
        <f t="shared" si="758"/>
        <v>976</v>
      </c>
      <c r="AKQ26" s="105" t="str">
        <f t="shared" si="759"/>
        <v>.70724999995</v>
      </c>
      <c r="AKR26" s="103">
        <f t="shared" si="288"/>
        <v>330.90000000089998</v>
      </c>
      <c r="AKS26" s="102">
        <f t="shared" si="760"/>
        <v>330</v>
      </c>
      <c r="AKT26" s="105" t="str">
        <f t="shared" si="761"/>
        <v>.90000000090</v>
      </c>
      <c r="AKU26" s="103">
        <f t="shared" si="762"/>
        <v>976.80174999995461</v>
      </c>
      <c r="AKV26" s="102">
        <f t="shared" si="763"/>
        <v>976</v>
      </c>
      <c r="AKW26" s="105" t="str">
        <f t="shared" si="764"/>
        <v>.80174999995</v>
      </c>
      <c r="AKX26" s="390">
        <f t="shared" si="289"/>
        <v>334.05000000104997</v>
      </c>
      <c r="AKY26" s="102">
        <f t="shared" si="765"/>
        <v>334</v>
      </c>
      <c r="AKZ26" s="105" t="str">
        <f t="shared" si="766"/>
        <v>.05000000105</v>
      </c>
      <c r="ALA26" s="390">
        <f t="shared" si="767"/>
        <v>976.70724999995014</v>
      </c>
      <c r="ALB26" s="102">
        <f t="shared" si="768"/>
        <v>976</v>
      </c>
      <c r="ALC26" s="105" t="str">
        <f t="shared" si="769"/>
        <v>.70724999995</v>
      </c>
      <c r="ALD26" s="103">
        <f t="shared" si="290"/>
        <v>334.05000000104997</v>
      </c>
      <c r="ALE26" s="102">
        <f t="shared" si="770"/>
        <v>334</v>
      </c>
      <c r="ALF26" s="105" t="str">
        <f t="shared" si="771"/>
        <v>.05000000105</v>
      </c>
      <c r="ALG26" s="103">
        <f t="shared" si="291"/>
        <v>976.80174999995461</v>
      </c>
      <c r="ALH26" s="102">
        <f t="shared" si="772"/>
        <v>976</v>
      </c>
      <c r="ALI26" s="105" t="str">
        <f t="shared" si="773"/>
        <v>.80174999995</v>
      </c>
      <c r="ALK26" s="136">
        <f t="shared" si="774"/>
        <v>2.5000000000750001E-10</v>
      </c>
      <c r="ALL26" s="136">
        <f t="shared" si="775"/>
        <v>0.2500000000075</v>
      </c>
      <c r="ALM26" s="103">
        <f t="shared" si="292"/>
        <v>327.75000000074999</v>
      </c>
      <c r="ALN26" s="102">
        <f t="shared" si="776"/>
        <v>327</v>
      </c>
      <c r="ALO26" s="105" t="str">
        <f t="shared" si="777"/>
        <v>.75000000075</v>
      </c>
      <c r="ALP26" s="103">
        <f t="shared" si="293"/>
        <v>976.70724999995014</v>
      </c>
      <c r="ALQ26" s="102">
        <f t="shared" si="778"/>
        <v>976</v>
      </c>
      <c r="ALR26" s="105" t="str">
        <f t="shared" si="779"/>
        <v>.70724999995</v>
      </c>
      <c r="ALS26" s="103">
        <f t="shared" si="780"/>
        <v>327.75000000099999</v>
      </c>
      <c r="ALT26" s="102">
        <f t="shared" si="781"/>
        <v>327</v>
      </c>
      <c r="ALU26" s="105" t="str">
        <f t="shared" si="782"/>
        <v>.75000000100</v>
      </c>
      <c r="ALV26" s="103">
        <f t="shared" si="783"/>
        <v>976.95724999995764</v>
      </c>
      <c r="ALW26" s="102">
        <f t="shared" si="784"/>
        <v>976</v>
      </c>
      <c r="ALX26" s="105" t="str">
        <f t="shared" si="785"/>
        <v>.95724999996</v>
      </c>
      <c r="ALY26" s="103">
        <f t="shared" si="294"/>
        <v>330.90000000089998</v>
      </c>
      <c r="ALZ26" s="102">
        <f t="shared" si="786"/>
        <v>330</v>
      </c>
      <c r="AMA26" s="105" t="str">
        <f t="shared" si="787"/>
        <v>.90000000090</v>
      </c>
      <c r="AMB26" s="103">
        <f t="shared" si="788"/>
        <v>977.05174999995461</v>
      </c>
      <c r="AMC26" s="102">
        <f t="shared" si="789"/>
        <v>977</v>
      </c>
      <c r="AMD26" s="105" t="str">
        <f t="shared" si="790"/>
        <v>.05174999995</v>
      </c>
      <c r="AME26" s="103">
        <f t="shared" si="791"/>
        <v>334.05000000079997</v>
      </c>
      <c r="AMF26" s="102">
        <f t="shared" si="792"/>
        <v>334</v>
      </c>
      <c r="AMG26" s="105" t="str">
        <f t="shared" si="793"/>
        <v>.05000000080</v>
      </c>
      <c r="AMH26" s="103">
        <f t="shared" si="794"/>
        <v>976.95724999995764</v>
      </c>
      <c r="AMI26" s="102">
        <f t="shared" si="795"/>
        <v>976</v>
      </c>
      <c r="AMJ26" s="105" t="str">
        <f t="shared" si="796"/>
        <v>.95724999996</v>
      </c>
      <c r="AMK26" s="103">
        <f t="shared" si="295"/>
        <v>334.05000000104997</v>
      </c>
      <c r="AML26" s="102">
        <f t="shared" si="797"/>
        <v>334</v>
      </c>
      <c r="AMM26" s="105" t="str">
        <f t="shared" si="798"/>
        <v>.05000000105</v>
      </c>
      <c r="AMN26" s="103">
        <f t="shared" si="296"/>
        <v>976.70724999995014</v>
      </c>
      <c r="AMO26" s="102">
        <f t="shared" si="799"/>
        <v>976</v>
      </c>
      <c r="AMP26" s="105" t="str">
        <f t="shared" si="800"/>
        <v>.70724999995</v>
      </c>
      <c r="AMR26" s="103">
        <f t="shared" si="801"/>
        <v>327.90000000089998</v>
      </c>
      <c r="AMS26" s="102">
        <f t="shared" si="802"/>
        <v>327</v>
      </c>
      <c r="AMT26" s="105" t="str">
        <f t="shared" si="803"/>
        <v>.90000000090</v>
      </c>
      <c r="AMU26" s="649">
        <f t="shared" si="804"/>
        <v>976.86174999995455</v>
      </c>
      <c r="AMV26" s="102">
        <f t="shared" si="805"/>
        <v>976</v>
      </c>
      <c r="AMW26" s="105" t="str">
        <f t="shared" si="806"/>
        <v>.86174999995</v>
      </c>
      <c r="AMX26" s="103">
        <f t="shared" si="807"/>
        <v>327.90000000089998</v>
      </c>
      <c r="AMY26" s="102">
        <f t="shared" si="808"/>
        <v>327</v>
      </c>
      <c r="AMZ26" s="105" t="str">
        <f t="shared" si="809"/>
        <v>.90000000090</v>
      </c>
      <c r="ANA26" s="649">
        <f t="shared" si="810"/>
        <v>976.96174999995458</v>
      </c>
      <c r="ANB26" s="102">
        <f t="shared" si="811"/>
        <v>976</v>
      </c>
      <c r="ANC26" s="105" t="str">
        <f t="shared" si="812"/>
        <v>.96174999995</v>
      </c>
      <c r="AND26" s="103">
        <f t="shared" si="813"/>
        <v>330.90000000089998</v>
      </c>
      <c r="ANE26" s="102">
        <f t="shared" si="814"/>
        <v>330</v>
      </c>
      <c r="ANF26" s="105" t="str">
        <f t="shared" si="815"/>
        <v>.90000000090</v>
      </c>
      <c r="ANG26" s="649">
        <f t="shared" si="816"/>
        <v>977.05174999995461</v>
      </c>
      <c r="ANH26" s="102">
        <f t="shared" si="817"/>
        <v>977</v>
      </c>
      <c r="ANI26" s="105" t="str">
        <f t="shared" si="818"/>
        <v>.05174999995</v>
      </c>
      <c r="ANJ26" s="103">
        <f t="shared" si="819"/>
        <v>333.90000000089998</v>
      </c>
      <c r="ANK26" s="102">
        <f t="shared" si="820"/>
        <v>333</v>
      </c>
      <c r="ANL26" s="105" t="str">
        <f t="shared" si="821"/>
        <v>.90000000090</v>
      </c>
      <c r="ANM26" s="649">
        <f t="shared" si="822"/>
        <v>976.96174999995458</v>
      </c>
      <c r="ANN26" s="102">
        <f t="shared" si="823"/>
        <v>976</v>
      </c>
      <c r="ANO26" s="105" t="str">
        <f t="shared" si="824"/>
        <v>.96174999995</v>
      </c>
      <c r="ANP26" s="103">
        <f t="shared" si="825"/>
        <v>333.90000000089998</v>
      </c>
      <c r="ANQ26" s="102">
        <f t="shared" si="826"/>
        <v>333</v>
      </c>
      <c r="ANR26" s="105" t="str">
        <f t="shared" si="827"/>
        <v>.90000000090</v>
      </c>
      <c r="ANS26" s="649">
        <f t="shared" si="828"/>
        <v>976.86174999995455</v>
      </c>
      <c r="ANT26" s="102">
        <f t="shared" si="829"/>
        <v>976</v>
      </c>
      <c r="ANU26" s="105" t="str">
        <f t="shared" si="830"/>
        <v>.86174999995</v>
      </c>
      <c r="ANX26" s="136">
        <f t="shared" si="831"/>
        <v>0</v>
      </c>
      <c r="ANY26" s="136">
        <f t="shared" si="832"/>
        <v>0</v>
      </c>
      <c r="ANZ26" s="103">
        <f t="shared" si="297"/>
        <v>327.75000000074999</v>
      </c>
      <c r="AOA26" s="102">
        <f t="shared" si="833"/>
        <v>327</v>
      </c>
      <c r="AOB26" s="105" t="str">
        <f t="shared" si="834"/>
        <v>.75000000075</v>
      </c>
      <c r="AOC26" s="103">
        <f t="shared" si="298"/>
        <v>976.70724999995014</v>
      </c>
      <c r="AOD26" s="102">
        <f t="shared" si="835"/>
        <v>976</v>
      </c>
      <c r="AOE26" s="105" t="str">
        <f t="shared" si="836"/>
        <v>.70724999995</v>
      </c>
      <c r="AOF26" s="103">
        <f t="shared" si="299"/>
        <v>327.75000000074999</v>
      </c>
      <c r="AOG26" s="102">
        <f t="shared" si="837"/>
        <v>327</v>
      </c>
      <c r="AOH26" s="105" t="str">
        <f t="shared" si="838"/>
        <v>.75000000075</v>
      </c>
      <c r="AOI26" s="103">
        <f t="shared" si="300"/>
        <v>976.70724999995014</v>
      </c>
      <c r="AOJ26" s="102">
        <f t="shared" si="839"/>
        <v>976</v>
      </c>
      <c r="AOK26" s="105" t="str">
        <f t="shared" si="840"/>
        <v>.70724999995</v>
      </c>
      <c r="AOL26" s="103">
        <f t="shared" si="301"/>
        <v>330.90000000089998</v>
      </c>
      <c r="AOM26" s="102">
        <f t="shared" si="841"/>
        <v>330</v>
      </c>
      <c r="AON26" s="105" t="str">
        <f t="shared" si="842"/>
        <v>.90000000090</v>
      </c>
      <c r="AOO26" s="103">
        <f t="shared" si="302"/>
        <v>976.80174999995461</v>
      </c>
      <c r="AOP26" s="102">
        <f t="shared" si="843"/>
        <v>976</v>
      </c>
      <c r="AOQ26" s="105" t="str">
        <f t="shared" si="844"/>
        <v>.80174999995</v>
      </c>
      <c r="AOR26" s="103">
        <f t="shared" si="303"/>
        <v>334.05000000104997</v>
      </c>
      <c r="AOS26" s="102">
        <f t="shared" si="845"/>
        <v>334</v>
      </c>
      <c r="AOT26" s="105" t="str">
        <f t="shared" si="846"/>
        <v>.05000000105</v>
      </c>
      <c r="AOU26" s="103">
        <f t="shared" si="847"/>
        <v>976.70724999995014</v>
      </c>
      <c r="AOV26" s="102">
        <f t="shared" si="848"/>
        <v>976</v>
      </c>
      <c r="AOW26" s="105" t="str">
        <f t="shared" si="849"/>
        <v>.70724999995</v>
      </c>
      <c r="AOX26" s="103">
        <f t="shared" si="304"/>
        <v>334.05000000104997</v>
      </c>
      <c r="AOY26" s="102">
        <f t="shared" si="850"/>
        <v>334</v>
      </c>
      <c r="AOZ26" s="105" t="str">
        <f t="shared" si="851"/>
        <v>.05000000105</v>
      </c>
      <c r="APA26" s="103">
        <f t="shared" si="852"/>
        <v>976.70724999995014</v>
      </c>
      <c r="APB26" s="102">
        <f t="shared" si="853"/>
        <v>976</v>
      </c>
      <c r="APC26" s="105" t="str">
        <f t="shared" si="854"/>
        <v>.70724999995</v>
      </c>
      <c r="APE26" s="136">
        <f t="shared" si="855"/>
        <v>1.5000000000450002E-10</v>
      </c>
      <c r="APF26" s="136">
        <f t="shared" si="856"/>
        <v>0.15000000000450001</v>
      </c>
      <c r="APG26" s="103">
        <f t="shared" si="305"/>
        <v>327.75000000074999</v>
      </c>
      <c r="APH26" s="102">
        <f t="shared" si="857"/>
        <v>327</v>
      </c>
      <c r="API26" s="105" t="str">
        <f t="shared" si="858"/>
        <v>.75000000075</v>
      </c>
      <c r="APJ26" s="103">
        <f t="shared" si="306"/>
        <v>976.70724999995014</v>
      </c>
      <c r="APK26" s="102">
        <f t="shared" si="859"/>
        <v>976</v>
      </c>
      <c r="APL26" s="105" t="str">
        <f t="shared" si="860"/>
        <v>.70724999995</v>
      </c>
      <c r="APM26" s="103">
        <f t="shared" si="307"/>
        <v>327.7500000009</v>
      </c>
      <c r="APN26" s="102">
        <f t="shared" si="861"/>
        <v>327</v>
      </c>
      <c r="APO26" s="105" t="str">
        <f t="shared" si="862"/>
        <v>.75000000090</v>
      </c>
      <c r="APP26" s="103">
        <f t="shared" si="863"/>
        <v>976.85724999995455</v>
      </c>
      <c r="APQ26" s="102">
        <f t="shared" si="864"/>
        <v>976</v>
      </c>
      <c r="APR26" s="105" t="str">
        <f t="shared" si="865"/>
        <v>.85724999995</v>
      </c>
      <c r="APS26" s="103">
        <f t="shared" si="308"/>
        <v>330.90000000089998</v>
      </c>
      <c r="APT26" s="102">
        <f t="shared" si="866"/>
        <v>330</v>
      </c>
      <c r="APU26" s="105" t="str">
        <f t="shared" si="867"/>
        <v>.90000000090</v>
      </c>
      <c r="APV26" s="103">
        <f t="shared" si="309"/>
        <v>976.95174999995459</v>
      </c>
      <c r="APW26" s="102">
        <f t="shared" si="868"/>
        <v>976</v>
      </c>
      <c r="APX26" s="105" t="str">
        <f t="shared" si="869"/>
        <v>.95174999995</v>
      </c>
      <c r="APY26" s="103">
        <f t="shared" si="310"/>
        <v>334.05000000089996</v>
      </c>
      <c r="APZ26" s="102">
        <f t="shared" si="870"/>
        <v>334</v>
      </c>
      <c r="AQA26" s="105" t="str">
        <f t="shared" si="871"/>
        <v>.05000000090</v>
      </c>
      <c r="AQB26" s="103">
        <f t="shared" si="872"/>
        <v>976.85724999995455</v>
      </c>
      <c r="AQC26" s="102">
        <f t="shared" si="873"/>
        <v>976</v>
      </c>
      <c r="AQD26" s="105" t="str">
        <f t="shared" si="874"/>
        <v>.85724999995</v>
      </c>
      <c r="AQE26" s="103">
        <f t="shared" si="311"/>
        <v>334.05000000104997</v>
      </c>
      <c r="AQF26" s="102">
        <f t="shared" si="875"/>
        <v>334</v>
      </c>
      <c r="AQG26" s="105" t="str">
        <f t="shared" si="876"/>
        <v>.05000000105</v>
      </c>
      <c r="AQH26" s="103">
        <f t="shared" si="312"/>
        <v>976.70724999995014</v>
      </c>
      <c r="AQI26" s="102">
        <f t="shared" si="877"/>
        <v>976</v>
      </c>
      <c r="AQJ26" s="105" t="str">
        <f t="shared" si="878"/>
        <v>.70724999995</v>
      </c>
      <c r="AQK26" s="230"/>
      <c r="AQL26" s="120">
        <f t="shared" si="313"/>
        <v>0</v>
      </c>
      <c r="AQM26" s="120">
        <f t="shared" si="879"/>
        <v>999999999999</v>
      </c>
      <c r="AQN26" s="120">
        <f t="shared" si="314"/>
        <v>0</v>
      </c>
      <c r="AQO26" s="120">
        <f t="shared" si="315"/>
        <v>0</v>
      </c>
      <c r="AQP26" s="94">
        <f t="shared" si="316"/>
        <v>0</v>
      </c>
      <c r="AQQ26" s="120">
        <f t="shared" si="880"/>
        <v>999999999999</v>
      </c>
    </row>
    <row r="27" spans="1:1137" ht="15.75" x14ac:dyDescent="0.25">
      <c r="A27" s="770" t="str">
        <f>"-array"</f>
        <v>-array</v>
      </c>
      <c r="B27" s="770" t="str">
        <f>RC42&amp;RD42&amp;","&amp;RF42&amp;RG42&amp;"  "</f>
        <v xml:space="preserve">10.00000000000,930.00000000000  </v>
      </c>
      <c r="C27" s="770" t="str">
        <f>"r"</f>
        <v>r</v>
      </c>
      <c r="D27" s="770">
        <f>RE43+1</f>
        <v>10</v>
      </c>
      <c r="E27" s="770" t="str">
        <f>"1"</f>
        <v>1</v>
      </c>
      <c r="F27" s="770">
        <f>RC3</f>
        <v>10</v>
      </c>
      <c r="G27" s="770" t="str">
        <f t="shared" si="977"/>
        <v>-TEXT</v>
      </c>
      <c r="H27" s="770" t="str">
        <f t="shared" si="978"/>
        <v>J</v>
      </c>
      <c r="I27" s="770" t="str">
        <f t="shared" si="979"/>
        <v>bl</v>
      </c>
      <c r="J27" s="770" t="str">
        <f t="shared" si="980"/>
        <v>327.75000000100,986.84859999999</v>
      </c>
      <c r="K27" s="770" t="str">
        <f t="shared" si="981"/>
        <v>0</v>
      </c>
      <c r="L27" s="770" t="str">
        <f t="shared" si="982"/>
        <v>Estaca 06</v>
      </c>
      <c r="N27" s="894" t="s">
        <v>801</v>
      </c>
      <c r="O27" s="894"/>
      <c r="P27" s="197"/>
      <c r="Q27" s="197"/>
      <c r="R27" s="197"/>
      <c r="S27" s="350">
        <f t="shared" si="317"/>
        <v>0</v>
      </c>
      <c r="T27" s="391">
        <f t="shared" si="318"/>
        <v>0</v>
      </c>
      <c r="U27" s="90"/>
      <c r="V27" s="484">
        <f t="shared" si="881"/>
        <v>0</v>
      </c>
      <c r="W27" s="786"/>
      <c r="X27" s="790"/>
      <c r="Y27" s="790"/>
      <c r="Z27" s="790"/>
      <c r="AA27" s="781"/>
      <c r="AB27" s="619">
        <f t="shared" si="319"/>
        <v>0</v>
      </c>
      <c r="AC27" s="619">
        <f t="shared" si="320"/>
        <v>0</v>
      </c>
      <c r="AD27" s="102">
        <f t="shared" si="28"/>
        <v>0</v>
      </c>
      <c r="AE27" s="788"/>
      <c r="AF27" s="95">
        <f t="shared" si="321"/>
        <v>0</v>
      </c>
      <c r="AG27" s="456">
        <f t="shared" si="882"/>
        <v>0</v>
      </c>
      <c r="AH27" s="92"/>
      <c r="AI27" s="524">
        <f t="shared" si="322"/>
        <v>0</v>
      </c>
      <c r="AK27" s="91"/>
      <c r="AL27" s="581"/>
      <c r="AM27" s="579">
        <f t="shared" si="323"/>
        <v>0</v>
      </c>
      <c r="AN27" s="578"/>
      <c r="AO27" s="90"/>
      <c r="AP27" s="695"/>
      <c r="AR27" s="343">
        <f t="shared" si="324"/>
        <v>0</v>
      </c>
      <c r="AS27" s="343">
        <f t="shared" si="325"/>
        <v>0</v>
      </c>
      <c r="AT27" s="343">
        <f t="shared" si="326"/>
        <v>0</v>
      </c>
      <c r="AU27" s="343">
        <f t="shared" si="883"/>
        <v>0</v>
      </c>
      <c r="AV27" s="343">
        <f t="shared" si="327"/>
        <v>0</v>
      </c>
      <c r="AW27" s="343">
        <f t="shared" si="328"/>
        <v>0</v>
      </c>
      <c r="AX27" s="343">
        <f t="shared" si="329"/>
        <v>0</v>
      </c>
      <c r="AZ27" s="454">
        <f t="shared" si="330"/>
        <v>0</v>
      </c>
      <c r="BA27" s="160">
        <f t="shared" si="29"/>
        <v>0</v>
      </c>
      <c r="BB27" s="160">
        <f t="shared" si="884"/>
        <v>0</v>
      </c>
      <c r="BC27" s="469">
        <f t="shared" si="331"/>
        <v>0</v>
      </c>
      <c r="BD27" s="454">
        <f t="shared" si="30"/>
        <v>0</v>
      </c>
      <c r="BE27" s="457">
        <f t="shared" si="332"/>
        <v>0</v>
      </c>
      <c r="BF27" s="601">
        <f t="shared" si="333"/>
        <v>0</v>
      </c>
      <c r="BG27" s="457">
        <f t="shared" si="31"/>
        <v>0</v>
      </c>
      <c r="BH27" s="457">
        <f t="shared" si="334"/>
        <v>0</v>
      </c>
      <c r="BI27" s="457">
        <f t="shared" si="335"/>
        <v>0</v>
      </c>
      <c r="BJ27" s="457">
        <f t="shared" si="336"/>
        <v>0</v>
      </c>
      <c r="BK27" s="457">
        <f t="shared" si="336"/>
        <v>0</v>
      </c>
      <c r="BL27" s="457">
        <f t="shared" si="336"/>
        <v>0</v>
      </c>
      <c r="BM27" s="460">
        <f t="shared" si="32"/>
        <v>0</v>
      </c>
      <c r="BN27" s="460">
        <f t="shared" si="33"/>
        <v>0</v>
      </c>
      <c r="BO27" s="460">
        <f t="shared" si="337"/>
        <v>0</v>
      </c>
      <c r="BP27" s="477"/>
      <c r="BR27" s="274">
        <f t="shared" si="338"/>
        <v>0</v>
      </c>
      <c r="BS27" s="351">
        <f t="shared" si="34"/>
        <v>0</v>
      </c>
      <c r="BT27" s="705">
        <f t="shared" si="339"/>
        <v>0</v>
      </c>
      <c r="BU27" s="352">
        <f t="shared" si="340"/>
        <v>0</v>
      </c>
      <c r="BV27" s="353">
        <f t="shared" si="35"/>
        <v>0</v>
      </c>
      <c r="BW27" s="353">
        <f t="shared" si="36"/>
        <v>0</v>
      </c>
      <c r="BX27" s="354">
        <f t="shared" si="37"/>
        <v>0</v>
      </c>
      <c r="BY27" s="355">
        <f t="shared" si="38"/>
        <v>0</v>
      </c>
      <c r="BZ27" s="355">
        <f t="shared" si="39"/>
        <v>0</v>
      </c>
      <c r="CA27" s="393"/>
      <c r="CB27" s="594">
        <f t="shared" si="885"/>
        <v>0</v>
      </c>
      <c r="CC27" s="392">
        <f t="shared" si="341"/>
        <v>0</v>
      </c>
      <c r="CD27" s="392">
        <f t="shared" si="342"/>
        <v>0</v>
      </c>
      <c r="CE27" s="392">
        <f t="shared" si="343"/>
        <v>0</v>
      </c>
      <c r="CF27" s="392">
        <f t="shared" si="886"/>
        <v>0</v>
      </c>
      <c r="CG27" s="394">
        <f t="shared" si="344"/>
        <v>0</v>
      </c>
      <c r="CH27" s="394">
        <f t="shared" si="887"/>
        <v>0</v>
      </c>
      <c r="CI27" s="395" t="s">
        <v>96</v>
      </c>
      <c r="CJ27" s="599">
        <f t="shared" si="345"/>
        <v>0</v>
      </c>
      <c r="CK27" s="395"/>
      <c r="CL27" s="361"/>
      <c r="CM27" s="361">
        <f t="shared" si="40"/>
        <v>0</v>
      </c>
      <c r="CN27" s="361">
        <f t="shared" si="41"/>
        <v>0</v>
      </c>
      <c r="CO27" s="361">
        <v>17</v>
      </c>
      <c r="CP27" s="110">
        <f t="shared" si="888"/>
        <v>94.44</v>
      </c>
      <c r="CQ27" s="362">
        <f t="shared" si="346"/>
        <v>0</v>
      </c>
      <c r="CR27" s="367"/>
      <c r="CS27" s="367"/>
      <c r="CT27" s="396">
        <f t="shared" si="943"/>
        <v>96.81</v>
      </c>
      <c r="CV27" s="399">
        <f t="shared" si="975"/>
        <v>0</v>
      </c>
      <c r="CW27" s="367"/>
      <c r="CX27" s="111">
        <f t="shared" si="944"/>
        <v>5.9250000000000115E-2</v>
      </c>
      <c r="CY27" s="367"/>
      <c r="CZ27" s="396">
        <f t="shared" si="889"/>
        <v>114.58500000000004</v>
      </c>
      <c r="DA27" s="367"/>
      <c r="DB27" s="103">
        <f t="shared" si="347"/>
        <v>0</v>
      </c>
      <c r="DC27" s="103">
        <f t="shared" si="348"/>
        <v>98.938999999999993</v>
      </c>
      <c r="DD27" s="103">
        <f t="shared" si="349"/>
        <v>98.938999999999993</v>
      </c>
      <c r="DE27" s="103">
        <f t="shared" si="42"/>
        <v>0</v>
      </c>
      <c r="DF27" s="105">
        <f t="shared" si="43"/>
        <v>0</v>
      </c>
      <c r="DG27" s="102">
        <f t="shared" si="350"/>
        <v>0</v>
      </c>
      <c r="DH27" s="105">
        <f t="shared" si="351"/>
        <v>0</v>
      </c>
      <c r="DI27" s="105">
        <f t="shared" si="44"/>
        <v>0</v>
      </c>
      <c r="DJ27" s="111">
        <f t="shared" si="45"/>
        <v>0</v>
      </c>
      <c r="DK27" s="401">
        <f t="shared" si="352"/>
        <v>0</v>
      </c>
      <c r="DL27" s="111">
        <f t="shared" si="353"/>
        <v>0</v>
      </c>
      <c r="DO27" s="403">
        <f t="shared" si="354"/>
        <v>0</v>
      </c>
      <c r="DP27" s="403">
        <f t="shared" si="355"/>
        <v>0</v>
      </c>
      <c r="DQ27" s="111">
        <f t="shared" si="970"/>
        <v>0</v>
      </c>
      <c r="DR27" s="113">
        <f t="shared" si="356"/>
        <v>0</v>
      </c>
      <c r="DS27" s="111">
        <f t="shared" si="357"/>
        <v>0</v>
      </c>
      <c r="DT27" s="105">
        <f t="shared" si="358"/>
        <v>0</v>
      </c>
      <c r="DU27" s="105">
        <f t="shared" si="359"/>
        <v>0</v>
      </c>
      <c r="DV27" s="105">
        <f t="shared" si="971"/>
        <v>0</v>
      </c>
      <c r="DW27" s="105">
        <f t="shared" si="360"/>
        <v>0</v>
      </c>
      <c r="DX27" s="105">
        <f t="shared" si="361"/>
        <v>0</v>
      </c>
      <c r="DZ27" s="105">
        <f t="shared" si="362"/>
        <v>400</v>
      </c>
      <c r="EA27" s="105">
        <f t="shared" si="363"/>
        <v>1600</v>
      </c>
      <c r="EB27" s="105">
        <f t="shared" si="364"/>
        <v>3600</v>
      </c>
      <c r="EC27" s="105">
        <f t="shared" si="365"/>
        <v>6400</v>
      </c>
      <c r="ED27" s="105">
        <f t="shared" si="366"/>
        <v>10000</v>
      </c>
      <c r="EF27" s="105">
        <f t="shared" si="21"/>
        <v>0</v>
      </c>
      <c r="EH27" s="105">
        <f t="shared" si="7"/>
        <v>0</v>
      </c>
      <c r="EI27" s="105">
        <f t="shared" si="8"/>
        <v>0</v>
      </c>
      <c r="EJ27" s="105">
        <f t="shared" si="9"/>
        <v>0</v>
      </c>
      <c r="EL27" s="105">
        <f t="shared" si="945"/>
        <v>0</v>
      </c>
      <c r="EM27" s="105">
        <f t="shared" si="367"/>
        <v>0</v>
      </c>
      <c r="EN27" s="105">
        <f t="shared" si="368"/>
        <v>0</v>
      </c>
      <c r="EO27" s="105">
        <f t="shared" si="369"/>
        <v>0</v>
      </c>
      <c r="EP27" s="105">
        <f t="shared" si="370"/>
        <v>0</v>
      </c>
      <c r="ER27" s="105">
        <f t="shared" si="0"/>
        <v>0</v>
      </c>
      <c r="ES27" s="105">
        <f t="shared" si="1"/>
        <v>0</v>
      </c>
      <c r="ET27" s="105">
        <f t="shared" si="2"/>
        <v>0</v>
      </c>
      <c r="EU27" s="105">
        <f t="shared" si="3"/>
        <v>0</v>
      </c>
      <c r="EV27" s="94">
        <f t="shared" si="4"/>
        <v>0</v>
      </c>
      <c r="EW27" s="94">
        <f t="shared" si="5"/>
        <v>0</v>
      </c>
      <c r="EX27" s="94">
        <f t="shared" si="6"/>
        <v>0</v>
      </c>
      <c r="EZ27" s="94">
        <f t="shared" si="10"/>
        <v>0</v>
      </c>
      <c r="FA27" s="94">
        <f t="shared" si="11"/>
        <v>0</v>
      </c>
      <c r="FB27" s="94">
        <f t="shared" si="12"/>
        <v>0</v>
      </c>
      <c r="FC27" s="94">
        <f t="shared" si="13"/>
        <v>0</v>
      </c>
      <c r="FD27" s="94">
        <f t="shared" si="14"/>
        <v>0</v>
      </c>
      <c r="FE27" s="94">
        <f t="shared" si="15"/>
        <v>0</v>
      </c>
      <c r="FF27" s="94">
        <f t="shared" si="16"/>
        <v>0</v>
      </c>
      <c r="FG27" s="94">
        <f t="shared" si="17"/>
        <v>0</v>
      </c>
      <c r="FH27" s="94">
        <f t="shared" si="18"/>
        <v>0</v>
      </c>
      <c r="FI27" s="369">
        <f t="shared" si="46"/>
        <v>0</v>
      </c>
      <c r="FJ27" s="102">
        <f t="shared" si="371"/>
        <v>0</v>
      </c>
      <c r="FK27" s="102">
        <f t="shared" si="372"/>
        <v>0</v>
      </c>
      <c r="FL27" s="102">
        <f t="shared" si="47"/>
        <v>0</v>
      </c>
      <c r="FM27" s="370">
        <f t="shared" si="48"/>
        <v>0</v>
      </c>
      <c r="FN27" s="370">
        <f t="shared" si="49"/>
        <v>0</v>
      </c>
      <c r="FO27" s="370">
        <f t="shared" si="49"/>
        <v>0</v>
      </c>
      <c r="FP27" s="370">
        <f t="shared" si="49"/>
        <v>0</v>
      </c>
      <c r="FQ27" s="370">
        <f t="shared" si="50"/>
        <v>0</v>
      </c>
      <c r="FR27" s="370">
        <f t="shared" si="373"/>
        <v>0</v>
      </c>
      <c r="FS27" s="370">
        <f t="shared" si="51"/>
        <v>0</v>
      </c>
      <c r="FT27" s="370">
        <f t="shared" si="51"/>
        <v>0</v>
      </c>
      <c r="FU27" s="370">
        <f t="shared" si="51"/>
        <v>0</v>
      </c>
      <c r="FV27" s="370">
        <f t="shared" si="51"/>
        <v>0</v>
      </c>
      <c r="FW27" s="370">
        <f t="shared" si="51"/>
        <v>0</v>
      </c>
      <c r="FX27" s="370">
        <f t="shared" si="374"/>
        <v>0</v>
      </c>
      <c r="FY27" s="371">
        <f t="shared" si="52"/>
        <v>0</v>
      </c>
      <c r="FZ27" s="371">
        <f t="shared" si="53"/>
        <v>0</v>
      </c>
      <c r="GA27" s="371">
        <f t="shared" si="53"/>
        <v>0</v>
      </c>
      <c r="GB27" s="371">
        <f t="shared" si="53"/>
        <v>0</v>
      </c>
      <c r="GC27" s="371">
        <f t="shared" si="53"/>
        <v>0</v>
      </c>
      <c r="GD27" s="371">
        <f t="shared" si="53"/>
        <v>0</v>
      </c>
      <c r="GE27" s="371">
        <f t="shared" si="53"/>
        <v>0</v>
      </c>
      <c r="GF27" s="371">
        <f t="shared" si="53"/>
        <v>0</v>
      </c>
      <c r="GG27" s="371">
        <f t="shared" si="54"/>
        <v>0</v>
      </c>
      <c r="GH27" s="371">
        <f t="shared" si="55"/>
        <v>0</v>
      </c>
      <c r="GI27" s="371">
        <f t="shared" si="56"/>
        <v>0</v>
      </c>
      <c r="GJ27" s="371">
        <f t="shared" si="56"/>
        <v>0</v>
      </c>
      <c r="GK27" s="371">
        <f t="shared" si="56"/>
        <v>0</v>
      </c>
      <c r="GL27" s="371">
        <f t="shared" si="56"/>
        <v>0</v>
      </c>
      <c r="GM27" s="371">
        <f t="shared" si="56"/>
        <v>0</v>
      </c>
      <c r="GN27" s="371">
        <f t="shared" si="56"/>
        <v>0</v>
      </c>
      <c r="GO27" s="371">
        <f t="shared" si="56"/>
        <v>0</v>
      </c>
      <c r="GP27" s="371">
        <f t="shared" si="56"/>
        <v>0</v>
      </c>
      <c r="GQ27" s="371">
        <f t="shared" si="56"/>
        <v>0</v>
      </c>
      <c r="GR27" s="371">
        <f t="shared" si="57"/>
        <v>0</v>
      </c>
      <c r="GS27" s="371">
        <f t="shared" si="58"/>
        <v>0</v>
      </c>
      <c r="GT27" s="102">
        <f t="shared" si="375"/>
        <v>0</v>
      </c>
      <c r="GU27" s="94">
        <f t="shared" si="890"/>
        <v>0</v>
      </c>
      <c r="GV27" s="94">
        <f t="shared" si="891"/>
        <v>0</v>
      </c>
      <c r="GW27" s="372">
        <f t="shared" si="376"/>
        <v>0</v>
      </c>
      <c r="GX27" s="372">
        <f t="shared" si="377"/>
        <v>0</v>
      </c>
      <c r="GY27" s="372">
        <f t="shared" si="378"/>
        <v>0</v>
      </c>
      <c r="HA27" s="94">
        <v>17</v>
      </c>
      <c r="HB27" s="105">
        <f t="shared" si="59"/>
        <v>0</v>
      </c>
      <c r="HC27" s="94">
        <f t="shared" si="946"/>
        <v>0</v>
      </c>
      <c r="HD27" s="94">
        <f t="shared" si="379"/>
        <v>0</v>
      </c>
      <c r="HE27" s="93">
        <f t="shared" si="60"/>
        <v>0</v>
      </c>
      <c r="HF27" s="93">
        <f t="shared" si="61"/>
        <v>0</v>
      </c>
      <c r="HG27" s="94">
        <f t="shared" si="892"/>
        <v>0</v>
      </c>
      <c r="HH27" s="120">
        <f t="shared" si="893"/>
        <v>0</v>
      </c>
      <c r="HI27" s="93">
        <f t="shared" si="894"/>
        <v>0</v>
      </c>
      <c r="HJ27" s="120">
        <f t="shared" si="62"/>
        <v>0</v>
      </c>
      <c r="HK27" s="151">
        <f t="shared" si="63"/>
        <v>0</v>
      </c>
      <c r="HM27" s="376">
        <f t="shared" si="380"/>
        <v>0</v>
      </c>
      <c r="HN27" s="189">
        <f t="shared" si="381"/>
        <v>0</v>
      </c>
      <c r="HO27" s="189" t="str">
        <f t="shared" si="382"/>
        <v>.00000000000</v>
      </c>
      <c r="HP27" s="189">
        <f t="shared" si="383"/>
        <v>0</v>
      </c>
      <c r="HQ27" s="189">
        <f t="shared" si="384"/>
        <v>0</v>
      </c>
      <c r="HR27" s="377" t="str">
        <f t="shared" si="385"/>
        <v>.00000000000</v>
      </c>
      <c r="HT27" s="376">
        <f t="shared" si="386"/>
        <v>0</v>
      </c>
      <c r="HU27" s="189">
        <f t="shared" si="387"/>
        <v>0</v>
      </c>
      <c r="HV27" s="189" t="str">
        <f t="shared" si="388"/>
        <v>.00000000000</v>
      </c>
      <c r="HW27" s="189">
        <f t="shared" si="64"/>
        <v>2.5</v>
      </c>
      <c r="HX27" s="189">
        <f t="shared" si="389"/>
        <v>2</v>
      </c>
      <c r="HY27" s="377" t="str">
        <f t="shared" si="390"/>
        <v>.50000000000</v>
      </c>
      <c r="IA27" s="94">
        <f t="shared" si="65"/>
        <v>0</v>
      </c>
      <c r="IB27" s="94">
        <f t="shared" si="66"/>
        <v>0</v>
      </c>
      <c r="IC27" s="94">
        <f t="shared" si="391"/>
        <v>0</v>
      </c>
      <c r="ID27" s="94">
        <f t="shared" si="392"/>
        <v>0</v>
      </c>
      <c r="IE27" s="94">
        <f t="shared" si="393"/>
        <v>0</v>
      </c>
      <c r="IF27" s="94" t="str">
        <f t="shared" si="394"/>
        <v>.00000000000</v>
      </c>
      <c r="IG27" s="94">
        <f t="shared" si="395"/>
        <v>0</v>
      </c>
      <c r="IH27" s="94">
        <f t="shared" si="396"/>
        <v>0</v>
      </c>
      <c r="II27" s="94" t="str">
        <f t="shared" si="397"/>
        <v>.00000000000</v>
      </c>
      <c r="IJ27" s="94">
        <f t="shared" si="67"/>
        <v>0</v>
      </c>
      <c r="IL27" s="376">
        <f t="shared" si="398"/>
        <v>0</v>
      </c>
      <c r="IM27" s="189">
        <f t="shared" si="399"/>
        <v>0</v>
      </c>
      <c r="IN27" s="189" t="str">
        <f t="shared" si="400"/>
        <v>.00000000000</v>
      </c>
      <c r="IO27" s="189">
        <f t="shared" si="68"/>
        <v>0</v>
      </c>
      <c r="IP27" s="189">
        <f t="shared" si="401"/>
        <v>0</v>
      </c>
      <c r="IQ27" s="377" t="str">
        <f t="shared" si="402"/>
        <v>.00000000000</v>
      </c>
      <c r="IR27" s="105">
        <f t="shared" si="69"/>
        <v>0</v>
      </c>
      <c r="IT27" s="599">
        <f t="shared" si="403"/>
        <v>0</v>
      </c>
      <c r="IU27" s="601">
        <f t="shared" si="70"/>
        <v>0</v>
      </c>
      <c r="IV27" s="518">
        <f t="shared" si="404"/>
        <v>0</v>
      </c>
      <c r="IW27" s="518">
        <f t="shared" si="405"/>
        <v>0</v>
      </c>
      <c r="IX27" s="507">
        <f t="shared" si="71"/>
        <v>0</v>
      </c>
      <c r="IY27" s="518">
        <f t="shared" si="406"/>
        <v>0</v>
      </c>
      <c r="IZ27" s="518">
        <f t="shared" si="407"/>
        <v>0</v>
      </c>
      <c r="JA27" s="519">
        <f t="shared" si="408"/>
        <v>0</v>
      </c>
      <c r="JB27" s="100">
        <f t="shared" si="409"/>
        <v>0</v>
      </c>
      <c r="JC27" s="514">
        <f t="shared" si="410"/>
        <v>0</v>
      </c>
      <c r="JD27" s="519">
        <f t="shared" si="411"/>
        <v>0</v>
      </c>
      <c r="JE27" s="514">
        <f t="shared" si="895"/>
        <v>0</v>
      </c>
      <c r="JF27" s="670">
        <v>27</v>
      </c>
      <c r="JG27" s="174">
        <f t="shared" si="412"/>
        <v>0</v>
      </c>
      <c r="JH27" s="685">
        <f t="shared" si="896"/>
        <v>0</v>
      </c>
      <c r="JI27" s="685">
        <f t="shared" si="897"/>
        <v>0</v>
      </c>
      <c r="JJ27" s="685">
        <f t="shared" si="898"/>
        <v>0</v>
      </c>
      <c r="JK27" s="685">
        <f t="shared" si="899"/>
        <v>0</v>
      </c>
      <c r="JL27" s="685">
        <f t="shared" si="900"/>
        <v>0</v>
      </c>
      <c r="JM27" s="685">
        <f t="shared" si="901"/>
        <v>0</v>
      </c>
      <c r="JN27" s="685">
        <f t="shared" si="902"/>
        <v>0</v>
      </c>
      <c r="JO27" s="685">
        <f t="shared" si="903"/>
        <v>0</v>
      </c>
      <c r="JP27" s="685">
        <f t="shared" si="904"/>
        <v>0</v>
      </c>
      <c r="JQ27" s="685">
        <f t="shared" si="905"/>
        <v>0</v>
      </c>
      <c r="JR27" s="685">
        <f t="shared" si="906"/>
        <v>0</v>
      </c>
      <c r="JS27" s="685">
        <f t="shared" si="907"/>
        <v>0</v>
      </c>
      <c r="JT27" s="685">
        <f t="shared" si="908"/>
        <v>0</v>
      </c>
      <c r="JU27" s="685">
        <f t="shared" si="909"/>
        <v>0</v>
      </c>
      <c r="JV27" s="685">
        <f t="shared" si="910"/>
        <v>0</v>
      </c>
      <c r="JW27" s="685">
        <f t="shared" si="911"/>
        <v>0</v>
      </c>
      <c r="JX27" s="685">
        <f t="shared" si="912"/>
        <v>0</v>
      </c>
      <c r="JY27" s="685">
        <f t="shared" si="913"/>
        <v>0</v>
      </c>
      <c r="JZ27" s="685">
        <f t="shared" si="914"/>
        <v>0</v>
      </c>
      <c r="KA27" s="685">
        <f t="shared" si="915"/>
        <v>0</v>
      </c>
      <c r="KB27" s="670">
        <f t="shared" si="73"/>
        <v>0</v>
      </c>
      <c r="KC27" s="670">
        <f t="shared" si="74"/>
        <v>0</v>
      </c>
      <c r="KD27" s="670">
        <f t="shared" si="75"/>
        <v>0</v>
      </c>
      <c r="KE27" s="670">
        <f t="shared" si="76"/>
        <v>0</v>
      </c>
      <c r="KF27" s="670">
        <f t="shared" si="77"/>
        <v>0</v>
      </c>
      <c r="KG27" s="670">
        <f t="shared" si="78"/>
        <v>0</v>
      </c>
      <c r="KH27" s="670">
        <f t="shared" si="414"/>
        <v>0</v>
      </c>
      <c r="KI27" s="670">
        <f t="shared" si="415"/>
        <v>0</v>
      </c>
      <c r="KJ27" s="670">
        <f t="shared" si="416"/>
        <v>0</v>
      </c>
      <c r="KK27" s="670">
        <f t="shared" si="417"/>
        <v>0</v>
      </c>
      <c r="KL27" s="670">
        <f t="shared" si="418"/>
        <v>0</v>
      </c>
      <c r="KM27" s="670">
        <f t="shared" si="419"/>
        <v>0</v>
      </c>
      <c r="KN27" s="670">
        <f t="shared" si="420"/>
        <v>0</v>
      </c>
      <c r="KO27" s="670">
        <f t="shared" si="421"/>
        <v>0</v>
      </c>
      <c r="KP27" s="670">
        <f t="shared" si="422"/>
        <v>0</v>
      </c>
      <c r="KQ27" s="670">
        <f t="shared" si="423"/>
        <v>0</v>
      </c>
      <c r="KR27" s="670">
        <f t="shared" si="424"/>
        <v>0</v>
      </c>
      <c r="KS27" s="670">
        <f t="shared" si="425"/>
        <v>0</v>
      </c>
      <c r="KT27" s="670">
        <f t="shared" si="426"/>
        <v>0</v>
      </c>
      <c r="KU27" s="670">
        <f t="shared" si="427"/>
        <v>0</v>
      </c>
      <c r="KV27" s="688">
        <f t="shared" si="428"/>
        <v>0</v>
      </c>
      <c r="KW27" s="688"/>
      <c r="KX27" s="529"/>
      <c r="KY27" s="345">
        <f t="shared" si="429"/>
        <v>0</v>
      </c>
      <c r="KZ27" s="685">
        <f t="shared" si="947"/>
        <v>0</v>
      </c>
      <c r="LA27" s="685">
        <f t="shared" si="948"/>
        <v>0</v>
      </c>
      <c r="LB27" s="685">
        <f t="shared" si="949"/>
        <v>0</v>
      </c>
      <c r="LC27" s="685">
        <f t="shared" si="950"/>
        <v>0</v>
      </c>
      <c r="LD27" s="685">
        <f t="shared" si="951"/>
        <v>0</v>
      </c>
      <c r="LE27" s="685">
        <f t="shared" si="952"/>
        <v>0</v>
      </c>
      <c r="LF27" s="685">
        <f t="shared" si="953"/>
        <v>0</v>
      </c>
      <c r="LG27" s="685">
        <f t="shared" si="954"/>
        <v>0</v>
      </c>
      <c r="LH27" s="685">
        <f t="shared" si="955"/>
        <v>0</v>
      </c>
      <c r="LI27" s="685">
        <f t="shared" si="956"/>
        <v>0</v>
      </c>
      <c r="LJ27" s="685">
        <f t="shared" si="957"/>
        <v>0</v>
      </c>
      <c r="LK27" s="685">
        <f t="shared" si="958"/>
        <v>0</v>
      </c>
      <c r="LL27" s="685">
        <f t="shared" si="959"/>
        <v>0</v>
      </c>
      <c r="LM27" s="685">
        <f t="shared" si="960"/>
        <v>0</v>
      </c>
      <c r="LN27" s="685">
        <f t="shared" si="961"/>
        <v>0</v>
      </c>
      <c r="LO27" s="685">
        <f t="shared" si="962"/>
        <v>0</v>
      </c>
      <c r="LP27" s="685">
        <f t="shared" si="963"/>
        <v>0</v>
      </c>
      <c r="LQ27" s="685">
        <f t="shared" si="964"/>
        <v>0</v>
      </c>
      <c r="LR27" s="685">
        <f t="shared" si="965"/>
        <v>0</v>
      </c>
      <c r="LS27" s="685">
        <f t="shared" si="966"/>
        <v>0</v>
      </c>
      <c r="LT27" s="345">
        <f t="shared" si="80"/>
        <v>0</v>
      </c>
      <c r="LU27" s="670">
        <f t="shared" si="81"/>
        <v>0</v>
      </c>
      <c r="LV27" s="670">
        <f t="shared" si="82"/>
        <v>0</v>
      </c>
      <c r="LW27" s="670">
        <f t="shared" si="83"/>
        <v>0</v>
      </c>
      <c r="LX27" s="670">
        <f t="shared" si="84"/>
        <v>0</v>
      </c>
      <c r="LY27" s="670">
        <f t="shared" si="85"/>
        <v>0</v>
      </c>
      <c r="LZ27" s="670">
        <f t="shared" si="431"/>
        <v>0</v>
      </c>
      <c r="MA27" s="670">
        <f t="shared" si="432"/>
        <v>0</v>
      </c>
      <c r="MB27" s="670">
        <f t="shared" si="433"/>
        <v>0</v>
      </c>
      <c r="MC27" s="670">
        <f t="shared" si="434"/>
        <v>0</v>
      </c>
      <c r="MD27" s="670">
        <f t="shared" si="435"/>
        <v>0</v>
      </c>
      <c r="ME27" s="670">
        <f t="shared" si="436"/>
        <v>0</v>
      </c>
      <c r="MF27" s="670">
        <f t="shared" si="437"/>
        <v>0</v>
      </c>
      <c r="MG27" s="670">
        <f t="shared" si="438"/>
        <v>0</v>
      </c>
      <c r="MH27" s="670">
        <f t="shared" si="439"/>
        <v>0</v>
      </c>
      <c r="MI27" s="670">
        <f t="shared" si="440"/>
        <v>0</v>
      </c>
      <c r="MJ27" s="670">
        <f t="shared" si="441"/>
        <v>0</v>
      </c>
      <c r="MK27" s="670">
        <f t="shared" si="442"/>
        <v>0</v>
      </c>
      <c r="ML27" s="670">
        <f t="shared" si="443"/>
        <v>0</v>
      </c>
      <c r="MM27" s="670">
        <f t="shared" si="444"/>
        <v>0</v>
      </c>
      <c r="MN27" s="670">
        <f t="shared" si="20"/>
        <v>0</v>
      </c>
      <c r="MO27" s="670">
        <f t="shared" si="445"/>
        <v>0</v>
      </c>
      <c r="MP27" s="513">
        <f t="shared" si="446"/>
        <v>0</v>
      </c>
      <c r="MQ27" s="345">
        <f t="shared" si="447"/>
        <v>0</v>
      </c>
      <c r="MR27" s="345">
        <f t="shared" si="448"/>
        <v>0</v>
      </c>
      <c r="MS27" s="345">
        <f t="shared" si="449"/>
        <v>0</v>
      </c>
      <c r="MT27" s="518">
        <f t="shared" si="450"/>
        <v>0</v>
      </c>
      <c r="MU27" s="518">
        <f t="shared" si="451"/>
        <v>0</v>
      </c>
      <c r="MV27" s="345">
        <f t="shared" si="86"/>
        <v>0</v>
      </c>
      <c r="MW27" s="518">
        <f t="shared" si="452"/>
        <v>0</v>
      </c>
      <c r="MX27" s="693">
        <f t="shared" si="453"/>
        <v>0</v>
      </c>
      <c r="MY27" s="518">
        <f t="shared" si="454"/>
        <v>0</v>
      </c>
      <c r="MZ27" s="518">
        <f t="shared" si="455"/>
        <v>0</v>
      </c>
      <c r="NA27" s="518">
        <f t="shared" si="456"/>
        <v>0</v>
      </c>
      <c r="NB27" s="518">
        <f t="shared" si="87"/>
        <v>0</v>
      </c>
      <c r="NC27" s="518">
        <f t="shared" si="457"/>
        <v>0</v>
      </c>
      <c r="ND27" s="518">
        <f t="shared" si="458"/>
        <v>0</v>
      </c>
      <c r="NE27" s="694">
        <f t="shared" si="459"/>
        <v>0</v>
      </c>
      <c r="NF27" s="694" t="str">
        <f t="shared" si="460"/>
        <v>-color</v>
      </c>
      <c r="NG27" s="694" t="str">
        <f t="shared" si="461"/>
        <v>3</v>
      </c>
      <c r="NH27" s="518">
        <f t="shared" si="462"/>
        <v>0</v>
      </c>
      <c r="NI27" s="518">
        <f t="shared" si="463"/>
        <v>0</v>
      </c>
      <c r="NJ27" s="518">
        <f t="shared" si="464"/>
        <v>0</v>
      </c>
      <c r="NK27" s="518">
        <f t="shared" si="465"/>
        <v>0</v>
      </c>
      <c r="NL27" s="518">
        <f t="shared" si="466"/>
        <v>0</v>
      </c>
      <c r="NM27" s="518">
        <f t="shared" si="467"/>
        <v>0</v>
      </c>
      <c r="NN27" s="693">
        <f t="shared" si="468"/>
        <v>0</v>
      </c>
      <c r="NO27" s="702" t="str">
        <f t="shared" si="469"/>
        <v>-text</v>
      </c>
      <c r="NP27" s="702" t="str">
        <f t="shared" si="470"/>
        <v>J</v>
      </c>
      <c r="NQ27" s="702" t="str">
        <f t="shared" si="471"/>
        <v>bl</v>
      </c>
      <c r="NR27" s="702" t="str">
        <f t="shared" si="472"/>
        <v>00,00</v>
      </c>
      <c r="NS27" s="702" t="str">
        <f t="shared" si="473"/>
        <v>0</v>
      </c>
      <c r="NT27" s="702" t="str">
        <f t="shared" si="474"/>
        <v xml:space="preserve"> </v>
      </c>
      <c r="NU27" s="250"/>
      <c r="NV27" s="379">
        <f t="shared" si="88"/>
        <v>0</v>
      </c>
      <c r="NW27" s="100">
        <f t="shared" si="917"/>
        <v>0</v>
      </c>
      <c r="NX27" s="189">
        <f t="shared" si="918"/>
        <v>0</v>
      </c>
      <c r="NY27" s="189">
        <f t="shared" si="919"/>
        <v>0</v>
      </c>
      <c r="NZ27" s="189">
        <f t="shared" si="89"/>
        <v>910.40000000000009</v>
      </c>
      <c r="OA27" s="189">
        <f t="shared" si="920"/>
        <v>0</v>
      </c>
      <c r="OB27" s="377">
        <f t="shared" si="921"/>
        <v>0</v>
      </c>
      <c r="OC27" s="105">
        <f t="shared" si="967"/>
        <v>0</v>
      </c>
      <c r="OE27" s="376">
        <f t="shared" si="922"/>
        <v>0</v>
      </c>
      <c r="OF27" s="189">
        <f t="shared" si="90"/>
        <v>0</v>
      </c>
      <c r="OG27" s="189">
        <f t="shared" si="91"/>
        <v>0</v>
      </c>
      <c r="OH27" s="189">
        <f t="shared" si="475"/>
        <v>0</v>
      </c>
      <c r="OI27" s="189">
        <f t="shared" si="92"/>
        <v>0</v>
      </c>
      <c r="OJ27" s="377">
        <f t="shared" si="93"/>
        <v>0</v>
      </c>
      <c r="OK27" s="94">
        <f t="shared" si="94"/>
        <v>0</v>
      </c>
      <c r="OM27" s="94">
        <f t="shared" si="95"/>
        <v>0</v>
      </c>
      <c r="ON27" s="189">
        <f t="shared" si="476"/>
        <v>0</v>
      </c>
      <c r="OO27" s="189" t="str">
        <f t="shared" si="477"/>
        <v>.00000000000</v>
      </c>
      <c r="OP27" s="189">
        <f t="shared" si="478"/>
        <v>0</v>
      </c>
      <c r="OQ27" s="189">
        <f t="shared" si="479"/>
        <v>0</v>
      </c>
      <c r="OR27" s="94" t="str">
        <f t="shared" si="480"/>
        <v>.00000000000</v>
      </c>
      <c r="OS27" s="94">
        <f t="shared" si="481"/>
        <v>0</v>
      </c>
      <c r="OU27" s="94">
        <f t="shared" si="482"/>
        <v>0</v>
      </c>
      <c r="OV27" s="189">
        <f t="shared" si="483"/>
        <v>0</v>
      </c>
      <c r="OW27" s="189" t="str">
        <f t="shared" si="484"/>
        <v>.00000000000</v>
      </c>
      <c r="OX27" s="189">
        <f t="shared" si="485"/>
        <v>900.40000000000009</v>
      </c>
      <c r="OY27" s="189">
        <f t="shared" si="486"/>
        <v>900</v>
      </c>
      <c r="OZ27" s="94" t="str">
        <f t="shared" si="487"/>
        <v>.40000000000</v>
      </c>
      <c r="PA27" s="94">
        <f t="shared" si="96"/>
        <v>0</v>
      </c>
      <c r="PC27" s="94">
        <f t="shared" si="97"/>
        <v>0</v>
      </c>
      <c r="PD27" s="189">
        <f t="shared" si="98"/>
        <v>0</v>
      </c>
      <c r="PE27" s="189">
        <f t="shared" si="99"/>
        <v>0</v>
      </c>
      <c r="PF27" s="189">
        <f t="shared" si="488"/>
        <v>0</v>
      </c>
      <c r="PG27" s="189">
        <f t="shared" si="100"/>
        <v>0</v>
      </c>
      <c r="PH27" s="94">
        <f t="shared" si="101"/>
        <v>0</v>
      </c>
      <c r="PI27" s="94">
        <f t="shared" si="102"/>
        <v>0</v>
      </c>
      <c r="PK27" s="105">
        <f t="shared" si="103"/>
        <v>0</v>
      </c>
      <c r="PL27" s="121">
        <f t="shared" si="104"/>
        <v>0</v>
      </c>
      <c r="PM27" s="121">
        <f t="shared" si="489"/>
        <v>0</v>
      </c>
      <c r="PN27" s="121">
        <f t="shared" si="105"/>
        <v>0</v>
      </c>
      <c r="PO27" s="121">
        <f t="shared" si="106"/>
        <v>0</v>
      </c>
      <c r="PP27" s="121">
        <f t="shared" si="490"/>
        <v>0</v>
      </c>
      <c r="PQ27" s="121">
        <f t="shared" si="107"/>
        <v>0</v>
      </c>
      <c r="PS27" s="121">
        <f t="shared" si="923"/>
        <v>0</v>
      </c>
      <c r="PT27" s="121">
        <f t="shared" si="491"/>
        <v>0</v>
      </c>
      <c r="PU27" s="121">
        <f t="shared" si="108"/>
        <v>0</v>
      </c>
      <c r="PV27" s="121">
        <f t="shared" si="109"/>
        <v>0</v>
      </c>
      <c r="PW27" s="121">
        <f t="shared" si="492"/>
        <v>0</v>
      </c>
      <c r="PX27" s="121">
        <f t="shared" si="110"/>
        <v>0</v>
      </c>
      <c r="PY27" s="299" t="str">
        <f t="shared" si="493"/>
        <v>-</v>
      </c>
      <c r="QA27" s="94">
        <f t="shared" si="924"/>
        <v>0</v>
      </c>
      <c r="QB27" s="121">
        <f t="shared" si="925"/>
        <v>0</v>
      </c>
      <c r="QC27" s="121">
        <f t="shared" si="494"/>
        <v>0</v>
      </c>
      <c r="QE27" s="383">
        <v>18</v>
      </c>
      <c r="QF27" s="121">
        <f t="shared" si="495"/>
        <v>0</v>
      </c>
      <c r="QG27" s="121">
        <f t="shared" si="496"/>
        <v>0</v>
      </c>
      <c r="QH27" s="121" t="str">
        <f t="shared" si="497"/>
        <v>.00000000000</v>
      </c>
      <c r="QI27" s="121">
        <f t="shared" si="111"/>
        <v>0</v>
      </c>
      <c r="QJ27" s="121">
        <f t="shared" si="498"/>
        <v>0</v>
      </c>
      <c r="QK27" s="121" t="str">
        <f t="shared" si="499"/>
        <v>.00000000000</v>
      </c>
      <c r="QM27" s="121">
        <f t="shared" si="500"/>
        <v>9999999999</v>
      </c>
      <c r="QO27" s="247" t="s">
        <v>587</v>
      </c>
      <c r="QP27" s="530">
        <v>3</v>
      </c>
      <c r="QQ27" s="404">
        <v>3</v>
      </c>
      <c r="QT27" s="124">
        <f t="shared" si="972"/>
        <v>9999999999999</v>
      </c>
      <c r="QU27" s="124">
        <f t="shared" si="972"/>
        <v>995.48607959128799</v>
      </c>
      <c r="QV27" s="124">
        <f t="shared" si="972"/>
        <v>992.98607959128799</v>
      </c>
      <c r="QW27" s="124">
        <f t="shared" si="972"/>
        <v>994.04</v>
      </c>
      <c r="QX27" s="507">
        <f t="shared" si="973"/>
        <v>0</v>
      </c>
      <c r="QY27" s="457">
        <f t="shared" si="968"/>
        <v>995.48607959128799</v>
      </c>
      <c r="QZ27" s="457">
        <f t="shared" si="969"/>
        <v>992.98607959128799</v>
      </c>
      <c r="RA27" s="457">
        <f t="shared" si="974"/>
        <v>994.04</v>
      </c>
      <c r="RB27" s="421" t="s">
        <v>63</v>
      </c>
      <c r="RC27" s="421"/>
      <c r="RD27" s="421"/>
      <c r="RE27" s="94">
        <f>RG35/20+1</f>
        <v>15</v>
      </c>
      <c r="RF27" s="422">
        <f>((RE6-RC4)/20)+1</f>
        <v>14.85</v>
      </c>
      <c r="RG27" s="423"/>
      <c r="RI27" s="507">
        <f t="shared" si="501"/>
        <v>0</v>
      </c>
      <c r="RJ27" s="795">
        <f t="shared" si="502"/>
        <v>0</v>
      </c>
      <c r="RK27" s="518" t="str">
        <f t="shared" si="503"/>
        <v>.00000000000</v>
      </c>
      <c r="RL27" s="511">
        <f t="shared" si="504"/>
        <v>930</v>
      </c>
      <c r="RM27" s="795">
        <f t="shared" si="505"/>
        <v>930</v>
      </c>
      <c r="RN27" s="518" t="str">
        <f t="shared" si="506"/>
        <v>.00000000000</v>
      </c>
      <c r="RO27" s="507">
        <f t="shared" si="507"/>
        <v>0</v>
      </c>
      <c r="RP27" s="795">
        <f t="shared" si="508"/>
        <v>0</v>
      </c>
      <c r="RQ27" s="518" t="str">
        <f t="shared" si="509"/>
        <v>.00000000000</v>
      </c>
      <c r="RR27" s="511">
        <f t="shared" si="510"/>
        <v>1020</v>
      </c>
      <c r="RS27" s="795">
        <f t="shared" si="511"/>
        <v>1020</v>
      </c>
      <c r="RT27" s="518" t="str">
        <f t="shared" si="512"/>
        <v>.00000000000</v>
      </c>
      <c r="RZ27" s="131">
        <f t="shared" si="112"/>
        <v>0</v>
      </c>
      <c r="SA27" s="124">
        <f t="shared" si="513"/>
        <v>0</v>
      </c>
      <c r="SB27" s="121" t="str">
        <f t="shared" si="514"/>
        <v>.00000000000</v>
      </c>
      <c r="SC27" s="120">
        <f t="shared" si="113"/>
        <v>0</v>
      </c>
      <c r="SD27" s="124">
        <f t="shared" si="515"/>
        <v>0</v>
      </c>
      <c r="SE27" s="121" t="str">
        <f t="shared" si="516"/>
        <v>.00000000000</v>
      </c>
      <c r="SF27" s="131">
        <f t="shared" si="114"/>
        <v>0</v>
      </c>
      <c r="SG27" s="124">
        <f t="shared" si="517"/>
        <v>0</v>
      </c>
      <c r="SH27" s="121" t="str">
        <f t="shared" si="518"/>
        <v>.00000000000</v>
      </c>
      <c r="SI27" s="120">
        <f t="shared" si="115"/>
        <v>0</v>
      </c>
      <c r="SJ27" s="124">
        <f t="shared" si="519"/>
        <v>0</v>
      </c>
      <c r="SK27" s="121" t="str">
        <f t="shared" si="520"/>
        <v>.00000000000</v>
      </c>
      <c r="SM27" s="131">
        <f t="shared" si="116"/>
        <v>0</v>
      </c>
      <c r="SN27" s="124">
        <f t="shared" si="521"/>
        <v>0</v>
      </c>
      <c r="SO27" s="121" t="str">
        <f t="shared" si="522"/>
        <v>.00000000000</v>
      </c>
      <c r="SP27" s="120">
        <f t="shared" si="117"/>
        <v>0</v>
      </c>
      <c r="SQ27" s="124">
        <f t="shared" si="523"/>
        <v>0</v>
      </c>
      <c r="SR27" s="121" t="str">
        <f t="shared" si="524"/>
        <v>.00000000000</v>
      </c>
      <c r="SS27" s="121">
        <f t="shared" si="118"/>
        <v>0</v>
      </c>
      <c r="SU27" s="94">
        <f t="shared" si="926"/>
        <v>-1</v>
      </c>
      <c r="SV27" s="121">
        <f t="shared" si="927"/>
        <v>-1</v>
      </c>
      <c r="SW27" s="121" t="str">
        <f t="shared" si="525"/>
        <v>.00000000000</v>
      </c>
      <c r="SX27" s="94">
        <f t="shared" si="928"/>
        <v>1100</v>
      </c>
      <c r="SY27" s="121">
        <f t="shared" si="929"/>
        <v>1100</v>
      </c>
      <c r="SZ27" s="121" t="str">
        <f t="shared" si="526"/>
        <v>.00000000000</v>
      </c>
      <c r="TA27" s="94" t="str">
        <f t="shared" si="527"/>
        <v>110,000</v>
      </c>
      <c r="TB27" s="94">
        <v>18</v>
      </c>
      <c r="TC27" s="94">
        <f t="shared" si="528"/>
        <v>0</v>
      </c>
      <c r="TE27" s="121">
        <f t="shared" si="930"/>
        <v>0</v>
      </c>
      <c r="TF27" s="121">
        <f t="shared" si="529"/>
        <v>0</v>
      </c>
      <c r="TG27" s="121" t="str">
        <f t="shared" si="983"/>
        <v>.00000000000</v>
      </c>
      <c r="TH27" s="121">
        <f t="shared" si="119"/>
        <v>7</v>
      </c>
      <c r="TI27" s="121">
        <f t="shared" si="984"/>
        <v>7</v>
      </c>
      <c r="TJ27" s="121" t="str">
        <f t="shared" si="985"/>
        <v>.00000000000</v>
      </c>
      <c r="TK27" s="94">
        <f t="shared" si="931"/>
        <v>0</v>
      </c>
      <c r="TL27" s="94">
        <v>18</v>
      </c>
      <c r="TM27" s="94">
        <f t="shared" si="120"/>
        <v>0</v>
      </c>
      <c r="TO27" s="121">
        <f t="shared" si="932"/>
        <v>0</v>
      </c>
      <c r="TP27" s="121">
        <f t="shared" si="533"/>
        <v>0</v>
      </c>
      <c r="TQ27" s="121" t="str">
        <f t="shared" si="534"/>
        <v>.00000000000</v>
      </c>
      <c r="TR27" s="121">
        <f t="shared" si="121"/>
        <v>928</v>
      </c>
      <c r="TS27" s="121">
        <f t="shared" si="535"/>
        <v>928</v>
      </c>
      <c r="TT27" s="121" t="str">
        <f t="shared" si="536"/>
        <v>.00000000000</v>
      </c>
      <c r="TU27" s="94">
        <f t="shared" si="537"/>
        <v>0</v>
      </c>
      <c r="TW27" s="105">
        <f t="shared" si="538"/>
        <v>-9.4500000004499998E-2</v>
      </c>
      <c r="TX27" s="105">
        <f t="shared" si="539"/>
        <v>0</v>
      </c>
      <c r="TY27" s="105">
        <f t="shared" si="540"/>
        <v>-9.4500000004499998E-2</v>
      </c>
      <c r="TZ27" s="105">
        <f t="shared" si="541"/>
        <v>0</v>
      </c>
      <c r="UA27" s="105">
        <f t="shared" si="542"/>
        <v>0</v>
      </c>
      <c r="UB27" s="105">
        <f t="shared" si="543"/>
        <v>0</v>
      </c>
      <c r="UC27" s="105">
        <f t="shared" si="122"/>
        <v>0</v>
      </c>
      <c r="UD27" s="105">
        <f t="shared" si="123"/>
        <v>0</v>
      </c>
      <c r="UE27" s="105">
        <f t="shared" si="124"/>
        <v>0</v>
      </c>
      <c r="UF27" s="105">
        <f t="shared" si="544"/>
        <v>0</v>
      </c>
      <c r="UG27" s="105">
        <f t="shared" si="544"/>
        <v>0</v>
      </c>
      <c r="UH27" s="105">
        <f t="shared" si="544"/>
        <v>0</v>
      </c>
      <c r="UI27" s="105">
        <f>UI26</f>
        <v>0</v>
      </c>
      <c r="UK27" s="105">
        <f t="shared" si="125"/>
        <v>340.35000000135</v>
      </c>
      <c r="UL27" s="102">
        <f t="shared" si="545"/>
        <v>340</v>
      </c>
      <c r="UM27" s="105" t="str">
        <f t="shared" si="546"/>
        <v>.35000000135</v>
      </c>
      <c r="UN27" s="105">
        <f t="shared" si="547"/>
        <v>-9.4500000004499998E-2</v>
      </c>
      <c r="UO27" s="102">
        <f t="shared" si="548"/>
        <v>-1</v>
      </c>
      <c r="UP27" s="105" t="str">
        <f t="shared" si="549"/>
        <v>.90550000000</v>
      </c>
      <c r="UQ27" s="105">
        <f>UQ26+$UY$6*$US$6</f>
        <v>343.50000000149998</v>
      </c>
      <c r="UR27" s="105">
        <f t="shared" si="550"/>
        <v>343</v>
      </c>
      <c r="US27" s="105" t="str">
        <f t="shared" si="551"/>
        <v>.50000000150</v>
      </c>
      <c r="UT27" s="103">
        <f t="shared" si="126"/>
        <v>0</v>
      </c>
      <c r="UU27" s="102">
        <f t="shared" si="552"/>
        <v>0</v>
      </c>
      <c r="UV27" s="105" t="str">
        <f t="shared" si="553"/>
        <v>.00000000000</v>
      </c>
      <c r="UW27" s="105">
        <f t="shared" si="127"/>
        <v>346.65000000164997</v>
      </c>
      <c r="UX27" s="102">
        <f t="shared" si="554"/>
        <v>346</v>
      </c>
      <c r="UY27" s="105" t="str">
        <f t="shared" si="555"/>
        <v>.65000000165</v>
      </c>
      <c r="UZ27" s="103">
        <f t="shared" si="933"/>
        <v>-9.4500000004499998E-2</v>
      </c>
      <c r="VA27" s="102">
        <f t="shared" si="556"/>
        <v>-1</v>
      </c>
      <c r="VB27" s="105" t="str">
        <f t="shared" si="557"/>
        <v>.90550000000</v>
      </c>
      <c r="VC27" s="94" t="str">
        <f t="shared" si="128"/>
        <v>-</v>
      </c>
      <c r="VD27" s="94" t="str">
        <f t="shared" si="129"/>
        <v>-</v>
      </c>
      <c r="VE27" s="94" t="str">
        <f t="shared" si="130"/>
        <v>-</v>
      </c>
      <c r="VF27" s="94" t="str">
        <f t="shared" si="131"/>
        <v>-</v>
      </c>
      <c r="VH27" s="105">
        <f t="shared" si="558"/>
        <v>340.35000000135</v>
      </c>
      <c r="VI27" s="102">
        <f t="shared" si="559"/>
        <v>340</v>
      </c>
      <c r="VJ27" s="105" t="str">
        <f t="shared" si="560"/>
        <v>.35000000135</v>
      </c>
      <c r="VK27" s="103">
        <f t="shared" si="561"/>
        <v>0</v>
      </c>
      <c r="VL27" s="102">
        <f t="shared" si="562"/>
        <v>0</v>
      </c>
      <c r="VM27" s="105" t="str">
        <f t="shared" si="934"/>
        <v>.00000000000</v>
      </c>
      <c r="VN27" s="105">
        <f t="shared" si="563"/>
        <v>340.35000000135</v>
      </c>
      <c r="VO27" s="102">
        <f t="shared" si="564"/>
        <v>340</v>
      </c>
      <c r="VP27" s="105" t="str">
        <f t="shared" si="565"/>
        <v>.35000000135</v>
      </c>
      <c r="VQ27" s="103">
        <f t="shared" si="566"/>
        <v>-9.4500000004499998E-2</v>
      </c>
      <c r="VR27" s="102">
        <f t="shared" si="567"/>
        <v>-1</v>
      </c>
      <c r="VS27" s="105" t="str">
        <f t="shared" si="568"/>
        <v>.90550000000</v>
      </c>
      <c r="VT27" s="105">
        <f t="shared" si="569"/>
        <v>343.50000000149998</v>
      </c>
      <c r="VU27" s="105">
        <f t="shared" si="570"/>
        <v>343</v>
      </c>
      <c r="VV27" s="105" t="str">
        <f t="shared" si="571"/>
        <v>.50000000150</v>
      </c>
      <c r="VW27" s="103">
        <f t="shared" si="572"/>
        <v>0</v>
      </c>
      <c r="VX27" s="102">
        <f t="shared" si="573"/>
        <v>0</v>
      </c>
      <c r="VY27" s="105" t="str">
        <f t="shared" si="574"/>
        <v>.00000000000</v>
      </c>
      <c r="VZ27" s="105">
        <f t="shared" si="575"/>
        <v>346.65000000164997</v>
      </c>
      <c r="WA27" s="102">
        <f t="shared" si="576"/>
        <v>346</v>
      </c>
      <c r="WB27" s="105" t="str">
        <f t="shared" si="577"/>
        <v>.65000000165</v>
      </c>
      <c r="WC27" s="103">
        <f t="shared" si="935"/>
        <v>-9.4500000004499998E-2</v>
      </c>
      <c r="WD27" s="102">
        <f t="shared" si="578"/>
        <v>-1</v>
      </c>
      <c r="WE27" s="105" t="str">
        <f t="shared" si="579"/>
        <v>.90550000000</v>
      </c>
      <c r="WF27" s="105">
        <f t="shared" si="580"/>
        <v>346.65000000164997</v>
      </c>
      <c r="WG27" s="102">
        <f t="shared" si="581"/>
        <v>346</v>
      </c>
      <c r="WH27" s="105" t="str">
        <f t="shared" si="582"/>
        <v>.65000000165</v>
      </c>
      <c r="WI27" s="103">
        <f t="shared" si="583"/>
        <v>0</v>
      </c>
      <c r="WJ27" s="102">
        <f t="shared" si="584"/>
        <v>0</v>
      </c>
      <c r="WK27" s="105" t="str">
        <f t="shared" si="585"/>
        <v>.00000000000</v>
      </c>
      <c r="WL27" s="343" t="str">
        <f t="shared" si="132"/>
        <v>-</v>
      </c>
      <c r="WM27" s="343" t="str">
        <f t="shared" si="133"/>
        <v>-</v>
      </c>
      <c r="WN27" s="343" t="str">
        <f t="shared" si="134"/>
        <v>-</v>
      </c>
      <c r="WO27" s="343" t="str">
        <f t="shared" si="135"/>
        <v>-</v>
      </c>
      <c r="WP27" s="343" t="str">
        <f t="shared" si="136"/>
        <v>-</v>
      </c>
      <c r="WQ27" s="343" t="str">
        <f t="shared" si="137"/>
        <v>-</v>
      </c>
      <c r="WS27" s="103">
        <f t="shared" si="138"/>
        <v>0</v>
      </c>
      <c r="WT27" s="103">
        <f t="shared" si="139"/>
        <v>0</v>
      </c>
      <c r="WU27" s="103">
        <f t="shared" si="140"/>
        <v>0</v>
      </c>
      <c r="WV27" s="103">
        <f t="shared" si="141"/>
        <v>0</v>
      </c>
      <c r="WW27" s="103">
        <f t="shared" si="142"/>
        <v>0</v>
      </c>
      <c r="WX27" s="120">
        <f t="shared" si="143"/>
        <v>0</v>
      </c>
      <c r="WY27" s="103">
        <f t="shared" si="586"/>
        <v>0</v>
      </c>
      <c r="WZ27" s="103">
        <f t="shared" si="587"/>
        <v>0</v>
      </c>
      <c r="XA27" s="105">
        <f t="shared" si="588"/>
        <v>0</v>
      </c>
      <c r="XB27" s="105">
        <f t="shared" si="589"/>
        <v>0</v>
      </c>
      <c r="XC27" s="105">
        <f t="shared" si="590"/>
        <v>0</v>
      </c>
      <c r="XD27" s="105">
        <f t="shared" si="591"/>
        <v>0</v>
      </c>
      <c r="XE27" s="105">
        <f t="shared" si="592"/>
        <v>0</v>
      </c>
      <c r="XF27" s="105">
        <f t="shared" si="593"/>
        <v>0</v>
      </c>
      <c r="XG27" s="105">
        <f t="shared" si="936"/>
        <v>0</v>
      </c>
      <c r="XH27" s="105">
        <f t="shared" si="594"/>
        <v>0</v>
      </c>
      <c r="XI27" s="105">
        <f t="shared" si="595"/>
        <v>0</v>
      </c>
      <c r="XJ27" s="105">
        <f t="shared" si="596"/>
        <v>0</v>
      </c>
      <c r="XK27" s="105">
        <f t="shared" si="597"/>
        <v>0</v>
      </c>
      <c r="XL27" s="105">
        <f t="shared" si="598"/>
        <v>0</v>
      </c>
      <c r="XM27" s="102">
        <f t="shared" si="144"/>
        <v>0</v>
      </c>
      <c r="XN27" s="103">
        <f t="shared" si="599"/>
        <v>343.50000000149998</v>
      </c>
      <c r="XO27" s="103">
        <f t="shared" si="600"/>
        <v>0</v>
      </c>
      <c r="XP27" s="103">
        <f t="shared" si="145"/>
        <v>343.50000000149998</v>
      </c>
      <c r="XQ27" s="103">
        <f t="shared" si="146"/>
        <v>0</v>
      </c>
      <c r="XR27" s="103">
        <f t="shared" si="601"/>
        <v>0</v>
      </c>
      <c r="XS27" s="111">
        <f t="shared" si="147"/>
        <v>0.03</v>
      </c>
      <c r="XU27" s="111">
        <f t="shared" si="602"/>
        <v>0</v>
      </c>
      <c r="XV27" s="126">
        <f t="shared" si="603"/>
        <v>0</v>
      </c>
      <c r="XW27" s="120">
        <f t="shared" si="604"/>
        <v>0</v>
      </c>
      <c r="XX27" s="120">
        <f t="shared" si="605"/>
        <v>0</v>
      </c>
      <c r="XY27" s="103">
        <f t="shared" si="148"/>
        <v>0</v>
      </c>
      <c r="XZ27" s="103">
        <f t="shared" si="606"/>
        <v>0</v>
      </c>
      <c r="YB27" s="103">
        <f t="shared" si="607"/>
        <v>0</v>
      </c>
      <c r="YC27" s="111">
        <f t="shared" si="608"/>
        <v>0</v>
      </c>
      <c r="YD27" s="103">
        <f t="shared" si="609"/>
        <v>0</v>
      </c>
      <c r="YE27" s="103">
        <f t="shared" si="610"/>
        <v>0</v>
      </c>
      <c r="YF27" s="103">
        <f t="shared" si="149"/>
        <v>0</v>
      </c>
      <c r="YG27" s="103">
        <f t="shared" si="611"/>
        <v>0</v>
      </c>
      <c r="YI27" s="103">
        <f t="shared" si="150"/>
        <v>0</v>
      </c>
      <c r="YJ27" s="103">
        <f t="shared" si="151"/>
        <v>0</v>
      </c>
      <c r="YK27" s="103">
        <f t="shared" si="152"/>
        <v>0</v>
      </c>
      <c r="YL27" s="103">
        <f t="shared" si="153"/>
        <v>0</v>
      </c>
      <c r="YM27" s="103">
        <f t="shared" si="612"/>
        <v>0</v>
      </c>
      <c r="YN27" s="103">
        <f t="shared" si="612"/>
        <v>0</v>
      </c>
      <c r="YO27" s="103">
        <f t="shared" si="613"/>
        <v>0</v>
      </c>
      <c r="YP27" s="103">
        <f t="shared" si="614"/>
        <v>0</v>
      </c>
      <c r="YQ27" s="103">
        <f t="shared" si="615"/>
        <v>0</v>
      </c>
      <c r="YR27" s="103">
        <f t="shared" si="616"/>
        <v>0</v>
      </c>
      <c r="YS27" s="103">
        <f t="shared" si="617"/>
        <v>0</v>
      </c>
      <c r="YT27" s="103">
        <f t="shared" si="618"/>
        <v>0</v>
      </c>
      <c r="YU27" s="103">
        <f t="shared" si="619"/>
        <v>0</v>
      </c>
      <c r="YV27" s="103">
        <f t="shared" si="619"/>
        <v>0</v>
      </c>
      <c r="YX27" s="103">
        <f t="shared" si="154"/>
        <v>0</v>
      </c>
      <c r="YY27" s="103">
        <f t="shared" si="155"/>
        <v>0</v>
      </c>
      <c r="YZ27" s="103">
        <f t="shared" si="156"/>
        <v>0</v>
      </c>
      <c r="ZA27" s="103">
        <f t="shared" si="157"/>
        <v>0</v>
      </c>
      <c r="ZB27" s="103">
        <f t="shared" si="620"/>
        <v>0</v>
      </c>
      <c r="ZC27" s="103">
        <f t="shared" si="620"/>
        <v>0</v>
      </c>
      <c r="ZD27" s="103">
        <f t="shared" si="621"/>
        <v>0</v>
      </c>
      <c r="ZE27" s="103">
        <f t="shared" si="622"/>
        <v>0</v>
      </c>
      <c r="ZF27" s="103">
        <f t="shared" si="623"/>
        <v>0</v>
      </c>
      <c r="ZG27" s="103">
        <f t="shared" si="624"/>
        <v>0</v>
      </c>
      <c r="ZH27" s="103">
        <f t="shared" si="625"/>
        <v>0</v>
      </c>
      <c r="ZI27" s="103">
        <f t="shared" si="626"/>
        <v>0</v>
      </c>
      <c r="ZJ27" s="103">
        <f t="shared" si="627"/>
        <v>0</v>
      </c>
      <c r="ZK27" s="103">
        <f t="shared" si="627"/>
        <v>0</v>
      </c>
      <c r="ZM27" s="103">
        <f t="shared" si="628"/>
        <v>0</v>
      </c>
      <c r="ZN27" s="103">
        <f t="shared" si="628"/>
        <v>0</v>
      </c>
      <c r="ZP27" s="127">
        <f t="shared" si="158"/>
        <v>340.35000000135</v>
      </c>
      <c r="ZQ27" s="127">
        <f t="shared" si="159"/>
        <v>0</v>
      </c>
      <c r="ZR27" s="127">
        <f t="shared" si="160"/>
        <v>340.35000000135</v>
      </c>
      <c r="ZS27" s="127">
        <f t="shared" si="161"/>
        <v>-9.4500000004499998E-2</v>
      </c>
      <c r="ZT27" s="127">
        <f t="shared" si="162"/>
        <v>343.50000000149998</v>
      </c>
      <c r="ZU27" s="127">
        <f t="shared" si="163"/>
        <v>0</v>
      </c>
      <c r="ZV27" s="127">
        <f t="shared" si="164"/>
        <v>346.65000000164997</v>
      </c>
      <c r="ZW27" s="127">
        <f t="shared" si="165"/>
        <v>-9.4500000004499998E-2</v>
      </c>
      <c r="ZX27" s="127">
        <f t="shared" si="166"/>
        <v>346.65000000164997</v>
      </c>
      <c r="ZY27" s="127">
        <f t="shared" si="167"/>
        <v>0</v>
      </c>
      <c r="ZZ27" s="127">
        <f t="shared" si="629"/>
        <v>343.50000000149998</v>
      </c>
      <c r="AAA27" s="127">
        <f t="shared" si="630"/>
        <v>0</v>
      </c>
      <c r="AAB27" s="127">
        <f t="shared" si="631"/>
        <v>0</v>
      </c>
      <c r="AAC27" s="127">
        <f t="shared" si="632"/>
        <v>-0.29767500002834879</v>
      </c>
      <c r="AAD27" s="127">
        <f t="shared" si="633"/>
        <v>0</v>
      </c>
      <c r="AAE27" s="127">
        <f t="shared" si="634"/>
        <v>-0.29767500002834879</v>
      </c>
      <c r="AAF27" s="127">
        <f t="shared" si="635"/>
        <v>0</v>
      </c>
      <c r="AAG27" s="129">
        <f t="shared" si="636"/>
        <v>0</v>
      </c>
      <c r="AAH27" s="130">
        <f t="shared" si="168"/>
        <v>0</v>
      </c>
      <c r="AAI27" s="130">
        <f t="shared" si="637"/>
        <v>0</v>
      </c>
      <c r="AAJ27" s="130">
        <f t="shared" si="638"/>
        <v>0</v>
      </c>
      <c r="AAK27" s="130">
        <f t="shared" si="639"/>
        <v>0</v>
      </c>
      <c r="AAL27" s="385">
        <f t="shared" si="169"/>
        <v>0</v>
      </c>
      <c r="AAM27" s="130">
        <f t="shared" si="937"/>
        <v>0</v>
      </c>
      <c r="AAN27" s="130">
        <f t="shared" si="640"/>
        <v>0</v>
      </c>
      <c r="AAO27" s="130">
        <f t="shared" si="938"/>
        <v>0</v>
      </c>
      <c r="AAP27" s="130">
        <f t="shared" si="641"/>
        <v>0</v>
      </c>
      <c r="AAQ27" s="386">
        <f t="shared" si="170"/>
        <v>0</v>
      </c>
      <c r="AAR27" s="130">
        <f t="shared" si="171"/>
        <v>0</v>
      </c>
      <c r="AAS27" s="387">
        <f t="shared" si="642"/>
        <v>0</v>
      </c>
      <c r="AAT27" s="130">
        <f t="shared" si="643"/>
        <v>0</v>
      </c>
      <c r="AAU27" s="130">
        <f t="shared" si="644"/>
        <v>0</v>
      </c>
      <c r="AAW27" s="93">
        <f t="shared" si="939"/>
        <v>0</v>
      </c>
      <c r="AAX27" s="120">
        <f t="shared" si="645"/>
        <v>0</v>
      </c>
      <c r="AAZ27" s="94">
        <f t="shared" si="172"/>
        <v>0</v>
      </c>
      <c r="ABA27" s="120">
        <f t="shared" si="173"/>
        <v>0</v>
      </c>
      <c r="ABB27" s="120">
        <f t="shared" si="174"/>
        <v>0</v>
      </c>
      <c r="ABD27" s="120">
        <f t="shared" si="175"/>
        <v>0</v>
      </c>
      <c r="ABE27" s="120">
        <f t="shared" si="176"/>
        <v>0</v>
      </c>
      <c r="ABF27" s="120">
        <f t="shared" si="646"/>
        <v>0</v>
      </c>
      <c r="ABG27" s="131">
        <f t="shared" si="177"/>
        <v>0</v>
      </c>
      <c r="ABH27" s="102">
        <f t="shared" si="178"/>
        <v>0</v>
      </c>
      <c r="ABI27" s="105">
        <f t="shared" si="179"/>
        <v>0</v>
      </c>
      <c r="ABJ27" s="131">
        <f t="shared" si="180"/>
        <v>0</v>
      </c>
      <c r="ABK27" s="102">
        <f t="shared" si="181"/>
        <v>0</v>
      </c>
      <c r="ABL27" s="105">
        <f t="shared" si="182"/>
        <v>0</v>
      </c>
      <c r="ABM27" s="105">
        <f t="shared" si="183"/>
        <v>0</v>
      </c>
      <c r="ABO27" s="131">
        <f t="shared" si="647"/>
        <v>0</v>
      </c>
      <c r="ABP27" s="102">
        <f t="shared" si="184"/>
        <v>0</v>
      </c>
      <c r="ABQ27" s="105">
        <f t="shared" si="185"/>
        <v>0</v>
      </c>
      <c r="ABR27" s="131">
        <f t="shared" si="186"/>
        <v>0</v>
      </c>
      <c r="ABS27" s="102">
        <f t="shared" si="187"/>
        <v>0</v>
      </c>
      <c r="ABT27" s="105">
        <f t="shared" si="188"/>
        <v>0</v>
      </c>
      <c r="ABU27" s="105">
        <f t="shared" si="189"/>
        <v>0</v>
      </c>
      <c r="ABV27" s="105"/>
      <c r="ABW27" s="131">
        <f t="shared" si="648"/>
        <v>0</v>
      </c>
      <c r="ABX27" s="102">
        <f t="shared" si="649"/>
        <v>0</v>
      </c>
      <c r="ABY27" s="105">
        <f t="shared" si="650"/>
        <v>0</v>
      </c>
      <c r="ABZ27" s="131">
        <f t="shared" si="190"/>
        <v>0</v>
      </c>
      <c r="ACA27" s="102">
        <f t="shared" si="651"/>
        <v>0</v>
      </c>
      <c r="ACB27" s="105">
        <f t="shared" si="652"/>
        <v>0</v>
      </c>
      <c r="ACC27" s="105">
        <f t="shared" si="653"/>
        <v>0</v>
      </c>
      <c r="ACE27" s="105">
        <f t="shared" si="191"/>
        <v>0</v>
      </c>
      <c r="ACF27" s="105">
        <f t="shared" si="192"/>
        <v>0</v>
      </c>
      <c r="ACG27" s="94">
        <f t="shared" si="193"/>
        <v>0</v>
      </c>
      <c r="ACH27" s="131">
        <f t="shared" si="194"/>
        <v>0</v>
      </c>
      <c r="ACI27" s="102">
        <f t="shared" si="195"/>
        <v>0</v>
      </c>
      <c r="ACJ27" s="105">
        <f t="shared" si="196"/>
        <v>0</v>
      </c>
      <c r="ACK27" s="131">
        <f t="shared" si="197"/>
        <v>0</v>
      </c>
      <c r="ACL27" s="102">
        <f t="shared" si="198"/>
        <v>0</v>
      </c>
      <c r="ACM27" s="105">
        <f t="shared" si="199"/>
        <v>0</v>
      </c>
      <c r="ACN27" s="120">
        <f t="shared" si="200"/>
        <v>0</v>
      </c>
      <c r="ACO27" s="120">
        <f t="shared" si="201"/>
        <v>0</v>
      </c>
      <c r="ACP27" s="120">
        <f t="shared" si="202"/>
        <v>0</v>
      </c>
      <c r="ACQ27" s="120">
        <f t="shared" si="203"/>
        <v>0</v>
      </c>
      <c r="ACR27" s="120">
        <f t="shared" si="204"/>
        <v>0</v>
      </c>
      <c r="ACS27" s="120">
        <f t="shared" si="205"/>
        <v>0</v>
      </c>
      <c r="ACT27" s="120">
        <f t="shared" si="654"/>
        <v>0</v>
      </c>
      <c r="ACV27" s="105">
        <f t="shared" si="655"/>
        <v>0</v>
      </c>
      <c r="ACW27" s="131">
        <f t="shared" si="656"/>
        <v>0</v>
      </c>
      <c r="ACX27" s="102">
        <f t="shared" si="206"/>
        <v>0</v>
      </c>
      <c r="ACY27" s="105">
        <f t="shared" si="207"/>
        <v>0</v>
      </c>
      <c r="ACZ27" s="131">
        <f t="shared" si="208"/>
        <v>0</v>
      </c>
      <c r="ADA27" s="102">
        <f t="shared" si="209"/>
        <v>0</v>
      </c>
      <c r="ADB27" s="105">
        <f t="shared" si="210"/>
        <v>0</v>
      </c>
      <c r="ADD27" s="103">
        <f t="shared" si="211"/>
        <v>0</v>
      </c>
      <c r="ADE27" s="103">
        <f t="shared" si="212"/>
        <v>0</v>
      </c>
      <c r="ADF27" s="103">
        <f t="shared" si="213"/>
        <v>0</v>
      </c>
      <c r="ADG27" s="103">
        <f t="shared" si="214"/>
        <v>0</v>
      </c>
      <c r="ADH27" s="103">
        <f t="shared" si="215"/>
        <v>0</v>
      </c>
      <c r="ADI27" s="103">
        <f t="shared" si="216"/>
        <v>0</v>
      </c>
      <c r="ADJ27" s="120">
        <f t="shared" si="657"/>
        <v>0</v>
      </c>
      <c r="ADL27" s="103">
        <f t="shared" si="217"/>
        <v>343.50000000149998</v>
      </c>
      <c r="ADM27" s="102">
        <f t="shared" si="658"/>
        <v>343</v>
      </c>
      <c r="ADN27" s="105" t="str">
        <f t="shared" si="659"/>
        <v>.50000000150</v>
      </c>
      <c r="ADO27" s="105">
        <f t="shared" si="218"/>
        <v>0</v>
      </c>
      <c r="ADP27" s="102">
        <f t="shared" si="660"/>
        <v>0</v>
      </c>
      <c r="ADQ27" s="105" t="str">
        <f t="shared" si="661"/>
        <v>.00000000000</v>
      </c>
      <c r="ADR27" s="105">
        <f t="shared" si="662"/>
        <v>343.50000000149998</v>
      </c>
      <c r="ADS27" s="102">
        <f t="shared" si="663"/>
        <v>343</v>
      </c>
      <c r="ADT27" s="105" t="str">
        <f t="shared" si="664"/>
        <v>.50000000150</v>
      </c>
      <c r="ADU27" s="103">
        <f t="shared" si="219"/>
        <v>0</v>
      </c>
      <c r="ADV27" s="102">
        <f t="shared" si="665"/>
        <v>0</v>
      </c>
      <c r="ADW27" s="105" t="str">
        <f t="shared" si="666"/>
        <v>.00000000000</v>
      </c>
      <c r="ADX27" s="105">
        <f t="shared" si="220"/>
        <v>343.50000000149998</v>
      </c>
      <c r="ADY27" s="102">
        <f t="shared" si="667"/>
        <v>343</v>
      </c>
      <c r="ADZ27" s="105" t="str">
        <f t="shared" si="668"/>
        <v>.50000000150</v>
      </c>
      <c r="AEA27" s="103">
        <f t="shared" si="221"/>
        <v>0</v>
      </c>
      <c r="AEB27" s="102">
        <f t="shared" si="669"/>
        <v>0</v>
      </c>
      <c r="AEC27" s="105" t="str">
        <f t="shared" si="670"/>
        <v>.00000000000</v>
      </c>
      <c r="AEE27" s="103">
        <f t="shared" si="222"/>
        <v>0</v>
      </c>
      <c r="AEF27" s="103">
        <f t="shared" si="223"/>
        <v>0</v>
      </c>
      <c r="AEG27" s="103">
        <f t="shared" si="224"/>
        <v>0</v>
      </c>
      <c r="AEH27" s="103">
        <f t="shared" si="225"/>
        <v>0</v>
      </c>
      <c r="AEI27" s="103">
        <f t="shared" si="226"/>
        <v>0</v>
      </c>
      <c r="AEJ27" s="103">
        <f t="shared" si="227"/>
        <v>0</v>
      </c>
      <c r="AEK27" s="103">
        <f t="shared" si="228"/>
        <v>0</v>
      </c>
      <c r="AEL27" s="102">
        <f t="shared" si="229"/>
        <v>0</v>
      </c>
      <c r="AEM27" s="105">
        <f t="shared" si="230"/>
        <v>0</v>
      </c>
      <c r="AEN27" s="103">
        <f t="shared" si="231"/>
        <v>0</v>
      </c>
      <c r="AEO27" s="102">
        <f t="shared" si="232"/>
        <v>0</v>
      </c>
      <c r="AEP27" s="105">
        <f t="shared" si="233"/>
        <v>0</v>
      </c>
      <c r="AEQ27" s="103">
        <f t="shared" si="234"/>
        <v>0</v>
      </c>
      <c r="AER27" s="102">
        <f t="shared" si="235"/>
        <v>0</v>
      </c>
      <c r="AES27" s="105">
        <f t="shared" si="236"/>
        <v>0</v>
      </c>
      <c r="AET27" s="103">
        <f t="shared" si="237"/>
        <v>0</v>
      </c>
      <c r="AEU27" s="102">
        <f t="shared" si="238"/>
        <v>0</v>
      </c>
      <c r="AEV27" s="105">
        <f t="shared" si="239"/>
        <v>0</v>
      </c>
      <c r="AEW27" s="105">
        <f t="shared" si="240"/>
        <v>0</v>
      </c>
      <c r="AEX27" s="102">
        <f t="shared" si="241"/>
        <v>0</v>
      </c>
      <c r="AEY27" s="105">
        <f t="shared" si="242"/>
        <v>0</v>
      </c>
      <c r="AEZ27" s="103">
        <f t="shared" si="243"/>
        <v>0</v>
      </c>
      <c r="AFA27" s="102">
        <f t="shared" si="244"/>
        <v>0</v>
      </c>
      <c r="AFB27" s="105">
        <f t="shared" si="245"/>
        <v>0</v>
      </c>
      <c r="AFD27" s="132">
        <f t="shared" si="246"/>
        <v>0</v>
      </c>
      <c r="AFE27" s="94">
        <f t="shared" si="671"/>
        <v>3.1500000001499999</v>
      </c>
      <c r="AFF27" s="93">
        <f t="shared" si="672"/>
        <v>0</v>
      </c>
      <c r="AFG27" s="93">
        <f t="shared" si="247"/>
        <v>0</v>
      </c>
      <c r="AFH27" s="94">
        <f t="shared" si="673"/>
        <v>3.1500000001499999</v>
      </c>
      <c r="AFI27" s="93">
        <f t="shared" si="674"/>
        <v>0</v>
      </c>
      <c r="AFJ27" s="103">
        <f t="shared" si="675"/>
        <v>340.35000000135</v>
      </c>
      <c r="AFK27" s="102">
        <f t="shared" si="676"/>
        <v>340</v>
      </c>
      <c r="AFL27" s="105" t="str">
        <f t="shared" si="677"/>
        <v>.35000000135</v>
      </c>
      <c r="AFM27" s="103">
        <f t="shared" si="678"/>
        <v>0</v>
      </c>
      <c r="AFN27" s="102">
        <f t="shared" si="679"/>
        <v>0</v>
      </c>
      <c r="AFO27" s="105" t="str">
        <f t="shared" si="680"/>
        <v>.00000000000</v>
      </c>
      <c r="AFP27" s="105">
        <f t="shared" si="940"/>
        <v>343.50000000149998</v>
      </c>
      <c r="AFQ27" s="102">
        <f t="shared" si="681"/>
        <v>343</v>
      </c>
      <c r="AFR27" s="105" t="str">
        <f t="shared" si="682"/>
        <v>.50000000150</v>
      </c>
      <c r="AFS27" s="103">
        <f t="shared" si="248"/>
        <v>0</v>
      </c>
      <c r="AFT27" s="102">
        <f t="shared" si="683"/>
        <v>0</v>
      </c>
      <c r="AFU27" s="105" t="str">
        <f t="shared" si="684"/>
        <v>.00000000000</v>
      </c>
      <c r="AFV27" s="105">
        <f t="shared" si="685"/>
        <v>346.65000000164997</v>
      </c>
      <c r="AFW27" s="102">
        <f t="shared" si="686"/>
        <v>346</v>
      </c>
      <c r="AFX27" s="105" t="str">
        <f t="shared" si="687"/>
        <v>.65000000165</v>
      </c>
      <c r="AFY27" s="103">
        <f t="shared" si="688"/>
        <v>0</v>
      </c>
      <c r="AFZ27" s="102">
        <f t="shared" si="689"/>
        <v>0</v>
      </c>
      <c r="AGA27" s="105" t="str">
        <f t="shared" si="690"/>
        <v>.00000000000</v>
      </c>
      <c r="AGC27" s="103">
        <f t="shared" si="249"/>
        <v>0</v>
      </c>
      <c r="AGD27" s="103">
        <f t="shared" si="250"/>
        <v>0</v>
      </c>
      <c r="AGE27" s="103">
        <f t="shared" si="251"/>
        <v>0</v>
      </c>
      <c r="AGF27" s="103">
        <f t="shared" si="691"/>
        <v>0</v>
      </c>
      <c r="AGG27" s="338">
        <f t="shared" si="252"/>
        <v>0</v>
      </c>
      <c r="AGH27" s="136">
        <f t="shared" si="253"/>
        <v>0</v>
      </c>
      <c r="AGI27" s="136">
        <f t="shared" si="254"/>
        <v>0</v>
      </c>
      <c r="AGJ27" s="136">
        <f t="shared" si="692"/>
        <v>0</v>
      </c>
      <c r="AGK27" s="136">
        <f t="shared" si="693"/>
        <v>0</v>
      </c>
      <c r="AGL27" s="136">
        <f t="shared" si="694"/>
        <v>0</v>
      </c>
      <c r="AGN27" s="388">
        <f t="shared" si="255"/>
        <v>0</v>
      </c>
      <c r="AGO27" s="136">
        <f t="shared" si="695"/>
        <v>0</v>
      </c>
      <c r="AGP27" s="136">
        <f t="shared" si="696"/>
        <v>0</v>
      </c>
      <c r="AGQ27" s="103">
        <f t="shared" si="697"/>
        <v>0</v>
      </c>
      <c r="AGR27" s="136">
        <f t="shared" si="256"/>
        <v>0</v>
      </c>
      <c r="AGS27" s="136">
        <f t="shared" si="698"/>
        <v>0</v>
      </c>
      <c r="AGT27" s="136">
        <f t="shared" si="941"/>
        <v>0</v>
      </c>
      <c r="AGU27" s="136">
        <f t="shared" si="942"/>
        <v>0</v>
      </c>
      <c r="AGW27" s="103">
        <f t="shared" si="257"/>
        <v>0</v>
      </c>
      <c r="AGX27" s="103">
        <f t="shared" si="258"/>
        <v>0</v>
      </c>
      <c r="AGY27" s="103">
        <f t="shared" si="259"/>
        <v>0</v>
      </c>
      <c r="AGZ27" s="103">
        <f t="shared" si="699"/>
        <v>0</v>
      </c>
      <c r="AHA27" s="389">
        <f t="shared" si="260"/>
        <v>0</v>
      </c>
      <c r="AHB27" s="136">
        <f t="shared" si="261"/>
        <v>0</v>
      </c>
      <c r="AHC27" s="136">
        <f t="shared" si="262"/>
        <v>0</v>
      </c>
      <c r="AHD27" s="136">
        <f t="shared" si="263"/>
        <v>0</v>
      </c>
      <c r="AHE27" s="136">
        <f t="shared" si="264"/>
        <v>0</v>
      </c>
      <c r="AHF27" s="136">
        <f t="shared" si="265"/>
        <v>0</v>
      </c>
      <c r="AHH27" s="388">
        <f t="shared" si="266"/>
        <v>0</v>
      </c>
      <c r="AHI27" s="136">
        <f t="shared" si="700"/>
        <v>0</v>
      </c>
      <c r="AHJ27" s="136">
        <f t="shared" si="701"/>
        <v>0</v>
      </c>
      <c r="AHK27" s="103">
        <f t="shared" si="702"/>
        <v>0</v>
      </c>
      <c r="AHL27" s="136">
        <f t="shared" si="267"/>
        <v>0</v>
      </c>
      <c r="AHM27" s="136">
        <f t="shared" si="268"/>
        <v>0</v>
      </c>
      <c r="AHN27" s="136">
        <f t="shared" si="703"/>
        <v>0</v>
      </c>
      <c r="AHO27" s="136">
        <f t="shared" si="704"/>
        <v>0</v>
      </c>
      <c r="AHQ27" s="132">
        <f t="shared" si="705"/>
        <v>0</v>
      </c>
      <c r="AHR27" s="132">
        <f t="shared" si="706"/>
        <v>0</v>
      </c>
      <c r="AHS27" s="132">
        <f t="shared" si="707"/>
        <v>0</v>
      </c>
      <c r="AHT27" s="132">
        <f t="shared" si="708"/>
        <v>0</v>
      </c>
      <c r="AHV27" s="111">
        <f t="shared" si="709"/>
        <v>340.35000000135</v>
      </c>
      <c r="AHW27" s="102">
        <f t="shared" si="710"/>
        <v>340</v>
      </c>
      <c r="AHX27" s="105" t="str">
        <f t="shared" si="711"/>
        <v>.35000000135</v>
      </c>
      <c r="AHY27" s="103">
        <f t="shared" si="269"/>
        <v>0</v>
      </c>
      <c r="AHZ27" s="102">
        <f t="shared" si="712"/>
        <v>0</v>
      </c>
      <c r="AIA27" s="105" t="str">
        <f t="shared" si="713"/>
        <v>.00000000000</v>
      </c>
      <c r="AIB27" s="94">
        <f t="shared" si="714"/>
        <v>343.50000000149998</v>
      </c>
      <c r="AIC27" s="102">
        <f t="shared" si="715"/>
        <v>343</v>
      </c>
      <c r="AID27" s="105" t="str">
        <f t="shared" si="716"/>
        <v>.50000000150</v>
      </c>
      <c r="AIE27" s="120">
        <f t="shared" si="270"/>
        <v>0</v>
      </c>
      <c r="AIF27" s="102">
        <f t="shared" si="717"/>
        <v>0</v>
      </c>
      <c r="AIG27" s="105" t="str">
        <f>TEXT((AIE27-AIF27)*100000000000,".00000000000")</f>
        <v>.00000000000</v>
      </c>
      <c r="AIH27" s="94">
        <f t="shared" si="271"/>
        <v>346.65000000164997</v>
      </c>
      <c r="AII27" s="102">
        <f t="shared" si="719"/>
        <v>346</v>
      </c>
      <c r="AIJ27" s="105" t="str">
        <f t="shared" si="720"/>
        <v>.65000000165</v>
      </c>
      <c r="AIK27" s="120">
        <f t="shared" si="272"/>
        <v>0</v>
      </c>
      <c r="AIL27" s="102">
        <f t="shared" si="721"/>
        <v>0</v>
      </c>
      <c r="AIM27" s="105" t="str">
        <f t="shared" si="722"/>
        <v>.00000000000</v>
      </c>
      <c r="AIO27" s="105">
        <f t="shared" si="273"/>
        <v>0</v>
      </c>
      <c r="AIP27" s="105">
        <f t="shared" si="274"/>
        <v>0</v>
      </c>
      <c r="AIQ27" s="111">
        <f t="shared" si="275"/>
        <v>0</v>
      </c>
      <c r="AIR27" s="111">
        <f t="shared" si="276"/>
        <v>0</v>
      </c>
      <c r="AIS27" s="93">
        <f t="shared" si="723"/>
        <v>340.35000000135</v>
      </c>
      <c r="AIT27" s="102">
        <f t="shared" si="724"/>
        <v>340</v>
      </c>
      <c r="AIU27" s="105" t="str">
        <f t="shared" si="725"/>
        <v>.35000000135</v>
      </c>
      <c r="AIV27" s="120">
        <f t="shared" si="726"/>
        <v>976.80174999995461</v>
      </c>
      <c r="AIW27" s="102">
        <f t="shared" si="727"/>
        <v>976</v>
      </c>
      <c r="AIX27" s="105" t="str">
        <f t="shared" si="728"/>
        <v>.80174999995</v>
      </c>
      <c r="AIY27" s="120">
        <f t="shared" si="729"/>
        <v>343.50000000149998</v>
      </c>
      <c r="AIZ27" s="102">
        <f t="shared" si="730"/>
        <v>343</v>
      </c>
      <c r="AJA27" s="105" t="str">
        <f t="shared" si="731"/>
        <v>.50000000150</v>
      </c>
      <c r="AJB27" s="120">
        <f t="shared" si="976"/>
        <v>976.80174999995461</v>
      </c>
      <c r="AJC27" s="102">
        <f t="shared" si="732"/>
        <v>976</v>
      </c>
      <c r="AJD27" s="105" t="str">
        <f t="shared" si="733"/>
        <v>.80174999995</v>
      </c>
      <c r="AJE27" s="120">
        <f t="shared" si="734"/>
        <v>346.65000000164997</v>
      </c>
      <c r="AJF27" s="102">
        <f t="shared" si="735"/>
        <v>346</v>
      </c>
      <c r="AJG27" s="105" t="str">
        <f t="shared" si="736"/>
        <v>.65000000165</v>
      </c>
      <c r="AJH27" s="93">
        <f t="shared" si="737"/>
        <v>976.80174999995461</v>
      </c>
      <c r="AJI27" s="102">
        <f t="shared" si="738"/>
        <v>976</v>
      </c>
      <c r="AJJ27" s="105" t="str">
        <f t="shared" si="739"/>
        <v>.80174999995</v>
      </c>
      <c r="AJL27" s="105">
        <f t="shared" si="277"/>
        <v>0</v>
      </c>
      <c r="AJM27" s="105">
        <f t="shared" si="278"/>
        <v>0</v>
      </c>
      <c r="AJN27" s="120">
        <f t="shared" si="279"/>
        <v>340.10000000135</v>
      </c>
      <c r="AJO27" s="102">
        <f t="shared" si="740"/>
        <v>340</v>
      </c>
      <c r="AJP27" s="105" t="str">
        <f t="shared" si="741"/>
        <v>.10000000135</v>
      </c>
      <c r="AJQ27" s="93">
        <f t="shared" si="280"/>
        <v>976.80174999995461</v>
      </c>
      <c r="AJR27" s="102">
        <f t="shared" si="742"/>
        <v>976</v>
      </c>
      <c r="AJS27" s="105" t="str">
        <f t="shared" si="743"/>
        <v>.80174999995</v>
      </c>
      <c r="AJT27" s="120">
        <f t="shared" si="281"/>
        <v>346.90000000164997</v>
      </c>
      <c r="AJU27" s="102">
        <f t="shared" si="744"/>
        <v>346</v>
      </c>
      <c r="AJV27" s="105" t="str">
        <f t="shared" si="745"/>
        <v>.90000000165</v>
      </c>
      <c r="AJW27" s="93">
        <f t="shared" si="282"/>
        <v>976.80174999995461</v>
      </c>
      <c r="AJX27" s="102">
        <f t="shared" si="746"/>
        <v>976</v>
      </c>
      <c r="AJY27" s="105" t="str">
        <f t="shared" si="747"/>
        <v>.80174999995</v>
      </c>
      <c r="AJZ27" s="94" t="str">
        <f t="shared" si="748"/>
        <v>-3,150</v>
      </c>
      <c r="AKA27" s="94" t="str">
        <f t="shared" si="749"/>
        <v>+3,150</v>
      </c>
      <c r="AKC27" s="132">
        <f t="shared" si="283"/>
        <v>9.4500000004499998E-2</v>
      </c>
      <c r="AKD27" s="120">
        <f t="shared" si="284"/>
        <v>0</v>
      </c>
      <c r="AKE27" s="120">
        <f t="shared" si="285"/>
        <v>9.4500000004499998E-2</v>
      </c>
      <c r="AKF27" s="103">
        <f t="shared" si="286"/>
        <v>340.35000000135</v>
      </c>
      <c r="AKG27" s="102">
        <f t="shared" si="750"/>
        <v>340</v>
      </c>
      <c r="AKH27" s="105" t="str">
        <f t="shared" si="751"/>
        <v>.35000000135</v>
      </c>
      <c r="AKI27" s="103">
        <f t="shared" si="752"/>
        <v>976.80174999995461</v>
      </c>
      <c r="AKJ27" s="102">
        <f t="shared" si="753"/>
        <v>976</v>
      </c>
      <c r="AKK27" s="105" t="str">
        <f t="shared" si="754"/>
        <v>.80174999995</v>
      </c>
      <c r="AKL27" s="390">
        <f t="shared" si="287"/>
        <v>340.35000000135</v>
      </c>
      <c r="AKM27" s="102">
        <f t="shared" si="755"/>
        <v>340</v>
      </c>
      <c r="AKN27" s="105" t="str">
        <f t="shared" si="756"/>
        <v>.35000000135</v>
      </c>
      <c r="AKO27" s="390">
        <f t="shared" si="757"/>
        <v>976.70724999995014</v>
      </c>
      <c r="AKP27" s="102">
        <f t="shared" si="758"/>
        <v>976</v>
      </c>
      <c r="AKQ27" s="105" t="str">
        <f t="shared" si="759"/>
        <v>.70724999995</v>
      </c>
      <c r="AKR27" s="103">
        <f t="shared" si="288"/>
        <v>343.50000000149998</v>
      </c>
      <c r="AKS27" s="102">
        <f t="shared" si="760"/>
        <v>343</v>
      </c>
      <c r="AKT27" s="105" t="str">
        <f t="shared" si="761"/>
        <v>.50000000150</v>
      </c>
      <c r="AKU27" s="103">
        <f t="shared" si="762"/>
        <v>976.80174999995461</v>
      </c>
      <c r="AKV27" s="102">
        <f t="shared" si="763"/>
        <v>976</v>
      </c>
      <c r="AKW27" s="105" t="str">
        <f t="shared" si="764"/>
        <v>.80174999995</v>
      </c>
      <c r="AKX27" s="390">
        <f t="shared" si="289"/>
        <v>346.65000000164997</v>
      </c>
      <c r="AKY27" s="102">
        <f t="shared" si="765"/>
        <v>346</v>
      </c>
      <c r="AKZ27" s="105" t="str">
        <f t="shared" si="766"/>
        <v>.65000000165</v>
      </c>
      <c r="ALA27" s="390">
        <f t="shared" si="767"/>
        <v>976.70724999995014</v>
      </c>
      <c r="ALB27" s="102">
        <f t="shared" si="768"/>
        <v>976</v>
      </c>
      <c r="ALC27" s="105" t="str">
        <f t="shared" si="769"/>
        <v>.70724999995</v>
      </c>
      <c r="ALD27" s="103">
        <f t="shared" si="290"/>
        <v>346.65000000164997</v>
      </c>
      <c r="ALE27" s="102">
        <f t="shared" si="770"/>
        <v>346</v>
      </c>
      <c r="ALF27" s="105" t="str">
        <f t="shared" si="771"/>
        <v>.65000000165</v>
      </c>
      <c r="ALG27" s="103">
        <f t="shared" si="291"/>
        <v>976.80174999995461</v>
      </c>
      <c r="ALH27" s="102">
        <f t="shared" si="772"/>
        <v>976</v>
      </c>
      <c r="ALI27" s="105" t="str">
        <f t="shared" si="773"/>
        <v>.80174999995</v>
      </c>
      <c r="ALK27" s="136">
        <f t="shared" si="774"/>
        <v>2.5000000000750001E-10</v>
      </c>
      <c r="ALL27" s="136">
        <f t="shared" si="775"/>
        <v>0.2500000000075</v>
      </c>
      <c r="ALM27" s="103">
        <f t="shared" si="292"/>
        <v>340.35000000135</v>
      </c>
      <c r="ALN27" s="102">
        <f t="shared" si="776"/>
        <v>340</v>
      </c>
      <c r="ALO27" s="105" t="str">
        <f t="shared" si="777"/>
        <v>.35000000135</v>
      </c>
      <c r="ALP27" s="103">
        <f t="shared" si="293"/>
        <v>976.70724999995014</v>
      </c>
      <c r="ALQ27" s="102">
        <f t="shared" si="778"/>
        <v>976</v>
      </c>
      <c r="ALR27" s="105" t="str">
        <f t="shared" si="779"/>
        <v>.70724999995</v>
      </c>
      <c r="ALS27" s="103">
        <f t="shared" si="780"/>
        <v>340.35000000159999</v>
      </c>
      <c r="ALT27" s="102">
        <f t="shared" si="781"/>
        <v>340</v>
      </c>
      <c r="ALU27" s="105" t="str">
        <f t="shared" si="782"/>
        <v>.35000000160</v>
      </c>
      <c r="ALV27" s="103">
        <f t="shared" si="783"/>
        <v>976.95724999995764</v>
      </c>
      <c r="ALW27" s="102">
        <f t="shared" si="784"/>
        <v>976</v>
      </c>
      <c r="ALX27" s="105" t="str">
        <f t="shared" si="785"/>
        <v>.95724999996</v>
      </c>
      <c r="ALY27" s="103">
        <f t="shared" si="294"/>
        <v>343.50000000149998</v>
      </c>
      <c r="ALZ27" s="102">
        <f t="shared" si="786"/>
        <v>343</v>
      </c>
      <c r="AMA27" s="105" t="str">
        <f t="shared" si="787"/>
        <v>.50000000150</v>
      </c>
      <c r="AMB27" s="103">
        <f t="shared" si="788"/>
        <v>977.05174999995461</v>
      </c>
      <c r="AMC27" s="102">
        <f t="shared" si="789"/>
        <v>977</v>
      </c>
      <c r="AMD27" s="105" t="str">
        <f t="shared" si="790"/>
        <v>.05174999995</v>
      </c>
      <c r="AME27" s="103">
        <f t="shared" si="791"/>
        <v>346.65000000139997</v>
      </c>
      <c r="AMF27" s="102">
        <f t="shared" si="792"/>
        <v>346</v>
      </c>
      <c r="AMG27" s="105" t="str">
        <f t="shared" si="793"/>
        <v>.65000000140</v>
      </c>
      <c r="AMH27" s="103">
        <f t="shared" si="794"/>
        <v>976.95724999995764</v>
      </c>
      <c r="AMI27" s="102">
        <f t="shared" si="795"/>
        <v>976</v>
      </c>
      <c r="AMJ27" s="105" t="str">
        <f t="shared" si="796"/>
        <v>.95724999996</v>
      </c>
      <c r="AMK27" s="103">
        <f t="shared" si="295"/>
        <v>346.65000000164997</v>
      </c>
      <c r="AML27" s="102">
        <f t="shared" si="797"/>
        <v>346</v>
      </c>
      <c r="AMM27" s="105" t="str">
        <f t="shared" si="798"/>
        <v>.65000000165</v>
      </c>
      <c r="AMN27" s="103">
        <f t="shared" si="296"/>
        <v>976.70724999995014</v>
      </c>
      <c r="AMO27" s="102">
        <f t="shared" si="799"/>
        <v>976</v>
      </c>
      <c r="AMP27" s="105" t="str">
        <f t="shared" si="800"/>
        <v>.70724999995</v>
      </c>
      <c r="AMR27" s="103">
        <f t="shared" si="801"/>
        <v>340.50000000149998</v>
      </c>
      <c r="AMS27" s="102">
        <f t="shared" si="802"/>
        <v>340</v>
      </c>
      <c r="AMT27" s="105" t="str">
        <f t="shared" si="803"/>
        <v>.50000000150</v>
      </c>
      <c r="AMU27" s="649">
        <f t="shared" si="804"/>
        <v>976.86174999995455</v>
      </c>
      <c r="AMV27" s="102">
        <f t="shared" si="805"/>
        <v>976</v>
      </c>
      <c r="AMW27" s="105" t="str">
        <f t="shared" si="806"/>
        <v>.86174999995</v>
      </c>
      <c r="AMX27" s="103">
        <f t="shared" si="807"/>
        <v>340.50000000149998</v>
      </c>
      <c r="AMY27" s="102">
        <f t="shared" si="808"/>
        <v>340</v>
      </c>
      <c r="AMZ27" s="105" t="str">
        <f t="shared" si="809"/>
        <v>.50000000150</v>
      </c>
      <c r="ANA27" s="649">
        <f t="shared" si="810"/>
        <v>976.96174999995458</v>
      </c>
      <c r="ANB27" s="102">
        <f t="shared" si="811"/>
        <v>976</v>
      </c>
      <c r="ANC27" s="105" t="str">
        <f t="shared" si="812"/>
        <v>.96174999995</v>
      </c>
      <c r="AND27" s="103">
        <f t="shared" si="813"/>
        <v>343.50000000149998</v>
      </c>
      <c r="ANE27" s="102">
        <f t="shared" si="814"/>
        <v>343</v>
      </c>
      <c r="ANF27" s="105" t="str">
        <f t="shared" si="815"/>
        <v>.50000000150</v>
      </c>
      <c r="ANG27" s="649">
        <f t="shared" si="816"/>
        <v>977.05174999995461</v>
      </c>
      <c r="ANH27" s="102">
        <f t="shared" si="817"/>
        <v>977</v>
      </c>
      <c r="ANI27" s="105" t="str">
        <f t="shared" si="818"/>
        <v>.05174999995</v>
      </c>
      <c r="ANJ27" s="103">
        <f t="shared" si="819"/>
        <v>346.50000000149998</v>
      </c>
      <c r="ANK27" s="102">
        <f t="shared" si="820"/>
        <v>346</v>
      </c>
      <c r="ANL27" s="105" t="str">
        <f t="shared" si="821"/>
        <v>.50000000150</v>
      </c>
      <c r="ANM27" s="649">
        <f t="shared" si="822"/>
        <v>976.96174999995458</v>
      </c>
      <c r="ANN27" s="102">
        <f t="shared" si="823"/>
        <v>976</v>
      </c>
      <c r="ANO27" s="105" t="str">
        <f t="shared" si="824"/>
        <v>.96174999995</v>
      </c>
      <c r="ANP27" s="103">
        <f t="shared" si="825"/>
        <v>346.50000000149998</v>
      </c>
      <c r="ANQ27" s="102">
        <f t="shared" si="826"/>
        <v>346</v>
      </c>
      <c r="ANR27" s="105" t="str">
        <f t="shared" si="827"/>
        <v>.50000000150</v>
      </c>
      <c r="ANS27" s="649">
        <f t="shared" si="828"/>
        <v>976.86174999995455</v>
      </c>
      <c r="ANT27" s="102">
        <f t="shared" si="829"/>
        <v>976</v>
      </c>
      <c r="ANU27" s="105" t="str">
        <f t="shared" si="830"/>
        <v>.86174999995</v>
      </c>
      <c r="ANX27" s="136">
        <f t="shared" si="831"/>
        <v>0</v>
      </c>
      <c r="ANY27" s="136">
        <f t="shared" si="832"/>
        <v>0</v>
      </c>
      <c r="ANZ27" s="103">
        <f t="shared" si="297"/>
        <v>340.35000000135</v>
      </c>
      <c r="AOA27" s="102">
        <f t="shared" si="833"/>
        <v>340</v>
      </c>
      <c r="AOB27" s="105" t="str">
        <f t="shared" si="834"/>
        <v>.35000000135</v>
      </c>
      <c r="AOC27" s="103">
        <f t="shared" si="298"/>
        <v>976.70724999995014</v>
      </c>
      <c r="AOD27" s="102">
        <f t="shared" si="835"/>
        <v>976</v>
      </c>
      <c r="AOE27" s="105" t="str">
        <f t="shared" si="836"/>
        <v>.70724999995</v>
      </c>
      <c r="AOF27" s="103">
        <f t="shared" si="299"/>
        <v>340.35000000135</v>
      </c>
      <c r="AOG27" s="102">
        <f t="shared" si="837"/>
        <v>340</v>
      </c>
      <c r="AOH27" s="105" t="str">
        <f t="shared" si="838"/>
        <v>.35000000135</v>
      </c>
      <c r="AOI27" s="103">
        <f t="shared" si="300"/>
        <v>976.70724999995014</v>
      </c>
      <c r="AOJ27" s="102">
        <f t="shared" si="839"/>
        <v>976</v>
      </c>
      <c r="AOK27" s="105" t="str">
        <f t="shared" si="840"/>
        <v>.70724999995</v>
      </c>
      <c r="AOL27" s="103">
        <f t="shared" si="301"/>
        <v>343.50000000149998</v>
      </c>
      <c r="AOM27" s="102">
        <f t="shared" si="841"/>
        <v>343</v>
      </c>
      <c r="AON27" s="105" t="str">
        <f t="shared" si="842"/>
        <v>.50000000150</v>
      </c>
      <c r="AOO27" s="103">
        <f t="shared" si="302"/>
        <v>976.80174999995461</v>
      </c>
      <c r="AOP27" s="102">
        <f t="shared" si="843"/>
        <v>976</v>
      </c>
      <c r="AOQ27" s="105" t="str">
        <f t="shared" si="844"/>
        <v>.80174999995</v>
      </c>
      <c r="AOR27" s="103">
        <f t="shared" si="303"/>
        <v>346.65000000164997</v>
      </c>
      <c r="AOS27" s="102">
        <f t="shared" si="845"/>
        <v>346</v>
      </c>
      <c r="AOT27" s="105" t="str">
        <f t="shared" si="846"/>
        <v>.65000000165</v>
      </c>
      <c r="AOU27" s="103">
        <f t="shared" si="847"/>
        <v>976.70724999995014</v>
      </c>
      <c r="AOV27" s="102">
        <f t="shared" si="848"/>
        <v>976</v>
      </c>
      <c r="AOW27" s="105" t="str">
        <f t="shared" si="849"/>
        <v>.70724999995</v>
      </c>
      <c r="AOX27" s="103">
        <f t="shared" si="304"/>
        <v>346.65000000164997</v>
      </c>
      <c r="AOY27" s="102">
        <f t="shared" si="850"/>
        <v>346</v>
      </c>
      <c r="AOZ27" s="105" t="str">
        <f t="shared" si="851"/>
        <v>.65000000165</v>
      </c>
      <c r="APA27" s="103">
        <f t="shared" si="852"/>
        <v>976.70724999995014</v>
      </c>
      <c r="APB27" s="102">
        <f t="shared" si="853"/>
        <v>976</v>
      </c>
      <c r="APC27" s="105" t="str">
        <f t="shared" si="854"/>
        <v>.70724999995</v>
      </c>
      <c r="APE27" s="136">
        <f t="shared" si="855"/>
        <v>1.5000000000450002E-10</v>
      </c>
      <c r="APF27" s="136">
        <f t="shared" si="856"/>
        <v>0.15000000000450001</v>
      </c>
      <c r="APG27" s="103">
        <f t="shared" si="305"/>
        <v>340.35000000135</v>
      </c>
      <c r="APH27" s="102">
        <f t="shared" si="857"/>
        <v>340</v>
      </c>
      <c r="API27" s="105" t="str">
        <f t="shared" si="858"/>
        <v>.35000000135</v>
      </c>
      <c r="APJ27" s="103">
        <f t="shared" si="306"/>
        <v>976.70724999995014</v>
      </c>
      <c r="APK27" s="102">
        <f t="shared" si="859"/>
        <v>976</v>
      </c>
      <c r="APL27" s="105" t="str">
        <f t="shared" si="860"/>
        <v>.70724999995</v>
      </c>
      <c r="APM27" s="103">
        <f t="shared" si="307"/>
        <v>340.35000000150001</v>
      </c>
      <c r="APN27" s="102">
        <f t="shared" si="861"/>
        <v>340</v>
      </c>
      <c r="APO27" s="105" t="str">
        <f t="shared" si="862"/>
        <v>.35000000150</v>
      </c>
      <c r="APP27" s="103">
        <f t="shared" si="863"/>
        <v>976.85724999995455</v>
      </c>
      <c r="APQ27" s="102">
        <f t="shared" si="864"/>
        <v>976</v>
      </c>
      <c r="APR27" s="105" t="str">
        <f t="shared" si="865"/>
        <v>.85724999995</v>
      </c>
      <c r="APS27" s="103">
        <f t="shared" si="308"/>
        <v>343.50000000149998</v>
      </c>
      <c r="APT27" s="102">
        <f t="shared" si="866"/>
        <v>343</v>
      </c>
      <c r="APU27" s="105" t="str">
        <f t="shared" si="867"/>
        <v>.50000000150</v>
      </c>
      <c r="APV27" s="103">
        <f t="shared" si="309"/>
        <v>976.95174999995459</v>
      </c>
      <c r="APW27" s="102">
        <f t="shared" si="868"/>
        <v>976</v>
      </c>
      <c r="APX27" s="105" t="str">
        <f t="shared" si="869"/>
        <v>.95174999995</v>
      </c>
      <c r="APY27" s="103">
        <f t="shared" si="310"/>
        <v>346.65000000149996</v>
      </c>
      <c r="APZ27" s="102">
        <f t="shared" si="870"/>
        <v>346</v>
      </c>
      <c r="AQA27" s="105" t="str">
        <f t="shared" si="871"/>
        <v>.65000000150</v>
      </c>
      <c r="AQB27" s="103">
        <f t="shared" si="872"/>
        <v>976.85724999995455</v>
      </c>
      <c r="AQC27" s="102">
        <f t="shared" si="873"/>
        <v>976</v>
      </c>
      <c r="AQD27" s="105" t="str">
        <f t="shared" si="874"/>
        <v>.85724999995</v>
      </c>
      <c r="AQE27" s="103">
        <f t="shared" si="311"/>
        <v>346.65000000164997</v>
      </c>
      <c r="AQF27" s="102">
        <f t="shared" si="875"/>
        <v>346</v>
      </c>
      <c r="AQG27" s="105" t="str">
        <f t="shared" si="876"/>
        <v>.65000000165</v>
      </c>
      <c r="AQH27" s="103">
        <f t="shared" si="312"/>
        <v>976.70724999995014</v>
      </c>
      <c r="AQI27" s="102">
        <f t="shared" si="877"/>
        <v>976</v>
      </c>
      <c r="AQJ27" s="105" t="str">
        <f t="shared" si="878"/>
        <v>.70724999995</v>
      </c>
      <c r="AQK27" s="230"/>
      <c r="AQL27" s="120">
        <f t="shared" si="313"/>
        <v>0</v>
      </c>
      <c r="AQM27" s="120">
        <f t="shared" si="879"/>
        <v>999999999999</v>
      </c>
      <c r="AQN27" s="120">
        <f t="shared" si="314"/>
        <v>0</v>
      </c>
      <c r="AQO27" s="120">
        <f t="shared" si="315"/>
        <v>0</v>
      </c>
      <c r="AQP27" s="94">
        <f t="shared" si="316"/>
        <v>0</v>
      </c>
      <c r="AQQ27" s="120">
        <f t="shared" si="880"/>
        <v>999999999999</v>
      </c>
    </row>
    <row r="28" spans="1:1137" ht="15.75" x14ac:dyDescent="0.25">
      <c r="E28" s="770" t="str">
        <f>"-color"</f>
        <v>-color</v>
      </c>
      <c r="F28" s="770">
        <f>QP11</f>
        <v>3</v>
      </c>
      <c r="G28" s="770" t="str">
        <f t="shared" si="977"/>
        <v>-TEXT</v>
      </c>
      <c r="H28" s="770" t="str">
        <f t="shared" si="978"/>
        <v>J</v>
      </c>
      <c r="I28" s="770" t="str">
        <f t="shared" si="979"/>
        <v>bl</v>
      </c>
      <c r="J28" s="770" t="str">
        <f t="shared" si="980"/>
        <v>340.35000000160,987.02850000006</v>
      </c>
      <c r="K28" s="770" t="str">
        <f t="shared" si="981"/>
        <v>0</v>
      </c>
      <c r="L28" s="770" t="str">
        <f t="shared" si="982"/>
        <v>Estaca 07</v>
      </c>
      <c r="O28" s="197"/>
      <c r="P28" s="197"/>
      <c r="Q28" s="197"/>
      <c r="R28" s="197"/>
      <c r="S28" s="350">
        <f t="shared" si="317"/>
        <v>0</v>
      </c>
      <c r="T28" s="391">
        <f t="shared" si="318"/>
        <v>0</v>
      </c>
      <c r="U28" s="90"/>
      <c r="V28" s="484">
        <f t="shared" si="881"/>
        <v>0</v>
      </c>
      <c r="W28" s="786"/>
      <c r="X28" s="790"/>
      <c r="Y28" s="790"/>
      <c r="Z28" s="790"/>
      <c r="AA28" s="781"/>
      <c r="AB28" s="619">
        <f t="shared" si="319"/>
        <v>0</v>
      </c>
      <c r="AC28" s="619">
        <f t="shared" si="320"/>
        <v>0</v>
      </c>
      <c r="AD28" s="102">
        <f t="shared" si="28"/>
        <v>0</v>
      </c>
      <c r="AE28" s="788"/>
      <c r="AF28" s="95">
        <f t="shared" si="321"/>
        <v>0</v>
      </c>
      <c r="AG28" s="456">
        <f t="shared" si="882"/>
        <v>0</v>
      </c>
      <c r="AH28" s="92"/>
      <c r="AI28" s="524">
        <f t="shared" si="322"/>
        <v>0</v>
      </c>
      <c r="AK28" s="91"/>
      <c r="AL28" s="581"/>
      <c r="AM28" s="579">
        <f t="shared" si="323"/>
        <v>0</v>
      </c>
      <c r="AN28" s="578"/>
      <c r="AO28" s="90"/>
      <c r="AP28" s="695"/>
      <c r="AR28" s="343">
        <f t="shared" si="324"/>
        <v>0</v>
      </c>
      <c r="AS28" s="343">
        <f t="shared" si="325"/>
        <v>0</v>
      </c>
      <c r="AT28" s="343">
        <f t="shared" si="326"/>
        <v>0</v>
      </c>
      <c r="AU28" s="343">
        <f t="shared" si="883"/>
        <v>0</v>
      </c>
      <c r="AV28" s="343">
        <f t="shared" si="327"/>
        <v>0</v>
      </c>
      <c r="AW28" s="343">
        <f t="shared" si="328"/>
        <v>0</v>
      </c>
      <c r="AX28" s="343">
        <f t="shared" si="329"/>
        <v>0</v>
      </c>
      <c r="AZ28" s="454">
        <f t="shared" si="330"/>
        <v>0</v>
      </c>
      <c r="BA28" s="160">
        <f t="shared" si="29"/>
        <v>0</v>
      </c>
      <c r="BB28" s="160">
        <f t="shared" si="884"/>
        <v>0</v>
      </c>
      <c r="BC28" s="469">
        <f t="shared" si="331"/>
        <v>0</v>
      </c>
      <c r="BD28" s="454">
        <f t="shared" si="30"/>
        <v>0</v>
      </c>
      <c r="BE28" s="457">
        <f t="shared" si="332"/>
        <v>0</v>
      </c>
      <c r="BF28" s="601">
        <f t="shared" si="333"/>
        <v>0</v>
      </c>
      <c r="BG28" s="457">
        <f t="shared" si="31"/>
        <v>0</v>
      </c>
      <c r="BH28" s="457">
        <f t="shared" si="334"/>
        <v>0</v>
      </c>
      <c r="BI28" s="457">
        <f t="shared" si="335"/>
        <v>0</v>
      </c>
      <c r="BJ28" s="457">
        <f t="shared" si="336"/>
        <v>0</v>
      </c>
      <c r="BK28" s="457">
        <f t="shared" si="336"/>
        <v>0</v>
      </c>
      <c r="BL28" s="457">
        <f t="shared" si="336"/>
        <v>0</v>
      </c>
      <c r="BM28" s="460">
        <f t="shared" si="32"/>
        <v>0</v>
      </c>
      <c r="BN28" s="460">
        <f t="shared" si="33"/>
        <v>0</v>
      </c>
      <c r="BO28" s="460">
        <f t="shared" si="337"/>
        <v>0</v>
      </c>
      <c r="BP28" s="477"/>
      <c r="BR28" s="274">
        <f t="shared" si="338"/>
        <v>0</v>
      </c>
      <c r="BS28" s="351">
        <f t="shared" si="34"/>
        <v>0</v>
      </c>
      <c r="BT28" s="705">
        <f t="shared" si="339"/>
        <v>0</v>
      </c>
      <c r="BU28" s="352">
        <f t="shared" si="340"/>
        <v>0</v>
      </c>
      <c r="BV28" s="353">
        <f t="shared" si="35"/>
        <v>0</v>
      </c>
      <c r="BW28" s="353">
        <f t="shared" si="36"/>
        <v>0</v>
      </c>
      <c r="BX28" s="354">
        <f t="shared" si="37"/>
        <v>0</v>
      </c>
      <c r="BY28" s="355">
        <f t="shared" si="38"/>
        <v>0</v>
      </c>
      <c r="BZ28" s="355">
        <f t="shared" si="39"/>
        <v>0</v>
      </c>
      <c r="CA28" s="393"/>
      <c r="CB28" s="594">
        <f t="shared" si="885"/>
        <v>0</v>
      </c>
      <c r="CC28" s="392">
        <f t="shared" si="341"/>
        <v>0</v>
      </c>
      <c r="CD28" s="392">
        <f t="shared" si="342"/>
        <v>0</v>
      </c>
      <c r="CE28" s="392">
        <f t="shared" si="343"/>
        <v>0</v>
      </c>
      <c r="CF28" s="392">
        <f t="shared" si="886"/>
        <v>0</v>
      </c>
      <c r="CG28" s="394">
        <f t="shared" si="344"/>
        <v>0</v>
      </c>
      <c r="CH28" s="394">
        <f t="shared" si="887"/>
        <v>0</v>
      </c>
      <c r="CI28" s="395" t="s">
        <v>96</v>
      </c>
      <c r="CJ28" s="599">
        <f t="shared" si="345"/>
        <v>0</v>
      </c>
      <c r="CK28" s="395"/>
      <c r="CL28" s="361"/>
      <c r="CM28" s="361">
        <f t="shared" si="40"/>
        <v>0</v>
      </c>
      <c r="CN28" s="361">
        <f t="shared" si="41"/>
        <v>0</v>
      </c>
      <c r="CO28" s="361">
        <v>18</v>
      </c>
      <c r="CP28" s="110">
        <f t="shared" si="888"/>
        <v>94.44</v>
      </c>
      <c r="CQ28" s="362">
        <f t="shared" si="346"/>
        <v>0</v>
      </c>
      <c r="CR28" s="367"/>
      <c r="CS28" s="367"/>
      <c r="CT28" s="396">
        <f t="shared" si="943"/>
        <v>96.81</v>
      </c>
      <c r="CV28" s="399">
        <f t="shared" si="975"/>
        <v>0</v>
      </c>
      <c r="CW28" s="367"/>
      <c r="CX28" s="111">
        <f t="shared" si="944"/>
        <v>5.9250000000000115E-2</v>
      </c>
      <c r="CY28" s="367"/>
      <c r="CZ28" s="396">
        <f t="shared" si="889"/>
        <v>115.77000000000004</v>
      </c>
      <c r="DA28" s="367"/>
      <c r="DB28" s="103">
        <f t="shared" si="347"/>
        <v>0</v>
      </c>
      <c r="DC28" s="103">
        <f t="shared" si="348"/>
        <v>98.938999999999993</v>
      </c>
      <c r="DD28" s="103">
        <f t="shared" si="349"/>
        <v>98.938999999999993</v>
      </c>
      <c r="DE28" s="103">
        <f t="shared" si="42"/>
        <v>0</v>
      </c>
      <c r="DF28" s="105">
        <f t="shared" si="43"/>
        <v>0</v>
      </c>
      <c r="DG28" s="102">
        <f t="shared" si="350"/>
        <v>0</v>
      </c>
      <c r="DH28" s="105">
        <f t="shared" si="351"/>
        <v>0</v>
      </c>
      <c r="DI28" s="105">
        <f t="shared" si="44"/>
        <v>0</v>
      </c>
      <c r="DJ28" s="111">
        <f t="shared" si="45"/>
        <v>0</v>
      </c>
      <c r="DK28" s="401">
        <f t="shared" si="352"/>
        <v>0</v>
      </c>
      <c r="DL28" s="111">
        <f t="shared" si="353"/>
        <v>0</v>
      </c>
      <c r="DO28" s="403">
        <f t="shared" si="354"/>
        <v>0</v>
      </c>
      <c r="DP28" s="403">
        <f t="shared" si="355"/>
        <v>0</v>
      </c>
      <c r="DQ28" s="111">
        <f t="shared" si="970"/>
        <v>0</v>
      </c>
      <c r="DR28" s="113">
        <f t="shared" si="356"/>
        <v>0</v>
      </c>
      <c r="DS28" s="111">
        <f t="shared" si="357"/>
        <v>0</v>
      </c>
      <c r="DT28" s="105">
        <f t="shared" si="358"/>
        <v>0</v>
      </c>
      <c r="DU28" s="105">
        <f t="shared" si="359"/>
        <v>0</v>
      </c>
      <c r="DV28" s="105">
        <f t="shared" si="971"/>
        <v>0</v>
      </c>
      <c r="DW28" s="105">
        <f t="shared" si="360"/>
        <v>0</v>
      </c>
      <c r="DX28" s="105">
        <f t="shared" si="361"/>
        <v>0</v>
      </c>
      <c r="DZ28" s="105">
        <f t="shared" si="362"/>
        <v>400</v>
      </c>
      <c r="EA28" s="105">
        <f t="shared" si="363"/>
        <v>1600</v>
      </c>
      <c r="EB28" s="105">
        <f t="shared" si="364"/>
        <v>3600</v>
      </c>
      <c r="EC28" s="105">
        <f t="shared" si="365"/>
        <v>6400</v>
      </c>
      <c r="ED28" s="105">
        <f t="shared" si="366"/>
        <v>10000</v>
      </c>
      <c r="EF28" s="105">
        <f t="shared" si="21"/>
        <v>0</v>
      </c>
      <c r="EH28" s="105">
        <f t="shared" si="7"/>
        <v>0</v>
      </c>
      <c r="EI28" s="105">
        <f t="shared" si="8"/>
        <v>0</v>
      </c>
      <c r="EJ28" s="105">
        <f t="shared" si="9"/>
        <v>0</v>
      </c>
      <c r="EL28" s="105">
        <f t="shared" si="945"/>
        <v>0</v>
      </c>
      <c r="EM28" s="105">
        <f t="shared" si="367"/>
        <v>0</v>
      </c>
      <c r="EN28" s="105">
        <f t="shared" si="368"/>
        <v>0</v>
      </c>
      <c r="EO28" s="105">
        <f t="shared" si="369"/>
        <v>0</v>
      </c>
      <c r="EP28" s="105">
        <f t="shared" si="370"/>
        <v>0</v>
      </c>
      <c r="ER28" s="105">
        <f t="shared" si="0"/>
        <v>0</v>
      </c>
      <c r="ES28" s="105">
        <f t="shared" si="1"/>
        <v>0</v>
      </c>
      <c r="ET28" s="105">
        <f t="shared" si="2"/>
        <v>0</v>
      </c>
      <c r="EU28" s="105">
        <f t="shared" si="3"/>
        <v>0</v>
      </c>
      <c r="EV28" s="94">
        <f t="shared" si="4"/>
        <v>0</v>
      </c>
      <c r="EW28" s="94">
        <f t="shared" si="5"/>
        <v>0</v>
      </c>
      <c r="EX28" s="94">
        <f t="shared" si="6"/>
        <v>0</v>
      </c>
      <c r="EZ28" s="94">
        <f t="shared" si="10"/>
        <v>0</v>
      </c>
      <c r="FA28" s="94">
        <f t="shared" si="11"/>
        <v>0</v>
      </c>
      <c r="FB28" s="94">
        <f t="shared" si="12"/>
        <v>0</v>
      </c>
      <c r="FC28" s="94">
        <f t="shared" si="13"/>
        <v>0</v>
      </c>
      <c r="FD28" s="94">
        <f t="shared" si="14"/>
        <v>0</v>
      </c>
      <c r="FE28" s="94">
        <f t="shared" si="15"/>
        <v>0</v>
      </c>
      <c r="FF28" s="94">
        <f t="shared" si="16"/>
        <v>0</v>
      </c>
      <c r="FG28" s="94">
        <f t="shared" si="17"/>
        <v>0</v>
      </c>
      <c r="FH28" s="94">
        <f t="shared" si="18"/>
        <v>0</v>
      </c>
      <c r="FI28" s="369">
        <f t="shared" si="46"/>
        <v>0</v>
      </c>
      <c r="FJ28" s="102">
        <f t="shared" si="371"/>
        <v>0</v>
      </c>
      <c r="FK28" s="102">
        <f t="shared" si="372"/>
        <v>0</v>
      </c>
      <c r="FL28" s="102">
        <f t="shared" si="47"/>
        <v>0</v>
      </c>
      <c r="FM28" s="370">
        <f t="shared" si="48"/>
        <v>0</v>
      </c>
      <c r="FN28" s="370">
        <f t="shared" si="49"/>
        <v>0</v>
      </c>
      <c r="FO28" s="370">
        <f t="shared" si="49"/>
        <v>0</v>
      </c>
      <c r="FP28" s="370">
        <f t="shared" si="49"/>
        <v>0</v>
      </c>
      <c r="FQ28" s="370">
        <f t="shared" si="50"/>
        <v>0</v>
      </c>
      <c r="FR28" s="370">
        <f t="shared" si="373"/>
        <v>0</v>
      </c>
      <c r="FS28" s="370">
        <f t="shared" si="51"/>
        <v>0</v>
      </c>
      <c r="FT28" s="370">
        <f t="shared" si="51"/>
        <v>0</v>
      </c>
      <c r="FU28" s="370">
        <f t="shared" si="51"/>
        <v>0</v>
      </c>
      <c r="FV28" s="370">
        <f t="shared" si="51"/>
        <v>0</v>
      </c>
      <c r="FW28" s="370">
        <f t="shared" si="51"/>
        <v>0</v>
      </c>
      <c r="FX28" s="370">
        <f t="shared" si="374"/>
        <v>0</v>
      </c>
      <c r="FY28" s="371">
        <f t="shared" si="52"/>
        <v>0</v>
      </c>
      <c r="FZ28" s="371">
        <f t="shared" si="53"/>
        <v>0</v>
      </c>
      <c r="GA28" s="371">
        <f t="shared" si="53"/>
        <v>0</v>
      </c>
      <c r="GB28" s="371">
        <f t="shared" si="53"/>
        <v>0</v>
      </c>
      <c r="GC28" s="371">
        <f t="shared" si="53"/>
        <v>0</v>
      </c>
      <c r="GD28" s="371">
        <f t="shared" si="53"/>
        <v>0</v>
      </c>
      <c r="GE28" s="371">
        <f t="shared" si="53"/>
        <v>0</v>
      </c>
      <c r="GF28" s="371">
        <f t="shared" si="53"/>
        <v>0</v>
      </c>
      <c r="GG28" s="371">
        <f t="shared" si="54"/>
        <v>0</v>
      </c>
      <c r="GH28" s="371">
        <f t="shared" si="55"/>
        <v>0</v>
      </c>
      <c r="GI28" s="371">
        <f t="shared" si="56"/>
        <v>0</v>
      </c>
      <c r="GJ28" s="371">
        <f t="shared" si="56"/>
        <v>0</v>
      </c>
      <c r="GK28" s="371">
        <f t="shared" si="56"/>
        <v>0</v>
      </c>
      <c r="GL28" s="371">
        <f t="shared" si="56"/>
        <v>0</v>
      </c>
      <c r="GM28" s="371">
        <f t="shared" si="56"/>
        <v>0</v>
      </c>
      <c r="GN28" s="371">
        <f t="shared" si="56"/>
        <v>0</v>
      </c>
      <c r="GO28" s="371">
        <f t="shared" si="56"/>
        <v>0</v>
      </c>
      <c r="GP28" s="371">
        <f t="shared" si="56"/>
        <v>0</v>
      </c>
      <c r="GQ28" s="371">
        <f t="shared" si="56"/>
        <v>0</v>
      </c>
      <c r="GR28" s="371">
        <f t="shared" si="57"/>
        <v>0</v>
      </c>
      <c r="GS28" s="371">
        <f t="shared" si="58"/>
        <v>0</v>
      </c>
      <c r="GT28" s="102">
        <f t="shared" si="375"/>
        <v>0</v>
      </c>
      <c r="GU28" s="94">
        <f t="shared" si="890"/>
        <v>0</v>
      </c>
      <c r="GV28" s="94">
        <f t="shared" si="891"/>
        <v>0</v>
      </c>
      <c r="GW28" s="372">
        <f t="shared" si="376"/>
        <v>0</v>
      </c>
      <c r="GX28" s="372">
        <f t="shared" si="377"/>
        <v>0</v>
      </c>
      <c r="GY28" s="372">
        <f t="shared" si="378"/>
        <v>0</v>
      </c>
      <c r="HA28" s="94">
        <v>18</v>
      </c>
      <c r="HB28" s="105">
        <f t="shared" si="59"/>
        <v>0</v>
      </c>
      <c r="HC28" s="94">
        <f t="shared" si="946"/>
        <v>0</v>
      </c>
      <c r="HD28" s="94">
        <f t="shared" si="379"/>
        <v>0</v>
      </c>
      <c r="HE28" s="93">
        <f t="shared" si="60"/>
        <v>0</v>
      </c>
      <c r="HF28" s="93">
        <f t="shared" si="61"/>
        <v>0</v>
      </c>
      <c r="HG28" s="94">
        <f t="shared" si="892"/>
        <v>0</v>
      </c>
      <c r="HH28" s="120">
        <f t="shared" si="893"/>
        <v>0</v>
      </c>
      <c r="HI28" s="93">
        <f t="shared" si="894"/>
        <v>0</v>
      </c>
      <c r="HJ28" s="120">
        <f t="shared" si="62"/>
        <v>0</v>
      </c>
      <c r="HK28" s="151">
        <f t="shared" si="63"/>
        <v>0</v>
      </c>
      <c r="HM28" s="376">
        <f t="shared" si="380"/>
        <v>0</v>
      </c>
      <c r="HN28" s="189">
        <f t="shared" si="381"/>
        <v>0</v>
      </c>
      <c r="HO28" s="189" t="str">
        <f t="shared" si="382"/>
        <v>.00000000000</v>
      </c>
      <c r="HP28" s="189">
        <f t="shared" si="383"/>
        <v>0</v>
      </c>
      <c r="HQ28" s="189">
        <f t="shared" si="384"/>
        <v>0</v>
      </c>
      <c r="HR28" s="377" t="str">
        <f t="shared" si="385"/>
        <v>.00000000000</v>
      </c>
      <c r="HT28" s="376">
        <f t="shared" si="386"/>
        <v>0</v>
      </c>
      <c r="HU28" s="189">
        <f t="shared" si="387"/>
        <v>0</v>
      </c>
      <c r="HV28" s="189" t="str">
        <f t="shared" si="388"/>
        <v>.00000000000</v>
      </c>
      <c r="HW28" s="189">
        <f t="shared" si="64"/>
        <v>2.5</v>
      </c>
      <c r="HX28" s="189">
        <f t="shared" si="389"/>
        <v>2</v>
      </c>
      <c r="HY28" s="377" t="str">
        <f t="shared" si="390"/>
        <v>.50000000000</v>
      </c>
      <c r="IA28" s="94">
        <f t="shared" si="65"/>
        <v>0</v>
      </c>
      <c r="IB28" s="94">
        <f t="shared" si="66"/>
        <v>0</v>
      </c>
      <c r="IC28" s="94">
        <f t="shared" si="391"/>
        <v>0</v>
      </c>
      <c r="ID28" s="94">
        <f t="shared" si="392"/>
        <v>0</v>
      </c>
      <c r="IE28" s="94">
        <f t="shared" si="393"/>
        <v>0</v>
      </c>
      <c r="IF28" s="94" t="str">
        <f t="shared" si="394"/>
        <v>.00000000000</v>
      </c>
      <c r="IG28" s="94">
        <f t="shared" si="395"/>
        <v>0</v>
      </c>
      <c r="IH28" s="94">
        <f t="shared" si="396"/>
        <v>0</v>
      </c>
      <c r="II28" s="94" t="str">
        <f t="shared" si="397"/>
        <v>.00000000000</v>
      </c>
      <c r="IJ28" s="94">
        <f t="shared" si="67"/>
        <v>0</v>
      </c>
      <c r="IL28" s="376">
        <f t="shared" si="398"/>
        <v>0</v>
      </c>
      <c r="IM28" s="189">
        <f t="shared" si="399"/>
        <v>0</v>
      </c>
      <c r="IN28" s="189" t="str">
        <f t="shared" si="400"/>
        <v>.00000000000</v>
      </c>
      <c r="IO28" s="189">
        <f t="shared" si="68"/>
        <v>0</v>
      </c>
      <c r="IP28" s="189">
        <f t="shared" si="401"/>
        <v>0</v>
      </c>
      <c r="IQ28" s="377" t="str">
        <f t="shared" si="402"/>
        <v>.00000000000</v>
      </c>
      <c r="IR28" s="105">
        <f t="shared" si="69"/>
        <v>0</v>
      </c>
      <c r="IT28" s="599">
        <f t="shared" si="403"/>
        <v>0</v>
      </c>
      <c r="IU28" s="601">
        <f t="shared" si="70"/>
        <v>0</v>
      </c>
      <c r="IV28" s="518">
        <f t="shared" si="404"/>
        <v>0</v>
      </c>
      <c r="IW28" s="518">
        <f t="shared" si="405"/>
        <v>0</v>
      </c>
      <c r="IX28" s="507">
        <f t="shared" si="71"/>
        <v>0</v>
      </c>
      <c r="IY28" s="518">
        <f t="shared" si="406"/>
        <v>0</v>
      </c>
      <c r="IZ28" s="518">
        <f t="shared" si="407"/>
        <v>0</v>
      </c>
      <c r="JA28" s="519">
        <f t="shared" si="408"/>
        <v>0</v>
      </c>
      <c r="JB28" s="100">
        <f t="shared" si="409"/>
        <v>0</v>
      </c>
      <c r="JC28" s="514">
        <f t="shared" si="410"/>
        <v>0</v>
      </c>
      <c r="JD28" s="519">
        <f t="shared" si="411"/>
        <v>0</v>
      </c>
      <c r="JE28" s="514">
        <f t="shared" si="895"/>
        <v>0</v>
      </c>
      <c r="JF28" s="670">
        <v>28</v>
      </c>
      <c r="JG28" s="174">
        <f t="shared" si="412"/>
        <v>0</v>
      </c>
      <c r="JH28" s="685">
        <f t="shared" si="896"/>
        <v>0</v>
      </c>
      <c r="JI28" s="685">
        <f t="shared" si="897"/>
        <v>0</v>
      </c>
      <c r="JJ28" s="685">
        <f t="shared" si="898"/>
        <v>0</v>
      </c>
      <c r="JK28" s="685">
        <f t="shared" si="899"/>
        <v>0</v>
      </c>
      <c r="JL28" s="685">
        <f t="shared" si="900"/>
        <v>0</v>
      </c>
      <c r="JM28" s="685">
        <f t="shared" si="901"/>
        <v>0</v>
      </c>
      <c r="JN28" s="685">
        <f t="shared" si="902"/>
        <v>0</v>
      </c>
      <c r="JO28" s="685">
        <f t="shared" si="903"/>
        <v>0</v>
      </c>
      <c r="JP28" s="685">
        <f t="shared" si="904"/>
        <v>0</v>
      </c>
      <c r="JQ28" s="685">
        <f t="shared" si="905"/>
        <v>0</v>
      </c>
      <c r="JR28" s="685">
        <f t="shared" si="906"/>
        <v>0</v>
      </c>
      <c r="JS28" s="685">
        <f t="shared" si="907"/>
        <v>0</v>
      </c>
      <c r="JT28" s="685">
        <f t="shared" si="908"/>
        <v>0</v>
      </c>
      <c r="JU28" s="685">
        <f t="shared" si="909"/>
        <v>0</v>
      </c>
      <c r="JV28" s="685">
        <f t="shared" si="910"/>
        <v>0</v>
      </c>
      <c r="JW28" s="685">
        <f t="shared" si="911"/>
        <v>0</v>
      </c>
      <c r="JX28" s="685">
        <f t="shared" si="912"/>
        <v>0</v>
      </c>
      <c r="JY28" s="685">
        <f t="shared" si="913"/>
        <v>0</v>
      </c>
      <c r="JZ28" s="685">
        <f t="shared" si="914"/>
        <v>0</v>
      </c>
      <c r="KA28" s="685">
        <f t="shared" si="915"/>
        <v>0</v>
      </c>
      <c r="KB28" s="670">
        <f t="shared" si="73"/>
        <v>0</v>
      </c>
      <c r="KC28" s="670">
        <f t="shared" si="74"/>
        <v>0</v>
      </c>
      <c r="KD28" s="670">
        <f t="shared" si="75"/>
        <v>0</v>
      </c>
      <c r="KE28" s="670">
        <f t="shared" si="76"/>
        <v>0</v>
      </c>
      <c r="KF28" s="670">
        <f t="shared" si="77"/>
        <v>0</v>
      </c>
      <c r="KG28" s="670">
        <f t="shared" si="78"/>
        <v>0</v>
      </c>
      <c r="KH28" s="670">
        <f t="shared" si="414"/>
        <v>0</v>
      </c>
      <c r="KI28" s="670">
        <f t="shared" si="415"/>
        <v>0</v>
      </c>
      <c r="KJ28" s="670">
        <f t="shared" si="416"/>
        <v>0</v>
      </c>
      <c r="KK28" s="670">
        <f t="shared" si="417"/>
        <v>0</v>
      </c>
      <c r="KL28" s="670">
        <f t="shared" si="418"/>
        <v>0</v>
      </c>
      <c r="KM28" s="670">
        <f t="shared" si="419"/>
        <v>0</v>
      </c>
      <c r="KN28" s="670">
        <f t="shared" si="420"/>
        <v>0</v>
      </c>
      <c r="KO28" s="670">
        <f t="shared" si="421"/>
        <v>0</v>
      </c>
      <c r="KP28" s="670">
        <f t="shared" si="422"/>
        <v>0</v>
      </c>
      <c r="KQ28" s="670">
        <f t="shared" si="423"/>
        <v>0</v>
      </c>
      <c r="KR28" s="670">
        <f t="shared" si="424"/>
        <v>0</v>
      </c>
      <c r="KS28" s="670">
        <f t="shared" si="425"/>
        <v>0</v>
      </c>
      <c r="KT28" s="670">
        <f t="shared" si="426"/>
        <v>0</v>
      </c>
      <c r="KU28" s="670">
        <f t="shared" si="427"/>
        <v>0</v>
      </c>
      <c r="KV28" s="688">
        <f t="shared" si="428"/>
        <v>0</v>
      </c>
      <c r="KW28" s="688"/>
      <c r="KX28" s="529"/>
      <c r="KY28" s="345">
        <f t="shared" si="429"/>
        <v>0</v>
      </c>
      <c r="KZ28" s="685">
        <f t="shared" si="947"/>
        <v>0</v>
      </c>
      <c r="LA28" s="685">
        <f t="shared" si="948"/>
        <v>0</v>
      </c>
      <c r="LB28" s="685">
        <f t="shared" si="949"/>
        <v>0</v>
      </c>
      <c r="LC28" s="685">
        <f t="shared" si="950"/>
        <v>0</v>
      </c>
      <c r="LD28" s="685">
        <f t="shared" si="951"/>
        <v>0</v>
      </c>
      <c r="LE28" s="685">
        <f t="shared" si="952"/>
        <v>0</v>
      </c>
      <c r="LF28" s="685">
        <f t="shared" si="953"/>
        <v>0</v>
      </c>
      <c r="LG28" s="685">
        <f t="shared" si="954"/>
        <v>0</v>
      </c>
      <c r="LH28" s="685">
        <f t="shared" si="955"/>
        <v>0</v>
      </c>
      <c r="LI28" s="685">
        <f t="shared" si="956"/>
        <v>0</v>
      </c>
      <c r="LJ28" s="685">
        <f t="shared" si="957"/>
        <v>0</v>
      </c>
      <c r="LK28" s="685">
        <f t="shared" si="958"/>
        <v>0</v>
      </c>
      <c r="LL28" s="685">
        <f t="shared" si="959"/>
        <v>0</v>
      </c>
      <c r="LM28" s="685">
        <f t="shared" si="960"/>
        <v>0</v>
      </c>
      <c r="LN28" s="685">
        <f t="shared" si="961"/>
        <v>0</v>
      </c>
      <c r="LO28" s="685">
        <f t="shared" si="962"/>
        <v>0</v>
      </c>
      <c r="LP28" s="685">
        <f t="shared" si="963"/>
        <v>0</v>
      </c>
      <c r="LQ28" s="685">
        <f t="shared" si="964"/>
        <v>0</v>
      </c>
      <c r="LR28" s="685">
        <f t="shared" si="965"/>
        <v>0</v>
      </c>
      <c r="LS28" s="685">
        <f t="shared" si="966"/>
        <v>0</v>
      </c>
      <c r="LT28" s="345">
        <f t="shared" si="80"/>
        <v>0</v>
      </c>
      <c r="LU28" s="670">
        <f t="shared" si="81"/>
        <v>0</v>
      </c>
      <c r="LV28" s="670">
        <f t="shared" si="82"/>
        <v>0</v>
      </c>
      <c r="LW28" s="670">
        <f t="shared" si="83"/>
        <v>0</v>
      </c>
      <c r="LX28" s="670">
        <f t="shared" si="84"/>
        <v>0</v>
      </c>
      <c r="LY28" s="670">
        <f t="shared" si="85"/>
        <v>0</v>
      </c>
      <c r="LZ28" s="670">
        <f t="shared" si="431"/>
        <v>0</v>
      </c>
      <c r="MA28" s="670">
        <f t="shared" si="432"/>
        <v>0</v>
      </c>
      <c r="MB28" s="670">
        <f t="shared" si="433"/>
        <v>0</v>
      </c>
      <c r="MC28" s="670">
        <f t="shared" si="434"/>
        <v>0</v>
      </c>
      <c r="MD28" s="670">
        <f t="shared" si="435"/>
        <v>0</v>
      </c>
      <c r="ME28" s="670">
        <f t="shared" si="436"/>
        <v>0</v>
      </c>
      <c r="MF28" s="670">
        <f t="shared" si="437"/>
        <v>0</v>
      </c>
      <c r="MG28" s="670">
        <f t="shared" si="438"/>
        <v>0</v>
      </c>
      <c r="MH28" s="670">
        <f t="shared" si="439"/>
        <v>0</v>
      </c>
      <c r="MI28" s="670">
        <f t="shared" si="440"/>
        <v>0</v>
      </c>
      <c r="MJ28" s="670">
        <f t="shared" si="441"/>
        <v>0</v>
      </c>
      <c r="MK28" s="670">
        <f t="shared" si="442"/>
        <v>0</v>
      </c>
      <c r="ML28" s="670">
        <f t="shared" si="443"/>
        <v>0</v>
      </c>
      <c r="MM28" s="670">
        <f t="shared" si="444"/>
        <v>0</v>
      </c>
      <c r="MN28" s="670">
        <f t="shared" si="20"/>
        <v>0</v>
      </c>
      <c r="MO28" s="670">
        <f t="shared" si="445"/>
        <v>0</v>
      </c>
      <c r="MP28" s="513">
        <f t="shared" si="446"/>
        <v>0</v>
      </c>
      <c r="MQ28" s="345">
        <f t="shared" si="447"/>
        <v>0</v>
      </c>
      <c r="MR28" s="345">
        <f t="shared" si="448"/>
        <v>0</v>
      </c>
      <c r="MS28" s="345">
        <f t="shared" si="449"/>
        <v>0</v>
      </c>
      <c r="MT28" s="518">
        <f t="shared" si="450"/>
        <v>0</v>
      </c>
      <c r="MU28" s="518">
        <f t="shared" si="451"/>
        <v>0</v>
      </c>
      <c r="MV28" s="345">
        <f t="shared" si="86"/>
        <v>0</v>
      </c>
      <c r="MW28" s="518">
        <f t="shared" si="452"/>
        <v>0</v>
      </c>
      <c r="MX28" s="693">
        <f t="shared" si="453"/>
        <v>0</v>
      </c>
      <c r="MY28" s="518">
        <f t="shared" si="454"/>
        <v>0</v>
      </c>
      <c r="MZ28" s="518">
        <f t="shared" si="455"/>
        <v>0</v>
      </c>
      <c r="NA28" s="518">
        <f t="shared" si="456"/>
        <v>0</v>
      </c>
      <c r="NB28" s="518">
        <f t="shared" si="87"/>
        <v>0</v>
      </c>
      <c r="NC28" s="518">
        <f t="shared" si="457"/>
        <v>0</v>
      </c>
      <c r="ND28" s="518">
        <f t="shared" si="458"/>
        <v>0</v>
      </c>
      <c r="NE28" s="694">
        <f t="shared" si="459"/>
        <v>0</v>
      </c>
      <c r="NF28" s="694" t="str">
        <f t="shared" si="460"/>
        <v>-color</v>
      </c>
      <c r="NG28" s="694" t="str">
        <f t="shared" si="461"/>
        <v>3</v>
      </c>
      <c r="NH28" s="518">
        <f t="shared" si="462"/>
        <v>0</v>
      </c>
      <c r="NI28" s="518">
        <f t="shared" si="463"/>
        <v>0</v>
      </c>
      <c r="NJ28" s="518">
        <f t="shared" si="464"/>
        <v>0</v>
      </c>
      <c r="NK28" s="518">
        <f t="shared" si="465"/>
        <v>0</v>
      </c>
      <c r="NL28" s="518">
        <f t="shared" si="466"/>
        <v>0</v>
      </c>
      <c r="NM28" s="518">
        <f t="shared" si="467"/>
        <v>0</v>
      </c>
      <c r="NN28" s="693">
        <f t="shared" si="468"/>
        <v>0</v>
      </c>
      <c r="NO28" s="702" t="str">
        <f t="shared" si="469"/>
        <v>-text</v>
      </c>
      <c r="NP28" s="702" t="str">
        <f t="shared" si="470"/>
        <v>J</v>
      </c>
      <c r="NQ28" s="702" t="str">
        <f t="shared" si="471"/>
        <v>bl</v>
      </c>
      <c r="NR28" s="702" t="str">
        <f t="shared" si="472"/>
        <v>00,00</v>
      </c>
      <c r="NS28" s="702" t="str">
        <f t="shared" si="473"/>
        <v>0</v>
      </c>
      <c r="NT28" s="702" t="str">
        <f t="shared" si="474"/>
        <v xml:space="preserve"> </v>
      </c>
      <c r="NU28" s="250"/>
      <c r="NV28" s="379">
        <f t="shared" si="88"/>
        <v>0</v>
      </c>
      <c r="NW28" s="100">
        <f t="shared" si="917"/>
        <v>0</v>
      </c>
      <c r="NX28" s="189">
        <f t="shared" si="918"/>
        <v>0</v>
      </c>
      <c r="NY28" s="189">
        <f t="shared" si="919"/>
        <v>0</v>
      </c>
      <c r="NZ28" s="189">
        <f t="shared" si="89"/>
        <v>910.40000000000009</v>
      </c>
      <c r="OA28" s="189">
        <f t="shared" si="920"/>
        <v>0</v>
      </c>
      <c r="OB28" s="377">
        <f t="shared" si="921"/>
        <v>0</v>
      </c>
      <c r="OC28" s="105">
        <f t="shared" si="967"/>
        <v>0</v>
      </c>
      <c r="OE28" s="376">
        <f t="shared" si="922"/>
        <v>0</v>
      </c>
      <c r="OF28" s="189">
        <f t="shared" si="90"/>
        <v>0</v>
      </c>
      <c r="OG28" s="189">
        <f t="shared" si="91"/>
        <v>0</v>
      </c>
      <c r="OH28" s="189">
        <f t="shared" si="475"/>
        <v>0</v>
      </c>
      <c r="OI28" s="189">
        <f t="shared" si="92"/>
        <v>0</v>
      </c>
      <c r="OJ28" s="377">
        <f t="shared" si="93"/>
        <v>0</v>
      </c>
      <c r="OK28" s="94">
        <f t="shared" si="94"/>
        <v>0</v>
      </c>
      <c r="OM28" s="94">
        <f t="shared" si="95"/>
        <v>0</v>
      </c>
      <c r="ON28" s="189">
        <f t="shared" si="476"/>
        <v>0</v>
      </c>
      <c r="OO28" s="189" t="str">
        <f t="shared" si="477"/>
        <v>.00000000000</v>
      </c>
      <c r="OP28" s="189">
        <f t="shared" si="478"/>
        <v>0</v>
      </c>
      <c r="OQ28" s="189">
        <f t="shared" si="479"/>
        <v>0</v>
      </c>
      <c r="OR28" s="94" t="str">
        <f t="shared" si="480"/>
        <v>.00000000000</v>
      </c>
      <c r="OS28" s="94">
        <f t="shared" si="481"/>
        <v>0</v>
      </c>
      <c r="OU28" s="94">
        <f t="shared" si="482"/>
        <v>0</v>
      </c>
      <c r="OV28" s="189">
        <f t="shared" si="483"/>
        <v>0</v>
      </c>
      <c r="OW28" s="189" t="str">
        <f t="shared" si="484"/>
        <v>.00000000000</v>
      </c>
      <c r="OX28" s="189">
        <f t="shared" si="485"/>
        <v>900.40000000000009</v>
      </c>
      <c r="OY28" s="189">
        <f t="shared" si="486"/>
        <v>900</v>
      </c>
      <c r="OZ28" s="94" t="str">
        <f t="shared" si="487"/>
        <v>.40000000000</v>
      </c>
      <c r="PA28" s="94">
        <f t="shared" si="96"/>
        <v>0</v>
      </c>
      <c r="PC28" s="94">
        <f t="shared" si="97"/>
        <v>0</v>
      </c>
      <c r="PD28" s="189">
        <f t="shared" si="98"/>
        <v>0</v>
      </c>
      <c r="PE28" s="189">
        <f t="shared" si="99"/>
        <v>0</v>
      </c>
      <c r="PF28" s="189">
        <f t="shared" si="488"/>
        <v>0</v>
      </c>
      <c r="PG28" s="189">
        <f t="shared" si="100"/>
        <v>0</v>
      </c>
      <c r="PH28" s="94">
        <f t="shared" si="101"/>
        <v>0</v>
      </c>
      <c r="PI28" s="94">
        <f t="shared" si="102"/>
        <v>0</v>
      </c>
      <c r="PK28" s="105">
        <f t="shared" si="103"/>
        <v>0</v>
      </c>
      <c r="PL28" s="121">
        <f t="shared" si="104"/>
        <v>0</v>
      </c>
      <c r="PM28" s="121">
        <f t="shared" si="489"/>
        <v>0</v>
      </c>
      <c r="PN28" s="121">
        <f t="shared" si="105"/>
        <v>0</v>
      </c>
      <c r="PO28" s="121">
        <f t="shared" si="106"/>
        <v>0</v>
      </c>
      <c r="PP28" s="121">
        <f t="shared" si="490"/>
        <v>0</v>
      </c>
      <c r="PQ28" s="121">
        <f t="shared" si="107"/>
        <v>0</v>
      </c>
      <c r="PS28" s="121">
        <f t="shared" si="923"/>
        <v>0</v>
      </c>
      <c r="PT28" s="121">
        <f t="shared" si="491"/>
        <v>0</v>
      </c>
      <c r="PU28" s="121">
        <f t="shared" si="108"/>
        <v>0</v>
      </c>
      <c r="PV28" s="121">
        <f t="shared" si="109"/>
        <v>0</v>
      </c>
      <c r="PW28" s="121">
        <f t="shared" si="492"/>
        <v>0</v>
      </c>
      <c r="PX28" s="121">
        <f t="shared" si="110"/>
        <v>0</v>
      </c>
      <c r="PY28" s="299" t="str">
        <f t="shared" si="493"/>
        <v>-</v>
      </c>
      <c r="QA28" s="94">
        <f t="shared" si="924"/>
        <v>0</v>
      </c>
      <c r="QB28" s="121">
        <f t="shared" si="925"/>
        <v>0</v>
      </c>
      <c r="QC28" s="121">
        <f t="shared" si="494"/>
        <v>0</v>
      </c>
      <c r="QE28" s="383">
        <v>19</v>
      </c>
      <c r="QF28" s="121">
        <f t="shared" si="495"/>
        <v>0</v>
      </c>
      <c r="QG28" s="121">
        <f t="shared" si="496"/>
        <v>0</v>
      </c>
      <c r="QH28" s="121" t="str">
        <f t="shared" si="497"/>
        <v>.00000000000</v>
      </c>
      <c r="QI28" s="121">
        <f t="shared" si="111"/>
        <v>0</v>
      </c>
      <c r="QJ28" s="121">
        <f t="shared" si="498"/>
        <v>0</v>
      </c>
      <c r="QK28" s="121" t="str">
        <f t="shared" si="499"/>
        <v>.00000000000</v>
      </c>
      <c r="QM28" s="121">
        <f t="shared" si="500"/>
        <v>9999999999</v>
      </c>
      <c r="QO28" s="100" t="s">
        <v>79</v>
      </c>
      <c r="QP28" s="530">
        <v>2</v>
      </c>
      <c r="QQ28" s="404">
        <v>2</v>
      </c>
      <c r="QT28" s="124">
        <f t="shared" si="972"/>
        <v>989.38999999999987</v>
      </c>
      <c r="QU28" s="124">
        <f t="shared" si="972"/>
        <v>991.88999999999987</v>
      </c>
      <c r="QV28" s="124">
        <f t="shared" si="972"/>
        <v>989.38999999999987</v>
      </c>
      <c r="QW28" s="124">
        <f t="shared" si="972"/>
        <v>989.38999999999987</v>
      </c>
      <c r="QX28" s="507">
        <f t="shared" si="973"/>
        <v>989.38999999999987</v>
      </c>
      <c r="QY28" s="457">
        <f t="shared" si="968"/>
        <v>991.88999999999987</v>
      </c>
      <c r="QZ28" s="457">
        <f t="shared" si="969"/>
        <v>989.38999999999987</v>
      </c>
      <c r="RA28" s="457">
        <f t="shared" si="974"/>
        <v>989.38999999999987</v>
      </c>
      <c r="RI28" s="507">
        <f t="shared" si="501"/>
        <v>0</v>
      </c>
      <c r="RJ28" s="795">
        <f t="shared" si="502"/>
        <v>0</v>
      </c>
      <c r="RK28" s="518" t="str">
        <f t="shared" si="503"/>
        <v>.00000000000</v>
      </c>
      <c r="RL28" s="511">
        <f t="shared" si="504"/>
        <v>930</v>
      </c>
      <c r="RM28" s="795">
        <f t="shared" si="505"/>
        <v>930</v>
      </c>
      <c r="RN28" s="518" t="str">
        <f t="shared" si="506"/>
        <v>.00000000000</v>
      </c>
      <c r="RO28" s="507">
        <f t="shared" si="507"/>
        <v>0</v>
      </c>
      <c r="RP28" s="795">
        <f t="shared" si="508"/>
        <v>0</v>
      </c>
      <c r="RQ28" s="518" t="str">
        <f t="shared" si="509"/>
        <v>.00000000000</v>
      </c>
      <c r="RR28" s="511">
        <f t="shared" si="510"/>
        <v>1020</v>
      </c>
      <c r="RS28" s="795">
        <f t="shared" si="511"/>
        <v>1020</v>
      </c>
      <c r="RT28" s="518" t="str">
        <f t="shared" si="512"/>
        <v>.00000000000</v>
      </c>
      <c r="RZ28" s="131">
        <f t="shared" si="112"/>
        <v>0</v>
      </c>
      <c r="SA28" s="124">
        <f t="shared" si="513"/>
        <v>0</v>
      </c>
      <c r="SB28" s="121" t="str">
        <f t="shared" si="514"/>
        <v>.00000000000</v>
      </c>
      <c r="SC28" s="120">
        <f t="shared" si="113"/>
        <v>0</v>
      </c>
      <c r="SD28" s="124">
        <f t="shared" si="515"/>
        <v>0</v>
      </c>
      <c r="SE28" s="121" t="str">
        <f t="shared" si="516"/>
        <v>.00000000000</v>
      </c>
      <c r="SF28" s="131">
        <f t="shared" si="114"/>
        <v>0</v>
      </c>
      <c r="SG28" s="124">
        <f t="shared" si="517"/>
        <v>0</v>
      </c>
      <c r="SH28" s="121" t="str">
        <f t="shared" si="518"/>
        <v>.00000000000</v>
      </c>
      <c r="SI28" s="120">
        <f t="shared" si="115"/>
        <v>0</v>
      </c>
      <c r="SJ28" s="124">
        <f t="shared" si="519"/>
        <v>0</v>
      </c>
      <c r="SK28" s="121" t="str">
        <f t="shared" si="520"/>
        <v>.00000000000</v>
      </c>
      <c r="SM28" s="131">
        <f t="shared" si="116"/>
        <v>0</v>
      </c>
      <c r="SN28" s="124">
        <f t="shared" si="521"/>
        <v>0</v>
      </c>
      <c r="SO28" s="121" t="str">
        <f t="shared" si="522"/>
        <v>.00000000000</v>
      </c>
      <c r="SP28" s="120">
        <f t="shared" si="117"/>
        <v>0</v>
      </c>
      <c r="SQ28" s="124">
        <f t="shared" si="523"/>
        <v>0</v>
      </c>
      <c r="SR28" s="121" t="str">
        <f t="shared" si="524"/>
        <v>.00000000000</v>
      </c>
      <c r="SS28" s="121">
        <f t="shared" si="118"/>
        <v>0</v>
      </c>
      <c r="SU28" s="94">
        <f t="shared" si="926"/>
        <v>-1</v>
      </c>
      <c r="SV28" s="121">
        <f t="shared" si="927"/>
        <v>-1</v>
      </c>
      <c r="SW28" s="121" t="str">
        <f t="shared" si="525"/>
        <v>.00000000000</v>
      </c>
      <c r="SX28" s="94">
        <f t="shared" si="928"/>
        <v>1110</v>
      </c>
      <c r="SY28" s="121">
        <f t="shared" si="929"/>
        <v>1110</v>
      </c>
      <c r="SZ28" s="121" t="str">
        <f t="shared" si="526"/>
        <v>.00000000000</v>
      </c>
      <c r="TA28" s="94" t="str">
        <f t="shared" si="527"/>
        <v>111,000</v>
      </c>
      <c r="TB28" s="94">
        <v>19</v>
      </c>
      <c r="TC28" s="94">
        <f t="shared" si="528"/>
        <v>0</v>
      </c>
      <c r="TE28" s="121">
        <f t="shared" si="930"/>
        <v>0</v>
      </c>
      <c r="TF28" s="121">
        <f t="shared" si="529"/>
        <v>0</v>
      </c>
      <c r="TG28" s="121" t="str">
        <f t="shared" si="983"/>
        <v>.00000000000</v>
      </c>
      <c r="TH28" s="121">
        <f t="shared" si="119"/>
        <v>7</v>
      </c>
      <c r="TI28" s="121">
        <f t="shared" si="984"/>
        <v>7</v>
      </c>
      <c r="TJ28" s="121" t="str">
        <f t="shared" si="985"/>
        <v>.00000000000</v>
      </c>
      <c r="TK28" s="94">
        <f t="shared" si="931"/>
        <v>0</v>
      </c>
      <c r="TL28" s="94">
        <v>19</v>
      </c>
      <c r="TM28" s="94">
        <f t="shared" si="120"/>
        <v>0</v>
      </c>
      <c r="TO28" s="121">
        <f t="shared" si="932"/>
        <v>0</v>
      </c>
      <c r="TP28" s="121">
        <f t="shared" si="533"/>
        <v>0</v>
      </c>
      <c r="TQ28" s="121" t="str">
        <f t="shared" si="534"/>
        <v>.00000000000</v>
      </c>
      <c r="TR28" s="121">
        <f t="shared" si="121"/>
        <v>928</v>
      </c>
      <c r="TS28" s="121">
        <f t="shared" si="535"/>
        <v>928</v>
      </c>
      <c r="TT28" s="121" t="str">
        <f t="shared" si="536"/>
        <v>.00000000000</v>
      </c>
      <c r="TU28" s="94">
        <f t="shared" si="537"/>
        <v>0</v>
      </c>
      <c r="TW28" s="105">
        <f t="shared" si="538"/>
        <v>-9.4500000004499998E-2</v>
      </c>
      <c r="TX28" s="105">
        <f t="shared" si="539"/>
        <v>0</v>
      </c>
      <c r="TY28" s="105">
        <f t="shared" si="540"/>
        <v>-9.4500000004499998E-2</v>
      </c>
      <c r="TZ28" s="105">
        <f t="shared" si="541"/>
        <v>0</v>
      </c>
      <c r="UA28" s="105">
        <f t="shared" si="542"/>
        <v>0</v>
      </c>
      <c r="UB28" s="105">
        <f t="shared" si="543"/>
        <v>0</v>
      </c>
      <c r="UC28" s="105">
        <f t="shared" si="122"/>
        <v>0</v>
      </c>
      <c r="UD28" s="105">
        <f t="shared" si="123"/>
        <v>0</v>
      </c>
      <c r="UE28" s="105">
        <f t="shared" si="124"/>
        <v>0</v>
      </c>
      <c r="UF28" s="105">
        <f t="shared" si="544"/>
        <v>0</v>
      </c>
      <c r="UG28" s="105">
        <f t="shared" si="544"/>
        <v>0</v>
      </c>
      <c r="UH28" s="105">
        <f t="shared" si="544"/>
        <v>0</v>
      </c>
      <c r="UI28" s="105">
        <f>UI27</f>
        <v>0</v>
      </c>
      <c r="UK28" s="105">
        <f t="shared" si="125"/>
        <v>352.95000000195</v>
      </c>
      <c r="UL28" s="102">
        <f t="shared" si="545"/>
        <v>352</v>
      </c>
      <c r="UM28" s="105" t="str">
        <f t="shared" si="546"/>
        <v>.95000000195</v>
      </c>
      <c r="UN28" s="105">
        <f t="shared" si="547"/>
        <v>-9.4500000004499998E-2</v>
      </c>
      <c r="UO28" s="102">
        <f t="shared" si="548"/>
        <v>-1</v>
      </c>
      <c r="UP28" s="105" t="str">
        <f t="shared" si="549"/>
        <v>.90550000000</v>
      </c>
      <c r="UQ28" s="105">
        <f>UQ27+$UY$6*$US$6</f>
        <v>356.10000000209999</v>
      </c>
      <c r="UR28" s="105">
        <f t="shared" si="550"/>
        <v>356</v>
      </c>
      <c r="US28" s="105" t="str">
        <f t="shared" si="551"/>
        <v>.10000000210</v>
      </c>
      <c r="UT28" s="103">
        <f t="shared" si="126"/>
        <v>0</v>
      </c>
      <c r="UU28" s="102">
        <f t="shared" si="552"/>
        <v>0</v>
      </c>
      <c r="UV28" s="105" t="str">
        <f t="shared" si="553"/>
        <v>.00000000000</v>
      </c>
      <c r="UW28" s="105">
        <f t="shared" si="127"/>
        <v>359.25000000224998</v>
      </c>
      <c r="UX28" s="102">
        <f t="shared" si="554"/>
        <v>359</v>
      </c>
      <c r="UY28" s="105" t="str">
        <f t="shared" si="555"/>
        <v>.25000000225</v>
      </c>
      <c r="UZ28" s="103">
        <f t="shared" si="933"/>
        <v>-9.4500000004499998E-2</v>
      </c>
      <c r="VA28" s="102">
        <f t="shared" si="556"/>
        <v>-1</v>
      </c>
      <c r="VB28" s="105" t="str">
        <f t="shared" si="557"/>
        <v>.90550000000</v>
      </c>
      <c r="VC28" s="94" t="str">
        <f t="shared" si="128"/>
        <v>-</v>
      </c>
      <c r="VD28" s="94" t="str">
        <f t="shared" si="129"/>
        <v>-</v>
      </c>
      <c r="VE28" s="94" t="str">
        <f t="shared" si="130"/>
        <v>-</v>
      </c>
      <c r="VF28" s="94" t="str">
        <f t="shared" si="131"/>
        <v>-</v>
      </c>
      <c r="VH28" s="105">
        <f t="shared" si="558"/>
        <v>352.95000000195</v>
      </c>
      <c r="VI28" s="102">
        <f t="shared" si="559"/>
        <v>352</v>
      </c>
      <c r="VJ28" s="105" t="str">
        <f t="shared" si="560"/>
        <v>.95000000195</v>
      </c>
      <c r="VK28" s="103">
        <f t="shared" si="561"/>
        <v>0</v>
      </c>
      <c r="VL28" s="102">
        <f t="shared" si="562"/>
        <v>0</v>
      </c>
      <c r="VM28" s="105" t="str">
        <f t="shared" si="934"/>
        <v>.00000000000</v>
      </c>
      <c r="VN28" s="105">
        <f t="shared" si="563"/>
        <v>352.95000000195</v>
      </c>
      <c r="VO28" s="102">
        <f t="shared" si="564"/>
        <v>352</v>
      </c>
      <c r="VP28" s="105" t="str">
        <f t="shared" si="565"/>
        <v>.95000000195</v>
      </c>
      <c r="VQ28" s="103">
        <f t="shared" si="566"/>
        <v>-9.4500000004499998E-2</v>
      </c>
      <c r="VR28" s="102">
        <f t="shared" si="567"/>
        <v>-1</v>
      </c>
      <c r="VS28" s="105" t="str">
        <f t="shared" si="568"/>
        <v>.90550000000</v>
      </c>
      <c r="VT28" s="105">
        <f t="shared" si="569"/>
        <v>356.10000000209999</v>
      </c>
      <c r="VU28" s="105">
        <f t="shared" si="570"/>
        <v>356</v>
      </c>
      <c r="VV28" s="105" t="str">
        <f t="shared" si="571"/>
        <v>.10000000210</v>
      </c>
      <c r="VW28" s="103">
        <f t="shared" si="572"/>
        <v>0</v>
      </c>
      <c r="VX28" s="102">
        <f t="shared" si="573"/>
        <v>0</v>
      </c>
      <c r="VY28" s="105" t="str">
        <f t="shared" si="574"/>
        <v>.00000000000</v>
      </c>
      <c r="VZ28" s="105">
        <f t="shared" si="575"/>
        <v>359.25000000224998</v>
      </c>
      <c r="WA28" s="102">
        <f t="shared" si="576"/>
        <v>359</v>
      </c>
      <c r="WB28" s="105" t="str">
        <f t="shared" si="577"/>
        <v>.25000000225</v>
      </c>
      <c r="WC28" s="103">
        <f t="shared" si="935"/>
        <v>-9.4500000004499998E-2</v>
      </c>
      <c r="WD28" s="102">
        <f t="shared" si="578"/>
        <v>-1</v>
      </c>
      <c r="WE28" s="105" t="str">
        <f t="shared" si="579"/>
        <v>.90550000000</v>
      </c>
      <c r="WF28" s="105">
        <f t="shared" si="580"/>
        <v>359.25000000224998</v>
      </c>
      <c r="WG28" s="102">
        <f t="shared" si="581"/>
        <v>359</v>
      </c>
      <c r="WH28" s="105" t="str">
        <f t="shared" si="582"/>
        <v>.25000000225</v>
      </c>
      <c r="WI28" s="103">
        <f t="shared" si="583"/>
        <v>0</v>
      </c>
      <c r="WJ28" s="102">
        <f t="shared" si="584"/>
        <v>0</v>
      </c>
      <c r="WK28" s="105" t="str">
        <f t="shared" si="585"/>
        <v>.00000000000</v>
      </c>
      <c r="WL28" s="343" t="str">
        <f t="shared" si="132"/>
        <v>-</v>
      </c>
      <c r="WM28" s="343" t="str">
        <f t="shared" si="133"/>
        <v>-</v>
      </c>
      <c r="WN28" s="343" t="str">
        <f t="shared" si="134"/>
        <v>-</v>
      </c>
      <c r="WO28" s="343" t="str">
        <f t="shared" si="135"/>
        <v>-</v>
      </c>
      <c r="WP28" s="343" t="str">
        <f t="shared" si="136"/>
        <v>-</v>
      </c>
      <c r="WQ28" s="343" t="str">
        <f t="shared" si="137"/>
        <v>-</v>
      </c>
      <c r="WS28" s="103">
        <f t="shared" si="138"/>
        <v>0</v>
      </c>
      <c r="WT28" s="103">
        <f t="shared" si="139"/>
        <v>0</v>
      </c>
      <c r="WU28" s="103">
        <f t="shared" si="140"/>
        <v>0</v>
      </c>
      <c r="WV28" s="103">
        <f t="shared" si="141"/>
        <v>0</v>
      </c>
      <c r="WW28" s="103">
        <f t="shared" si="142"/>
        <v>0</v>
      </c>
      <c r="WX28" s="120">
        <f t="shared" si="143"/>
        <v>0</v>
      </c>
      <c r="WY28" s="103">
        <f t="shared" si="586"/>
        <v>0</v>
      </c>
      <c r="WZ28" s="103">
        <f t="shared" si="587"/>
        <v>0</v>
      </c>
      <c r="XA28" s="105">
        <f t="shared" si="588"/>
        <v>0</v>
      </c>
      <c r="XB28" s="105">
        <f t="shared" si="589"/>
        <v>0</v>
      </c>
      <c r="XC28" s="105">
        <f t="shared" si="590"/>
        <v>0</v>
      </c>
      <c r="XD28" s="105">
        <f t="shared" si="591"/>
        <v>0</v>
      </c>
      <c r="XE28" s="105">
        <f t="shared" si="592"/>
        <v>0</v>
      </c>
      <c r="XF28" s="105">
        <f t="shared" si="593"/>
        <v>0</v>
      </c>
      <c r="XG28" s="105">
        <f t="shared" si="936"/>
        <v>0</v>
      </c>
      <c r="XH28" s="105">
        <f t="shared" si="594"/>
        <v>0</v>
      </c>
      <c r="XI28" s="105">
        <f t="shared" si="595"/>
        <v>0</v>
      </c>
      <c r="XJ28" s="105">
        <f t="shared" si="596"/>
        <v>0</v>
      </c>
      <c r="XK28" s="105">
        <f t="shared" si="597"/>
        <v>0</v>
      </c>
      <c r="XL28" s="105">
        <f t="shared" si="598"/>
        <v>0</v>
      </c>
      <c r="XM28" s="102">
        <f t="shared" si="144"/>
        <v>0</v>
      </c>
      <c r="XN28" s="103">
        <f t="shared" si="599"/>
        <v>356.10000000209999</v>
      </c>
      <c r="XO28" s="103">
        <f t="shared" si="600"/>
        <v>0</v>
      </c>
      <c r="XP28" s="103">
        <f t="shared" si="145"/>
        <v>356.10000000209999</v>
      </c>
      <c r="XQ28" s="103">
        <f t="shared" si="146"/>
        <v>0</v>
      </c>
      <c r="XR28" s="103">
        <f t="shared" si="601"/>
        <v>0</v>
      </c>
      <c r="XS28" s="111">
        <f t="shared" si="147"/>
        <v>0.03</v>
      </c>
      <c r="XU28" s="111">
        <f t="shared" si="602"/>
        <v>0</v>
      </c>
      <c r="XV28" s="126">
        <f t="shared" si="603"/>
        <v>0</v>
      </c>
      <c r="XW28" s="120">
        <f t="shared" si="604"/>
        <v>0</v>
      </c>
      <c r="XX28" s="120">
        <f t="shared" si="605"/>
        <v>0</v>
      </c>
      <c r="XY28" s="103">
        <f t="shared" si="148"/>
        <v>0</v>
      </c>
      <c r="XZ28" s="103">
        <f t="shared" si="606"/>
        <v>0</v>
      </c>
      <c r="YB28" s="103">
        <f t="shared" si="607"/>
        <v>0</v>
      </c>
      <c r="YC28" s="111">
        <f t="shared" si="608"/>
        <v>0</v>
      </c>
      <c r="YD28" s="103">
        <f t="shared" si="609"/>
        <v>0</v>
      </c>
      <c r="YE28" s="103">
        <f t="shared" si="610"/>
        <v>0</v>
      </c>
      <c r="YF28" s="103">
        <f t="shared" si="149"/>
        <v>0</v>
      </c>
      <c r="YG28" s="103">
        <f t="shared" si="611"/>
        <v>0</v>
      </c>
      <c r="YI28" s="103">
        <f t="shared" si="150"/>
        <v>0</v>
      </c>
      <c r="YJ28" s="103">
        <f t="shared" si="151"/>
        <v>0</v>
      </c>
      <c r="YK28" s="103">
        <f t="shared" si="152"/>
        <v>0</v>
      </c>
      <c r="YL28" s="103">
        <f t="shared" si="153"/>
        <v>0</v>
      </c>
      <c r="YM28" s="103">
        <f t="shared" si="612"/>
        <v>0</v>
      </c>
      <c r="YN28" s="103">
        <f t="shared" si="612"/>
        <v>0</v>
      </c>
      <c r="YO28" s="103">
        <f t="shared" si="613"/>
        <v>0</v>
      </c>
      <c r="YP28" s="103">
        <f t="shared" si="614"/>
        <v>0</v>
      </c>
      <c r="YQ28" s="103">
        <f t="shared" si="615"/>
        <v>0</v>
      </c>
      <c r="YR28" s="103">
        <f t="shared" si="616"/>
        <v>0</v>
      </c>
      <c r="YS28" s="103">
        <f t="shared" si="617"/>
        <v>0</v>
      </c>
      <c r="YT28" s="103">
        <f t="shared" si="618"/>
        <v>0</v>
      </c>
      <c r="YU28" s="103">
        <f t="shared" si="619"/>
        <v>0</v>
      </c>
      <c r="YV28" s="103">
        <f t="shared" si="619"/>
        <v>0</v>
      </c>
      <c r="YX28" s="103">
        <f t="shared" si="154"/>
        <v>0</v>
      </c>
      <c r="YY28" s="103">
        <f t="shared" si="155"/>
        <v>0</v>
      </c>
      <c r="YZ28" s="103">
        <f t="shared" si="156"/>
        <v>0</v>
      </c>
      <c r="ZA28" s="103">
        <f t="shared" si="157"/>
        <v>0</v>
      </c>
      <c r="ZB28" s="103">
        <f t="shared" si="620"/>
        <v>0</v>
      </c>
      <c r="ZC28" s="103">
        <f t="shared" si="620"/>
        <v>0</v>
      </c>
      <c r="ZD28" s="103">
        <f t="shared" si="621"/>
        <v>0</v>
      </c>
      <c r="ZE28" s="103">
        <f t="shared" si="622"/>
        <v>0</v>
      </c>
      <c r="ZF28" s="103">
        <f t="shared" si="623"/>
        <v>0</v>
      </c>
      <c r="ZG28" s="103">
        <f t="shared" si="624"/>
        <v>0</v>
      </c>
      <c r="ZH28" s="103">
        <f t="shared" si="625"/>
        <v>0</v>
      </c>
      <c r="ZI28" s="103">
        <f t="shared" si="626"/>
        <v>0</v>
      </c>
      <c r="ZJ28" s="103">
        <f t="shared" si="627"/>
        <v>0</v>
      </c>
      <c r="ZK28" s="103">
        <f t="shared" si="627"/>
        <v>0</v>
      </c>
      <c r="ZM28" s="103">
        <f t="shared" si="628"/>
        <v>0</v>
      </c>
      <c r="ZN28" s="103">
        <f t="shared" si="628"/>
        <v>0</v>
      </c>
      <c r="ZP28" s="127">
        <f t="shared" si="158"/>
        <v>352.95000000195</v>
      </c>
      <c r="ZQ28" s="127">
        <f t="shared" si="159"/>
        <v>0</v>
      </c>
      <c r="ZR28" s="127">
        <f t="shared" si="160"/>
        <v>352.95000000195</v>
      </c>
      <c r="ZS28" s="127">
        <f t="shared" si="161"/>
        <v>-9.4500000004499998E-2</v>
      </c>
      <c r="ZT28" s="127">
        <f t="shared" si="162"/>
        <v>356.10000000209999</v>
      </c>
      <c r="ZU28" s="127">
        <f t="shared" si="163"/>
        <v>0</v>
      </c>
      <c r="ZV28" s="127">
        <f t="shared" si="164"/>
        <v>359.25000000224998</v>
      </c>
      <c r="ZW28" s="127">
        <f t="shared" si="165"/>
        <v>-9.4500000004499998E-2</v>
      </c>
      <c r="ZX28" s="127">
        <f t="shared" si="166"/>
        <v>359.25000000224998</v>
      </c>
      <c r="ZY28" s="127">
        <f t="shared" si="167"/>
        <v>0</v>
      </c>
      <c r="ZZ28" s="127">
        <f t="shared" si="629"/>
        <v>356.10000000209999</v>
      </c>
      <c r="AAA28" s="127">
        <f t="shared" si="630"/>
        <v>0</v>
      </c>
      <c r="AAB28" s="127">
        <f t="shared" si="631"/>
        <v>0</v>
      </c>
      <c r="AAC28" s="127">
        <f t="shared" si="632"/>
        <v>-0.29767500002834879</v>
      </c>
      <c r="AAD28" s="127">
        <f t="shared" si="633"/>
        <v>0</v>
      </c>
      <c r="AAE28" s="127">
        <f t="shared" si="634"/>
        <v>-0.29767500002834879</v>
      </c>
      <c r="AAF28" s="127">
        <f t="shared" si="635"/>
        <v>0</v>
      </c>
      <c r="AAG28" s="129">
        <f t="shared" si="636"/>
        <v>0</v>
      </c>
      <c r="AAH28" s="130">
        <f t="shared" si="168"/>
        <v>0</v>
      </c>
      <c r="AAI28" s="130">
        <f t="shared" si="637"/>
        <v>0</v>
      </c>
      <c r="AAJ28" s="130">
        <f t="shared" si="638"/>
        <v>0</v>
      </c>
      <c r="AAK28" s="130">
        <f t="shared" si="639"/>
        <v>0</v>
      </c>
      <c r="AAL28" s="385">
        <f t="shared" si="169"/>
        <v>0</v>
      </c>
      <c r="AAM28" s="130">
        <f t="shared" si="937"/>
        <v>0</v>
      </c>
      <c r="AAN28" s="130">
        <f t="shared" si="640"/>
        <v>0</v>
      </c>
      <c r="AAO28" s="130">
        <f t="shared" si="938"/>
        <v>0</v>
      </c>
      <c r="AAP28" s="130">
        <f t="shared" si="641"/>
        <v>0</v>
      </c>
      <c r="AAQ28" s="386">
        <f t="shared" si="170"/>
        <v>0</v>
      </c>
      <c r="AAR28" s="130">
        <f t="shared" si="171"/>
        <v>0</v>
      </c>
      <c r="AAS28" s="387">
        <f t="shared" si="642"/>
        <v>0</v>
      </c>
      <c r="AAT28" s="130">
        <f t="shared" si="643"/>
        <v>0</v>
      </c>
      <c r="AAU28" s="130">
        <f t="shared" si="644"/>
        <v>0</v>
      </c>
      <c r="AAW28" s="93">
        <f t="shared" si="939"/>
        <v>0</v>
      </c>
      <c r="AAX28" s="120">
        <f t="shared" si="645"/>
        <v>0</v>
      </c>
      <c r="AAZ28" s="94">
        <f t="shared" si="172"/>
        <v>0</v>
      </c>
      <c r="ABA28" s="120">
        <f t="shared" si="173"/>
        <v>0</v>
      </c>
      <c r="ABB28" s="120">
        <f t="shared" si="174"/>
        <v>0</v>
      </c>
      <c r="ABD28" s="120">
        <f t="shared" si="175"/>
        <v>0</v>
      </c>
      <c r="ABE28" s="120">
        <f t="shared" si="176"/>
        <v>0</v>
      </c>
      <c r="ABF28" s="120">
        <f t="shared" si="646"/>
        <v>0</v>
      </c>
      <c r="ABG28" s="131">
        <f t="shared" si="177"/>
        <v>0</v>
      </c>
      <c r="ABH28" s="102">
        <f t="shared" si="178"/>
        <v>0</v>
      </c>
      <c r="ABI28" s="105">
        <f t="shared" si="179"/>
        <v>0</v>
      </c>
      <c r="ABJ28" s="131">
        <f t="shared" si="180"/>
        <v>0</v>
      </c>
      <c r="ABK28" s="102">
        <f t="shared" si="181"/>
        <v>0</v>
      </c>
      <c r="ABL28" s="105">
        <f t="shared" si="182"/>
        <v>0</v>
      </c>
      <c r="ABM28" s="105">
        <f t="shared" si="183"/>
        <v>0</v>
      </c>
      <c r="ABO28" s="131">
        <f t="shared" si="647"/>
        <v>0</v>
      </c>
      <c r="ABP28" s="102">
        <f t="shared" si="184"/>
        <v>0</v>
      </c>
      <c r="ABQ28" s="105">
        <f t="shared" si="185"/>
        <v>0</v>
      </c>
      <c r="ABR28" s="131">
        <f t="shared" si="186"/>
        <v>0</v>
      </c>
      <c r="ABS28" s="102">
        <f t="shared" si="187"/>
        <v>0</v>
      </c>
      <c r="ABT28" s="105">
        <f t="shared" si="188"/>
        <v>0</v>
      </c>
      <c r="ABU28" s="105">
        <f t="shared" si="189"/>
        <v>0</v>
      </c>
      <c r="ABV28" s="105"/>
      <c r="ABW28" s="131">
        <f t="shared" si="648"/>
        <v>0</v>
      </c>
      <c r="ABX28" s="102">
        <f t="shared" si="649"/>
        <v>0</v>
      </c>
      <c r="ABY28" s="105">
        <f t="shared" si="650"/>
        <v>0</v>
      </c>
      <c r="ABZ28" s="131">
        <f t="shared" si="190"/>
        <v>0</v>
      </c>
      <c r="ACA28" s="102">
        <f t="shared" si="651"/>
        <v>0</v>
      </c>
      <c r="ACB28" s="105">
        <f t="shared" si="652"/>
        <v>0</v>
      </c>
      <c r="ACC28" s="105">
        <f t="shared" si="653"/>
        <v>0</v>
      </c>
      <c r="ACE28" s="105">
        <f t="shared" si="191"/>
        <v>0</v>
      </c>
      <c r="ACF28" s="105">
        <f t="shared" si="192"/>
        <v>0</v>
      </c>
      <c r="ACG28" s="94">
        <f t="shared" si="193"/>
        <v>0</v>
      </c>
      <c r="ACH28" s="131">
        <f t="shared" si="194"/>
        <v>0</v>
      </c>
      <c r="ACI28" s="102">
        <f t="shared" si="195"/>
        <v>0</v>
      </c>
      <c r="ACJ28" s="105">
        <f t="shared" si="196"/>
        <v>0</v>
      </c>
      <c r="ACK28" s="131">
        <f t="shared" si="197"/>
        <v>0</v>
      </c>
      <c r="ACL28" s="102">
        <f t="shared" si="198"/>
        <v>0</v>
      </c>
      <c r="ACM28" s="105">
        <f t="shared" si="199"/>
        <v>0</v>
      </c>
      <c r="ACN28" s="120">
        <f t="shared" si="200"/>
        <v>0</v>
      </c>
      <c r="ACO28" s="120">
        <f t="shared" si="201"/>
        <v>0</v>
      </c>
      <c r="ACP28" s="120">
        <f t="shared" si="202"/>
        <v>0</v>
      </c>
      <c r="ACQ28" s="120">
        <f t="shared" si="203"/>
        <v>0</v>
      </c>
      <c r="ACR28" s="120">
        <f t="shared" si="204"/>
        <v>0</v>
      </c>
      <c r="ACS28" s="120">
        <f t="shared" si="205"/>
        <v>0</v>
      </c>
      <c r="ACT28" s="120">
        <f t="shared" si="654"/>
        <v>0</v>
      </c>
      <c r="ACV28" s="105">
        <f t="shared" si="655"/>
        <v>0</v>
      </c>
      <c r="ACW28" s="131">
        <f t="shared" si="656"/>
        <v>0</v>
      </c>
      <c r="ACX28" s="102">
        <f t="shared" si="206"/>
        <v>0</v>
      </c>
      <c r="ACY28" s="105">
        <f t="shared" si="207"/>
        <v>0</v>
      </c>
      <c r="ACZ28" s="131">
        <f t="shared" si="208"/>
        <v>0</v>
      </c>
      <c r="ADA28" s="102">
        <f t="shared" si="209"/>
        <v>0</v>
      </c>
      <c r="ADB28" s="105">
        <f t="shared" si="210"/>
        <v>0</v>
      </c>
      <c r="ADD28" s="103">
        <f t="shared" si="211"/>
        <v>0</v>
      </c>
      <c r="ADE28" s="103">
        <f t="shared" si="212"/>
        <v>0</v>
      </c>
      <c r="ADF28" s="103">
        <f t="shared" si="213"/>
        <v>0</v>
      </c>
      <c r="ADG28" s="103">
        <f t="shared" si="214"/>
        <v>0</v>
      </c>
      <c r="ADH28" s="103">
        <f t="shared" si="215"/>
        <v>0</v>
      </c>
      <c r="ADI28" s="103">
        <f t="shared" si="216"/>
        <v>0</v>
      </c>
      <c r="ADJ28" s="120">
        <f t="shared" si="657"/>
        <v>0</v>
      </c>
      <c r="ADL28" s="103">
        <f t="shared" si="217"/>
        <v>356.10000000209999</v>
      </c>
      <c r="ADM28" s="102">
        <f t="shared" si="658"/>
        <v>356</v>
      </c>
      <c r="ADN28" s="105" t="str">
        <f t="shared" si="659"/>
        <v>.10000000210</v>
      </c>
      <c r="ADO28" s="105">
        <f t="shared" si="218"/>
        <v>0</v>
      </c>
      <c r="ADP28" s="102">
        <f t="shared" si="660"/>
        <v>0</v>
      </c>
      <c r="ADQ28" s="105" t="str">
        <f t="shared" si="661"/>
        <v>.00000000000</v>
      </c>
      <c r="ADR28" s="105">
        <f t="shared" si="662"/>
        <v>356.10000000209999</v>
      </c>
      <c r="ADS28" s="102">
        <f t="shared" si="663"/>
        <v>356</v>
      </c>
      <c r="ADT28" s="105" t="str">
        <f t="shared" si="664"/>
        <v>.10000000210</v>
      </c>
      <c r="ADU28" s="103">
        <f t="shared" si="219"/>
        <v>0</v>
      </c>
      <c r="ADV28" s="102">
        <f t="shared" si="665"/>
        <v>0</v>
      </c>
      <c r="ADW28" s="105" t="str">
        <f t="shared" si="666"/>
        <v>.00000000000</v>
      </c>
      <c r="ADX28" s="105">
        <f t="shared" si="220"/>
        <v>356.10000000209999</v>
      </c>
      <c r="ADY28" s="102">
        <f t="shared" si="667"/>
        <v>356</v>
      </c>
      <c r="ADZ28" s="105" t="str">
        <f t="shared" si="668"/>
        <v>.10000000210</v>
      </c>
      <c r="AEA28" s="103">
        <f t="shared" si="221"/>
        <v>0</v>
      </c>
      <c r="AEB28" s="102">
        <f t="shared" si="669"/>
        <v>0</v>
      </c>
      <c r="AEC28" s="105" t="str">
        <f t="shared" si="670"/>
        <v>.00000000000</v>
      </c>
      <c r="AEE28" s="103">
        <f t="shared" si="222"/>
        <v>0</v>
      </c>
      <c r="AEF28" s="103">
        <f t="shared" si="223"/>
        <v>0</v>
      </c>
      <c r="AEG28" s="103">
        <f t="shared" si="224"/>
        <v>0</v>
      </c>
      <c r="AEH28" s="103">
        <f t="shared" si="225"/>
        <v>0</v>
      </c>
      <c r="AEI28" s="103">
        <f t="shared" si="226"/>
        <v>0</v>
      </c>
      <c r="AEJ28" s="103">
        <f t="shared" si="227"/>
        <v>0</v>
      </c>
      <c r="AEK28" s="103">
        <f t="shared" si="228"/>
        <v>0</v>
      </c>
      <c r="AEL28" s="102">
        <f t="shared" si="229"/>
        <v>0</v>
      </c>
      <c r="AEM28" s="105">
        <f t="shared" si="230"/>
        <v>0</v>
      </c>
      <c r="AEN28" s="103">
        <f t="shared" si="231"/>
        <v>0</v>
      </c>
      <c r="AEO28" s="102">
        <f t="shared" si="232"/>
        <v>0</v>
      </c>
      <c r="AEP28" s="105">
        <f t="shared" si="233"/>
        <v>0</v>
      </c>
      <c r="AEQ28" s="103">
        <f t="shared" si="234"/>
        <v>0</v>
      </c>
      <c r="AER28" s="102">
        <f t="shared" si="235"/>
        <v>0</v>
      </c>
      <c r="AES28" s="105">
        <f t="shared" si="236"/>
        <v>0</v>
      </c>
      <c r="AET28" s="103">
        <f t="shared" si="237"/>
        <v>0</v>
      </c>
      <c r="AEU28" s="102">
        <f t="shared" si="238"/>
        <v>0</v>
      </c>
      <c r="AEV28" s="105">
        <f t="shared" si="239"/>
        <v>0</v>
      </c>
      <c r="AEW28" s="105">
        <f t="shared" si="240"/>
        <v>0</v>
      </c>
      <c r="AEX28" s="102">
        <f t="shared" si="241"/>
        <v>0</v>
      </c>
      <c r="AEY28" s="105">
        <f t="shared" si="242"/>
        <v>0</v>
      </c>
      <c r="AEZ28" s="103">
        <f t="shared" si="243"/>
        <v>0</v>
      </c>
      <c r="AFA28" s="102">
        <f t="shared" si="244"/>
        <v>0</v>
      </c>
      <c r="AFB28" s="105">
        <f t="shared" si="245"/>
        <v>0</v>
      </c>
      <c r="AFD28" s="132">
        <f t="shared" si="246"/>
        <v>0</v>
      </c>
      <c r="AFE28" s="94">
        <f t="shared" si="671"/>
        <v>3.1500000001499999</v>
      </c>
      <c r="AFF28" s="93">
        <f t="shared" si="672"/>
        <v>0</v>
      </c>
      <c r="AFG28" s="93">
        <f t="shared" si="247"/>
        <v>0</v>
      </c>
      <c r="AFH28" s="94">
        <f t="shared" si="673"/>
        <v>3.1500000001499999</v>
      </c>
      <c r="AFI28" s="93">
        <f t="shared" si="674"/>
        <v>0</v>
      </c>
      <c r="AFJ28" s="103">
        <f t="shared" si="675"/>
        <v>352.95000000195</v>
      </c>
      <c r="AFK28" s="102">
        <f t="shared" si="676"/>
        <v>352</v>
      </c>
      <c r="AFL28" s="105" t="str">
        <f t="shared" si="677"/>
        <v>.95000000195</v>
      </c>
      <c r="AFM28" s="103">
        <f t="shared" si="678"/>
        <v>0</v>
      </c>
      <c r="AFN28" s="102">
        <f t="shared" si="679"/>
        <v>0</v>
      </c>
      <c r="AFO28" s="105" t="str">
        <f t="shared" si="680"/>
        <v>.00000000000</v>
      </c>
      <c r="AFP28" s="105">
        <f t="shared" si="940"/>
        <v>356.10000000209999</v>
      </c>
      <c r="AFQ28" s="102">
        <f t="shared" si="681"/>
        <v>356</v>
      </c>
      <c r="AFR28" s="105" t="str">
        <f t="shared" si="682"/>
        <v>.10000000210</v>
      </c>
      <c r="AFS28" s="103">
        <f t="shared" si="248"/>
        <v>0</v>
      </c>
      <c r="AFT28" s="102">
        <f t="shared" si="683"/>
        <v>0</v>
      </c>
      <c r="AFU28" s="105" t="str">
        <f t="shared" si="684"/>
        <v>.00000000000</v>
      </c>
      <c r="AFV28" s="105">
        <f t="shared" si="685"/>
        <v>359.25000000224998</v>
      </c>
      <c r="AFW28" s="102">
        <f t="shared" si="686"/>
        <v>359</v>
      </c>
      <c r="AFX28" s="105" t="str">
        <f t="shared" si="687"/>
        <v>.25000000225</v>
      </c>
      <c r="AFY28" s="103">
        <f t="shared" si="688"/>
        <v>0</v>
      </c>
      <c r="AFZ28" s="102">
        <f t="shared" si="689"/>
        <v>0</v>
      </c>
      <c r="AGA28" s="105" t="str">
        <f t="shared" si="690"/>
        <v>.00000000000</v>
      </c>
      <c r="AGC28" s="103">
        <f t="shared" si="249"/>
        <v>0</v>
      </c>
      <c r="AGD28" s="103">
        <f t="shared" si="250"/>
        <v>0</v>
      </c>
      <c r="AGE28" s="103">
        <f t="shared" si="251"/>
        <v>0</v>
      </c>
      <c r="AGF28" s="103">
        <f t="shared" si="691"/>
        <v>0</v>
      </c>
      <c r="AGG28" s="338">
        <f t="shared" si="252"/>
        <v>0</v>
      </c>
      <c r="AGH28" s="136">
        <f t="shared" si="253"/>
        <v>0</v>
      </c>
      <c r="AGI28" s="136">
        <f t="shared" si="254"/>
        <v>0</v>
      </c>
      <c r="AGJ28" s="136">
        <f t="shared" si="692"/>
        <v>0</v>
      </c>
      <c r="AGK28" s="136">
        <f t="shared" si="693"/>
        <v>0</v>
      </c>
      <c r="AGL28" s="136">
        <f t="shared" si="694"/>
        <v>0</v>
      </c>
      <c r="AGN28" s="388">
        <f t="shared" si="255"/>
        <v>0</v>
      </c>
      <c r="AGO28" s="136">
        <f t="shared" si="695"/>
        <v>0</v>
      </c>
      <c r="AGP28" s="136">
        <f t="shared" si="696"/>
        <v>0</v>
      </c>
      <c r="AGQ28" s="103">
        <f t="shared" si="697"/>
        <v>0</v>
      </c>
      <c r="AGR28" s="136">
        <f t="shared" si="256"/>
        <v>0</v>
      </c>
      <c r="AGS28" s="136">
        <f t="shared" si="698"/>
        <v>0</v>
      </c>
      <c r="AGT28" s="136">
        <f t="shared" si="941"/>
        <v>0</v>
      </c>
      <c r="AGU28" s="136">
        <f t="shared" si="942"/>
        <v>0</v>
      </c>
      <c r="AGW28" s="103">
        <f t="shared" si="257"/>
        <v>0</v>
      </c>
      <c r="AGX28" s="103">
        <f t="shared" si="258"/>
        <v>0</v>
      </c>
      <c r="AGY28" s="103">
        <f t="shared" si="259"/>
        <v>0</v>
      </c>
      <c r="AGZ28" s="103">
        <f t="shared" si="699"/>
        <v>0</v>
      </c>
      <c r="AHA28" s="389">
        <f t="shared" si="260"/>
        <v>0</v>
      </c>
      <c r="AHB28" s="136">
        <f t="shared" si="261"/>
        <v>0</v>
      </c>
      <c r="AHC28" s="136">
        <f t="shared" si="262"/>
        <v>0</v>
      </c>
      <c r="AHD28" s="136">
        <f t="shared" si="263"/>
        <v>0</v>
      </c>
      <c r="AHE28" s="136">
        <f t="shared" si="264"/>
        <v>0</v>
      </c>
      <c r="AHF28" s="136">
        <f t="shared" si="265"/>
        <v>0</v>
      </c>
      <c r="AHH28" s="388">
        <f t="shared" si="266"/>
        <v>0</v>
      </c>
      <c r="AHI28" s="136">
        <f t="shared" si="700"/>
        <v>0</v>
      </c>
      <c r="AHJ28" s="136">
        <f t="shared" si="701"/>
        <v>0</v>
      </c>
      <c r="AHK28" s="103">
        <f t="shared" si="702"/>
        <v>0</v>
      </c>
      <c r="AHL28" s="136">
        <f t="shared" si="267"/>
        <v>0</v>
      </c>
      <c r="AHM28" s="136">
        <f t="shared" si="268"/>
        <v>0</v>
      </c>
      <c r="AHN28" s="136">
        <f t="shared" si="703"/>
        <v>0</v>
      </c>
      <c r="AHO28" s="136">
        <f t="shared" si="704"/>
        <v>0</v>
      </c>
      <c r="AHQ28" s="132">
        <f t="shared" si="705"/>
        <v>0</v>
      </c>
      <c r="AHR28" s="132">
        <f t="shared" si="706"/>
        <v>0</v>
      </c>
      <c r="AHS28" s="132">
        <f t="shared" si="707"/>
        <v>0</v>
      </c>
      <c r="AHT28" s="132">
        <f t="shared" si="708"/>
        <v>0</v>
      </c>
      <c r="AHV28" s="111">
        <f t="shared" si="709"/>
        <v>352.95000000195</v>
      </c>
      <c r="AHW28" s="102">
        <f t="shared" si="710"/>
        <v>352</v>
      </c>
      <c r="AHX28" s="105" t="str">
        <f t="shared" si="711"/>
        <v>.95000000195</v>
      </c>
      <c r="AHY28" s="103">
        <f t="shared" si="269"/>
        <v>0</v>
      </c>
      <c r="AHZ28" s="102">
        <f t="shared" si="712"/>
        <v>0</v>
      </c>
      <c r="AIA28" s="105" t="str">
        <f t="shared" si="713"/>
        <v>.00000000000</v>
      </c>
      <c r="AIB28" s="94">
        <f t="shared" si="714"/>
        <v>356.10000000209999</v>
      </c>
      <c r="AIC28" s="102">
        <f t="shared" si="715"/>
        <v>356</v>
      </c>
      <c r="AID28" s="105" t="str">
        <f t="shared" si="716"/>
        <v>.10000000210</v>
      </c>
      <c r="AIE28" s="120">
        <f t="shared" si="270"/>
        <v>0</v>
      </c>
      <c r="AIF28" s="102">
        <f t="shared" si="717"/>
        <v>0</v>
      </c>
      <c r="AIG28" s="105" t="str">
        <f t="shared" si="718"/>
        <v>.00000000000</v>
      </c>
      <c r="AIH28" s="94">
        <f t="shared" si="271"/>
        <v>359.25000000224998</v>
      </c>
      <c r="AII28" s="102">
        <f t="shared" si="719"/>
        <v>359</v>
      </c>
      <c r="AIJ28" s="105" t="str">
        <f t="shared" si="720"/>
        <v>.25000000225</v>
      </c>
      <c r="AIK28" s="120">
        <f t="shared" si="272"/>
        <v>0</v>
      </c>
      <c r="AIL28" s="102">
        <f t="shared" si="721"/>
        <v>0</v>
      </c>
      <c r="AIM28" s="105" t="str">
        <f t="shared" si="722"/>
        <v>.00000000000</v>
      </c>
      <c r="AIO28" s="105">
        <f t="shared" si="273"/>
        <v>0</v>
      </c>
      <c r="AIP28" s="105">
        <f t="shared" si="274"/>
        <v>0</v>
      </c>
      <c r="AIQ28" s="111">
        <f t="shared" si="275"/>
        <v>0</v>
      </c>
      <c r="AIR28" s="111">
        <f t="shared" si="276"/>
        <v>0</v>
      </c>
      <c r="AIS28" s="93">
        <f t="shared" si="723"/>
        <v>352.95000000195</v>
      </c>
      <c r="AIT28" s="102">
        <f t="shared" si="724"/>
        <v>352</v>
      </c>
      <c r="AIU28" s="105" t="str">
        <f t="shared" si="725"/>
        <v>.95000000195</v>
      </c>
      <c r="AIV28" s="120">
        <f t="shared" si="726"/>
        <v>976.80174999995461</v>
      </c>
      <c r="AIW28" s="102">
        <f t="shared" si="727"/>
        <v>976</v>
      </c>
      <c r="AIX28" s="105" t="str">
        <f t="shared" si="728"/>
        <v>.80174999995</v>
      </c>
      <c r="AIY28" s="120">
        <f t="shared" si="729"/>
        <v>356.10000000209999</v>
      </c>
      <c r="AIZ28" s="102">
        <f t="shared" si="730"/>
        <v>356</v>
      </c>
      <c r="AJA28" s="105" t="str">
        <f t="shared" si="731"/>
        <v>.10000000210</v>
      </c>
      <c r="AJB28" s="120">
        <f t="shared" si="976"/>
        <v>976.80174999995461</v>
      </c>
      <c r="AJC28" s="102">
        <f t="shared" si="732"/>
        <v>976</v>
      </c>
      <c r="AJD28" s="105" t="str">
        <f t="shared" si="733"/>
        <v>.80174999995</v>
      </c>
      <c r="AJE28" s="120">
        <f t="shared" si="734"/>
        <v>359.25000000224998</v>
      </c>
      <c r="AJF28" s="102">
        <f t="shared" si="735"/>
        <v>359</v>
      </c>
      <c r="AJG28" s="105" t="str">
        <f t="shared" si="736"/>
        <v>.25000000225</v>
      </c>
      <c r="AJH28" s="93">
        <f t="shared" si="737"/>
        <v>976.80174999995461</v>
      </c>
      <c r="AJI28" s="102">
        <f t="shared" si="738"/>
        <v>976</v>
      </c>
      <c r="AJJ28" s="105" t="str">
        <f t="shared" si="739"/>
        <v>.80174999995</v>
      </c>
      <c r="AJL28" s="105">
        <f t="shared" si="277"/>
        <v>0</v>
      </c>
      <c r="AJM28" s="105">
        <f t="shared" si="278"/>
        <v>0</v>
      </c>
      <c r="AJN28" s="120">
        <f t="shared" si="279"/>
        <v>352.70000000195</v>
      </c>
      <c r="AJO28" s="102">
        <f t="shared" si="740"/>
        <v>352</v>
      </c>
      <c r="AJP28" s="105" t="str">
        <f t="shared" si="741"/>
        <v>.70000000195</v>
      </c>
      <c r="AJQ28" s="93">
        <f t="shared" si="280"/>
        <v>976.80174999995461</v>
      </c>
      <c r="AJR28" s="102">
        <f t="shared" si="742"/>
        <v>976</v>
      </c>
      <c r="AJS28" s="105" t="str">
        <f t="shared" si="743"/>
        <v>.80174999995</v>
      </c>
      <c r="AJT28" s="120">
        <f t="shared" si="281"/>
        <v>359.50000000224998</v>
      </c>
      <c r="AJU28" s="102">
        <f t="shared" si="744"/>
        <v>359</v>
      </c>
      <c r="AJV28" s="105" t="str">
        <f t="shared" si="745"/>
        <v>.50000000225</v>
      </c>
      <c r="AJW28" s="93">
        <f t="shared" si="282"/>
        <v>976.80174999995461</v>
      </c>
      <c r="AJX28" s="102">
        <f t="shared" si="746"/>
        <v>976</v>
      </c>
      <c r="AJY28" s="105" t="str">
        <f t="shared" si="747"/>
        <v>.80174999995</v>
      </c>
      <c r="AJZ28" s="94" t="str">
        <f t="shared" si="748"/>
        <v>-3,150</v>
      </c>
      <c r="AKA28" s="94" t="str">
        <f t="shared" si="749"/>
        <v>+3,150</v>
      </c>
      <c r="AKC28" s="132">
        <f t="shared" si="283"/>
        <v>9.4500000004499998E-2</v>
      </c>
      <c r="AKD28" s="120">
        <f t="shared" si="284"/>
        <v>0</v>
      </c>
      <c r="AKE28" s="120">
        <f t="shared" si="285"/>
        <v>9.4500000004499998E-2</v>
      </c>
      <c r="AKF28" s="103">
        <f t="shared" si="286"/>
        <v>352.95000000195</v>
      </c>
      <c r="AKG28" s="102">
        <f t="shared" si="750"/>
        <v>352</v>
      </c>
      <c r="AKH28" s="105" t="str">
        <f t="shared" si="751"/>
        <v>.95000000195</v>
      </c>
      <c r="AKI28" s="103">
        <f t="shared" si="752"/>
        <v>976.80174999995461</v>
      </c>
      <c r="AKJ28" s="102">
        <f t="shared" si="753"/>
        <v>976</v>
      </c>
      <c r="AKK28" s="105" t="str">
        <f t="shared" si="754"/>
        <v>.80174999995</v>
      </c>
      <c r="AKL28" s="390">
        <f t="shared" si="287"/>
        <v>352.95000000195</v>
      </c>
      <c r="AKM28" s="102">
        <f t="shared" si="755"/>
        <v>352</v>
      </c>
      <c r="AKN28" s="105" t="str">
        <f t="shared" si="756"/>
        <v>.95000000195</v>
      </c>
      <c r="AKO28" s="390">
        <f t="shared" si="757"/>
        <v>976.70724999995014</v>
      </c>
      <c r="AKP28" s="102">
        <f t="shared" si="758"/>
        <v>976</v>
      </c>
      <c r="AKQ28" s="105" t="str">
        <f t="shared" si="759"/>
        <v>.70724999995</v>
      </c>
      <c r="AKR28" s="103">
        <f t="shared" si="288"/>
        <v>356.10000000209999</v>
      </c>
      <c r="AKS28" s="102">
        <f t="shared" si="760"/>
        <v>356</v>
      </c>
      <c r="AKT28" s="105" t="str">
        <f t="shared" si="761"/>
        <v>.10000000210</v>
      </c>
      <c r="AKU28" s="103">
        <f t="shared" si="762"/>
        <v>976.80174999995461</v>
      </c>
      <c r="AKV28" s="102">
        <f t="shared" si="763"/>
        <v>976</v>
      </c>
      <c r="AKW28" s="105" t="str">
        <f t="shared" si="764"/>
        <v>.80174999995</v>
      </c>
      <c r="AKX28" s="390">
        <f t="shared" si="289"/>
        <v>359.25000000224998</v>
      </c>
      <c r="AKY28" s="102">
        <f t="shared" si="765"/>
        <v>359</v>
      </c>
      <c r="AKZ28" s="105" t="str">
        <f t="shared" si="766"/>
        <v>.25000000225</v>
      </c>
      <c r="ALA28" s="390">
        <f t="shared" si="767"/>
        <v>976.70724999995014</v>
      </c>
      <c r="ALB28" s="102">
        <f t="shared" si="768"/>
        <v>976</v>
      </c>
      <c r="ALC28" s="105" t="str">
        <f t="shared" si="769"/>
        <v>.70724999995</v>
      </c>
      <c r="ALD28" s="103">
        <f t="shared" si="290"/>
        <v>359.25000000224998</v>
      </c>
      <c r="ALE28" s="102">
        <f t="shared" si="770"/>
        <v>359</v>
      </c>
      <c r="ALF28" s="105" t="str">
        <f t="shared" si="771"/>
        <v>.25000000225</v>
      </c>
      <c r="ALG28" s="103">
        <f t="shared" si="291"/>
        <v>976.80174999995461</v>
      </c>
      <c r="ALH28" s="102">
        <f t="shared" si="772"/>
        <v>976</v>
      </c>
      <c r="ALI28" s="105" t="str">
        <f t="shared" si="773"/>
        <v>.80174999995</v>
      </c>
      <c r="ALK28" s="136">
        <f t="shared" si="774"/>
        <v>2.5000000000750001E-10</v>
      </c>
      <c r="ALL28" s="136">
        <f t="shared" si="775"/>
        <v>0.2500000000075</v>
      </c>
      <c r="ALM28" s="103">
        <f t="shared" si="292"/>
        <v>352.95000000195</v>
      </c>
      <c r="ALN28" s="102">
        <f t="shared" si="776"/>
        <v>352</v>
      </c>
      <c r="ALO28" s="105" t="str">
        <f t="shared" si="777"/>
        <v>.95000000195</v>
      </c>
      <c r="ALP28" s="103">
        <f t="shared" si="293"/>
        <v>976.70724999995014</v>
      </c>
      <c r="ALQ28" s="102">
        <f t="shared" si="778"/>
        <v>976</v>
      </c>
      <c r="ALR28" s="105" t="str">
        <f t="shared" si="779"/>
        <v>.70724999995</v>
      </c>
      <c r="ALS28" s="103">
        <f t="shared" si="780"/>
        <v>352.9500000022</v>
      </c>
      <c r="ALT28" s="102">
        <f t="shared" si="781"/>
        <v>352</v>
      </c>
      <c r="ALU28" s="105" t="str">
        <f t="shared" si="782"/>
        <v>.95000000220</v>
      </c>
      <c r="ALV28" s="103">
        <f t="shared" si="783"/>
        <v>976.95724999995764</v>
      </c>
      <c r="ALW28" s="102">
        <f t="shared" si="784"/>
        <v>976</v>
      </c>
      <c r="ALX28" s="105" t="str">
        <f t="shared" si="785"/>
        <v>.95724999996</v>
      </c>
      <c r="ALY28" s="103">
        <f t="shared" si="294"/>
        <v>356.10000000209999</v>
      </c>
      <c r="ALZ28" s="102">
        <f t="shared" si="786"/>
        <v>356</v>
      </c>
      <c r="AMA28" s="105" t="str">
        <f t="shared" si="787"/>
        <v>.10000000210</v>
      </c>
      <c r="AMB28" s="103">
        <f t="shared" si="788"/>
        <v>977.05174999995461</v>
      </c>
      <c r="AMC28" s="102">
        <f t="shared" si="789"/>
        <v>977</v>
      </c>
      <c r="AMD28" s="105" t="str">
        <f t="shared" si="790"/>
        <v>.05174999995</v>
      </c>
      <c r="AME28" s="103">
        <f t="shared" si="791"/>
        <v>359.25000000199998</v>
      </c>
      <c r="AMF28" s="102">
        <f t="shared" si="792"/>
        <v>359</v>
      </c>
      <c r="AMG28" s="105" t="str">
        <f t="shared" si="793"/>
        <v>.25000000200</v>
      </c>
      <c r="AMH28" s="103">
        <f t="shared" si="794"/>
        <v>976.95724999995764</v>
      </c>
      <c r="AMI28" s="102">
        <f t="shared" si="795"/>
        <v>976</v>
      </c>
      <c r="AMJ28" s="105" t="str">
        <f t="shared" si="796"/>
        <v>.95724999996</v>
      </c>
      <c r="AMK28" s="103">
        <f t="shared" si="295"/>
        <v>359.25000000224998</v>
      </c>
      <c r="AML28" s="102">
        <f t="shared" si="797"/>
        <v>359</v>
      </c>
      <c r="AMM28" s="105" t="str">
        <f t="shared" si="798"/>
        <v>.25000000225</v>
      </c>
      <c r="AMN28" s="103">
        <f t="shared" si="296"/>
        <v>976.70724999995014</v>
      </c>
      <c r="AMO28" s="102">
        <f t="shared" si="799"/>
        <v>976</v>
      </c>
      <c r="AMP28" s="105" t="str">
        <f t="shared" si="800"/>
        <v>.70724999995</v>
      </c>
      <c r="AMR28" s="103">
        <f t="shared" si="801"/>
        <v>353.10000000209999</v>
      </c>
      <c r="AMS28" s="102">
        <f t="shared" si="802"/>
        <v>353</v>
      </c>
      <c r="AMT28" s="105" t="str">
        <f t="shared" si="803"/>
        <v>.10000000210</v>
      </c>
      <c r="AMU28" s="649">
        <f t="shared" si="804"/>
        <v>976.86174999995455</v>
      </c>
      <c r="AMV28" s="102">
        <f t="shared" si="805"/>
        <v>976</v>
      </c>
      <c r="AMW28" s="105" t="str">
        <f t="shared" si="806"/>
        <v>.86174999995</v>
      </c>
      <c r="AMX28" s="103">
        <f t="shared" si="807"/>
        <v>353.10000000209999</v>
      </c>
      <c r="AMY28" s="102">
        <f t="shared" si="808"/>
        <v>353</v>
      </c>
      <c r="AMZ28" s="105" t="str">
        <f t="shared" si="809"/>
        <v>.10000000210</v>
      </c>
      <c r="ANA28" s="649">
        <f t="shared" si="810"/>
        <v>976.96174999995458</v>
      </c>
      <c r="ANB28" s="102">
        <f t="shared" si="811"/>
        <v>976</v>
      </c>
      <c r="ANC28" s="105" t="str">
        <f t="shared" si="812"/>
        <v>.96174999995</v>
      </c>
      <c r="AND28" s="103">
        <f t="shared" si="813"/>
        <v>356.10000000209999</v>
      </c>
      <c r="ANE28" s="102">
        <f t="shared" si="814"/>
        <v>356</v>
      </c>
      <c r="ANF28" s="105" t="str">
        <f t="shared" si="815"/>
        <v>.10000000210</v>
      </c>
      <c r="ANG28" s="649">
        <f t="shared" si="816"/>
        <v>977.05174999995461</v>
      </c>
      <c r="ANH28" s="102">
        <f t="shared" si="817"/>
        <v>977</v>
      </c>
      <c r="ANI28" s="105" t="str">
        <f t="shared" si="818"/>
        <v>.05174999995</v>
      </c>
      <c r="ANJ28" s="103">
        <f t="shared" si="819"/>
        <v>359.10000000209999</v>
      </c>
      <c r="ANK28" s="102">
        <f t="shared" si="820"/>
        <v>359</v>
      </c>
      <c r="ANL28" s="105" t="str">
        <f t="shared" si="821"/>
        <v>.10000000210</v>
      </c>
      <c r="ANM28" s="649">
        <f t="shared" si="822"/>
        <v>976.96174999995458</v>
      </c>
      <c r="ANN28" s="102">
        <f t="shared" si="823"/>
        <v>976</v>
      </c>
      <c r="ANO28" s="105" t="str">
        <f t="shared" si="824"/>
        <v>.96174999995</v>
      </c>
      <c r="ANP28" s="103">
        <f t="shared" si="825"/>
        <v>359.10000000209999</v>
      </c>
      <c r="ANQ28" s="102">
        <f t="shared" si="826"/>
        <v>359</v>
      </c>
      <c r="ANR28" s="105" t="str">
        <f t="shared" si="827"/>
        <v>.10000000210</v>
      </c>
      <c r="ANS28" s="649">
        <f t="shared" si="828"/>
        <v>976.86174999995455</v>
      </c>
      <c r="ANT28" s="102">
        <f t="shared" si="829"/>
        <v>976</v>
      </c>
      <c r="ANU28" s="105" t="str">
        <f t="shared" si="830"/>
        <v>.86174999995</v>
      </c>
      <c r="ANX28" s="136">
        <f t="shared" si="831"/>
        <v>0</v>
      </c>
      <c r="ANY28" s="136">
        <f t="shared" si="832"/>
        <v>0</v>
      </c>
      <c r="ANZ28" s="103">
        <f t="shared" si="297"/>
        <v>352.95000000195</v>
      </c>
      <c r="AOA28" s="102">
        <f t="shared" si="833"/>
        <v>352</v>
      </c>
      <c r="AOB28" s="105" t="str">
        <f t="shared" si="834"/>
        <v>.95000000195</v>
      </c>
      <c r="AOC28" s="103">
        <f t="shared" si="298"/>
        <v>976.70724999995014</v>
      </c>
      <c r="AOD28" s="102">
        <f t="shared" si="835"/>
        <v>976</v>
      </c>
      <c r="AOE28" s="105" t="str">
        <f t="shared" si="836"/>
        <v>.70724999995</v>
      </c>
      <c r="AOF28" s="103">
        <f t="shared" si="299"/>
        <v>352.95000000195</v>
      </c>
      <c r="AOG28" s="102">
        <f t="shared" si="837"/>
        <v>352</v>
      </c>
      <c r="AOH28" s="105" t="str">
        <f t="shared" si="838"/>
        <v>.95000000195</v>
      </c>
      <c r="AOI28" s="103">
        <f t="shared" si="300"/>
        <v>976.70724999995014</v>
      </c>
      <c r="AOJ28" s="102">
        <f t="shared" si="839"/>
        <v>976</v>
      </c>
      <c r="AOK28" s="105" t="str">
        <f t="shared" si="840"/>
        <v>.70724999995</v>
      </c>
      <c r="AOL28" s="103">
        <f t="shared" si="301"/>
        <v>356.10000000209999</v>
      </c>
      <c r="AOM28" s="102">
        <f t="shared" si="841"/>
        <v>356</v>
      </c>
      <c r="AON28" s="105" t="str">
        <f t="shared" si="842"/>
        <v>.10000000210</v>
      </c>
      <c r="AOO28" s="103">
        <f t="shared" si="302"/>
        <v>976.80174999995461</v>
      </c>
      <c r="AOP28" s="102">
        <f t="shared" si="843"/>
        <v>976</v>
      </c>
      <c r="AOQ28" s="105" t="str">
        <f t="shared" si="844"/>
        <v>.80174999995</v>
      </c>
      <c r="AOR28" s="103">
        <f t="shared" si="303"/>
        <v>359.25000000224998</v>
      </c>
      <c r="AOS28" s="102">
        <f t="shared" si="845"/>
        <v>359</v>
      </c>
      <c r="AOT28" s="105" t="str">
        <f t="shared" si="846"/>
        <v>.25000000225</v>
      </c>
      <c r="AOU28" s="103">
        <f t="shared" si="847"/>
        <v>976.70724999995014</v>
      </c>
      <c r="AOV28" s="102">
        <f t="shared" si="848"/>
        <v>976</v>
      </c>
      <c r="AOW28" s="105" t="str">
        <f t="shared" si="849"/>
        <v>.70724999995</v>
      </c>
      <c r="AOX28" s="103">
        <f t="shared" si="304"/>
        <v>359.25000000224998</v>
      </c>
      <c r="AOY28" s="102">
        <f t="shared" si="850"/>
        <v>359</v>
      </c>
      <c r="AOZ28" s="105" t="str">
        <f t="shared" si="851"/>
        <v>.25000000225</v>
      </c>
      <c r="APA28" s="103">
        <f t="shared" si="852"/>
        <v>976.70724999995014</v>
      </c>
      <c r="APB28" s="102">
        <f t="shared" si="853"/>
        <v>976</v>
      </c>
      <c r="APC28" s="105" t="str">
        <f t="shared" si="854"/>
        <v>.70724999995</v>
      </c>
      <c r="APE28" s="136">
        <f t="shared" si="855"/>
        <v>1.5000000000450002E-10</v>
      </c>
      <c r="APF28" s="136">
        <f t="shared" si="856"/>
        <v>0.15000000000450001</v>
      </c>
      <c r="APG28" s="103">
        <f t="shared" si="305"/>
        <v>352.95000000195</v>
      </c>
      <c r="APH28" s="102">
        <f t="shared" si="857"/>
        <v>352</v>
      </c>
      <c r="API28" s="105" t="str">
        <f t="shared" si="858"/>
        <v>.95000000195</v>
      </c>
      <c r="APJ28" s="103">
        <f t="shared" si="306"/>
        <v>976.70724999995014</v>
      </c>
      <c r="APK28" s="102">
        <f t="shared" si="859"/>
        <v>976</v>
      </c>
      <c r="APL28" s="105" t="str">
        <f t="shared" si="860"/>
        <v>.70724999995</v>
      </c>
      <c r="APM28" s="103">
        <f t="shared" si="307"/>
        <v>352.95000000210001</v>
      </c>
      <c r="APN28" s="102">
        <f t="shared" si="861"/>
        <v>352</v>
      </c>
      <c r="APO28" s="105" t="str">
        <f t="shared" si="862"/>
        <v>.95000000210</v>
      </c>
      <c r="APP28" s="103">
        <f t="shared" si="863"/>
        <v>976.85724999995455</v>
      </c>
      <c r="APQ28" s="102">
        <f t="shared" si="864"/>
        <v>976</v>
      </c>
      <c r="APR28" s="105" t="str">
        <f t="shared" si="865"/>
        <v>.85724999995</v>
      </c>
      <c r="APS28" s="103">
        <f t="shared" si="308"/>
        <v>356.10000000209999</v>
      </c>
      <c r="APT28" s="102">
        <f t="shared" si="866"/>
        <v>356</v>
      </c>
      <c r="APU28" s="105" t="str">
        <f t="shared" si="867"/>
        <v>.10000000210</v>
      </c>
      <c r="APV28" s="103">
        <f t="shared" si="309"/>
        <v>976.95174999995459</v>
      </c>
      <c r="APW28" s="102">
        <f t="shared" si="868"/>
        <v>976</v>
      </c>
      <c r="APX28" s="105" t="str">
        <f t="shared" si="869"/>
        <v>.95174999995</v>
      </c>
      <c r="APY28" s="103">
        <f t="shared" si="310"/>
        <v>359.25000000209997</v>
      </c>
      <c r="APZ28" s="102">
        <f t="shared" si="870"/>
        <v>359</v>
      </c>
      <c r="AQA28" s="105" t="str">
        <f t="shared" si="871"/>
        <v>.25000000210</v>
      </c>
      <c r="AQB28" s="103">
        <f t="shared" si="872"/>
        <v>976.85724999995455</v>
      </c>
      <c r="AQC28" s="102">
        <f t="shared" si="873"/>
        <v>976</v>
      </c>
      <c r="AQD28" s="105" t="str">
        <f t="shared" si="874"/>
        <v>.85724999995</v>
      </c>
      <c r="AQE28" s="103">
        <f t="shared" si="311"/>
        <v>359.25000000224998</v>
      </c>
      <c r="AQF28" s="102">
        <f t="shared" si="875"/>
        <v>359</v>
      </c>
      <c r="AQG28" s="105" t="str">
        <f t="shared" si="876"/>
        <v>.25000000225</v>
      </c>
      <c r="AQH28" s="103">
        <f t="shared" si="312"/>
        <v>976.70724999995014</v>
      </c>
      <c r="AQI28" s="102">
        <f t="shared" si="877"/>
        <v>976</v>
      </c>
      <c r="AQJ28" s="105" t="str">
        <f t="shared" si="878"/>
        <v>.70724999995</v>
      </c>
      <c r="AQK28" s="230"/>
      <c r="AQL28" s="120">
        <f t="shared" si="313"/>
        <v>0</v>
      </c>
      <c r="AQM28" s="120">
        <f t="shared" si="879"/>
        <v>999999999999</v>
      </c>
      <c r="AQN28" s="120">
        <f t="shared" si="314"/>
        <v>0</v>
      </c>
      <c r="AQO28" s="120">
        <f t="shared" si="315"/>
        <v>0</v>
      </c>
      <c r="AQP28" s="94">
        <f t="shared" si="316"/>
        <v>0</v>
      </c>
      <c r="AQQ28" s="120">
        <f t="shared" si="880"/>
        <v>999999999999</v>
      </c>
    </row>
    <row r="29" spans="1:1137" ht="16.5" thickBot="1" x14ac:dyDescent="0.3">
      <c r="D29" s="770">
        <f t="shared" ref="D29:D60" si="986">IF(SC10=0,0,"pl")</f>
        <v>0</v>
      </c>
      <c r="E29" s="770" t="str">
        <f t="shared" ref="E29:E60" si="987">IF(D29=0,"-color",SA10&amp;SB10&amp;","&amp;SD10&amp;SE10)</f>
        <v>-color</v>
      </c>
      <c r="F29" s="770" t="str">
        <f t="shared" ref="F29:F60" si="988">IF(D29=0,$QP$11&amp;"  ",SG10&amp;SH10&amp;","&amp;SJ10&amp;SK10&amp;" ")</f>
        <v xml:space="preserve">3  </v>
      </c>
      <c r="G29" s="770" t="str">
        <f t="shared" si="977"/>
        <v>-TEXT</v>
      </c>
      <c r="H29" s="770" t="str">
        <f t="shared" si="978"/>
        <v>J</v>
      </c>
      <c r="I29" s="770" t="str">
        <f t="shared" si="979"/>
        <v>bl</v>
      </c>
      <c r="J29" s="770" t="str">
        <f t="shared" si="980"/>
        <v>352.95000000220,986.77809999999</v>
      </c>
      <c r="K29" s="770" t="str">
        <f t="shared" si="981"/>
        <v>0</v>
      </c>
      <c r="L29" s="770" t="str">
        <f>IF(Y18=0," ",ACV18)</f>
        <v>Estaca 08</v>
      </c>
      <c r="O29" s="197"/>
      <c r="P29" s="197"/>
      <c r="Q29" s="197"/>
      <c r="R29" s="197"/>
      <c r="S29" s="350">
        <f t="shared" si="317"/>
        <v>0</v>
      </c>
      <c r="T29" s="391">
        <f t="shared" si="318"/>
        <v>0</v>
      </c>
      <c r="U29" s="90"/>
      <c r="V29" s="484">
        <f t="shared" si="881"/>
        <v>0</v>
      </c>
      <c r="W29" s="786"/>
      <c r="X29" s="790"/>
      <c r="Y29" s="790"/>
      <c r="Z29" s="790"/>
      <c r="AA29" s="781"/>
      <c r="AB29" s="619">
        <f t="shared" si="319"/>
        <v>0</v>
      </c>
      <c r="AC29" s="619">
        <f t="shared" si="320"/>
        <v>0</v>
      </c>
      <c r="AD29" s="102">
        <f t="shared" si="28"/>
        <v>0</v>
      </c>
      <c r="AE29" s="788"/>
      <c r="AF29" s="95">
        <f t="shared" si="321"/>
        <v>0</v>
      </c>
      <c r="AG29" s="456">
        <f t="shared" si="882"/>
        <v>0</v>
      </c>
      <c r="AH29" s="92"/>
      <c r="AI29" s="524">
        <f t="shared" si="322"/>
        <v>0</v>
      </c>
      <c r="AK29" s="91"/>
      <c r="AL29" s="581"/>
      <c r="AM29" s="579">
        <f t="shared" si="323"/>
        <v>0</v>
      </c>
      <c r="AN29" s="578"/>
      <c r="AO29" s="90"/>
      <c r="AP29" s="695"/>
      <c r="AR29" s="343">
        <f t="shared" si="324"/>
        <v>0</v>
      </c>
      <c r="AS29" s="343">
        <f t="shared" si="325"/>
        <v>0</v>
      </c>
      <c r="AT29" s="343">
        <f t="shared" si="326"/>
        <v>0</v>
      </c>
      <c r="AU29" s="343">
        <f t="shared" si="883"/>
        <v>0</v>
      </c>
      <c r="AV29" s="343">
        <f t="shared" si="327"/>
        <v>0</v>
      </c>
      <c r="AW29" s="343">
        <f t="shared" si="328"/>
        <v>0</v>
      </c>
      <c r="AX29" s="343">
        <f t="shared" si="329"/>
        <v>0</v>
      </c>
      <c r="AZ29" s="454">
        <f t="shared" si="330"/>
        <v>0</v>
      </c>
      <c r="BA29" s="160">
        <f t="shared" si="29"/>
        <v>0</v>
      </c>
      <c r="BB29" s="160">
        <f t="shared" si="884"/>
        <v>0</v>
      </c>
      <c r="BC29" s="469">
        <f t="shared" si="331"/>
        <v>0</v>
      </c>
      <c r="BD29" s="454">
        <f t="shared" si="30"/>
        <v>0</v>
      </c>
      <c r="BE29" s="457">
        <f t="shared" si="332"/>
        <v>0</v>
      </c>
      <c r="BF29" s="601">
        <f t="shared" si="333"/>
        <v>0</v>
      </c>
      <c r="BG29" s="457">
        <f t="shared" si="31"/>
        <v>0</v>
      </c>
      <c r="BH29" s="457">
        <f t="shared" si="334"/>
        <v>0</v>
      </c>
      <c r="BI29" s="457">
        <f t="shared" si="335"/>
        <v>0</v>
      </c>
      <c r="BJ29" s="457">
        <f t="shared" si="336"/>
        <v>0</v>
      </c>
      <c r="BK29" s="457">
        <f t="shared" si="336"/>
        <v>0</v>
      </c>
      <c r="BL29" s="457">
        <f t="shared" si="336"/>
        <v>0</v>
      </c>
      <c r="BM29" s="460">
        <f t="shared" si="32"/>
        <v>0</v>
      </c>
      <c r="BN29" s="460">
        <f t="shared" si="33"/>
        <v>0</v>
      </c>
      <c r="BO29" s="460">
        <f t="shared" si="337"/>
        <v>0</v>
      </c>
      <c r="BP29" s="477"/>
      <c r="BR29" s="274">
        <f t="shared" si="338"/>
        <v>0</v>
      </c>
      <c r="BS29" s="351">
        <f t="shared" si="34"/>
        <v>0</v>
      </c>
      <c r="BT29" s="705">
        <f t="shared" si="339"/>
        <v>0</v>
      </c>
      <c r="BU29" s="352">
        <f t="shared" si="340"/>
        <v>0</v>
      </c>
      <c r="BV29" s="353">
        <f t="shared" si="35"/>
        <v>0</v>
      </c>
      <c r="BW29" s="353">
        <f t="shared" si="36"/>
        <v>0</v>
      </c>
      <c r="BX29" s="354">
        <f t="shared" si="37"/>
        <v>0</v>
      </c>
      <c r="BY29" s="355">
        <f t="shared" si="38"/>
        <v>0</v>
      </c>
      <c r="BZ29" s="355">
        <f t="shared" si="39"/>
        <v>0</v>
      </c>
      <c r="CA29" s="393"/>
      <c r="CB29" s="594">
        <f t="shared" si="885"/>
        <v>0</v>
      </c>
      <c r="CC29" s="392">
        <f t="shared" si="341"/>
        <v>0</v>
      </c>
      <c r="CD29" s="392">
        <f t="shared" si="342"/>
        <v>0</v>
      </c>
      <c r="CE29" s="392">
        <f t="shared" si="343"/>
        <v>0</v>
      </c>
      <c r="CF29" s="392">
        <f t="shared" si="886"/>
        <v>0</v>
      </c>
      <c r="CG29" s="394">
        <f t="shared" si="344"/>
        <v>0</v>
      </c>
      <c r="CH29" s="394">
        <f t="shared" si="887"/>
        <v>0</v>
      </c>
      <c r="CI29" s="395" t="s">
        <v>96</v>
      </c>
      <c r="CJ29" s="599">
        <f t="shared" si="345"/>
        <v>0</v>
      </c>
      <c r="CK29" s="395"/>
      <c r="CL29" s="361"/>
      <c r="CM29" s="361">
        <f t="shared" si="40"/>
        <v>0</v>
      </c>
      <c r="CN29" s="361">
        <f t="shared" si="41"/>
        <v>0</v>
      </c>
      <c r="CO29" s="361">
        <v>19</v>
      </c>
      <c r="CP29" s="110">
        <f t="shared" si="888"/>
        <v>94.44</v>
      </c>
      <c r="CQ29" s="362">
        <f t="shared" si="346"/>
        <v>0</v>
      </c>
      <c r="CR29" s="367"/>
      <c r="CS29" s="367"/>
      <c r="CT29" s="396">
        <f t="shared" si="943"/>
        <v>96.81</v>
      </c>
      <c r="CV29" s="399">
        <f t="shared" si="975"/>
        <v>0</v>
      </c>
      <c r="CW29" s="367"/>
      <c r="CX29" s="111">
        <f t="shared" si="944"/>
        <v>5.9250000000000115E-2</v>
      </c>
      <c r="CY29" s="367"/>
      <c r="CZ29" s="396">
        <f t="shared" si="889"/>
        <v>116.95500000000004</v>
      </c>
      <c r="DA29" s="367"/>
      <c r="DB29" s="103">
        <f t="shared" si="347"/>
        <v>0</v>
      </c>
      <c r="DC29" s="103">
        <f t="shared" si="348"/>
        <v>98.938999999999993</v>
      </c>
      <c r="DD29" s="103">
        <f t="shared" si="349"/>
        <v>98.938999999999993</v>
      </c>
      <c r="DE29" s="103">
        <f t="shared" si="42"/>
        <v>0</v>
      </c>
      <c r="DF29" s="105">
        <f t="shared" si="43"/>
        <v>0</v>
      </c>
      <c r="DG29" s="102">
        <f t="shared" si="350"/>
        <v>0</v>
      </c>
      <c r="DH29" s="105">
        <f t="shared" si="351"/>
        <v>0</v>
      </c>
      <c r="DI29" s="105">
        <f t="shared" si="44"/>
        <v>0</v>
      </c>
      <c r="DJ29" s="111">
        <f t="shared" si="45"/>
        <v>0</v>
      </c>
      <c r="DK29" s="401">
        <f t="shared" si="352"/>
        <v>0</v>
      </c>
      <c r="DL29" s="111">
        <f t="shared" si="353"/>
        <v>0</v>
      </c>
      <c r="DO29" s="403">
        <f t="shared" si="354"/>
        <v>0</v>
      </c>
      <c r="DP29" s="403">
        <f t="shared" si="355"/>
        <v>0</v>
      </c>
      <c r="DQ29" s="111">
        <f t="shared" si="970"/>
        <v>0</v>
      </c>
      <c r="DR29" s="113">
        <f t="shared" si="356"/>
        <v>0</v>
      </c>
      <c r="DS29" s="111">
        <f t="shared" si="357"/>
        <v>0</v>
      </c>
      <c r="DT29" s="105">
        <f t="shared" si="358"/>
        <v>0</v>
      </c>
      <c r="DU29" s="105">
        <f t="shared" si="359"/>
        <v>0</v>
      </c>
      <c r="DV29" s="105">
        <f t="shared" si="971"/>
        <v>0</v>
      </c>
      <c r="DW29" s="105">
        <f t="shared" si="360"/>
        <v>0</v>
      </c>
      <c r="DX29" s="105">
        <f t="shared" si="361"/>
        <v>0</v>
      </c>
      <c r="DZ29" s="105">
        <f t="shared" si="362"/>
        <v>400</v>
      </c>
      <c r="EA29" s="105">
        <f t="shared" si="363"/>
        <v>1600</v>
      </c>
      <c r="EB29" s="105">
        <f t="shared" si="364"/>
        <v>3600</v>
      </c>
      <c r="EC29" s="105">
        <f t="shared" si="365"/>
        <v>6400</v>
      </c>
      <c r="ED29" s="105">
        <f t="shared" si="366"/>
        <v>10000</v>
      </c>
      <c r="EF29" s="105">
        <f t="shared" si="21"/>
        <v>0</v>
      </c>
      <c r="EH29" s="105">
        <f t="shared" si="7"/>
        <v>0</v>
      </c>
      <c r="EI29" s="105">
        <f t="shared" si="8"/>
        <v>0</v>
      </c>
      <c r="EJ29" s="105">
        <f t="shared" si="9"/>
        <v>0</v>
      </c>
      <c r="EL29" s="105">
        <f t="shared" si="945"/>
        <v>0</v>
      </c>
      <c r="EM29" s="105">
        <f t="shared" si="367"/>
        <v>0</v>
      </c>
      <c r="EN29" s="105">
        <f t="shared" si="368"/>
        <v>0</v>
      </c>
      <c r="EO29" s="105">
        <f t="shared" si="369"/>
        <v>0</v>
      </c>
      <c r="EP29" s="105">
        <f t="shared" si="370"/>
        <v>0</v>
      </c>
      <c r="ER29" s="105">
        <f t="shared" si="0"/>
        <v>0</v>
      </c>
      <c r="ES29" s="105">
        <f t="shared" si="1"/>
        <v>0</v>
      </c>
      <c r="ET29" s="105">
        <f t="shared" si="2"/>
        <v>0</v>
      </c>
      <c r="EU29" s="105">
        <f t="shared" si="3"/>
        <v>0</v>
      </c>
      <c r="EV29" s="94">
        <f t="shared" si="4"/>
        <v>0</v>
      </c>
      <c r="EW29" s="94">
        <f t="shared" si="5"/>
        <v>0</v>
      </c>
      <c r="EX29" s="94">
        <f t="shared" si="6"/>
        <v>0</v>
      </c>
      <c r="EZ29" s="94">
        <f t="shared" si="10"/>
        <v>0</v>
      </c>
      <c r="FA29" s="94">
        <f t="shared" si="11"/>
        <v>0</v>
      </c>
      <c r="FB29" s="94">
        <f t="shared" si="12"/>
        <v>0</v>
      </c>
      <c r="FC29" s="94">
        <f t="shared" si="13"/>
        <v>0</v>
      </c>
      <c r="FD29" s="94">
        <f t="shared" si="14"/>
        <v>0</v>
      </c>
      <c r="FE29" s="94">
        <f t="shared" si="15"/>
        <v>0</v>
      </c>
      <c r="FF29" s="94">
        <f t="shared" si="16"/>
        <v>0</v>
      </c>
      <c r="FG29" s="94">
        <f t="shared" si="17"/>
        <v>0</v>
      </c>
      <c r="FH29" s="94">
        <f t="shared" si="18"/>
        <v>0</v>
      </c>
      <c r="FI29" s="369">
        <f t="shared" si="46"/>
        <v>0</v>
      </c>
      <c r="FJ29" s="102">
        <f t="shared" si="371"/>
        <v>0</v>
      </c>
      <c r="FK29" s="102">
        <f t="shared" si="372"/>
        <v>0</v>
      </c>
      <c r="FL29" s="102">
        <f t="shared" si="47"/>
        <v>0</v>
      </c>
      <c r="FM29" s="370">
        <f t="shared" si="48"/>
        <v>0</v>
      </c>
      <c r="FN29" s="370">
        <f t="shared" si="49"/>
        <v>0</v>
      </c>
      <c r="FO29" s="370">
        <f t="shared" si="49"/>
        <v>0</v>
      </c>
      <c r="FP29" s="370">
        <f t="shared" si="49"/>
        <v>0</v>
      </c>
      <c r="FQ29" s="370">
        <f t="shared" si="50"/>
        <v>0</v>
      </c>
      <c r="FR29" s="370">
        <f t="shared" si="373"/>
        <v>0</v>
      </c>
      <c r="FS29" s="370">
        <f t="shared" si="51"/>
        <v>0</v>
      </c>
      <c r="FT29" s="370">
        <f t="shared" si="51"/>
        <v>0</v>
      </c>
      <c r="FU29" s="370">
        <f t="shared" si="51"/>
        <v>0</v>
      </c>
      <c r="FV29" s="370">
        <f t="shared" si="51"/>
        <v>0</v>
      </c>
      <c r="FW29" s="370">
        <f t="shared" si="51"/>
        <v>0</v>
      </c>
      <c r="FX29" s="370">
        <f t="shared" si="374"/>
        <v>0</v>
      </c>
      <c r="FY29" s="371">
        <f t="shared" si="52"/>
        <v>0</v>
      </c>
      <c r="FZ29" s="371">
        <f t="shared" si="53"/>
        <v>0</v>
      </c>
      <c r="GA29" s="371">
        <f t="shared" si="53"/>
        <v>0</v>
      </c>
      <c r="GB29" s="371">
        <f t="shared" si="53"/>
        <v>0</v>
      </c>
      <c r="GC29" s="371">
        <f t="shared" si="53"/>
        <v>0</v>
      </c>
      <c r="GD29" s="371">
        <f t="shared" si="53"/>
        <v>0</v>
      </c>
      <c r="GE29" s="371">
        <f t="shared" si="53"/>
        <v>0</v>
      </c>
      <c r="GF29" s="371">
        <f t="shared" si="53"/>
        <v>0</v>
      </c>
      <c r="GG29" s="371">
        <f t="shared" si="54"/>
        <v>0</v>
      </c>
      <c r="GH29" s="371">
        <f t="shared" si="55"/>
        <v>0</v>
      </c>
      <c r="GI29" s="371">
        <f t="shared" si="56"/>
        <v>0</v>
      </c>
      <c r="GJ29" s="371">
        <f t="shared" si="56"/>
        <v>0</v>
      </c>
      <c r="GK29" s="371">
        <f t="shared" si="56"/>
        <v>0</v>
      </c>
      <c r="GL29" s="371">
        <f t="shared" si="56"/>
        <v>0</v>
      </c>
      <c r="GM29" s="371">
        <f t="shared" si="56"/>
        <v>0</v>
      </c>
      <c r="GN29" s="371">
        <f t="shared" si="56"/>
        <v>0</v>
      </c>
      <c r="GO29" s="371">
        <f t="shared" si="56"/>
        <v>0</v>
      </c>
      <c r="GP29" s="371">
        <f t="shared" si="56"/>
        <v>0</v>
      </c>
      <c r="GQ29" s="371">
        <f t="shared" si="56"/>
        <v>0</v>
      </c>
      <c r="GR29" s="371">
        <f t="shared" si="57"/>
        <v>0</v>
      </c>
      <c r="GS29" s="371">
        <f t="shared" si="58"/>
        <v>0</v>
      </c>
      <c r="GT29" s="102">
        <f t="shared" si="375"/>
        <v>0</v>
      </c>
      <c r="GU29" s="94">
        <f t="shared" si="890"/>
        <v>0</v>
      </c>
      <c r="GV29" s="94">
        <f t="shared" si="891"/>
        <v>0</v>
      </c>
      <c r="GW29" s="372">
        <f t="shared" si="376"/>
        <v>0</v>
      </c>
      <c r="GX29" s="372">
        <f t="shared" si="377"/>
        <v>0</v>
      </c>
      <c r="GY29" s="372">
        <f t="shared" si="378"/>
        <v>0</v>
      </c>
      <c r="HA29" s="94">
        <v>19</v>
      </c>
      <c r="HB29" s="105">
        <f t="shared" si="59"/>
        <v>0</v>
      </c>
      <c r="HC29" s="94">
        <f t="shared" si="946"/>
        <v>0</v>
      </c>
      <c r="HD29" s="94">
        <f t="shared" si="379"/>
        <v>0</v>
      </c>
      <c r="HE29" s="93">
        <f t="shared" si="60"/>
        <v>0</v>
      </c>
      <c r="HF29" s="93">
        <f t="shared" si="61"/>
        <v>0</v>
      </c>
      <c r="HG29" s="94">
        <f t="shared" si="892"/>
        <v>0</v>
      </c>
      <c r="HH29" s="120">
        <f t="shared" si="893"/>
        <v>0</v>
      </c>
      <c r="HI29" s="93">
        <f t="shared" si="894"/>
        <v>0</v>
      </c>
      <c r="HJ29" s="120">
        <f t="shared" si="62"/>
        <v>0</v>
      </c>
      <c r="HK29" s="151">
        <f t="shared" si="63"/>
        <v>0</v>
      </c>
      <c r="HM29" s="376">
        <f t="shared" si="380"/>
        <v>0</v>
      </c>
      <c r="HN29" s="189">
        <f t="shared" si="381"/>
        <v>0</v>
      </c>
      <c r="HO29" s="189" t="str">
        <f t="shared" si="382"/>
        <v>.00000000000</v>
      </c>
      <c r="HP29" s="189">
        <f t="shared" si="383"/>
        <v>0</v>
      </c>
      <c r="HQ29" s="189">
        <f t="shared" si="384"/>
        <v>0</v>
      </c>
      <c r="HR29" s="377" t="str">
        <f t="shared" si="385"/>
        <v>.00000000000</v>
      </c>
      <c r="HT29" s="376">
        <f t="shared" si="386"/>
        <v>0</v>
      </c>
      <c r="HU29" s="189">
        <f t="shared" si="387"/>
        <v>0</v>
      </c>
      <c r="HV29" s="189" t="str">
        <f t="shared" si="388"/>
        <v>.00000000000</v>
      </c>
      <c r="HW29" s="189">
        <f t="shared" si="64"/>
        <v>2.5</v>
      </c>
      <c r="HX29" s="189">
        <f t="shared" si="389"/>
        <v>2</v>
      </c>
      <c r="HY29" s="377" t="str">
        <f t="shared" si="390"/>
        <v>.50000000000</v>
      </c>
      <c r="IA29" s="94">
        <f t="shared" si="65"/>
        <v>0</v>
      </c>
      <c r="IB29" s="94">
        <f t="shared" si="66"/>
        <v>0</v>
      </c>
      <c r="IC29" s="94">
        <f t="shared" si="391"/>
        <v>0</v>
      </c>
      <c r="ID29" s="94">
        <f t="shared" si="392"/>
        <v>0</v>
      </c>
      <c r="IE29" s="94">
        <f t="shared" si="393"/>
        <v>0</v>
      </c>
      <c r="IF29" s="94" t="str">
        <f t="shared" si="394"/>
        <v>.00000000000</v>
      </c>
      <c r="IG29" s="94">
        <f t="shared" si="395"/>
        <v>0</v>
      </c>
      <c r="IH29" s="94">
        <f t="shared" si="396"/>
        <v>0</v>
      </c>
      <c r="II29" s="94" t="str">
        <f t="shared" si="397"/>
        <v>.00000000000</v>
      </c>
      <c r="IJ29" s="94">
        <f t="shared" si="67"/>
        <v>0</v>
      </c>
      <c r="IL29" s="376">
        <f t="shared" si="398"/>
        <v>0</v>
      </c>
      <c r="IM29" s="189">
        <f t="shared" si="399"/>
        <v>0</v>
      </c>
      <c r="IN29" s="189" t="str">
        <f t="shared" si="400"/>
        <v>.00000000000</v>
      </c>
      <c r="IO29" s="189">
        <f t="shared" si="68"/>
        <v>0</v>
      </c>
      <c r="IP29" s="189">
        <f t="shared" si="401"/>
        <v>0</v>
      </c>
      <c r="IQ29" s="377" t="str">
        <f t="shared" si="402"/>
        <v>.00000000000</v>
      </c>
      <c r="IR29" s="105">
        <f t="shared" si="69"/>
        <v>0</v>
      </c>
      <c r="IT29" s="599">
        <f t="shared" si="403"/>
        <v>0</v>
      </c>
      <c r="IU29" s="601">
        <f t="shared" si="70"/>
        <v>0</v>
      </c>
      <c r="IV29" s="518">
        <f t="shared" si="404"/>
        <v>0</v>
      </c>
      <c r="IW29" s="518">
        <f t="shared" si="405"/>
        <v>0</v>
      </c>
      <c r="IX29" s="507">
        <f t="shared" si="71"/>
        <v>0</v>
      </c>
      <c r="IY29" s="518">
        <f t="shared" si="406"/>
        <v>0</v>
      </c>
      <c r="IZ29" s="518">
        <f t="shared" si="407"/>
        <v>0</v>
      </c>
      <c r="JA29" s="519">
        <f t="shared" si="408"/>
        <v>0</v>
      </c>
      <c r="JB29" s="100">
        <f t="shared" si="409"/>
        <v>0</v>
      </c>
      <c r="JC29" s="514">
        <f t="shared" si="410"/>
        <v>0</v>
      </c>
      <c r="JD29" s="519">
        <f t="shared" si="411"/>
        <v>0</v>
      </c>
      <c r="JE29" s="514">
        <f t="shared" si="895"/>
        <v>0</v>
      </c>
      <c r="JF29" s="673">
        <v>29</v>
      </c>
      <c r="JG29" s="674">
        <f t="shared" si="412"/>
        <v>0</v>
      </c>
      <c r="JH29" s="685">
        <f t="shared" si="896"/>
        <v>0</v>
      </c>
      <c r="JI29" s="685">
        <f t="shared" si="897"/>
        <v>0</v>
      </c>
      <c r="JJ29" s="685">
        <f t="shared" si="898"/>
        <v>0</v>
      </c>
      <c r="JK29" s="685">
        <f t="shared" si="899"/>
        <v>0</v>
      </c>
      <c r="JL29" s="685">
        <f t="shared" si="900"/>
        <v>0</v>
      </c>
      <c r="JM29" s="685">
        <f t="shared" si="901"/>
        <v>0</v>
      </c>
      <c r="JN29" s="685">
        <f t="shared" si="902"/>
        <v>0</v>
      </c>
      <c r="JO29" s="685">
        <f t="shared" si="903"/>
        <v>0</v>
      </c>
      <c r="JP29" s="685">
        <f t="shared" si="904"/>
        <v>0</v>
      </c>
      <c r="JQ29" s="685">
        <f t="shared" si="905"/>
        <v>0</v>
      </c>
      <c r="JR29" s="685">
        <f t="shared" si="906"/>
        <v>0</v>
      </c>
      <c r="JS29" s="685">
        <f t="shared" si="907"/>
        <v>0</v>
      </c>
      <c r="JT29" s="685">
        <f t="shared" si="908"/>
        <v>0</v>
      </c>
      <c r="JU29" s="685">
        <f t="shared" si="909"/>
        <v>0</v>
      </c>
      <c r="JV29" s="685">
        <f t="shared" si="910"/>
        <v>0</v>
      </c>
      <c r="JW29" s="685">
        <f t="shared" si="911"/>
        <v>0</v>
      </c>
      <c r="JX29" s="685">
        <f t="shared" si="912"/>
        <v>0</v>
      </c>
      <c r="JY29" s="685">
        <f t="shared" si="913"/>
        <v>0</v>
      </c>
      <c r="JZ29" s="685">
        <f t="shared" si="914"/>
        <v>0</v>
      </c>
      <c r="KA29" s="685">
        <f t="shared" si="915"/>
        <v>0</v>
      </c>
      <c r="KB29" s="670">
        <f t="shared" si="73"/>
        <v>0</v>
      </c>
      <c r="KC29" s="670">
        <f t="shared" si="74"/>
        <v>0</v>
      </c>
      <c r="KD29" s="670">
        <f t="shared" si="75"/>
        <v>0</v>
      </c>
      <c r="KE29" s="670">
        <f t="shared" si="76"/>
        <v>0</v>
      </c>
      <c r="KF29" s="670">
        <f t="shared" si="77"/>
        <v>0</v>
      </c>
      <c r="KG29" s="670">
        <f t="shared" si="78"/>
        <v>0</v>
      </c>
      <c r="KH29" s="670">
        <f t="shared" si="414"/>
        <v>0</v>
      </c>
      <c r="KI29" s="670">
        <f t="shared" si="415"/>
        <v>0</v>
      </c>
      <c r="KJ29" s="670">
        <f t="shared" si="416"/>
        <v>0</v>
      </c>
      <c r="KK29" s="670">
        <f t="shared" si="417"/>
        <v>0</v>
      </c>
      <c r="KL29" s="670">
        <f t="shared" si="418"/>
        <v>0</v>
      </c>
      <c r="KM29" s="670">
        <f t="shared" si="419"/>
        <v>0</v>
      </c>
      <c r="KN29" s="670">
        <f t="shared" si="420"/>
        <v>0</v>
      </c>
      <c r="KO29" s="670">
        <f t="shared" si="421"/>
        <v>0</v>
      </c>
      <c r="KP29" s="670">
        <f t="shared" si="422"/>
        <v>0</v>
      </c>
      <c r="KQ29" s="670">
        <f t="shared" si="423"/>
        <v>0</v>
      </c>
      <c r="KR29" s="670">
        <f t="shared" si="424"/>
        <v>0</v>
      </c>
      <c r="KS29" s="670">
        <f t="shared" si="425"/>
        <v>0</v>
      </c>
      <c r="KT29" s="670">
        <f t="shared" si="426"/>
        <v>0</v>
      </c>
      <c r="KU29" s="670">
        <f t="shared" si="427"/>
        <v>0</v>
      </c>
      <c r="KV29" s="688">
        <f t="shared" si="428"/>
        <v>0</v>
      </c>
      <c r="KW29" s="688"/>
      <c r="KX29" s="529"/>
      <c r="KY29" s="345">
        <f t="shared" si="429"/>
        <v>0</v>
      </c>
      <c r="KZ29" s="685">
        <f t="shared" si="947"/>
        <v>0</v>
      </c>
      <c r="LA29" s="685">
        <f t="shared" si="948"/>
        <v>0</v>
      </c>
      <c r="LB29" s="685">
        <f t="shared" si="949"/>
        <v>0</v>
      </c>
      <c r="LC29" s="685">
        <f t="shared" si="950"/>
        <v>0</v>
      </c>
      <c r="LD29" s="685">
        <f t="shared" si="951"/>
        <v>0</v>
      </c>
      <c r="LE29" s="685">
        <f t="shared" si="952"/>
        <v>0</v>
      </c>
      <c r="LF29" s="685">
        <f t="shared" si="953"/>
        <v>0</v>
      </c>
      <c r="LG29" s="685">
        <f t="shared" si="954"/>
        <v>0</v>
      </c>
      <c r="LH29" s="685">
        <f t="shared" si="955"/>
        <v>0</v>
      </c>
      <c r="LI29" s="685">
        <f t="shared" si="956"/>
        <v>0</v>
      </c>
      <c r="LJ29" s="685">
        <f t="shared" si="957"/>
        <v>0</v>
      </c>
      <c r="LK29" s="685">
        <f t="shared" si="958"/>
        <v>0</v>
      </c>
      <c r="LL29" s="685">
        <f t="shared" si="959"/>
        <v>0</v>
      </c>
      <c r="LM29" s="685">
        <f t="shared" si="960"/>
        <v>0</v>
      </c>
      <c r="LN29" s="685">
        <f t="shared" si="961"/>
        <v>0</v>
      </c>
      <c r="LO29" s="685">
        <f t="shared" si="962"/>
        <v>0</v>
      </c>
      <c r="LP29" s="685">
        <f t="shared" si="963"/>
        <v>0</v>
      </c>
      <c r="LQ29" s="685">
        <f t="shared" si="964"/>
        <v>0</v>
      </c>
      <c r="LR29" s="685">
        <f t="shared" si="965"/>
        <v>0</v>
      </c>
      <c r="LS29" s="685">
        <f t="shared" si="966"/>
        <v>0</v>
      </c>
      <c r="LT29" s="345">
        <f t="shared" si="80"/>
        <v>0</v>
      </c>
      <c r="LU29" s="670">
        <f t="shared" si="81"/>
        <v>0</v>
      </c>
      <c r="LV29" s="670">
        <f t="shared" si="82"/>
        <v>0</v>
      </c>
      <c r="LW29" s="670">
        <f t="shared" si="83"/>
        <v>0</v>
      </c>
      <c r="LX29" s="670">
        <f t="shared" si="84"/>
        <v>0</v>
      </c>
      <c r="LY29" s="670">
        <f t="shared" si="85"/>
        <v>0</v>
      </c>
      <c r="LZ29" s="670">
        <f t="shared" si="431"/>
        <v>0</v>
      </c>
      <c r="MA29" s="670">
        <f t="shared" si="432"/>
        <v>0</v>
      </c>
      <c r="MB29" s="670">
        <f t="shared" si="433"/>
        <v>0</v>
      </c>
      <c r="MC29" s="670">
        <f t="shared" si="434"/>
        <v>0</v>
      </c>
      <c r="MD29" s="670">
        <f t="shared" si="435"/>
        <v>0</v>
      </c>
      <c r="ME29" s="670">
        <f t="shared" si="436"/>
        <v>0</v>
      </c>
      <c r="MF29" s="670">
        <f t="shared" si="437"/>
        <v>0</v>
      </c>
      <c r="MG29" s="670">
        <f t="shared" si="438"/>
        <v>0</v>
      </c>
      <c r="MH29" s="670">
        <f t="shared" si="439"/>
        <v>0</v>
      </c>
      <c r="MI29" s="670">
        <f t="shared" si="440"/>
        <v>0</v>
      </c>
      <c r="MJ29" s="670">
        <f t="shared" si="441"/>
        <v>0</v>
      </c>
      <c r="MK29" s="670">
        <f t="shared" si="442"/>
        <v>0</v>
      </c>
      <c r="ML29" s="670">
        <f t="shared" si="443"/>
        <v>0</v>
      </c>
      <c r="MM29" s="670">
        <f t="shared" si="444"/>
        <v>0</v>
      </c>
      <c r="MN29" s="670">
        <f t="shared" si="20"/>
        <v>0</v>
      </c>
      <c r="MO29" s="670">
        <f t="shared" si="445"/>
        <v>0</v>
      </c>
      <c r="MP29" s="513">
        <f t="shared" si="446"/>
        <v>0</v>
      </c>
      <c r="MQ29" s="345">
        <f t="shared" si="447"/>
        <v>0</v>
      </c>
      <c r="MR29" s="345">
        <f t="shared" si="448"/>
        <v>0</v>
      </c>
      <c r="MS29" s="345">
        <f t="shared" si="449"/>
        <v>0</v>
      </c>
      <c r="MT29" s="518">
        <f t="shared" si="450"/>
        <v>0</v>
      </c>
      <c r="MU29" s="518">
        <f t="shared" si="451"/>
        <v>0</v>
      </c>
      <c r="MV29" s="345">
        <f t="shared" si="86"/>
        <v>0</v>
      </c>
      <c r="MW29" s="518">
        <f t="shared" si="452"/>
        <v>0</v>
      </c>
      <c r="MX29" s="693">
        <f t="shared" si="453"/>
        <v>0</v>
      </c>
      <c r="MY29" s="518">
        <f t="shared" si="454"/>
        <v>0</v>
      </c>
      <c r="MZ29" s="518">
        <f t="shared" si="455"/>
        <v>0</v>
      </c>
      <c r="NA29" s="518">
        <f t="shared" si="456"/>
        <v>0</v>
      </c>
      <c r="NB29" s="518">
        <f t="shared" si="87"/>
        <v>0</v>
      </c>
      <c r="NC29" s="518">
        <f t="shared" si="457"/>
        <v>0</v>
      </c>
      <c r="ND29" s="518">
        <f t="shared" si="458"/>
        <v>0</v>
      </c>
      <c r="NE29" s="694">
        <f t="shared" si="459"/>
        <v>0</v>
      </c>
      <c r="NF29" s="694" t="str">
        <f t="shared" si="460"/>
        <v>-color</v>
      </c>
      <c r="NG29" s="694" t="str">
        <f t="shared" si="461"/>
        <v>3</v>
      </c>
      <c r="NH29" s="518">
        <f t="shared" si="462"/>
        <v>0</v>
      </c>
      <c r="NI29" s="518">
        <f t="shared" si="463"/>
        <v>0</v>
      </c>
      <c r="NJ29" s="518">
        <f t="shared" si="464"/>
        <v>0</v>
      </c>
      <c r="NK29" s="518">
        <f t="shared" si="465"/>
        <v>0</v>
      </c>
      <c r="NL29" s="518">
        <f t="shared" si="466"/>
        <v>0</v>
      </c>
      <c r="NM29" s="518">
        <f t="shared" si="467"/>
        <v>0</v>
      </c>
      <c r="NN29" s="693">
        <f t="shared" si="468"/>
        <v>0</v>
      </c>
      <c r="NO29" s="702" t="str">
        <f t="shared" si="469"/>
        <v>-text</v>
      </c>
      <c r="NP29" s="702" t="str">
        <f t="shared" si="470"/>
        <v>J</v>
      </c>
      <c r="NQ29" s="702" t="str">
        <f t="shared" si="471"/>
        <v>bl</v>
      </c>
      <c r="NR29" s="702" t="str">
        <f t="shared" si="472"/>
        <v>00,00</v>
      </c>
      <c r="NS29" s="702" t="str">
        <f t="shared" si="473"/>
        <v>0</v>
      </c>
      <c r="NT29" s="702" t="str">
        <f t="shared" si="474"/>
        <v xml:space="preserve"> </v>
      </c>
      <c r="NU29" s="250"/>
      <c r="NV29" s="379">
        <f t="shared" si="88"/>
        <v>0</v>
      </c>
      <c r="NW29" s="100">
        <f t="shared" si="917"/>
        <v>0</v>
      </c>
      <c r="NX29" s="189">
        <f t="shared" si="918"/>
        <v>0</v>
      </c>
      <c r="NY29" s="189">
        <f t="shared" si="919"/>
        <v>0</v>
      </c>
      <c r="NZ29" s="189">
        <f t="shared" si="89"/>
        <v>910.40000000000009</v>
      </c>
      <c r="OA29" s="189">
        <f t="shared" si="920"/>
        <v>0</v>
      </c>
      <c r="OB29" s="377">
        <f t="shared" si="921"/>
        <v>0</v>
      </c>
      <c r="OC29" s="105">
        <f t="shared" si="967"/>
        <v>0</v>
      </c>
      <c r="OE29" s="376">
        <f t="shared" si="922"/>
        <v>0</v>
      </c>
      <c r="OF29" s="189">
        <f t="shared" si="90"/>
        <v>0</v>
      </c>
      <c r="OG29" s="189">
        <f t="shared" si="91"/>
        <v>0</v>
      </c>
      <c r="OH29" s="189">
        <f t="shared" si="475"/>
        <v>0</v>
      </c>
      <c r="OI29" s="189">
        <f t="shared" si="92"/>
        <v>0</v>
      </c>
      <c r="OJ29" s="377">
        <f t="shared" si="93"/>
        <v>0</v>
      </c>
      <c r="OK29" s="94">
        <f t="shared" si="94"/>
        <v>0</v>
      </c>
      <c r="OM29" s="94">
        <f t="shared" si="95"/>
        <v>0</v>
      </c>
      <c r="ON29" s="189">
        <f t="shared" si="476"/>
        <v>0</v>
      </c>
      <c r="OO29" s="189" t="str">
        <f t="shared" si="477"/>
        <v>.00000000000</v>
      </c>
      <c r="OP29" s="189">
        <f t="shared" si="478"/>
        <v>0</v>
      </c>
      <c r="OQ29" s="189">
        <f t="shared" si="479"/>
        <v>0</v>
      </c>
      <c r="OR29" s="94" t="str">
        <f t="shared" si="480"/>
        <v>.00000000000</v>
      </c>
      <c r="OS29" s="94">
        <f t="shared" si="481"/>
        <v>0</v>
      </c>
      <c r="OU29" s="94">
        <f t="shared" si="482"/>
        <v>0</v>
      </c>
      <c r="OV29" s="189">
        <f t="shared" si="483"/>
        <v>0</v>
      </c>
      <c r="OW29" s="189" t="str">
        <f t="shared" si="484"/>
        <v>.00000000000</v>
      </c>
      <c r="OX29" s="189">
        <f t="shared" si="485"/>
        <v>900.40000000000009</v>
      </c>
      <c r="OY29" s="189">
        <f t="shared" si="486"/>
        <v>900</v>
      </c>
      <c r="OZ29" s="94" t="str">
        <f t="shared" si="487"/>
        <v>.40000000000</v>
      </c>
      <c r="PA29" s="94">
        <f t="shared" si="96"/>
        <v>0</v>
      </c>
      <c r="PC29" s="94">
        <f t="shared" si="97"/>
        <v>0</v>
      </c>
      <c r="PD29" s="189">
        <f t="shared" si="98"/>
        <v>0</v>
      </c>
      <c r="PE29" s="189">
        <f t="shared" si="99"/>
        <v>0</v>
      </c>
      <c r="PF29" s="189">
        <f t="shared" si="488"/>
        <v>0</v>
      </c>
      <c r="PG29" s="189">
        <f t="shared" si="100"/>
        <v>0</v>
      </c>
      <c r="PH29" s="94">
        <f t="shared" si="101"/>
        <v>0</v>
      </c>
      <c r="PI29" s="94">
        <f t="shared" si="102"/>
        <v>0</v>
      </c>
      <c r="PK29" s="105">
        <f t="shared" si="103"/>
        <v>0</v>
      </c>
      <c r="PL29" s="121">
        <f t="shared" si="104"/>
        <v>0</v>
      </c>
      <c r="PM29" s="121">
        <f t="shared" si="489"/>
        <v>0</v>
      </c>
      <c r="PN29" s="121">
        <f t="shared" si="105"/>
        <v>0</v>
      </c>
      <c r="PO29" s="121">
        <f t="shared" si="106"/>
        <v>0</v>
      </c>
      <c r="PP29" s="121">
        <f t="shared" si="490"/>
        <v>0</v>
      </c>
      <c r="PQ29" s="121">
        <f t="shared" si="107"/>
        <v>0</v>
      </c>
      <c r="PS29" s="121">
        <f t="shared" si="923"/>
        <v>0</v>
      </c>
      <c r="PT29" s="121">
        <f t="shared" si="491"/>
        <v>0</v>
      </c>
      <c r="PU29" s="121">
        <f t="shared" si="108"/>
        <v>0</v>
      </c>
      <c r="PV29" s="121">
        <f t="shared" si="109"/>
        <v>0</v>
      </c>
      <c r="PW29" s="121">
        <f t="shared" si="492"/>
        <v>0</v>
      </c>
      <c r="PX29" s="121">
        <f t="shared" si="110"/>
        <v>0</v>
      </c>
      <c r="PY29" s="299" t="str">
        <f t="shared" si="493"/>
        <v>-</v>
      </c>
      <c r="QA29" s="94">
        <f t="shared" si="924"/>
        <v>0</v>
      </c>
      <c r="QB29" s="121">
        <f t="shared" si="925"/>
        <v>0</v>
      </c>
      <c r="QC29" s="121">
        <f t="shared" si="494"/>
        <v>0</v>
      </c>
      <c r="QE29" s="383">
        <v>20</v>
      </c>
      <c r="QF29" s="121">
        <f t="shared" si="495"/>
        <v>0</v>
      </c>
      <c r="QG29" s="121">
        <f t="shared" si="496"/>
        <v>0</v>
      </c>
      <c r="QH29" s="121" t="str">
        <f t="shared" si="497"/>
        <v>.00000000000</v>
      </c>
      <c r="QI29" s="121">
        <f t="shared" si="111"/>
        <v>0</v>
      </c>
      <c r="QJ29" s="121">
        <f t="shared" si="498"/>
        <v>0</v>
      </c>
      <c r="QK29" s="121" t="str">
        <f t="shared" si="499"/>
        <v>.00000000000</v>
      </c>
      <c r="QM29" s="121">
        <f t="shared" si="500"/>
        <v>9999999999</v>
      </c>
      <c r="QO29" s="100" t="s">
        <v>80</v>
      </c>
      <c r="QP29" s="530">
        <v>2</v>
      </c>
      <c r="QQ29" s="404">
        <v>2</v>
      </c>
      <c r="QT29" s="124">
        <f t="shared" si="972"/>
        <v>9999999999999</v>
      </c>
      <c r="QU29" s="124">
        <f t="shared" si="972"/>
        <v>9999999999999</v>
      </c>
      <c r="QV29" s="124">
        <f t="shared" si="972"/>
        <v>9999999999999</v>
      </c>
      <c r="QW29" s="124">
        <f t="shared" si="972"/>
        <v>9999999999999</v>
      </c>
      <c r="QX29" s="507">
        <f t="shared" si="973"/>
        <v>0</v>
      </c>
      <c r="QY29" s="457">
        <f t="shared" si="968"/>
        <v>0</v>
      </c>
      <c r="QZ29" s="457">
        <f t="shared" si="969"/>
        <v>0</v>
      </c>
      <c r="RA29" s="457">
        <f t="shared" si="974"/>
        <v>0</v>
      </c>
      <c r="RB29" s="876" t="s">
        <v>65</v>
      </c>
      <c r="RC29" s="876"/>
      <c r="RD29" s="876"/>
      <c r="RE29" s="876"/>
      <c r="RF29" s="876"/>
      <c r="RG29" s="877"/>
      <c r="RI29" s="507">
        <f t="shared" si="501"/>
        <v>0</v>
      </c>
      <c r="RJ29" s="795">
        <f t="shared" si="502"/>
        <v>0</v>
      </c>
      <c r="RK29" s="518" t="str">
        <f t="shared" si="503"/>
        <v>.00000000000</v>
      </c>
      <c r="RL29" s="511">
        <f t="shared" si="504"/>
        <v>930</v>
      </c>
      <c r="RM29" s="795">
        <f t="shared" si="505"/>
        <v>930</v>
      </c>
      <c r="RN29" s="518" t="str">
        <f t="shared" si="506"/>
        <v>.00000000000</v>
      </c>
      <c r="RO29" s="507">
        <f t="shared" si="507"/>
        <v>0</v>
      </c>
      <c r="RP29" s="795">
        <f t="shared" si="508"/>
        <v>0</v>
      </c>
      <c r="RQ29" s="518" t="str">
        <f t="shared" si="509"/>
        <v>.00000000000</v>
      </c>
      <c r="RR29" s="511">
        <f t="shared" si="510"/>
        <v>1020</v>
      </c>
      <c r="RS29" s="795">
        <f t="shared" si="511"/>
        <v>1020</v>
      </c>
      <c r="RT29" s="518" t="str">
        <f t="shared" si="512"/>
        <v>.00000000000</v>
      </c>
      <c r="RZ29" s="131">
        <f t="shared" si="112"/>
        <v>0</v>
      </c>
      <c r="SA29" s="124">
        <f t="shared" si="513"/>
        <v>0</v>
      </c>
      <c r="SB29" s="121" t="str">
        <f t="shared" si="514"/>
        <v>.00000000000</v>
      </c>
      <c r="SC29" s="120">
        <f t="shared" si="113"/>
        <v>0</v>
      </c>
      <c r="SD29" s="124">
        <f t="shared" si="515"/>
        <v>0</v>
      </c>
      <c r="SE29" s="121" t="str">
        <f t="shared" si="516"/>
        <v>.00000000000</v>
      </c>
      <c r="SF29" s="131">
        <f t="shared" si="114"/>
        <v>0</v>
      </c>
      <c r="SG29" s="124">
        <f t="shared" si="517"/>
        <v>0</v>
      </c>
      <c r="SH29" s="121" t="str">
        <f t="shared" si="518"/>
        <v>.00000000000</v>
      </c>
      <c r="SI29" s="120">
        <f t="shared" si="115"/>
        <v>0</v>
      </c>
      <c r="SJ29" s="124">
        <f t="shared" si="519"/>
        <v>0</v>
      </c>
      <c r="SK29" s="121" t="str">
        <f t="shared" si="520"/>
        <v>.00000000000</v>
      </c>
      <c r="SM29" s="131">
        <f t="shared" si="116"/>
        <v>0</v>
      </c>
      <c r="SN29" s="124">
        <f t="shared" si="521"/>
        <v>0</v>
      </c>
      <c r="SO29" s="121" t="str">
        <f t="shared" si="522"/>
        <v>.00000000000</v>
      </c>
      <c r="SP29" s="120">
        <f t="shared" si="117"/>
        <v>0</v>
      </c>
      <c r="SQ29" s="124">
        <f t="shared" si="523"/>
        <v>0</v>
      </c>
      <c r="SR29" s="121" t="str">
        <f t="shared" si="524"/>
        <v>.00000000000</v>
      </c>
      <c r="SS29" s="121">
        <f t="shared" si="118"/>
        <v>0</v>
      </c>
      <c r="SU29" s="94">
        <f t="shared" si="926"/>
        <v>-1</v>
      </c>
      <c r="SV29" s="121">
        <f t="shared" si="927"/>
        <v>-1</v>
      </c>
      <c r="SW29" s="121" t="str">
        <f t="shared" si="525"/>
        <v>.00000000000</v>
      </c>
      <c r="SX29" s="94">
        <f t="shared" si="928"/>
        <v>1120</v>
      </c>
      <c r="SY29" s="121">
        <f t="shared" si="929"/>
        <v>1120</v>
      </c>
      <c r="SZ29" s="121" t="str">
        <f t="shared" si="526"/>
        <v>.00000000000</v>
      </c>
      <c r="TA29" s="94" t="str">
        <f t="shared" si="527"/>
        <v>112,000</v>
      </c>
      <c r="TB29" s="94">
        <v>20</v>
      </c>
      <c r="TC29" s="94">
        <f t="shared" si="528"/>
        <v>0</v>
      </c>
      <c r="TE29" s="121">
        <f t="shared" si="930"/>
        <v>0</v>
      </c>
      <c r="TF29" s="121">
        <f t="shared" si="529"/>
        <v>0</v>
      </c>
      <c r="TG29" s="121" t="str">
        <f t="shared" si="983"/>
        <v>.00000000000</v>
      </c>
      <c r="TH29" s="121">
        <f t="shared" si="119"/>
        <v>7</v>
      </c>
      <c r="TI29" s="121">
        <f t="shared" si="984"/>
        <v>7</v>
      </c>
      <c r="TJ29" s="121" t="str">
        <f t="shared" si="985"/>
        <v>.00000000000</v>
      </c>
      <c r="TK29" s="94">
        <f t="shared" si="931"/>
        <v>0</v>
      </c>
      <c r="TL29" s="94">
        <v>20</v>
      </c>
      <c r="TM29" s="94">
        <f t="shared" si="120"/>
        <v>0</v>
      </c>
      <c r="TO29" s="121">
        <f t="shared" si="932"/>
        <v>0</v>
      </c>
      <c r="TP29" s="121">
        <f t="shared" si="533"/>
        <v>0</v>
      </c>
      <c r="TQ29" s="121" t="str">
        <f t="shared" si="534"/>
        <v>.00000000000</v>
      </c>
      <c r="TR29" s="121">
        <f t="shared" si="121"/>
        <v>928</v>
      </c>
      <c r="TS29" s="121">
        <f t="shared" si="535"/>
        <v>928</v>
      </c>
      <c r="TT29" s="121" t="str">
        <f t="shared" si="536"/>
        <v>.00000000000</v>
      </c>
      <c r="TU29" s="94">
        <f t="shared" si="537"/>
        <v>0</v>
      </c>
      <c r="TW29" s="105">
        <f t="shared" si="538"/>
        <v>-9.4500000004499998E-2</v>
      </c>
      <c r="TX29" s="105">
        <f t="shared" si="539"/>
        <v>0</v>
      </c>
      <c r="TY29" s="105">
        <f t="shared" si="540"/>
        <v>-9.4500000004499998E-2</v>
      </c>
      <c r="TZ29" s="105">
        <f t="shared" si="541"/>
        <v>0</v>
      </c>
      <c r="UA29" s="105">
        <f t="shared" si="542"/>
        <v>0</v>
      </c>
      <c r="UB29" s="105">
        <f t="shared" si="543"/>
        <v>0</v>
      </c>
      <c r="UC29" s="105">
        <f t="shared" si="122"/>
        <v>0</v>
      </c>
      <c r="UD29" s="105">
        <f t="shared" si="123"/>
        <v>0</v>
      </c>
      <c r="UE29" s="105">
        <f t="shared" si="124"/>
        <v>0</v>
      </c>
      <c r="UF29" s="105">
        <f t="shared" si="544"/>
        <v>0</v>
      </c>
      <c r="UG29" s="105">
        <f t="shared" si="544"/>
        <v>0</v>
      </c>
      <c r="UH29" s="105">
        <f t="shared" si="544"/>
        <v>0</v>
      </c>
      <c r="UI29" s="105">
        <f>UI28</f>
        <v>0</v>
      </c>
      <c r="UK29" s="105">
        <f t="shared" si="125"/>
        <v>365.55000000255001</v>
      </c>
      <c r="UL29" s="102">
        <f t="shared" si="545"/>
        <v>365</v>
      </c>
      <c r="UM29" s="105" t="str">
        <f t="shared" si="546"/>
        <v>.55000000255</v>
      </c>
      <c r="UN29" s="105">
        <f t="shared" si="547"/>
        <v>-9.4500000004499998E-2</v>
      </c>
      <c r="UO29" s="102">
        <f t="shared" si="548"/>
        <v>-1</v>
      </c>
      <c r="UP29" s="105" t="str">
        <f t="shared" si="549"/>
        <v>.90550000000</v>
      </c>
      <c r="UQ29" s="105">
        <f>UQ28+$UY$6*$US$6</f>
        <v>368.70000000269999</v>
      </c>
      <c r="UR29" s="105">
        <f t="shared" si="550"/>
        <v>368</v>
      </c>
      <c r="US29" s="105" t="str">
        <f t="shared" si="551"/>
        <v>.70000000270</v>
      </c>
      <c r="UT29" s="103">
        <f t="shared" si="126"/>
        <v>0</v>
      </c>
      <c r="UU29" s="102">
        <f t="shared" si="552"/>
        <v>0</v>
      </c>
      <c r="UV29" s="105" t="str">
        <f t="shared" si="553"/>
        <v>.00000000000</v>
      </c>
      <c r="UW29" s="105">
        <f t="shared" si="127"/>
        <v>371.85000000284998</v>
      </c>
      <c r="UX29" s="102">
        <f t="shared" si="554"/>
        <v>371</v>
      </c>
      <c r="UY29" s="105" t="str">
        <f t="shared" si="555"/>
        <v>.85000000285</v>
      </c>
      <c r="UZ29" s="103">
        <f t="shared" si="933"/>
        <v>-9.4500000004499998E-2</v>
      </c>
      <c r="VA29" s="102">
        <f t="shared" si="556"/>
        <v>-1</v>
      </c>
      <c r="VB29" s="105" t="str">
        <f t="shared" si="557"/>
        <v>.90550000000</v>
      </c>
      <c r="VC29" s="94" t="str">
        <f t="shared" si="128"/>
        <v>-</v>
      </c>
      <c r="VD29" s="94" t="str">
        <f t="shared" si="129"/>
        <v>-</v>
      </c>
      <c r="VE29" s="94" t="str">
        <f t="shared" si="130"/>
        <v>-</v>
      </c>
      <c r="VF29" s="94" t="str">
        <f t="shared" si="131"/>
        <v>-</v>
      </c>
      <c r="VH29" s="105">
        <f t="shared" si="558"/>
        <v>365.55000000255001</v>
      </c>
      <c r="VI29" s="102">
        <f t="shared" si="559"/>
        <v>365</v>
      </c>
      <c r="VJ29" s="105" t="str">
        <f t="shared" si="560"/>
        <v>.55000000255</v>
      </c>
      <c r="VK29" s="103">
        <f t="shared" si="561"/>
        <v>0</v>
      </c>
      <c r="VL29" s="102">
        <f t="shared" si="562"/>
        <v>0</v>
      </c>
      <c r="VM29" s="105" t="str">
        <f t="shared" si="934"/>
        <v>.00000000000</v>
      </c>
      <c r="VN29" s="105">
        <f t="shared" si="563"/>
        <v>365.55000000255001</v>
      </c>
      <c r="VO29" s="102">
        <f t="shared" si="564"/>
        <v>365</v>
      </c>
      <c r="VP29" s="105" t="str">
        <f t="shared" si="565"/>
        <v>.55000000255</v>
      </c>
      <c r="VQ29" s="103">
        <f t="shared" si="566"/>
        <v>-9.4500000004499998E-2</v>
      </c>
      <c r="VR29" s="102">
        <f t="shared" si="567"/>
        <v>-1</v>
      </c>
      <c r="VS29" s="105" t="str">
        <f t="shared" si="568"/>
        <v>.90550000000</v>
      </c>
      <c r="VT29" s="105">
        <f t="shared" si="569"/>
        <v>368.70000000269999</v>
      </c>
      <c r="VU29" s="105">
        <f t="shared" si="570"/>
        <v>368</v>
      </c>
      <c r="VV29" s="105" t="str">
        <f t="shared" si="571"/>
        <v>.70000000270</v>
      </c>
      <c r="VW29" s="103">
        <f t="shared" si="572"/>
        <v>0</v>
      </c>
      <c r="VX29" s="102">
        <f t="shared" si="573"/>
        <v>0</v>
      </c>
      <c r="VY29" s="105" t="str">
        <f t="shared" si="574"/>
        <v>.00000000000</v>
      </c>
      <c r="VZ29" s="105">
        <f t="shared" si="575"/>
        <v>371.85000000284998</v>
      </c>
      <c r="WA29" s="102">
        <f t="shared" si="576"/>
        <v>371</v>
      </c>
      <c r="WB29" s="105" t="str">
        <f t="shared" si="577"/>
        <v>.85000000285</v>
      </c>
      <c r="WC29" s="103">
        <f t="shared" si="935"/>
        <v>-9.4500000004499998E-2</v>
      </c>
      <c r="WD29" s="102">
        <f t="shared" si="578"/>
        <v>-1</v>
      </c>
      <c r="WE29" s="105" t="str">
        <f t="shared" si="579"/>
        <v>.90550000000</v>
      </c>
      <c r="WF29" s="105">
        <f t="shared" si="580"/>
        <v>371.85000000284998</v>
      </c>
      <c r="WG29" s="102">
        <f t="shared" si="581"/>
        <v>371</v>
      </c>
      <c r="WH29" s="105" t="str">
        <f t="shared" si="582"/>
        <v>.85000000285</v>
      </c>
      <c r="WI29" s="103">
        <f t="shared" si="583"/>
        <v>0</v>
      </c>
      <c r="WJ29" s="102">
        <f t="shared" si="584"/>
        <v>0</v>
      </c>
      <c r="WK29" s="105" t="str">
        <f t="shared" si="585"/>
        <v>.00000000000</v>
      </c>
      <c r="WL29" s="343" t="str">
        <f t="shared" si="132"/>
        <v>-</v>
      </c>
      <c r="WM29" s="343" t="str">
        <f t="shared" si="133"/>
        <v>-</v>
      </c>
      <c r="WN29" s="343" t="str">
        <f t="shared" si="134"/>
        <v>-</v>
      </c>
      <c r="WO29" s="343" t="str">
        <f t="shared" si="135"/>
        <v>-</v>
      </c>
      <c r="WP29" s="343" t="str">
        <f t="shared" si="136"/>
        <v>-</v>
      </c>
      <c r="WQ29" s="343" t="str">
        <f t="shared" si="137"/>
        <v>-</v>
      </c>
      <c r="WS29" s="103">
        <f t="shared" si="138"/>
        <v>0</v>
      </c>
      <c r="WT29" s="103">
        <f t="shared" si="139"/>
        <v>0</v>
      </c>
      <c r="WU29" s="103">
        <f t="shared" si="140"/>
        <v>0</v>
      </c>
      <c r="WV29" s="103">
        <f t="shared" si="141"/>
        <v>0</v>
      </c>
      <c r="WW29" s="103">
        <f t="shared" si="142"/>
        <v>0</v>
      </c>
      <c r="WX29" s="120">
        <f t="shared" si="143"/>
        <v>0</v>
      </c>
      <c r="WY29" s="103">
        <f t="shared" si="586"/>
        <v>0</v>
      </c>
      <c r="WZ29" s="103">
        <f t="shared" si="587"/>
        <v>0</v>
      </c>
      <c r="XA29" s="105">
        <f t="shared" si="588"/>
        <v>0</v>
      </c>
      <c r="XB29" s="105">
        <f t="shared" si="589"/>
        <v>0</v>
      </c>
      <c r="XC29" s="105">
        <f t="shared" si="590"/>
        <v>0</v>
      </c>
      <c r="XD29" s="105">
        <f t="shared" si="591"/>
        <v>0</v>
      </c>
      <c r="XE29" s="105">
        <f t="shared" si="592"/>
        <v>0</v>
      </c>
      <c r="XF29" s="105">
        <f t="shared" si="593"/>
        <v>0</v>
      </c>
      <c r="XG29" s="105">
        <f t="shared" si="936"/>
        <v>0</v>
      </c>
      <c r="XH29" s="105">
        <f t="shared" si="594"/>
        <v>0</v>
      </c>
      <c r="XI29" s="105">
        <f t="shared" si="595"/>
        <v>0</v>
      </c>
      <c r="XJ29" s="105">
        <f t="shared" si="596"/>
        <v>0</v>
      </c>
      <c r="XK29" s="105">
        <f t="shared" si="597"/>
        <v>0</v>
      </c>
      <c r="XL29" s="105">
        <f t="shared" si="598"/>
        <v>0</v>
      </c>
      <c r="XM29" s="102">
        <f t="shared" si="144"/>
        <v>0</v>
      </c>
      <c r="XN29" s="103">
        <f t="shared" si="599"/>
        <v>368.70000000269999</v>
      </c>
      <c r="XO29" s="103">
        <f t="shared" si="600"/>
        <v>0</v>
      </c>
      <c r="XP29" s="103">
        <f t="shared" si="145"/>
        <v>368.70000000269999</v>
      </c>
      <c r="XQ29" s="103">
        <f t="shared" si="146"/>
        <v>0</v>
      </c>
      <c r="XR29" s="103">
        <f t="shared" si="601"/>
        <v>0</v>
      </c>
      <c r="XS29" s="111">
        <f t="shared" si="147"/>
        <v>0.03</v>
      </c>
      <c r="XU29" s="111">
        <f t="shared" si="602"/>
        <v>0</v>
      </c>
      <c r="XV29" s="126">
        <f t="shared" si="603"/>
        <v>0</v>
      </c>
      <c r="XW29" s="120">
        <f t="shared" si="604"/>
        <v>0</v>
      </c>
      <c r="XX29" s="120">
        <f t="shared" si="605"/>
        <v>0</v>
      </c>
      <c r="XY29" s="103">
        <f t="shared" si="148"/>
        <v>0</v>
      </c>
      <c r="XZ29" s="103">
        <f t="shared" si="606"/>
        <v>0</v>
      </c>
      <c r="YB29" s="103">
        <f t="shared" si="607"/>
        <v>0</v>
      </c>
      <c r="YC29" s="111">
        <f t="shared" si="608"/>
        <v>0</v>
      </c>
      <c r="YD29" s="103">
        <f t="shared" si="609"/>
        <v>0</v>
      </c>
      <c r="YE29" s="103">
        <f t="shared" si="610"/>
        <v>0</v>
      </c>
      <c r="YF29" s="103">
        <f t="shared" si="149"/>
        <v>0</v>
      </c>
      <c r="YG29" s="103">
        <f t="shared" si="611"/>
        <v>0</v>
      </c>
      <c r="YI29" s="103">
        <f t="shared" si="150"/>
        <v>0</v>
      </c>
      <c r="YJ29" s="103">
        <f t="shared" si="151"/>
        <v>0</v>
      </c>
      <c r="YK29" s="103">
        <f t="shared" si="152"/>
        <v>0</v>
      </c>
      <c r="YL29" s="103">
        <f t="shared" si="153"/>
        <v>0</v>
      </c>
      <c r="YM29" s="103">
        <f t="shared" si="612"/>
        <v>0</v>
      </c>
      <c r="YN29" s="103">
        <f t="shared" si="612"/>
        <v>0</v>
      </c>
      <c r="YO29" s="103">
        <f t="shared" si="613"/>
        <v>0</v>
      </c>
      <c r="YP29" s="103">
        <f t="shared" si="614"/>
        <v>0</v>
      </c>
      <c r="YQ29" s="103">
        <f t="shared" si="615"/>
        <v>0</v>
      </c>
      <c r="YR29" s="103">
        <f t="shared" si="616"/>
        <v>0</v>
      </c>
      <c r="YS29" s="103">
        <f t="shared" si="617"/>
        <v>0</v>
      </c>
      <c r="YT29" s="103">
        <f t="shared" si="618"/>
        <v>0</v>
      </c>
      <c r="YU29" s="103">
        <f t="shared" si="619"/>
        <v>0</v>
      </c>
      <c r="YV29" s="103">
        <f t="shared" si="619"/>
        <v>0</v>
      </c>
      <c r="YX29" s="103">
        <f t="shared" si="154"/>
        <v>0</v>
      </c>
      <c r="YY29" s="103">
        <f t="shared" si="155"/>
        <v>0</v>
      </c>
      <c r="YZ29" s="103">
        <f t="shared" si="156"/>
        <v>0</v>
      </c>
      <c r="ZA29" s="103">
        <f t="shared" si="157"/>
        <v>0</v>
      </c>
      <c r="ZB29" s="103">
        <f t="shared" si="620"/>
        <v>0</v>
      </c>
      <c r="ZC29" s="103">
        <f t="shared" si="620"/>
        <v>0</v>
      </c>
      <c r="ZD29" s="103">
        <f t="shared" si="621"/>
        <v>0</v>
      </c>
      <c r="ZE29" s="103">
        <f t="shared" si="622"/>
        <v>0</v>
      </c>
      <c r="ZF29" s="103">
        <f t="shared" si="623"/>
        <v>0</v>
      </c>
      <c r="ZG29" s="103">
        <f t="shared" si="624"/>
        <v>0</v>
      </c>
      <c r="ZH29" s="103">
        <f t="shared" si="625"/>
        <v>0</v>
      </c>
      <c r="ZI29" s="103">
        <f t="shared" si="626"/>
        <v>0</v>
      </c>
      <c r="ZJ29" s="103">
        <f t="shared" si="627"/>
        <v>0</v>
      </c>
      <c r="ZK29" s="103">
        <f t="shared" si="627"/>
        <v>0</v>
      </c>
      <c r="ZM29" s="103">
        <f t="shared" si="628"/>
        <v>0</v>
      </c>
      <c r="ZN29" s="103">
        <f t="shared" si="628"/>
        <v>0</v>
      </c>
      <c r="ZP29" s="127">
        <f t="shared" si="158"/>
        <v>365.55000000255001</v>
      </c>
      <c r="ZQ29" s="127">
        <f t="shared" si="159"/>
        <v>0</v>
      </c>
      <c r="ZR29" s="127">
        <f t="shared" si="160"/>
        <v>365.55000000255001</v>
      </c>
      <c r="ZS29" s="127">
        <f t="shared" si="161"/>
        <v>-9.4500000004499998E-2</v>
      </c>
      <c r="ZT29" s="127">
        <f t="shared" si="162"/>
        <v>368.70000000269999</v>
      </c>
      <c r="ZU29" s="127">
        <f t="shared" si="163"/>
        <v>0</v>
      </c>
      <c r="ZV29" s="127">
        <f t="shared" si="164"/>
        <v>371.85000000284998</v>
      </c>
      <c r="ZW29" s="127">
        <f t="shared" si="165"/>
        <v>-9.4500000004499998E-2</v>
      </c>
      <c r="ZX29" s="127">
        <f t="shared" si="166"/>
        <v>371.85000000284998</v>
      </c>
      <c r="ZY29" s="127">
        <f t="shared" si="167"/>
        <v>0</v>
      </c>
      <c r="ZZ29" s="127">
        <f t="shared" si="629"/>
        <v>368.70000000269999</v>
      </c>
      <c r="AAA29" s="127">
        <f t="shared" si="630"/>
        <v>0</v>
      </c>
      <c r="AAB29" s="127">
        <f t="shared" si="631"/>
        <v>0</v>
      </c>
      <c r="AAC29" s="127">
        <f t="shared" si="632"/>
        <v>-0.29767500002834879</v>
      </c>
      <c r="AAD29" s="127">
        <f t="shared" si="633"/>
        <v>0</v>
      </c>
      <c r="AAE29" s="127">
        <f t="shared" si="634"/>
        <v>-0.29767500002834879</v>
      </c>
      <c r="AAF29" s="127">
        <f t="shared" si="635"/>
        <v>0</v>
      </c>
      <c r="AAG29" s="129">
        <f t="shared" si="636"/>
        <v>0</v>
      </c>
      <c r="AAH29" s="130">
        <f t="shared" si="168"/>
        <v>0</v>
      </c>
      <c r="AAI29" s="130">
        <f t="shared" si="637"/>
        <v>0</v>
      </c>
      <c r="AAJ29" s="130">
        <f t="shared" si="638"/>
        <v>0</v>
      </c>
      <c r="AAK29" s="130">
        <f t="shared" si="639"/>
        <v>0</v>
      </c>
      <c r="AAL29" s="385">
        <f t="shared" si="169"/>
        <v>0</v>
      </c>
      <c r="AAM29" s="130">
        <f t="shared" si="937"/>
        <v>0</v>
      </c>
      <c r="AAN29" s="130">
        <f t="shared" si="640"/>
        <v>0</v>
      </c>
      <c r="AAO29" s="130">
        <f t="shared" si="938"/>
        <v>0</v>
      </c>
      <c r="AAP29" s="130">
        <f t="shared" si="641"/>
        <v>0</v>
      </c>
      <c r="AAQ29" s="386">
        <f t="shared" si="170"/>
        <v>0</v>
      </c>
      <c r="AAR29" s="130">
        <f t="shared" si="171"/>
        <v>0</v>
      </c>
      <c r="AAS29" s="387">
        <f t="shared" si="642"/>
        <v>0</v>
      </c>
      <c r="AAT29" s="130">
        <f t="shared" si="643"/>
        <v>0</v>
      </c>
      <c r="AAU29" s="130">
        <f t="shared" si="644"/>
        <v>0</v>
      </c>
      <c r="AAW29" s="93">
        <f t="shared" si="939"/>
        <v>0</v>
      </c>
      <c r="AAX29" s="120">
        <f t="shared" si="645"/>
        <v>0</v>
      </c>
      <c r="AAZ29" s="94">
        <f t="shared" si="172"/>
        <v>0</v>
      </c>
      <c r="ABA29" s="120">
        <f t="shared" si="173"/>
        <v>0</v>
      </c>
      <c r="ABB29" s="120">
        <f t="shared" si="174"/>
        <v>0</v>
      </c>
      <c r="ABD29" s="120">
        <f t="shared" si="175"/>
        <v>0</v>
      </c>
      <c r="ABE29" s="120">
        <f t="shared" si="176"/>
        <v>0</v>
      </c>
      <c r="ABF29" s="120">
        <f t="shared" si="646"/>
        <v>0</v>
      </c>
      <c r="ABG29" s="131">
        <f t="shared" si="177"/>
        <v>0</v>
      </c>
      <c r="ABH29" s="102">
        <f t="shared" si="178"/>
        <v>0</v>
      </c>
      <c r="ABI29" s="105">
        <f t="shared" si="179"/>
        <v>0</v>
      </c>
      <c r="ABJ29" s="131">
        <f t="shared" si="180"/>
        <v>0</v>
      </c>
      <c r="ABK29" s="102">
        <f t="shared" si="181"/>
        <v>0</v>
      </c>
      <c r="ABL29" s="105">
        <f t="shared" si="182"/>
        <v>0</v>
      </c>
      <c r="ABM29" s="105">
        <f t="shared" si="183"/>
        <v>0</v>
      </c>
      <c r="ABO29" s="131">
        <f t="shared" si="647"/>
        <v>0</v>
      </c>
      <c r="ABP29" s="102">
        <f t="shared" si="184"/>
        <v>0</v>
      </c>
      <c r="ABQ29" s="105">
        <f t="shared" si="185"/>
        <v>0</v>
      </c>
      <c r="ABR29" s="131">
        <f t="shared" si="186"/>
        <v>0</v>
      </c>
      <c r="ABS29" s="102">
        <f t="shared" si="187"/>
        <v>0</v>
      </c>
      <c r="ABT29" s="105">
        <f t="shared" si="188"/>
        <v>0</v>
      </c>
      <c r="ABU29" s="105">
        <f t="shared" si="189"/>
        <v>0</v>
      </c>
      <c r="ABV29" s="105"/>
      <c r="ABW29" s="131">
        <f t="shared" si="648"/>
        <v>0</v>
      </c>
      <c r="ABX29" s="102">
        <f t="shared" si="649"/>
        <v>0</v>
      </c>
      <c r="ABY29" s="105">
        <f t="shared" si="650"/>
        <v>0</v>
      </c>
      <c r="ABZ29" s="131">
        <f t="shared" si="190"/>
        <v>0</v>
      </c>
      <c r="ACA29" s="102">
        <f t="shared" si="651"/>
        <v>0</v>
      </c>
      <c r="ACB29" s="105">
        <f t="shared" si="652"/>
        <v>0</v>
      </c>
      <c r="ACC29" s="105">
        <f t="shared" si="653"/>
        <v>0</v>
      </c>
      <c r="ACE29" s="105">
        <f t="shared" si="191"/>
        <v>0</v>
      </c>
      <c r="ACF29" s="105">
        <f t="shared" si="192"/>
        <v>0</v>
      </c>
      <c r="ACG29" s="94">
        <f t="shared" si="193"/>
        <v>0</v>
      </c>
      <c r="ACH29" s="131">
        <f t="shared" si="194"/>
        <v>0</v>
      </c>
      <c r="ACI29" s="102">
        <f t="shared" si="195"/>
        <v>0</v>
      </c>
      <c r="ACJ29" s="105">
        <f t="shared" si="196"/>
        <v>0</v>
      </c>
      <c r="ACK29" s="131">
        <f t="shared" si="197"/>
        <v>0</v>
      </c>
      <c r="ACL29" s="102">
        <f t="shared" si="198"/>
        <v>0</v>
      </c>
      <c r="ACM29" s="105">
        <f t="shared" si="199"/>
        <v>0</v>
      </c>
      <c r="ACN29" s="120">
        <f t="shared" si="200"/>
        <v>0</v>
      </c>
      <c r="ACO29" s="120">
        <f t="shared" si="201"/>
        <v>0</v>
      </c>
      <c r="ACP29" s="120">
        <f t="shared" si="202"/>
        <v>0</v>
      </c>
      <c r="ACQ29" s="120">
        <f t="shared" si="203"/>
        <v>0</v>
      </c>
      <c r="ACR29" s="120">
        <f t="shared" si="204"/>
        <v>0</v>
      </c>
      <c r="ACS29" s="120">
        <f t="shared" si="205"/>
        <v>0</v>
      </c>
      <c r="ACT29" s="120">
        <f t="shared" si="654"/>
        <v>0</v>
      </c>
      <c r="ACV29" s="105">
        <f t="shared" si="655"/>
        <v>0</v>
      </c>
      <c r="ACW29" s="131">
        <f t="shared" si="656"/>
        <v>0</v>
      </c>
      <c r="ACX29" s="102">
        <f t="shared" si="206"/>
        <v>0</v>
      </c>
      <c r="ACY29" s="105">
        <f t="shared" si="207"/>
        <v>0</v>
      </c>
      <c r="ACZ29" s="131">
        <f t="shared" si="208"/>
        <v>0</v>
      </c>
      <c r="ADA29" s="102">
        <f t="shared" si="209"/>
        <v>0</v>
      </c>
      <c r="ADB29" s="105">
        <f t="shared" si="210"/>
        <v>0</v>
      </c>
      <c r="ADD29" s="103">
        <f t="shared" si="211"/>
        <v>0</v>
      </c>
      <c r="ADE29" s="103">
        <f t="shared" si="212"/>
        <v>0</v>
      </c>
      <c r="ADF29" s="103">
        <f t="shared" si="213"/>
        <v>0</v>
      </c>
      <c r="ADG29" s="103">
        <f t="shared" si="214"/>
        <v>0</v>
      </c>
      <c r="ADH29" s="103">
        <f t="shared" si="215"/>
        <v>0</v>
      </c>
      <c r="ADI29" s="103">
        <f t="shared" si="216"/>
        <v>0</v>
      </c>
      <c r="ADJ29" s="120">
        <f t="shared" si="657"/>
        <v>0</v>
      </c>
      <c r="ADL29" s="103">
        <f t="shared" si="217"/>
        <v>368.70000000269999</v>
      </c>
      <c r="ADM29" s="102">
        <f t="shared" si="658"/>
        <v>368</v>
      </c>
      <c r="ADN29" s="105" t="str">
        <f t="shared" si="659"/>
        <v>.70000000270</v>
      </c>
      <c r="ADO29" s="105">
        <f t="shared" si="218"/>
        <v>0</v>
      </c>
      <c r="ADP29" s="102">
        <f t="shared" si="660"/>
        <v>0</v>
      </c>
      <c r="ADQ29" s="105" t="str">
        <f t="shared" si="661"/>
        <v>.00000000000</v>
      </c>
      <c r="ADR29" s="105">
        <f t="shared" si="662"/>
        <v>368.70000000269999</v>
      </c>
      <c r="ADS29" s="102">
        <f t="shared" si="663"/>
        <v>368</v>
      </c>
      <c r="ADT29" s="105" t="str">
        <f t="shared" si="664"/>
        <v>.70000000270</v>
      </c>
      <c r="ADU29" s="103">
        <f t="shared" si="219"/>
        <v>0</v>
      </c>
      <c r="ADV29" s="102">
        <f t="shared" si="665"/>
        <v>0</v>
      </c>
      <c r="ADW29" s="105" t="str">
        <f t="shared" si="666"/>
        <v>.00000000000</v>
      </c>
      <c r="ADX29" s="105">
        <f t="shared" si="220"/>
        <v>368.70000000269999</v>
      </c>
      <c r="ADY29" s="102">
        <f t="shared" si="667"/>
        <v>368</v>
      </c>
      <c r="ADZ29" s="105" t="str">
        <f t="shared" si="668"/>
        <v>.70000000270</v>
      </c>
      <c r="AEA29" s="103">
        <f t="shared" si="221"/>
        <v>0</v>
      </c>
      <c r="AEB29" s="102">
        <f t="shared" si="669"/>
        <v>0</v>
      </c>
      <c r="AEC29" s="105" t="str">
        <f t="shared" si="670"/>
        <v>.00000000000</v>
      </c>
      <c r="AEE29" s="103">
        <f t="shared" si="222"/>
        <v>0</v>
      </c>
      <c r="AEF29" s="103">
        <f t="shared" si="223"/>
        <v>0</v>
      </c>
      <c r="AEG29" s="103">
        <f t="shared" si="224"/>
        <v>0</v>
      </c>
      <c r="AEH29" s="103">
        <f t="shared" si="225"/>
        <v>0</v>
      </c>
      <c r="AEI29" s="103">
        <f t="shared" si="226"/>
        <v>0</v>
      </c>
      <c r="AEJ29" s="103">
        <f t="shared" si="227"/>
        <v>0</v>
      </c>
      <c r="AEK29" s="103">
        <f t="shared" si="228"/>
        <v>0</v>
      </c>
      <c r="AEL29" s="102">
        <f t="shared" si="229"/>
        <v>0</v>
      </c>
      <c r="AEM29" s="105">
        <f t="shared" si="230"/>
        <v>0</v>
      </c>
      <c r="AEN29" s="103">
        <f t="shared" si="231"/>
        <v>0</v>
      </c>
      <c r="AEO29" s="102">
        <f t="shared" si="232"/>
        <v>0</v>
      </c>
      <c r="AEP29" s="105">
        <f t="shared" si="233"/>
        <v>0</v>
      </c>
      <c r="AEQ29" s="103">
        <f t="shared" si="234"/>
        <v>0</v>
      </c>
      <c r="AER29" s="102">
        <f t="shared" si="235"/>
        <v>0</v>
      </c>
      <c r="AES29" s="105">
        <f t="shared" si="236"/>
        <v>0</v>
      </c>
      <c r="AET29" s="103">
        <f t="shared" si="237"/>
        <v>0</v>
      </c>
      <c r="AEU29" s="102">
        <f t="shared" si="238"/>
        <v>0</v>
      </c>
      <c r="AEV29" s="105">
        <f t="shared" si="239"/>
        <v>0</v>
      </c>
      <c r="AEW29" s="105">
        <f t="shared" si="240"/>
        <v>0</v>
      </c>
      <c r="AEX29" s="102">
        <f t="shared" si="241"/>
        <v>0</v>
      </c>
      <c r="AEY29" s="105">
        <f t="shared" si="242"/>
        <v>0</v>
      </c>
      <c r="AEZ29" s="103">
        <f t="shared" si="243"/>
        <v>0</v>
      </c>
      <c r="AFA29" s="102">
        <f t="shared" si="244"/>
        <v>0</v>
      </c>
      <c r="AFB29" s="105">
        <f t="shared" si="245"/>
        <v>0</v>
      </c>
      <c r="AFD29" s="132">
        <f t="shared" si="246"/>
        <v>0</v>
      </c>
      <c r="AFE29" s="94">
        <f t="shared" si="671"/>
        <v>3.1500000001499999</v>
      </c>
      <c r="AFF29" s="93">
        <f t="shared" si="672"/>
        <v>0</v>
      </c>
      <c r="AFG29" s="93">
        <f t="shared" si="247"/>
        <v>0</v>
      </c>
      <c r="AFH29" s="94">
        <f t="shared" si="673"/>
        <v>3.1500000001499999</v>
      </c>
      <c r="AFI29" s="93">
        <f t="shared" si="674"/>
        <v>0</v>
      </c>
      <c r="AFJ29" s="103">
        <f t="shared" si="675"/>
        <v>365.55000000255001</v>
      </c>
      <c r="AFK29" s="102">
        <f t="shared" si="676"/>
        <v>365</v>
      </c>
      <c r="AFL29" s="105" t="str">
        <f t="shared" si="677"/>
        <v>.55000000255</v>
      </c>
      <c r="AFM29" s="103">
        <f t="shared" si="678"/>
        <v>0</v>
      </c>
      <c r="AFN29" s="102">
        <f t="shared" si="679"/>
        <v>0</v>
      </c>
      <c r="AFO29" s="105" t="str">
        <f t="shared" si="680"/>
        <v>.00000000000</v>
      </c>
      <c r="AFP29" s="105">
        <f t="shared" si="940"/>
        <v>368.70000000269999</v>
      </c>
      <c r="AFQ29" s="102">
        <f t="shared" si="681"/>
        <v>368</v>
      </c>
      <c r="AFR29" s="105" t="str">
        <f t="shared" si="682"/>
        <v>.70000000270</v>
      </c>
      <c r="AFS29" s="103">
        <f t="shared" si="248"/>
        <v>0</v>
      </c>
      <c r="AFT29" s="102">
        <f t="shared" si="683"/>
        <v>0</v>
      </c>
      <c r="AFU29" s="105" t="str">
        <f t="shared" si="684"/>
        <v>.00000000000</v>
      </c>
      <c r="AFV29" s="105">
        <f t="shared" si="685"/>
        <v>371.85000000284998</v>
      </c>
      <c r="AFW29" s="102">
        <f t="shared" si="686"/>
        <v>371</v>
      </c>
      <c r="AFX29" s="105" t="str">
        <f t="shared" si="687"/>
        <v>.85000000285</v>
      </c>
      <c r="AFY29" s="103">
        <f t="shared" si="688"/>
        <v>0</v>
      </c>
      <c r="AFZ29" s="102">
        <f t="shared" si="689"/>
        <v>0</v>
      </c>
      <c r="AGA29" s="105" t="str">
        <f t="shared" si="690"/>
        <v>.00000000000</v>
      </c>
      <c r="AGC29" s="103">
        <f t="shared" si="249"/>
        <v>0</v>
      </c>
      <c r="AGD29" s="103">
        <f t="shared" si="250"/>
        <v>0</v>
      </c>
      <c r="AGE29" s="103">
        <f t="shared" si="251"/>
        <v>0</v>
      </c>
      <c r="AGF29" s="103">
        <f t="shared" si="691"/>
        <v>0</v>
      </c>
      <c r="AGG29" s="338">
        <f t="shared" si="252"/>
        <v>0</v>
      </c>
      <c r="AGH29" s="136">
        <f t="shared" si="253"/>
        <v>0</v>
      </c>
      <c r="AGI29" s="136">
        <f t="shared" si="254"/>
        <v>0</v>
      </c>
      <c r="AGJ29" s="136">
        <f t="shared" si="692"/>
        <v>0</v>
      </c>
      <c r="AGK29" s="136">
        <f t="shared" si="693"/>
        <v>0</v>
      </c>
      <c r="AGL29" s="136">
        <f t="shared" si="694"/>
        <v>0</v>
      </c>
      <c r="AGN29" s="388">
        <f t="shared" si="255"/>
        <v>0</v>
      </c>
      <c r="AGO29" s="136">
        <f t="shared" si="695"/>
        <v>0</v>
      </c>
      <c r="AGP29" s="136">
        <f t="shared" si="696"/>
        <v>0</v>
      </c>
      <c r="AGQ29" s="103">
        <f t="shared" si="697"/>
        <v>0</v>
      </c>
      <c r="AGR29" s="136">
        <f t="shared" si="256"/>
        <v>0</v>
      </c>
      <c r="AGS29" s="136">
        <f t="shared" si="698"/>
        <v>0</v>
      </c>
      <c r="AGT29" s="136">
        <f t="shared" si="941"/>
        <v>0</v>
      </c>
      <c r="AGU29" s="136">
        <f t="shared" si="942"/>
        <v>0</v>
      </c>
      <c r="AGW29" s="103">
        <f t="shared" si="257"/>
        <v>0</v>
      </c>
      <c r="AGX29" s="103">
        <f t="shared" si="258"/>
        <v>0</v>
      </c>
      <c r="AGY29" s="103">
        <f t="shared" si="259"/>
        <v>0</v>
      </c>
      <c r="AGZ29" s="103">
        <f t="shared" si="699"/>
        <v>0</v>
      </c>
      <c r="AHA29" s="389">
        <f t="shared" si="260"/>
        <v>0</v>
      </c>
      <c r="AHB29" s="136">
        <f t="shared" si="261"/>
        <v>0</v>
      </c>
      <c r="AHC29" s="136">
        <f t="shared" si="262"/>
        <v>0</v>
      </c>
      <c r="AHD29" s="136">
        <f t="shared" si="263"/>
        <v>0</v>
      </c>
      <c r="AHE29" s="136">
        <f t="shared" si="264"/>
        <v>0</v>
      </c>
      <c r="AHF29" s="136">
        <f t="shared" si="265"/>
        <v>0</v>
      </c>
      <c r="AHH29" s="388">
        <f t="shared" si="266"/>
        <v>0</v>
      </c>
      <c r="AHI29" s="136">
        <f t="shared" si="700"/>
        <v>0</v>
      </c>
      <c r="AHJ29" s="136">
        <f t="shared" si="701"/>
        <v>0</v>
      </c>
      <c r="AHK29" s="103">
        <f t="shared" si="702"/>
        <v>0</v>
      </c>
      <c r="AHL29" s="136">
        <f t="shared" si="267"/>
        <v>0</v>
      </c>
      <c r="AHM29" s="136">
        <f t="shared" si="268"/>
        <v>0</v>
      </c>
      <c r="AHN29" s="136">
        <f t="shared" si="703"/>
        <v>0</v>
      </c>
      <c r="AHO29" s="136">
        <f t="shared" si="704"/>
        <v>0</v>
      </c>
      <c r="AHQ29" s="132">
        <f t="shared" si="705"/>
        <v>0</v>
      </c>
      <c r="AHR29" s="132">
        <f t="shared" si="706"/>
        <v>0</v>
      </c>
      <c r="AHS29" s="132">
        <f t="shared" si="707"/>
        <v>0</v>
      </c>
      <c r="AHT29" s="132">
        <f t="shared" si="708"/>
        <v>0</v>
      </c>
      <c r="AHV29" s="111">
        <f t="shared" si="709"/>
        <v>365.55000000255001</v>
      </c>
      <c r="AHW29" s="102">
        <f t="shared" si="710"/>
        <v>365</v>
      </c>
      <c r="AHX29" s="105" t="str">
        <f t="shared" si="711"/>
        <v>.55000000255</v>
      </c>
      <c r="AHY29" s="103">
        <f t="shared" si="269"/>
        <v>0</v>
      </c>
      <c r="AHZ29" s="102">
        <f t="shared" si="712"/>
        <v>0</v>
      </c>
      <c r="AIA29" s="105" t="str">
        <f t="shared" si="713"/>
        <v>.00000000000</v>
      </c>
      <c r="AIB29" s="94">
        <f t="shared" si="714"/>
        <v>368.70000000269999</v>
      </c>
      <c r="AIC29" s="102">
        <f t="shared" si="715"/>
        <v>368</v>
      </c>
      <c r="AID29" s="105" t="str">
        <f t="shared" si="716"/>
        <v>.70000000270</v>
      </c>
      <c r="AIE29" s="120">
        <f t="shared" si="270"/>
        <v>0</v>
      </c>
      <c r="AIF29" s="102">
        <f t="shared" si="717"/>
        <v>0</v>
      </c>
      <c r="AIG29" s="105" t="str">
        <f t="shared" si="718"/>
        <v>.00000000000</v>
      </c>
      <c r="AIH29" s="94">
        <f t="shared" si="271"/>
        <v>371.85000000284998</v>
      </c>
      <c r="AII29" s="102">
        <f t="shared" si="719"/>
        <v>371</v>
      </c>
      <c r="AIJ29" s="105" t="str">
        <f t="shared" si="720"/>
        <v>.85000000285</v>
      </c>
      <c r="AIK29" s="120">
        <f t="shared" si="272"/>
        <v>0</v>
      </c>
      <c r="AIL29" s="102">
        <f t="shared" si="721"/>
        <v>0</v>
      </c>
      <c r="AIM29" s="105" t="str">
        <f t="shared" si="722"/>
        <v>.00000000000</v>
      </c>
      <c r="AIO29" s="105">
        <f t="shared" si="273"/>
        <v>0</v>
      </c>
      <c r="AIP29" s="105">
        <f t="shared" si="274"/>
        <v>0</v>
      </c>
      <c r="AIQ29" s="111">
        <f t="shared" si="275"/>
        <v>0</v>
      </c>
      <c r="AIR29" s="111">
        <f t="shared" si="276"/>
        <v>0</v>
      </c>
      <c r="AIS29" s="93">
        <f t="shared" si="723"/>
        <v>365.55000000255001</v>
      </c>
      <c r="AIT29" s="102">
        <f t="shared" si="724"/>
        <v>365</v>
      </c>
      <c r="AIU29" s="105" t="str">
        <f t="shared" si="725"/>
        <v>.55000000255</v>
      </c>
      <c r="AIV29" s="120">
        <f t="shared" si="726"/>
        <v>976.80174999995461</v>
      </c>
      <c r="AIW29" s="102">
        <f t="shared" si="727"/>
        <v>976</v>
      </c>
      <c r="AIX29" s="105" t="str">
        <f t="shared" si="728"/>
        <v>.80174999995</v>
      </c>
      <c r="AIY29" s="120">
        <f t="shared" si="729"/>
        <v>368.70000000269999</v>
      </c>
      <c r="AIZ29" s="102">
        <f t="shared" si="730"/>
        <v>368</v>
      </c>
      <c r="AJA29" s="105" t="str">
        <f t="shared" si="731"/>
        <v>.70000000270</v>
      </c>
      <c r="AJB29" s="120">
        <f t="shared" si="976"/>
        <v>976.80174999995461</v>
      </c>
      <c r="AJC29" s="102">
        <f t="shared" si="732"/>
        <v>976</v>
      </c>
      <c r="AJD29" s="105" t="str">
        <f t="shared" si="733"/>
        <v>.80174999995</v>
      </c>
      <c r="AJE29" s="120">
        <f t="shared" si="734"/>
        <v>371.85000000284998</v>
      </c>
      <c r="AJF29" s="102">
        <f t="shared" si="735"/>
        <v>371</v>
      </c>
      <c r="AJG29" s="105" t="str">
        <f t="shared" si="736"/>
        <v>.85000000285</v>
      </c>
      <c r="AJH29" s="93">
        <f t="shared" si="737"/>
        <v>976.80174999995461</v>
      </c>
      <c r="AJI29" s="102">
        <f t="shared" si="738"/>
        <v>976</v>
      </c>
      <c r="AJJ29" s="105" t="str">
        <f t="shared" si="739"/>
        <v>.80174999995</v>
      </c>
      <c r="AJL29" s="105">
        <f t="shared" si="277"/>
        <v>0</v>
      </c>
      <c r="AJM29" s="105">
        <f t="shared" si="278"/>
        <v>0</v>
      </c>
      <c r="AJN29" s="120">
        <f t="shared" si="279"/>
        <v>365.30000000255001</v>
      </c>
      <c r="AJO29" s="102">
        <f t="shared" si="740"/>
        <v>365</v>
      </c>
      <c r="AJP29" s="105" t="str">
        <f t="shared" si="741"/>
        <v>.30000000255</v>
      </c>
      <c r="AJQ29" s="93">
        <f t="shared" si="280"/>
        <v>976.80174999995461</v>
      </c>
      <c r="AJR29" s="102">
        <f t="shared" si="742"/>
        <v>976</v>
      </c>
      <c r="AJS29" s="105" t="str">
        <f t="shared" si="743"/>
        <v>.80174999995</v>
      </c>
      <c r="AJT29" s="120">
        <f t="shared" si="281"/>
        <v>372.10000000284998</v>
      </c>
      <c r="AJU29" s="102">
        <f t="shared" si="744"/>
        <v>372</v>
      </c>
      <c r="AJV29" s="105" t="str">
        <f t="shared" si="745"/>
        <v>.10000000285</v>
      </c>
      <c r="AJW29" s="93">
        <f t="shared" si="282"/>
        <v>976.80174999995461</v>
      </c>
      <c r="AJX29" s="102">
        <f t="shared" si="746"/>
        <v>976</v>
      </c>
      <c r="AJY29" s="105" t="str">
        <f t="shared" si="747"/>
        <v>.80174999995</v>
      </c>
      <c r="AJZ29" s="94" t="str">
        <f t="shared" si="748"/>
        <v>-3,150</v>
      </c>
      <c r="AKA29" s="94" t="str">
        <f t="shared" si="749"/>
        <v>+3,150</v>
      </c>
      <c r="AKC29" s="132">
        <f t="shared" si="283"/>
        <v>9.4500000004499998E-2</v>
      </c>
      <c r="AKD29" s="120">
        <f t="shared" si="284"/>
        <v>0</v>
      </c>
      <c r="AKE29" s="120">
        <f t="shared" si="285"/>
        <v>9.4500000004499998E-2</v>
      </c>
      <c r="AKF29" s="103">
        <f t="shared" si="286"/>
        <v>365.55000000255001</v>
      </c>
      <c r="AKG29" s="102">
        <f t="shared" si="750"/>
        <v>365</v>
      </c>
      <c r="AKH29" s="105" t="str">
        <f t="shared" si="751"/>
        <v>.55000000255</v>
      </c>
      <c r="AKI29" s="103">
        <f t="shared" si="752"/>
        <v>976.80174999995461</v>
      </c>
      <c r="AKJ29" s="102">
        <f t="shared" si="753"/>
        <v>976</v>
      </c>
      <c r="AKK29" s="105" t="str">
        <f t="shared" si="754"/>
        <v>.80174999995</v>
      </c>
      <c r="AKL29" s="390">
        <f t="shared" si="287"/>
        <v>365.55000000255001</v>
      </c>
      <c r="AKM29" s="102">
        <f t="shared" si="755"/>
        <v>365</v>
      </c>
      <c r="AKN29" s="105" t="str">
        <f t="shared" si="756"/>
        <v>.55000000255</v>
      </c>
      <c r="AKO29" s="390">
        <f t="shared" si="757"/>
        <v>976.70724999995014</v>
      </c>
      <c r="AKP29" s="102">
        <f t="shared" si="758"/>
        <v>976</v>
      </c>
      <c r="AKQ29" s="105" t="str">
        <f t="shared" si="759"/>
        <v>.70724999995</v>
      </c>
      <c r="AKR29" s="103">
        <f t="shared" si="288"/>
        <v>368.70000000269999</v>
      </c>
      <c r="AKS29" s="102">
        <f t="shared" si="760"/>
        <v>368</v>
      </c>
      <c r="AKT29" s="105" t="str">
        <f t="shared" si="761"/>
        <v>.70000000270</v>
      </c>
      <c r="AKU29" s="103">
        <f t="shared" si="762"/>
        <v>976.80174999995461</v>
      </c>
      <c r="AKV29" s="102">
        <f t="shared" si="763"/>
        <v>976</v>
      </c>
      <c r="AKW29" s="105" t="str">
        <f t="shared" si="764"/>
        <v>.80174999995</v>
      </c>
      <c r="AKX29" s="390">
        <f t="shared" si="289"/>
        <v>371.85000000284998</v>
      </c>
      <c r="AKY29" s="102">
        <f t="shared" si="765"/>
        <v>371</v>
      </c>
      <c r="AKZ29" s="105" t="str">
        <f t="shared" si="766"/>
        <v>.85000000285</v>
      </c>
      <c r="ALA29" s="390">
        <f t="shared" si="767"/>
        <v>976.70724999995014</v>
      </c>
      <c r="ALB29" s="102">
        <f t="shared" si="768"/>
        <v>976</v>
      </c>
      <c r="ALC29" s="105" t="str">
        <f t="shared" si="769"/>
        <v>.70724999995</v>
      </c>
      <c r="ALD29" s="103">
        <f t="shared" si="290"/>
        <v>371.85000000284998</v>
      </c>
      <c r="ALE29" s="102">
        <f t="shared" si="770"/>
        <v>371</v>
      </c>
      <c r="ALF29" s="105" t="str">
        <f t="shared" si="771"/>
        <v>.85000000285</v>
      </c>
      <c r="ALG29" s="103">
        <f t="shared" si="291"/>
        <v>976.80174999995461</v>
      </c>
      <c r="ALH29" s="102">
        <f t="shared" si="772"/>
        <v>976</v>
      </c>
      <c r="ALI29" s="105" t="str">
        <f t="shared" si="773"/>
        <v>.80174999995</v>
      </c>
      <c r="ALK29" s="136">
        <f t="shared" si="774"/>
        <v>2.5000000000750001E-10</v>
      </c>
      <c r="ALL29" s="136">
        <f t="shared" si="775"/>
        <v>0.2500000000075</v>
      </c>
      <c r="ALM29" s="103">
        <f t="shared" si="292"/>
        <v>365.55000000255001</v>
      </c>
      <c r="ALN29" s="102">
        <f t="shared" si="776"/>
        <v>365</v>
      </c>
      <c r="ALO29" s="105" t="str">
        <f t="shared" si="777"/>
        <v>.55000000255</v>
      </c>
      <c r="ALP29" s="103">
        <f t="shared" si="293"/>
        <v>976.70724999995014</v>
      </c>
      <c r="ALQ29" s="102">
        <f t="shared" si="778"/>
        <v>976</v>
      </c>
      <c r="ALR29" s="105" t="str">
        <f t="shared" si="779"/>
        <v>.70724999995</v>
      </c>
      <c r="ALS29" s="103">
        <f t="shared" si="780"/>
        <v>365.5500000028</v>
      </c>
      <c r="ALT29" s="102">
        <f t="shared" si="781"/>
        <v>365</v>
      </c>
      <c r="ALU29" s="105" t="str">
        <f t="shared" si="782"/>
        <v>.55000000280</v>
      </c>
      <c r="ALV29" s="103">
        <f t="shared" si="783"/>
        <v>976.95724999995764</v>
      </c>
      <c r="ALW29" s="102">
        <f t="shared" si="784"/>
        <v>976</v>
      </c>
      <c r="ALX29" s="105" t="str">
        <f t="shared" si="785"/>
        <v>.95724999996</v>
      </c>
      <c r="ALY29" s="103">
        <f t="shared" si="294"/>
        <v>368.70000000269999</v>
      </c>
      <c r="ALZ29" s="102">
        <f t="shared" si="786"/>
        <v>368</v>
      </c>
      <c r="AMA29" s="105" t="str">
        <f t="shared" si="787"/>
        <v>.70000000270</v>
      </c>
      <c r="AMB29" s="103">
        <f t="shared" si="788"/>
        <v>977.05174999995461</v>
      </c>
      <c r="AMC29" s="102">
        <f t="shared" si="789"/>
        <v>977</v>
      </c>
      <c r="AMD29" s="105" t="str">
        <f t="shared" si="790"/>
        <v>.05174999995</v>
      </c>
      <c r="AME29" s="103">
        <f t="shared" si="791"/>
        <v>371.85000000259998</v>
      </c>
      <c r="AMF29" s="102">
        <f t="shared" si="792"/>
        <v>371</v>
      </c>
      <c r="AMG29" s="105" t="str">
        <f t="shared" si="793"/>
        <v>.85000000260</v>
      </c>
      <c r="AMH29" s="103">
        <f t="shared" si="794"/>
        <v>976.95724999995764</v>
      </c>
      <c r="AMI29" s="102">
        <f t="shared" si="795"/>
        <v>976</v>
      </c>
      <c r="AMJ29" s="105" t="str">
        <f t="shared" si="796"/>
        <v>.95724999996</v>
      </c>
      <c r="AMK29" s="103">
        <f t="shared" si="295"/>
        <v>371.85000000284998</v>
      </c>
      <c r="AML29" s="102">
        <f t="shared" si="797"/>
        <v>371</v>
      </c>
      <c r="AMM29" s="105" t="str">
        <f t="shared" si="798"/>
        <v>.85000000285</v>
      </c>
      <c r="AMN29" s="103">
        <f t="shared" si="296"/>
        <v>976.70724999995014</v>
      </c>
      <c r="AMO29" s="102">
        <f t="shared" si="799"/>
        <v>976</v>
      </c>
      <c r="AMP29" s="105" t="str">
        <f t="shared" si="800"/>
        <v>.70724999995</v>
      </c>
      <c r="AMR29" s="103">
        <f t="shared" si="801"/>
        <v>365.70000000269999</v>
      </c>
      <c r="AMS29" s="102">
        <f t="shared" si="802"/>
        <v>365</v>
      </c>
      <c r="AMT29" s="105" t="str">
        <f t="shared" si="803"/>
        <v>.70000000270</v>
      </c>
      <c r="AMU29" s="649">
        <f t="shared" si="804"/>
        <v>976.86174999995455</v>
      </c>
      <c r="AMV29" s="102">
        <f t="shared" si="805"/>
        <v>976</v>
      </c>
      <c r="AMW29" s="105" t="str">
        <f t="shared" si="806"/>
        <v>.86174999995</v>
      </c>
      <c r="AMX29" s="103">
        <f t="shared" si="807"/>
        <v>365.70000000269999</v>
      </c>
      <c r="AMY29" s="102">
        <f t="shared" si="808"/>
        <v>365</v>
      </c>
      <c r="AMZ29" s="105" t="str">
        <f t="shared" si="809"/>
        <v>.70000000270</v>
      </c>
      <c r="ANA29" s="649">
        <f t="shared" si="810"/>
        <v>976.96174999995458</v>
      </c>
      <c r="ANB29" s="102">
        <f t="shared" si="811"/>
        <v>976</v>
      </c>
      <c r="ANC29" s="105" t="str">
        <f t="shared" si="812"/>
        <v>.96174999995</v>
      </c>
      <c r="AND29" s="103">
        <f t="shared" si="813"/>
        <v>368.70000000269999</v>
      </c>
      <c r="ANE29" s="102">
        <f t="shared" si="814"/>
        <v>368</v>
      </c>
      <c r="ANF29" s="105" t="str">
        <f t="shared" si="815"/>
        <v>.70000000270</v>
      </c>
      <c r="ANG29" s="649">
        <f t="shared" si="816"/>
        <v>977.05174999995461</v>
      </c>
      <c r="ANH29" s="102">
        <f t="shared" si="817"/>
        <v>977</v>
      </c>
      <c r="ANI29" s="105" t="str">
        <f t="shared" si="818"/>
        <v>.05174999995</v>
      </c>
      <c r="ANJ29" s="103">
        <f t="shared" si="819"/>
        <v>371.70000000269999</v>
      </c>
      <c r="ANK29" s="102">
        <f t="shared" si="820"/>
        <v>371</v>
      </c>
      <c r="ANL29" s="105" t="str">
        <f t="shared" si="821"/>
        <v>.70000000270</v>
      </c>
      <c r="ANM29" s="649">
        <f t="shared" si="822"/>
        <v>976.96174999995458</v>
      </c>
      <c r="ANN29" s="102">
        <f t="shared" si="823"/>
        <v>976</v>
      </c>
      <c r="ANO29" s="105" t="str">
        <f t="shared" si="824"/>
        <v>.96174999995</v>
      </c>
      <c r="ANP29" s="103">
        <f t="shared" si="825"/>
        <v>371.70000000269999</v>
      </c>
      <c r="ANQ29" s="102">
        <f t="shared" si="826"/>
        <v>371</v>
      </c>
      <c r="ANR29" s="105" t="str">
        <f t="shared" si="827"/>
        <v>.70000000270</v>
      </c>
      <c r="ANS29" s="649">
        <f t="shared" si="828"/>
        <v>976.86174999995455</v>
      </c>
      <c r="ANT29" s="102">
        <f t="shared" si="829"/>
        <v>976</v>
      </c>
      <c r="ANU29" s="105" t="str">
        <f t="shared" si="830"/>
        <v>.86174999995</v>
      </c>
      <c r="ANX29" s="136">
        <f t="shared" si="831"/>
        <v>0</v>
      </c>
      <c r="ANY29" s="136">
        <f t="shared" si="832"/>
        <v>0</v>
      </c>
      <c r="ANZ29" s="103">
        <f t="shared" si="297"/>
        <v>365.55000000255001</v>
      </c>
      <c r="AOA29" s="102">
        <f t="shared" si="833"/>
        <v>365</v>
      </c>
      <c r="AOB29" s="105" t="str">
        <f t="shared" si="834"/>
        <v>.55000000255</v>
      </c>
      <c r="AOC29" s="103">
        <f t="shared" si="298"/>
        <v>976.70724999995014</v>
      </c>
      <c r="AOD29" s="102">
        <f t="shared" si="835"/>
        <v>976</v>
      </c>
      <c r="AOE29" s="105" t="str">
        <f t="shared" si="836"/>
        <v>.70724999995</v>
      </c>
      <c r="AOF29" s="103">
        <f t="shared" si="299"/>
        <v>365.55000000255001</v>
      </c>
      <c r="AOG29" s="102">
        <f t="shared" si="837"/>
        <v>365</v>
      </c>
      <c r="AOH29" s="105" t="str">
        <f t="shared" si="838"/>
        <v>.55000000255</v>
      </c>
      <c r="AOI29" s="103">
        <f t="shared" si="300"/>
        <v>976.70724999995014</v>
      </c>
      <c r="AOJ29" s="102">
        <f t="shared" si="839"/>
        <v>976</v>
      </c>
      <c r="AOK29" s="105" t="str">
        <f t="shared" si="840"/>
        <v>.70724999995</v>
      </c>
      <c r="AOL29" s="103">
        <f t="shared" si="301"/>
        <v>368.70000000269999</v>
      </c>
      <c r="AOM29" s="102">
        <f t="shared" si="841"/>
        <v>368</v>
      </c>
      <c r="AON29" s="105" t="str">
        <f t="shared" si="842"/>
        <v>.70000000270</v>
      </c>
      <c r="AOO29" s="103">
        <f t="shared" si="302"/>
        <v>976.80174999995461</v>
      </c>
      <c r="AOP29" s="102">
        <f t="shared" si="843"/>
        <v>976</v>
      </c>
      <c r="AOQ29" s="105" t="str">
        <f t="shared" si="844"/>
        <v>.80174999995</v>
      </c>
      <c r="AOR29" s="103">
        <f t="shared" si="303"/>
        <v>371.85000000284998</v>
      </c>
      <c r="AOS29" s="102">
        <f t="shared" si="845"/>
        <v>371</v>
      </c>
      <c r="AOT29" s="105" t="str">
        <f t="shared" si="846"/>
        <v>.85000000285</v>
      </c>
      <c r="AOU29" s="103">
        <f t="shared" si="847"/>
        <v>976.70724999995014</v>
      </c>
      <c r="AOV29" s="102">
        <f t="shared" si="848"/>
        <v>976</v>
      </c>
      <c r="AOW29" s="105" t="str">
        <f t="shared" si="849"/>
        <v>.70724999995</v>
      </c>
      <c r="AOX29" s="103">
        <f t="shared" si="304"/>
        <v>371.85000000284998</v>
      </c>
      <c r="AOY29" s="102">
        <f t="shared" si="850"/>
        <v>371</v>
      </c>
      <c r="AOZ29" s="105" t="str">
        <f t="shared" si="851"/>
        <v>.85000000285</v>
      </c>
      <c r="APA29" s="103">
        <f t="shared" si="852"/>
        <v>976.70724999995014</v>
      </c>
      <c r="APB29" s="102">
        <f t="shared" si="853"/>
        <v>976</v>
      </c>
      <c r="APC29" s="105" t="str">
        <f t="shared" si="854"/>
        <v>.70724999995</v>
      </c>
      <c r="APE29" s="136">
        <f t="shared" si="855"/>
        <v>1.5000000000450002E-10</v>
      </c>
      <c r="APF29" s="136">
        <f t="shared" si="856"/>
        <v>0.15000000000450001</v>
      </c>
      <c r="APG29" s="103">
        <f t="shared" si="305"/>
        <v>365.55000000255001</v>
      </c>
      <c r="APH29" s="102">
        <f t="shared" si="857"/>
        <v>365</v>
      </c>
      <c r="API29" s="105" t="str">
        <f t="shared" si="858"/>
        <v>.55000000255</v>
      </c>
      <c r="APJ29" s="103">
        <f t="shared" si="306"/>
        <v>976.70724999995014</v>
      </c>
      <c r="APK29" s="102">
        <f t="shared" si="859"/>
        <v>976</v>
      </c>
      <c r="APL29" s="105" t="str">
        <f t="shared" si="860"/>
        <v>.70724999995</v>
      </c>
      <c r="APM29" s="103">
        <f t="shared" si="307"/>
        <v>365.55000000270002</v>
      </c>
      <c r="APN29" s="102">
        <f t="shared" si="861"/>
        <v>365</v>
      </c>
      <c r="APO29" s="105" t="str">
        <f t="shared" si="862"/>
        <v>.55000000270</v>
      </c>
      <c r="APP29" s="103">
        <f t="shared" si="863"/>
        <v>976.85724999995455</v>
      </c>
      <c r="APQ29" s="102">
        <f t="shared" si="864"/>
        <v>976</v>
      </c>
      <c r="APR29" s="105" t="str">
        <f t="shared" si="865"/>
        <v>.85724999995</v>
      </c>
      <c r="APS29" s="103">
        <f t="shared" si="308"/>
        <v>368.70000000269999</v>
      </c>
      <c r="APT29" s="102">
        <f t="shared" si="866"/>
        <v>368</v>
      </c>
      <c r="APU29" s="105" t="str">
        <f t="shared" si="867"/>
        <v>.70000000270</v>
      </c>
      <c r="APV29" s="103">
        <f t="shared" si="309"/>
        <v>976.95174999995459</v>
      </c>
      <c r="APW29" s="102">
        <f t="shared" si="868"/>
        <v>976</v>
      </c>
      <c r="APX29" s="105" t="str">
        <f t="shared" si="869"/>
        <v>.95174999995</v>
      </c>
      <c r="APY29" s="103">
        <f t="shared" si="310"/>
        <v>371.85000000269997</v>
      </c>
      <c r="APZ29" s="102">
        <f t="shared" si="870"/>
        <v>371</v>
      </c>
      <c r="AQA29" s="105" t="str">
        <f t="shared" si="871"/>
        <v>.85000000270</v>
      </c>
      <c r="AQB29" s="103">
        <f t="shared" si="872"/>
        <v>976.85724999995455</v>
      </c>
      <c r="AQC29" s="102">
        <f t="shared" si="873"/>
        <v>976</v>
      </c>
      <c r="AQD29" s="105" t="str">
        <f t="shared" si="874"/>
        <v>.85724999995</v>
      </c>
      <c r="AQE29" s="103">
        <f t="shared" si="311"/>
        <v>371.85000000284998</v>
      </c>
      <c r="AQF29" s="102">
        <f t="shared" si="875"/>
        <v>371</v>
      </c>
      <c r="AQG29" s="105" t="str">
        <f t="shared" si="876"/>
        <v>.85000000285</v>
      </c>
      <c r="AQH29" s="103">
        <f t="shared" si="312"/>
        <v>976.70724999995014</v>
      </c>
      <c r="AQI29" s="102">
        <f t="shared" si="877"/>
        <v>976</v>
      </c>
      <c r="AQJ29" s="105" t="str">
        <f t="shared" si="878"/>
        <v>.70724999995</v>
      </c>
      <c r="AQK29" s="230"/>
      <c r="AQL29" s="120">
        <f t="shared" si="313"/>
        <v>0</v>
      </c>
      <c r="AQM29" s="120">
        <f t="shared" si="879"/>
        <v>999999999999</v>
      </c>
      <c r="AQN29" s="120">
        <f t="shared" si="314"/>
        <v>0</v>
      </c>
      <c r="AQO29" s="120">
        <f t="shared" si="315"/>
        <v>0</v>
      </c>
      <c r="AQP29" s="94">
        <f t="shared" si="316"/>
        <v>0</v>
      </c>
      <c r="AQQ29" s="120">
        <f t="shared" si="880"/>
        <v>999999999999</v>
      </c>
    </row>
    <row r="30" spans="1:1137" ht="15.75" x14ac:dyDescent="0.25">
      <c r="D30" s="770">
        <f t="shared" si="986"/>
        <v>0</v>
      </c>
      <c r="E30" s="770" t="str">
        <f t="shared" si="987"/>
        <v>-color</v>
      </c>
      <c r="F30" s="770" t="str">
        <f t="shared" si="988"/>
        <v xml:space="preserve">3  </v>
      </c>
      <c r="G30" s="770" t="str">
        <f t="shared" si="977"/>
        <v>-TEXT</v>
      </c>
      <c r="H30" s="770" t="str">
        <f t="shared" si="978"/>
        <v>J</v>
      </c>
      <c r="I30" s="770" t="str">
        <f t="shared" si="979"/>
        <v>bl</v>
      </c>
      <c r="J30" s="770" t="str">
        <f t="shared" si="980"/>
        <v>365.55000000280,986.87909999999</v>
      </c>
      <c r="K30" s="770" t="str">
        <f t="shared" si="981"/>
        <v>0</v>
      </c>
      <c r="L30" s="770" t="str">
        <f>IF(Y19=0," ",ACV19)</f>
        <v>Estaca 09</v>
      </c>
      <c r="N30" s="392" t="s">
        <v>795</v>
      </c>
      <c r="O30" s="197"/>
      <c r="P30" s="197"/>
      <c r="Q30" s="197"/>
      <c r="R30" s="197"/>
      <c r="S30" s="350">
        <f t="shared" si="317"/>
        <v>0</v>
      </c>
      <c r="T30" s="391">
        <f t="shared" si="318"/>
        <v>0</v>
      </c>
      <c r="U30" s="90"/>
      <c r="V30" s="484">
        <f t="shared" si="881"/>
        <v>0</v>
      </c>
      <c r="W30" s="786"/>
      <c r="X30" s="790"/>
      <c r="Y30" s="790"/>
      <c r="Z30" s="790"/>
      <c r="AA30" s="781"/>
      <c r="AB30" s="619">
        <f t="shared" si="319"/>
        <v>0</v>
      </c>
      <c r="AC30" s="619">
        <f t="shared" si="320"/>
        <v>0</v>
      </c>
      <c r="AD30" s="102">
        <f t="shared" si="28"/>
        <v>0</v>
      </c>
      <c r="AE30" s="788"/>
      <c r="AF30" s="95">
        <f t="shared" si="321"/>
        <v>0</v>
      </c>
      <c r="AG30" s="456">
        <f t="shared" si="882"/>
        <v>0</v>
      </c>
      <c r="AH30" s="92"/>
      <c r="AI30" s="524">
        <f t="shared" si="322"/>
        <v>0</v>
      </c>
      <c r="AK30" s="91"/>
      <c r="AL30" s="581"/>
      <c r="AM30" s="579">
        <f t="shared" si="323"/>
        <v>0</v>
      </c>
      <c r="AN30" s="578"/>
      <c r="AO30" s="90"/>
      <c r="AP30" s="695"/>
      <c r="AR30" s="343">
        <f t="shared" si="324"/>
        <v>0</v>
      </c>
      <c r="AS30" s="343">
        <f t="shared" si="325"/>
        <v>0</v>
      </c>
      <c r="AT30" s="343">
        <f t="shared" si="326"/>
        <v>0</v>
      </c>
      <c r="AU30" s="343">
        <f t="shared" si="883"/>
        <v>0</v>
      </c>
      <c r="AV30" s="343">
        <f t="shared" si="327"/>
        <v>0</v>
      </c>
      <c r="AW30" s="343">
        <f t="shared" si="328"/>
        <v>0</v>
      </c>
      <c r="AX30" s="343">
        <f t="shared" si="329"/>
        <v>0</v>
      </c>
      <c r="AZ30" s="454">
        <f t="shared" si="330"/>
        <v>0</v>
      </c>
      <c r="BA30" s="160">
        <f t="shared" si="29"/>
        <v>0</v>
      </c>
      <c r="BB30" s="160">
        <f t="shared" si="884"/>
        <v>0</v>
      </c>
      <c r="BC30" s="469">
        <f t="shared" si="331"/>
        <v>0</v>
      </c>
      <c r="BD30" s="454">
        <f t="shared" si="30"/>
        <v>0</v>
      </c>
      <c r="BE30" s="457">
        <f t="shared" si="332"/>
        <v>0</v>
      </c>
      <c r="BF30" s="601">
        <f t="shared" si="333"/>
        <v>0</v>
      </c>
      <c r="BG30" s="457">
        <f t="shared" si="31"/>
        <v>0</v>
      </c>
      <c r="BH30" s="457">
        <f t="shared" si="334"/>
        <v>0</v>
      </c>
      <c r="BI30" s="457">
        <f t="shared" si="335"/>
        <v>0</v>
      </c>
      <c r="BJ30" s="457">
        <f t="shared" si="336"/>
        <v>0</v>
      </c>
      <c r="BK30" s="457">
        <f t="shared" si="336"/>
        <v>0</v>
      </c>
      <c r="BL30" s="457">
        <f t="shared" si="336"/>
        <v>0</v>
      </c>
      <c r="BM30" s="460">
        <f t="shared" si="32"/>
        <v>0</v>
      </c>
      <c r="BN30" s="460">
        <f t="shared" si="33"/>
        <v>0</v>
      </c>
      <c r="BO30" s="460">
        <f t="shared" si="337"/>
        <v>0</v>
      </c>
      <c r="BP30" s="477"/>
      <c r="BR30" s="274">
        <f t="shared" si="338"/>
        <v>0</v>
      </c>
      <c r="BS30" s="351">
        <f t="shared" si="34"/>
        <v>0</v>
      </c>
      <c r="BT30" s="705">
        <f t="shared" si="339"/>
        <v>0</v>
      </c>
      <c r="BU30" s="352">
        <f t="shared" si="340"/>
        <v>0</v>
      </c>
      <c r="BV30" s="353">
        <f t="shared" si="35"/>
        <v>0</v>
      </c>
      <c r="BW30" s="353">
        <f t="shared" si="36"/>
        <v>0</v>
      </c>
      <c r="BX30" s="354">
        <f t="shared" si="37"/>
        <v>0</v>
      </c>
      <c r="BY30" s="355">
        <f t="shared" si="38"/>
        <v>0</v>
      </c>
      <c r="BZ30" s="355">
        <f t="shared" si="39"/>
        <v>0</v>
      </c>
      <c r="CA30" s="393"/>
      <c r="CB30" s="594">
        <f t="shared" si="885"/>
        <v>0</v>
      </c>
      <c r="CC30" s="392">
        <f t="shared" si="341"/>
        <v>0</v>
      </c>
      <c r="CD30" s="392">
        <f t="shared" si="342"/>
        <v>0</v>
      </c>
      <c r="CE30" s="392">
        <f t="shared" si="343"/>
        <v>0</v>
      </c>
      <c r="CF30" s="392">
        <f t="shared" si="886"/>
        <v>0</v>
      </c>
      <c r="CG30" s="394">
        <f t="shared" si="344"/>
        <v>0</v>
      </c>
      <c r="CH30" s="394">
        <f t="shared" si="887"/>
        <v>0</v>
      </c>
      <c r="CI30" s="395" t="s">
        <v>96</v>
      </c>
      <c r="CJ30" s="599">
        <f t="shared" si="345"/>
        <v>0</v>
      </c>
      <c r="CK30" s="395"/>
      <c r="CL30" s="361"/>
      <c r="CM30" s="361">
        <f t="shared" si="40"/>
        <v>0</v>
      </c>
      <c r="CN30" s="361">
        <f t="shared" si="41"/>
        <v>0</v>
      </c>
      <c r="CO30" s="361">
        <v>20</v>
      </c>
      <c r="CP30" s="110">
        <f t="shared" si="888"/>
        <v>94.44</v>
      </c>
      <c r="CQ30" s="362">
        <f t="shared" si="346"/>
        <v>0</v>
      </c>
      <c r="CR30" s="367"/>
      <c r="CS30" s="367"/>
      <c r="CT30" s="396">
        <f t="shared" si="943"/>
        <v>96.81</v>
      </c>
      <c r="CV30" s="399">
        <f t="shared" si="975"/>
        <v>0</v>
      </c>
      <c r="CW30" s="367"/>
      <c r="CX30" s="111">
        <f t="shared" si="944"/>
        <v>5.9250000000000115E-2</v>
      </c>
      <c r="CY30" s="367"/>
      <c r="CZ30" s="396">
        <f t="shared" si="889"/>
        <v>118.14000000000004</v>
      </c>
      <c r="DA30" s="367"/>
      <c r="DB30" s="103">
        <f t="shared" si="347"/>
        <v>0</v>
      </c>
      <c r="DC30" s="103">
        <f t="shared" si="348"/>
        <v>98.938999999999993</v>
      </c>
      <c r="DD30" s="103">
        <f t="shared" si="349"/>
        <v>98.938999999999993</v>
      </c>
      <c r="DE30" s="103">
        <f t="shared" si="42"/>
        <v>0</v>
      </c>
      <c r="DF30" s="105">
        <f t="shared" si="43"/>
        <v>0</v>
      </c>
      <c r="DG30" s="102">
        <f t="shared" si="350"/>
        <v>0</v>
      </c>
      <c r="DH30" s="105">
        <f t="shared" si="351"/>
        <v>0</v>
      </c>
      <c r="DI30" s="105">
        <f t="shared" si="44"/>
        <v>0</v>
      </c>
      <c r="DJ30" s="111">
        <f t="shared" si="45"/>
        <v>0</v>
      </c>
      <c r="DK30" s="401">
        <f t="shared" si="352"/>
        <v>0</v>
      </c>
      <c r="DL30" s="111">
        <f t="shared" si="353"/>
        <v>0</v>
      </c>
      <c r="DO30" s="403">
        <f t="shared" si="354"/>
        <v>0</v>
      </c>
      <c r="DP30" s="403">
        <f t="shared" si="355"/>
        <v>0</v>
      </c>
      <c r="DQ30" s="111">
        <f t="shared" si="970"/>
        <v>0</v>
      </c>
      <c r="DR30" s="113">
        <f t="shared" si="356"/>
        <v>0</v>
      </c>
      <c r="DS30" s="111">
        <f t="shared" si="357"/>
        <v>0</v>
      </c>
      <c r="DT30" s="105">
        <f t="shared" si="358"/>
        <v>0</v>
      </c>
      <c r="DU30" s="105">
        <f t="shared" si="359"/>
        <v>0</v>
      </c>
      <c r="DV30" s="105">
        <f t="shared" si="971"/>
        <v>0</v>
      </c>
      <c r="DW30" s="105">
        <f t="shared" si="360"/>
        <v>0</v>
      </c>
      <c r="DX30" s="105">
        <f t="shared" si="361"/>
        <v>0</v>
      </c>
      <c r="DZ30" s="105">
        <f t="shared" si="362"/>
        <v>400</v>
      </c>
      <c r="EA30" s="105">
        <f t="shared" si="363"/>
        <v>1600</v>
      </c>
      <c r="EB30" s="105">
        <f t="shared" si="364"/>
        <v>3600</v>
      </c>
      <c r="EC30" s="105">
        <f t="shared" si="365"/>
        <v>6400</v>
      </c>
      <c r="ED30" s="105">
        <f t="shared" si="366"/>
        <v>10000</v>
      </c>
      <c r="EF30" s="105">
        <f t="shared" si="21"/>
        <v>0</v>
      </c>
      <c r="EH30" s="105">
        <f t="shared" si="7"/>
        <v>0</v>
      </c>
      <c r="EI30" s="105">
        <f t="shared" si="8"/>
        <v>0</v>
      </c>
      <c r="EJ30" s="105">
        <f t="shared" si="9"/>
        <v>0</v>
      </c>
      <c r="EL30" s="105">
        <f t="shared" si="945"/>
        <v>0</v>
      </c>
      <c r="EM30" s="105">
        <f t="shared" si="367"/>
        <v>0</v>
      </c>
      <c r="EN30" s="105">
        <f t="shared" si="368"/>
        <v>0</v>
      </c>
      <c r="EO30" s="105">
        <f t="shared" si="369"/>
        <v>0</v>
      </c>
      <c r="EP30" s="105">
        <f t="shared" si="370"/>
        <v>0</v>
      </c>
      <c r="ER30" s="105">
        <f t="shared" si="0"/>
        <v>0</v>
      </c>
      <c r="ES30" s="105">
        <f t="shared" si="1"/>
        <v>0</v>
      </c>
      <c r="ET30" s="105">
        <f t="shared" si="2"/>
        <v>0</v>
      </c>
      <c r="EU30" s="105">
        <f t="shared" si="3"/>
        <v>0</v>
      </c>
      <c r="EV30" s="94">
        <f t="shared" si="4"/>
        <v>0</v>
      </c>
      <c r="EW30" s="94">
        <f t="shared" si="5"/>
        <v>0</v>
      </c>
      <c r="EX30" s="94">
        <f t="shared" si="6"/>
        <v>0</v>
      </c>
      <c r="EZ30" s="94">
        <f t="shared" si="10"/>
        <v>0</v>
      </c>
      <c r="FA30" s="94">
        <f t="shared" si="11"/>
        <v>0</v>
      </c>
      <c r="FB30" s="94">
        <f t="shared" si="12"/>
        <v>0</v>
      </c>
      <c r="FC30" s="94">
        <f t="shared" si="13"/>
        <v>0</v>
      </c>
      <c r="FD30" s="94">
        <f t="shared" si="14"/>
        <v>0</v>
      </c>
      <c r="FE30" s="94">
        <f t="shared" si="15"/>
        <v>0</v>
      </c>
      <c r="FF30" s="94">
        <f t="shared" si="16"/>
        <v>0</v>
      </c>
      <c r="FG30" s="94">
        <f t="shared" si="17"/>
        <v>0</v>
      </c>
      <c r="FH30" s="94">
        <f t="shared" si="18"/>
        <v>0</v>
      </c>
      <c r="FI30" s="369">
        <f t="shared" si="46"/>
        <v>0</v>
      </c>
      <c r="FJ30" s="102">
        <f t="shared" si="371"/>
        <v>0</v>
      </c>
      <c r="FK30" s="102">
        <f t="shared" si="372"/>
        <v>0</v>
      </c>
      <c r="FL30" s="102">
        <f t="shared" si="47"/>
        <v>0</v>
      </c>
      <c r="FM30" s="370">
        <f t="shared" si="48"/>
        <v>0</v>
      </c>
      <c r="FN30" s="370">
        <f t="shared" si="49"/>
        <v>0</v>
      </c>
      <c r="FO30" s="370">
        <f t="shared" si="49"/>
        <v>0</v>
      </c>
      <c r="FP30" s="370">
        <f t="shared" si="49"/>
        <v>0</v>
      </c>
      <c r="FQ30" s="370">
        <f t="shared" si="50"/>
        <v>0</v>
      </c>
      <c r="FR30" s="370">
        <f t="shared" si="373"/>
        <v>0</v>
      </c>
      <c r="FS30" s="370">
        <f t="shared" si="51"/>
        <v>0</v>
      </c>
      <c r="FT30" s="370">
        <f t="shared" si="51"/>
        <v>0</v>
      </c>
      <c r="FU30" s="370">
        <f t="shared" si="51"/>
        <v>0</v>
      </c>
      <c r="FV30" s="370">
        <f t="shared" si="51"/>
        <v>0</v>
      </c>
      <c r="FW30" s="370">
        <f t="shared" si="51"/>
        <v>0</v>
      </c>
      <c r="FX30" s="370">
        <f t="shared" si="374"/>
        <v>0</v>
      </c>
      <c r="FY30" s="371">
        <f t="shared" si="52"/>
        <v>0</v>
      </c>
      <c r="FZ30" s="371">
        <f t="shared" si="53"/>
        <v>0</v>
      </c>
      <c r="GA30" s="371">
        <f t="shared" si="53"/>
        <v>0</v>
      </c>
      <c r="GB30" s="371">
        <f t="shared" si="53"/>
        <v>0</v>
      </c>
      <c r="GC30" s="371">
        <f t="shared" si="53"/>
        <v>0</v>
      </c>
      <c r="GD30" s="371">
        <f t="shared" si="53"/>
        <v>0</v>
      </c>
      <c r="GE30" s="371">
        <f t="shared" si="53"/>
        <v>0</v>
      </c>
      <c r="GF30" s="371">
        <f t="shared" si="53"/>
        <v>0</v>
      </c>
      <c r="GG30" s="371">
        <f t="shared" si="54"/>
        <v>0</v>
      </c>
      <c r="GH30" s="371">
        <f t="shared" si="55"/>
        <v>0</v>
      </c>
      <c r="GI30" s="371">
        <f t="shared" si="56"/>
        <v>0</v>
      </c>
      <c r="GJ30" s="371">
        <f t="shared" si="56"/>
        <v>0</v>
      </c>
      <c r="GK30" s="371">
        <f t="shared" si="56"/>
        <v>0</v>
      </c>
      <c r="GL30" s="371">
        <f t="shared" si="56"/>
        <v>0</v>
      </c>
      <c r="GM30" s="371">
        <f t="shared" si="56"/>
        <v>0</v>
      </c>
      <c r="GN30" s="371">
        <f t="shared" si="56"/>
        <v>0</v>
      </c>
      <c r="GO30" s="371">
        <f t="shared" si="56"/>
        <v>0</v>
      </c>
      <c r="GP30" s="371">
        <f t="shared" si="56"/>
        <v>0</v>
      </c>
      <c r="GQ30" s="371">
        <f t="shared" si="56"/>
        <v>0</v>
      </c>
      <c r="GR30" s="371">
        <f t="shared" si="57"/>
        <v>0</v>
      </c>
      <c r="GS30" s="371">
        <f t="shared" si="58"/>
        <v>0</v>
      </c>
      <c r="GT30" s="102">
        <f t="shared" si="375"/>
        <v>0</v>
      </c>
      <c r="GU30" s="94">
        <f t="shared" si="890"/>
        <v>0</v>
      </c>
      <c r="GV30" s="94">
        <f t="shared" si="891"/>
        <v>0</v>
      </c>
      <c r="GW30" s="372">
        <f t="shared" si="376"/>
        <v>0</v>
      </c>
      <c r="GX30" s="372">
        <f t="shared" si="377"/>
        <v>0</v>
      </c>
      <c r="GY30" s="372">
        <f t="shared" si="378"/>
        <v>0</v>
      </c>
      <c r="HA30" s="94">
        <v>20</v>
      </c>
      <c r="HB30" s="105">
        <f t="shared" si="59"/>
        <v>0</v>
      </c>
      <c r="HC30" s="94">
        <f t="shared" si="946"/>
        <v>0</v>
      </c>
      <c r="HD30" s="94">
        <f t="shared" si="379"/>
        <v>0</v>
      </c>
      <c r="HE30" s="93">
        <f t="shared" si="60"/>
        <v>0</v>
      </c>
      <c r="HF30" s="93">
        <f t="shared" si="61"/>
        <v>0</v>
      </c>
      <c r="HG30" s="94">
        <f t="shared" si="892"/>
        <v>0</v>
      </c>
      <c r="HH30" s="120">
        <f t="shared" si="893"/>
        <v>0</v>
      </c>
      <c r="HI30" s="93">
        <f t="shared" si="894"/>
        <v>0</v>
      </c>
      <c r="HJ30" s="120">
        <f t="shared" si="62"/>
        <v>0</v>
      </c>
      <c r="HK30" s="151">
        <f t="shared" si="63"/>
        <v>0</v>
      </c>
      <c r="HM30" s="376">
        <f t="shared" si="380"/>
        <v>0</v>
      </c>
      <c r="HN30" s="189">
        <f t="shared" si="381"/>
        <v>0</v>
      </c>
      <c r="HO30" s="189" t="str">
        <f t="shared" si="382"/>
        <v>.00000000000</v>
      </c>
      <c r="HP30" s="189">
        <f t="shared" si="383"/>
        <v>0</v>
      </c>
      <c r="HQ30" s="189">
        <f t="shared" si="384"/>
        <v>0</v>
      </c>
      <c r="HR30" s="377" t="str">
        <f t="shared" si="385"/>
        <v>.00000000000</v>
      </c>
      <c r="HT30" s="376">
        <f t="shared" si="386"/>
        <v>0</v>
      </c>
      <c r="HU30" s="189">
        <f t="shared" si="387"/>
        <v>0</v>
      </c>
      <c r="HV30" s="189" t="str">
        <f t="shared" si="388"/>
        <v>.00000000000</v>
      </c>
      <c r="HW30" s="189">
        <f t="shared" si="64"/>
        <v>2.5</v>
      </c>
      <c r="HX30" s="189">
        <f t="shared" si="389"/>
        <v>2</v>
      </c>
      <c r="HY30" s="377" t="str">
        <f t="shared" si="390"/>
        <v>.50000000000</v>
      </c>
      <c r="IA30" s="94">
        <f t="shared" si="65"/>
        <v>0</v>
      </c>
      <c r="IB30" s="94">
        <f t="shared" si="66"/>
        <v>0</v>
      </c>
      <c r="IC30" s="94">
        <f t="shared" si="391"/>
        <v>0</v>
      </c>
      <c r="ID30" s="94">
        <f t="shared" si="392"/>
        <v>0</v>
      </c>
      <c r="IE30" s="94">
        <f t="shared" si="393"/>
        <v>0</v>
      </c>
      <c r="IF30" s="94" t="str">
        <f t="shared" si="394"/>
        <v>.00000000000</v>
      </c>
      <c r="IG30" s="94">
        <f t="shared" si="395"/>
        <v>0</v>
      </c>
      <c r="IH30" s="94">
        <f t="shared" si="396"/>
        <v>0</v>
      </c>
      <c r="II30" s="94" t="str">
        <f t="shared" si="397"/>
        <v>.00000000000</v>
      </c>
      <c r="IJ30" s="94">
        <f t="shared" si="67"/>
        <v>0</v>
      </c>
      <c r="IL30" s="376">
        <f t="shared" si="398"/>
        <v>0</v>
      </c>
      <c r="IM30" s="189">
        <f t="shared" si="399"/>
        <v>0</v>
      </c>
      <c r="IN30" s="189" t="str">
        <f t="shared" si="400"/>
        <v>.00000000000</v>
      </c>
      <c r="IO30" s="189">
        <f t="shared" si="68"/>
        <v>0</v>
      </c>
      <c r="IP30" s="189">
        <f t="shared" si="401"/>
        <v>0</v>
      </c>
      <c r="IQ30" s="377" t="str">
        <f t="shared" si="402"/>
        <v>.00000000000</v>
      </c>
      <c r="IR30" s="105">
        <f t="shared" si="69"/>
        <v>0</v>
      </c>
      <c r="IT30" s="599">
        <f t="shared" si="403"/>
        <v>0</v>
      </c>
      <c r="IU30" s="601">
        <f t="shared" si="70"/>
        <v>0</v>
      </c>
      <c r="IV30" s="518">
        <f t="shared" si="404"/>
        <v>0</v>
      </c>
      <c r="IW30" s="518">
        <f t="shared" si="405"/>
        <v>0</v>
      </c>
      <c r="IX30" s="507">
        <f t="shared" si="71"/>
        <v>0</v>
      </c>
      <c r="IY30" s="518">
        <f t="shared" si="406"/>
        <v>0</v>
      </c>
      <c r="IZ30" s="518">
        <f t="shared" si="407"/>
        <v>0</v>
      </c>
      <c r="JA30" s="519">
        <f t="shared" si="408"/>
        <v>0</v>
      </c>
      <c r="JB30" s="100">
        <f t="shared" si="409"/>
        <v>0</v>
      </c>
      <c r="JC30" s="514">
        <f t="shared" si="410"/>
        <v>0</v>
      </c>
      <c r="JD30" s="519">
        <f t="shared" si="411"/>
        <v>0</v>
      </c>
      <c r="JE30" s="672">
        <f t="shared" si="895"/>
        <v>0</v>
      </c>
      <c r="JF30" s="675" t="s">
        <v>838</v>
      </c>
      <c r="JG30" s="676" t="s">
        <v>838</v>
      </c>
      <c r="JH30" s="683" t="s">
        <v>838</v>
      </c>
      <c r="JI30" s="683" t="s">
        <v>838</v>
      </c>
      <c r="JJ30" s="683" t="s">
        <v>838</v>
      </c>
      <c r="JK30" s="683" t="s">
        <v>838</v>
      </c>
      <c r="JL30" s="683" t="s">
        <v>838</v>
      </c>
      <c r="JM30" s="683" t="s">
        <v>838</v>
      </c>
      <c r="JN30" s="683" t="s">
        <v>838</v>
      </c>
      <c r="JO30" s="683" t="s">
        <v>838</v>
      </c>
      <c r="JP30" s="683" t="s">
        <v>838</v>
      </c>
      <c r="JQ30" s="683" t="s">
        <v>838</v>
      </c>
      <c r="JR30" s="683" t="s">
        <v>838</v>
      </c>
      <c r="JS30" s="683" t="s">
        <v>838</v>
      </c>
      <c r="JT30" s="683" t="s">
        <v>838</v>
      </c>
      <c r="JU30" s="683" t="s">
        <v>838</v>
      </c>
      <c r="JV30" s="683" t="s">
        <v>838</v>
      </c>
      <c r="JW30" s="683" t="s">
        <v>838</v>
      </c>
      <c r="JX30" s="683" t="s">
        <v>838</v>
      </c>
      <c r="JY30" s="683" t="s">
        <v>838</v>
      </c>
      <c r="JZ30" s="683" t="s">
        <v>838</v>
      </c>
      <c r="KA30" s="684" t="s">
        <v>838</v>
      </c>
      <c r="KB30" s="684" t="s">
        <v>838</v>
      </c>
      <c r="KC30" s="684" t="s">
        <v>838</v>
      </c>
      <c r="KD30" s="684" t="s">
        <v>838</v>
      </c>
      <c r="KE30" s="684" t="s">
        <v>838</v>
      </c>
      <c r="KF30" s="684" t="s">
        <v>838</v>
      </c>
      <c r="KG30" s="684" t="s">
        <v>838</v>
      </c>
      <c r="KH30" s="684" t="s">
        <v>838</v>
      </c>
      <c r="KI30" s="684" t="s">
        <v>838</v>
      </c>
      <c r="KJ30" s="684" t="s">
        <v>838</v>
      </c>
      <c r="KK30" s="684" t="s">
        <v>838</v>
      </c>
      <c r="KL30" s="684" t="s">
        <v>838</v>
      </c>
      <c r="KM30" s="684" t="s">
        <v>838</v>
      </c>
      <c r="KN30" s="684" t="s">
        <v>838</v>
      </c>
      <c r="KO30" s="684" t="s">
        <v>838</v>
      </c>
      <c r="KP30" s="684" t="s">
        <v>838</v>
      </c>
      <c r="KQ30" s="684" t="s">
        <v>838</v>
      </c>
      <c r="KR30" s="684" t="s">
        <v>838</v>
      </c>
      <c r="KS30" s="684" t="s">
        <v>838</v>
      </c>
      <c r="KT30" s="684" t="s">
        <v>838</v>
      </c>
      <c r="KU30" s="684" t="s">
        <v>838</v>
      </c>
      <c r="KV30" s="686"/>
      <c r="KW30" s="686"/>
      <c r="KX30" s="529"/>
      <c r="KY30" s="529"/>
      <c r="KZ30" s="529"/>
      <c r="LA30" s="529"/>
      <c r="LB30" s="529"/>
      <c r="LC30" s="529"/>
      <c r="LD30" s="529"/>
      <c r="LE30" s="529"/>
      <c r="LF30" s="529"/>
      <c r="LG30" s="529"/>
      <c r="LH30" s="529"/>
      <c r="LI30" s="529"/>
      <c r="LJ30" s="529"/>
      <c r="LK30" s="529"/>
      <c r="LL30" s="529"/>
      <c r="LM30" s="529"/>
      <c r="LN30" s="529"/>
      <c r="LO30" s="529"/>
      <c r="LP30" s="529"/>
      <c r="LQ30" s="529"/>
      <c r="LR30" s="529"/>
      <c r="LS30" s="529"/>
      <c r="LT30" s="250"/>
      <c r="LU30" s="529"/>
      <c r="LV30" s="529"/>
      <c r="LW30" s="529"/>
      <c r="LX30" s="529"/>
      <c r="LY30" s="529"/>
      <c r="LZ30" s="529"/>
      <c r="MA30" s="529"/>
      <c r="MB30" s="529"/>
      <c r="MC30" s="529"/>
      <c r="MD30" s="529"/>
      <c r="ME30" s="529"/>
      <c r="MF30" s="529"/>
      <c r="MG30" s="529"/>
      <c r="MH30" s="529"/>
      <c r="MI30" s="529"/>
      <c r="MJ30" s="529"/>
      <c r="MK30" s="529"/>
      <c r="ML30" s="529"/>
      <c r="MM30" s="529"/>
      <c r="MN30" s="529"/>
      <c r="MO30" s="529"/>
      <c r="MP30" s="529"/>
      <c r="MQ30" s="529"/>
      <c r="MR30" s="529"/>
      <c r="MS30" s="529"/>
      <c r="MT30" s="529"/>
      <c r="MU30" s="529"/>
      <c r="MV30" s="529"/>
      <c r="MW30" s="529"/>
      <c r="MX30" s="529"/>
      <c r="MY30" s="529"/>
      <c r="MZ30" s="529"/>
      <c r="NA30" s="529"/>
      <c r="NB30" s="529"/>
      <c r="NC30" s="529"/>
      <c r="ND30" s="529"/>
      <c r="NE30" s="529"/>
      <c r="NF30" s="529"/>
      <c r="NG30" s="529"/>
      <c r="NH30" s="529"/>
      <c r="NI30" s="529"/>
      <c r="NJ30" s="529"/>
      <c r="NK30" s="529"/>
      <c r="NL30" s="529"/>
      <c r="NM30" s="529"/>
      <c r="NN30" s="529"/>
      <c r="NO30" s="529"/>
      <c r="NP30" s="529"/>
      <c r="NQ30" s="529"/>
      <c r="NR30" s="529"/>
      <c r="NS30" s="529"/>
      <c r="NT30" s="529"/>
      <c r="NU30" s="529"/>
      <c r="NV30" s="379">
        <f t="shared" si="88"/>
        <v>0</v>
      </c>
      <c r="NW30" s="100">
        <f t="shared" si="917"/>
        <v>0</v>
      </c>
      <c r="NX30" s="189">
        <f t="shared" si="918"/>
        <v>0</v>
      </c>
      <c r="NY30" s="189">
        <f t="shared" si="919"/>
        <v>0</v>
      </c>
      <c r="NZ30" s="189">
        <f t="shared" si="89"/>
        <v>910.40000000000009</v>
      </c>
      <c r="OA30" s="189">
        <f t="shared" si="920"/>
        <v>0</v>
      </c>
      <c r="OB30" s="377">
        <f t="shared" si="921"/>
        <v>0</v>
      </c>
      <c r="OC30" s="105">
        <f t="shared" si="967"/>
        <v>0</v>
      </c>
      <c r="OE30" s="376">
        <f t="shared" si="922"/>
        <v>0</v>
      </c>
      <c r="OF30" s="189">
        <f t="shared" si="90"/>
        <v>0</v>
      </c>
      <c r="OG30" s="189">
        <f t="shared" si="91"/>
        <v>0</v>
      </c>
      <c r="OH30" s="189">
        <f t="shared" si="475"/>
        <v>0</v>
      </c>
      <c r="OI30" s="189">
        <f t="shared" si="92"/>
        <v>0</v>
      </c>
      <c r="OJ30" s="377">
        <f t="shared" si="93"/>
        <v>0</v>
      </c>
      <c r="OK30" s="94">
        <f t="shared" si="94"/>
        <v>0</v>
      </c>
      <c r="OM30" s="94">
        <f t="shared" si="95"/>
        <v>0</v>
      </c>
      <c r="ON30" s="189">
        <f t="shared" si="476"/>
        <v>0</v>
      </c>
      <c r="OO30" s="189" t="str">
        <f t="shared" si="477"/>
        <v>.00000000000</v>
      </c>
      <c r="OP30" s="189">
        <f t="shared" si="478"/>
        <v>0</v>
      </c>
      <c r="OQ30" s="189">
        <f t="shared" si="479"/>
        <v>0</v>
      </c>
      <c r="OR30" s="94" t="str">
        <f t="shared" si="480"/>
        <v>.00000000000</v>
      </c>
      <c r="OS30" s="94">
        <f t="shared" si="481"/>
        <v>0</v>
      </c>
      <c r="OU30" s="94">
        <f t="shared" si="482"/>
        <v>0</v>
      </c>
      <c r="OV30" s="189">
        <f t="shared" si="483"/>
        <v>0</v>
      </c>
      <c r="OW30" s="189" t="str">
        <f t="shared" si="484"/>
        <v>.00000000000</v>
      </c>
      <c r="OX30" s="189">
        <f t="shared" si="485"/>
        <v>900.40000000000009</v>
      </c>
      <c r="OY30" s="189">
        <f t="shared" si="486"/>
        <v>900</v>
      </c>
      <c r="OZ30" s="94" t="str">
        <f t="shared" si="487"/>
        <v>.40000000000</v>
      </c>
      <c r="PA30" s="94">
        <f t="shared" si="96"/>
        <v>0</v>
      </c>
      <c r="PC30" s="94">
        <f t="shared" si="97"/>
        <v>0</v>
      </c>
      <c r="PD30" s="189">
        <f t="shared" si="98"/>
        <v>0</v>
      </c>
      <c r="PE30" s="189">
        <f t="shared" si="99"/>
        <v>0</v>
      </c>
      <c r="PF30" s="189">
        <f t="shared" si="488"/>
        <v>0</v>
      </c>
      <c r="PG30" s="189">
        <f t="shared" si="100"/>
        <v>0</v>
      </c>
      <c r="PH30" s="94">
        <f t="shared" si="101"/>
        <v>0</v>
      </c>
      <c r="PI30" s="94">
        <f t="shared" si="102"/>
        <v>0</v>
      </c>
      <c r="PK30" s="105">
        <f t="shared" si="103"/>
        <v>0</v>
      </c>
      <c r="PL30" s="121">
        <f t="shared" si="104"/>
        <v>0</v>
      </c>
      <c r="PM30" s="121">
        <f t="shared" si="489"/>
        <v>0</v>
      </c>
      <c r="PN30" s="121">
        <f t="shared" si="105"/>
        <v>0</v>
      </c>
      <c r="PO30" s="121">
        <f t="shared" si="106"/>
        <v>0</v>
      </c>
      <c r="PP30" s="121">
        <f t="shared" si="490"/>
        <v>0</v>
      </c>
      <c r="PQ30" s="121">
        <f t="shared" si="107"/>
        <v>0</v>
      </c>
      <c r="PS30" s="121">
        <f t="shared" si="923"/>
        <v>0</v>
      </c>
      <c r="PT30" s="121">
        <f t="shared" si="491"/>
        <v>0</v>
      </c>
      <c r="PU30" s="121">
        <f t="shared" si="108"/>
        <v>0</v>
      </c>
      <c r="PV30" s="121">
        <f t="shared" si="109"/>
        <v>0</v>
      </c>
      <c r="PW30" s="121">
        <f t="shared" si="492"/>
        <v>0</v>
      </c>
      <c r="PX30" s="121">
        <f t="shared" si="110"/>
        <v>0</v>
      </c>
      <c r="PY30" s="299" t="str">
        <f t="shared" si="493"/>
        <v>-</v>
      </c>
      <c r="QA30" s="94">
        <f t="shared" si="924"/>
        <v>0</v>
      </c>
      <c r="QB30" s="121">
        <f t="shared" si="925"/>
        <v>0</v>
      </c>
      <c r="QC30" s="121">
        <f t="shared" si="494"/>
        <v>0</v>
      </c>
      <c r="QE30" s="383">
        <v>21</v>
      </c>
      <c r="QF30" s="121">
        <f t="shared" si="495"/>
        <v>0</v>
      </c>
      <c r="QG30" s="121">
        <f t="shared" si="496"/>
        <v>0</v>
      </c>
      <c r="QH30" s="121" t="str">
        <f t="shared" si="497"/>
        <v>.00000000000</v>
      </c>
      <c r="QI30" s="121">
        <f t="shared" si="111"/>
        <v>0</v>
      </c>
      <c r="QJ30" s="121">
        <f t="shared" si="498"/>
        <v>0</v>
      </c>
      <c r="QK30" s="121" t="str">
        <f t="shared" si="499"/>
        <v>.00000000000</v>
      </c>
      <c r="QM30" s="121">
        <f t="shared" si="500"/>
        <v>9999999999</v>
      </c>
      <c r="QO30" s="532" t="s">
        <v>649</v>
      </c>
      <c r="QP30" s="530">
        <v>40</v>
      </c>
      <c r="QQ30" s="404">
        <v>40</v>
      </c>
      <c r="QT30" s="124">
        <f t="shared" si="972"/>
        <v>9999999999999</v>
      </c>
      <c r="QU30" s="124">
        <f t="shared" si="972"/>
        <v>9999999999999</v>
      </c>
      <c r="QV30" s="124">
        <f t="shared" si="972"/>
        <v>9999999999999</v>
      </c>
      <c r="QW30" s="124">
        <f t="shared" si="972"/>
        <v>9999999999999</v>
      </c>
      <c r="QX30" s="507">
        <f t="shared" si="973"/>
        <v>0</v>
      </c>
      <c r="QY30" s="457">
        <f t="shared" si="968"/>
        <v>0</v>
      </c>
      <c r="QZ30" s="457">
        <f t="shared" si="969"/>
        <v>0</v>
      </c>
      <c r="RA30" s="457">
        <f t="shared" si="974"/>
        <v>0</v>
      </c>
      <c r="RB30" s="410" t="s">
        <v>52</v>
      </c>
      <c r="RC30" s="410"/>
      <c r="RD30" s="410"/>
      <c r="RE30" s="410"/>
      <c r="RF30" s="424">
        <f>1+(RE22-RE21)/RC3</f>
        <v>10</v>
      </c>
      <c r="RG30" s="411"/>
      <c r="RI30" s="507">
        <f t="shared" si="501"/>
        <v>0</v>
      </c>
      <c r="RJ30" s="795">
        <f t="shared" si="502"/>
        <v>0</v>
      </c>
      <c r="RK30" s="518" t="str">
        <f t="shared" si="503"/>
        <v>.00000000000</v>
      </c>
      <c r="RL30" s="511">
        <f t="shared" si="504"/>
        <v>930</v>
      </c>
      <c r="RM30" s="795">
        <f t="shared" si="505"/>
        <v>930</v>
      </c>
      <c r="RN30" s="518" t="str">
        <f t="shared" si="506"/>
        <v>.00000000000</v>
      </c>
      <c r="RO30" s="507">
        <f t="shared" si="507"/>
        <v>0</v>
      </c>
      <c r="RP30" s="795">
        <f t="shared" si="508"/>
        <v>0</v>
      </c>
      <c r="RQ30" s="518" t="str">
        <f t="shared" si="509"/>
        <v>.00000000000</v>
      </c>
      <c r="RR30" s="511">
        <f t="shared" si="510"/>
        <v>1020</v>
      </c>
      <c r="RS30" s="795">
        <f t="shared" si="511"/>
        <v>1020</v>
      </c>
      <c r="RT30" s="518" t="str">
        <f t="shared" si="512"/>
        <v>.00000000000</v>
      </c>
      <c r="RZ30" s="131">
        <f t="shared" si="112"/>
        <v>0</v>
      </c>
      <c r="SA30" s="124">
        <f t="shared" si="513"/>
        <v>0</v>
      </c>
      <c r="SB30" s="121" t="str">
        <f t="shared" si="514"/>
        <v>.00000000000</v>
      </c>
      <c r="SC30" s="120">
        <f t="shared" si="113"/>
        <v>0</v>
      </c>
      <c r="SD30" s="124">
        <f t="shared" si="515"/>
        <v>0</v>
      </c>
      <c r="SE30" s="121" t="str">
        <f t="shared" si="516"/>
        <v>.00000000000</v>
      </c>
      <c r="SF30" s="131">
        <f t="shared" si="114"/>
        <v>0</v>
      </c>
      <c r="SG30" s="124">
        <f t="shared" si="517"/>
        <v>0</v>
      </c>
      <c r="SH30" s="121" t="str">
        <f t="shared" si="518"/>
        <v>.00000000000</v>
      </c>
      <c r="SI30" s="120">
        <f t="shared" si="115"/>
        <v>0</v>
      </c>
      <c r="SJ30" s="124">
        <f t="shared" si="519"/>
        <v>0</v>
      </c>
      <c r="SK30" s="121" t="str">
        <f t="shared" si="520"/>
        <v>.00000000000</v>
      </c>
      <c r="SM30" s="131">
        <f t="shared" si="116"/>
        <v>0</v>
      </c>
      <c r="SN30" s="124">
        <f t="shared" si="521"/>
        <v>0</v>
      </c>
      <c r="SO30" s="121" t="str">
        <f t="shared" si="522"/>
        <v>.00000000000</v>
      </c>
      <c r="SP30" s="120">
        <f t="shared" si="117"/>
        <v>0</v>
      </c>
      <c r="SQ30" s="124">
        <f t="shared" si="523"/>
        <v>0</v>
      </c>
      <c r="SR30" s="121" t="str">
        <f t="shared" si="524"/>
        <v>.00000000000</v>
      </c>
      <c r="SS30" s="121">
        <f t="shared" si="118"/>
        <v>0</v>
      </c>
      <c r="SU30" s="94">
        <f t="shared" si="926"/>
        <v>-1</v>
      </c>
      <c r="SV30" s="121">
        <f t="shared" si="927"/>
        <v>-1</v>
      </c>
      <c r="SW30" s="121" t="str">
        <f t="shared" si="525"/>
        <v>.00000000000</v>
      </c>
      <c r="SX30" s="94">
        <f t="shared" si="928"/>
        <v>1130</v>
      </c>
      <c r="SY30" s="121">
        <f t="shared" si="929"/>
        <v>1130</v>
      </c>
      <c r="SZ30" s="121" t="str">
        <f t="shared" si="526"/>
        <v>.00000000000</v>
      </c>
      <c r="TA30" s="94" t="str">
        <f t="shared" si="527"/>
        <v>113,000</v>
      </c>
      <c r="TB30" s="94">
        <v>21</v>
      </c>
      <c r="TC30" s="94">
        <f t="shared" si="528"/>
        <v>0</v>
      </c>
      <c r="TE30" s="121">
        <f t="shared" si="930"/>
        <v>0</v>
      </c>
      <c r="TF30" s="121">
        <f t="shared" si="529"/>
        <v>0</v>
      </c>
      <c r="TG30" s="121" t="str">
        <f t="shared" si="983"/>
        <v>.00000000000</v>
      </c>
      <c r="TH30" s="121">
        <f t="shared" si="119"/>
        <v>7</v>
      </c>
      <c r="TI30" s="121">
        <f t="shared" si="984"/>
        <v>7</v>
      </c>
      <c r="TJ30" s="121" t="str">
        <f t="shared" si="985"/>
        <v>.00000000000</v>
      </c>
      <c r="TK30" s="94">
        <f t="shared" si="931"/>
        <v>0</v>
      </c>
      <c r="TL30" s="94">
        <v>21</v>
      </c>
      <c r="TM30" s="94">
        <f t="shared" si="120"/>
        <v>0</v>
      </c>
      <c r="TO30" s="121">
        <f t="shared" si="932"/>
        <v>0</v>
      </c>
      <c r="TP30" s="121">
        <f t="shared" si="533"/>
        <v>0</v>
      </c>
      <c r="TQ30" s="121" t="str">
        <f t="shared" si="534"/>
        <v>.00000000000</v>
      </c>
      <c r="TR30" s="121">
        <f t="shared" si="121"/>
        <v>928</v>
      </c>
      <c r="TS30" s="121">
        <f t="shared" si="535"/>
        <v>928</v>
      </c>
      <c r="TT30" s="121" t="str">
        <f t="shared" si="536"/>
        <v>.00000000000</v>
      </c>
      <c r="TU30" s="94">
        <f t="shared" si="537"/>
        <v>0</v>
      </c>
      <c r="TW30" s="105">
        <f t="shared" si="538"/>
        <v>-9.4500000004499998E-2</v>
      </c>
      <c r="TX30" s="105">
        <f t="shared" si="539"/>
        <v>0</v>
      </c>
      <c r="TY30" s="105">
        <f t="shared" si="540"/>
        <v>-9.4500000004499998E-2</v>
      </c>
      <c r="TZ30" s="105">
        <f t="shared" si="541"/>
        <v>0</v>
      </c>
      <c r="UA30" s="105">
        <f t="shared" si="542"/>
        <v>0</v>
      </c>
      <c r="UB30" s="105">
        <f t="shared" si="543"/>
        <v>0</v>
      </c>
      <c r="UC30" s="105">
        <f t="shared" si="122"/>
        <v>0</v>
      </c>
      <c r="UD30" s="105">
        <f t="shared" si="123"/>
        <v>0</v>
      </c>
      <c r="UE30" s="105">
        <f t="shared" si="124"/>
        <v>0</v>
      </c>
      <c r="UF30" s="105">
        <f t="shared" si="544"/>
        <v>0</v>
      </c>
      <c r="UG30" s="105">
        <f t="shared" si="544"/>
        <v>0</v>
      </c>
      <c r="UH30" s="105">
        <f t="shared" si="544"/>
        <v>0</v>
      </c>
      <c r="UI30" s="613">
        <f>LARGE(UF30:UH34,1)</f>
        <v>0</v>
      </c>
      <c r="UK30" s="105">
        <f t="shared" si="125"/>
        <v>315.15000000014999</v>
      </c>
      <c r="UL30" s="102">
        <f t="shared" si="545"/>
        <v>315</v>
      </c>
      <c r="UM30" s="105" t="str">
        <f t="shared" si="546"/>
        <v>.15000000015</v>
      </c>
      <c r="UN30" s="105">
        <f t="shared" si="547"/>
        <v>-9.4500000004499998E-2</v>
      </c>
      <c r="UO30" s="102">
        <f t="shared" si="548"/>
        <v>-1</v>
      </c>
      <c r="UP30" s="105" t="str">
        <f t="shared" si="549"/>
        <v>.90550000000</v>
      </c>
      <c r="UQ30" s="105">
        <f>$UT$3</f>
        <v>318.30000000029997</v>
      </c>
      <c r="UR30" s="105">
        <f t="shared" si="550"/>
        <v>318</v>
      </c>
      <c r="US30" s="105" t="str">
        <f t="shared" si="551"/>
        <v>.30000000030</v>
      </c>
      <c r="UT30" s="103">
        <f t="shared" si="126"/>
        <v>0</v>
      </c>
      <c r="UU30" s="102">
        <f t="shared" si="552"/>
        <v>0</v>
      </c>
      <c r="UV30" s="105" t="str">
        <f t="shared" si="553"/>
        <v>.00000000000</v>
      </c>
      <c r="UW30" s="105">
        <f t="shared" si="127"/>
        <v>321.45000000044996</v>
      </c>
      <c r="UX30" s="102">
        <f t="shared" si="554"/>
        <v>321</v>
      </c>
      <c r="UY30" s="105" t="str">
        <f t="shared" si="555"/>
        <v>.45000000045</v>
      </c>
      <c r="UZ30" s="103">
        <f t="shared" si="933"/>
        <v>-9.4500000004499998E-2</v>
      </c>
      <c r="VA30" s="102">
        <f t="shared" si="556"/>
        <v>-1</v>
      </c>
      <c r="VB30" s="105" t="str">
        <f t="shared" si="557"/>
        <v>.90550000000</v>
      </c>
      <c r="VC30" s="94" t="str">
        <f t="shared" si="128"/>
        <v>-</v>
      </c>
      <c r="VD30" s="94" t="str">
        <f t="shared" si="129"/>
        <v>-</v>
      </c>
      <c r="VE30" s="94" t="str">
        <f t="shared" si="130"/>
        <v>-</v>
      </c>
      <c r="VF30" s="94" t="str">
        <f t="shared" si="131"/>
        <v>-</v>
      </c>
      <c r="VH30" s="105">
        <f t="shared" si="558"/>
        <v>315.15000000014999</v>
      </c>
      <c r="VI30" s="102">
        <f t="shared" si="559"/>
        <v>315</v>
      </c>
      <c r="VJ30" s="105" t="str">
        <f t="shared" si="560"/>
        <v>.15000000015</v>
      </c>
      <c r="VK30" s="103">
        <f t="shared" si="561"/>
        <v>0</v>
      </c>
      <c r="VL30" s="102">
        <f t="shared" si="562"/>
        <v>0</v>
      </c>
      <c r="VM30" s="105" t="str">
        <f t="shared" si="934"/>
        <v>.00000000000</v>
      </c>
      <c r="VN30" s="105">
        <f t="shared" si="563"/>
        <v>315.15000000014999</v>
      </c>
      <c r="VO30" s="102">
        <f t="shared" si="564"/>
        <v>315</v>
      </c>
      <c r="VP30" s="105" t="str">
        <f t="shared" si="565"/>
        <v>.15000000015</v>
      </c>
      <c r="VQ30" s="103">
        <f t="shared" si="566"/>
        <v>-9.4500000004499998E-2</v>
      </c>
      <c r="VR30" s="102">
        <f t="shared" si="567"/>
        <v>-1</v>
      </c>
      <c r="VS30" s="105" t="str">
        <f t="shared" si="568"/>
        <v>.90550000000</v>
      </c>
      <c r="VT30" s="105">
        <f t="shared" si="569"/>
        <v>318.30000000029997</v>
      </c>
      <c r="VU30" s="105">
        <f t="shared" si="570"/>
        <v>318</v>
      </c>
      <c r="VV30" s="105" t="str">
        <f t="shared" si="571"/>
        <v>.30000000030</v>
      </c>
      <c r="VW30" s="103">
        <f t="shared" si="572"/>
        <v>0</v>
      </c>
      <c r="VX30" s="102">
        <f t="shared" si="573"/>
        <v>0</v>
      </c>
      <c r="VY30" s="105" t="str">
        <f t="shared" si="574"/>
        <v>.00000000000</v>
      </c>
      <c r="VZ30" s="105">
        <f t="shared" si="575"/>
        <v>321.45000000044996</v>
      </c>
      <c r="WA30" s="102">
        <f t="shared" si="576"/>
        <v>321</v>
      </c>
      <c r="WB30" s="105" t="str">
        <f t="shared" si="577"/>
        <v>.45000000045</v>
      </c>
      <c r="WC30" s="103">
        <f t="shared" si="935"/>
        <v>-9.4500000004499998E-2</v>
      </c>
      <c r="WD30" s="102">
        <f t="shared" si="578"/>
        <v>-1</v>
      </c>
      <c r="WE30" s="105" t="str">
        <f t="shared" si="579"/>
        <v>.90550000000</v>
      </c>
      <c r="WF30" s="105">
        <f t="shared" si="580"/>
        <v>321.45000000044996</v>
      </c>
      <c r="WG30" s="102">
        <f t="shared" si="581"/>
        <v>321</v>
      </c>
      <c r="WH30" s="105" t="str">
        <f t="shared" si="582"/>
        <v>.45000000045</v>
      </c>
      <c r="WI30" s="103">
        <f t="shared" si="583"/>
        <v>0</v>
      </c>
      <c r="WJ30" s="102">
        <f t="shared" si="584"/>
        <v>0</v>
      </c>
      <c r="WK30" s="105" t="str">
        <f t="shared" si="585"/>
        <v>.00000000000</v>
      </c>
      <c r="WL30" s="343" t="str">
        <f t="shared" si="132"/>
        <v>-</v>
      </c>
      <c r="WM30" s="343" t="str">
        <f t="shared" si="133"/>
        <v>-</v>
      </c>
      <c r="WN30" s="343" t="str">
        <f t="shared" si="134"/>
        <v>-</v>
      </c>
      <c r="WO30" s="343" t="str">
        <f t="shared" si="135"/>
        <v>-</v>
      </c>
      <c r="WP30" s="343" t="str">
        <f t="shared" si="136"/>
        <v>-</v>
      </c>
      <c r="WQ30" s="343" t="str">
        <f t="shared" si="137"/>
        <v>-</v>
      </c>
      <c r="WS30" s="103">
        <f t="shared" si="138"/>
        <v>0</v>
      </c>
      <c r="WT30" s="103">
        <f t="shared" si="139"/>
        <v>0</v>
      </c>
      <c r="WU30" s="103">
        <f t="shared" si="140"/>
        <v>0</v>
      </c>
      <c r="WV30" s="103">
        <f t="shared" si="141"/>
        <v>0</v>
      </c>
      <c r="WW30" s="103">
        <f t="shared" si="142"/>
        <v>0</v>
      </c>
      <c r="WX30" s="120">
        <f t="shared" si="143"/>
        <v>0</v>
      </c>
      <c r="WY30" s="103">
        <f t="shared" si="586"/>
        <v>0</v>
      </c>
      <c r="WZ30" s="103">
        <f t="shared" si="587"/>
        <v>0</v>
      </c>
      <c r="XA30" s="105">
        <f t="shared" si="588"/>
        <v>0</v>
      </c>
      <c r="XB30" s="105">
        <f t="shared" si="589"/>
        <v>0</v>
      </c>
      <c r="XC30" s="105">
        <f t="shared" si="590"/>
        <v>0</v>
      </c>
      <c r="XD30" s="105">
        <f t="shared" si="591"/>
        <v>0</v>
      </c>
      <c r="XE30" s="105">
        <f t="shared" si="592"/>
        <v>0</v>
      </c>
      <c r="XF30" s="105">
        <f t="shared" si="593"/>
        <v>0</v>
      </c>
      <c r="XG30" s="105">
        <f t="shared" si="936"/>
        <v>0</v>
      </c>
      <c r="XH30" s="105">
        <f t="shared" si="594"/>
        <v>0</v>
      </c>
      <c r="XI30" s="105">
        <f t="shared" si="595"/>
        <v>0</v>
      </c>
      <c r="XJ30" s="105">
        <f t="shared" si="596"/>
        <v>0</v>
      </c>
      <c r="XK30" s="105">
        <f t="shared" si="597"/>
        <v>0</v>
      </c>
      <c r="XL30" s="105">
        <f t="shared" si="598"/>
        <v>0</v>
      </c>
      <c r="XM30" s="102">
        <f t="shared" si="144"/>
        <v>0</v>
      </c>
      <c r="XN30" s="103">
        <f t="shared" si="599"/>
        <v>318.30000000029997</v>
      </c>
      <c r="XO30" s="103">
        <f t="shared" si="600"/>
        <v>0</v>
      </c>
      <c r="XP30" s="103">
        <f t="shared" si="145"/>
        <v>318.30000000029997</v>
      </c>
      <c r="XQ30" s="103">
        <f t="shared" si="146"/>
        <v>0</v>
      </c>
      <c r="XR30" s="103">
        <f t="shared" si="601"/>
        <v>0</v>
      </c>
      <c r="XS30" s="111">
        <f t="shared" si="147"/>
        <v>0.03</v>
      </c>
      <c r="XU30" s="111">
        <f t="shared" si="602"/>
        <v>0</v>
      </c>
      <c r="XV30" s="126">
        <f t="shared" si="603"/>
        <v>0</v>
      </c>
      <c r="XW30" s="120">
        <f t="shared" si="604"/>
        <v>0</v>
      </c>
      <c r="XX30" s="120">
        <f t="shared" si="605"/>
        <v>0</v>
      </c>
      <c r="XY30" s="103">
        <f t="shared" si="148"/>
        <v>0</v>
      </c>
      <c r="XZ30" s="103">
        <f t="shared" si="606"/>
        <v>0</v>
      </c>
      <c r="YB30" s="103">
        <f t="shared" si="607"/>
        <v>0</v>
      </c>
      <c r="YC30" s="111">
        <f t="shared" si="608"/>
        <v>0</v>
      </c>
      <c r="YD30" s="103">
        <f t="shared" si="609"/>
        <v>0</v>
      </c>
      <c r="YE30" s="103">
        <f t="shared" si="610"/>
        <v>0</v>
      </c>
      <c r="YF30" s="103">
        <f t="shared" si="149"/>
        <v>0</v>
      </c>
      <c r="YG30" s="103">
        <f t="shared" si="611"/>
        <v>0</v>
      </c>
      <c r="YI30" s="103">
        <f t="shared" si="150"/>
        <v>0</v>
      </c>
      <c r="YJ30" s="103">
        <f t="shared" si="151"/>
        <v>0</v>
      </c>
      <c r="YK30" s="103">
        <f t="shared" si="152"/>
        <v>0</v>
      </c>
      <c r="YL30" s="103">
        <f t="shared" si="153"/>
        <v>0</v>
      </c>
      <c r="YM30" s="103">
        <f t="shared" si="612"/>
        <v>0</v>
      </c>
      <c r="YN30" s="103">
        <f t="shared" si="612"/>
        <v>0</v>
      </c>
      <c r="YO30" s="103">
        <f t="shared" si="613"/>
        <v>0</v>
      </c>
      <c r="YP30" s="103">
        <f t="shared" si="614"/>
        <v>0</v>
      </c>
      <c r="YQ30" s="103">
        <f t="shared" si="615"/>
        <v>0</v>
      </c>
      <c r="YR30" s="103">
        <f t="shared" si="616"/>
        <v>0</v>
      </c>
      <c r="YS30" s="103">
        <f t="shared" si="617"/>
        <v>0</v>
      </c>
      <c r="YT30" s="103">
        <f t="shared" si="618"/>
        <v>0</v>
      </c>
      <c r="YU30" s="103">
        <f t="shared" si="619"/>
        <v>0</v>
      </c>
      <c r="YV30" s="103">
        <f t="shared" si="619"/>
        <v>0</v>
      </c>
      <c r="YX30" s="103">
        <f t="shared" si="154"/>
        <v>0</v>
      </c>
      <c r="YY30" s="103">
        <f t="shared" si="155"/>
        <v>0</v>
      </c>
      <c r="YZ30" s="103">
        <f t="shared" si="156"/>
        <v>0</v>
      </c>
      <c r="ZA30" s="103">
        <f t="shared" si="157"/>
        <v>0</v>
      </c>
      <c r="ZB30" s="103">
        <f t="shared" si="620"/>
        <v>0</v>
      </c>
      <c r="ZC30" s="103">
        <f t="shared" si="620"/>
        <v>0</v>
      </c>
      <c r="ZD30" s="103">
        <f t="shared" si="621"/>
        <v>0</v>
      </c>
      <c r="ZE30" s="103">
        <f t="shared" si="622"/>
        <v>0</v>
      </c>
      <c r="ZF30" s="103">
        <f t="shared" si="623"/>
        <v>0</v>
      </c>
      <c r="ZG30" s="103">
        <f t="shared" si="624"/>
        <v>0</v>
      </c>
      <c r="ZH30" s="103">
        <f t="shared" si="625"/>
        <v>0</v>
      </c>
      <c r="ZI30" s="103">
        <f t="shared" si="626"/>
        <v>0</v>
      </c>
      <c r="ZJ30" s="103">
        <f t="shared" si="627"/>
        <v>0</v>
      </c>
      <c r="ZK30" s="103">
        <f t="shared" si="627"/>
        <v>0</v>
      </c>
      <c r="ZM30" s="103">
        <f t="shared" si="628"/>
        <v>0</v>
      </c>
      <c r="ZN30" s="103">
        <f t="shared" si="628"/>
        <v>0</v>
      </c>
      <c r="ZP30" s="127">
        <f t="shared" si="158"/>
        <v>315.15000000014999</v>
      </c>
      <c r="ZQ30" s="127">
        <f t="shared" si="159"/>
        <v>0</v>
      </c>
      <c r="ZR30" s="127">
        <f t="shared" si="160"/>
        <v>315.15000000014999</v>
      </c>
      <c r="ZS30" s="127">
        <f t="shared" si="161"/>
        <v>-9.4500000004499998E-2</v>
      </c>
      <c r="ZT30" s="127">
        <f t="shared" si="162"/>
        <v>318.30000000029997</v>
      </c>
      <c r="ZU30" s="127">
        <f t="shared" si="163"/>
        <v>0</v>
      </c>
      <c r="ZV30" s="127">
        <f t="shared" si="164"/>
        <v>321.45000000044996</v>
      </c>
      <c r="ZW30" s="127">
        <f t="shared" si="165"/>
        <v>-9.4500000004499998E-2</v>
      </c>
      <c r="ZX30" s="127">
        <f t="shared" si="166"/>
        <v>321.45000000044996</v>
      </c>
      <c r="ZY30" s="127">
        <f t="shared" si="167"/>
        <v>0</v>
      </c>
      <c r="ZZ30" s="127">
        <f t="shared" si="629"/>
        <v>318.30000000029997</v>
      </c>
      <c r="AAA30" s="127">
        <f t="shared" si="630"/>
        <v>0</v>
      </c>
      <c r="AAB30" s="127">
        <f t="shared" si="631"/>
        <v>0</v>
      </c>
      <c r="AAC30" s="127">
        <f t="shared" si="632"/>
        <v>-0.29767500002834879</v>
      </c>
      <c r="AAD30" s="127">
        <f t="shared" si="633"/>
        <v>0</v>
      </c>
      <c r="AAE30" s="127">
        <f t="shared" si="634"/>
        <v>-0.29767500002834879</v>
      </c>
      <c r="AAF30" s="127">
        <f t="shared" si="635"/>
        <v>0</v>
      </c>
      <c r="AAG30" s="129">
        <f t="shared" si="636"/>
        <v>0</v>
      </c>
      <c r="AAH30" s="130">
        <f t="shared" si="168"/>
        <v>0</v>
      </c>
      <c r="AAI30" s="130">
        <f t="shared" si="637"/>
        <v>0</v>
      </c>
      <c r="AAJ30" s="130">
        <f t="shared" si="638"/>
        <v>0</v>
      </c>
      <c r="AAK30" s="130">
        <f t="shared" si="639"/>
        <v>0</v>
      </c>
      <c r="AAL30" s="385">
        <f t="shared" si="169"/>
        <v>0</v>
      </c>
      <c r="AAM30" s="130">
        <f t="shared" si="937"/>
        <v>0</v>
      </c>
      <c r="AAN30" s="130">
        <f t="shared" si="640"/>
        <v>0</v>
      </c>
      <c r="AAO30" s="130">
        <f t="shared" si="938"/>
        <v>0</v>
      </c>
      <c r="AAP30" s="130">
        <f t="shared" si="641"/>
        <v>0</v>
      </c>
      <c r="AAQ30" s="386">
        <f t="shared" si="170"/>
        <v>0</v>
      </c>
      <c r="AAR30" s="130">
        <f t="shared" si="171"/>
        <v>0</v>
      </c>
      <c r="AAS30" s="387">
        <f t="shared" si="642"/>
        <v>0</v>
      </c>
      <c r="AAT30" s="130">
        <f t="shared" si="643"/>
        <v>0</v>
      </c>
      <c r="AAU30" s="130">
        <f t="shared" si="644"/>
        <v>0</v>
      </c>
      <c r="AAW30" s="93">
        <f t="shared" si="939"/>
        <v>0</v>
      </c>
      <c r="AAX30" s="120">
        <f t="shared" si="645"/>
        <v>0</v>
      </c>
      <c r="AAZ30" s="94">
        <f t="shared" si="172"/>
        <v>0</v>
      </c>
      <c r="ABA30" s="120">
        <f t="shared" si="173"/>
        <v>0</v>
      </c>
      <c r="ABB30" s="120">
        <f t="shared" si="174"/>
        <v>0</v>
      </c>
      <c r="ABD30" s="120">
        <f t="shared" si="175"/>
        <v>0</v>
      </c>
      <c r="ABE30" s="120">
        <f t="shared" si="176"/>
        <v>0</v>
      </c>
      <c r="ABF30" s="120">
        <f t="shared" si="646"/>
        <v>0</v>
      </c>
      <c r="ABG30" s="131">
        <f t="shared" si="177"/>
        <v>0</v>
      </c>
      <c r="ABH30" s="102">
        <f t="shared" si="178"/>
        <v>0</v>
      </c>
      <c r="ABI30" s="105">
        <f t="shared" si="179"/>
        <v>0</v>
      </c>
      <c r="ABJ30" s="131">
        <f t="shared" si="180"/>
        <v>0</v>
      </c>
      <c r="ABK30" s="102">
        <f t="shared" si="181"/>
        <v>0</v>
      </c>
      <c r="ABL30" s="105">
        <f t="shared" si="182"/>
        <v>0</v>
      </c>
      <c r="ABM30" s="105">
        <f t="shared" si="183"/>
        <v>0</v>
      </c>
      <c r="ABO30" s="131">
        <f t="shared" si="647"/>
        <v>0</v>
      </c>
      <c r="ABP30" s="102">
        <f t="shared" si="184"/>
        <v>0</v>
      </c>
      <c r="ABQ30" s="105">
        <f t="shared" si="185"/>
        <v>0</v>
      </c>
      <c r="ABR30" s="131">
        <f t="shared" si="186"/>
        <v>0</v>
      </c>
      <c r="ABS30" s="102">
        <f t="shared" si="187"/>
        <v>0</v>
      </c>
      <c r="ABT30" s="105">
        <f t="shared" si="188"/>
        <v>0</v>
      </c>
      <c r="ABU30" s="105">
        <f t="shared" si="189"/>
        <v>0</v>
      </c>
      <c r="ABV30" s="105"/>
      <c r="ABW30" s="131">
        <f t="shared" si="648"/>
        <v>0</v>
      </c>
      <c r="ABX30" s="102">
        <f t="shared" si="649"/>
        <v>0</v>
      </c>
      <c r="ABY30" s="105">
        <f t="shared" si="650"/>
        <v>0</v>
      </c>
      <c r="ABZ30" s="131">
        <f t="shared" si="190"/>
        <v>0</v>
      </c>
      <c r="ACA30" s="102">
        <f t="shared" si="651"/>
        <v>0</v>
      </c>
      <c r="ACB30" s="105">
        <f t="shared" si="652"/>
        <v>0</v>
      </c>
      <c r="ACC30" s="105">
        <f t="shared" si="653"/>
        <v>0</v>
      </c>
      <c r="ACE30" s="105">
        <f t="shared" si="191"/>
        <v>0</v>
      </c>
      <c r="ACF30" s="105">
        <f t="shared" si="192"/>
        <v>0</v>
      </c>
      <c r="ACG30" s="94">
        <f t="shared" si="193"/>
        <v>0</v>
      </c>
      <c r="ACH30" s="131">
        <f t="shared" si="194"/>
        <v>0</v>
      </c>
      <c r="ACI30" s="102">
        <f t="shared" si="195"/>
        <v>0</v>
      </c>
      <c r="ACJ30" s="105">
        <f t="shared" si="196"/>
        <v>0</v>
      </c>
      <c r="ACK30" s="131">
        <f t="shared" si="197"/>
        <v>0</v>
      </c>
      <c r="ACL30" s="102">
        <f t="shared" si="198"/>
        <v>0</v>
      </c>
      <c r="ACM30" s="105">
        <f t="shared" si="199"/>
        <v>0</v>
      </c>
      <c r="ACN30" s="120">
        <f t="shared" si="200"/>
        <v>0</v>
      </c>
      <c r="ACO30" s="120">
        <f t="shared" si="201"/>
        <v>0</v>
      </c>
      <c r="ACP30" s="120">
        <f t="shared" si="202"/>
        <v>0</v>
      </c>
      <c r="ACQ30" s="120">
        <f t="shared" si="203"/>
        <v>0</v>
      </c>
      <c r="ACR30" s="120">
        <f t="shared" si="204"/>
        <v>0</v>
      </c>
      <c r="ACS30" s="120">
        <f t="shared" si="205"/>
        <v>0</v>
      </c>
      <c r="ACT30" s="120">
        <f t="shared" si="654"/>
        <v>0</v>
      </c>
      <c r="ACV30" s="105">
        <f t="shared" si="655"/>
        <v>0</v>
      </c>
      <c r="ACW30" s="131">
        <f t="shared" si="656"/>
        <v>0</v>
      </c>
      <c r="ACX30" s="102">
        <f t="shared" si="206"/>
        <v>0</v>
      </c>
      <c r="ACY30" s="105">
        <f t="shared" si="207"/>
        <v>0</v>
      </c>
      <c r="ACZ30" s="131">
        <f t="shared" si="208"/>
        <v>0</v>
      </c>
      <c r="ADA30" s="102">
        <f t="shared" si="209"/>
        <v>0</v>
      </c>
      <c r="ADB30" s="105">
        <f t="shared" si="210"/>
        <v>0</v>
      </c>
      <c r="ADD30" s="103">
        <f t="shared" si="211"/>
        <v>0</v>
      </c>
      <c r="ADE30" s="103">
        <f t="shared" si="212"/>
        <v>0</v>
      </c>
      <c r="ADF30" s="103">
        <f t="shared" si="213"/>
        <v>0</v>
      </c>
      <c r="ADG30" s="103">
        <f t="shared" si="214"/>
        <v>0</v>
      </c>
      <c r="ADH30" s="103">
        <f t="shared" si="215"/>
        <v>0</v>
      </c>
      <c r="ADI30" s="103">
        <f t="shared" si="216"/>
        <v>0</v>
      </c>
      <c r="ADJ30" s="120">
        <f t="shared" si="657"/>
        <v>0</v>
      </c>
      <c r="ADL30" s="103">
        <f t="shared" si="217"/>
        <v>318.30000000029997</v>
      </c>
      <c r="ADM30" s="102">
        <f t="shared" si="658"/>
        <v>318</v>
      </c>
      <c r="ADN30" s="105" t="str">
        <f t="shared" si="659"/>
        <v>.30000000030</v>
      </c>
      <c r="ADO30" s="105">
        <f t="shared" si="218"/>
        <v>0</v>
      </c>
      <c r="ADP30" s="102">
        <f t="shared" si="660"/>
        <v>0</v>
      </c>
      <c r="ADQ30" s="105" t="str">
        <f t="shared" si="661"/>
        <v>.00000000000</v>
      </c>
      <c r="ADR30" s="105">
        <f t="shared" si="662"/>
        <v>318.30000000029997</v>
      </c>
      <c r="ADS30" s="102">
        <f t="shared" si="663"/>
        <v>318</v>
      </c>
      <c r="ADT30" s="105" t="str">
        <f t="shared" si="664"/>
        <v>.30000000030</v>
      </c>
      <c r="ADU30" s="103">
        <f t="shared" si="219"/>
        <v>0</v>
      </c>
      <c r="ADV30" s="102">
        <f t="shared" si="665"/>
        <v>0</v>
      </c>
      <c r="ADW30" s="105" t="str">
        <f t="shared" si="666"/>
        <v>.00000000000</v>
      </c>
      <c r="ADX30" s="105">
        <f t="shared" si="220"/>
        <v>318.30000000029997</v>
      </c>
      <c r="ADY30" s="102">
        <f t="shared" si="667"/>
        <v>318</v>
      </c>
      <c r="ADZ30" s="105" t="str">
        <f t="shared" si="668"/>
        <v>.30000000030</v>
      </c>
      <c r="AEA30" s="103">
        <f t="shared" si="221"/>
        <v>0</v>
      </c>
      <c r="AEB30" s="102">
        <f t="shared" si="669"/>
        <v>0</v>
      </c>
      <c r="AEC30" s="105" t="str">
        <f t="shared" si="670"/>
        <v>.00000000000</v>
      </c>
      <c r="AEE30" s="103">
        <f t="shared" si="222"/>
        <v>0</v>
      </c>
      <c r="AEF30" s="103">
        <f t="shared" si="223"/>
        <v>0</v>
      </c>
      <c r="AEG30" s="103">
        <f t="shared" si="224"/>
        <v>0</v>
      </c>
      <c r="AEH30" s="103">
        <f t="shared" si="225"/>
        <v>0</v>
      </c>
      <c r="AEI30" s="103">
        <f t="shared" si="226"/>
        <v>0</v>
      </c>
      <c r="AEJ30" s="103">
        <f t="shared" si="227"/>
        <v>0</v>
      </c>
      <c r="AEK30" s="103">
        <f t="shared" si="228"/>
        <v>0</v>
      </c>
      <c r="AEL30" s="102">
        <f t="shared" si="229"/>
        <v>0</v>
      </c>
      <c r="AEM30" s="105">
        <f t="shared" si="230"/>
        <v>0</v>
      </c>
      <c r="AEN30" s="103">
        <f t="shared" si="231"/>
        <v>0</v>
      </c>
      <c r="AEO30" s="102">
        <f t="shared" si="232"/>
        <v>0</v>
      </c>
      <c r="AEP30" s="105">
        <f t="shared" si="233"/>
        <v>0</v>
      </c>
      <c r="AEQ30" s="103">
        <f t="shared" si="234"/>
        <v>0</v>
      </c>
      <c r="AER30" s="102">
        <f t="shared" si="235"/>
        <v>0</v>
      </c>
      <c r="AES30" s="105">
        <f t="shared" si="236"/>
        <v>0</v>
      </c>
      <c r="AET30" s="103">
        <f t="shared" si="237"/>
        <v>0</v>
      </c>
      <c r="AEU30" s="102">
        <f t="shared" si="238"/>
        <v>0</v>
      </c>
      <c r="AEV30" s="105">
        <f t="shared" si="239"/>
        <v>0</v>
      </c>
      <c r="AEW30" s="105">
        <f t="shared" si="240"/>
        <v>0</v>
      </c>
      <c r="AEX30" s="102">
        <f t="shared" si="241"/>
        <v>0</v>
      </c>
      <c r="AEY30" s="105">
        <f t="shared" si="242"/>
        <v>0</v>
      </c>
      <c r="AEZ30" s="103">
        <f t="shared" si="243"/>
        <v>0</v>
      </c>
      <c r="AFA30" s="102">
        <f t="shared" si="244"/>
        <v>0</v>
      </c>
      <c r="AFB30" s="105">
        <f t="shared" si="245"/>
        <v>0</v>
      </c>
      <c r="AFD30" s="132">
        <f t="shared" si="246"/>
        <v>0</v>
      </c>
      <c r="AFE30" s="94">
        <f t="shared" si="671"/>
        <v>3.1500000001499999</v>
      </c>
      <c r="AFF30" s="93">
        <f t="shared" si="672"/>
        <v>0</v>
      </c>
      <c r="AFG30" s="93">
        <f t="shared" si="247"/>
        <v>0</v>
      </c>
      <c r="AFH30" s="94">
        <f t="shared" si="673"/>
        <v>3.1500000001499999</v>
      </c>
      <c r="AFI30" s="93">
        <f t="shared" si="674"/>
        <v>0</v>
      </c>
      <c r="AFJ30" s="103">
        <f t="shared" si="675"/>
        <v>315.15000000014999</v>
      </c>
      <c r="AFK30" s="102">
        <f t="shared" si="676"/>
        <v>315</v>
      </c>
      <c r="AFL30" s="105" t="str">
        <f t="shared" si="677"/>
        <v>.15000000015</v>
      </c>
      <c r="AFM30" s="103">
        <f t="shared" si="678"/>
        <v>0</v>
      </c>
      <c r="AFN30" s="102">
        <f t="shared" si="679"/>
        <v>0</v>
      </c>
      <c r="AFO30" s="105" t="str">
        <f t="shared" si="680"/>
        <v>.00000000000</v>
      </c>
      <c r="AFP30" s="105">
        <f t="shared" si="940"/>
        <v>318.30000000029997</v>
      </c>
      <c r="AFQ30" s="102">
        <f t="shared" si="681"/>
        <v>318</v>
      </c>
      <c r="AFR30" s="105" t="str">
        <f t="shared" si="682"/>
        <v>.30000000030</v>
      </c>
      <c r="AFS30" s="103">
        <f t="shared" si="248"/>
        <v>0</v>
      </c>
      <c r="AFT30" s="102">
        <f t="shared" si="683"/>
        <v>0</v>
      </c>
      <c r="AFU30" s="105" t="str">
        <f t="shared" si="684"/>
        <v>.00000000000</v>
      </c>
      <c r="AFV30" s="105">
        <f t="shared" si="685"/>
        <v>321.45000000044996</v>
      </c>
      <c r="AFW30" s="102">
        <f t="shared" si="686"/>
        <v>321</v>
      </c>
      <c r="AFX30" s="105" t="str">
        <f t="shared" si="687"/>
        <v>.45000000045</v>
      </c>
      <c r="AFY30" s="103">
        <f t="shared" si="688"/>
        <v>0</v>
      </c>
      <c r="AFZ30" s="102">
        <f t="shared" si="689"/>
        <v>0</v>
      </c>
      <c r="AGA30" s="105" t="str">
        <f t="shared" si="690"/>
        <v>.00000000000</v>
      </c>
      <c r="AGC30" s="103">
        <f t="shared" si="249"/>
        <v>0</v>
      </c>
      <c r="AGD30" s="103">
        <f t="shared" si="250"/>
        <v>0</v>
      </c>
      <c r="AGE30" s="103">
        <f t="shared" si="251"/>
        <v>0</v>
      </c>
      <c r="AGF30" s="103">
        <f t="shared" si="691"/>
        <v>0</v>
      </c>
      <c r="AGG30" s="338">
        <f t="shared" si="252"/>
        <v>0</v>
      </c>
      <c r="AGH30" s="136">
        <f t="shared" si="253"/>
        <v>0</v>
      </c>
      <c r="AGI30" s="136">
        <f t="shared" si="254"/>
        <v>0</v>
      </c>
      <c r="AGJ30" s="136">
        <f t="shared" si="692"/>
        <v>0</v>
      </c>
      <c r="AGK30" s="136">
        <f t="shared" si="693"/>
        <v>0</v>
      </c>
      <c r="AGL30" s="136">
        <f t="shared" si="694"/>
        <v>0</v>
      </c>
      <c r="AGN30" s="388">
        <f t="shared" si="255"/>
        <v>0</v>
      </c>
      <c r="AGO30" s="136">
        <f t="shared" si="695"/>
        <v>0</v>
      </c>
      <c r="AGP30" s="136">
        <f t="shared" si="696"/>
        <v>0</v>
      </c>
      <c r="AGQ30" s="103">
        <f t="shared" si="697"/>
        <v>0</v>
      </c>
      <c r="AGR30" s="136">
        <f t="shared" si="256"/>
        <v>0</v>
      </c>
      <c r="AGS30" s="136">
        <f t="shared" si="698"/>
        <v>0</v>
      </c>
      <c r="AGT30" s="136">
        <f t="shared" si="941"/>
        <v>0</v>
      </c>
      <c r="AGU30" s="136">
        <f t="shared" si="942"/>
        <v>0</v>
      </c>
      <c r="AGW30" s="103">
        <f t="shared" si="257"/>
        <v>0</v>
      </c>
      <c r="AGX30" s="103">
        <f t="shared" si="258"/>
        <v>0</v>
      </c>
      <c r="AGY30" s="103">
        <f t="shared" si="259"/>
        <v>0</v>
      </c>
      <c r="AGZ30" s="103">
        <f t="shared" si="699"/>
        <v>0</v>
      </c>
      <c r="AHA30" s="389">
        <f t="shared" si="260"/>
        <v>0</v>
      </c>
      <c r="AHB30" s="136">
        <f t="shared" si="261"/>
        <v>0</v>
      </c>
      <c r="AHC30" s="136">
        <f t="shared" si="262"/>
        <v>0</v>
      </c>
      <c r="AHD30" s="136">
        <f t="shared" si="263"/>
        <v>0</v>
      </c>
      <c r="AHE30" s="136">
        <f t="shared" si="264"/>
        <v>0</v>
      </c>
      <c r="AHF30" s="136">
        <f t="shared" si="265"/>
        <v>0</v>
      </c>
      <c r="AHH30" s="388">
        <f t="shared" si="266"/>
        <v>0</v>
      </c>
      <c r="AHI30" s="136">
        <f t="shared" si="700"/>
        <v>0</v>
      </c>
      <c r="AHJ30" s="136">
        <f t="shared" si="701"/>
        <v>0</v>
      </c>
      <c r="AHK30" s="103">
        <f t="shared" si="702"/>
        <v>0</v>
      </c>
      <c r="AHL30" s="136">
        <f t="shared" si="267"/>
        <v>0</v>
      </c>
      <c r="AHM30" s="136">
        <f t="shared" si="268"/>
        <v>0</v>
      </c>
      <c r="AHN30" s="136">
        <f t="shared" si="703"/>
        <v>0</v>
      </c>
      <c r="AHO30" s="136">
        <f t="shared" si="704"/>
        <v>0</v>
      </c>
      <c r="AHQ30" s="132">
        <f t="shared" si="705"/>
        <v>0</v>
      </c>
      <c r="AHR30" s="132">
        <f t="shared" si="706"/>
        <v>0</v>
      </c>
      <c r="AHS30" s="132">
        <f t="shared" si="707"/>
        <v>0</v>
      </c>
      <c r="AHT30" s="132">
        <f t="shared" si="708"/>
        <v>0</v>
      </c>
      <c r="AHV30" s="111">
        <f t="shared" si="709"/>
        <v>315.15000000014999</v>
      </c>
      <c r="AHW30" s="102">
        <f t="shared" si="710"/>
        <v>315</v>
      </c>
      <c r="AHX30" s="105" t="str">
        <f t="shared" si="711"/>
        <v>.15000000015</v>
      </c>
      <c r="AHY30" s="103">
        <f t="shared" si="269"/>
        <v>0</v>
      </c>
      <c r="AHZ30" s="102">
        <f t="shared" si="712"/>
        <v>0</v>
      </c>
      <c r="AIA30" s="105" t="str">
        <f t="shared" si="713"/>
        <v>.00000000000</v>
      </c>
      <c r="AIB30" s="94">
        <f t="shared" si="714"/>
        <v>318.30000000029997</v>
      </c>
      <c r="AIC30" s="102">
        <f t="shared" si="715"/>
        <v>318</v>
      </c>
      <c r="AID30" s="105" t="str">
        <f t="shared" si="716"/>
        <v>.30000000030</v>
      </c>
      <c r="AIE30" s="120">
        <f t="shared" si="270"/>
        <v>0</v>
      </c>
      <c r="AIF30" s="102">
        <f t="shared" si="717"/>
        <v>0</v>
      </c>
      <c r="AIG30" s="105" t="str">
        <f t="shared" si="718"/>
        <v>.00000000000</v>
      </c>
      <c r="AIH30" s="94">
        <f t="shared" si="271"/>
        <v>321.45000000044996</v>
      </c>
      <c r="AII30" s="102">
        <f t="shared" si="719"/>
        <v>321</v>
      </c>
      <c r="AIJ30" s="105" t="str">
        <f t="shared" si="720"/>
        <v>.45000000045</v>
      </c>
      <c r="AIK30" s="120">
        <f t="shared" si="272"/>
        <v>0</v>
      </c>
      <c r="AIL30" s="102">
        <f t="shared" si="721"/>
        <v>0</v>
      </c>
      <c r="AIM30" s="105" t="str">
        <f t="shared" si="722"/>
        <v>.00000000000</v>
      </c>
      <c r="AIO30" s="105">
        <f t="shared" si="273"/>
        <v>0</v>
      </c>
      <c r="AIP30" s="105">
        <f t="shared" si="274"/>
        <v>0</v>
      </c>
      <c r="AIQ30" s="111">
        <f t="shared" si="275"/>
        <v>0</v>
      </c>
      <c r="AIR30" s="111">
        <f t="shared" si="276"/>
        <v>0</v>
      </c>
      <c r="AIS30" s="93">
        <f t="shared" si="723"/>
        <v>315.15000000014999</v>
      </c>
      <c r="AIT30" s="102">
        <f t="shared" si="724"/>
        <v>315</v>
      </c>
      <c r="AIU30" s="105" t="str">
        <f t="shared" si="725"/>
        <v>.15000000015</v>
      </c>
      <c r="AIV30" s="120">
        <f t="shared" si="726"/>
        <v>976.80174999995461</v>
      </c>
      <c r="AIW30" s="102">
        <f t="shared" si="727"/>
        <v>976</v>
      </c>
      <c r="AIX30" s="105" t="str">
        <f t="shared" si="728"/>
        <v>.80174999995</v>
      </c>
      <c r="AIY30" s="120">
        <f t="shared" si="729"/>
        <v>318.30000000029997</v>
      </c>
      <c r="AIZ30" s="102">
        <f t="shared" si="730"/>
        <v>318</v>
      </c>
      <c r="AJA30" s="105" t="str">
        <f t="shared" si="731"/>
        <v>.30000000030</v>
      </c>
      <c r="AJB30" s="120">
        <f t="shared" si="976"/>
        <v>976.80174999995461</v>
      </c>
      <c r="AJC30" s="102">
        <f t="shared" si="732"/>
        <v>976</v>
      </c>
      <c r="AJD30" s="105" t="str">
        <f t="shared" si="733"/>
        <v>.80174999995</v>
      </c>
      <c r="AJE30" s="120">
        <f t="shared" si="734"/>
        <v>321.45000000044996</v>
      </c>
      <c r="AJF30" s="102">
        <f t="shared" si="735"/>
        <v>321</v>
      </c>
      <c r="AJG30" s="105" t="str">
        <f t="shared" si="736"/>
        <v>.45000000045</v>
      </c>
      <c r="AJH30" s="93">
        <f t="shared" si="737"/>
        <v>976.80174999995461</v>
      </c>
      <c r="AJI30" s="102">
        <f t="shared" si="738"/>
        <v>976</v>
      </c>
      <c r="AJJ30" s="105" t="str">
        <f t="shared" si="739"/>
        <v>.80174999995</v>
      </c>
      <c r="AJL30" s="105">
        <f t="shared" si="277"/>
        <v>0</v>
      </c>
      <c r="AJM30" s="105">
        <f t="shared" si="278"/>
        <v>0</v>
      </c>
      <c r="AJN30" s="120">
        <f t="shared" si="279"/>
        <v>314.90000000014999</v>
      </c>
      <c r="AJO30" s="102">
        <f t="shared" si="740"/>
        <v>314</v>
      </c>
      <c r="AJP30" s="105" t="str">
        <f t="shared" si="741"/>
        <v>.90000000015</v>
      </c>
      <c r="AJQ30" s="93">
        <f t="shared" si="280"/>
        <v>976.80174999995461</v>
      </c>
      <c r="AJR30" s="102">
        <f t="shared" si="742"/>
        <v>976</v>
      </c>
      <c r="AJS30" s="105" t="str">
        <f t="shared" si="743"/>
        <v>.80174999995</v>
      </c>
      <c r="AJT30" s="120">
        <f t="shared" si="281"/>
        <v>321.70000000044996</v>
      </c>
      <c r="AJU30" s="102">
        <f t="shared" si="744"/>
        <v>321</v>
      </c>
      <c r="AJV30" s="105" t="str">
        <f t="shared" si="745"/>
        <v>.70000000045</v>
      </c>
      <c r="AJW30" s="93">
        <f t="shared" si="282"/>
        <v>976.80174999995461</v>
      </c>
      <c r="AJX30" s="102">
        <f t="shared" si="746"/>
        <v>976</v>
      </c>
      <c r="AJY30" s="105" t="str">
        <f t="shared" si="747"/>
        <v>.80174999995</v>
      </c>
      <c r="AJZ30" s="94" t="str">
        <f t="shared" si="748"/>
        <v>-3,150</v>
      </c>
      <c r="AKA30" s="94" t="str">
        <f t="shared" si="749"/>
        <v>+3,150</v>
      </c>
      <c r="AKC30" s="132">
        <f t="shared" si="283"/>
        <v>9.4500000004499998E-2</v>
      </c>
      <c r="AKD30" s="120">
        <f t="shared" si="284"/>
        <v>0</v>
      </c>
      <c r="AKE30" s="120">
        <f t="shared" si="285"/>
        <v>9.4500000004499998E-2</v>
      </c>
      <c r="AKF30" s="103">
        <f t="shared" si="286"/>
        <v>315.15000000014999</v>
      </c>
      <c r="AKG30" s="102">
        <f t="shared" si="750"/>
        <v>315</v>
      </c>
      <c r="AKH30" s="105" t="str">
        <f t="shared" si="751"/>
        <v>.15000000015</v>
      </c>
      <c r="AKI30" s="103">
        <f t="shared" si="752"/>
        <v>976.80174999995461</v>
      </c>
      <c r="AKJ30" s="102">
        <f t="shared" si="753"/>
        <v>976</v>
      </c>
      <c r="AKK30" s="105" t="str">
        <f t="shared" si="754"/>
        <v>.80174999995</v>
      </c>
      <c r="AKL30" s="390">
        <f t="shared" si="287"/>
        <v>315.15000000014999</v>
      </c>
      <c r="AKM30" s="102">
        <f t="shared" si="755"/>
        <v>315</v>
      </c>
      <c r="AKN30" s="105" t="str">
        <f t="shared" si="756"/>
        <v>.15000000015</v>
      </c>
      <c r="AKO30" s="390">
        <f t="shared" si="757"/>
        <v>976.70724999995014</v>
      </c>
      <c r="AKP30" s="102">
        <f t="shared" si="758"/>
        <v>976</v>
      </c>
      <c r="AKQ30" s="105" t="str">
        <f t="shared" si="759"/>
        <v>.70724999995</v>
      </c>
      <c r="AKR30" s="103">
        <f t="shared" si="288"/>
        <v>318.30000000029997</v>
      </c>
      <c r="AKS30" s="102">
        <f t="shared" si="760"/>
        <v>318</v>
      </c>
      <c r="AKT30" s="105" t="str">
        <f t="shared" si="761"/>
        <v>.30000000030</v>
      </c>
      <c r="AKU30" s="103">
        <f t="shared" si="762"/>
        <v>976.80174999995461</v>
      </c>
      <c r="AKV30" s="102">
        <f t="shared" si="763"/>
        <v>976</v>
      </c>
      <c r="AKW30" s="105" t="str">
        <f t="shared" si="764"/>
        <v>.80174999995</v>
      </c>
      <c r="AKX30" s="390">
        <f t="shared" si="289"/>
        <v>321.45000000044996</v>
      </c>
      <c r="AKY30" s="102">
        <f t="shared" si="765"/>
        <v>321</v>
      </c>
      <c r="AKZ30" s="105" t="str">
        <f t="shared" si="766"/>
        <v>.45000000045</v>
      </c>
      <c r="ALA30" s="390">
        <f t="shared" si="767"/>
        <v>976.70724999995014</v>
      </c>
      <c r="ALB30" s="102">
        <f t="shared" si="768"/>
        <v>976</v>
      </c>
      <c r="ALC30" s="105" t="str">
        <f t="shared" si="769"/>
        <v>.70724999995</v>
      </c>
      <c r="ALD30" s="103">
        <f t="shared" si="290"/>
        <v>321.45000000044996</v>
      </c>
      <c r="ALE30" s="102">
        <f t="shared" si="770"/>
        <v>321</v>
      </c>
      <c r="ALF30" s="105" t="str">
        <f t="shared" si="771"/>
        <v>.45000000045</v>
      </c>
      <c r="ALG30" s="103">
        <f t="shared" si="291"/>
        <v>976.80174999995461</v>
      </c>
      <c r="ALH30" s="102">
        <f t="shared" si="772"/>
        <v>976</v>
      </c>
      <c r="ALI30" s="105" t="str">
        <f t="shared" si="773"/>
        <v>.80174999995</v>
      </c>
      <c r="ALK30" s="136">
        <f t="shared" si="774"/>
        <v>2.5000000000750001E-10</v>
      </c>
      <c r="ALL30" s="136">
        <f t="shared" si="775"/>
        <v>0.2500000000075</v>
      </c>
      <c r="ALM30" s="103">
        <f t="shared" si="292"/>
        <v>315.15000000014999</v>
      </c>
      <c r="ALN30" s="102">
        <f t="shared" si="776"/>
        <v>315</v>
      </c>
      <c r="ALO30" s="105" t="str">
        <f t="shared" si="777"/>
        <v>.15000000015</v>
      </c>
      <c r="ALP30" s="103">
        <f t="shared" si="293"/>
        <v>976.70724999995014</v>
      </c>
      <c r="ALQ30" s="102">
        <f t="shared" si="778"/>
        <v>976</v>
      </c>
      <c r="ALR30" s="105" t="str">
        <f t="shared" si="779"/>
        <v>.70724999995</v>
      </c>
      <c r="ALS30" s="103">
        <f t="shared" si="780"/>
        <v>315.15000000039998</v>
      </c>
      <c r="ALT30" s="102">
        <f t="shared" si="781"/>
        <v>315</v>
      </c>
      <c r="ALU30" s="105" t="str">
        <f t="shared" si="782"/>
        <v>.15000000040</v>
      </c>
      <c r="ALV30" s="103">
        <f t="shared" si="783"/>
        <v>976.95724999995764</v>
      </c>
      <c r="ALW30" s="102">
        <f t="shared" si="784"/>
        <v>976</v>
      </c>
      <c r="ALX30" s="105" t="str">
        <f t="shared" si="785"/>
        <v>.95724999996</v>
      </c>
      <c r="ALY30" s="103">
        <f t="shared" si="294"/>
        <v>318.30000000029997</v>
      </c>
      <c r="ALZ30" s="102">
        <f t="shared" si="786"/>
        <v>318</v>
      </c>
      <c r="AMA30" s="105" t="str">
        <f t="shared" si="787"/>
        <v>.30000000030</v>
      </c>
      <c r="AMB30" s="103">
        <f t="shared" si="788"/>
        <v>977.05174999995461</v>
      </c>
      <c r="AMC30" s="102">
        <f t="shared" si="789"/>
        <v>977</v>
      </c>
      <c r="AMD30" s="105" t="str">
        <f t="shared" si="790"/>
        <v>.05174999995</v>
      </c>
      <c r="AME30" s="103">
        <f t="shared" si="791"/>
        <v>321.45000000019996</v>
      </c>
      <c r="AMF30" s="102">
        <f t="shared" si="792"/>
        <v>321</v>
      </c>
      <c r="AMG30" s="105" t="str">
        <f t="shared" si="793"/>
        <v>.45000000020</v>
      </c>
      <c r="AMH30" s="103">
        <f t="shared" si="794"/>
        <v>976.95724999995764</v>
      </c>
      <c r="AMI30" s="102">
        <f t="shared" si="795"/>
        <v>976</v>
      </c>
      <c r="AMJ30" s="105" t="str">
        <f t="shared" si="796"/>
        <v>.95724999996</v>
      </c>
      <c r="AMK30" s="103">
        <f t="shared" si="295"/>
        <v>321.45000000044996</v>
      </c>
      <c r="AML30" s="102">
        <f t="shared" si="797"/>
        <v>321</v>
      </c>
      <c r="AMM30" s="105" t="str">
        <f t="shared" si="798"/>
        <v>.45000000045</v>
      </c>
      <c r="AMN30" s="103">
        <f t="shared" si="296"/>
        <v>976.70724999995014</v>
      </c>
      <c r="AMO30" s="102">
        <f t="shared" si="799"/>
        <v>976</v>
      </c>
      <c r="AMP30" s="105" t="str">
        <f t="shared" si="800"/>
        <v>.70724999995</v>
      </c>
      <c r="AMR30" s="103">
        <f t="shared" si="801"/>
        <v>315.30000000029997</v>
      </c>
      <c r="AMS30" s="102">
        <f t="shared" si="802"/>
        <v>315</v>
      </c>
      <c r="AMT30" s="105" t="str">
        <f t="shared" si="803"/>
        <v>.30000000030</v>
      </c>
      <c r="AMU30" s="649">
        <f t="shared" si="804"/>
        <v>976.86174999995455</v>
      </c>
      <c r="AMV30" s="102">
        <f t="shared" si="805"/>
        <v>976</v>
      </c>
      <c r="AMW30" s="105" t="str">
        <f t="shared" si="806"/>
        <v>.86174999995</v>
      </c>
      <c r="AMX30" s="103">
        <f t="shared" si="807"/>
        <v>315.30000000029997</v>
      </c>
      <c r="AMY30" s="102">
        <f t="shared" si="808"/>
        <v>315</v>
      </c>
      <c r="AMZ30" s="105" t="str">
        <f t="shared" si="809"/>
        <v>.30000000030</v>
      </c>
      <c r="ANA30" s="649">
        <f t="shared" si="810"/>
        <v>976.96174999995458</v>
      </c>
      <c r="ANB30" s="102">
        <f t="shared" si="811"/>
        <v>976</v>
      </c>
      <c r="ANC30" s="105" t="str">
        <f t="shared" si="812"/>
        <v>.96174999995</v>
      </c>
      <c r="AND30" s="103">
        <f t="shared" si="813"/>
        <v>318.30000000029997</v>
      </c>
      <c r="ANE30" s="102">
        <f t="shared" si="814"/>
        <v>318</v>
      </c>
      <c r="ANF30" s="105" t="str">
        <f t="shared" si="815"/>
        <v>.30000000030</v>
      </c>
      <c r="ANG30" s="649">
        <f t="shared" si="816"/>
        <v>977.05174999995461</v>
      </c>
      <c r="ANH30" s="102">
        <f t="shared" si="817"/>
        <v>977</v>
      </c>
      <c r="ANI30" s="105" t="str">
        <f t="shared" si="818"/>
        <v>.05174999995</v>
      </c>
      <c r="ANJ30" s="103">
        <f t="shared" si="819"/>
        <v>321.30000000029997</v>
      </c>
      <c r="ANK30" s="102">
        <f t="shared" si="820"/>
        <v>321</v>
      </c>
      <c r="ANL30" s="105" t="str">
        <f t="shared" si="821"/>
        <v>.30000000030</v>
      </c>
      <c r="ANM30" s="649">
        <f t="shared" si="822"/>
        <v>976.96174999995458</v>
      </c>
      <c r="ANN30" s="102">
        <f t="shared" si="823"/>
        <v>976</v>
      </c>
      <c r="ANO30" s="105" t="str">
        <f t="shared" si="824"/>
        <v>.96174999995</v>
      </c>
      <c r="ANP30" s="103">
        <f t="shared" si="825"/>
        <v>321.30000000029997</v>
      </c>
      <c r="ANQ30" s="102">
        <f t="shared" si="826"/>
        <v>321</v>
      </c>
      <c r="ANR30" s="105" t="str">
        <f t="shared" si="827"/>
        <v>.30000000030</v>
      </c>
      <c r="ANS30" s="649">
        <f t="shared" si="828"/>
        <v>976.86174999995455</v>
      </c>
      <c r="ANT30" s="102">
        <f t="shared" si="829"/>
        <v>976</v>
      </c>
      <c r="ANU30" s="105" t="str">
        <f t="shared" si="830"/>
        <v>.86174999995</v>
      </c>
      <c r="ANX30" s="136">
        <f t="shared" si="831"/>
        <v>0</v>
      </c>
      <c r="ANY30" s="136">
        <f t="shared" si="832"/>
        <v>0</v>
      </c>
      <c r="ANZ30" s="103">
        <f t="shared" si="297"/>
        <v>315.15000000014999</v>
      </c>
      <c r="AOA30" s="102">
        <f t="shared" si="833"/>
        <v>315</v>
      </c>
      <c r="AOB30" s="105" t="str">
        <f t="shared" si="834"/>
        <v>.15000000015</v>
      </c>
      <c r="AOC30" s="103">
        <f t="shared" si="298"/>
        <v>976.70724999995014</v>
      </c>
      <c r="AOD30" s="102">
        <f t="shared" si="835"/>
        <v>976</v>
      </c>
      <c r="AOE30" s="105" t="str">
        <f t="shared" si="836"/>
        <v>.70724999995</v>
      </c>
      <c r="AOF30" s="103">
        <f t="shared" si="299"/>
        <v>315.15000000014999</v>
      </c>
      <c r="AOG30" s="102">
        <f t="shared" si="837"/>
        <v>315</v>
      </c>
      <c r="AOH30" s="105" t="str">
        <f t="shared" si="838"/>
        <v>.15000000015</v>
      </c>
      <c r="AOI30" s="103">
        <f t="shared" si="300"/>
        <v>976.70724999995014</v>
      </c>
      <c r="AOJ30" s="102">
        <f t="shared" si="839"/>
        <v>976</v>
      </c>
      <c r="AOK30" s="105" t="str">
        <f t="shared" si="840"/>
        <v>.70724999995</v>
      </c>
      <c r="AOL30" s="103">
        <f t="shared" si="301"/>
        <v>318.30000000029997</v>
      </c>
      <c r="AOM30" s="102">
        <f t="shared" si="841"/>
        <v>318</v>
      </c>
      <c r="AON30" s="105" t="str">
        <f t="shared" si="842"/>
        <v>.30000000030</v>
      </c>
      <c r="AOO30" s="103">
        <f t="shared" si="302"/>
        <v>976.80174999995461</v>
      </c>
      <c r="AOP30" s="102">
        <f t="shared" si="843"/>
        <v>976</v>
      </c>
      <c r="AOQ30" s="105" t="str">
        <f t="shared" si="844"/>
        <v>.80174999995</v>
      </c>
      <c r="AOR30" s="103">
        <f t="shared" si="303"/>
        <v>321.45000000044996</v>
      </c>
      <c r="AOS30" s="102">
        <f t="shared" si="845"/>
        <v>321</v>
      </c>
      <c r="AOT30" s="105" t="str">
        <f t="shared" si="846"/>
        <v>.45000000045</v>
      </c>
      <c r="AOU30" s="103">
        <f t="shared" si="847"/>
        <v>976.70724999995014</v>
      </c>
      <c r="AOV30" s="102">
        <f t="shared" si="848"/>
        <v>976</v>
      </c>
      <c r="AOW30" s="105" t="str">
        <f t="shared" si="849"/>
        <v>.70724999995</v>
      </c>
      <c r="AOX30" s="103">
        <f t="shared" si="304"/>
        <v>321.45000000044996</v>
      </c>
      <c r="AOY30" s="102">
        <f t="shared" si="850"/>
        <v>321</v>
      </c>
      <c r="AOZ30" s="105" t="str">
        <f t="shared" si="851"/>
        <v>.45000000045</v>
      </c>
      <c r="APA30" s="103">
        <f t="shared" si="852"/>
        <v>976.70724999995014</v>
      </c>
      <c r="APB30" s="102">
        <f t="shared" si="853"/>
        <v>976</v>
      </c>
      <c r="APC30" s="105" t="str">
        <f t="shared" si="854"/>
        <v>.70724999995</v>
      </c>
      <c r="APE30" s="136">
        <f t="shared" si="855"/>
        <v>1.5000000000450002E-10</v>
      </c>
      <c r="APF30" s="136">
        <f t="shared" si="856"/>
        <v>0.15000000000450001</v>
      </c>
      <c r="APG30" s="103">
        <f t="shared" si="305"/>
        <v>315.15000000014999</v>
      </c>
      <c r="APH30" s="102">
        <f t="shared" si="857"/>
        <v>315</v>
      </c>
      <c r="API30" s="105" t="str">
        <f t="shared" si="858"/>
        <v>.15000000015</v>
      </c>
      <c r="APJ30" s="103">
        <f t="shared" si="306"/>
        <v>976.70724999995014</v>
      </c>
      <c r="APK30" s="102">
        <f t="shared" si="859"/>
        <v>976</v>
      </c>
      <c r="APL30" s="105" t="str">
        <f t="shared" si="860"/>
        <v>.70724999995</v>
      </c>
      <c r="APM30" s="103">
        <f t="shared" si="307"/>
        <v>315.1500000003</v>
      </c>
      <c r="APN30" s="102">
        <f t="shared" si="861"/>
        <v>315</v>
      </c>
      <c r="APO30" s="105" t="str">
        <f t="shared" si="862"/>
        <v>.15000000030</v>
      </c>
      <c r="APP30" s="103">
        <f t="shared" si="863"/>
        <v>976.85724999995455</v>
      </c>
      <c r="APQ30" s="102">
        <f t="shared" si="864"/>
        <v>976</v>
      </c>
      <c r="APR30" s="105" t="str">
        <f t="shared" si="865"/>
        <v>.85724999995</v>
      </c>
      <c r="APS30" s="103">
        <f t="shared" si="308"/>
        <v>318.30000000029997</v>
      </c>
      <c r="APT30" s="102">
        <f t="shared" si="866"/>
        <v>318</v>
      </c>
      <c r="APU30" s="105" t="str">
        <f t="shared" si="867"/>
        <v>.30000000030</v>
      </c>
      <c r="APV30" s="103">
        <f t="shared" si="309"/>
        <v>976.95174999995459</v>
      </c>
      <c r="APW30" s="102">
        <f t="shared" si="868"/>
        <v>976</v>
      </c>
      <c r="APX30" s="105" t="str">
        <f t="shared" si="869"/>
        <v>.95174999995</v>
      </c>
      <c r="APY30" s="103">
        <f t="shared" si="310"/>
        <v>321.45000000029995</v>
      </c>
      <c r="APZ30" s="102">
        <f t="shared" si="870"/>
        <v>321</v>
      </c>
      <c r="AQA30" s="105" t="str">
        <f t="shared" si="871"/>
        <v>.45000000030</v>
      </c>
      <c r="AQB30" s="103">
        <f t="shared" si="872"/>
        <v>976.85724999995455</v>
      </c>
      <c r="AQC30" s="102">
        <f t="shared" si="873"/>
        <v>976</v>
      </c>
      <c r="AQD30" s="105" t="str">
        <f t="shared" si="874"/>
        <v>.85724999995</v>
      </c>
      <c r="AQE30" s="103">
        <f t="shared" si="311"/>
        <v>321.45000000044996</v>
      </c>
      <c r="AQF30" s="102">
        <f t="shared" si="875"/>
        <v>321</v>
      </c>
      <c r="AQG30" s="105" t="str">
        <f t="shared" si="876"/>
        <v>.45000000045</v>
      </c>
      <c r="AQH30" s="103">
        <f t="shared" si="312"/>
        <v>976.70724999995014</v>
      </c>
      <c r="AQI30" s="102">
        <f t="shared" si="877"/>
        <v>976</v>
      </c>
      <c r="AQJ30" s="105" t="str">
        <f t="shared" si="878"/>
        <v>.70724999995</v>
      </c>
      <c r="AQK30" s="230"/>
      <c r="AQL30" s="120">
        <f t="shared" si="313"/>
        <v>0</v>
      </c>
      <c r="AQM30" s="120">
        <f t="shared" si="879"/>
        <v>999999999999</v>
      </c>
      <c r="AQN30" s="120">
        <f t="shared" si="314"/>
        <v>0</v>
      </c>
      <c r="AQO30" s="120">
        <f t="shared" si="315"/>
        <v>0</v>
      </c>
      <c r="AQP30" s="94">
        <f t="shared" si="316"/>
        <v>0</v>
      </c>
      <c r="AQQ30" s="120">
        <f t="shared" si="880"/>
        <v>999999999999</v>
      </c>
    </row>
    <row r="31" spans="1:1137" ht="15.75" x14ac:dyDescent="0.25">
      <c r="D31" s="770">
        <f t="shared" si="986"/>
        <v>0</v>
      </c>
      <c r="E31" s="770" t="str">
        <f t="shared" si="987"/>
        <v>-color</v>
      </c>
      <c r="F31" s="770" t="str">
        <f t="shared" si="988"/>
        <v xml:space="preserve">3  </v>
      </c>
      <c r="G31" s="770" t="str">
        <f t="shared" si="977"/>
        <v>-TEXT</v>
      </c>
      <c r="H31" s="770" t="str">
        <f t="shared" si="978"/>
        <v>J</v>
      </c>
      <c r="I31" s="770" t="str">
        <f t="shared" si="979"/>
        <v>bl</v>
      </c>
      <c r="J31" s="770" t="str">
        <f t="shared" si="980"/>
        <v>315.15000000040,982.40327500001</v>
      </c>
      <c r="K31" s="770" t="str">
        <f t="shared" si="981"/>
        <v>0</v>
      </c>
      <c r="L31" s="770" t="str">
        <f t="shared" si="982"/>
        <v>Estaca 10</v>
      </c>
      <c r="N31" s="793" t="s">
        <v>898</v>
      </c>
      <c r="O31" s="197"/>
      <c r="P31" s="197"/>
      <c r="Q31" s="197"/>
      <c r="R31" s="197"/>
      <c r="S31" s="350">
        <f t="shared" si="317"/>
        <v>0</v>
      </c>
      <c r="T31" s="391">
        <f t="shared" si="318"/>
        <v>0</v>
      </c>
      <c r="U31" s="90"/>
      <c r="V31" s="484">
        <f t="shared" si="881"/>
        <v>0</v>
      </c>
      <c r="W31" s="786"/>
      <c r="X31" s="790"/>
      <c r="Y31" s="790"/>
      <c r="Z31" s="790"/>
      <c r="AA31" s="781"/>
      <c r="AB31" s="619">
        <f t="shared" si="319"/>
        <v>0</v>
      </c>
      <c r="AC31" s="619">
        <f t="shared" si="320"/>
        <v>0</v>
      </c>
      <c r="AD31" s="102">
        <f t="shared" si="28"/>
        <v>0</v>
      </c>
      <c r="AE31" s="788"/>
      <c r="AF31" s="95">
        <f t="shared" si="321"/>
        <v>0</v>
      </c>
      <c r="AG31" s="456">
        <f t="shared" si="882"/>
        <v>0</v>
      </c>
      <c r="AH31" s="92"/>
      <c r="AI31" s="524">
        <f t="shared" si="322"/>
        <v>0</v>
      </c>
      <c r="AK31" s="91"/>
      <c r="AL31" s="581"/>
      <c r="AM31" s="579">
        <f t="shared" si="323"/>
        <v>0</v>
      </c>
      <c r="AN31" s="578"/>
      <c r="AO31" s="90"/>
      <c r="AP31" s="695"/>
      <c r="AR31" s="343">
        <f t="shared" si="324"/>
        <v>0</v>
      </c>
      <c r="AS31" s="343">
        <f t="shared" si="325"/>
        <v>0</v>
      </c>
      <c r="AT31" s="343">
        <f t="shared" si="326"/>
        <v>0</v>
      </c>
      <c r="AU31" s="343">
        <f t="shared" si="883"/>
        <v>0</v>
      </c>
      <c r="AV31" s="343">
        <f t="shared" si="327"/>
        <v>0</v>
      </c>
      <c r="AW31" s="343">
        <f t="shared" si="328"/>
        <v>0</v>
      </c>
      <c r="AX31" s="343">
        <f t="shared" si="329"/>
        <v>0</v>
      </c>
      <c r="AZ31" s="454">
        <f t="shared" si="330"/>
        <v>0</v>
      </c>
      <c r="BA31" s="160">
        <f t="shared" si="29"/>
        <v>0</v>
      </c>
      <c r="BB31" s="160">
        <f t="shared" si="884"/>
        <v>0</v>
      </c>
      <c r="BC31" s="469">
        <f t="shared" si="331"/>
        <v>0</v>
      </c>
      <c r="BD31" s="454">
        <f t="shared" si="30"/>
        <v>0</v>
      </c>
      <c r="BE31" s="457">
        <f t="shared" si="332"/>
        <v>0</v>
      </c>
      <c r="BF31" s="601">
        <f t="shared" si="333"/>
        <v>0</v>
      </c>
      <c r="BG31" s="457">
        <f t="shared" si="31"/>
        <v>0</v>
      </c>
      <c r="BH31" s="457">
        <f t="shared" si="334"/>
        <v>0</v>
      </c>
      <c r="BI31" s="457">
        <f t="shared" si="335"/>
        <v>0</v>
      </c>
      <c r="BJ31" s="457">
        <f t="shared" si="336"/>
        <v>0</v>
      </c>
      <c r="BK31" s="457">
        <f t="shared" si="336"/>
        <v>0</v>
      </c>
      <c r="BL31" s="457">
        <f t="shared" si="336"/>
        <v>0</v>
      </c>
      <c r="BM31" s="460">
        <f t="shared" si="32"/>
        <v>0</v>
      </c>
      <c r="BN31" s="460">
        <f t="shared" si="33"/>
        <v>0</v>
      </c>
      <c r="BO31" s="460">
        <f t="shared" si="337"/>
        <v>0</v>
      </c>
      <c r="BP31" s="477"/>
      <c r="BR31" s="274">
        <f t="shared" si="338"/>
        <v>0</v>
      </c>
      <c r="BS31" s="351">
        <f t="shared" si="34"/>
        <v>0</v>
      </c>
      <c r="BT31" s="705">
        <f t="shared" si="339"/>
        <v>0</v>
      </c>
      <c r="BU31" s="352">
        <f t="shared" si="340"/>
        <v>0</v>
      </c>
      <c r="BV31" s="353">
        <f t="shared" si="35"/>
        <v>0</v>
      </c>
      <c r="BW31" s="353">
        <f t="shared" si="36"/>
        <v>0</v>
      </c>
      <c r="BX31" s="354">
        <f t="shared" si="37"/>
        <v>0</v>
      </c>
      <c r="BY31" s="355">
        <f t="shared" si="38"/>
        <v>0</v>
      </c>
      <c r="BZ31" s="355">
        <f t="shared" si="39"/>
        <v>0</v>
      </c>
      <c r="CA31" s="393"/>
      <c r="CB31" s="594">
        <f t="shared" si="885"/>
        <v>0</v>
      </c>
      <c r="CC31" s="392">
        <f t="shared" si="341"/>
        <v>0</v>
      </c>
      <c r="CD31" s="392">
        <f t="shared" si="342"/>
        <v>0</v>
      </c>
      <c r="CE31" s="392">
        <f t="shared" si="343"/>
        <v>0</v>
      </c>
      <c r="CF31" s="392">
        <f t="shared" si="886"/>
        <v>0</v>
      </c>
      <c r="CG31" s="394">
        <f t="shared" si="344"/>
        <v>0</v>
      </c>
      <c r="CH31" s="394">
        <f t="shared" si="887"/>
        <v>0</v>
      </c>
      <c r="CI31" s="395" t="s">
        <v>96</v>
      </c>
      <c r="CJ31" s="599">
        <f t="shared" si="345"/>
        <v>0</v>
      </c>
      <c r="CK31" s="395"/>
      <c r="CL31" s="361"/>
      <c r="CM31" s="361">
        <f t="shared" si="40"/>
        <v>0</v>
      </c>
      <c r="CN31" s="361">
        <f t="shared" si="41"/>
        <v>0</v>
      </c>
      <c r="CO31" s="361">
        <v>21</v>
      </c>
      <c r="CP31" s="110">
        <f t="shared" si="888"/>
        <v>94.44</v>
      </c>
      <c r="CQ31" s="362">
        <f t="shared" si="346"/>
        <v>0</v>
      </c>
      <c r="CR31" s="367"/>
      <c r="CS31" s="367"/>
      <c r="CT31" s="396">
        <f t="shared" si="943"/>
        <v>96.81</v>
      </c>
      <c r="CV31" s="399">
        <f t="shared" si="975"/>
        <v>0</v>
      </c>
      <c r="CW31" s="367"/>
      <c r="CX31" s="111">
        <f t="shared" si="944"/>
        <v>5.9250000000000115E-2</v>
      </c>
      <c r="CY31" s="367"/>
      <c r="CZ31" s="396">
        <f t="shared" si="889"/>
        <v>119.32500000000005</v>
      </c>
      <c r="DA31" s="367"/>
      <c r="DB31" s="103">
        <f t="shared" si="347"/>
        <v>0</v>
      </c>
      <c r="DC31" s="103">
        <f t="shared" si="348"/>
        <v>98.938999999999993</v>
      </c>
      <c r="DD31" s="103">
        <f t="shared" si="349"/>
        <v>98.938999999999993</v>
      </c>
      <c r="DE31" s="103">
        <f t="shared" si="42"/>
        <v>0</v>
      </c>
      <c r="DF31" s="105">
        <f t="shared" si="43"/>
        <v>0</v>
      </c>
      <c r="DG31" s="102">
        <f t="shared" si="350"/>
        <v>0</v>
      </c>
      <c r="DH31" s="105">
        <f t="shared" si="351"/>
        <v>0</v>
      </c>
      <c r="DI31" s="105">
        <f t="shared" si="44"/>
        <v>0</v>
      </c>
      <c r="DJ31" s="111">
        <f t="shared" si="45"/>
        <v>0</v>
      </c>
      <c r="DK31" s="401">
        <f t="shared" si="352"/>
        <v>0</v>
      </c>
      <c r="DL31" s="111">
        <f t="shared" si="353"/>
        <v>0</v>
      </c>
      <c r="DO31" s="403">
        <f t="shared" si="354"/>
        <v>0</v>
      </c>
      <c r="DP31" s="403">
        <f t="shared" si="355"/>
        <v>0</v>
      </c>
      <c r="DQ31" s="111">
        <f t="shared" si="970"/>
        <v>0</v>
      </c>
      <c r="DR31" s="113">
        <f t="shared" si="356"/>
        <v>0</v>
      </c>
      <c r="DS31" s="111">
        <f t="shared" si="357"/>
        <v>0</v>
      </c>
      <c r="DT31" s="105">
        <f t="shared" si="358"/>
        <v>0</v>
      </c>
      <c r="DU31" s="105">
        <f t="shared" si="359"/>
        <v>0</v>
      </c>
      <c r="DV31" s="105">
        <f t="shared" si="971"/>
        <v>0</v>
      </c>
      <c r="DW31" s="105">
        <f t="shared" si="360"/>
        <v>0</v>
      </c>
      <c r="DX31" s="105">
        <f t="shared" si="361"/>
        <v>0</v>
      </c>
      <c r="DZ31" s="105">
        <f t="shared" si="362"/>
        <v>400</v>
      </c>
      <c r="EA31" s="105">
        <f t="shared" si="363"/>
        <v>1600</v>
      </c>
      <c r="EB31" s="105">
        <f t="shared" si="364"/>
        <v>3600</v>
      </c>
      <c r="EC31" s="105">
        <f t="shared" si="365"/>
        <v>6400</v>
      </c>
      <c r="ED31" s="105">
        <f t="shared" si="366"/>
        <v>10000</v>
      </c>
      <c r="EF31" s="105">
        <f t="shared" si="21"/>
        <v>0</v>
      </c>
      <c r="EH31" s="105">
        <f t="shared" si="7"/>
        <v>0</v>
      </c>
      <c r="EI31" s="105">
        <f t="shared" si="8"/>
        <v>0</v>
      </c>
      <c r="EJ31" s="105">
        <f t="shared" si="9"/>
        <v>0</v>
      </c>
      <c r="EL31" s="105">
        <f t="shared" si="945"/>
        <v>0</v>
      </c>
      <c r="EM31" s="105">
        <f t="shared" si="367"/>
        <v>0</v>
      </c>
      <c r="EN31" s="105">
        <f t="shared" si="368"/>
        <v>0</v>
      </c>
      <c r="EO31" s="105">
        <f t="shared" si="369"/>
        <v>0</v>
      </c>
      <c r="EP31" s="105">
        <f t="shared" si="370"/>
        <v>0</v>
      </c>
      <c r="ER31" s="105">
        <f t="shared" si="0"/>
        <v>0</v>
      </c>
      <c r="ES31" s="105">
        <f t="shared" si="1"/>
        <v>0</v>
      </c>
      <c r="ET31" s="105">
        <f t="shared" si="2"/>
        <v>0</v>
      </c>
      <c r="EU31" s="105">
        <f t="shared" si="3"/>
        <v>0</v>
      </c>
      <c r="EV31" s="94">
        <f t="shared" si="4"/>
        <v>0</v>
      </c>
      <c r="EW31" s="94">
        <f t="shared" si="5"/>
        <v>0</v>
      </c>
      <c r="EX31" s="94">
        <f t="shared" si="6"/>
        <v>0</v>
      </c>
      <c r="EZ31" s="94">
        <f t="shared" si="10"/>
        <v>0</v>
      </c>
      <c r="FA31" s="94">
        <f t="shared" si="11"/>
        <v>0</v>
      </c>
      <c r="FB31" s="94">
        <f t="shared" si="12"/>
        <v>0</v>
      </c>
      <c r="FC31" s="94">
        <f t="shared" si="13"/>
        <v>0</v>
      </c>
      <c r="FD31" s="94">
        <f t="shared" si="14"/>
        <v>0</v>
      </c>
      <c r="FE31" s="94">
        <f t="shared" si="15"/>
        <v>0</v>
      </c>
      <c r="FF31" s="94">
        <f t="shared" si="16"/>
        <v>0</v>
      </c>
      <c r="FG31" s="94">
        <f t="shared" si="17"/>
        <v>0</v>
      </c>
      <c r="FH31" s="94">
        <f t="shared" si="18"/>
        <v>0</v>
      </c>
      <c r="FI31" s="369">
        <f t="shared" si="46"/>
        <v>0</v>
      </c>
      <c r="FJ31" s="102">
        <f t="shared" si="371"/>
        <v>0</v>
      </c>
      <c r="FK31" s="102">
        <f t="shared" si="372"/>
        <v>0</v>
      </c>
      <c r="FL31" s="102">
        <f t="shared" si="47"/>
        <v>0</v>
      </c>
      <c r="FM31" s="370">
        <f t="shared" si="48"/>
        <v>0</v>
      </c>
      <c r="FN31" s="370">
        <f t="shared" si="49"/>
        <v>0</v>
      </c>
      <c r="FO31" s="370">
        <f t="shared" si="49"/>
        <v>0</v>
      </c>
      <c r="FP31" s="370">
        <f t="shared" si="49"/>
        <v>0</v>
      </c>
      <c r="FQ31" s="370">
        <f t="shared" si="50"/>
        <v>0</v>
      </c>
      <c r="FR31" s="370">
        <f t="shared" si="373"/>
        <v>0</v>
      </c>
      <c r="FS31" s="370">
        <f t="shared" si="51"/>
        <v>0</v>
      </c>
      <c r="FT31" s="370">
        <f t="shared" si="51"/>
        <v>0</v>
      </c>
      <c r="FU31" s="370">
        <f t="shared" si="51"/>
        <v>0</v>
      </c>
      <c r="FV31" s="370">
        <f t="shared" si="51"/>
        <v>0</v>
      </c>
      <c r="FW31" s="370">
        <f t="shared" si="51"/>
        <v>0</v>
      </c>
      <c r="FX31" s="370">
        <f t="shared" si="374"/>
        <v>0</v>
      </c>
      <c r="FY31" s="371">
        <f t="shared" si="52"/>
        <v>0</v>
      </c>
      <c r="FZ31" s="371">
        <f t="shared" si="53"/>
        <v>0</v>
      </c>
      <c r="GA31" s="371">
        <f t="shared" si="53"/>
        <v>0</v>
      </c>
      <c r="GB31" s="371">
        <f t="shared" si="53"/>
        <v>0</v>
      </c>
      <c r="GC31" s="371">
        <f t="shared" si="53"/>
        <v>0</v>
      </c>
      <c r="GD31" s="371">
        <f t="shared" si="53"/>
        <v>0</v>
      </c>
      <c r="GE31" s="371">
        <f t="shared" si="53"/>
        <v>0</v>
      </c>
      <c r="GF31" s="371">
        <f t="shared" si="53"/>
        <v>0</v>
      </c>
      <c r="GG31" s="371">
        <f t="shared" si="54"/>
        <v>0</v>
      </c>
      <c r="GH31" s="371">
        <f t="shared" si="55"/>
        <v>0</v>
      </c>
      <c r="GI31" s="371">
        <f t="shared" si="56"/>
        <v>0</v>
      </c>
      <c r="GJ31" s="371">
        <f t="shared" si="56"/>
        <v>0</v>
      </c>
      <c r="GK31" s="371">
        <f t="shared" si="56"/>
        <v>0</v>
      </c>
      <c r="GL31" s="371">
        <f t="shared" si="56"/>
        <v>0</v>
      </c>
      <c r="GM31" s="371">
        <f t="shared" si="56"/>
        <v>0</v>
      </c>
      <c r="GN31" s="371">
        <f t="shared" si="56"/>
        <v>0</v>
      </c>
      <c r="GO31" s="371">
        <f t="shared" si="56"/>
        <v>0</v>
      </c>
      <c r="GP31" s="371">
        <f t="shared" si="56"/>
        <v>0</v>
      </c>
      <c r="GQ31" s="371">
        <f t="shared" si="56"/>
        <v>0</v>
      </c>
      <c r="GR31" s="371">
        <f t="shared" si="57"/>
        <v>0</v>
      </c>
      <c r="GS31" s="371">
        <f t="shared" si="58"/>
        <v>0</v>
      </c>
      <c r="GT31" s="102">
        <f t="shared" si="375"/>
        <v>0</v>
      </c>
      <c r="GU31" s="94">
        <f t="shared" si="890"/>
        <v>0</v>
      </c>
      <c r="GV31" s="94">
        <f t="shared" si="891"/>
        <v>0</v>
      </c>
      <c r="GW31" s="372">
        <f t="shared" si="376"/>
        <v>0</v>
      </c>
      <c r="GX31" s="372">
        <f t="shared" si="377"/>
        <v>0</v>
      </c>
      <c r="GY31" s="372">
        <f t="shared" si="378"/>
        <v>0</v>
      </c>
      <c r="HA31" s="94">
        <v>21</v>
      </c>
      <c r="HB31" s="105">
        <f t="shared" si="59"/>
        <v>0</v>
      </c>
      <c r="HC31" s="94">
        <f t="shared" si="946"/>
        <v>0</v>
      </c>
      <c r="HD31" s="94">
        <f t="shared" si="379"/>
        <v>0</v>
      </c>
      <c r="HE31" s="93">
        <f t="shared" si="60"/>
        <v>0</v>
      </c>
      <c r="HF31" s="93">
        <f t="shared" si="61"/>
        <v>0</v>
      </c>
      <c r="HG31" s="94">
        <f t="shared" si="892"/>
        <v>0</v>
      </c>
      <c r="HH31" s="120">
        <f t="shared" si="893"/>
        <v>0</v>
      </c>
      <c r="HI31" s="93">
        <f t="shared" si="894"/>
        <v>0</v>
      </c>
      <c r="HJ31" s="120">
        <f t="shared" si="62"/>
        <v>0</v>
      </c>
      <c r="HK31" s="151">
        <f t="shared" si="63"/>
        <v>0</v>
      </c>
      <c r="HM31" s="376">
        <f t="shared" si="380"/>
        <v>0</v>
      </c>
      <c r="HN31" s="189">
        <f t="shared" si="381"/>
        <v>0</v>
      </c>
      <c r="HO31" s="189" t="str">
        <f t="shared" si="382"/>
        <v>.00000000000</v>
      </c>
      <c r="HP31" s="189">
        <f t="shared" si="383"/>
        <v>0</v>
      </c>
      <c r="HQ31" s="189">
        <f t="shared" si="384"/>
        <v>0</v>
      </c>
      <c r="HR31" s="377" t="str">
        <f t="shared" si="385"/>
        <v>.00000000000</v>
      </c>
      <c r="HT31" s="376">
        <f t="shared" si="386"/>
        <v>0</v>
      </c>
      <c r="HU31" s="189">
        <f t="shared" si="387"/>
        <v>0</v>
      </c>
      <c r="HV31" s="189" t="str">
        <f t="shared" si="388"/>
        <v>.00000000000</v>
      </c>
      <c r="HW31" s="189">
        <f t="shared" si="64"/>
        <v>2.5</v>
      </c>
      <c r="HX31" s="189">
        <f t="shared" si="389"/>
        <v>2</v>
      </c>
      <c r="HY31" s="377" t="str">
        <f t="shared" si="390"/>
        <v>.50000000000</v>
      </c>
      <c r="IA31" s="94">
        <f t="shared" si="65"/>
        <v>0</v>
      </c>
      <c r="IB31" s="94">
        <f t="shared" si="66"/>
        <v>0</v>
      </c>
      <c r="IC31" s="94">
        <f t="shared" si="391"/>
        <v>0</v>
      </c>
      <c r="ID31" s="94">
        <f t="shared" si="392"/>
        <v>0</v>
      </c>
      <c r="IE31" s="94">
        <f t="shared" si="393"/>
        <v>0</v>
      </c>
      <c r="IF31" s="94" t="str">
        <f t="shared" si="394"/>
        <v>.00000000000</v>
      </c>
      <c r="IG31" s="94">
        <f t="shared" si="395"/>
        <v>0</v>
      </c>
      <c r="IH31" s="94">
        <f t="shared" si="396"/>
        <v>0</v>
      </c>
      <c r="II31" s="94" t="str">
        <f t="shared" si="397"/>
        <v>.00000000000</v>
      </c>
      <c r="IJ31" s="94">
        <f t="shared" si="67"/>
        <v>0</v>
      </c>
      <c r="IL31" s="376">
        <f t="shared" si="398"/>
        <v>0</v>
      </c>
      <c r="IM31" s="189">
        <f t="shared" si="399"/>
        <v>0</v>
      </c>
      <c r="IN31" s="189" t="str">
        <f t="shared" si="400"/>
        <v>.00000000000</v>
      </c>
      <c r="IO31" s="189">
        <f t="shared" si="68"/>
        <v>0</v>
      </c>
      <c r="IP31" s="189">
        <f t="shared" si="401"/>
        <v>0</v>
      </c>
      <c r="IQ31" s="377" t="str">
        <f t="shared" si="402"/>
        <v>.00000000000</v>
      </c>
      <c r="IR31" s="105">
        <f t="shared" si="69"/>
        <v>0</v>
      </c>
      <c r="IT31" s="599">
        <f t="shared" si="403"/>
        <v>0</v>
      </c>
      <c r="IU31" s="601">
        <f t="shared" si="70"/>
        <v>0</v>
      </c>
      <c r="IV31" s="518">
        <f t="shared" si="404"/>
        <v>0</v>
      </c>
      <c r="IW31" s="518">
        <f t="shared" si="405"/>
        <v>0</v>
      </c>
      <c r="IX31" s="507">
        <f t="shared" si="71"/>
        <v>0</v>
      </c>
      <c r="IY31" s="518">
        <f t="shared" si="406"/>
        <v>0</v>
      </c>
      <c r="IZ31" s="518">
        <f t="shared" si="407"/>
        <v>0</v>
      </c>
      <c r="JA31" s="519">
        <f t="shared" si="408"/>
        <v>0</v>
      </c>
      <c r="JB31" s="100">
        <f t="shared" si="409"/>
        <v>0</v>
      </c>
      <c r="JC31" s="514">
        <f t="shared" si="410"/>
        <v>0</v>
      </c>
      <c r="JD31" s="519">
        <f t="shared" si="411"/>
        <v>0</v>
      </c>
      <c r="JE31" s="672">
        <f t="shared" si="895"/>
        <v>0</v>
      </c>
      <c r="JF31" s="677" t="s">
        <v>838</v>
      </c>
      <c r="JG31" s="671" t="s">
        <v>838</v>
      </c>
      <c r="JH31" s="671" t="s">
        <v>838</v>
      </c>
      <c r="JI31" s="671" t="s">
        <v>838</v>
      </c>
      <c r="JJ31" s="671" t="s">
        <v>838</v>
      </c>
      <c r="JK31" s="671" t="s">
        <v>838</v>
      </c>
      <c r="JL31" s="671" t="s">
        <v>838</v>
      </c>
      <c r="JM31" s="671" t="s">
        <v>838</v>
      </c>
      <c r="JN31" s="671" t="s">
        <v>838</v>
      </c>
      <c r="JO31" s="671" t="s">
        <v>838</v>
      </c>
      <c r="JP31" s="671" t="s">
        <v>838</v>
      </c>
      <c r="JQ31" s="671" t="s">
        <v>838</v>
      </c>
      <c r="JR31" s="671" t="s">
        <v>838</v>
      </c>
      <c r="JS31" s="671" t="s">
        <v>838</v>
      </c>
      <c r="JT31" s="671" t="s">
        <v>838</v>
      </c>
      <c r="JU31" s="671" t="s">
        <v>838</v>
      </c>
      <c r="JV31" s="671" t="s">
        <v>838</v>
      </c>
      <c r="JW31" s="671" t="s">
        <v>838</v>
      </c>
      <c r="JX31" s="671" t="s">
        <v>838</v>
      </c>
      <c r="JY31" s="671" t="s">
        <v>838</v>
      </c>
      <c r="JZ31" s="671" t="s">
        <v>838</v>
      </c>
      <c r="KA31" s="678" t="s">
        <v>838</v>
      </c>
      <c r="KB31" s="678" t="s">
        <v>838</v>
      </c>
      <c r="KC31" s="678" t="s">
        <v>838</v>
      </c>
      <c r="KD31" s="678" t="s">
        <v>838</v>
      </c>
      <c r="KE31" s="678" t="s">
        <v>838</v>
      </c>
      <c r="KF31" s="678" t="s">
        <v>838</v>
      </c>
      <c r="KG31" s="678" t="s">
        <v>838</v>
      </c>
      <c r="KH31" s="678" t="s">
        <v>838</v>
      </c>
      <c r="KI31" s="678" t="s">
        <v>838</v>
      </c>
      <c r="KJ31" s="678" t="s">
        <v>838</v>
      </c>
      <c r="KK31" s="678" t="s">
        <v>838</v>
      </c>
      <c r="KL31" s="678" t="s">
        <v>838</v>
      </c>
      <c r="KM31" s="678" t="s">
        <v>838</v>
      </c>
      <c r="KN31" s="678" t="s">
        <v>838</v>
      </c>
      <c r="KO31" s="678" t="s">
        <v>838</v>
      </c>
      <c r="KP31" s="678" t="s">
        <v>838</v>
      </c>
      <c r="KQ31" s="678" t="s">
        <v>838</v>
      </c>
      <c r="KR31" s="678" t="s">
        <v>838</v>
      </c>
      <c r="KS31" s="678" t="s">
        <v>838</v>
      </c>
      <c r="KT31" s="678" t="s">
        <v>838</v>
      </c>
      <c r="KU31" s="678" t="s">
        <v>838</v>
      </c>
      <c r="KV31" s="686"/>
      <c r="KW31" s="686"/>
      <c r="KX31" s="529"/>
      <c r="KY31" s="529"/>
      <c r="KZ31" s="529"/>
      <c r="LA31" s="529"/>
      <c r="LB31" s="529"/>
      <c r="LC31" s="529"/>
      <c r="LD31" s="529"/>
      <c r="LE31" s="529"/>
      <c r="LF31" s="529"/>
      <c r="LG31" s="529"/>
      <c r="LH31" s="529"/>
      <c r="LI31" s="529"/>
      <c r="LJ31" s="529"/>
      <c r="LK31" s="529"/>
      <c r="LL31" s="529"/>
      <c r="LM31" s="529"/>
      <c r="LN31" s="529"/>
      <c r="LO31" s="529"/>
      <c r="LP31" s="529"/>
      <c r="LQ31" s="529"/>
      <c r="LR31" s="529"/>
      <c r="LS31" s="529"/>
      <c r="LT31" s="250"/>
      <c r="LU31" s="529"/>
      <c r="LV31" s="529"/>
      <c r="LW31" s="529"/>
      <c r="LX31" s="529"/>
      <c r="LY31" s="529"/>
      <c r="LZ31" s="529"/>
      <c r="MA31" s="529"/>
      <c r="MB31" s="529"/>
      <c r="MC31" s="529"/>
      <c r="MD31" s="529"/>
      <c r="ME31" s="529"/>
      <c r="MF31" s="529"/>
      <c r="MG31" s="529"/>
      <c r="MH31" s="529"/>
      <c r="MI31" s="529"/>
      <c r="MJ31" s="529"/>
      <c r="MK31" s="529"/>
      <c r="ML31" s="529"/>
      <c r="MM31" s="529"/>
      <c r="MN31" s="529"/>
      <c r="MO31" s="529"/>
      <c r="MP31" s="529"/>
      <c r="MQ31" s="529"/>
      <c r="MR31" s="529"/>
      <c r="MS31" s="529"/>
      <c r="MT31" s="529"/>
      <c r="MU31" s="529"/>
      <c r="MV31" s="529"/>
      <c r="MW31" s="529"/>
      <c r="MX31" s="529"/>
      <c r="MY31" s="529"/>
      <c r="MZ31" s="529"/>
      <c r="NA31" s="529"/>
      <c r="NB31" s="529"/>
      <c r="NC31" s="529"/>
      <c r="ND31" s="529"/>
      <c r="NE31" s="529"/>
      <c r="NF31" s="529"/>
      <c r="NG31" s="529"/>
      <c r="NH31" s="529"/>
      <c r="NI31" s="529"/>
      <c r="NJ31" s="529"/>
      <c r="NK31" s="529"/>
      <c r="NL31" s="529"/>
      <c r="NM31" s="529"/>
      <c r="NN31" s="529"/>
      <c r="NO31" s="529"/>
      <c r="NP31" s="529"/>
      <c r="NQ31" s="529"/>
      <c r="NR31" s="529"/>
      <c r="NS31" s="529"/>
      <c r="NT31" s="529"/>
      <c r="NU31" s="529"/>
      <c r="NV31" s="379">
        <f t="shared" si="88"/>
        <v>0</v>
      </c>
      <c r="NW31" s="100">
        <f t="shared" si="917"/>
        <v>0</v>
      </c>
      <c r="NX31" s="189">
        <f t="shared" si="918"/>
        <v>0</v>
      </c>
      <c r="NY31" s="189">
        <f t="shared" si="919"/>
        <v>0</v>
      </c>
      <c r="NZ31" s="189">
        <f t="shared" si="89"/>
        <v>910.40000000000009</v>
      </c>
      <c r="OA31" s="189">
        <f t="shared" si="920"/>
        <v>0</v>
      </c>
      <c r="OB31" s="377">
        <f t="shared" si="921"/>
        <v>0</v>
      </c>
      <c r="OC31" s="105">
        <f t="shared" si="967"/>
        <v>0</v>
      </c>
      <c r="OE31" s="376">
        <f t="shared" si="922"/>
        <v>0</v>
      </c>
      <c r="OF31" s="189">
        <f t="shared" si="90"/>
        <v>0</v>
      </c>
      <c r="OG31" s="189">
        <f t="shared" si="91"/>
        <v>0</v>
      </c>
      <c r="OH31" s="189">
        <f t="shared" si="475"/>
        <v>0</v>
      </c>
      <c r="OI31" s="189">
        <f t="shared" si="92"/>
        <v>0</v>
      </c>
      <c r="OJ31" s="377">
        <f t="shared" si="93"/>
        <v>0</v>
      </c>
      <c r="OK31" s="94">
        <f t="shared" si="94"/>
        <v>0</v>
      </c>
      <c r="OM31" s="94">
        <f t="shared" si="95"/>
        <v>0</v>
      </c>
      <c r="ON31" s="189">
        <f t="shared" si="476"/>
        <v>0</v>
      </c>
      <c r="OO31" s="189" t="str">
        <f t="shared" si="477"/>
        <v>.00000000000</v>
      </c>
      <c r="OP31" s="189">
        <f t="shared" si="478"/>
        <v>0</v>
      </c>
      <c r="OQ31" s="189">
        <f t="shared" si="479"/>
        <v>0</v>
      </c>
      <c r="OR31" s="94" t="str">
        <f t="shared" si="480"/>
        <v>.00000000000</v>
      </c>
      <c r="OS31" s="94">
        <f t="shared" si="481"/>
        <v>0</v>
      </c>
      <c r="OU31" s="94">
        <f t="shared" si="482"/>
        <v>0</v>
      </c>
      <c r="OV31" s="189">
        <f t="shared" si="483"/>
        <v>0</v>
      </c>
      <c r="OW31" s="189" t="str">
        <f t="shared" si="484"/>
        <v>.00000000000</v>
      </c>
      <c r="OX31" s="189">
        <f t="shared" si="485"/>
        <v>900.40000000000009</v>
      </c>
      <c r="OY31" s="189">
        <f t="shared" si="486"/>
        <v>900</v>
      </c>
      <c r="OZ31" s="94" t="str">
        <f t="shared" si="487"/>
        <v>.40000000000</v>
      </c>
      <c r="PA31" s="94">
        <f t="shared" si="96"/>
        <v>0</v>
      </c>
      <c r="PC31" s="94">
        <f t="shared" si="97"/>
        <v>0</v>
      </c>
      <c r="PD31" s="189">
        <f t="shared" si="98"/>
        <v>0</v>
      </c>
      <c r="PE31" s="189">
        <f t="shared" si="99"/>
        <v>0</v>
      </c>
      <c r="PF31" s="189">
        <f t="shared" si="488"/>
        <v>0</v>
      </c>
      <c r="PG31" s="189">
        <f t="shared" si="100"/>
        <v>0</v>
      </c>
      <c r="PH31" s="94">
        <f t="shared" si="101"/>
        <v>0</v>
      </c>
      <c r="PI31" s="94">
        <f t="shared" si="102"/>
        <v>0</v>
      </c>
      <c r="PK31" s="105">
        <f t="shared" si="103"/>
        <v>0</v>
      </c>
      <c r="PL31" s="121">
        <f t="shared" si="104"/>
        <v>0</v>
      </c>
      <c r="PM31" s="121">
        <f t="shared" si="489"/>
        <v>0</v>
      </c>
      <c r="PN31" s="121">
        <f t="shared" si="105"/>
        <v>0</v>
      </c>
      <c r="PO31" s="121">
        <f t="shared" si="106"/>
        <v>0</v>
      </c>
      <c r="PP31" s="121">
        <f t="shared" si="490"/>
        <v>0</v>
      </c>
      <c r="PQ31" s="121">
        <f t="shared" si="107"/>
        <v>0</v>
      </c>
      <c r="PS31" s="121">
        <f t="shared" si="923"/>
        <v>0</v>
      </c>
      <c r="PT31" s="121">
        <f t="shared" si="491"/>
        <v>0</v>
      </c>
      <c r="PU31" s="121">
        <f t="shared" si="108"/>
        <v>0</v>
      </c>
      <c r="PV31" s="121">
        <f t="shared" si="109"/>
        <v>0</v>
      </c>
      <c r="PW31" s="121">
        <f t="shared" si="492"/>
        <v>0</v>
      </c>
      <c r="PX31" s="121">
        <f t="shared" si="110"/>
        <v>0</v>
      </c>
      <c r="PY31" s="299" t="str">
        <f t="shared" si="493"/>
        <v>-</v>
      </c>
      <c r="QA31" s="94">
        <f t="shared" si="924"/>
        <v>0</v>
      </c>
      <c r="QB31" s="121">
        <f t="shared" si="925"/>
        <v>0</v>
      </c>
      <c r="QC31" s="121">
        <f t="shared" si="494"/>
        <v>0</v>
      </c>
      <c r="QE31" s="383">
        <v>22</v>
      </c>
      <c r="QF31" s="121">
        <f t="shared" si="495"/>
        <v>0</v>
      </c>
      <c r="QG31" s="121">
        <f t="shared" si="496"/>
        <v>0</v>
      </c>
      <c r="QH31" s="121" t="str">
        <f t="shared" si="497"/>
        <v>.00000000000</v>
      </c>
      <c r="QI31" s="121">
        <f t="shared" si="111"/>
        <v>0</v>
      </c>
      <c r="QJ31" s="121">
        <f t="shared" si="498"/>
        <v>0</v>
      </c>
      <c r="QK31" s="121" t="str">
        <f t="shared" si="499"/>
        <v>.00000000000</v>
      </c>
      <c r="QM31" s="121">
        <f t="shared" si="500"/>
        <v>9999999999</v>
      </c>
      <c r="QO31" s="532" t="s">
        <v>652</v>
      </c>
      <c r="QP31" s="530">
        <v>50</v>
      </c>
      <c r="QQ31" s="404">
        <v>50</v>
      </c>
      <c r="QT31" s="124">
        <f t="shared" si="972"/>
        <v>9999999999999</v>
      </c>
      <c r="QU31" s="124">
        <f t="shared" si="972"/>
        <v>9999999999999</v>
      </c>
      <c r="QV31" s="124">
        <f t="shared" si="972"/>
        <v>9999999999999</v>
      </c>
      <c r="QW31" s="124">
        <f t="shared" si="972"/>
        <v>9999999999999</v>
      </c>
      <c r="QX31" s="507">
        <f t="shared" si="973"/>
        <v>0</v>
      </c>
      <c r="QY31" s="457">
        <f t="shared" si="968"/>
        <v>0</v>
      </c>
      <c r="QZ31" s="457">
        <f t="shared" si="969"/>
        <v>0</v>
      </c>
      <c r="RA31" s="457">
        <f t="shared" si="974"/>
        <v>0</v>
      </c>
      <c r="RB31" s="410" t="s">
        <v>54</v>
      </c>
      <c r="RC31" s="410"/>
      <c r="RD31" s="410"/>
      <c r="RE31" s="410"/>
      <c r="RF31" s="607">
        <f>QP4</f>
        <v>10</v>
      </c>
      <c r="RG31" s="411"/>
      <c r="RI31" s="507">
        <f t="shared" si="501"/>
        <v>0</v>
      </c>
      <c r="RJ31" s="795">
        <f t="shared" si="502"/>
        <v>0</v>
      </c>
      <c r="RK31" s="518" t="str">
        <f t="shared" si="503"/>
        <v>.00000000000</v>
      </c>
      <c r="RL31" s="511">
        <f t="shared" si="504"/>
        <v>930</v>
      </c>
      <c r="RM31" s="795">
        <f t="shared" si="505"/>
        <v>930</v>
      </c>
      <c r="RN31" s="518" t="str">
        <f t="shared" si="506"/>
        <v>.00000000000</v>
      </c>
      <c r="RO31" s="507">
        <f t="shared" si="507"/>
        <v>0</v>
      </c>
      <c r="RP31" s="795">
        <f t="shared" si="508"/>
        <v>0</v>
      </c>
      <c r="RQ31" s="518" t="str">
        <f t="shared" si="509"/>
        <v>.00000000000</v>
      </c>
      <c r="RR31" s="511">
        <f t="shared" si="510"/>
        <v>1020</v>
      </c>
      <c r="RS31" s="795">
        <f t="shared" si="511"/>
        <v>1020</v>
      </c>
      <c r="RT31" s="518" t="str">
        <f t="shared" si="512"/>
        <v>.00000000000</v>
      </c>
      <c r="RZ31" s="131">
        <f t="shared" si="112"/>
        <v>0</v>
      </c>
      <c r="SA31" s="124">
        <f t="shared" si="513"/>
        <v>0</v>
      </c>
      <c r="SB31" s="121" t="str">
        <f t="shared" si="514"/>
        <v>.00000000000</v>
      </c>
      <c r="SC31" s="120">
        <f t="shared" si="113"/>
        <v>0</v>
      </c>
      <c r="SD31" s="124">
        <f t="shared" si="515"/>
        <v>0</v>
      </c>
      <c r="SE31" s="121" t="str">
        <f t="shared" si="516"/>
        <v>.00000000000</v>
      </c>
      <c r="SF31" s="131">
        <f t="shared" si="114"/>
        <v>0</v>
      </c>
      <c r="SG31" s="124">
        <f t="shared" si="517"/>
        <v>0</v>
      </c>
      <c r="SH31" s="121" t="str">
        <f t="shared" si="518"/>
        <v>.00000000000</v>
      </c>
      <c r="SI31" s="120">
        <f t="shared" si="115"/>
        <v>0</v>
      </c>
      <c r="SJ31" s="124">
        <f t="shared" si="519"/>
        <v>0</v>
      </c>
      <c r="SK31" s="121" t="str">
        <f t="shared" si="520"/>
        <v>.00000000000</v>
      </c>
      <c r="SM31" s="131">
        <f t="shared" si="116"/>
        <v>0</v>
      </c>
      <c r="SN31" s="124">
        <f t="shared" si="521"/>
        <v>0</v>
      </c>
      <c r="SO31" s="121" t="str">
        <f t="shared" si="522"/>
        <v>.00000000000</v>
      </c>
      <c r="SP31" s="120">
        <f t="shared" si="117"/>
        <v>0</v>
      </c>
      <c r="SQ31" s="124">
        <f t="shared" si="523"/>
        <v>0</v>
      </c>
      <c r="SR31" s="121" t="str">
        <f t="shared" si="524"/>
        <v>.00000000000</v>
      </c>
      <c r="SS31" s="121">
        <f t="shared" si="118"/>
        <v>0</v>
      </c>
      <c r="SU31" s="94">
        <f t="shared" si="926"/>
        <v>-1</v>
      </c>
      <c r="SV31" s="121">
        <f t="shared" si="927"/>
        <v>-1</v>
      </c>
      <c r="SW31" s="121" t="str">
        <f t="shared" si="525"/>
        <v>.00000000000</v>
      </c>
      <c r="SX31" s="94">
        <f t="shared" si="928"/>
        <v>1140</v>
      </c>
      <c r="SY31" s="121">
        <f t="shared" si="929"/>
        <v>1140</v>
      </c>
      <c r="SZ31" s="121" t="str">
        <f t="shared" si="526"/>
        <v>.00000000000</v>
      </c>
      <c r="TA31" s="94" t="str">
        <f t="shared" si="527"/>
        <v>114,000</v>
      </c>
      <c r="TB31" s="94">
        <v>22</v>
      </c>
      <c r="TC31" s="94">
        <f t="shared" si="528"/>
        <v>0</v>
      </c>
      <c r="TE31" s="121">
        <f t="shared" si="930"/>
        <v>0</v>
      </c>
      <c r="TF31" s="121">
        <f t="shared" si="529"/>
        <v>0</v>
      </c>
      <c r="TG31" s="121" t="str">
        <f t="shared" si="983"/>
        <v>.00000000000</v>
      </c>
      <c r="TH31" s="121">
        <f t="shared" si="119"/>
        <v>7</v>
      </c>
      <c r="TI31" s="121">
        <f t="shared" si="984"/>
        <v>7</v>
      </c>
      <c r="TJ31" s="121" t="str">
        <f t="shared" si="985"/>
        <v>.00000000000</v>
      </c>
      <c r="TK31" s="94">
        <f t="shared" si="931"/>
        <v>0</v>
      </c>
      <c r="TL31" s="94">
        <v>22</v>
      </c>
      <c r="TM31" s="94">
        <f t="shared" si="120"/>
        <v>0</v>
      </c>
      <c r="TO31" s="121">
        <f t="shared" si="932"/>
        <v>0</v>
      </c>
      <c r="TP31" s="121">
        <f t="shared" si="533"/>
        <v>0</v>
      </c>
      <c r="TQ31" s="121" t="str">
        <f t="shared" si="534"/>
        <v>.00000000000</v>
      </c>
      <c r="TR31" s="121">
        <f t="shared" si="121"/>
        <v>928</v>
      </c>
      <c r="TS31" s="121">
        <f t="shared" si="535"/>
        <v>928</v>
      </c>
      <c r="TT31" s="121" t="str">
        <f t="shared" si="536"/>
        <v>.00000000000</v>
      </c>
      <c r="TU31" s="94">
        <f t="shared" si="537"/>
        <v>0</v>
      </c>
      <c r="TW31" s="105">
        <f t="shared" si="538"/>
        <v>-9.4500000004499998E-2</v>
      </c>
      <c r="TX31" s="105">
        <f t="shared" si="539"/>
        <v>0</v>
      </c>
      <c r="TY31" s="105">
        <f t="shared" si="540"/>
        <v>-9.4500000004499998E-2</v>
      </c>
      <c r="TZ31" s="105">
        <f t="shared" si="541"/>
        <v>0</v>
      </c>
      <c r="UA31" s="105">
        <f t="shared" si="542"/>
        <v>0</v>
      </c>
      <c r="UB31" s="105">
        <f t="shared" si="543"/>
        <v>0</v>
      </c>
      <c r="UC31" s="105">
        <f t="shared" si="122"/>
        <v>0</v>
      </c>
      <c r="UD31" s="105">
        <f t="shared" si="123"/>
        <v>0</v>
      </c>
      <c r="UE31" s="105">
        <f t="shared" si="124"/>
        <v>0</v>
      </c>
      <c r="UF31" s="105">
        <f t="shared" si="544"/>
        <v>0</v>
      </c>
      <c r="UG31" s="105">
        <f t="shared" si="544"/>
        <v>0</v>
      </c>
      <c r="UH31" s="105">
        <f t="shared" si="544"/>
        <v>0</v>
      </c>
      <c r="UI31" s="105">
        <f>UI30</f>
        <v>0</v>
      </c>
      <c r="UK31" s="105">
        <f t="shared" si="125"/>
        <v>327.75000000074999</v>
      </c>
      <c r="UL31" s="102">
        <f t="shared" si="545"/>
        <v>327</v>
      </c>
      <c r="UM31" s="105" t="str">
        <f t="shared" si="546"/>
        <v>.75000000075</v>
      </c>
      <c r="UN31" s="105">
        <f t="shared" si="547"/>
        <v>-9.4500000004499998E-2</v>
      </c>
      <c r="UO31" s="102">
        <f t="shared" si="548"/>
        <v>-1</v>
      </c>
      <c r="UP31" s="105" t="str">
        <f t="shared" si="549"/>
        <v>.90550000000</v>
      </c>
      <c r="UQ31" s="275">
        <f>UQ30+$UY$6*$US$6</f>
        <v>330.90000000089998</v>
      </c>
      <c r="UR31" s="105">
        <f t="shared" si="550"/>
        <v>330</v>
      </c>
      <c r="US31" s="105" t="str">
        <f t="shared" si="551"/>
        <v>.90000000090</v>
      </c>
      <c r="UT31" s="103">
        <f t="shared" si="126"/>
        <v>0</v>
      </c>
      <c r="UU31" s="102">
        <f t="shared" si="552"/>
        <v>0</v>
      </c>
      <c r="UV31" s="105" t="str">
        <f t="shared" si="553"/>
        <v>.00000000000</v>
      </c>
      <c r="UW31" s="105">
        <f t="shared" si="127"/>
        <v>334.05000000104997</v>
      </c>
      <c r="UX31" s="102">
        <f t="shared" si="554"/>
        <v>334</v>
      </c>
      <c r="UY31" s="105" t="str">
        <f t="shared" si="555"/>
        <v>.05000000105</v>
      </c>
      <c r="UZ31" s="103">
        <f t="shared" si="933"/>
        <v>-9.4500000004499998E-2</v>
      </c>
      <c r="VA31" s="102">
        <f t="shared" si="556"/>
        <v>-1</v>
      </c>
      <c r="VB31" s="105" t="str">
        <f t="shared" si="557"/>
        <v>.90550000000</v>
      </c>
      <c r="VC31" s="94" t="str">
        <f t="shared" si="128"/>
        <v>-</v>
      </c>
      <c r="VD31" s="94" t="str">
        <f t="shared" si="129"/>
        <v>-</v>
      </c>
      <c r="VE31" s="94" t="str">
        <f t="shared" si="130"/>
        <v>-</v>
      </c>
      <c r="VF31" s="94" t="str">
        <f t="shared" si="131"/>
        <v>-</v>
      </c>
      <c r="VH31" s="105">
        <f t="shared" si="558"/>
        <v>327.75000000074999</v>
      </c>
      <c r="VI31" s="102">
        <f t="shared" si="559"/>
        <v>327</v>
      </c>
      <c r="VJ31" s="105" t="str">
        <f t="shared" si="560"/>
        <v>.75000000075</v>
      </c>
      <c r="VK31" s="103">
        <f t="shared" si="561"/>
        <v>0</v>
      </c>
      <c r="VL31" s="102">
        <f t="shared" si="562"/>
        <v>0</v>
      </c>
      <c r="VM31" s="105" t="str">
        <f t="shared" si="934"/>
        <v>.00000000000</v>
      </c>
      <c r="VN31" s="105">
        <f t="shared" si="563"/>
        <v>327.75000000074999</v>
      </c>
      <c r="VO31" s="102">
        <f t="shared" si="564"/>
        <v>327</v>
      </c>
      <c r="VP31" s="105" t="str">
        <f t="shared" si="565"/>
        <v>.75000000075</v>
      </c>
      <c r="VQ31" s="103">
        <f t="shared" si="566"/>
        <v>-9.4500000004499998E-2</v>
      </c>
      <c r="VR31" s="102">
        <f t="shared" si="567"/>
        <v>-1</v>
      </c>
      <c r="VS31" s="105" t="str">
        <f t="shared" si="568"/>
        <v>.90550000000</v>
      </c>
      <c r="VT31" s="105">
        <f t="shared" si="569"/>
        <v>330.90000000089998</v>
      </c>
      <c r="VU31" s="105">
        <f t="shared" si="570"/>
        <v>330</v>
      </c>
      <c r="VV31" s="105" t="str">
        <f t="shared" si="571"/>
        <v>.90000000090</v>
      </c>
      <c r="VW31" s="103">
        <f t="shared" si="572"/>
        <v>0</v>
      </c>
      <c r="VX31" s="102">
        <f t="shared" si="573"/>
        <v>0</v>
      </c>
      <c r="VY31" s="105" t="str">
        <f t="shared" si="574"/>
        <v>.00000000000</v>
      </c>
      <c r="VZ31" s="105">
        <f t="shared" si="575"/>
        <v>334.05000000104997</v>
      </c>
      <c r="WA31" s="102">
        <f t="shared" si="576"/>
        <v>334</v>
      </c>
      <c r="WB31" s="105" t="str">
        <f t="shared" si="577"/>
        <v>.05000000105</v>
      </c>
      <c r="WC31" s="103">
        <f t="shared" si="935"/>
        <v>-9.4500000004499998E-2</v>
      </c>
      <c r="WD31" s="102">
        <f t="shared" si="578"/>
        <v>-1</v>
      </c>
      <c r="WE31" s="105" t="str">
        <f t="shared" si="579"/>
        <v>.90550000000</v>
      </c>
      <c r="WF31" s="105">
        <f t="shared" si="580"/>
        <v>334.05000000104997</v>
      </c>
      <c r="WG31" s="102">
        <f t="shared" si="581"/>
        <v>334</v>
      </c>
      <c r="WH31" s="105" t="str">
        <f t="shared" si="582"/>
        <v>.05000000105</v>
      </c>
      <c r="WI31" s="103">
        <f t="shared" si="583"/>
        <v>0</v>
      </c>
      <c r="WJ31" s="102">
        <f t="shared" si="584"/>
        <v>0</v>
      </c>
      <c r="WK31" s="105" t="str">
        <f t="shared" si="585"/>
        <v>.00000000000</v>
      </c>
      <c r="WL31" s="343" t="str">
        <f t="shared" si="132"/>
        <v>-</v>
      </c>
      <c r="WM31" s="343" t="str">
        <f t="shared" si="133"/>
        <v>-</v>
      </c>
      <c r="WN31" s="343" t="str">
        <f t="shared" si="134"/>
        <v>-</v>
      </c>
      <c r="WO31" s="343" t="str">
        <f t="shared" si="135"/>
        <v>-</v>
      </c>
      <c r="WP31" s="343" t="str">
        <f t="shared" si="136"/>
        <v>-</v>
      </c>
      <c r="WQ31" s="343" t="str">
        <f t="shared" si="137"/>
        <v>-</v>
      </c>
      <c r="WS31" s="103">
        <f t="shared" si="138"/>
        <v>0</v>
      </c>
      <c r="WT31" s="103">
        <f t="shared" si="139"/>
        <v>0</v>
      </c>
      <c r="WU31" s="103">
        <f t="shared" si="140"/>
        <v>0</v>
      </c>
      <c r="WV31" s="103">
        <f t="shared" si="141"/>
        <v>0</v>
      </c>
      <c r="WW31" s="103">
        <f t="shared" si="142"/>
        <v>0</v>
      </c>
      <c r="WX31" s="120">
        <f t="shared" si="143"/>
        <v>0</v>
      </c>
      <c r="WY31" s="103">
        <f t="shared" si="586"/>
        <v>0</v>
      </c>
      <c r="WZ31" s="103">
        <f t="shared" si="587"/>
        <v>0</v>
      </c>
      <c r="XA31" s="105">
        <f t="shared" si="588"/>
        <v>0</v>
      </c>
      <c r="XB31" s="105">
        <f t="shared" si="589"/>
        <v>0</v>
      </c>
      <c r="XC31" s="105">
        <f t="shared" si="590"/>
        <v>0</v>
      </c>
      <c r="XD31" s="105">
        <f t="shared" si="591"/>
        <v>0</v>
      </c>
      <c r="XE31" s="105">
        <f t="shared" si="592"/>
        <v>0</v>
      </c>
      <c r="XF31" s="105">
        <f t="shared" si="593"/>
        <v>0</v>
      </c>
      <c r="XG31" s="105">
        <f t="shared" si="936"/>
        <v>0</v>
      </c>
      <c r="XH31" s="105">
        <f t="shared" si="594"/>
        <v>0</v>
      </c>
      <c r="XI31" s="105">
        <f t="shared" si="595"/>
        <v>0</v>
      </c>
      <c r="XJ31" s="105">
        <f t="shared" si="596"/>
        <v>0</v>
      </c>
      <c r="XK31" s="105">
        <f t="shared" si="597"/>
        <v>0</v>
      </c>
      <c r="XL31" s="105">
        <f t="shared" si="598"/>
        <v>0</v>
      </c>
      <c r="XM31" s="102">
        <f t="shared" si="144"/>
        <v>0</v>
      </c>
      <c r="XN31" s="103">
        <f t="shared" si="599"/>
        <v>330.90000000089998</v>
      </c>
      <c r="XO31" s="103">
        <f t="shared" si="600"/>
        <v>0</v>
      </c>
      <c r="XP31" s="103">
        <f t="shared" si="145"/>
        <v>330.90000000089998</v>
      </c>
      <c r="XQ31" s="103">
        <f t="shared" si="146"/>
        <v>0</v>
      </c>
      <c r="XR31" s="103">
        <f t="shared" si="601"/>
        <v>0</v>
      </c>
      <c r="XS31" s="111">
        <f t="shared" si="147"/>
        <v>0.03</v>
      </c>
      <c r="XU31" s="111">
        <f t="shared" si="602"/>
        <v>0</v>
      </c>
      <c r="XV31" s="126">
        <f t="shared" si="603"/>
        <v>0</v>
      </c>
      <c r="XW31" s="120">
        <f t="shared" si="604"/>
        <v>0</v>
      </c>
      <c r="XX31" s="120">
        <f t="shared" si="605"/>
        <v>0</v>
      </c>
      <c r="XY31" s="103">
        <f t="shared" si="148"/>
        <v>0</v>
      </c>
      <c r="XZ31" s="103">
        <f t="shared" si="606"/>
        <v>0</v>
      </c>
      <c r="YB31" s="103">
        <f t="shared" si="607"/>
        <v>0</v>
      </c>
      <c r="YC31" s="111">
        <f t="shared" si="608"/>
        <v>0</v>
      </c>
      <c r="YD31" s="103">
        <f t="shared" si="609"/>
        <v>0</v>
      </c>
      <c r="YE31" s="103">
        <f t="shared" si="610"/>
        <v>0</v>
      </c>
      <c r="YF31" s="103">
        <f t="shared" si="149"/>
        <v>0</v>
      </c>
      <c r="YG31" s="103">
        <f t="shared" si="611"/>
        <v>0</v>
      </c>
      <c r="YI31" s="103">
        <f t="shared" si="150"/>
        <v>0</v>
      </c>
      <c r="YJ31" s="103">
        <f t="shared" si="151"/>
        <v>0</v>
      </c>
      <c r="YK31" s="103">
        <f t="shared" si="152"/>
        <v>0</v>
      </c>
      <c r="YL31" s="103">
        <f t="shared" si="153"/>
        <v>0</v>
      </c>
      <c r="YM31" s="103">
        <f t="shared" si="612"/>
        <v>0</v>
      </c>
      <c r="YN31" s="103">
        <f t="shared" si="612"/>
        <v>0</v>
      </c>
      <c r="YO31" s="103">
        <f t="shared" si="613"/>
        <v>0</v>
      </c>
      <c r="YP31" s="103">
        <f t="shared" si="614"/>
        <v>0</v>
      </c>
      <c r="YQ31" s="103">
        <f t="shared" si="615"/>
        <v>0</v>
      </c>
      <c r="YR31" s="103">
        <f t="shared" si="616"/>
        <v>0</v>
      </c>
      <c r="YS31" s="103">
        <f t="shared" si="617"/>
        <v>0</v>
      </c>
      <c r="YT31" s="103">
        <f t="shared" si="618"/>
        <v>0</v>
      </c>
      <c r="YU31" s="103">
        <f t="shared" si="619"/>
        <v>0</v>
      </c>
      <c r="YV31" s="103">
        <f t="shared" si="619"/>
        <v>0</v>
      </c>
      <c r="YX31" s="103">
        <f t="shared" si="154"/>
        <v>0</v>
      </c>
      <c r="YY31" s="103">
        <f t="shared" si="155"/>
        <v>0</v>
      </c>
      <c r="YZ31" s="103">
        <f t="shared" si="156"/>
        <v>0</v>
      </c>
      <c r="ZA31" s="103">
        <f t="shared" si="157"/>
        <v>0</v>
      </c>
      <c r="ZB31" s="103">
        <f t="shared" si="620"/>
        <v>0</v>
      </c>
      <c r="ZC31" s="103">
        <f t="shared" si="620"/>
        <v>0</v>
      </c>
      <c r="ZD31" s="103">
        <f t="shared" si="621"/>
        <v>0</v>
      </c>
      <c r="ZE31" s="103">
        <f t="shared" si="622"/>
        <v>0</v>
      </c>
      <c r="ZF31" s="103">
        <f t="shared" si="623"/>
        <v>0</v>
      </c>
      <c r="ZG31" s="103">
        <f t="shared" si="624"/>
        <v>0</v>
      </c>
      <c r="ZH31" s="103">
        <f t="shared" si="625"/>
        <v>0</v>
      </c>
      <c r="ZI31" s="103">
        <f t="shared" si="626"/>
        <v>0</v>
      </c>
      <c r="ZJ31" s="103">
        <f t="shared" si="627"/>
        <v>0</v>
      </c>
      <c r="ZK31" s="103">
        <f t="shared" si="627"/>
        <v>0</v>
      </c>
      <c r="ZM31" s="103">
        <f t="shared" si="628"/>
        <v>0</v>
      </c>
      <c r="ZN31" s="103">
        <f t="shared" si="628"/>
        <v>0</v>
      </c>
      <c r="ZP31" s="127">
        <f t="shared" si="158"/>
        <v>327.75000000074999</v>
      </c>
      <c r="ZQ31" s="127">
        <f t="shared" si="159"/>
        <v>0</v>
      </c>
      <c r="ZR31" s="127">
        <f t="shared" si="160"/>
        <v>327.75000000074999</v>
      </c>
      <c r="ZS31" s="127">
        <f t="shared" si="161"/>
        <v>-9.4500000004499998E-2</v>
      </c>
      <c r="ZT31" s="127">
        <f t="shared" si="162"/>
        <v>330.90000000089998</v>
      </c>
      <c r="ZU31" s="127">
        <f t="shared" si="163"/>
        <v>0</v>
      </c>
      <c r="ZV31" s="127">
        <f t="shared" si="164"/>
        <v>334.05000000104997</v>
      </c>
      <c r="ZW31" s="127">
        <f t="shared" si="165"/>
        <v>-9.4500000004499998E-2</v>
      </c>
      <c r="ZX31" s="127">
        <f t="shared" si="166"/>
        <v>334.05000000104997</v>
      </c>
      <c r="ZY31" s="127">
        <f t="shared" si="167"/>
        <v>0</v>
      </c>
      <c r="ZZ31" s="127">
        <f t="shared" si="629"/>
        <v>330.90000000089998</v>
      </c>
      <c r="AAA31" s="127">
        <f t="shared" si="630"/>
        <v>0</v>
      </c>
      <c r="AAB31" s="127">
        <f t="shared" si="631"/>
        <v>0</v>
      </c>
      <c r="AAC31" s="127">
        <f t="shared" si="632"/>
        <v>-0.29767500002834879</v>
      </c>
      <c r="AAD31" s="127">
        <f t="shared" si="633"/>
        <v>0</v>
      </c>
      <c r="AAE31" s="127">
        <f t="shared" si="634"/>
        <v>-0.29767500002834879</v>
      </c>
      <c r="AAF31" s="127">
        <f t="shared" si="635"/>
        <v>0</v>
      </c>
      <c r="AAG31" s="129">
        <f t="shared" si="636"/>
        <v>0</v>
      </c>
      <c r="AAH31" s="130">
        <f t="shared" si="168"/>
        <v>0</v>
      </c>
      <c r="AAI31" s="130">
        <f t="shared" si="637"/>
        <v>0</v>
      </c>
      <c r="AAJ31" s="130">
        <f t="shared" si="638"/>
        <v>0</v>
      </c>
      <c r="AAK31" s="130">
        <f t="shared" si="639"/>
        <v>0</v>
      </c>
      <c r="AAL31" s="385">
        <f t="shared" si="169"/>
        <v>0</v>
      </c>
      <c r="AAM31" s="130">
        <f t="shared" si="937"/>
        <v>0</v>
      </c>
      <c r="AAN31" s="130">
        <f t="shared" si="640"/>
        <v>0</v>
      </c>
      <c r="AAO31" s="130">
        <f t="shared" si="938"/>
        <v>0</v>
      </c>
      <c r="AAP31" s="130">
        <f t="shared" si="641"/>
        <v>0</v>
      </c>
      <c r="AAQ31" s="386">
        <f t="shared" si="170"/>
        <v>0</v>
      </c>
      <c r="AAR31" s="130">
        <f t="shared" si="171"/>
        <v>0</v>
      </c>
      <c r="AAS31" s="387">
        <f t="shared" si="642"/>
        <v>0</v>
      </c>
      <c r="AAT31" s="130">
        <f t="shared" si="643"/>
        <v>0</v>
      </c>
      <c r="AAU31" s="130">
        <f t="shared" si="644"/>
        <v>0</v>
      </c>
      <c r="AAW31" s="93">
        <f t="shared" si="939"/>
        <v>0</v>
      </c>
      <c r="AAX31" s="120">
        <f t="shared" si="645"/>
        <v>0</v>
      </c>
      <c r="AAZ31" s="94">
        <f t="shared" si="172"/>
        <v>0</v>
      </c>
      <c r="ABA31" s="120">
        <f t="shared" si="173"/>
        <v>0</v>
      </c>
      <c r="ABB31" s="120">
        <f t="shared" si="174"/>
        <v>0</v>
      </c>
      <c r="ABD31" s="120">
        <f t="shared" si="175"/>
        <v>0</v>
      </c>
      <c r="ABE31" s="120">
        <f t="shared" si="176"/>
        <v>0</v>
      </c>
      <c r="ABF31" s="120">
        <f t="shared" si="646"/>
        <v>0</v>
      </c>
      <c r="ABG31" s="131">
        <f t="shared" si="177"/>
        <v>0</v>
      </c>
      <c r="ABH31" s="102">
        <f t="shared" si="178"/>
        <v>0</v>
      </c>
      <c r="ABI31" s="105">
        <f t="shared" si="179"/>
        <v>0</v>
      </c>
      <c r="ABJ31" s="131">
        <f t="shared" si="180"/>
        <v>0</v>
      </c>
      <c r="ABK31" s="102">
        <f t="shared" si="181"/>
        <v>0</v>
      </c>
      <c r="ABL31" s="105">
        <f t="shared" si="182"/>
        <v>0</v>
      </c>
      <c r="ABM31" s="105">
        <f t="shared" si="183"/>
        <v>0</v>
      </c>
      <c r="ABO31" s="131">
        <f t="shared" si="647"/>
        <v>0</v>
      </c>
      <c r="ABP31" s="102">
        <f t="shared" si="184"/>
        <v>0</v>
      </c>
      <c r="ABQ31" s="105">
        <f t="shared" si="185"/>
        <v>0</v>
      </c>
      <c r="ABR31" s="131">
        <f t="shared" si="186"/>
        <v>0</v>
      </c>
      <c r="ABS31" s="102">
        <f t="shared" si="187"/>
        <v>0</v>
      </c>
      <c r="ABT31" s="105">
        <f t="shared" si="188"/>
        <v>0</v>
      </c>
      <c r="ABU31" s="105">
        <f t="shared" si="189"/>
        <v>0</v>
      </c>
      <c r="ABV31" s="105"/>
      <c r="ABW31" s="131">
        <f t="shared" si="648"/>
        <v>0</v>
      </c>
      <c r="ABX31" s="102">
        <f t="shared" si="649"/>
        <v>0</v>
      </c>
      <c r="ABY31" s="105">
        <f t="shared" si="650"/>
        <v>0</v>
      </c>
      <c r="ABZ31" s="131">
        <f t="shared" si="190"/>
        <v>0</v>
      </c>
      <c r="ACA31" s="102">
        <f t="shared" si="651"/>
        <v>0</v>
      </c>
      <c r="ACB31" s="105">
        <f t="shared" si="652"/>
        <v>0</v>
      </c>
      <c r="ACC31" s="105">
        <f t="shared" si="653"/>
        <v>0</v>
      </c>
      <c r="ACE31" s="105">
        <f t="shared" si="191"/>
        <v>0</v>
      </c>
      <c r="ACF31" s="105">
        <f t="shared" si="192"/>
        <v>0</v>
      </c>
      <c r="ACG31" s="94">
        <f t="shared" si="193"/>
        <v>0</v>
      </c>
      <c r="ACH31" s="131">
        <f t="shared" si="194"/>
        <v>0</v>
      </c>
      <c r="ACI31" s="102">
        <f t="shared" si="195"/>
        <v>0</v>
      </c>
      <c r="ACJ31" s="105">
        <f t="shared" si="196"/>
        <v>0</v>
      </c>
      <c r="ACK31" s="131">
        <f t="shared" si="197"/>
        <v>0</v>
      </c>
      <c r="ACL31" s="102">
        <f t="shared" si="198"/>
        <v>0</v>
      </c>
      <c r="ACM31" s="105">
        <f t="shared" si="199"/>
        <v>0</v>
      </c>
      <c r="ACN31" s="120">
        <f t="shared" si="200"/>
        <v>0</v>
      </c>
      <c r="ACO31" s="120">
        <f t="shared" si="201"/>
        <v>0</v>
      </c>
      <c r="ACP31" s="120">
        <f t="shared" si="202"/>
        <v>0</v>
      </c>
      <c r="ACQ31" s="120">
        <f t="shared" si="203"/>
        <v>0</v>
      </c>
      <c r="ACR31" s="120">
        <f t="shared" si="204"/>
        <v>0</v>
      </c>
      <c r="ACS31" s="120">
        <f t="shared" si="205"/>
        <v>0</v>
      </c>
      <c r="ACT31" s="120">
        <f t="shared" si="654"/>
        <v>0</v>
      </c>
      <c r="ACV31" s="105">
        <f t="shared" si="655"/>
        <v>0</v>
      </c>
      <c r="ACW31" s="131">
        <f t="shared" si="656"/>
        <v>0</v>
      </c>
      <c r="ACX31" s="102">
        <f t="shared" si="206"/>
        <v>0</v>
      </c>
      <c r="ACY31" s="105">
        <f t="shared" si="207"/>
        <v>0</v>
      </c>
      <c r="ACZ31" s="131">
        <f t="shared" si="208"/>
        <v>0</v>
      </c>
      <c r="ADA31" s="102">
        <f t="shared" si="209"/>
        <v>0</v>
      </c>
      <c r="ADB31" s="105">
        <f t="shared" si="210"/>
        <v>0</v>
      </c>
      <c r="ADD31" s="103">
        <f t="shared" si="211"/>
        <v>0</v>
      </c>
      <c r="ADE31" s="103">
        <f t="shared" si="212"/>
        <v>0</v>
      </c>
      <c r="ADF31" s="103">
        <f t="shared" si="213"/>
        <v>0</v>
      </c>
      <c r="ADG31" s="103">
        <f t="shared" si="214"/>
        <v>0</v>
      </c>
      <c r="ADH31" s="103">
        <f t="shared" si="215"/>
        <v>0</v>
      </c>
      <c r="ADI31" s="103">
        <f t="shared" si="216"/>
        <v>0</v>
      </c>
      <c r="ADJ31" s="120">
        <f t="shared" si="657"/>
        <v>0</v>
      </c>
      <c r="ADL31" s="103">
        <f t="shared" si="217"/>
        <v>330.90000000089998</v>
      </c>
      <c r="ADM31" s="102">
        <f t="shared" si="658"/>
        <v>330</v>
      </c>
      <c r="ADN31" s="105" t="str">
        <f t="shared" si="659"/>
        <v>.90000000090</v>
      </c>
      <c r="ADO31" s="105">
        <f t="shared" si="218"/>
        <v>0</v>
      </c>
      <c r="ADP31" s="102">
        <f t="shared" si="660"/>
        <v>0</v>
      </c>
      <c r="ADQ31" s="105" t="str">
        <f t="shared" si="661"/>
        <v>.00000000000</v>
      </c>
      <c r="ADR31" s="105">
        <f t="shared" si="662"/>
        <v>330.90000000089998</v>
      </c>
      <c r="ADS31" s="102">
        <f t="shared" si="663"/>
        <v>330</v>
      </c>
      <c r="ADT31" s="105" t="str">
        <f t="shared" si="664"/>
        <v>.90000000090</v>
      </c>
      <c r="ADU31" s="103">
        <f t="shared" si="219"/>
        <v>0</v>
      </c>
      <c r="ADV31" s="102">
        <f t="shared" si="665"/>
        <v>0</v>
      </c>
      <c r="ADW31" s="105" t="str">
        <f t="shared" si="666"/>
        <v>.00000000000</v>
      </c>
      <c r="ADX31" s="105">
        <f t="shared" si="220"/>
        <v>330.90000000089998</v>
      </c>
      <c r="ADY31" s="102">
        <f t="shared" si="667"/>
        <v>330</v>
      </c>
      <c r="ADZ31" s="105" t="str">
        <f t="shared" si="668"/>
        <v>.90000000090</v>
      </c>
      <c r="AEA31" s="103">
        <f t="shared" si="221"/>
        <v>0</v>
      </c>
      <c r="AEB31" s="102">
        <f t="shared" si="669"/>
        <v>0</v>
      </c>
      <c r="AEC31" s="105" t="str">
        <f t="shared" si="670"/>
        <v>.00000000000</v>
      </c>
      <c r="AEE31" s="103">
        <f t="shared" si="222"/>
        <v>0</v>
      </c>
      <c r="AEF31" s="103">
        <f t="shared" si="223"/>
        <v>0</v>
      </c>
      <c r="AEG31" s="103">
        <f t="shared" si="224"/>
        <v>0</v>
      </c>
      <c r="AEH31" s="103">
        <f t="shared" si="225"/>
        <v>0</v>
      </c>
      <c r="AEI31" s="103">
        <f t="shared" si="226"/>
        <v>0</v>
      </c>
      <c r="AEJ31" s="103">
        <f t="shared" si="227"/>
        <v>0</v>
      </c>
      <c r="AEK31" s="103">
        <f t="shared" si="228"/>
        <v>0</v>
      </c>
      <c r="AEL31" s="102">
        <f t="shared" si="229"/>
        <v>0</v>
      </c>
      <c r="AEM31" s="105">
        <f t="shared" si="230"/>
        <v>0</v>
      </c>
      <c r="AEN31" s="103">
        <f t="shared" si="231"/>
        <v>0</v>
      </c>
      <c r="AEO31" s="102">
        <f t="shared" si="232"/>
        <v>0</v>
      </c>
      <c r="AEP31" s="105">
        <f t="shared" si="233"/>
        <v>0</v>
      </c>
      <c r="AEQ31" s="103">
        <f t="shared" si="234"/>
        <v>0</v>
      </c>
      <c r="AER31" s="102">
        <f t="shared" si="235"/>
        <v>0</v>
      </c>
      <c r="AES31" s="105">
        <f t="shared" si="236"/>
        <v>0</v>
      </c>
      <c r="AET31" s="103">
        <f t="shared" si="237"/>
        <v>0</v>
      </c>
      <c r="AEU31" s="102">
        <f t="shared" si="238"/>
        <v>0</v>
      </c>
      <c r="AEV31" s="105">
        <f t="shared" si="239"/>
        <v>0</v>
      </c>
      <c r="AEW31" s="105">
        <f t="shared" si="240"/>
        <v>0</v>
      </c>
      <c r="AEX31" s="102">
        <f t="shared" si="241"/>
        <v>0</v>
      </c>
      <c r="AEY31" s="105">
        <f t="shared" si="242"/>
        <v>0</v>
      </c>
      <c r="AEZ31" s="103">
        <f t="shared" si="243"/>
        <v>0</v>
      </c>
      <c r="AFA31" s="102">
        <f t="shared" si="244"/>
        <v>0</v>
      </c>
      <c r="AFB31" s="105">
        <f t="shared" si="245"/>
        <v>0</v>
      </c>
      <c r="AFD31" s="132">
        <f t="shared" si="246"/>
        <v>0</v>
      </c>
      <c r="AFE31" s="94">
        <f t="shared" si="671"/>
        <v>3.1500000001499999</v>
      </c>
      <c r="AFF31" s="93">
        <f t="shared" si="672"/>
        <v>0</v>
      </c>
      <c r="AFG31" s="93">
        <f t="shared" si="247"/>
        <v>0</v>
      </c>
      <c r="AFH31" s="94">
        <f t="shared" si="673"/>
        <v>3.1500000001499999</v>
      </c>
      <c r="AFI31" s="93">
        <f t="shared" si="674"/>
        <v>0</v>
      </c>
      <c r="AFJ31" s="103">
        <f t="shared" si="675"/>
        <v>327.75000000074999</v>
      </c>
      <c r="AFK31" s="102">
        <f t="shared" si="676"/>
        <v>327</v>
      </c>
      <c r="AFL31" s="105" t="str">
        <f t="shared" si="677"/>
        <v>.75000000075</v>
      </c>
      <c r="AFM31" s="103">
        <f t="shared" si="678"/>
        <v>0</v>
      </c>
      <c r="AFN31" s="102">
        <f t="shared" si="679"/>
        <v>0</v>
      </c>
      <c r="AFO31" s="105" t="str">
        <f t="shared" si="680"/>
        <v>.00000000000</v>
      </c>
      <c r="AFP31" s="105">
        <f t="shared" si="940"/>
        <v>330.90000000089998</v>
      </c>
      <c r="AFQ31" s="102">
        <f t="shared" si="681"/>
        <v>330</v>
      </c>
      <c r="AFR31" s="105" t="str">
        <f t="shared" si="682"/>
        <v>.90000000090</v>
      </c>
      <c r="AFS31" s="103">
        <f t="shared" si="248"/>
        <v>0</v>
      </c>
      <c r="AFT31" s="102">
        <f t="shared" si="683"/>
        <v>0</v>
      </c>
      <c r="AFU31" s="105" t="str">
        <f t="shared" si="684"/>
        <v>.00000000000</v>
      </c>
      <c r="AFV31" s="105">
        <f t="shared" si="685"/>
        <v>334.05000000104997</v>
      </c>
      <c r="AFW31" s="102">
        <f t="shared" si="686"/>
        <v>334</v>
      </c>
      <c r="AFX31" s="105" t="str">
        <f t="shared" si="687"/>
        <v>.05000000105</v>
      </c>
      <c r="AFY31" s="103">
        <f t="shared" si="688"/>
        <v>0</v>
      </c>
      <c r="AFZ31" s="102">
        <f t="shared" si="689"/>
        <v>0</v>
      </c>
      <c r="AGA31" s="105" t="str">
        <f t="shared" si="690"/>
        <v>.00000000000</v>
      </c>
      <c r="AGC31" s="103">
        <f t="shared" si="249"/>
        <v>0</v>
      </c>
      <c r="AGD31" s="103">
        <f t="shared" si="250"/>
        <v>0</v>
      </c>
      <c r="AGE31" s="103">
        <f t="shared" si="251"/>
        <v>0</v>
      </c>
      <c r="AGF31" s="103">
        <f t="shared" si="691"/>
        <v>0</v>
      </c>
      <c r="AGG31" s="338">
        <f t="shared" si="252"/>
        <v>0</v>
      </c>
      <c r="AGH31" s="136">
        <f t="shared" si="253"/>
        <v>0</v>
      </c>
      <c r="AGI31" s="136">
        <f t="shared" si="254"/>
        <v>0</v>
      </c>
      <c r="AGJ31" s="136">
        <f t="shared" si="692"/>
        <v>0</v>
      </c>
      <c r="AGK31" s="136">
        <f t="shared" si="693"/>
        <v>0</v>
      </c>
      <c r="AGL31" s="136">
        <f t="shared" si="694"/>
        <v>0</v>
      </c>
      <c r="AGN31" s="388">
        <f t="shared" si="255"/>
        <v>0</v>
      </c>
      <c r="AGO31" s="136">
        <f t="shared" si="695"/>
        <v>0</v>
      </c>
      <c r="AGP31" s="136">
        <f t="shared" si="696"/>
        <v>0</v>
      </c>
      <c r="AGQ31" s="103">
        <f t="shared" si="697"/>
        <v>0</v>
      </c>
      <c r="AGR31" s="136">
        <f t="shared" si="256"/>
        <v>0</v>
      </c>
      <c r="AGS31" s="136">
        <f t="shared" si="698"/>
        <v>0</v>
      </c>
      <c r="AGT31" s="136">
        <f t="shared" si="941"/>
        <v>0</v>
      </c>
      <c r="AGU31" s="136">
        <f t="shared" si="942"/>
        <v>0</v>
      </c>
      <c r="AGW31" s="103">
        <f t="shared" si="257"/>
        <v>0</v>
      </c>
      <c r="AGX31" s="103">
        <f t="shared" si="258"/>
        <v>0</v>
      </c>
      <c r="AGY31" s="103">
        <f t="shared" si="259"/>
        <v>0</v>
      </c>
      <c r="AGZ31" s="103">
        <f t="shared" si="699"/>
        <v>0</v>
      </c>
      <c r="AHA31" s="389">
        <f t="shared" si="260"/>
        <v>0</v>
      </c>
      <c r="AHB31" s="136">
        <f t="shared" si="261"/>
        <v>0</v>
      </c>
      <c r="AHC31" s="136">
        <f t="shared" si="262"/>
        <v>0</v>
      </c>
      <c r="AHD31" s="136">
        <f t="shared" si="263"/>
        <v>0</v>
      </c>
      <c r="AHE31" s="136">
        <f t="shared" si="264"/>
        <v>0</v>
      </c>
      <c r="AHF31" s="136">
        <f t="shared" si="265"/>
        <v>0</v>
      </c>
      <c r="AHH31" s="388">
        <f t="shared" si="266"/>
        <v>0</v>
      </c>
      <c r="AHI31" s="136">
        <f t="shared" si="700"/>
        <v>0</v>
      </c>
      <c r="AHJ31" s="136">
        <f t="shared" si="701"/>
        <v>0</v>
      </c>
      <c r="AHK31" s="103">
        <f t="shared" si="702"/>
        <v>0</v>
      </c>
      <c r="AHL31" s="136">
        <f t="shared" si="267"/>
        <v>0</v>
      </c>
      <c r="AHM31" s="136">
        <f t="shared" si="268"/>
        <v>0</v>
      </c>
      <c r="AHN31" s="136">
        <f t="shared" si="703"/>
        <v>0</v>
      </c>
      <c r="AHO31" s="136">
        <f t="shared" si="704"/>
        <v>0</v>
      </c>
      <c r="AHQ31" s="132">
        <f t="shared" si="705"/>
        <v>0</v>
      </c>
      <c r="AHR31" s="132">
        <f t="shared" si="706"/>
        <v>0</v>
      </c>
      <c r="AHS31" s="132">
        <f t="shared" si="707"/>
        <v>0</v>
      </c>
      <c r="AHT31" s="132">
        <f t="shared" si="708"/>
        <v>0</v>
      </c>
      <c r="AHV31" s="111">
        <f t="shared" si="709"/>
        <v>327.75000000074999</v>
      </c>
      <c r="AHW31" s="102">
        <f t="shared" si="710"/>
        <v>327</v>
      </c>
      <c r="AHX31" s="105" t="str">
        <f t="shared" si="711"/>
        <v>.75000000075</v>
      </c>
      <c r="AHY31" s="103">
        <f t="shared" si="269"/>
        <v>0</v>
      </c>
      <c r="AHZ31" s="102">
        <f t="shared" si="712"/>
        <v>0</v>
      </c>
      <c r="AIA31" s="105" t="str">
        <f t="shared" si="713"/>
        <v>.00000000000</v>
      </c>
      <c r="AIB31" s="94">
        <f t="shared" si="714"/>
        <v>330.90000000089998</v>
      </c>
      <c r="AIC31" s="102">
        <f t="shared" si="715"/>
        <v>330</v>
      </c>
      <c r="AID31" s="105" t="str">
        <f t="shared" si="716"/>
        <v>.90000000090</v>
      </c>
      <c r="AIE31" s="120">
        <f t="shared" si="270"/>
        <v>0</v>
      </c>
      <c r="AIF31" s="102">
        <f t="shared" si="717"/>
        <v>0</v>
      </c>
      <c r="AIG31" s="105" t="str">
        <f t="shared" si="718"/>
        <v>.00000000000</v>
      </c>
      <c r="AIH31" s="94">
        <f t="shared" si="271"/>
        <v>334.05000000104997</v>
      </c>
      <c r="AII31" s="102">
        <f t="shared" si="719"/>
        <v>334</v>
      </c>
      <c r="AIJ31" s="105" t="str">
        <f t="shared" si="720"/>
        <v>.05000000105</v>
      </c>
      <c r="AIK31" s="120">
        <f t="shared" si="272"/>
        <v>0</v>
      </c>
      <c r="AIL31" s="102">
        <f t="shared" si="721"/>
        <v>0</v>
      </c>
      <c r="AIM31" s="105" t="str">
        <f t="shared" si="722"/>
        <v>.00000000000</v>
      </c>
      <c r="AIO31" s="105">
        <f t="shared" si="273"/>
        <v>0</v>
      </c>
      <c r="AIP31" s="105">
        <f t="shared" si="274"/>
        <v>0</v>
      </c>
      <c r="AIQ31" s="111">
        <f t="shared" si="275"/>
        <v>0</v>
      </c>
      <c r="AIR31" s="111">
        <f t="shared" si="276"/>
        <v>0</v>
      </c>
      <c r="AIS31" s="93">
        <f t="shared" si="723"/>
        <v>327.75000000074999</v>
      </c>
      <c r="AIT31" s="102">
        <f t="shared" si="724"/>
        <v>327</v>
      </c>
      <c r="AIU31" s="105" t="str">
        <f t="shared" si="725"/>
        <v>.75000000075</v>
      </c>
      <c r="AIV31" s="120">
        <f t="shared" si="726"/>
        <v>976.80174999995461</v>
      </c>
      <c r="AIW31" s="102">
        <f t="shared" si="727"/>
        <v>976</v>
      </c>
      <c r="AIX31" s="105" t="str">
        <f t="shared" si="728"/>
        <v>.80174999995</v>
      </c>
      <c r="AIY31" s="120">
        <f t="shared" si="729"/>
        <v>330.90000000089998</v>
      </c>
      <c r="AIZ31" s="102">
        <f t="shared" si="730"/>
        <v>330</v>
      </c>
      <c r="AJA31" s="105" t="str">
        <f t="shared" si="731"/>
        <v>.90000000090</v>
      </c>
      <c r="AJB31" s="120">
        <f t="shared" si="976"/>
        <v>976.80174999995461</v>
      </c>
      <c r="AJC31" s="102">
        <f t="shared" si="732"/>
        <v>976</v>
      </c>
      <c r="AJD31" s="105" t="str">
        <f t="shared" si="733"/>
        <v>.80174999995</v>
      </c>
      <c r="AJE31" s="120">
        <f t="shared" si="734"/>
        <v>334.05000000104997</v>
      </c>
      <c r="AJF31" s="102">
        <f t="shared" si="735"/>
        <v>334</v>
      </c>
      <c r="AJG31" s="105" t="str">
        <f t="shared" si="736"/>
        <v>.05000000105</v>
      </c>
      <c r="AJH31" s="93">
        <f t="shared" si="737"/>
        <v>976.80174999995461</v>
      </c>
      <c r="AJI31" s="102">
        <f t="shared" si="738"/>
        <v>976</v>
      </c>
      <c r="AJJ31" s="105" t="str">
        <f t="shared" si="739"/>
        <v>.80174999995</v>
      </c>
      <c r="AJL31" s="105">
        <f t="shared" si="277"/>
        <v>0</v>
      </c>
      <c r="AJM31" s="105">
        <f t="shared" si="278"/>
        <v>0</v>
      </c>
      <c r="AJN31" s="120">
        <f t="shared" si="279"/>
        <v>327.50000000074999</v>
      </c>
      <c r="AJO31" s="102">
        <f t="shared" si="740"/>
        <v>327</v>
      </c>
      <c r="AJP31" s="105" t="str">
        <f t="shared" si="741"/>
        <v>.50000000075</v>
      </c>
      <c r="AJQ31" s="93">
        <f t="shared" si="280"/>
        <v>976.80174999995461</v>
      </c>
      <c r="AJR31" s="102">
        <f t="shared" si="742"/>
        <v>976</v>
      </c>
      <c r="AJS31" s="105" t="str">
        <f t="shared" si="743"/>
        <v>.80174999995</v>
      </c>
      <c r="AJT31" s="120">
        <f t="shared" si="281"/>
        <v>334.30000000104997</v>
      </c>
      <c r="AJU31" s="102">
        <f t="shared" si="744"/>
        <v>334</v>
      </c>
      <c r="AJV31" s="105" t="str">
        <f t="shared" si="745"/>
        <v>.30000000105</v>
      </c>
      <c r="AJW31" s="93">
        <f t="shared" si="282"/>
        <v>976.80174999995461</v>
      </c>
      <c r="AJX31" s="102">
        <f t="shared" si="746"/>
        <v>976</v>
      </c>
      <c r="AJY31" s="105" t="str">
        <f t="shared" si="747"/>
        <v>.80174999995</v>
      </c>
      <c r="AJZ31" s="94" t="str">
        <f t="shared" si="748"/>
        <v>-3,150</v>
      </c>
      <c r="AKA31" s="94" t="str">
        <f t="shared" si="749"/>
        <v>+3,150</v>
      </c>
      <c r="AKC31" s="132">
        <f t="shared" si="283"/>
        <v>9.4500000004499998E-2</v>
      </c>
      <c r="AKD31" s="120">
        <f t="shared" si="284"/>
        <v>0</v>
      </c>
      <c r="AKE31" s="120">
        <f t="shared" si="285"/>
        <v>9.4500000004499998E-2</v>
      </c>
      <c r="AKF31" s="103">
        <f t="shared" si="286"/>
        <v>327.75000000074999</v>
      </c>
      <c r="AKG31" s="102">
        <f t="shared" si="750"/>
        <v>327</v>
      </c>
      <c r="AKH31" s="105" t="str">
        <f t="shared" si="751"/>
        <v>.75000000075</v>
      </c>
      <c r="AKI31" s="103">
        <f t="shared" si="752"/>
        <v>976.80174999995461</v>
      </c>
      <c r="AKJ31" s="102">
        <f t="shared" si="753"/>
        <v>976</v>
      </c>
      <c r="AKK31" s="105" t="str">
        <f t="shared" si="754"/>
        <v>.80174999995</v>
      </c>
      <c r="AKL31" s="390">
        <f t="shared" si="287"/>
        <v>327.75000000074999</v>
      </c>
      <c r="AKM31" s="102">
        <f t="shared" si="755"/>
        <v>327</v>
      </c>
      <c r="AKN31" s="105" t="str">
        <f t="shared" si="756"/>
        <v>.75000000075</v>
      </c>
      <c r="AKO31" s="390">
        <f t="shared" si="757"/>
        <v>976.70724999995014</v>
      </c>
      <c r="AKP31" s="102">
        <f t="shared" si="758"/>
        <v>976</v>
      </c>
      <c r="AKQ31" s="105" t="str">
        <f t="shared" si="759"/>
        <v>.70724999995</v>
      </c>
      <c r="AKR31" s="103">
        <f t="shared" si="288"/>
        <v>330.90000000089998</v>
      </c>
      <c r="AKS31" s="102">
        <f t="shared" si="760"/>
        <v>330</v>
      </c>
      <c r="AKT31" s="105" t="str">
        <f t="shared" si="761"/>
        <v>.90000000090</v>
      </c>
      <c r="AKU31" s="103">
        <f t="shared" si="762"/>
        <v>976.80174999995461</v>
      </c>
      <c r="AKV31" s="102">
        <f t="shared" si="763"/>
        <v>976</v>
      </c>
      <c r="AKW31" s="105" t="str">
        <f t="shared" si="764"/>
        <v>.80174999995</v>
      </c>
      <c r="AKX31" s="390">
        <f t="shared" si="289"/>
        <v>334.05000000104997</v>
      </c>
      <c r="AKY31" s="102">
        <f t="shared" si="765"/>
        <v>334</v>
      </c>
      <c r="AKZ31" s="105" t="str">
        <f t="shared" si="766"/>
        <v>.05000000105</v>
      </c>
      <c r="ALA31" s="390">
        <f t="shared" si="767"/>
        <v>976.70724999995014</v>
      </c>
      <c r="ALB31" s="102">
        <f t="shared" si="768"/>
        <v>976</v>
      </c>
      <c r="ALC31" s="105" t="str">
        <f t="shared" si="769"/>
        <v>.70724999995</v>
      </c>
      <c r="ALD31" s="103">
        <f t="shared" si="290"/>
        <v>334.05000000104997</v>
      </c>
      <c r="ALE31" s="102">
        <f t="shared" si="770"/>
        <v>334</v>
      </c>
      <c r="ALF31" s="105" t="str">
        <f t="shared" si="771"/>
        <v>.05000000105</v>
      </c>
      <c r="ALG31" s="103">
        <f t="shared" si="291"/>
        <v>976.80174999995461</v>
      </c>
      <c r="ALH31" s="102">
        <f t="shared" si="772"/>
        <v>976</v>
      </c>
      <c r="ALI31" s="105" t="str">
        <f t="shared" si="773"/>
        <v>.80174999995</v>
      </c>
      <c r="ALK31" s="136">
        <f t="shared" si="774"/>
        <v>2.5000000000750001E-10</v>
      </c>
      <c r="ALL31" s="136">
        <f t="shared" si="775"/>
        <v>0.2500000000075</v>
      </c>
      <c r="ALM31" s="103">
        <f t="shared" si="292"/>
        <v>327.75000000074999</v>
      </c>
      <c r="ALN31" s="102">
        <f t="shared" si="776"/>
        <v>327</v>
      </c>
      <c r="ALO31" s="105" t="str">
        <f t="shared" si="777"/>
        <v>.75000000075</v>
      </c>
      <c r="ALP31" s="103">
        <f t="shared" si="293"/>
        <v>976.70724999995014</v>
      </c>
      <c r="ALQ31" s="102">
        <f t="shared" si="778"/>
        <v>976</v>
      </c>
      <c r="ALR31" s="105" t="str">
        <f t="shared" si="779"/>
        <v>.70724999995</v>
      </c>
      <c r="ALS31" s="103">
        <f t="shared" si="780"/>
        <v>327.75000000099999</v>
      </c>
      <c r="ALT31" s="102">
        <f t="shared" si="781"/>
        <v>327</v>
      </c>
      <c r="ALU31" s="105" t="str">
        <f t="shared" si="782"/>
        <v>.75000000100</v>
      </c>
      <c r="ALV31" s="103">
        <f t="shared" si="783"/>
        <v>976.95724999995764</v>
      </c>
      <c r="ALW31" s="102">
        <f t="shared" si="784"/>
        <v>976</v>
      </c>
      <c r="ALX31" s="105" t="str">
        <f t="shared" si="785"/>
        <v>.95724999996</v>
      </c>
      <c r="ALY31" s="103">
        <f t="shared" si="294"/>
        <v>330.90000000089998</v>
      </c>
      <c r="ALZ31" s="102">
        <f t="shared" si="786"/>
        <v>330</v>
      </c>
      <c r="AMA31" s="105" t="str">
        <f t="shared" si="787"/>
        <v>.90000000090</v>
      </c>
      <c r="AMB31" s="103">
        <f t="shared" si="788"/>
        <v>977.05174999995461</v>
      </c>
      <c r="AMC31" s="102">
        <f t="shared" si="789"/>
        <v>977</v>
      </c>
      <c r="AMD31" s="105" t="str">
        <f t="shared" si="790"/>
        <v>.05174999995</v>
      </c>
      <c r="AME31" s="103">
        <f t="shared" si="791"/>
        <v>334.05000000079997</v>
      </c>
      <c r="AMF31" s="102">
        <f t="shared" si="792"/>
        <v>334</v>
      </c>
      <c r="AMG31" s="105" t="str">
        <f t="shared" si="793"/>
        <v>.05000000080</v>
      </c>
      <c r="AMH31" s="103">
        <f t="shared" si="794"/>
        <v>976.95724999995764</v>
      </c>
      <c r="AMI31" s="102">
        <f t="shared" si="795"/>
        <v>976</v>
      </c>
      <c r="AMJ31" s="105" t="str">
        <f t="shared" si="796"/>
        <v>.95724999996</v>
      </c>
      <c r="AMK31" s="103">
        <f t="shared" si="295"/>
        <v>334.05000000104997</v>
      </c>
      <c r="AML31" s="102">
        <f t="shared" si="797"/>
        <v>334</v>
      </c>
      <c r="AMM31" s="105" t="str">
        <f t="shared" si="798"/>
        <v>.05000000105</v>
      </c>
      <c r="AMN31" s="103">
        <f t="shared" si="296"/>
        <v>976.70724999995014</v>
      </c>
      <c r="AMO31" s="102">
        <f t="shared" si="799"/>
        <v>976</v>
      </c>
      <c r="AMP31" s="105" t="str">
        <f t="shared" si="800"/>
        <v>.70724999995</v>
      </c>
      <c r="AMR31" s="103">
        <f t="shared" si="801"/>
        <v>327.90000000089998</v>
      </c>
      <c r="AMS31" s="102">
        <f t="shared" si="802"/>
        <v>327</v>
      </c>
      <c r="AMT31" s="105" t="str">
        <f t="shared" si="803"/>
        <v>.90000000090</v>
      </c>
      <c r="AMU31" s="649">
        <f t="shared" si="804"/>
        <v>976.86174999995455</v>
      </c>
      <c r="AMV31" s="102">
        <f t="shared" si="805"/>
        <v>976</v>
      </c>
      <c r="AMW31" s="105" t="str">
        <f t="shared" si="806"/>
        <v>.86174999995</v>
      </c>
      <c r="AMX31" s="103">
        <f t="shared" si="807"/>
        <v>327.90000000089998</v>
      </c>
      <c r="AMY31" s="102">
        <f t="shared" si="808"/>
        <v>327</v>
      </c>
      <c r="AMZ31" s="105" t="str">
        <f t="shared" si="809"/>
        <v>.90000000090</v>
      </c>
      <c r="ANA31" s="649">
        <f t="shared" si="810"/>
        <v>976.96174999995458</v>
      </c>
      <c r="ANB31" s="102">
        <f t="shared" si="811"/>
        <v>976</v>
      </c>
      <c r="ANC31" s="105" t="str">
        <f t="shared" si="812"/>
        <v>.96174999995</v>
      </c>
      <c r="AND31" s="103">
        <f t="shared" si="813"/>
        <v>330.90000000089998</v>
      </c>
      <c r="ANE31" s="102">
        <f t="shared" si="814"/>
        <v>330</v>
      </c>
      <c r="ANF31" s="105" t="str">
        <f t="shared" si="815"/>
        <v>.90000000090</v>
      </c>
      <c r="ANG31" s="649">
        <f t="shared" si="816"/>
        <v>977.05174999995461</v>
      </c>
      <c r="ANH31" s="102">
        <f t="shared" si="817"/>
        <v>977</v>
      </c>
      <c r="ANI31" s="105" t="str">
        <f t="shared" si="818"/>
        <v>.05174999995</v>
      </c>
      <c r="ANJ31" s="103">
        <f t="shared" si="819"/>
        <v>333.90000000089998</v>
      </c>
      <c r="ANK31" s="102">
        <f t="shared" si="820"/>
        <v>333</v>
      </c>
      <c r="ANL31" s="105" t="str">
        <f t="shared" si="821"/>
        <v>.90000000090</v>
      </c>
      <c r="ANM31" s="649">
        <f t="shared" si="822"/>
        <v>976.96174999995458</v>
      </c>
      <c r="ANN31" s="102">
        <f t="shared" si="823"/>
        <v>976</v>
      </c>
      <c r="ANO31" s="105" t="str">
        <f t="shared" si="824"/>
        <v>.96174999995</v>
      </c>
      <c r="ANP31" s="103">
        <f t="shared" si="825"/>
        <v>333.90000000089998</v>
      </c>
      <c r="ANQ31" s="102">
        <f t="shared" si="826"/>
        <v>333</v>
      </c>
      <c r="ANR31" s="105" t="str">
        <f t="shared" si="827"/>
        <v>.90000000090</v>
      </c>
      <c r="ANS31" s="649">
        <f t="shared" si="828"/>
        <v>976.86174999995455</v>
      </c>
      <c r="ANT31" s="102">
        <f t="shared" si="829"/>
        <v>976</v>
      </c>
      <c r="ANU31" s="105" t="str">
        <f t="shared" si="830"/>
        <v>.86174999995</v>
      </c>
      <c r="ANX31" s="136">
        <f t="shared" si="831"/>
        <v>0</v>
      </c>
      <c r="ANY31" s="136">
        <f t="shared" si="832"/>
        <v>0</v>
      </c>
      <c r="ANZ31" s="103">
        <f t="shared" si="297"/>
        <v>327.75000000074999</v>
      </c>
      <c r="AOA31" s="102">
        <f t="shared" si="833"/>
        <v>327</v>
      </c>
      <c r="AOB31" s="105" t="str">
        <f t="shared" si="834"/>
        <v>.75000000075</v>
      </c>
      <c r="AOC31" s="103">
        <f t="shared" si="298"/>
        <v>976.70724999995014</v>
      </c>
      <c r="AOD31" s="102">
        <f t="shared" si="835"/>
        <v>976</v>
      </c>
      <c r="AOE31" s="105" t="str">
        <f t="shared" si="836"/>
        <v>.70724999995</v>
      </c>
      <c r="AOF31" s="103">
        <f t="shared" si="299"/>
        <v>327.75000000074999</v>
      </c>
      <c r="AOG31" s="102">
        <f t="shared" si="837"/>
        <v>327</v>
      </c>
      <c r="AOH31" s="105" t="str">
        <f t="shared" si="838"/>
        <v>.75000000075</v>
      </c>
      <c r="AOI31" s="103">
        <f t="shared" si="300"/>
        <v>976.70724999995014</v>
      </c>
      <c r="AOJ31" s="102">
        <f t="shared" si="839"/>
        <v>976</v>
      </c>
      <c r="AOK31" s="105" t="str">
        <f t="shared" si="840"/>
        <v>.70724999995</v>
      </c>
      <c r="AOL31" s="103">
        <f t="shared" si="301"/>
        <v>330.90000000089998</v>
      </c>
      <c r="AOM31" s="102">
        <f t="shared" si="841"/>
        <v>330</v>
      </c>
      <c r="AON31" s="105" t="str">
        <f t="shared" si="842"/>
        <v>.90000000090</v>
      </c>
      <c r="AOO31" s="103">
        <f t="shared" si="302"/>
        <v>976.80174999995461</v>
      </c>
      <c r="AOP31" s="102">
        <f t="shared" si="843"/>
        <v>976</v>
      </c>
      <c r="AOQ31" s="105" t="str">
        <f t="shared" si="844"/>
        <v>.80174999995</v>
      </c>
      <c r="AOR31" s="103">
        <f t="shared" si="303"/>
        <v>334.05000000104997</v>
      </c>
      <c r="AOS31" s="102">
        <f t="shared" si="845"/>
        <v>334</v>
      </c>
      <c r="AOT31" s="105" t="str">
        <f t="shared" si="846"/>
        <v>.05000000105</v>
      </c>
      <c r="AOU31" s="103">
        <f t="shared" si="847"/>
        <v>976.70724999995014</v>
      </c>
      <c r="AOV31" s="102">
        <f t="shared" si="848"/>
        <v>976</v>
      </c>
      <c r="AOW31" s="105" t="str">
        <f t="shared" si="849"/>
        <v>.70724999995</v>
      </c>
      <c r="AOX31" s="103">
        <f t="shared" si="304"/>
        <v>334.05000000104997</v>
      </c>
      <c r="AOY31" s="102">
        <f t="shared" si="850"/>
        <v>334</v>
      </c>
      <c r="AOZ31" s="105" t="str">
        <f t="shared" si="851"/>
        <v>.05000000105</v>
      </c>
      <c r="APA31" s="103">
        <f t="shared" si="852"/>
        <v>976.70724999995014</v>
      </c>
      <c r="APB31" s="102">
        <f t="shared" si="853"/>
        <v>976</v>
      </c>
      <c r="APC31" s="105" t="str">
        <f t="shared" si="854"/>
        <v>.70724999995</v>
      </c>
      <c r="APE31" s="136">
        <f t="shared" si="855"/>
        <v>1.5000000000450002E-10</v>
      </c>
      <c r="APF31" s="136">
        <f t="shared" si="856"/>
        <v>0.15000000000450001</v>
      </c>
      <c r="APG31" s="103">
        <f t="shared" si="305"/>
        <v>327.75000000074999</v>
      </c>
      <c r="APH31" s="102">
        <f t="shared" si="857"/>
        <v>327</v>
      </c>
      <c r="API31" s="105" t="str">
        <f t="shared" si="858"/>
        <v>.75000000075</v>
      </c>
      <c r="APJ31" s="103">
        <f t="shared" si="306"/>
        <v>976.70724999995014</v>
      </c>
      <c r="APK31" s="102">
        <f t="shared" si="859"/>
        <v>976</v>
      </c>
      <c r="APL31" s="105" t="str">
        <f t="shared" si="860"/>
        <v>.70724999995</v>
      </c>
      <c r="APM31" s="103">
        <f t="shared" si="307"/>
        <v>327.7500000009</v>
      </c>
      <c r="APN31" s="102">
        <f t="shared" si="861"/>
        <v>327</v>
      </c>
      <c r="APO31" s="105" t="str">
        <f t="shared" si="862"/>
        <v>.75000000090</v>
      </c>
      <c r="APP31" s="103">
        <f t="shared" si="863"/>
        <v>976.85724999995455</v>
      </c>
      <c r="APQ31" s="102">
        <f t="shared" si="864"/>
        <v>976</v>
      </c>
      <c r="APR31" s="105" t="str">
        <f t="shared" si="865"/>
        <v>.85724999995</v>
      </c>
      <c r="APS31" s="103">
        <f t="shared" si="308"/>
        <v>330.90000000089998</v>
      </c>
      <c r="APT31" s="102">
        <f t="shared" si="866"/>
        <v>330</v>
      </c>
      <c r="APU31" s="105" t="str">
        <f t="shared" si="867"/>
        <v>.90000000090</v>
      </c>
      <c r="APV31" s="103">
        <f t="shared" si="309"/>
        <v>976.95174999995459</v>
      </c>
      <c r="APW31" s="102">
        <f t="shared" si="868"/>
        <v>976</v>
      </c>
      <c r="APX31" s="105" t="str">
        <f t="shared" si="869"/>
        <v>.95174999995</v>
      </c>
      <c r="APY31" s="103">
        <f t="shared" si="310"/>
        <v>334.05000000089996</v>
      </c>
      <c r="APZ31" s="102">
        <f t="shared" si="870"/>
        <v>334</v>
      </c>
      <c r="AQA31" s="105" t="str">
        <f t="shared" si="871"/>
        <v>.05000000090</v>
      </c>
      <c r="AQB31" s="103">
        <f t="shared" si="872"/>
        <v>976.85724999995455</v>
      </c>
      <c r="AQC31" s="102">
        <f t="shared" si="873"/>
        <v>976</v>
      </c>
      <c r="AQD31" s="105" t="str">
        <f t="shared" si="874"/>
        <v>.85724999995</v>
      </c>
      <c r="AQE31" s="103">
        <f t="shared" si="311"/>
        <v>334.05000000104997</v>
      </c>
      <c r="AQF31" s="102">
        <f t="shared" si="875"/>
        <v>334</v>
      </c>
      <c r="AQG31" s="105" t="str">
        <f t="shared" si="876"/>
        <v>.05000000105</v>
      </c>
      <c r="AQH31" s="103">
        <f t="shared" si="312"/>
        <v>976.70724999995014</v>
      </c>
      <c r="AQI31" s="102">
        <f t="shared" si="877"/>
        <v>976</v>
      </c>
      <c r="AQJ31" s="105" t="str">
        <f t="shared" si="878"/>
        <v>.70724999995</v>
      </c>
      <c r="AQK31" s="230"/>
      <c r="AQL31" s="120">
        <f t="shared" si="313"/>
        <v>0</v>
      </c>
      <c r="AQM31" s="120">
        <f t="shared" si="879"/>
        <v>999999999999</v>
      </c>
      <c r="AQN31" s="120">
        <f t="shared" si="314"/>
        <v>0</v>
      </c>
      <c r="AQO31" s="120">
        <f t="shared" si="315"/>
        <v>0</v>
      </c>
      <c r="AQP31" s="94">
        <f t="shared" si="316"/>
        <v>0</v>
      </c>
      <c r="AQQ31" s="120">
        <f t="shared" si="880"/>
        <v>999999999999</v>
      </c>
    </row>
    <row r="32" spans="1:1137" ht="15.75" x14ac:dyDescent="0.25">
      <c r="D32" s="770">
        <f t="shared" si="986"/>
        <v>0</v>
      </c>
      <c r="E32" s="770" t="str">
        <f t="shared" si="987"/>
        <v>-color</v>
      </c>
      <c r="F32" s="770" t="str">
        <f t="shared" si="988"/>
        <v xml:space="preserve">3  </v>
      </c>
      <c r="G32" s="770" t="str">
        <f t="shared" si="977"/>
        <v>-TEXT</v>
      </c>
      <c r="H32" s="770" t="str">
        <f t="shared" si="978"/>
        <v>J</v>
      </c>
      <c r="I32" s="770" t="str">
        <f t="shared" si="979"/>
        <v>bl</v>
      </c>
      <c r="J32" s="770" t="str">
        <f t="shared" si="980"/>
        <v>327.75000000100,982.32457499997</v>
      </c>
      <c r="K32" s="770" t="str">
        <f t="shared" si="981"/>
        <v>0</v>
      </c>
      <c r="L32" s="770" t="str">
        <f t="shared" si="982"/>
        <v>Estaca 11</v>
      </c>
      <c r="N32" s="793" t="s">
        <v>904</v>
      </c>
      <c r="O32" s="197"/>
      <c r="P32" s="197"/>
      <c r="Q32" s="197"/>
      <c r="R32" s="197"/>
      <c r="S32" s="350">
        <f t="shared" si="317"/>
        <v>0</v>
      </c>
      <c r="T32" s="391">
        <f t="shared" si="318"/>
        <v>0</v>
      </c>
      <c r="U32" s="90"/>
      <c r="V32" s="484">
        <f t="shared" si="881"/>
        <v>0</v>
      </c>
      <c r="W32" s="786"/>
      <c r="X32" s="790"/>
      <c r="Y32" s="790"/>
      <c r="Z32" s="790"/>
      <c r="AA32" s="781"/>
      <c r="AB32" s="619">
        <f t="shared" si="319"/>
        <v>0</v>
      </c>
      <c r="AC32" s="619">
        <f t="shared" si="320"/>
        <v>0</v>
      </c>
      <c r="AD32" s="102">
        <f t="shared" si="28"/>
        <v>0</v>
      </c>
      <c r="AE32" s="788"/>
      <c r="AF32" s="95">
        <f t="shared" si="321"/>
        <v>0</v>
      </c>
      <c r="AG32" s="456">
        <f t="shared" si="882"/>
        <v>0</v>
      </c>
      <c r="AH32" s="92"/>
      <c r="AI32" s="524">
        <f t="shared" si="322"/>
        <v>0</v>
      </c>
      <c r="AK32" s="91"/>
      <c r="AL32" s="581"/>
      <c r="AM32" s="579">
        <f t="shared" si="323"/>
        <v>0</v>
      </c>
      <c r="AN32" s="578"/>
      <c r="AO32" s="90"/>
      <c r="AP32" s="695"/>
      <c r="AR32" s="343">
        <f t="shared" si="324"/>
        <v>0</v>
      </c>
      <c r="AS32" s="343">
        <f t="shared" si="325"/>
        <v>0</v>
      </c>
      <c r="AT32" s="343">
        <f t="shared" si="326"/>
        <v>0</v>
      </c>
      <c r="AU32" s="343">
        <f t="shared" si="883"/>
        <v>0</v>
      </c>
      <c r="AV32" s="343">
        <f t="shared" si="327"/>
        <v>0</v>
      </c>
      <c r="AW32" s="343">
        <f t="shared" si="328"/>
        <v>0</v>
      </c>
      <c r="AX32" s="343">
        <f t="shared" si="329"/>
        <v>0</v>
      </c>
      <c r="AZ32" s="454">
        <f t="shared" si="330"/>
        <v>0</v>
      </c>
      <c r="BA32" s="160">
        <f t="shared" si="29"/>
        <v>0</v>
      </c>
      <c r="BB32" s="160">
        <f t="shared" si="884"/>
        <v>0</v>
      </c>
      <c r="BC32" s="469">
        <f t="shared" si="331"/>
        <v>0</v>
      </c>
      <c r="BD32" s="454">
        <f t="shared" si="30"/>
        <v>0</v>
      </c>
      <c r="BE32" s="457">
        <f t="shared" si="332"/>
        <v>0</v>
      </c>
      <c r="BF32" s="601">
        <f t="shared" si="333"/>
        <v>0</v>
      </c>
      <c r="BG32" s="457">
        <f t="shared" si="31"/>
        <v>0</v>
      </c>
      <c r="BH32" s="457">
        <f t="shared" si="334"/>
        <v>0</v>
      </c>
      <c r="BI32" s="457">
        <f t="shared" si="335"/>
        <v>0</v>
      </c>
      <c r="BJ32" s="457">
        <f t="shared" si="336"/>
        <v>0</v>
      </c>
      <c r="BK32" s="457">
        <f t="shared" si="336"/>
        <v>0</v>
      </c>
      <c r="BL32" s="457">
        <f t="shared" si="336"/>
        <v>0</v>
      </c>
      <c r="BM32" s="460">
        <f t="shared" si="32"/>
        <v>0</v>
      </c>
      <c r="BN32" s="460">
        <f t="shared" si="33"/>
        <v>0</v>
      </c>
      <c r="BO32" s="460">
        <f t="shared" si="337"/>
        <v>0</v>
      </c>
      <c r="BP32" s="477"/>
      <c r="BR32" s="274">
        <f t="shared" si="338"/>
        <v>0</v>
      </c>
      <c r="BS32" s="351">
        <f t="shared" si="34"/>
        <v>0</v>
      </c>
      <c r="BT32" s="705">
        <f t="shared" si="339"/>
        <v>0</v>
      </c>
      <c r="BU32" s="352">
        <f t="shared" si="340"/>
        <v>0</v>
      </c>
      <c r="BV32" s="353">
        <f t="shared" si="35"/>
        <v>0</v>
      </c>
      <c r="BW32" s="353">
        <f t="shared" si="36"/>
        <v>0</v>
      </c>
      <c r="BX32" s="354">
        <f t="shared" si="37"/>
        <v>0</v>
      </c>
      <c r="BY32" s="355">
        <f t="shared" si="38"/>
        <v>0</v>
      </c>
      <c r="BZ32" s="355">
        <f t="shared" si="39"/>
        <v>0</v>
      </c>
      <c r="CA32" s="393"/>
      <c r="CB32" s="594">
        <f t="shared" si="885"/>
        <v>0</v>
      </c>
      <c r="CC32" s="392">
        <f t="shared" si="341"/>
        <v>0</v>
      </c>
      <c r="CD32" s="392">
        <f t="shared" si="342"/>
        <v>0</v>
      </c>
      <c r="CE32" s="392">
        <f t="shared" si="343"/>
        <v>0</v>
      </c>
      <c r="CF32" s="392">
        <f t="shared" si="886"/>
        <v>0</v>
      </c>
      <c r="CG32" s="394">
        <f t="shared" si="344"/>
        <v>0</v>
      </c>
      <c r="CH32" s="394">
        <f t="shared" si="887"/>
        <v>0</v>
      </c>
      <c r="CI32" s="395" t="s">
        <v>96</v>
      </c>
      <c r="CJ32" s="599">
        <f t="shared" si="345"/>
        <v>0</v>
      </c>
      <c r="CK32" s="395"/>
      <c r="CL32" s="361"/>
      <c r="CM32" s="361">
        <f t="shared" si="40"/>
        <v>0</v>
      </c>
      <c r="CN32" s="361">
        <f t="shared" si="41"/>
        <v>0</v>
      </c>
      <c r="CO32" s="361">
        <v>22</v>
      </c>
      <c r="CP32" s="110">
        <f t="shared" si="888"/>
        <v>94.44</v>
      </c>
      <c r="CQ32" s="362">
        <f t="shared" si="346"/>
        <v>0</v>
      </c>
      <c r="CR32" s="367"/>
      <c r="CS32" s="367"/>
      <c r="CT32" s="396">
        <f t="shared" si="943"/>
        <v>96.81</v>
      </c>
      <c r="CV32" s="399">
        <f t="shared" si="975"/>
        <v>0</v>
      </c>
      <c r="CW32" s="367"/>
      <c r="CX32" s="111">
        <f t="shared" si="944"/>
        <v>5.9250000000000115E-2</v>
      </c>
      <c r="CY32" s="367"/>
      <c r="CZ32" s="396">
        <f t="shared" si="889"/>
        <v>120.51000000000005</v>
      </c>
      <c r="DA32" s="367"/>
      <c r="DB32" s="103">
        <f t="shared" si="347"/>
        <v>0</v>
      </c>
      <c r="DC32" s="103">
        <f t="shared" si="348"/>
        <v>98.938999999999993</v>
      </c>
      <c r="DD32" s="103">
        <f t="shared" si="349"/>
        <v>98.938999999999993</v>
      </c>
      <c r="DE32" s="103">
        <f t="shared" si="42"/>
        <v>0</v>
      </c>
      <c r="DF32" s="105">
        <f t="shared" si="43"/>
        <v>0</v>
      </c>
      <c r="DG32" s="102">
        <f t="shared" si="350"/>
        <v>0</v>
      </c>
      <c r="DH32" s="105">
        <f t="shared" si="351"/>
        <v>0</v>
      </c>
      <c r="DI32" s="105">
        <f t="shared" si="44"/>
        <v>0</v>
      </c>
      <c r="DJ32" s="111">
        <f t="shared" si="45"/>
        <v>0</v>
      </c>
      <c r="DK32" s="401">
        <f t="shared" si="352"/>
        <v>0</v>
      </c>
      <c r="DL32" s="111">
        <f t="shared" si="353"/>
        <v>0</v>
      </c>
      <c r="DO32" s="403">
        <f t="shared" si="354"/>
        <v>0</v>
      </c>
      <c r="DP32" s="403">
        <f t="shared" si="355"/>
        <v>0</v>
      </c>
      <c r="DQ32" s="111">
        <f t="shared" si="970"/>
        <v>0</v>
      </c>
      <c r="DR32" s="113">
        <f t="shared" si="356"/>
        <v>0</v>
      </c>
      <c r="DS32" s="111">
        <f t="shared" si="357"/>
        <v>0</v>
      </c>
      <c r="DT32" s="105">
        <f t="shared" si="358"/>
        <v>0</v>
      </c>
      <c r="DU32" s="105">
        <f t="shared" si="359"/>
        <v>0</v>
      </c>
      <c r="DV32" s="105">
        <f t="shared" si="971"/>
        <v>0</v>
      </c>
      <c r="DW32" s="105">
        <f t="shared" si="360"/>
        <v>0</v>
      </c>
      <c r="DX32" s="105">
        <f t="shared" si="361"/>
        <v>0</v>
      </c>
      <c r="DZ32" s="105">
        <f t="shared" si="362"/>
        <v>400</v>
      </c>
      <c r="EA32" s="105">
        <f t="shared" si="363"/>
        <v>1600</v>
      </c>
      <c r="EB32" s="105">
        <f t="shared" si="364"/>
        <v>3600</v>
      </c>
      <c r="EC32" s="105">
        <f t="shared" si="365"/>
        <v>6400</v>
      </c>
      <c r="ED32" s="105">
        <f t="shared" si="366"/>
        <v>10000</v>
      </c>
      <c r="EF32" s="105">
        <f t="shared" si="21"/>
        <v>0</v>
      </c>
      <c r="EH32" s="105">
        <f t="shared" si="7"/>
        <v>0</v>
      </c>
      <c r="EI32" s="105">
        <f t="shared" si="8"/>
        <v>0</v>
      </c>
      <c r="EJ32" s="105">
        <f t="shared" si="9"/>
        <v>0</v>
      </c>
      <c r="EL32" s="105">
        <f t="shared" si="945"/>
        <v>0</v>
      </c>
      <c r="EM32" s="105">
        <f t="shared" si="367"/>
        <v>0</v>
      </c>
      <c r="EN32" s="105">
        <f t="shared" si="368"/>
        <v>0</v>
      </c>
      <c r="EO32" s="105">
        <f t="shared" si="369"/>
        <v>0</v>
      </c>
      <c r="EP32" s="105">
        <f t="shared" si="370"/>
        <v>0</v>
      </c>
      <c r="ER32" s="105">
        <f t="shared" si="0"/>
        <v>0</v>
      </c>
      <c r="ES32" s="105">
        <f t="shared" si="1"/>
        <v>0</v>
      </c>
      <c r="ET32" s="105">
        <f t="shared" si="2"/>
        <v>0</v>
      </c>
      <c r="EU32" s="105">
        <f t="shared" si="3"/>
        <v>0</v>
      </c>
      <c r="EV32" s="94">
        <f t="shared" si="4"/>
        <v>0</v>
      </c>
      <c r="EW32" s="94">
        <f t="shared" si="5"/>
        <v>0</v>
      </c>
      <c r="EX32" s="94">
        <f t="shared" si="6"/>
        <v>0</v>
      </c>
      <c r="EZ32" s="94">
        <f t="shared" si="10"/>
        <v>0</v>
      </c>
      <c r="FA32" s="94">
        <f t="shared" si="11"/>
        <v>0</v>
      </c>
      <c r="FB32" s="94">
        <f t="shared" si="12"/>
        <v>0</v>
      </c>
      <c r="FC32" s="94">
        <f t="shared" si="13"/>
        <v>0</v>
      </c>
      <c r="FD32" s="94">
        <f t="shared" si="14"/>
        <v>0</v>
      </c>
      <c r="FE32" s="94">
        <f t="shared" si="15"/>
        <v>0</v>
      </c>
      <c r="FF32" s="94">
        <f t="shared" si="16"/>
        <v>0</v>
      </c>
      <c r="FG32" s="94">
        <f t="shared" si="17"/>
        <v>0</v>
      </c>
      <c r="FH32" s="94">
        <f t="shared" si="18"/>
        <v>0</v>
      </c>
      <c r="FI32" s="369">
        <f t="shared" si="46"/>
        <v>0</v>
      </c>
      <c r="FJ32" s="102">
        <f t="shared" si="371"/>
        <v>0</v>
      </c>
      <c r="FK32" s="102">
        <f t="shared" si="372"/>
        <v>0</v>
      </c>
      <c r="FL32" s="102">
        <f t="shared" si="47"/>
        <v>0</v>
      </c>
      <c r="FM32" s="370">
        <f t="shared" si="48"/>
        <v>0</v>
      </c>
      <c r="FN32" s="370">
        <f t="shared" si="49"/>
        <v>0</v>
      </c>
      <c r="FO32" s="370">
        <f t="shared" si="49"/>
        <v>0</v>
      </c>
      <c r="FP32" s="370">
        <f t="shared" si="49"/>
        <v>0</v>
      </c>
      <c r="FQ32" s="370">
        <f t="shared" si="50"/>
        <v>0</v>
      </c>
      <c r="FR32" s="370">
        <f t="shared" si="373"/>
        <v>0</v>
      </c>
      <c r="FS32" s="370">
        <f t="shared" si="51"/>
        <v>0</v>
      </c>
      <c r="FT32" s="370">
        <f t="shared" si="51"/>
        <v>0</v>
      </c>
      <c r="FU32" s="370">
        <f t="shared" si="51"/>
        <v>0</v>
      </c>
      <c r="FV32" s="370">
        <f t="shared" si="51"/>
        <v>0</v>
      </c>
      <c r="FW32" s="370">
        <f t="shared" si="51"/>
        <v>0</v>
      </c>
      <c r="FX32" s="370">
        <f t="shared" si="374"/>
        <v>0</v>
      </c>
      <c r="FY32" s="371">
        <f t="shared" si="52"/>
        <v>0</v>
      </c>
      <c r="FZ32" s="371">
        <f t="shared" si="53"/>
        <v>0</v>
      </c>
      <c r="GA32" s="371">
        <f t="shared" si="53"/>
        <v>0</v>
      </c>
      <c r="GB32" s="371">
        <f t="shared" si="53"/>
        <v>0</v>
      </c>
      <c r="GC32" s="371">
        <f t="shared" si="53"/>
        <v>0</v>
      </c>
      <c r="GD32" s="371">
        <f t="shared" si="53"/>
        <v>0</v>
      </c>
      <c r="GE32" s="371">
        <f t="shared" si="53"/>
        <v>0</v>
      </c>
      <c r="GF32" s="371">
        <f t="shared" si="53"/>
        <v>0</v>
      </c>
      <c r="GG32" s="371">
        <f t="shared" si="54"/>
        <v>0</v>
      </c>
      <c r="GH32" s="371">
        <f t="shared" si="55"/>
        <v>0</v>
      </c>
      <c r="GI32" s="371">
        <f t="shared" si="56"/>
        <v>0</v>
      </c>
      <c r="GJ32" s="371">
        <f t="shared" si="56"/>
        <v>0</v>
      </c>
      <c r="GK32" s="371">
        <f t="shared" si="56"/>
        <v>0</v>
      </c>
      <c r="GL32" s="371">
        <f t="shared" si="56"/>
        <v>0</v>
      </c>
      <c r="GM32" s="371">
        <f t="shared" si="56"/>
        <v>0</v>
      </c>
      <c r="GN32" s="371">
        <f t="shared" si="56"/>
        <v>0</v>
      </c>
      <c r="GO32" s="371">
        <f t="shared" si="56"/>
        <v>0</v>
      </c>
      <c r="GP32" s="371">
        <f t="shared" si="56"/>
        <v>0</v>
      </c>
      <c r="GQ32" s="371">
        <f t="shared" si="56"/>
        <v>0</v>
      </c>
      <c r="GR32" s="371">
        <f t="shared" si="57"/>
        <v>0</v>
      </c>
      <c r="GS32" s="371">
        <f t="shared" si="58"/>
        <v>0</v>
      </c>
      <c r="GT32" s="102">
        <f t="shared" si="375"/>
        <v>0</v>
      </c>
      <c r="GU32" s="94">
        <f t="shared" si="890"/>
        <v>0</v>
      </c>
      <c r="GV32" s="94">
        <f t="shared" si="891"/>
        <v>0</v>
      </c>
      <c r="GW32" s="372">
        <f t="shared" si="376"/>
        <v>0</v>
      </c>
      <c r="GX32" s="372">
        <f t="shared" si="377"/>
        <v>0</v>
      </c>
      <c r="GY32" s="372">
        <f t="shared" si="378"/>
        <v>0</v>
      </c>
      <c r="HA32" s="94">
        <v>22</v>
      </c>
      <c r="HB32" s="105">
        <f t="shared" si="59"/>
        <v>0</v>
      </c>
      <c r="HC32" s="94">
        <f t="shared" si="946"/>
        <v>0</v>
      </c>
      <c r="HD32" s="94">
        <f t="shared" si="379"/>
        <v>0</v>
      </c>
      <c r="HE32" s="93">
        <f t="shared" si="60"/>
        <v>0</v>
      </c>
      <c r="HF32" s="93">
        <f t="shared" si="61"/>
        <v>0</v>
      </c>
      <c r="HG32" s="94">
        <f t="shared" si="892"/>
        <v>0</v>
      </c>
      <c r="HH32" s="120">
        <f t="shared" si="893"/>
        <v>0</v>
      </c>
      <c r="HI32" s="93">
        <f t="shared" si="894"/>
        <v>0</v>
      </c>
      <c r="HJ32" s="120">
        <f t="shared" si="62"/>
        <v>0</v>
      </c>
      <c r="HK32" s="151">
        <f t="shared" si="63"/>
        <v>0</v>
      </c>
      <c r="HM32" s="376">
        <f t="shared" si="380"/>
        <v>0</v>
      </c>
      <c r="HN32" s="189">
        <f t="shared" si="381"/>
        <v>0</v>
      </c>
      <c r="HO32" s="189" t="str">
        <f t="shared" si="382"/>
        <v>.00000000000</v>
      </c>
      <c r="HP32" s="189">
        <f t="shared" si="383"/>
        <v>0</v>
      </c>
      <c r="HQ32" s="189">
        <f t="shared" si="384"/>
        <v>0</v>
      </c>
      <c r="HR32" s="377" t="str">
        <f t="shared" si="385"/>
        <v>.00000000000</v>
      </c>
      <c r="HT32" s="376">
        <f t="shared" si="386"/>
        <v>0</v>
      </c>
      <c r="HU32" s="189">
        <f t="shared" si="387"/>
        <v>0</v>
      </c>
      <c r="HV32" s="189" t="str">
        <f t="shared" si="388"/>
        <v>.00000000000</v>
      </c>
      <c r="HW32" s="189">
        <f t="shared" si="64"/>
        <v>2.5</v>
      </c>
      <c r="HX32" s="189">
        <f t="shared" si="389"/>
        <v>2</v>
      </c>
      <c r="HY32" s="377" t="str">
        <f t="shared" si="390"/>
        <v>.50000000000</v>
      </c>
      <c r="IA32" s="94">
        <f t="shared" si="65"/>
        <v>0</v>
      </c>
      <c r="IB32" s="94">
        <f t="shared" si="66"/>
        <v>0</v>
      </c>
      <c r="IC32" s="94">
        <f t="shared" si="391"/>
        <v>0</v>
      </c>
      <c r="ID32" s="94">
        <f t="shared" si="392"/>
        <v>0</v>
      </c>
      <c r="IE32" s="94">
        <f t="shared" si="393"/>
        <v>0</v>
      </c>
      <c r="IF32" s="94" t="str">
        <f t="shared" si="394"/>
        <v>.00000000000</v>
      </c>
      <c r="IG32" s="94">
        <f t="shared" si="395"/>
        <v>0</v>
      </c>
      <c r="IH32" s="94">
        <f t="shared" si="396"/>
        <v>0</v>
      </c>
      <c r="II32" s="94" t="str">
        <f t="shared" si="397"/>
        <v>.00000000000</v>
      </c>
      <c r="IJ32" s="94">
        <f t="shared" si="67"/>
        <v>0</v>
      </c>
      <c r="IL32" s="376">
        <f t="shared" si="398"/>
        <v>0</v>
      </c>
      <c r="IM32" s="189">
        <f t="shared" si="399"/>
        <v>0</v>
      </c>
      <c r="IN32" s="189" t="str">
        <f t="shared" si="400"/>
        <v>.00000000000</v>
      </c>
      <c r="IO32" s="189">
        <f t="shared" si="68"/>
        <v>0</v>
      </c>
      <c r="IP32" s="189">
        <f t="shared" si="401"/>
        <v>0</v>
      </c>
      <c r="IQ32" s="377" t="str">
        <f t="shared" si="402"/>
        <v>.00000000000</v>
      </c>
      <c r="IR32" s="105">
        <f t="shared" si="69"/>
        <v>0</v>
      </c>
      <c r="IT32" s="599">
        <f t="shared" si="403"/>
        <v>0</v>
      </c>
      <c r="IU32" s="601">
        <f t="shared" si="70"/>
        <v>0</v>
      </c>
      <c r="IV32" s="518">
        <f t="shared" si="404"/>
        <v>0</v>
      </c>
      <c r="IW32" s="518">
        <f t="shared" si="405"/>
        <v>0</v>
      </c>
      <c r="IX32" s="507">
        <f t="shared" si="71"/>
        <v>0</v>
      </c>
      <c r="IY32" s="518">
        <f t="shared" si="406"/>
        <v>0</v>
      </c>
      <c r="IZ32" s="518">
        <f t="shared" si="407"/>
        <v>0</v>
      </c>
      <c r="JA32" s="519">
        <f t="shared" si="408"/>
        <v>0</v>
      </c>
      <c r="JB32" s="100">
        <f t="shared" si="409"/>
        <v>0</v>
      </c>
      <c r="JC32" s="514">
        <f t="shared" si="410"/>
        <v>0</v>
      </c>
      <c r="JD32" s="519">
        <f t="shared" si="411"/>
        <v>0</v>
      </c>
      <c r="JE32" s="672">
        <f t="shared" si="895"/>
        <v>0</v>
      </c>
      <c r="JF32" s="677" t="s">
        <v>838</v>
      </c>
      <c r="JG32" s="671" t="s">
        <v>838</v>
      </c>
      <c r="JH32" s="671" t="s">
        <v>838</v>
      </c>
      <c r="JI32" s="671" t="s">
        <v>838</v>
      </c>
      <c r="JJ32" s="671" t="s">
        <v>838</v>
      </c>
      <c r="JK32" s="671" t="s">
        <v>838</v>
      </c>
      <c r="JL32" s="671" t="s">
        <v>838</v>
      </c>
      <c r="JM32" s="671" t="s">
        <v>838</v>
      </c>
      <c r="JN32" s="671" t="s">
        <v>838</v>
      </c>
      <c r="JO32" s="671" t="s">
        <v>838</v>
      </c>
      <c r="JP32" s="671" t="s">
        <v>838</v>
      </c>
      <c r="JQ32" s="671" t="s">
        <v>838</v>
      </c>
      <c r="JR32" s="671" t="s">
        <v>838</v>
      </c>
      <c r="JS32" s="671" t="s">
        <v>838</v>
      </c>
      <c r="JT32" s="671" t="s">
        <v>838</v>
      </c>
      <c r="JU32" s="671" t="s">
        <v>838</v>
      </c>
      <c r="JV32" s="671" t="s">
        <v>838</v>
      </c>
      <c r="JW32" s="671" t="s">
        <v>838</v>
      </c>
      <c r="JX32" s="671" t="s">
        <v>838</v>
      </c>
      <c r="JY32" s="671" t="s">
        <v>838</v>
      </c>
      <c r="JZ32" s="671" t="s">
        <v>838</v>
      </c>
      <c r="KA32" s="678" t="s">
        <v>838</v>
      </c>
      <c r="KB32" s="678" t="s">
        <v>838</v>
      </c>
      <c r="KC32" s="678" t="s">
        <v>838</v>
      </c>
      <c r="KD32" s="678" t="s">
        <v>838</v>
      </c>
      <c r="KE32" s="678" t="s">
        <v>838</v>
      </c>
      <c r="KF32" s="678" t="s">
        <v>838</v>
      </c>
      <c r="KG32" s="678" t="s">
        <v>838</v>
      </c>
      <c r="KH32" s="678" t="s">
        <v>838</v>
      </c>
      <c r="KI32" s="678" t="s">
        <v>838</v>
      </c>
      <c r="KJ32" s="678" t="s">
        <v>838</v>
      </c>
      <c r="KK32" s="678" t="s">
        <v>838</v>
      </c>
      <c r="KL32" s="678" t="s">
        <v>838</v>
      </c>
      <c r="KM32" s="678" t="s">
        <v>838</v>
      </c>
      <c r="KN32" s="678" t="s">
        <v>838</v>
      </c>
      <c r="KO32" s="678" t="s">
        <v>838</v>
      </c>
      <c r="KP32" s="678" t="s">
        <v>838</v>
      </c>
      <c r="KQ32" s="678" t="s">
        <v>838</v>
      </c>
      <c r="KR32" s="678" t="s">
        <v>838</v>
      </c>
      <c r="KS32" s="678" t="s">
        <v>838</v>
      </c>
      <c r="KT32" s="678" t="s">
        <v>838</v>
      </c>
      <c r="KU32" s="678" t="s">
        <v>838</v>
      </c>
      <c r="KV32" s="686"/>
      <c r="KW32" s="686"/>
      <c r="KX32" s="529"/>
      <c r="KY32" s="529"/>
      <c r="KZ32" s="529"/>
      <c r="LA32" s="529"/>
      <c r="LB32" s="529"/>
      <c r="LC32" s="529"/>
      <c r="LD32" s="529"/>
      <c r="LE32" s="529"/>
      <c r="LF32" s="529"/>
      <c r="LG32" s="529"/>
      <c r="LH32" s="529"/>
      <c r="LI32" s="529"/>
      <c r="LJ32" s="529"/>
      <c r="LK32" s="529"/>
      <c r="LL32" s="529"/>
      <c r="LM32" s="529"/>
      <c r="LN32" s="529"/>
      <c r="LO32" s="529"/>
      <c r="LP32" s="529"/>
      <c r="LQ32" s="529"/>
      <c r="LR32" s="529"/>
      <c r="LS32" s="529"/>
      <c r="LT32" s="250"/>
      <c r="LU32" s="529"/>
      <c r="LV32" s="529"/>
      <c r="LW32" s="529"/>
      <c r="LX32" s="529"/>
      <c r="LY32" s="529"/>
      <c r="LZ32" s="529"/>
      <c r="MA32" s="529"/>
      <c r="MB32" s="529"/>
      <c r="MC32" s="529"/>
      <c r="MD32" s="529"/>
      <c r="ME32" s="529"/>
      <c r="MF32" s="529"/>
      <c r="MG32" s="529"/>
      <c r="MH32" s="529"/>
      <c r="MI32" s="529"/>
      <c r="MJ32" s="529"/>
      <c r="MK32" s="529"/>
      <c r="ML32" s="529"/>
      <c r="MM32" s="529"/>
      <c r="MN32" s="529"/>
      <c r="MO32" s="529"/>
      <c r="MP32" s="529"/>
      <c r="MQ32" s="529"/>
      <c r="MR32" s="529"/>
      <c r="MS32" s="529"/>
      <c r="MT32" s="529"/>
      <c r="MU32" s="529"/>
      <c r="MV32" s="529"/>
      <c r="MW32" s="529"/>
      <c r="MX32" s="529"/>
      <c r="MY32" s="529"/>
      <c r="MZ32" s="529"/>
      <c r="NA32" s="529"/>
      <c r="NB32" s="529"/>
      <c r="NC32" s="529"/>
      <c r="ND32" s="529"/>
      <c r="NE32" s="529"/>
      <c r="NF32" s="529"/>
      <c r="NG32" s="529"/>
      <c r="NH32" s="529"/>
      <c r="NI32" s="529"/>
      <c r="NJ32" s="529"/>
      <c r="NK32" s="529"/>
      <c r="NL32" s="529"/>
      <c r="NM32" s="529"/>
      <c r="NN32" s="529"/>
      <c r="NO32" s="529"/>
      <c r="NP32" s="529"/>
      <c r="NQ32" s="529"/>
      <c r="NR32" s="529"/>
      <c r="NS32" s="529"/>
      <c r="NT32" s="529"/>
      <c r="NU32" s="529"/>
      <c r="NV32" s="379">
        <f t="shared" si="88"/>
        <v>0</v>
      </c>
      <c r="NW32" s="100">
        <f t="shared" si="917"/>
        <v>0</v>
      </c>
      <c r="NX32" s="189">
        <f t="shared" si="918"/>
        <v>0</v>
      </c>
      <c r="NY32" s="189">
        <f t="shared" si="919"/>
        <v>0</v>
      </c>
      <c r="NZ32" s="189">
        <f t="shared" si="89"/>
        <v>910.40000000000009</v>
      </c>
      <c r="OA32" s="189">
        <f t="shared" si="920"/>
        <v>0</v>
      </c>
      <c r="OB32" s="377">
        <f t="shared" si="921"/>
        <v>0</v>
      </c>
      <c r="OC32" s="105">
        <f t="shared" si="967"/>
        <v>0</v>
      </c>
      <c r="OE32" s="376">
        <f t="shared" si="922"/>
        <v>0</v>
      </c>
      <c r="OF32" s="189">
        <f t="shared" si="90"/>
        <v>0</v>
      </c>
      <c r="OG32" s="189">
        <f t="shared" si="91"/>
        <v>0</v>
      </c>
      <c r="OH32" s="189">
        <f t="shared" si="475"/>
        <v>0</v>
      </c>
      <c r="OI32" s="189">
        <f t="shared" si="92"/>
        <v>0</v>
      </c>
      <c r="OJ32" s="377">
        <f t="shared" si="93"/>
        <v>0</v>
      </c>
      <c r="OK32" s="94">
        <f t="shared" si="94"/>
        <v>0</v>
      </c>
      <c r="OM32" s="94">
        <f t="shared" si="95"/>
        <v>0</v>
      </c>
      <c r="ON32" s="189">
        <f t="shared" si="476"/>
        <v>0</v>
      </c>
      <c r="OO32" s="189" t="str">
        <f t="shared" si="477"/>
        <v>.00000000000</v>
      </c>
      <c r="OP32" s="189">
        <f t="shared" si="478"/>
        <v>0</v>
      </c>
      <c r="OQ32" s="189">
        <f t="shared" si="479"/>
        <v>0</v>
      </c>
      <c r="OR32" s="94" t="str">
        <f t="shared" si="480"/>
        <v>.00000000000</v>
      </c>
      <c r="OS32" s="94">
        <f t="shared" si="481"/>
        <v>0</v>
      </c>
      <c r="OU32" s="94">
        <f t="shared" si="482"/>
        <v>0</v>
      </c>
      <c r="OV32" s="189">
        <f t="shared" si="483"/>
        <v>0</v>
      </c>
      <c r="OW32" s="189" t="str">
        <f t="shared" si="484"/>
        <v>.00000000000</v>
      </c>
      <c r="OX32" s="189">
        <f t="shared" si="485"/>
        <v>900.40000000000009</v>
      </c>
      <c r="OY32" s="189">
        <f t="shared" si="486"/>
        <v>900</v>
      </c>
      <c r="OZ32" s="94" t="str">
        <f t="shared" si="487"/>
        <v>.40000000000</v>
      </c>
      <c r="PA32" s="94">
        <f t="shared" si="96"/>
        <v>0</v>
      </c>
      <c r="PC32" s="94">
        <f t="shared" si="97"/>
        <v>0</v>
      </c>
      <c r="PD32" s="189">
        <f t="shared" si="98"/>
        <v>0</v>
      </c>
      <c r="PE32" s="189">
        <f t="shared" si="99"/>
        <v>0</v>
      </c>
      <c r="PF32" s="189">
        <f t="shared" si="488"/>
        <v>0</v>
      </c>
      <c r="PG32" s="189">
        <f t="shared" si="100"/>
        <v>0</v>
      </c>
      <c r="PH32" s="94">
        <f t="shared" si="101"/>
        <v>0</v>
      </c>
      <c r="PI32" s="94">
        <f t="shared" si="102"/>
        <v>0</v>
      </c>
      <c r="PK32" s="105">
        <f t="shared" si="103"/>
        <v>0</v>
      </c>
      <c r="PL32" s="121">
        <f t="shared" si="104"/>
        <v>0</v>
      </c>
      <c r="PM32" s="121">
        <f t="shared" si="489"/>
        <v>0</v>
      </c>
      <c r="PN32" s="121">
        <f t="shared" si="105"/>
        <v>0</v>
      </c>
      <c r="PO32" s="121">
        <f t="shared" si="106"/>
        <v>0</v>
      </c>
      <c r="PP32" s="121">
        <f t="shared" si="490"/>
        <v>0</v>
      </c>
      <c r="PQ32" s="121">
        <f t="shared" si="107"/>
        <v>0</v>
      </c>
      <c r="PS32" s="121">
        <f t="shared" si="923"/>
        <v>0</v>
      </c>
      <c r="PT32" s="121">
        <f t="shared" si="491"/>
        <v>0</v>
      </c>
      <c r="PU32" s="121">
        <f t="shared" si="108"/>
        <v>0</v>
      </c>
      <c r="PV32" s="121">
        <f t="shared" si="109"/>
        <v>0</v>
      </c>
      <c r="PW32" s="121">
        <f t="shared" si="492"/>
        <v>0</v>
      </c>
      <c r="PX32" s="121">
        <f t="shared" si="110"/>
        <v>0</v>
      </c>
      <c r="PY32" s="299" t="str">
        <f t="shared" si="493"/>
        <v>-</v>
      </c>
      <c r="QA32" s="94">
        <f t="shared" si="924"/>
        <v>0</v>
      </c>
      <c r="QB32" s="121">
        <f t="shared" si="925"/>
        <v>0</v>
      </c>
      <c r="QC32" s="121">
        <f t="shared" si="494"/>
        <v>0</v>
      </c>
      <c r="QE32" s="383">
        <v>23</v>
      </c>
      <c r="QF32" s="121">
        <f t="shared" si="495"/>
        <v>0</v>
      </c>
      <c r="QG32" s="121">
        <f t="shared" si="496"/>
        <v>0</v>
      </c>
      <c r="QH32" s="121" t="str">
        <f t="shared" si="497"/>
        <v>.00000000000</v>
      </c>
      <c r="QI32" s="121">
        <f t="shared" si="111"/>
        <v>0</v>
      </c>
      <c r="QJ32" s="121">
        <f t="shared" si="498"/>
        <v>0</v>
      </c>
      <c r="QK32" s="121" t="str">
        <f t="shared" si="499"/>
        <v>.00000000000</v>
      </c>
      <c r="QM32" s="121">
        <f t="shared" si="500"/>
        <v>9999999999</v>
      </c>
      <c r="QO32" s="532" t="s">
        <v>656</v>
      </c>
      <c r="QP32" s="634">
        <v>1166.06</v>
      </c>
      <c r="QQ32" s="123">
        <v>1166.06</v>
      </c>
      <c r="QT32" s="124">
        <f t="shared" si="972"/>
        <v>9999999999999</v>
      </c>
      <c r="QU32" s="124">
        <f t="shared" si="972"/>
        <v>9999999999999</v>
      </c>
      <c r="QV32" s="124">
        <f t="shared" si="972"/>
        <v>9999999999999</v>
      </c>
      <c r="QW32" s="124">
        <f t="shared" si="972"/>
        <v>9999999999999</v>
      </c>
      <c r="QX32" s="507">
        <f t="shared" si="973"/>
        <v>0</v>
      </c>
      <c r="QY32" s="457">
        <f t="shared" si="968"/>
        <v>0</v>
      </c>
      <c r="QZ32" s="457">
        <f t="shared" si="969"/>
        <v>0</v>
      </c>
      <c r="RA32" s="457">
        <f t="shared" si="974"/>
        <v>0</v>
      </c>
      <c r="RB32" s="410" t="s">
        <v>55</v>
      </c>
      <c r="RC32" s="410"/>
      <c r="RD32" s="410"/>
      <c r="RE32" s="410"/>
      <c r="RF32" s="607">
        <f>QP4</f>
        <v>10</v>
      </c>
      <c r="RG32" s="411"/>
      <c r="RI32" s="507">
        <f t="shared" si="501"/>
        <v>0</v>
      </c>
      <c r="RJ32" s="795">
        <f t="shared" si="502"/>
        <v>0</v>
      </c>
      <c r="RK32" s="518" t="str">
        <f t="shared" si="503"/>
        <v>.00000000000</v>
      </c>
      <c r="RL32" s="511">
        <f t="shared" si="504"/>
        <v>930</v>
      </c>
      <c r="RM32" s="795">
        <f t="shared" si="505"/>
        <v>930</v>
      </c>
      <c r="RN32" s="518" t="str">
        <f t="shared" si="506"/>
        <v>.00000000000</v>
      </c>
      <c r="RO32" s="507">
        <f t="shared" si="507"/>
        <v>0</v>
      </c>
      <c r="RP32" s="795">
        <f t="shared" si="508"/>
        <v>0</v>
      </c>
      <c r="RQ32" s="518" t="str">
        <f t="shared" si="509"/>
        <v>.00000000000</v>
      </c>
      <c r="RR32" s="511">
        <f t="shared" si="510"/>
        <v>1020</v>
      </c>
      <c r="RS32" s="795">
        <f t="shared" si="511"/>
        <v>1020</v>
      </c>
      <c r="RT32" s="518" t="str">
        <f t="shared" si="512"/>
        <v>.00000000000</v>
      </c>
      <c r="RZ32" s="131">
        <f t="shared" si="112"/>
        <v>0</v>
      </c>
      <c r="SA32" s="124">
        <f t="shared" si="513"/>
        <v>0</v>
      </c>
      <c r="SB32" s="121" t="str">
        <f t="shared" si="514"/>
        <v>.00000000000</v>
      </c>
      <c r="SC32" s="120">
        <f t="shared" si="113"/>
        <v>0</v>
      </c>
      <c r="SD32" s="124">
        <f t="shared" si="515"/>
        <v>0</v>
      </c>
      <c r="SE32" s="121" t="str">
        <f t="shared" si="516"/>
        <v>.00000000000</v>
      </c>
      <c r="SF32" s="131">
        <f t="shared" si="114"/>
        <v>0</v>
      </c>
      <c r="SG32" s="124">
        <f t="shared" si="517"/>
        <v>0</v>
      </c>
      <c r="SH32" s="121" t="str">
        <f t="shared" si="518"/>
        <v>.00000000000</v>
      </c>
      <c r="SI32" s="120">
        <f t="shared" si="115"/>
        <v>0</v>
      </c>
      <c r="SJ32" s="124">
        <f t="shared" si="519"/>
        <v>0</v>
      </c>
      <c r="SK32" s="121" t="str">
        <f t="shared" si="520"/>
        <v>.00000000000</v>
      </c>
      <c r="SM32" s="131">
        <f t="shared" si="116"/>
        <v>0</v>
      </c>
      <c r="SN32" s="124">
        <f t="shared" si="521"/>
        <v>0</v>
      </c>
      <c r="SO32" s="121" t="str">
        <f t="shared" si="522"/>
        <v>.00000000000</v>
      </c>
      <c r="SP32" s="120">
        <f t="shared" si="117"/>
        <v>0</v>
      </c>
      <c r="SQ32" s="124">
        <f t="shared" si="523"/>
        <v>0</v>
      </c>
      <c r="SR32" s="121" t="str">
        <f t="shared" si="524"/>
        <v>.00000000000</v>
      </c>
      <c r="SS32" s="121">
        <f t="shared" si="118"/>
        <v>0</v>
      </c>
      <c r="SU32" s="94">
        <f t="shared" si="926"/>
        <v>-1</v>
      </c>
      <c r="SV32" s="121">
        <f t="shared" si="927"/>
        <v>-1</v>
      </c>
      <c r="SW32" s="121" t="str">
        <f t="shared" si="525"/>
        <v>.00000000000</v>
      </c>
      <c r="SX32" s="94">
        <f t="shared" si="928"/>
        <v>1150</v>
      </c>
      <c r="SY32" s="121">
        <f t="shared" si="929"/>
        <v>1150</v>
      </c>
      <c r="SZ32" s="121" t="str">
        <f t="shared" si="526"/>
        <v>.00000000000</v>
      </c>
      <c r="TA32" s="94" t="str">
        <f t="shared" si="527"/>
        <v>115,000</v>
      </c>
      <c r="TB32" s="94">
        <v>23</v>
      </c>
      <c r="TC32" s="94">
        <f t="shared" si="528"/>
        <v>0</v>
      </c>
      <c r="TE32" s="121">
        <f t="shared" si="930"/>
        <v>0</v>
      </c>
      <c r="TF32" s="121">
        <f t="shared" si="529"/>
        <v>0</v>
      </c>
      <c r="TG32" s="121" t="str">
        <f t="shared" si="983"/>
        <v>.00000000000</v>
      </c>
      <c r="TH32" s="121">
        <f t="shared" si="119"/>
        <v>7</v>
      </c>
      <c r="TI32" s="121">
        <f t="shared" si="984"/>
        <v>7</v>
      </c>
      <c r="TJ32" s="121" t="str">
        <f t="shared" si="985"/>
        <v>.00000000000</v>
      </c>
      <c r="TK32" s="94">
        <f t="shared" si="931"/>
        <v>0</v>
      </c>
      <c r="TL32" s="94">
        <v>23</v>
      </c>
      <c r="TM32" s="94">
        <f t="shared" si="120"/>
        <v>0</v>
      </c>
      <c r="TO32" s="121">
        <f t="shared" si="932"/>
        <v>0</v>
      </c>
      <c r="TP32" s="121">
        <f t="shared" si="533"/>
        <v>0</v>
      </c>
      <c r="TQ32" s="121" t="str">
        <f t="shared" si="534"/>
        <v>.00000000000</v>
      </c>
      <c r="TR32" s="121">
        <f t="shared" si="121"/>
        <v>928</v>
      </c>
      <c r="TS32" s="121">
        <f t="shared" si="535"/>
        <v>928</v>
      </c>
      <c r="TT32" s="121" t="str">
        <f t="shared" si="536"/>
        <v>.00000000000</v>
      </c>
      <c r="TU32" s="94">
        <f t="shared" si="537"/>
        <v>0</v>
      </c>
      <c r="TW32" s="105">
        <f t="shared" si="538"/>
        <v>-9.4500000004499998E-2</v>
      </c>
      <c r="TX32" s="105">
        <f t="shared" si="539"/>
        <v>0</v>
      </c>
      <c r="TY32" s="105">
        <f t="shared" si="540"/>
        <v>-9.4500000004499998E-2</v>
      </c>
      <c r="TZ32" s="105">
        <f t="shared" si="541"/>
        <v>0</v>
      </c>
      <c r="UA32" s="105">
        <f t="shared" si="542"/>
        <v>0</v>
      </c>
      <c r="UB32" s="105">
        <f t="shared" si="543"/>
        <v>0</v>
      </c>
      <c r="UC32" s="105">
        <f t="shared" si="122"/>
        <v>0</v>
      </c>
      <c r="UD32" s="105">
        <f t="shared" si="123"/>
        <v>0</v>
      </c>
      <c r="UE32" s="105">
        <f t="shared" si="124"/>
        <v>0</v>
      </c>
      <c r="UF32" s="105">
        <f t="shared" si="544"/>
        <v>0</v>
      </c>
      <c r="UG32" s="105">
        <f t="shared" si="544"/>
        <v>0</v>
      </c>
      <c r="UH32" s="105">
        <f t="shared" si="544"/>
        <v>0</v>
      </c>
      <c r="UI32" s="105">
        <f>UI31</f>
        <v>0</v>
      </c>
      <c r="UK32" s="105">
        <f t="shared" si="125"/>
        <v>340.35000000135</v>
      </c>
      <c r="UL32" s="102">
        <f t="shared" si="545"/>
        <v>340</v>
      </c>
      <c r="UM32" s="105" t="str">
        <f t="shared" si="546"/>
        <v>.35000000135</v>
      </c>
      <c r="UN32" s="105">
        <f t="shared" si="547"/>
        <v>-9.4500000004499998E-2</v>
      </c>
      <c r="UO32" s="102">
        <f t="shared" si="548"/>
        <v>-1</v>
      </c>
      <c r="UP32" s="105" t="str">
        <f t="shared" si="549"/>
        <v>.90550000000</v>
      </c>
      <c r="UQ32" s="105">
        <f>UQ31+$UY$6*$US$6</f>
        <v>343.50000000149998</v>
      </c>
      <c r="UR32" s="105">
        <f t="shared" si="550"/>
        <v>343</v>
      </c>
      <c r="US32" s="105" t="str">
        <f t="shared" si="551"/>
        <v>.50000000150</v>
      </c>
      <c r="UT32" s="103">
        <f t="shared" si="126"/>
        <v>0</v>
      </c>
      <c r="UU32" s="102">
        <f t="shared" si="552"/>
        <v>0</v>
      </c>
      <c r="UV32" s="105" t="str">
        <f t="shared" si="553"/>
        <v>.00000000000</v>
      </c>
      <c r="UW32" s="105">
        <f t="shared" si="127"/>
        <v>346.65000000164997</v>
      </c>
      <c r="UX32" s="102">
        <f t="shared" si="554"/>
        <v>346</v>
      </c>
      <c r="UY32" s="105" t="str">
        <f t="shared" si="555"/>
        <v>.65000000165</v>
      </c>
      <c r="UZ32" s="103">
        <f t="shared" si="933"/>
        <v>-9.4500000004499998E-2</v>
      </c>
      <c r="VA32" s="102">
        <f t="shared" si="556"/>
        <v>-1</v>
      </c>
      <c r="VB32" s="105" t="str">
        <f t="shared" si="557"/>
        <v>.90550000000</v>
      </c>
      <c r="VC32" s="94" t="str">
        <f t="shared" si="128"/>
        <v>-</v>
      </c>
      <c r="VD32" s="94" t="str">
        <f t="shared" si="129"/>
        <v>-</v>
      </c>
      <c r="VE32" s="94" t="str">
        <f t="shared" si="130"/>
        <v>-</v>
      </c>
      <c r="VF32" s="94" t="str">
        <f t="shared" si="131"/>
        <v>-</v>
      </c>
      <c r="VH32" s="105">
        <f t="shared" si="558"/>
        <v>340.35000000135</v>
      </c>
      <c r="VI32" s="102">
        <f t="shared" si="559"/>
        <v>340</v>
      </c>
      <c r="VJ32" s="105" t="str">
        <f t="shared" si="560"/>
        <v>.35000000135</v>
      </c>
      <c r="VK32" s="103">
        <f t="shared" si="561"/>
        <v>0</v>
      </c>
      <c r="VL32" s="102">
        <f t="shared" si="562"/>
        <v>0</v>
      </c>
      <c r="VM32" s="105" t="str">
        <f t="shared" si="934"/>
        <v>.00000000000</v>
      </c>
      <c r="VN32" s="105">
        <f t="shared" si="563"/>
        <v>340.35000000135</v>
      </c>
      <c r="VO32" s="102">
        <f t="shared" si="564"/>
        <v>340</v>
      </c>
      <c r="VP32" s="105" t="str">
        <f t="shared" si="565"/>
        <v>.35000000135</v>
      </c>
      <c r="VQ32" s="103">
        <f t="shared" si="566"/>
        <v>-9.4500000004499998E-2</v>
      </c>
      <c r="VR32" s="102">
        <f t="shared" si="567"/>
        <v>-1</v>
      </c>
      <c r="VS32" s="105" t="str">
        <f t="shared" si="568"/>
        <v>.90550000000</v>
      </c>
      <c r="VT32" s="105">
        <f t="shared" si="569"/>
        <v>343.50000000149998</v>
      </c>
      <c r="VU32" s="105">
        <f t="shared" si="570"/>
        <v>343</v>
      </c>
      <c r="VV32" s="105" t="str">
        <f t="shared" si="571"/>
        <v>.50000000150</v>
      </c>
      <c r="VW32" s="103">
        <f t="shared" si="572"/>
        <v>0</v>
      </c>
      <c r="VX32" s="102">
        <f t="shared" si="573"/>
        <v>0</v>
      </c>
      <c r="VY32" s="105" t="str">
        <f t="shared" si="574"/>
        <v>.00000000000</v>
      </c>
      <c r="VZ32" s="105">
        <f t="shared" si="575"/>
        <v>346.65000000164997</v>
      </c>
      <c r="WA32" s="102">
        <f t="shared" si="576"/>
        <v>346</v>
      </c>
      <c r="WB32" s="105" t="str">
        <f t="shared" si="577"/>
        <v>.65000000165</v>
      </c>
      <c r="WC32" s="103">
        <f t="shared" si="935"/>
        <v>-9.4500000004499998E-2</v>
      </c>
      <c r="WD32" s="102">
        <f t="shared" si="578"/>
        <v>-1</v>
      </c>
      <c r="WE32" s="105" t="str">
        <f t="shared" si="579"/>
        <v>.90550000000</v>
      </c>
      <c r="WF32" s="105">
        <f t="shared" si="580"/>
        <v>346.65000000164997</v>
      </c>
      <c r="WG32" s="102">
        <f t="shared" si="581"/>
        <v>346</v>
      </c>
      <c r="WH32" s="105" t="str">
        <f t="shared" si="582"/>
        <v>.65000000165</v>
      </c>
      <c r="WI32" s="103">
        <f t="shared" si="583"/>
        <v>0</v>
      </c>
      <c r="WJ32" s="102">
        <f t="shared" si="584"/>
        <v>0</v>
      </c>
      <c r="WK32" s="105" t="str">
        <f t="shared" si="585"/>
        <v>.00000000000</v>
      </c>
      <c r="WL32" s="343" t="str">
        <f t="shared" si="132"/>
        <v>-</v>
      </c>
      <c r="WM32" s="343" t="str">
        <f t="shared" si="133"/>
        <v>-</v>
      </c>
      <c r="WN32" s="343" t="str">
        <f t="shared" si="134"/>
        <v>-</v>
      </c>
      <c r="WO32" s="343" t="str">
        <f t="shared" si="135"/>
        <v>-</v>
      </c>
      <c r="WP32" s="343" t="str">
        <f t="shared" si="136"/>
        <v>-</v>
      </c>
      <c r="WQ32" s="343" t="str">
        <f t="shared" si="137"/>
        <v>-</v>
      </c>
      <c r="WS32" s="103">
        <f t="shared" si="138"/>
        <v>0</v>
      </c>
      <c r="WT32" s="103">
        <f t="shared" si="139"/>
        <v>0</v>
      </c>
      <c r="WU32" s="103">
        <f t="shared" si="140"/>
        <v>0</v>
      </c>
      <c r="WV32" s="103">
        <f t="shared" si="141"/>
        <v>0</v>
      </c>
      <c r="WW32" s="103">
        <f t="shared" si="142"/>
        <v>0</v>
      </c>
      <c r="WX32" s="120">
        <f t="shared" si="143"/>
        <v>0</v>
      </c>
      <c r="WY32" s="103">
        <f t="shared" si="586"/>
        <v>0</v>
      </c>
      <c r="WZ32" s="103">
        <f t="shared" si="587"/>
        <v>0</v>
      </c>
      <c r="XA32" s="105">
        <f t="shared" si="588"/>
        <v>0</v>
      </c>
      <c r="XB32" s="105">
        <f t="shared" si="589"/>
        <v>0</v>
      </c>
      <c r="XC32" s="105">
        <f t="shared" si="590"/>
        <v>0</v>
      </c>
      <c r="XD32" s="105">
        <f t="shared" si="591"/>
        <v>0</v>
      </c>
      <c r="XE32" s="105">
        <f t="shared" si="592"/>
        <v>0</v>
      </c>
      <c r="XF32" s="105">
        <f t="shared" si="593"/>
        <v>0</v>
      </c>
      <c r="XG32" s="105">
        <f t="shared" si="936"/>
        <v>0</v>
      </c>
      <c r="XH32" s="105">
        <f t="shared" si="594"/>
        <v>0</v>
      </c>
      <c r="XI32" s="105">
        <f t="shared" si="595"/>
        <v>0</v>
      </c>
      <c r="XJ32" s="105">
        <f t="shared" si="596"/>
        <v>0</v>
      </c>
      <c r="XK32" s="105">
        <f t="shared" si="597"/>
        <v>0</v>
      </c>
      <c r="XL32" s="105">
        <f t="shared" si="598"/>
        <v>0</v>
      </c>
      <c r="XM32" s="102">
        <f t="shared" si="144"/>
        <v>0</v>
      </c>
      <c r="XN32" s="103">
        <f t="shared" si="599"/>
        <v>343.50000000149998</v>
      </c>
      <c r="XO32" s="103">
        <f t="shared" si="600"/>
        <v>0</v>
      </c>
      <c r="XP32" s="103">
        <f t="shared" si="145"/>
        <v>343.50000000149998</v>
      </c>
      <c r="XQ32" s="103">
        <f t="shared" si="146"/>
        <v>0</v>
      </c>
      <c r="XR32" s="103">
        <f t="shared" si="601"/>
        <v>0</v>
      </c>
      <c r="XS32" s="111">
        <f t="shared" si="147"/>
        <v>0.03</v>
      </c>
      <c r="XU32" s="111">
        <f t="shared" si="602"/>
        <v>0</v>
      </c>
      <c r="XV32" s="126">
        <f t="shared" si="603"/>
        <v>0</v>
      </c>
      <c r="XW32" s="120">
        <f t="shared" si="604"/>
        <v>0</v>
      </c>
      <c r="XX32" s="120">
        <f t="shared" si="605"/>
        <v>0</v>
      </c>
      <c r="XY32" s="103">
        <f t="shared" si="148"/>
        <v>0</v>
      </c>
      <c r="XZ32" s="103">
        <f t="shared" si="606"/>
        <v>0</v>
      </c>
      <c r="YB32" s="103">
        <f t="shared" si="607"/>
        <v>0</v>
      </c>
      <c r="YC32" s="111">
        <f t="shared" si="608"/>
        <v>0</v>
      </c>
      <c r="YD32" s="103">
        <f t="shared" si="609"/>
        <v>0</v>
      </c>
      <c r="YE32" s="103">
        <f t="shared" si="610"/>
        <v>0</v>
      </c>
      <c r="YF32" s="103">
        <f t="shared" si="149"/>
        <v>0</v>
      </c>
      <c r="YG32" s="103">
        <f t="shared" si="611"/>
        <v>0</v>
      </c>
      <c r="YI32" s="103">
        <f t="shared" si="150"/>
        <v>0</v>
      </c>
      <c r="YJ32" s="103">
        <f t="shared" si="151"/>
        <v>0</v>
      </c>
      <c r="YK32" s="103">
        <f t="shared" si="152"/>
        <v>0</v>
      </c>
      <c r="YL32" s="103">
        <f t="shared" si="153"/>
        <v>0</v>
      </c>
      <c r="YM32" s="103">
        <f t="shared" si="612"/>
        <v>0</v>
      </c>
      <c r="YN32" s="103">
        <f t="shared" si="612"/>
        <v>0</v>
      </c>
      <c r="YO32" s="103">
        <f t="shared" si="613"/>
        <v>0</v>
      </c>
      <c r="YP32" s="103">
        <f t="shared" si="614"/>
        <v>0</v>
      </c>
      <c r="YQ32" s="103">
        <f t="shared" si="615"/>
        <v>0</v>
      </c>
      <c r="YR32" s="103">
        <f t="shared" si="616"/>
        <v>0</v>
      </c>
      <c r="YS32" s="103">
        <f t="shared" si="617"/>
        <v>0</v>
      </c>
      <c r="YT32" s="103">
        <f t="shared" si="618"/>
        <v>0</v>
      </c>
      <c r="YU32" s="103">
        <f t="shared" si="619"/>
        <v>0</v>
      </c>
      <c r="YV32" s="103">
        <f t="shared" si="619"/>
        <v>0</v>
      </c>
      <c r="YX32" s="103">
        <f t="shared" si="154"/>
        <v>0</v>
      </c>
      <c r="YY32" s="103">
        <f t="shared" si="155"/>
        <v>0</v>
      </c>
      <c r="YZ32" s="103">
        <f t="shared" si="156"/>
        <v>0</v>
      </c>
      <c r="ZA32" s="103">
        <f t="shared" si="157"/>
        <v>0</v>
      </c>
      <c r="ZB32" s="103">
        <f t="shared" si="620"/>
        <v>0</v>
      </c>
      <c r="ZC32" s="103">
        <f t="shared" si="620"/>
        <v>0</v>
      </c>
      <c r="ZD32" s="103">
        <f t="shared" si="621"/>
        <v>0</v>
      </c>
      <c r="ZE32" s="103">
        <f t="shared" si="622"/>
        <v>0</v>
      </c>
      <c r="ZF32" s="103">
        <f t="shared" si="623"/>
        <v>0</v>
      </c>
      <c r="ZG32" s="103">
        <f t="shared" si="624"/>
        <v>0</v>
      </c>
      <c r="ZH32" s="103">
        <f t="shared" si="625"/>
        <v>0</v>
      </c>
      <c r="ZI32" s="103">
        <f t="shared" si="626"/>
        <v>0</v>
      </c>
      <c r="ZJ32" s="103">
        <f t="shared" si="627"/>
        <v>0</v>
      </c>
      <c r="ZK32" s="103">
        <f t="shared" si="627"/>
        <v>0</v>
      </c>
      <c r="ZM32" s="103">
        <f t="shared" si="628"/>
        <v>0</v>
      </c>
      <c r="ZN32" s="103">
        <f t="shared" si="628"/>
        <v>0</v>
      </c>
      <c r="ZP32" s="127">
        <f t="shared" si="158"/>
        <v>340.35000000135</v>
      </c>
      <c r="ZQ32" s="127">
        <f t="shared" si="159"/>
        <v>0</v>
      </c>
      <c r="ZR32" s="127">
        <f t="shared" si="160"/>
        <v>340.35000000135</v>
      </c>
      <c r="ZS32" s="127">
        <f t="shared" si="161"/>
        <v>-9.4500000004499998E-2</v>
      </c>
      <c r="ZT32" s="127">
        <f t="shared" si="162"/>
        <v>343.50000000149998</v>
      </c>
      <c r="ZU32" s="127">
        <f t="shared" si="163"/>
        <v>0</v>
      </c>
      <c r="ZV32" s="127">
        <f t="shared" si="164"/>
        <v>346.65000000164997</v>
      </c>
      <c r="ZW32" s="127">
        <f t="shared" si="165"/>
        <v>-9.4500000004499998E-2</v>
      </c>
      <c r="ZX32" s="127">
        <f t="shared" si="166"/>
        <v>346.65000000164997</v>
      </c>
      <c r="ZY32" s="127">
        <f t="shared" si="167"/>
        <v>0</v>
      </c>
      <c r="ZZ32" s="127">
        <f t="shared" si="629"/>
        <v>343.50000000149998</v>
      </c>
      <c r="AAA32" s="127">
        <f t="shared" si="630"/>
        <v>0</v>
      </c>
      <c r="AAB32" s="127">
        <f t="shared" si="631"/>
        <v>0</v>
      </c>
      <c r="AAC32" s="127">
        <f t="shared" si="632"/>
        <v>-0.29767500002834879</v>
      </c>
      <c r="AAD32" s="127">
        <f t="shared" si="633"/>
        <v>0</v>
      </c>
      <c r="AAE32" s="127">
        <f t="shared" si="634"/>
        <v>-0.29767500002834879</v>
      </c>
      <c r="AAF32" s="127">
        <f t="shared" si="635"/>
        <v>0</v>
      </c>
      <c r="AAG32" s="129">
        <f t="shared" si="636"/>
        <v>0</v>
      </c>
      <c r="AAH32" s="130">
        <f t="shared" si="168"/>
        <v>0</v>
      </c>
      <c r="AAI32" s="130">
        <f t="shared" si="637"/>
        <v>0</v>
      </c>
      <c r="AAJ32" s="130">
        <f t="shared" si="638"/>
        <v>0</v>
      </c>
      <c r="AAK32" s="130">
        <f t="shared" si="639"/>
        <v>0</v>
      </c>
      <c r="AAL32" s="385">
        <f t="shared" si="169"/>
        <v>0</v>
      </c>
      <c r="AAM32" s="130">
        <f t="shared" si="937"/>
        <v>0</v>
      </c>
      <c r="AAN32" s="130">
        <f t="shared" si="640"/>
        <v>0</v>
      </c>
      <c r="AAO32" s="130">
        <f t="shared" si="938"/>
        <v>0</v>
      </c>
      <c r="AAP32" s="130">
        <f t="shared" si="641"/>
        <v>0</v>
      </c>
      <c r="AAQ32" s="386">
        <f t="shared" si="170"/>
        <v>0</v>
      </c>
      <c r="AAR32" s="130">
        <f t="shared" si="171"/>
        <v>0</v>
      </c>
      <c r="AAS32" s="387">
        <f t="shared" si="642"/>
        <v>0</v>
      </c>
      <c r="AAT32" s="130">
        <f t="shared" si="643"/>
        <v>0</v>
      </c>
      <c r="AAU32" s="130">
        <f t="shared" si="644"/>
        <v>0</v>
      </c>
      <c r="AAW32" s="93">
        <f t="shared" si="939"/>
        <v>0</v>
      </c>
      <c r="AAX32" s="120">
        <f t="shared" si="645"/>
        <v>0</v>
      </c>
      <c r="AAZ32" s="94">
        <f t="shared" si="172"/>
        <v>0</v>
      </c>
      <c r="ABA32" s="120">
        <f t="shared" si="173"/>
        <v>0</v>
      </c>
      <c r="ABB32" s="120">
        <f t="shared" si="174"/>
        <v>0</v>
      </c>
      <c r="ABD32" s="120">
        <f t="shared" si="175"/>
        <v>0</v>
      </c>
      <c r="ABE32" s="120">
        <f t="shared" si="176"/>
        <v>0</v>
      </c>
      <c r="ABF32" s="120">
        <f t="shared" si="646"/>
        <v>0</v>
      </c>
      <c r="ABG32" s="131">
        <f t="shared" si="177"/>
        <v>0</v>
      </c>
      <c r="ABH32" s="102">
        <f t="shared" si="178"/>
        <v>0</v>
      </c>
      <c r="ABI32" s="105">
        <f t="shared" si="179"/>
        <v>0</v>
      </c>
      <c r="ABJ32" s="131">
        <f t="shared" si="180"/>
        <v>0</v>
      </c>
      <c r="ABK32" s="102">
        <f t="shared" si="181"/>
        <v>0</v>
      </c>
      <c r="ABL32" s="105">
        <f t="shared" si="182"/>
        <v>0</v>
      </c>
      <c r="ABM32" s="105">
        <f t="shared" si="183"/>
        <v>0</v>
      </c>
      <c r="ABO32" s="131">
        <f t="shared" si="647"/>
        <v>0</v>
      </c>
      <c r="ABP32" s="102">
        <f t="shared" si="184"/>
        <v>0</v>
      </c>
      <c r="ABQ32" s="105">
        <f t="shared" si="185"/>
        <v>0</v>
      </c>
      <c r="ABR32" s="131">
        <f t="shared" si="186"/>
        <v>0</v>
      </c>
      <c r="ABS32" s="102">
        <f t="shared" si="187"/>
        <v>0</v>
      </c>
      <c r="ABT32" s="105">
        <f t="shared" si="188"/>
        <v>0</v>
      </c>
      <c r="ABU32" s="105">
        <f t="shared" si="189"/>
        <v>0</v>
      </c>
      <c r="ABV32" s="105"/>
      <c r="ABW32" s="131">
        <f t="shared" si="648"/>
        <v>0</v>
      </c>
      <c r="ABX32" s="102">
        <f t="shared" si="649"/>
        <v>0</v>
      </c>
      <c r="ABY32" s="105">
        <f t="shared" si="650"/>
        <v>0</v>
      </c>
      <c r="ABZ32" s="131">
        <f t="shared" si="190"/>
        <v>0</v>
      </c>
      <c r="ACA32" s="102">
        <f t="shared" si="651"/>
        <v>0</v>
      </c>
      <c r="ACB32" s="105">
        <f t="shared" si="652"/>
        <v>0</v>
      </c>
      <c r="ACC32" s="105">
        <f t="shared" si="653"/>
        <v>0</v>
      </c>
      <c r="ACE32" s="105">
        <f t="shared" si="191"/>
        <v>0</v>
      </c>
      <c r="ACF32" s="105">
        <f t="shared" si="192"/>
        <v>0</v>
      </c>
      <c r="ACG32" s="94">
        <f t="shared" si="193"/>
        <v>0</v>
      </c>
      <c r="ACH32" s="131">
        <f t="shared" si="194"/>
        <v>0</v>
      </c>
      <c r="ACI32" s="102">
        <f t="shared" si="195"/>
        <v>0</v>
      </c>
      <c r="ACJ32" s="105">
        <f t="shared" si="196"/>
        <v>0</v>
      </c>
      <c r="ACK32" s="131">
        <f t="shared" si="197"/>
        <v>0</v>
      </c>
      <c r="ACL32" s="102">
        <f t="shared" si="198"/>
        <v>0</v>
      </c>
      <c r="ACM32" s="105">
        <f t="shared" si="199"/>
        <v>0</v>
      </c>
      <c r="ACN32" s="120">
        <f t="shared" si="200"/>
        <v>0</v>
      </c>
      <c r="ACO32" s="120">
        <f t="shared" si="201"/>
        <v>0</v>
      </c>
      <c r="ACP32" s="120">
        <f t="shared" si="202"/>
        <v>0</v>
      </c>
      <c r="ACQ32" s="120">
        <f t="shared" si="203"/>
        <v>0</v>
      </c>
      <c r="ACR32" s="120">
        <f t="shared" si="204"/>
        <v>0</v>
      </c>
      <c r="ACS32" s="120">
        <f t="shared" si="205"/>
        <v>0</v>
      </c>
      <c r="ACT32" s="120">
        <f t="shared" si="654"/>
        <v>0</v>
      </c>
      <c r="ACV32" s="105">
        <f t="shared" si="655"/>
        <v>0</v>
      </c>
      <c r="ACW32" s="131">
        <f t="shared" si="656"/>
        <v>0</v>
      </c>
      <c r="ACX32" s="102">
        <f t="shared" si="206"/>
        <v>0</v>
      </c>
      <c r="ACY32" s="105">
        <f t="shared" si="207"/>
        <v>0</v>
      </c>
      <c r="ACZ32" s="131">
        <f t="shared" si="208"/>
        <v>0</v>
      </c>
      <c r="ADA32" s="102">
        <f t="shared" si="209"/>
        <v>0</v>
      </c>
      <c r="ADB32" s="105">
        <f t="shared" si="210"/>
        <v>0</v>
      </c>
      <c r="ADD32" s="103">
        <f t="shared" si="211"/>
        <v>0</v>
      </c>
      <c r="ADE32" s="103">
        <f t="shared" si="212"/>
        <v>0</v>
      </c>
      <c r="ADF32" s="103">
        <f t="shared" si="213"/>
        <v>0</v>
      </c>
      <c r="ADG32" s="103">
        <f t="shared" si="214"/>
        <v>0</v>
      </c>
      <c r="ADH32" s="103">
        <f t="shared" si="215"/>
        <v>0</v>
      </c>
      <c r="ADI32" s="103">
        <f t="shared" si="216"/>
        <v>0</v>
      </c>
      <c r="ADJ32" s="120">
        <f t="shared" si="657"/>
        <v>0</v>
      </c>
      <c r="ADL32" s="103">
        <f t="shared" si="217"/>
        <v>343.50000000149998</v>
      </c>
      <c r="ADM32" s="102">
        <f t="shared" si="658"/>
        <v>343</v>
      </c>
      <c r="ADN32" s="105" t="str">
        <f t="shared" si="659"/>
        <v>.50000000150</v>
      </c>
      <c r="ADO32" s="105">
        <f t="shared" si="218"/>
        <v>0</v>
      </c>
      <c r="ADP32" s="102">
        <f t="shared" si="660"/>
        <v>0</v>
      </c>
      <c r="ADQ32" s="105" t="str">
        <f t="shared" si="661"/>
        <v>.00000000000</v>
      </c>
      <c r="ADR32" s="105">
        <f t="shared" si="662"/>
        <v>343.50000000149998</v>
      </c>
      <c r="ADS32" s="102">
        <f t="shared" si="663"/>
        <v>343</v>
      </c>
      <c r="ADT32" s="105" t="str">
        <f t="shared" si="664"/>
        <v>.50000000150</v>
      </c>
      <c r="ADU32" s="103">
        <f t="shared" si="219"/>
        <v>0</v>
      </c>
      <c r="ADV32" s="102">
        <f t="shared" si="665"/>
        <v>0</v>
      </c>
      <c r="ADW32" s="105" t="str">
        <f t="shared" si="666"/>
        <v>.00000000000</v>
      </c>
      <c r="ADX32" s="105">
        <f t="shared" si="220"/>
        <v>343.50000000149998</v>
      </c>
      <c r="ADY32" s="102">
        <f t="shared" si="667"/>
        <v>343</v>
      </c>
      <c r="ADZ32" s="105" t="str">
        <f t="shared" si="668"/>
        <v>.50000000150</v>
      </c>
      <c r="AEA32" s="103">
        <f t="shared" si="221"/>
        <v>0</v>
      </c>
      <c r="AEB32" s="102">
        <f t="shared" si="669"/>
        <v>0</v>
      </c>
      <c r="AEC32" s="105" t="str">
        <f t="shared" si="670"/>
        <v>.00000000000</v>
      </c>
      <c r="AEE32" s="103">
        <f t="shared" si="222"/>
        <v>0</v>
      </c>
      <c r="AEF32" s="103">
        <f t="shared" si="223"/>
        <v>0</v>
      </c>
      <c r="AEG32" s="103">
        <f t="shared" si="224"/>
        <v>0</v>
      </c>
      <c r="AEH32" s="103">
        <f t="shared" si="225"/>
        <v>0</v>
      </c>
      <c r="AEI32" s="103">
        <f t="shared" si="226"/>
        <v>0</v>
      </c>
      <c r="AEJ32" s="103">
        <f t="shared" si="227"/>
        <v>0</v>
      </c>
      <c r="AEK32" s="103">
        <f t="shared" si="228"/>
        <v>0</v>
      </c>
      <c r="AEL32" s="102">
        <f t="shared" si="229"/>
        <v>0</v>
      </c>
      <c r="AEM32" s="105">
        <f t="shared" si="230"/>
        <v>0</v>
      </c>
      <c r="AEN32" s="103">
        <f t="shared" si="231"/>
        <v>0</v>
      </c>
      <c r="AEO32" s="102">
        <f t="shared" si="232"/>
        <v>0</v>
      </c>
      <c r="AEP32" s="105">
        <f t="shared" si="233"/>
        <v>0</v>
      </c>
      <c r="AEQ32" s="103">
        <f t="shared" si="234"/>
        <v>0</v>
      </c>
      <c r="AER32" s="102">
        <f t="shared" si="235"/>
        <v>0</v>
      </c>
      <c r="AES32" s="105">
        <f t="shared" si="236"/>
        <v>0</v>
      </c>
      <c r="AET32" s="103">
        <f t="shared" si="237"/>
        <v>0</v>
      </c>
      <c r="AEU32" s="102">
        <f t="shared" si="238"/>
        <v>0</v>
      </c>
      <c r="AEV32" s="105">
        <f t="shared" si="239"/>
        <v>0</v>
      </c>
      <c r="AEW32" s="105">
        <f t="shared" si="240"/>
        <v>0</v>
      </c>
      <c r="AEX32" s="102">
        <f t="shared" si="241"/>
        <v>0</v>
      </c>
      <c r="AEY32" s="105">
        <f t="shared" si="242"/>
        <v>0</v>
      </c>
      <c r="AEZ32" s="103">
        <f t="shared" si="243"/>
        <v>0</v>
      </c>
      <c r="AFA32" s="102">
        <f t="shared" si="244"/>
        <v>0</v>
      </c>
      <c r="AFB32" s="105">
        <f t="shared" si="245"/>
        <v>0</v>
      </c>
      <c r="AFD32" s="132">
        <f t="shared" si="246"/>
        <v>0</v>
      </c>
      <c r="AFE32" s="94">
        <f t="shared" si="671"/>
        <v>3.1500000001499999</v>
      </c>
      <c r="AFF32" s="93">
        <f t="shared" si="672"/>
        <v>0</v>
      </c>
      <c r="AFG32" s="93">
        <f t="shared" si="247"/>
        <v>0</v>
      </c>
      <c r="AFH32" s="94">
        <f t="shared" si="673"/>
        <v>3.1500000001499999</v>
      </c>
      <c r="AFI32" s="93">
        <f t="shared" si="674"/>
        <v>0</v>
      </c>
      <c r="AFJ32" s="103">
        <f t="shared" si="675"/>
        <v>340.35000000135</v>
      </c>
      <c r="AFK32" s="102">
        <f t="shared" si="676"/>
        <v>340</v>
      </c>
      <c r="AFL32" s="105" t="str">
        <f t="shared" si="677"/>
        <v>.35000000135</v>
      </c>
      <c r="AFM32" s="103">
        <f t="shared" si="678"/>
        <v>0</v>
      </c>
      <c r="AFN32" s="102">
        <f t="shared" si="679"/>
        <v>0</v>
      </c>
      <c r="AFO32" s="105" t="str">
        <f t="shared" si="680"/>
        <v>.00000000000</v>
      </c>
      <c r="AFP32" s="105">
        <f t="shared" si="940"/>
        <v>343.50000000149998</v>
      </c>
      <c r="AFQ32" s="102">
        <f t="shared" si="681"/>
        <v>343</v>
      </c>
      <c r="AFR32" s="105" t="str">
        <f t="shared" si="682"/>
        <v>.50000000150</v>
      </c>
      <c r="AFS32" s="103">
        <f t="shared" si="248"/>
        <v>0</v>
      </c>
      <c r="AFT32" s="102">
        <f t="shared" si="683"/>
        <v>0</v>
      </c>
      <c r="AFU32" s="105" t="str">
        <f t="shared" si="684"/>
        <v>.00000000000</v>
      </c>
      <c r="AFV32" s="105">
        <f t="shared" si="685"/>
        <v>346.65000000164997</v>
      </c>
      <c r="AFW32" s="102">
        <f t="shared" si="686"/>
        <v>346</v>
      </c>
      <c r="AFX32" s="105" t="str">
        <f t="shared" si="687"/>
        <v>.65000000165</v>
      </c>
      <c r="AFY32" s="103">
        <f t="shared" si="688"/>
        <v>0</v>
      </c>
      <c r="AFZ32" s="102">
        <f t="shared" si="689"/>
        <v>0</v>
      </c>
      <c r="AGA32" s="105" t="str">
        <f t="shared" si="690"/>
        <v>.00000000000</v>
      </c>
      <c r="AGC32" s="103">
        <f t="shared" si="249"/>
        <v>0</v>
      </c>
      <c r="AGD32" s="103">
        <f t="shared" si="250"/>
        <v>0</v>
      </c>
      <c r="AGE32" s="103">
        <f t="shared" si="251"/>
        <v>0</v>
      </c>
      <c r="AGF32" s="103">
        <f t="shared" si="691"/>
        <v>0</v>
      </c>
      <c r="AGG32" s="338">
        <f t="shared" si="252"/>
        <v>0</v>
      </c>
      <c r="AGH32" s="136">
        <f t="shared" si="253"/>
        <v>0</v>
      </c>
      <c r="AGI32" s="136">
        <f t="shared" si="254"/>
        <v>0</v>
      </c>
      <c r="AGJ32" s="136">
        <f t="shared" si="692"/>
        <v>0</v>
      </c>
      <c r="AGK32" s="136">
        <f t="shared" si="693"/>
        <v>0</v>
      </c>
      <c r="AGL32" s="136">
        <f t="shared" si="694"/>
        <v>0</v>
      </c>
      <c r="AGN32" s="388">
        <f t="shared" si="255"/>
        <v>0</v>
      </c>
      <c r="AGO32" s="136">
        <f t="shared" si="695"/>
        <v>0</v>
      </c>
      <c r="AGP32" s="136">
        <f t="shared" si="696"/>
        <v>0</v>
      </c>
      <c r="AGQ32" s="103">
        <f t="shared" si="697"/>
        <v>0</v>
      </c>
      <c r="AGR32" s="136">
        <f t="shared" si="256"/>
        <v>0</v>
      </c>
      <c r="AGS32" s="136">
        <f t="shared" si="698"/>
        <v>0</v>
      </c>
      <c r="AGT32" s="136">
        <f t="shared" si="941"/>
        <v>0</v>
      </c>
      <c r="AGU32" s="136">
        <f t="shared" si="942"/>
        <v>0</v>
      </c>
      <c r="AGW32" s="103">
        <f t="shared" si="257"/>
        <v>0</v>
      </c>
      <c r="AGX32" s="103">
        <f t="shared" si="258"/>
        <v>0</v>
      </c>
      <c r="AGY32" s="103">
        <f t="shared" si="259"/>
        <v>0</v>
      </c>
      <c r="AGZ32" s="103">
        <f t="shared" si="699"/>
        <v>0</v>
      </c>
      <c r="AHA32" s="389">
        <f t="shared" si="260"/>
        <v>0</v>
      </c>
      <c r="AHB32" s="136">
        <f t="shared" si="261"/>
        <v>0</v>
      </c>
      <c r="AHC32" s="136">
        <f t="shared" si="262"/>
        <v>0</v>
      </c>
      <c r="AHD32" s="136">
        <f t="shared" si="263"/>
        <v>0</v>
      </c>
      <c r="AHE32" s="136">
        <f t="shared" si="264"/>
        <v>0</v>
      </c>
      <c r="AHF32" s="136">
        <f t="shared" si="265"/>
        <v>0</v>
      </c>
      <c r="AHH32" s="388">
        <f t="shared" si="266"/>
        <v>0</v>
      </c>
      <c r="AHI32" s="136">
        <f t="shared" si="700"/>
        <v>0</v>
      </c>
      <c r="AHJ32" s="136">
        <f t="shared" si="701"/>
        <v>0</v>
      </c>
      <c r="AHK32" s="103">
        <f t="shared" si="702"/>
        <v>0</v>
      </c>
      <c r="AHL32" s="136">
        <f t="shared" si="267"/>
        <v>0</v>
      </c>
      <c r="AHM32" s="136">
        <f t="shared" si="268"/>
        <v>0</v>
      </c>
      <c r="AHN32" s="136">
        <f t="shared" si="703"/>
        <v>0</v>
      </c>
      <c r="AHO32" s="136">
        <f t="shared" si="704"/>
        <v>0</v>
      </c>
      <c r="AHQ32" s="132">
        <f t="shared" si="705"/>
        <v>0</v>
      </c>
      <c r="AHR32" s="132">
        <f t="shared" si="706"/>
        <v>0</v>
      </c>
      <c r="AHS32" s="132">
        <f t="shared" si="707"/>
        <v>0</v>
      </c>
      <c r="AHT32" s="132">
        <f t="shared" si="708"/>
        <v>0</v>
      </c>
      <c r="AHV32" s="111">
        <f t="shared" si="709"/>
        <v>340.35000000135</v>
      </c>
      <c r="AHW32" s="102">
        <f t="shared" si="710"/>
        <v>340</v>
      </c>
      <c r="AHX32" s="105" t="str">
        <f t="shared" si="711"/>
        <v>.35000000135</v>
      </c>
      <c r="AHY32" s="103">
        <f t="shared" si="269"/>
        <v>0</v>
      </c>
      <c r="AHZ32" s="102">
        <f t="shared" si="712"/>
        <v>0</v>
      </c>
      <c r="AIA32" s="105" t="str">
        <f t="shared" si="713"/>
        <v>.00000000000</v>
      </c>
      <c r="AIB32" s="94">
        <f t="shared" si="714"/>
        <v>343.50000000149998</v>
      </c>
      <c r="AIC32" s="102">
        <f t="shared" si="715"/>
        <v>343</v>
      </c>
      <c r="AID32" s="105" t="str">
        <f t="shared" si="716"/>
        <v>.50000000150</v>
      </c>
      <c r="AIE32" s="120">
        <f t="shared" si="270"/>
        <v>0</v>
      </c>
      <c r="AIF32" s="102">
        <f t="shared" si="717"/>
        <v>0</v>
      </c>
      <c r="AIG32" s="105" t="str">
        <f t="shared" si="718"/>
        <v>.00000000000</v>
      </c>
      <c r="AIH32" s="94">
        <f t="shared" si="271"/>
        <v>346.65000000164997</v>
      </c>
      <c r="AII32" s="102">
        <f t="shared" si="719"/>
        <v>346</v>
      </c>
      <c r="AIJ32" s="105" t="str">
        <f t="shared" si="720"/>
        <v>.65000000165</v>
      </c>
      <c r="AIK32" s="120">
        <f t="shared" si="272"/>
        <v>0</v>
      </c>
      <c r="AIL32" s="102">
        <f t="shared" si="721"/>
        <v>0</v>
      </c>
      <c r="AIM32" s="105" t="str">
        <f t="shared" si="722"/>
        <v>.00000000000</v>
      </c>
      <c r="AIO32" s="105">
        <f t="shared" si="273"/>
        <v>0</v>
      </c>
      <c r="AIP32" s="105">
        <f t="shared" si="274"/>
        <v>0</v>
      </c>
      <c r="AIQ32" s="111">
        <f t="shared" si="275"/>
        <v>0</v>
      </c>
      <c r="AIR32" s="111">
        <f t="shared" si="276"/>
        <v>0</v>
      </c>
      <c r="AIS32" s="93">
        <f t="shared" si="723"/>
        <v>340.35000000135</v>
      </c>
      <c r="AIT32" s="102">
        <f t="shared" si="724"/>
        <v>340</v>
      </c>
      <c r="AIU32" s="105" t="str">
        <f t="shared" si="725"/>
        <v>.35000000135</v>
      </c>
      <c r="AIV32" s="120">
        <f t="shared" si="726"/>
        <v>976.80174999995461</v>
      </c>
      <c r="AIW32" s="102">
        <f t="shared" si="727"/>
        <v>976</v>
      </c>
      <c r="AIX32" s="105" t="str">
        <f t="shared" si="728"/>
        <v>.80174999995</v>
      </c>
      <c r="AIY32" s="120">
        <f t="shared" si="729"/>
        <v>343.50000000149998</v>
      </c>
      <c r="AIZ32" s="102">
        <f t="shared" si="730"/>
        <v>343</v>
      </c>
      <c r="AJA32" s="105" t="str">
        <f t="shared" si="731"/>
        <v>.50000000150</v>
      </c>
      <c r="AJB32" s="120">
        <f t="shared" si="976"/>
        <v>976.80174999995461</v>
      </c>
      <c r="AJC32" s="102">
        <f t="shared" si="732"/>
        <v>976</v>
      </c>
      <c r="AJD32" s="105" t="str">
        <f t="shared" si="733"/>
        <v>.80174999995</v>
      </c>
      <c r="AJE32" s="120">
        <f t="shared" si="734"/>
        <v>346.65000000164997</v>
      </c>
      <c r="AJF32" s="102">
        <f t="shared" si="735"/>
        <v>346</v>
      </c>
      <c r="AJG32" s="105" t="str">
        <f t="shared" si="736"/>
        <v>.65000000165</v>
      </c>
      <c r="AJH32" s="93">
        <f t="shared" si="737"/>
        <v>976.80174999995461</v>
      </c>
      <c r="AJI32" s="102">
        <f t="shared" si="738"/>
        <v>976</v>
      </c>
      <c r="AJJ32" s="105" t="str">
        <f t="shared" si="739"/>
        <v>.80174999995</v>
      </c>
      <c r="AJL32" s="105">
        <f t="shared" si="277"/>
        <v>0</v>
      </c>
      <c r="AJM32" s="105">
        <f t="shared" si="278"/>
        <v>0</v>
      </c>
      <c r="AJN32" s="120">
        <f t="shared" si="279"/>
        <v>340.10000000135</v>
      </c>
      <c r="AJO32" s="102">
        <f t="shared" si="740"/>
        <v>340</v>
      </c>
      <c r="AJP32" s="105" t="str">
        <f t="shared" si="741"/>
        <v>.10000000135</v>
      </c>
      <c r="AJQ32" s="93">
        <f t="shared" si="280"/>
        <v>976.80174999995461</v>
      </c>
      <c r="AJR32" s="102">
        <f t="shared" si="742"/>
        <v>976</v>
      </c>
      <c r="AJS32" s="105" t="str">
        <f t="shared" si="743"/>
        <v>.80174999995</v>
      </c>
      <c r="AJT32" s="120">
        <f t="shared" si="281"/>
        <v>346.90000000164997</v>
      </c>
      <c r="AJU32" s="102">
        <f t="shared" si="744"/>
        <v>346</v>
      </c>
      <c r="AJV32" s="105" t="str">
        <f t="shared" si="745"/>
        <v>.90000000165</v>
      </c>
      <c r="AJW32" s="93">
        <f t="shared" si="282"/>
        <v>976.80174999995461</v>
      </c>
      <c r="AJX32" s="102">
        <f t="shared" si="746"/>
        <v>976</v>
      </c>
      <c r="AJY32" s="105" t="str">
        <f t="shared" si="747"/>
        <v>.80174999995</v>
      </c>
      <c r="AJZ32" s="94" t="str">
        <f t="shared" si="748"/>
        <v>-3,150</v>
      </c>
      <c r="AKA32" s="94" t="str">
        <f t="shared" si="749"/>
        <v>+3,150</v>
      </c>
      <c r="AKC32" s="132">
        <f t="shared" si="283"/>
        <v>9.4500000004499998E-2</v>
      </c>
      <c r="AKD32" s="120">
        <f t="shared" si="284"/>
        <v>0</v>
      </c>
      <c r="AKE32" s="120">
        <f t="shared" si="285"/>
        <v>9.4500000004499998E-2</v>
      </c>
      <c r="AKF32" s="103">
        <f t="shared" si="286"/>
        <v>340.35000000135</v>
      </c>
      <c r="AKG32" s="102">
        <f t="shared" si="750"/>
        <v>340</v>
      </c>
      <c r="AKH32" s="105" t="str">
        <f t="shared" si="751"/>
        <v>.35000000135</v>
      </c>
      <c r="AKI32" s="103">
        <f t="shared" si="752"/>
        <v>976.80174999995461</v>
      </c>
      <c r="AKJ32" s="102">
        <f t="shared" si="753"/>
        <v>976</v>
      </c>
      <c r="AKK32" s="105" t="str">
        <f t="shared" si="754"/>
        <v>.80174999995</v>
      </c>
      <c r="AKL32" s="390">
        <f t="shared" si="287"/>
        <v>340.35000000135</v>
      </c>
      <c r="AKM32" s="102">
        <f t="shared" si="755"/>
        <v>340</v>
      </c>
      <c r="AKN32" s="105" t="str">
        <f t="shared" si="756"/>
        <v>.35000000135</v>
      </c>
      <c r="AKO32" s="390">
        <f t="shared" si="757"/>
        <v>976.70724999995014</v>
      </c>
      <c r="AKP32" s="102">
        <f t="shared" si="758"/>
        <v>976</v>
      </c>
      <c r="AKQ32" s="105" t="str">
        <f t="shared" si="759"/>
        <v>.70724999995</v>
      </c>
      <c r="AKR32" s="103">
        <f t="shared" si="288"/>
        <v>343.50000000149998</v>
      </c>
      <c r="AKS32" s="102">
        <f t="shared" si="760"/>
        <v>343</v>
      </c>
      <c r="AKT32" s="105" t="str">
        <f t="shared" si="761"/>
        <v>.50000000150</v>
      </c>
      <c r="AKU32" s="103">
        <f t="shared" si="762"/>
        <v>976.80174999995461</v>
      </c>
      <c r="AKV32" s="102">
        <f t="shared" si="763"/>
        <v>976</v>
      </c>
      <c r="AKW32" s="105" t="str">
        <f t="shared" si="764"/>
        <v>.80174999995</v>
      </c>
      <c r="AKX32" s="390">
        <f t="shared" si="289"/>
        <v>346.65000000164997</v>
      </c>
      <c r="AKY32" s="102">
        <f t="shared" si="765"/>
        <v>346</v>
      </c>
      <c r="AKZ32" s="105" t="str">
        <f t="shared" si="766"/>
        <v>.65000000165</v>
      </c>
      <c r="ALA32" s="390">
        <f t="shared" si="767"/>
        <v>976.70724999995014</v>
      </c>
      <c r="ALB32" s="102">
        <f t="shared" si="768"/>
        <v>976</v>
      </c>
      <c r="ALC32" s="105" t="str">
        <f t="shared" si="769"/>
        <v>.70724999995</v>
      </c>
      <c r="ALD32" s="103">
        <f t="shared" si="290"/>
        <v>346.65000000164997</v>
      </c>
      <c r="ALE32" s="102">
        <f t="shared" si="770"/>
        <v>346</v>
      </c>
      <c r="ALF32" s="105" t="str">
        <f t="shared" si="771"/>
        <v>.65000000165</v>
      </c>
      <c r="ALG32" s="103">
        <f t="shared" si="291"/>
        <v>976.80174999995461</v>
      </c>
      <c r="ALH32" s="102">
        <f t="shared" si="772"/>
        <v>976</v>
      </c>
      <c r="ALI32" s="105" t="str">
        <f t="shared" si="773"/>
        <v>.80174999995</v>
      </c>
      <c r="ALK32" s="136">
        <f t="shared" si="774"/>
        <v>2.5000000000750001E-10</v>
      </c>
      <c r="ALL32" s="136">
        <f t="shared" si="775"/>
        <v>0.2500000000075</v>
      </c>
      <c r="ALM32" s="103">
        <f t="shared" si="292"/>
        <v>340.35000000135</v>
      </c>
      <c r="ALN32" s="102">
        <f t="shared" si="776"/>
        <v>340</v>
      </c>
      <c r="ALO32" s="105" t="str">
        <f t="shared" si="777"/>
        <v>.35000000135</v>
      </c>
      <c r="ALP32" s="103">
        <f t="shared" si="293"/>
        <v>976.70724999995014</v>
      </c>
      <c r="ALQ32" s="102">
        <f t="shared" si="778"/>
        <v>976</v>
      </c>
      <c r="ALR32" s="105" t="str">
        <f t="shared" si="779"/>
        <v>.70724999995</v>
      </c>
      <c r="ALS32" s="103">
        <f t="shared" si="780"/>
        <v>340.35000000159999</v>
      </c>
      <c r="ALT32" s="102">
        <f t="shared" si="781"/>
        <v>340</v>
      </c>
      <c r="ALU32" s="105" t="str">
        <f t="shared" si="782"/>
        <v>.35000000160</v>
      </c>
      <c r="ALV32" s="103">
        <f t="shared" si="783"/>
        <v>976.95724999995764</v>
      </c>
      <c r="ALW32" s="102">
        <f t="shared" si="784"/>
        <v>976</v>
      </c>
      <c r="ALX32" s="105" t="str">
        <f t="shared" si="785"/>
        <v>.95724999996</v>
      </c>
      <c r="ALY32" s="103">
        <f t="shared" si="294"/>
        <v>343.50000000149998</v>
      </c>
      <c r="ALZ32" s="102">
        <f t="shared" si="786"/>
        <v>343</v>
      </c>
      <c r="AMA32" s="105" t="str">
        <f t="shared" si="787"/>
        <v>.50000000150</v>
      </c>
      <c r="AMB32" s="103">
        <f t="shared" si="788"/>
        <v>977.05174999995461</v>
      </c>
      <c r="AMC32" s="102">
        <f t="shared" si="789"/>
        <v>977</v>
      </c>
      <c r="AMD32" s="105" t="str">
        <f t="shared" si="790"/>
        <v>.05174999995</v>
      </c>
      <c r="AME32" s="103">
        <f t="shared" si="791"/>
        <v>346.65000000139997</v>
      </c>
      <c r="AMF32" s="102">
        <f t="shared" si="792"/>
        <v>346</v>
      </c>
      <c r="AMG32" s="105" t="str">
        <f t="shared" si="793"/>
        <v>.65000000140</v>
      </c>
      <c r="AMH32" s="103">
        <f t="shared" si="794"/>
        <v>976.95724999995764</v>
      </c>
      <c r="AMI32" s="102">
        <f t="shared" si="795"/>
        <v>976</v>
      </c>
      <c r="AMJ32" s="105" t="str">
        <f t="shared" si="796"/>
        <v>.95724999996</v>
      </c>
      <c r="AMK32" s="103">
        <f t="shared" si="295"/>
        <v>346.65000000164997</v>
      </c>
      <c r="AML32" s="102">
        <f t="shared" si="797"/>
        <v>346</v>
      </c>
      <c r="AMM32" s="105" t="str">
        <f t="shared" si="798"/>
        <v>.65000000165</v>
      </c>
      <c r="AMN32" s="103">
        <f t="shared" si="296"/>
        <v>976.70724999995014</v>
      </c>
      <c r="AMO32" s="102">
        <f t="shared" si="799"/>
        <v>976</v>
      </c>
      <c r="AMP32" s="105" t="str">
        <f t="shared" si="800"/>
        <v>.70724999995</v>
      </c>
      <c r="AMR32" s="103">
        <f t="shared" si="801"/>
        <v>340.50000000149998</v>
      </c>
      <c r="AMS32" s="102">
        <f t="shared" si="802"/>
        <v>340</v>
      </c>
      <c r="AMT32" s="105" t="str">
        <f t="shared" si="803"/>
        <v>.50000000150</v>
      </c>
      <c r="AMU32" s="649">
        <f t="shared" si="804"/>
        <v>976.86174999995455</v>
      </c>
      <c r="AMV32" s="102">
        <f t="shared" si="805"/>
        <v>976</v>
      </c>
      <c r="AMW32" s="105" t="str">
        <f t="shared" si="806"/>
        <v>.86174999995</v>
      </c>
      <c r="AMX32" s="103">
        <f t="shared" si="807"/>
        <v>340.50000000149998</v>
      </c>
      <c r="AMY32" s="102">
        <f t="shared" si="808"/>
        <v>340</v>
      </c>
      <c r="AMZ32" s="105" t="str">
        <f t="shared" si="809"/>
        <v>.50000000150</v>
      </c>
      <c r="ANA32" s="649">
        <f t="shared" si="810"/>
        <v>976.96174999995458</v>
      </c>
      <c r="ANB32" s="102">
        <f t="shared" si="811"/>
        <v>976</v>
      </c>
      <c r="ANC32" s="105" t="str">
        <f t="shared" si="812"/>
        <v>.96174999995</v>
      </c>
      <c r="AND32" s="103">
        <f t="shared" si="813"/>
        <v>343.50000000149998</v>
      </c>
      <c r="ANE32" s="102">
        <f t="shared" si="814"/>
        <v>343</v>
      </c>
      <c r="ANF32" s="105" t="str">
        <f t="shared" si="815"/>
        <v>.50000000150</v>
      </c>
      <c r="ANG32" s="649">
        <f t="shared" si="816"/>
        <v>977.05174999995461</v>
      </c>
      <c r="ANH32" s="102">
        <f t="shared" si="817"/>
        <v>977</v>
      </c>
      <c r="ANI32" s="105" t="str">
        <f t="shared" si="818"/>
        <v>.05174999995</v>
      </c>
      <c r="ANJ32" s="103">
        <f t="shared" si="819"/>
        <v>346.50000000149998</v>
      </c>
      <c r="ANK32" s="102">
        <f t="shared" si="820"/>
        <v>346</v>
      </c>
      <c r="ANL32" s="105" t="str">
        <f t="shared" si="821"/>
        <v>.50000000150</v>
      </c>
      <c r="ANM32" s="649">
        <f t="shared" si="822"/>
        <v>976.96174999995458</v>
      </c>
      <c r="ANN32" s="102">
        <f t="shared" si="823"/>
        <v>976</v>
      </c>
      <c r="ANO32" s="105" t="str">
        <f t="shared" si="824"/>
        <v>.96174999995</v>
      </c>
      <c r="ANP32" s="103">
        <f t="shared" si="825"/>
        <v>346.50000000149998</v>
      </c>
      <c r="ANQ32" s="102">
        <f t="shared" si="826"/>
        <v>346</v>
      </c>
      <c r="ANR32" s="105" t="str">
        <f t="shared" si="827"/>
        <v>.50000000150</v>
      </c>
      <c r="ANS32" s="649">
        <f t="shared" si="828"/>
        <v>976.86174999995455</v>
      </c>
      <c r="ANT32" s="102">
        <f t="shared" si="829"/>
        <v>976</v>
      </c>
      <c r="ANU32" s="105" t="str">
        <f t="shared" si="830"/>
        <v>.86174999995</v>
      </c>
      <c r="ANX32" s="136">
        <f t="shared" si="831"/>
        <v>0</v>
      </c>
      <c r="ANY32" s="136">
        <f t="shared" si="832"/>
        <v>0</v>
      </c>
      <c r="ANZ32" s="103">
        <f t="shared" si="297"/>
        <v>340.35000000135</v>
      </c>
      <c r="AOA32" s="102">
        <f t="shared" si="833"/>
        <v>340</v>
      </c>
      <c r="AOB32" s="105" t="str">
        <f t="shared" si="834"/>
        <v>.35000000135</v>
      </c>
      <c r="AOC32" s="103">
        <f t="shared" si="298"/>
        <v>976.70724999995014</v>
      </c>
      <c r="AOD32" s="102">
        <f t="shared" si="835"/>
        <v>976</v>
      </c>
      <c r="AOE32" s="105" t="str">
        <f t="shared" si="836"/>
        <v>.70724999995</v>
      </c>
      <c r="AOF32" s="103">
        <f t="shared" si="299"/>
        <v>340.35000000135</v>
      </c>
      <c r="AOG32" s="102">
        <f t="shared" si="837"/>
        <v>340</v>
      </c>
      <c r="AOH32" s="105" t="str">
        <f t="shared" si="838"/>
        <v>.35000000135</v>
      </c>
      <c r="AOI32" s="103">
        <f t="shared" si="300"/>
        <v>976.70724999995014</v>
      </c>
      <c r="AOJ32" s="102">
        <f t="shared" si="839"/>
        <v>976</v>
      </c>
      <c r="AOK32" s="105" t="str">
        <f t="shared" si="840"/>
        <v>.70724999995</v>
      </c>
      <c r="AOL32" s="103">
        <f t="shared" si="301"/>
        <v>343.50000000149998</v>
      </c>
      <c r="AOM32" s="102">
        <f t="shared" si="841"/>
        <v>343</v>
      </c>
      <c r="AON32" s="105" t="str">
        <f t="shared" si="842"/>
        <v>.50000000150</v>
      </c>
      <c r="AOO32" s="103">
        <f t="shared" si="302"/>
        <v>976.80174999995461</v>
      </c>
      <c r="AOP32" s="102">
        <f t="shared" si="843"/>
        <v>976</v>
      </c>
      <c r="AOQ32" s="105" t="str">
        <f t="shared" si="844"/>
        <v>.80174999995</v>
      </c>
      <c r="AOR32" s="103">
        <f t="shared" si="303"/>
        <v>346.65000000164997</v>
      </c>
      <c r="AOS32" s="102">
        <f t="shared" si="845"/>
        <v>346</v>
      </c>
      <c r="AOT32" s="105" t="str">
        <f t="shared" si="846"/>
        <v>.65000000165</v>
      </c>
      <c r="AOU32" s="103">
        <f t="shared" si="847"/>
        <v>976.70724999995014</v>
      </c>
      <c r="AOV32" s="102">
        <f t="shared" si="848"/>
        <v>976</v>
      </c>
      <c r="AOW32" s="105" t="str">
        <f t="shared" si="849"/>
        <v>.70724999995</v>
      </c>
      <c r="AOX32" s="103">
        <f t="shared" si="304"/>
        <v>346.65000000164997</v>
      </c>
      <c r="AOY32" s="102">
        <f t="shared" si="850"/>
        <v>346</v>
      </c>
      <c r="AOZ32" s="105" t="str">
        <f t="shared" si="851"/>
        <v>.65000000165</v>
      </c>
      <c r="APA32" s="103">
        <f t="shared" si="852"/>
        <v>976.70724999995014</v>
      </c>
      <c r="APB32" s="102">
        <f t="shared" si="853"/>
        <v>976</v>
      </c>
      <c r="APC32" s="105" t="str">
        <f t="shared" si="854"/>
        <v>.70724999995</v>
      </c>
      <c r="APE32" s="136">
        <f t="shared" si="855"/>
        <v>1.5000000000450002E-10</v>
      </c>
      <c r="APF32" s="136">
        <f t="shared" si="856"/>
        <v>0.15000000000450001</v>
      </c>
      <c r="APG32" s="103">
        <f t="shared" si="305"/>
        <v>340.35000000135</v>
      </c>
      <c r="APH32" s="102">
        <f t="shared" si="857"/>
        <v>340</v>
      </c>
      <c r="API32" s="105" t="str">
        <f t="shared" si="858"/>
        <v>.35000000135</v>
      </c>
      <c r="APJ32" s="103">
        <f t="shared" si="306"/>
        <v>976.70724999995014</v>
      </c>
      <c r="APK32" s="102">
        <f t="shared" si="859"/>
        <v>976</v>
      </c>
      <c r="APL32" s="105" t="str">
        <f t="shared" si="860"/>
        <v>.70724999995</v>
      </c>
      <c r="APM32" s="103">
        <f t="shared" si="307"/>
        <v>340.35000000150001</v>
      </c>
      <c r="APN32" s="102">
        <f t="shared" si="861"/>
        <v>340</v>
      </c>
      <c r="APO32" s="105" t="str">
        <f t="shared" si="862"/>
        <v>.35000000150</v>
      </c>
      <c r="APP32" s="103">
        <f t="shared" si="863"/>
        <v>976.85724999995455</v>
      </c>
      <c r="APQ32" s="102">
        <f t="shared" si="864"/>
        <v>976</v>
      </c>
      <c r="APR32" s="105" t="str">
        <f t="shared" si="865"/>
        <v>.85724999995</v>
      </c>
      <c r="APS32" s="103">
        <f t="shared" si="308"/>
        <v>343.50000000149998</v>
      </c>
      <c r="APT32" s="102">
        <f t="shared" si="866"/>
        <v>343</v>
      </c>
      <c r="APU32" s="105" t="str">
        <f t="shared" si="867"/>
        <v>.50000000150</v>
      </c>
      <c r="APV32" s="103">
        <f t="shared" si="309"/>
        <v>976.95174999995459</v>
      </c>
      <c r="APW32" s="102">
        <f t="shared" si="868"/>
        <v>976</v>
      </c>
      <c r="APX32" s="105" t="str">
        <f t="shared" si="869"/>
        <v>.95174999995</v>
      </c>
      <c r="APY32" s="103">
        <f t="shared" si="310"/>
        <v>346.65000000149996</v>
      </c>
      <c r="APZ32" s="102">
        <f t="shared" si="870"/>
        <v>346</v>
      </c>
      <c r="AQA32" s="105" t="str">
        <f t="shared" si="871"/>
        <v>.65000000150</v>
      </c>
      <c r="AQB32" s="103">
        <f t="shared" si="872"/>
        <v>976.85724999995455</v>
      </c>
      <c r="AQC32" s="102">
        <f t="shared" si="873"/>
        <v>976</v>
      </c>
      <c r="AQD32" s="105" t="str">
        <f t="shared" si="874"/>
        <v>.85724999995</v>
      </c>
      <c r="AQE32" s="103">
        <f t="shared" si="311"/>
        <v>346.65000000164997</v>
      </c>
      <c r="AQF32" s="102">
        <f t="shared" si="875"/>
        <v>346</v>
      </c>
      <c r="AQG32" s="105" t="str">
        <f t="shared" si="876"/>
        <v>.65000000165</v>
      </c>
      <c r="AQH32" s="103">
        <f t="shared" si="312"/>
        <v>976.70724999995014</v>
      </c>
      <c r="AQI32" s="102">
        <f t="shared" si="877"/>
        <v>976</v>
      </c>
      <c r="AQJ32" s="105" t="str">
        <f t="shared" si="878"/>
        <v>.70724999995</v>
      </c>
      <c r="AQK32" s="230"/>
      <c r="AQL32" s="120">
        <f t="shared" si="313"/>
        <v>0</v>
      </c>
      <c r="AQM32" s="120">
        <f t="shared" si="879"/>
        <v>999999999999</v>
      </c>
      <c r="AQN32" s="120">
        <f t="shared" si="314"/>
        <v>0</v>
      </c>
      <c r="AQO32" s="120">
        <f t="shared" si="315"/>
        <v>0</v>
      </c>
      <c r="AQP32" s="94">
        <f t="shared" si="316"/>
        <v>0</v>
      </c>
      <c r="AQQ32" s="120">
        <f t="shared" si="880"/>
        <v>999999999999</v>
      </c>
    </row>
    <row r="33" spans="4:1135" ht="15.75" x14ac:dyDescent="0.25">
      <c r="D33" s="770">
        <f t="shared" si="986"/>
        <v>0</v>
      </c>
      <c r="E33" s="770" t="str">
        <f t="shared" si="987"/>
        <v>-color</v>
      </c>
      <c r="F33" s="770" t="str">
        <f t="shared" si="988"/>
        <v xml:space="preserve">3  </v>
      </c>
      <c r="G33" s="770" t="str">
        <f t="shared" si="977"/>
        <v>-TEXT</v>
      </c>
      <c r="H33" s="770" t="str">
        <f t="shared" si="978"/>
        <v>J</v>
      </c>
      <c r="I33" s="770" t="str">
        <f t="shared" si="979"/>
        <v>bl</v>
      </c>
      <c r="J33" s="770" t="str">
        <f t="shared" si="980"/>
        <v>340.35000000160,982.39535198975</v>
      </c>
      <c r="K33" s="770" t="str">
        <f t="shared" si="981"/>
        <v>0</v>
      </c>
      <c r="L33" s="770" t="str">
        <f t="shared" si="982"/>
        <v>Estaca 12</v>
      </c>
      <c r="N33" s="793" t="s">
        <v>905</v>
      </c>
      <c r="O33" s="197"/>
      <c r="P33" s="197"/>
      <c r="Q33" s="197"/>
      <c r="R33" s="197"/>
      <c r="S33" s="350">
        <f t="shared" si="317"/>
        <v>0</v>
      </c>
      <c r="T33" s="391">
        <f t="shared" si="318"/>
        <v>0</v>
      </c>
      <c r="U33" s="90"/>
      <c r="V33" s="484">
        <f t="shared" si="881"/>
        <v>0</v>
      </c>
      <c r="W33" s="786"/>
      <c r="X33" s="790"/>
      <c r="Y33" s="790"/>
      <c r="Z33" s="790"/>
      <c r="AA33" s="781"/>
      <c r="AB33" s="619">
        <f t="shared" si="319"/>
        <v>0</v>
      </c>
      <c r="AC33" s="619">
        <f t="shared" si="320"/>
        <v>0</v>
      </c>
      <c r="AD33" s="102">
        <f t="shared" si="28"/>
        <v>0</v>
      </c>
      <c r="AE33" s="788"/>
      <c r="AF33" s="95">
        <f t="shared" si="321"/>
        <v>0</v>
      </c>
      <c r="AG33" s="456">
        <f t="shared" si="882"/>
        <v>0</v>
      </c>
      <c r="AH33" s="92"/>
      <c r="AI33" s="524">
        <f t="shared" si="322"/>
        <v>0</v>
      </c>
      <c r="AK33" s="91"/>
      <c r="AL33" s="581"/>
      <c r="AM33" s="579">
        <f t="shared" si="323"/>
        <v>0</v>
      </c>
      <c r="AN33" s="578"/>
      <c r="AO33" s="90"/>
      <c r="AP33" s="695"/>
      <c r="AR33" s="343">
        <f t="shared" si="324"/>
        <v>0</v>
      </c>
      <c r="AS33" s="343">
        <f t="shared" si="325"/>
        <v>0</v>
      </c>
      <c r="AT33" s="343">
        <f t="shared" si="326"/>
        <v>0</v>
      </c>
      <c r="AU33" s="343">
        <f t="shared" si="883"/>
        <v>0</v>
      </c>
      <c r="AV33" s="343">
        <f t="shared" si="327"/>
        <v>0</v>
      </c>
      <c r="AW33" s="343">
        <f t="shared" si="328"/>
        <v>0</v>
      </c>
      <c r="AX33" s="343">
        <f t="shared" si="329"/>
        <v>0</v>
      </c>
      <c r="AZ33" s="454">
        <f t="shared" si="330"/>
        <v>0</v>
      </c>
      <c r="BA33" s="160">
        <f t="shared" si="29"/>
        <v>0</v>
      </c>
      <c r="BB33" s="160">
        <f t="shared" si="884"/>
        <v>0</v>
      </c>
      <c r="BC33" s="469">
        <f t="shared" si="331"/>
        <v>0</v>
      </c>
      <c r="BD33" s="454">
        <f t="shared" si="30"/>
        <v>0</v>
      </c>
      <c r="BE33" s="457">
        <f t="shared" si="332"/>
        <v>0</v>
      </c>
      <c r="BF33" s="601">
        <f t="shared" si="333"/>
        <v>0</v>
      </c>
      <c r="BG33" s="457">
        <f t="shared" si="31"/>
        <v>0</v>
      </c>
      <c r="BH33" s="457">
        <f t="shared" si="334"/>
        <v>0</v>
      </c>
      <c r="BI33" s="457">
        <f t="shared" si="335"/>
        <v>0</v>
      </c>
      <c r="BJ33" s="457">
        <f t="shared" si="336"/>
        <v>0</v>
      </c>
      <c r="BK33" s="457">
        <f t="shared" si="336"/>
        <v>0</v>
      </c>
      <c r="BL33" s="457">
        <f t="shared" si="336"/>
        <v>0</v>
      </c>
      <c r="BM33" s="460">
        <f t="shared" si="32"/>
        <v>0</v>
      </c>
      <c r="BN33" s="460">
        <f t="shared" si="33"/>
        <v>0</v>
      </c>
      <c r="BO33" s="460">
        <f t="shared" si="337"/>
        <v>0</v>
      </c>
      <c r="BP33" s="477"/>
      <c r="BR33" s="274">
        <f t="shared" si="338"/>
        <v>0</v>
      </c>
      <c r="BS33" s="351">
        <f t="shared" si="34"/>
        <v>0</v>
      </c>
      <c r="BT33" s="705">
        <f t="shared" si="339"/>
        <v>0</v>
      </c>
      <c r="BU33" s="352">
        <f t="shared" si="340"/>
        <v>0</v>
      </c>
      <c r="BV33" s="353">
        <f t="shared" si="35"/>
        <v>0</v>
      </c>
      <c r="BW33" s="353">
        <f t="shared" si="36"/>
        <v>0</v>
      </c>
      <c r="BX33" s="354">
        <f t="shared" si="37"/>
        <v>0</v>
      </c>
      <c r="BY33" s="355">
        <f t="shared" si="38"/>
        <v>0</v>
      </c>
      <c r="BZ33" s="355">
        <f t="shared" si="39"/>
        <v>0</v>
      </c>
      <c r="CA33" s="393"/>
      <c r="CB33" s="594">
        <f t="shared" si="885"/>
        <v>0</v>
      </c>
      <c r="CC33" s="392">
        <f t="shared" si="341"/>
        <v>0</v>
      </c>
      <c r="CD33" s="392">
        <f t="shared" si="342"/>
        <v>0</v>
      </c>
      <c r="CE33" s="392">
        <f t="shared" si="343"/>
        <v>0</v>
      </c>
      <c r="CF33" s="392">
        <f t="shared" si="886"/>
        <v>0</v>
      </c>
      <c r="CG33" s="394">
        <f t="shared" si="344"/>
        <v>0</v>
      </c>
      <c r="CH33" s="394">
        <f t="shared" si="887"/>
        <v>0</v>
      </c>
      <c r="CI33" s="395" t="s">
        <v>96</v>
      </c>
      <c r="CJ33" s="599">
        <f t="shared" si="345"/>
        <v>0</v>
      </c>
      <c r="CK33" s="395"/>
      <c r="CL33" s="361"/>
      <c r="CM33" s="361">
        <f t="shared" si="40"/>
        <v>0</v>
      </c>
      <c r="CN33" s="361">
        <f t="shared" si="41"/>
        <v>0</v>
      </c>
      <c r="CO33" s="361">
        <v>23</v>
      </c>
      <c r="CP33" s="110">
        <f t="shared" si="888"/>
        <v>94.44</v>
      </c>
      <c r="CQ33" s="362">
        <f t="shared" si="346"/>
        <v>0</v>
      </c>
      <c r="CR33" s="367"/>
      <c r="CS33" s="367"/>
      <c r="CT33" s="396">
        <f t="shared" si="943"/>
        <v>96.81</v>
      </c>
      <c r="CV33" s="399">
        <f t="shared" si="975"/>
        <v>0</v>
      </c>
      <c r="CW33" s="367"/>
      <c r="CX33" s="111">
        <f t="shared" si="944"/>
        <v>5.9250000000000115E-2</v>
      </c>
      <c r="CY33" s="367"/>
      <c r="CZ33" s="396">
        <f t="shared" si="889"/>
        <v>121.69500000000005</v>
      </c>
      <c r="DA33" s="367"/>
      <c r="DB33" s="103">
        <f t="shared" si="347"/>
        <v>0</v>
      </c>
      <c r="DC33" s="103">
        <f t="shared" si="348"/>
        <v>98.938999999999993</v>
      </c>
      <c r="DD33" s="103">
        <f t="shared" si="349"/>
        <v>98.938999999999993</v>
      </c>
      <c r="DE33" s="103">
        <f t="shared" si="42"/>
        <v>0</v>
      </c>
      <c r="DF33" s="105">
        <f t="shared" si="43"/>
        <v>0</v>
      </c>
      <c r="DG33" s="102">
        <f t="shared" si="350"/>
        <v>0</v>
      </c>
      <c r="DH33" s="105">
        <f t="shared" si="351"/>
        <v>0</v>
      </c>
      <c r="DI33" s="105">
        <f t="shared" si="44"/>
        <v>0</v>
      </c>
      <c r="DJ33" s="111">
        <f t="shared" si="45"/>
        <v>0</v>
      </c>
      <c r="DK33" s="401">
        <f t="shared" si="352"/>
        <v>0</v>
      </c>
      <c r="DL33" s="111">
        <f t="shared" si="353"/>
        <v>0</v>
      </c>
      <c r="DO33" s="403">
        <f t="shared" si="354"/>
        <v>0</v>
      </c>
      <c r="DP33" s="403">
        <f t="shared" si="355"/>
        <v>0</v>
      </c>
      <c r="DQ33" s="111">
        <f t="shared" si="970"/>
        <v>0</v>
      </c>
      <c r="DR33" s="113">
        <f t="shared" si="356"/>
        <v>0</v>
      </c>
      <c r="DS33" s="111">
        <f t="shared" si="357"/>
        <v>0</v>
      </c>
      <c r="DT33" s="105">
        <f t="shared" si="358"/>
        <v>0</v>
      </c>
      <c r="DU33" s="105">
        <f t="shared" si="359"/>
        <v>0</v>
      </c>
      <c r="DV33" s="105">
        <f t="shared" si="971"/>
        <v>0</v>
      </c>
      <c r="DW33" s="105">
        <f t="shared" si="360"/>
        <v>0</v>
      </c>
      <c r="DX33" s="105">
        <f t="shared" si="361"/>
        <v>0</v>
      </c>
      <c r="DZ33" s="105">
        <f t="shared" si="362"/>
        <v>400</v>
      </c>
      <c r="EA33" s="105">
        <f t="shared" si="363"/>
        <v>1600</v>
      </c>
      <c r="EB33" s="105">
        <f t="shared" si="364"/>
        <v>3600</v>
      </c>
      <c r="EC33" s="105">
        <f t="shared" si="365"/>
        <v>6400</v>
      </c>
      <c r="ED33" s="105">
        <f t="shared" si="366"/>
        <v>10000</v>
      </c>
      <c r="EF33" s="105">
        <f t="shared" si="21"/>
        <v>0</v>
      </c>
      <c r="EH33" s="105">
        <f t="shared" si="7"/>
        <v>0</v>
      </c>
      <c r="EI33" s="105">
        <f t="shared" si="8"/>
        <v>0</v>
      </c>
      <c r="EJ33" s="105">
        <f t="shared" si="9"/>
        <v>0</v>
      </c>
      <c r="EL33" s="105">
        <f t="shared" si="945"/>
        <v>0</v>
      </c>
      <c r="EM33" s="105">
        <f t="shared" si="367"/>
        <v>0</v>
      </c>
      <c r="EN33" s="105">
        <f t="shared" si="368"/>
        <v>0</v>
      </c>
      <c r="EO33" s="105">
        <f t="shared" si="369"/>
        <v>0</v>
      </c>
      <c r="EP33" s="105">
        <f t="shared" si="370"/>
        <v>0</v>
      </c>
      <c r="ER33" s="105">
        <f t="shared" si="0"/>
        <v>0</v>
      </c>
      <c r="ES33" s="105">
        <f t="shared" si="1"/>
        <v>0</v>
      </c>
      <c r="ET33" s="105">
        <f t="shared" si="2"/>
        <v>0</v>
      </c>
      <c r="EU33" s="105">
        <f t="shared" si="3"/>
        <v>0</v>
      </c>
      <c r="EV33" s="94">
        <f t="shared" si="4"/>
        <v>0</v>
      </c>
      <c r="EW33" s="94">
        <f t="shared" si="5"/>
        <v>0</v>
      </c>
      <c r="EX33" s="94">
        <f t="shared" si="6"/>
        <v>0</v>
      </c>
      <c r="EZ33" s="94">
        <f t="shared" si="10"/>
        <v>0</v>
      </c>
      <c r="FA33" s="94">
        <f t="shared" si="11"/>
        <v>0</v>
      </c>
      <c r="FB33" s="94">
        <f t="shared" si="12"/>
        <v>0</v>
      </c>
      <c r="FC33" s="94">
        <f t="shared" si="13"/>
        <v>0</v>
      </c>
      <c r="FD33" s="94">
        <f t="shared" si="14"/>
        <v>0</v>
      </c>
      <c r="FE33" s="94">
        <f t="shared" si="15"/>
        <v>0</v>
      </c>
      <c r="FF33" s="94">
        <f t="shared" si="16"/>
        <v>0</v>
      </c>
      <c r="FG33" s="94">
        <f t="shared" si="17"/>
        <v>0</v>
      </c>
      <c r="FH33" s="94">
        <f t="shared" si="18"/>
        <v>0</v>
      </c>
      <c r="FI33" s="369">
        <f t="shared" si="46"/>
        <v>0</v>
      </c>
      <c r="FJ33" s="102">
        <f t="shared" si="371"/>
        <v>0</v>
      </c>
      <c r="FK33" s="102">
        <f t="shared" si="372"/>
        <v>0</v>
      </c>
      <c r="FL33" s="102">
        <f t="shared" si="47"/>
        <v>0</v>
      </c>
      <c r="FM33" s="370">
        <f t="shared" si="48"/>
        <v>0</v>
      </c>
      <c r="FN33" s="370">
        <f t="shared" si="49"/>
        <v>0</v>
      </c>
      <c r="FO33" s="370">
        <f t="shared" si="49"/>
        <v>0</v>
      </c>
      <c r="FP33" s="370">
        <f t="shared" si="49"/>
        <v>0</v>
      </c>
      <c r="FQ33" s="370">
        <f t="shared" si="50"/>
        <v>0</v>
      </c>
      <c r="FR33" s="370">
        <f t="shared" si="373"/>
        <v>0</v>
      </c>
      <c r="FS33" s="370">
        <f t="shared" si="51"/>
        <v>0</v>
      </c>
      <c r="FT33" s="370">
        <f t="shared" si="51"/>
        <v>0</v>
      </c>
      <c r="FU33" s="370">
        <f t="shared" si="51"/>
        <v>0</v>
      </c>
      <c r="FV33" s="370">
        <f t="shared" si="51"/>
        <v>0</v>
      </c>
      <c r="FW33" s="370">
        <f t="shared" si="51"/>
        <v>0</v>
      </c>
      <c r="FX33" s="370">
        <f t="shared" si="374"/>
        <v>0</v>
      </c>
      <c r="FY33" s="371">
        <f t="shared" si="52"/>
        <v>0</v>
      </c>
      <c r="FZ33" s="371">
        <f t="shared" si="53"/>
        <v>0</v>
      </c>
      <c r="GA33" s="371">
        <f t="shared" si="53"/>
        <v>0</v>
      </c>
      <c r="GB33" s="371">
        <f t="shared" si="53"/>
        <v>0</v>
      </c>
      <c r="GC33" s="371">
        <f t="shared" si="53"/>
        <v>0</v>
      </c>
      <c r="GD33" s="371">
        <f t="shared" si="53"/>
        <v>0</v>
      </c>
      <c r="GE33" s="371">
        <f t="shared" si="53"/>
        <v>0</v>
      </c>
      <c r="GF33" s="371">
        <f t="shared" si="53"/>
        <v>0</v>
      </c>
      <c r="GG33" s="371">
        <f t="shared" si="54"/>
        <v>0</v>
      </c>
      <c r="GH33" s="371">
        <f t="shared" si="55"/>
        <v>0</v>
      </c>
      <c r="GI33" s="371">
        <f t="shared" si="56"/>
        <v>0</v>
      </c>
      <c r="GJ33" s="371">
        <f t="shared" si="56"/>
        <v>0</v>
      </c>
      <c r="GK33" s="371">
        <f t="shared" si="56"/>
        <v>0</v>
      </c>
      <c r="GL33" s="371">
        <f t="shared" si="56"/>
        <v>0</v>
      </c>
      <c r="GM33" s="371">
        <f t="shared" si="56"/>
        <v>0</v>
      </c>
      <c r="GN33" s="371">
        <f t="shared" si="56"/>
        <v>0</v>
      </c>
      <c r="GO33" s="371">
        <f t="shared" si="56"/>
        <v>0</v>
      </c>
      <c r="GP33" s="371">
        <f t="shared" si="56"/>
        <v>0</v>
      </c>
      <c r="GQ33" s="371">
        <f t="shared" si="56"/>
        <v>0</v>
      </c>
      <c r="GR33" s="371">
        <f t="shared" si="57"/>
        <v>0</v>
      </c>
      <c r="GS33" s="371">
        <f t="shared" si="58"/>
        <v>0</v>
      </c>
      <c r="GT33" s="102">
        <f t="shared" si="375"/>
        <v>0</v>
      </c>
      <c r="GU33" s="94">
        <f t="shared" si="890"/>
        <v>0</v>
      </c>
      <c r="GV33" s="94">
        <f t="shared" si="891"/>
        <v>0</v>
      </c>
      <c r="GW33" s="372">
        <f t="shared" si="376"/>
        <v>0</v>
      </c>
      <c r="GX33" s="372">
        <f t="shared" si="377"/>
        <v>0</v>
      </c>
      <c r="GY33" s="372">
        <f t="shared" si="378"/>
        <v>0</v>
      </c>
      <c r="HA33" s="94">
        <v>23</v>
      </c>
      <c r="HB33" s="105">
        <f t="shared" si="59"/>
        <v>0</v>
      </c>
      <c r="HC33" s="94">
        <f t="shared" si="946"/>
        <v>0</v>
      </c>
      <c r="HD33" s="94">
        <f t="shared" si="379"/>
        <v>0</v>
      </c>
      <c r="HE33" s="93">
        <f t="shared" si="60"/>
        <v>0</v>
      </c>
      <c r="HF33" s="93">
        <f t="shared" si="61"/>
        <v>0</v>
      </c>
      <c r="HG33" s="94">
        <f t="shared" si="892"/>
        <v>0</v>
      </c>
      <c r="HH33" s="120">
        <f t="shared" si="893"/>
        <v>0</v>
      </c>
      <c r="HI33" s="93">
        <f t="shared" si="894"/>
        <v>0</v>
      </c>
      <c r="HJ33" s="120">
        <f t="shared" si="62"/>
        <v>0</v>
      </c>
      <c r="HK33" s="151">
        <f t="shared" si="63"/>
        <v>0</v>
      </c>
      <c r="HM33" s="376">
        <f t="shared" si="380"/>
        <v>0</v>
      </c>
      <c r="HN33" s="189">
        <f t="shared" si="381"/>
        <v>0</v>
      </c>
      <c r="HO33" s="189" t="str">
        <f t="shared" si="382"/>
        <v>.00000000000</v>
      </c>
      <c r="HP33" s="189">
        <f t="shared" si="383"/>
        <v>0</v>
      </c>
      <c r="HQ33" s="189">
        <f t="shared" si="384"/>
        <v>0</v>
      </c>
      <c r="HR33" s="377" t="str">
        <f t="shared" si="385"/>
        <v>.00000000000</v>
      </c>
      <c r="HT33" s="376">
        <f t="shared" si="386"/>
        <v>0</v>
      </c>
      <c r="HU33" s="189">
        <f t="shared" si="387"/>
        <v>0</v>
      </c>
      <c r="HV33" s="189" t="str">
        <f t="shared" si="388"/>
        <v>.00000000000</v>
      </c>
      <c r="HW33" s="189">
        <f t="shared" si="64"/>
        <v>2.5</v>
      </c>
      <c r="HX33" s="189">
        <f t="shared" si="389"/>
        <v>2</v>
      </c>
      <c r="HY33" s="377" t="str">
        <f t="shared" si="390"/>
        <v>.50000000000</v>
      </c>
      <c r="IA33" s="94">
        <f t="shared" si="65"/>
        <v>0</v>
      </c>
      <c r="IB33" s="94">
        <f t="shared" si="66"/>
        <v>0</v>
      </c>
      <c r="IC33" s="94">
        <f t="shared" si="391"/>
        <v>0</v>
      </c>
      <c r="ID33" s="94">
        <f t="shared" si="392"/>
        <v>0</v>
      </c>
      <c r="IE33" s="94">
        <f t="shared" si="393"/>
        <v>0</v>
      </c>
      <c r="IF33" s="94" t="str">
        <f t="shared" si="394"/>
        <v>.00000000000</v>
      </c>
      <c r="IG33" s="94">
        <f t="shared" si="395"/>
        <v>0</v>
      </c>
      <c r="IH33" s="94">
        <f t="shared" si="396"/>
        <v>0</v>
      </c>
      <c r="II33" s="94" t="str">
        <f t="shared" si="397"/>
        <v>.00000000000</v>
      </c>
      <c r="IJ33" s="94">
        <f t="shared" si="67"/>
        <v>0</v>
      </c>
      <c r="IL33" s="376">
        <f t="shared" si="398"/>
        <v>0</v>
      </c>
      <c r="IM33" s="189">
        <f t="shared" si="399"/>
        <v>0</v>
      </c>
      <c r="IN33" s="189" t="str">
        <f t="shared" si="400"/>
        <v>.00000000000</v>
      </c>
      <c r="IO33" s="189">
        <f t="shared" si="68"/>
        <v>0</v>
      </c>
      <c r="IP33" s="189">
        <f t="shared" si="401"/>
        <v>0</v>
      </c>
      <c r="IQ33" s="377" t="str">
        <f t="shared" si="402"/>
        <v>.00000000000</v>
      </c>
      <c r="IR33" s="105">
        <f t="shared" si="69"/>
        <v>0</v>
      </c>
      <c r="IT33" s="599">
        <f t="shared" si="403"/>
        <v>0</v>
      </c>
      <c r="IU33" s="601">
        <f t="shared" si="70"/>
        <v>0</v>
      </c>
      <c r="IV33" s="518">
        <f t="shared" si="404"/>
        <v>0</v>
      </c>
      <c r="IW33" s="518">
        <f t="shared" si="405"/>
        <v>0</v>
      </c>
      <c r="IX33" s="507">
        <f t="shared" si="71"/>
        <v>0</v>
      </c>
      <c r="IY33" s="518">
        <f t="shared" si="406"/>
        <v>0</v>
      </c>
      <c r="IZ33" s="518">
        <f t="shared" si="407"/>
        <v>0</v>
      </c>
      <c r="JA33" s="519">
        <f t="shared" si="408"/>
        <v>0</v>
      </c>
      <c r="JB33" s="100">
        <f t="shared" si="409"/>
        <v>0</v>
      </c>
      <c r="JC33" s="514">
        <f t="shared" si="410"/>
        <v>0</v>
      </c>
      <c r="JD33" s="519">
        <f t="shared" si="411"/>
        <v>0</v>
      </c>
      <c r="JE33" s="672">
        <f t="shared" si="895"/>
        <v>0</v>
      </c>
      <c r="JF33" s="677" t="s">
        <v>838</v>
      </c>
      <c r="JG33" s="671" t="s">
        <v>838</v>
      </c>
      <c r="JH33" s="671" t="s">
        <v>838</v>
      </c>
      <c r="JI33" s="671" t="s">
        <v>838</v>
      </c>
      <c r="JJ33" s="671" t="s">
        <v>838</v>
      </c>
      <c r="JK33" s="671" t="s">
        <v>838</v>
      </c>
      <c r="JL33" s="671" t="s">
        <v>838</v>
      </c>
      <c r="JM33" s="671" t="s">
        <v>838</v>
      </c>
      <c r="JN33" s="671" t="s">
        <v>838</v>
      </c>
      <c r="JO33" s="671" t="s">
        <v>838</v>
      </c>
      <c r="JP33" s="671" t="s">
        <v>838</v>
      </c>
      <c r="JQ33" s="671" t="s">
        <v>838</v>
      </c>
      <c r="JR33" s="671" t="s">
        <v>838</v>
      </c>
      <c r="JS33" s="671" t="s">
        <v>838</v>
      </c>
      <c r="JT33" s="671" t="s">
        <v>838</v>
      </c>
      <c r="JU33" s="671" t="s">
        <v>838</v>
      </c>
      <c r="JV33" s="671" t="s">
        <v>838</v>
      </c>
      <c r="JW33" s="671" t="s">
        <v>838</v>
      </c>
      <c r="JX33" s="671" t="s">
        <v>838</v>
      </c>
      <c r="JY33" s="671" t="s">
        <v>838</v>
      </c>
      <c r="JZ33" s="671" t="s">
        <v>838</v>
      </c>
      <c r="KA33" s="678" t="s">
        <v>838</v>
      </c>
      <c r="KB33" s="678" t="s">
        <v>838</v>
      </c>
      <c r="KC33" s="678" t="s">
        <v>838</v>
      </c>
      <c r="KD33" s="678" t="s">
        <v>838</v>
      </c>
      <c r="KE33" s="678" t="s">
        <v>838</v>
      </c>
      <c r="KF33" s="678" t="s">
        <v>838</v>
      </c>
      <c r="KG33" s="678" t="s">
        <v>838</v>
      </c>
      <c r="KH33" s="678" t="s">
        <v>838</v>
      </c>
      <c r="KI33" s="678" t="s">
        <v>838</v>
      </c>
      <c r="KJ33" s="678" t="s">
        <v>838</v>
      </c>
      <c r="KK33" s="678" t="s">
        <v>838</v>
      </c>
      <c r="KL33" s="678" t="s">
        <v>838</v>
      </c>
      <c r="KM33" s="678" t="s">
        <v>838</v>
      </c>
      <c r="KN33" s="678" t="s">
        <v>838</v>
      </c>
      <c r="KO33" s="678" t="s">
        <v>838</v>
      </c>
      <c r="KP33" s="678" t="s">
        <v>838</v>
      </c>
      <c r="KQ33" s="678" t="s">
        <v>838</v>
      </c>
      <c r="KR33" s="678" t="s">
        <v>838</v>
      </c>
      <c r="KS33" s="678" t="s">
        <v>838</v>
      </c>
      <c r="KT33" s="678" t="s">
        <v>838</v>
      </c>
      <c r="KU33" s="678" t="s">
        <v>838</v>
      </c>
      <c r="KV33" s="686"/>
      <c r="KW33" s="686"/>
      <c r="KX33" s="529"/>
      <c r="KY33" s="529"/>
      <c r="KZ33" s="529"/>
      <c r="LA33" s="529"/>
      <c r="LB33" s="529"/>
      <c r="LC33" s="529"/>
      <c r="LD33" s="529"/>
      <c r="LE33" s="529"/>
      <c r="LF33" s="529"/>
      <c r="LG33" s="529"/>
      <c r="LH33" s="529"/>
      <c r="LI33" s="529"/>
      <c r="LJ33" s="529"/>
      <c r="LK33" s="529"/>
      <c r="LL33" s="529"/>
      <c r="LM33" s="529"/>
      <c r="LN33" s="529"/>
      <c r="LO33" s="529"/>
      <c r="LP33" s="529"/>
      <c r="LQ33" s="529"/>
      <c r="LR33" s="529"/>
      <c r="LS33" s="529"/>
      <c r="LT33" s="250"/>
      <c r="LU33" s="529"/>
      <c r="LV33" s="529"/>
      <c r="LW33" s="529"/>
      <c r="LX33" s="529"/>
      <c r="LY33" s="529"/>
      <c r="LZ33" s="529"/>
      <c r="MA33" s="529"/>
      <c r="MB33" s="529"/>
      <c r="MC33" s="529"/>
      <c r="MD33" s="529"/>
      <c r="ME33" s="529"/>
      <c r="MF33" s="529"/>
      <c r="MG33" s="529"/>
      <c r="MH33" s="529"/>
      <c r="MI33" s="529"/>
      <c r="MJ33" s="529"/>
      <c r="MK33" s="529"/>
      <c r="ML33" s="529"/>
      <c r="MM33" s="529"/>
      <c r="MN33" s="529"/>
      <c r="MO33" s="529"/>
      <c r="MP33" s="529"/>
      <c r="MQ33" s="529"/>
      <c r="MR33" s="529"/>
      <c r="MS33" s="529"/>
      <c r="MT33" s="529"/>
      <c r="MU33" s="529"/>
      <c r="MV33" s="529"/>
      <c r="MW33" s="529"/>
      <c r="MX33" s="529"/>
      <c r="MY33" s="529"/>
      <c r="MZ33" s="529"/>
      <c r="NA33" s="529"/>
      <c r="NB33" s="529"/>
      <c r="NC33" s="529"/>
      <c r="ND33" s="529"/>
      <c r="NE33" s="529"/>
      <c r="NF33" s="529"/>
      <c r="NG33" s="529"/>
      <c r="NH33" s="529"/>
      <c r="NI33" s="529"/>
      <c r="NJ33" s="529"/>
      <c r="NK33" s="529"/>
      <c r="NL33" s="529"/>
      <c r="NM33" s="529"/>
      <c r="NN33" s="529"/>
      <c r="NO33" s="529"/>
      <c r="NP33" s="529"/>
      <c r="NQ33" s="529"/>
      <c r="NR33" s="529"/>
      <c r="NS33" s="529"/>
      <c r="NT33" s="529"/>
      <c r="NU33" s="529"/>
      <c r="NV33" s="379">
        <f t="shared" si="88"/>
        <v>0</v>
      </c>
      <c r="NW33" s="100">
        <f t="shared" si="917"/>
        <v>0</v>
      </c>
      <c r="NX33" s="189">
        <f t="shared" si="918"/>
        <v>0</v>
      </c>
      <c r="NY33" s="189">
        <f t="shared" si="919"/>
        <v>0</v>
      </c>
      <c r="NZ33" s="189">
        <f t="shared" si="89"/>
        <v>910.40000000000009</v>
      </c>
      <c r="OA33" s="189">
        <f t="shared" si="920"/>
        <v>0</v>
      </c>
      <c r="OB33" s="377">
        <f t="shared" si="921"/>
        <v>0</v>
      </c>
      <c r="OC33" s="105">
        <f t="shared" si="967"/>
        <v>0</v>
      </c>
      <c r="OE33" s="376">
        <f t="shared" si="922"/>
        <v>0</v>
      </c>
      <c r="OF33" s="189">
        <f t="shared" si="90"/>
        <v>0</v>
      </c>
      <c r="OG33" s="189">
        <f t="shared" si="91"/>
        <v>0</v>
      </c>
      <c r="OH33" s="189">
        <f t="shared" si="475"/>
        <v>0</v>
      </c>
      <c r="OI33" s="189">
        <f t="shared" si="92"/>
        <v>0</v>
      </c>
      <c r="OJ33" s="377">
        <f t="shared" si="93"/>
        <v>0</v>
      </c>
      <c r="OK33" s="94">
        <f t="shared" si="94"/>
        <v>0</v>
      </c>
      <c r="OM33" s="94">
        <f t="shared" si="95"/>
        <v>0</v>
      </c>
      <c r="ON33" s="189">
        <f t="shared" si="476"/>
        <v>0</v>
      </c>
      <c r="OO33" s="189" t="str">
        <f t="shared" si="477"/>
        <v>.00000000000</v>
      </c>
      <c r="OP33" s="189">
        <f t="shared" si="478"/>
        <v>0</v>
      </c>
      <c r="OQ33" s="189">
        <f t="shared" si="479"/>
        <v>0</v>
      </c>
      <c r="OR33" s="94" t="str">
        <f t="shared" si="480"/>
        <v>.00000000000</v>
      </c>
      <c r="OS33" s="94">
        <f t="shared" si="481"/>
        <v>0</v>
      </c>
      <c r="OU33" s="94">
        <f t="shared" si="482"/>
        <v>0</v>
      </c>
      <c r="OV33" s="189">
        <f t="shared" si="483"/>
        <v>0</v>
      </c>
      <c r="OW33" s="189" t="str">
        <f t="shared" si="484"/>
        <v>.00000000000</v>
      </c>
      <c r="OX33" s="189">
        <f t="shared" si="485"/>
        <v>900.40000000000009</v>
      </c>
      <c r="OY33" s="189">
        <f t="shared" si="486"/>
        <v>900</v>
      </c>
      <c r="OZ33" s="94" t="str">
        <f t="shared" si="487"/>
        <v>.40000000000</v>
      </c>
      <c r="PA33" s="94">
        <f t="shared" si="96"/>
        <v>0</v>
      </c>
      <c r="PC33" s="94">
        <f t="shared" si="97"/>
        <v>0</v>
      </c>
      <c r="PD33" s="189">
        <f t="shared" si="98"/>
        <v>0</v>
      </c>
      <c r="PE33" s="189">
        <f t="shared" si="99"/>
        <v>0</v>
      </c>
      <c r="PF33" s="189">
        <f t="shared" si="488"/>
        <v>0</v>
      </c>
      <c r="PG33" s="189">
        <f t="shared" si="100"/>
        <v>0</v>
      </c>
      <c r="PH33" s="94">
        <f t="shared" si="101"/>
        <v>0</v>
      </c>
      <c r="PI33" s="94">
        <f t="shared" si="102"/>
        <v>0</v>
      </c>
      <c r="PK33" s="105">
        <f t="shared" si="103"/>
        <v>0</v>
      </c>
      <c r="PL33" s="121">
        <f t="shared" si="104"/>
        <v>0</v>
      </c>
      <c r="PM33" s="121">
        <f t="shared" si="489"/>
        <v>0</v>
      </c>
      <c r="PN33" s="121">
        <f t="shared" si="105"/>
        <v>0</v>
      </c>
      <c r="PO33" s="121">
        <f t="shared" si="106"/>
        <v>0</v>
      </c>
      <c r="PP33" s="121">
        <f t="shared" si="490"/>
        <v>0</v>
      </c>
      <c r="PQ33" s="121">
        <f t="shared" si="107"/>
        <v>0</v>
      </c>
      <c r="PS33" s="121">
        <f t="shared" si="923"/>
        <v>0</v>
      </c>
      <c r="PT33" s="121">
        <f t="shared" si="491"/>
        <v>0</v>
      </c>
      <c r="PU33" s="121">
        <f t="shared" si="108"/>
        <v>0</v>
      </c>
      <c r="PV33" s="121">
        <f t="shared" si="109"/>
        <v>0</v>
      </c>
      <c r="PW33" s="121">
        <f t="shared" si="492"/>
        <v>0</v>
      </c>
      <c r="PX33" s="121">
        <f t="shared" si="110"/>
        <v>0</v>
      </c>
      <c r="PY33" s="299" t="str">
        <f t="shared" si="493"/>
        <v>-</v>
      </c>
      <c r="QA33" s="94">
        <f t="shared" si="924"/>
        <v>0</v>
      </c>
      <c r="QB33" s="121">
        <f t="shared" si="925"/>
        <v>0</v>
      </c>
      <c r="QC33" s="121">
        <f t="shared" si="494"/>
        <v>0</v>
      </c>
      <c r="QE33" s="383">
        <v>24</v>
      </c>
      <c r="QF33" s="121">
        <f t="shared" si="495"/>
        <v>0</v>
      </c>
      <c r="QG33" s="121">
        <f t="shared" si="496"/>
        <v>0</v>
      </c>
      <c r="QH33" s="121" t="str">
        <f t="shared" si="497"/>
        <v>.00000000000</v>
      </c>
      <c r="QI33" s="121">
        <f t="shared" si="111"/>
        <v>0</v>
      </c>
      <c r="QJ33" s="121">
        <f t="shared" si="498"/>
        <v>0</v>
      </c>
      <c r="QK33" s="121" t="str">
        <f t="shared" si="499"/>
        <v>.00000000000</v>
      </c>
      <c r="QM33" s="121">
        <f t="shared" si="500"/>
        <v>9999999999</v>
      </c>
      <c r="QO33" s="532" t="s">
        <v>657</v>
      </c>
      <c r="QP33" s="530">
        <v>300</v>
      </c>
      <c r="QQ33" s="123">
        <v>300</v>
      </c>
      <c r="QT33" s="124">
        <f t="shared" si="972"/>
        <v>9999999999999</v>
      </c>
      <c r="QU33" s="124">
        <f t="shared" si="972"/>
        <v>9999999999999</v>
      </c>
      <c r="QV33" s="124">
        <f t="shared" si="972"/>
        <v>9999999999999</v>
      </c>
      <c r="QW33" s="124">
        <f t="shared" si="972"/>
        <v>9999999999999</v>
      </c>
      <c r="QX33" s="507">
        <f t="shared" si="973"/>
        <v>0</v>
      </c>
      <c r="QY33" s="457">
        <f t="shared" si="968"/>
        <v>0</v>
      </c>
      <c r="QZ33" s="457">
        <f t="shared" si="969"/>
        <v>0</v>
      </c>
      <c r="RA33" s="457">
        <f t="shared" si="974"/>
        <v>0</v>
      </c>
      <c r="RB33" s="509" t="s">
        <v>66</v>
      </c>
      <c r="RC33" s="410"/>
      <c r="RD33" s="410"/>
      <c r="RE33" s="410"/>
      <c r="RF33" s="607">
        <f>RE6</f>
        <v>277</v>
      </c>
      <c r="RG33" s="411" t="s">
        <v>59</v>
      </c>
      <c r="RI33" s="507">
        <f t="shared" si="501"/>
        <v>0</v>
      </c>
      <c r="RJ33" s="795">
        <f t="shared" si="502"/>
        <v>0</v>
      </c>
      <c r="RK33" s="518" t="str">
        <f t="shared" si="503"/>
        <v>.00000000000</v>
      </c>
      <c r="RL33" s="511">
        <f t="shared" si="504"/>
        <v>930</v>
      </c>
      <c r="RM33" s="795">
        <f t="shared" si="505"/>
        <v>930</v>
      </c>
      <c r="RN33" s="518" t="str">
        <f t="shared" si="506"/>
        <v>.00000000000</v>
      </c>
      <c r="RO33" s="507">
        <f t="shared" si="507"/>
        <v>0</v>
      </c>
      <c r="RP33" s="795">
        <f t="shared" si="508"/>
        <v>0</v>
      </c>
      <c r="RQ33" s="518" t="str">
        <f t="shared" si="509"/>
        <v>.00000000000</v>
      </c>
      <c r="RR33" s="511">
        <f t="shared" si="510"/>
        <v>1020</v>
      </c>
      <c r="RS33" s="795">
        <f t="shared" si="511"/>
        <v>1020</v>
      </c>
      <c r="RT33" s="518" t="str">
        <f t="shared" si="512"/>
        <v>.00000000000</v>
      </c>
      <c r="RZ33" s="131">
        <f t="shared" si="112"/>
        <v>0</v>
      </c>
      <c r="SA33" s="124">
        <f t="shared" si="513"/>
        <v>0</v>
      </c>
      <c r="SB33" s="121" t="str">
        <f t="shared" si="514"/>
        <v>.00000000000</v>
      </c>
      <c r="SC33" s="120">
        <f t="shared" si="113"/>
        <v>0</v>
      </c>
      <c r="SD33" s="124">
        <f t="shared" si="515"/>
        <v>0</v>
      </c>
      <c r="SE33" s="121" t="str">
        <f t="shared" si="516"/>
        <v>.00000000000</v>
      </c>
      <c r="SF33" s="131">
        <f t="shared" si="114"/>
        <v>0</v>
      </c>
      <c r="SG33" s="124">
        <f t="shared" si="517"/>
        <v>0</v>
      </c>
      <c r="SH33" s="121" t="str">
        <f t="shared" si="518"/>
        <v>.00000000000</v>
      </c>
      <c r="SI33" s="120">
        <f t="shared" si="115"/>
        <v>0</v>
      </c>
      <c r="SJ33" s="124">
        <f t="shared" si="519"/>
        <v>0</v>
      </c>
      <c r="SK33" s="121" t="str">
        <f t="shared" si="520"/>
        <v>.00000000000</v>
      </c>
      <c r="SM33" s="131">
        <f t="shared" si="116"/>
        <v>0</v>
      </c>
      <c r="SN33" s="124">
        <f t="shared" si="521"/>
        <v>0</v>
      </c>
      <c r="SO33" s="121" t="str">
        <f t="shared" si="522"/>
        <v>.00000000000</v>
      </c>
      <c r="SP33" s="120">
        <f t="shared" si="117"/>
        <v>0</v>
      </c>
      <c r="SQ33" s="124">
        <f t="shared" si="523"/>
        <v>0</v>
      </c>
      <c r="SR33" s="121" t="str">
        <f t="shared" si="524"/>
        <v>.00000000000</v>
      </c>
      <c r="SS33" s="121">
        <f t="shared" si="118"/>
        <v>0</v>
      </c>
      <c r="SU33" s="94">
        <f t="shared" si="926"/>
        <v>-1</v>
      </c>
      <c r="SV33" s="121">
        <f t="shared" si="927"/>
        <v>-1</v>
      </c>
      <c r="SW33" s="121" t="str">
        <f t="shared" si="525"/>
        <v>.00000000000</v>
      </c>
      <c r="SX33" s="94">
        <f t="shared" si="928"/>
        <v>1160</v>
      </c>
      <c r="SY33" s="121">
        <f t="shared" si="929"/>
        <v>1160</v>
      </c>
      <c r="SZ33" s="121" t="str">
        <f t="shared" si="526"/>
        <v>.00000000000</v>
      </c>
      <c r="TA33" s="94" t="str">
        <f t="shared" si="527"/>
        <v>116,000</v>
      </c>
      <c r="TB33" s="94">
        <v>24</v>
      </c>
      <c r="TC33" s="94">
        <f t="shared" si="528"/>
        <v>0</v>
      </c>
      <c r="TE33" s="121">
        <f t="shared" si="930"/>
        <v>0</v>
      </c>
      <c r="TF33" s="121">
        <f t="shared" si="529"/>
        <v>0</v>
      </c>
      <c r="TG33" s="121" t="str">
        <f t="shared" si="983"/>
        <v>.00000000000</v>
      </c>
      <c r="TH33" s="121">
        <f t="shared" si="119"/>
        <v>7</v>
      </c>
      <c r="TI33" s="121">
        <f t="shared" si="984"/>
        <v>7</v>
      </c>
      <c r="TJ33" s="121" t="str">
        <f t="shared" si="985"/>
        <v>.00000000000</v>
      </c>
      <c r="TK33" s="94">
        <f t="shared" si="931"/>
        <v>0</v>
      </c>
      <c r="TL33" s="94">
        <v>24</v>
      </c>
      <c r="TM33" s="94">
        <f t="shared" si="120"/>
        <v>0</v>
      </c>
      <c r="TO33" s="121">
        <f t="shared" si="932"/>
        <v>0</v>
      </c>
      <c r="TP33" s="121">
        <f t="shared" si="533"/>
        <v>0</v>
      </c>
      <c r="TQ33" s="121" t="str">
        <f t="shared" si="534"/>
        <v>.00000000000</v>
      </c>
      <c r="TR33" s="121">
        <f t="shared" si="121"/>
        <v>928</v>
      </c>
      <c r="TS33" s="121">
        <f t="shared" si="535"/>
        <v>928</v>
      </c>
      <c r="TT33" s="121" t="str">
        <f t="shared" si="536"/>
        <v>.00000000000</v>
      </c>
      <c r="TU33" s="94">
        <f t="shared" si="537"/>
        <v>0</v>
      </c>
      <c r="TW33" s="105">
        <f t="shared" si="538"/>
        <v>-9.4500000004499998E-2</v>
      </c>
      <c r="TX33" s="105">
        <f t="shared" si="539"/>
        <v>0</v>
      </c>
      <c r="TY33" s="105">
        <f t="shared" si="540"/>
        <v>-9.4500000004499998E-2</v>
      </c>
      <c r="TZ33" s="105">
        <f t="shared" si="541"/>
        <v>0</v>
      </c>
      <c r="UA33" s="105">
        <f t="shared" si="542"/>
        <v>0</v>
      </c>
      <c r="UB33" s="105">
        <f t="shared" si="543"/>
        <v>0</v>
      </c>
      <c r="UC33" s="105">
        <f t="shared" si="122"/>
        <v>0</v>
      </c>
      <c r="UD33" s="105">
        <f t="shared" si="123"/>
        <v>0</v>
      </c>
      <c r="UE33" s="105">
        <f t="shared" si="124"/>
        <v>0</v>
      </c>
      <c r="UF33" s="105">
        <f t="shared" si="544"/>
        <v>0</v>
      </c>
      <c r="UG33" s="105">
        <f t="shared" si="544"/>
        <v>0</v>
      </c>
      <c r="UH33" s="105">
        <f t="shared" si="544"/>
        <v>0</v>
      </c>
      <c r="UI33" s="105">
        <f>UI32</f>
        <v>0</v>
      </c>
      <c r="UK33" s="105">
        <f t="shared" si="125"/>
        <v>352.95000000195</v>
      </c>
      <c r="UL33" s="102">
        <f t="shared" si="545"/>
        <v>352</v>
      </c>
      <c r="UM33" s="105" t="str">
        <f t="shared" si="546"/>
        <v>.95000000195</v>
      </c>
      <c r="UN33" s="105">
        <f t="shared" si="547"/>
        <v>-9.4500000004499998E-2</v>
      </c>
      <c r="UO33" s="102">
        <f t="shared" si="548"/>
        <v>-1</v>
      </c>
      <c r="UP33" s="105" t="str">
        <f t="shared" si="549"/>
        <v>.90550000000</v>
      </c>
      <c r="UQ33" s="105">
        <f>UQ32+$UY$6*$US$6</f>
        <v>356.10000000209999</v>
      </c>
      <c r="UR33" s="105">
        <f t="shared" si="550"/>
        <v>356</v>
      </c>
      <c r="US33" s="105" t="str">
        <f t="shared" si="551"/>
        <v>.10000000210</v>
      </c>
      <c r="UT33" s="103">
        <f t="shared" si="126"/>
        <v>0</v>
      </c>
      <c r="UU33" s="102">
        <f t="shared" si="552"/>
        <v>0</v>
      </c>
      <c r="UV33" s="105" t="str">
        <f t="shared" si="553"/>
        <v>.00000000000</v>
      </c>
      <c r="UW33" s="105">
        <f t="shared" si="127"/>
        <v>359.25000000224998</v>
      </c>
      <c r="UX33" s="102">
        <f t="shared" si="554"/>
        <v>359</v>
      </c>
      <c r="UY33" s="105" t="str">
        <f t="shared" si="555"/>
        <v>.25000000225</v>
      </c>
      <c r="UZ33" s="103">
        <f t="shared" si="933"/>
        <v>-9.4500000004499998E-2</v>
      </c>
      <c r="VA33" s="102">
        <f t="shared" si="556"/>
        <v>-1</v>
      </c>
      <c r="VB33" s="105" t="str">
        <f t="shared" si="557"/>
        <v>.90550000000</v>
      </c>
      <c r="VC33" s="94" t="str">
        <f t="shared" si="128"/>
        <v>-</v>
      </c>
      <c r="VD33" s="94" t="str">
        <f t="shared" si="129"/>
        <v>-</v>
      </c>
      <c r="VE33" s="94" t="str">
        <f t="shared" si="130"/>
        <v>-</v>
      </c>
      <c r="VF33" s="94" t="str">
        <f t="shared" si="131"/>
        <v>-</v>
      </c>
      <c r="VH33" s="105">
        <f t="shared" si="558"/>
        <v>352.95000000195</v>
      </c>
      <c r="VI33" s="102">
        <f t="shared" si="559"/>
        <v>352</v>
      </c>
      <c r="VJ33" s="105" t="str">
        <f t="shared" si="560"/>
        <v>.95000000195</v>
      </c>
      <c r="VK33" s="103">
        <f t="shared" si="561"/>
        <v>0</v>
      </c>
      <c r="VL33" s="102">
        <f t="shared" si="562"/>
        <v>0</v>
      </c>
      <c r="VM33" s="105" t="str">
        <f t="shared" si="934"/>
        <v>.00000000000</v>
      </c>
      <c r="VN33" s="105">
        <f t="shared" si="563"/>
        <v>352.95000000195</v>
      </c>
      <c r="VO33" s="102">
        <f t="shared" si="564"/>
        <v>352</v>
      </c>
      <c r="VP33" s="105" t="str">
        <f t="shared" si="565"/>
        <v>.95000000195</v>
      </c>
      <c r="VQ33" s="103">
        <f t="shared" si="566"/>
        <v>-9.4500000004499998E-2</v>
      </c>
      <c r="VR33" s="102">
        <f t="shared" si="567"/>
        <v>-1</v>
      </c>
      <c r="VS33" s="105" t="str">
        <f t="shared" si="568"/>
        <v>.90550000000</v>
      </c>
      <c r="VT33" s="105">
        <f t="shared" si="569"/>
        <v>356.10000000209999</v>
      </c>
      <c r="VU33" s="105">
        <f t="shared" si="570"/>
        <v>356</v>
      </c>
      <c r="VV33" s="105" t="str">
        <f t="shared" si="571"/>
        <v>.10000000210</v>
      </c>
      <c r="VW33" s="103">
        <f t="shared" si="572"/>
        <v>0</v>
      </c>
      <c r="VX33" s="102">
        <f t="shared" si="573"/>
        <v>0</v>
      </c>
      <c r="VY33" s="105" t="str">
        <f t="shared" si="574"/>
        <v>.00000000000</v>
      </c>
      <c r="VZ33" s="105">
        <f t="shared" si="575"/>
        <v>359.25000000224998</v>
      </c>
      <c r="WA33" s="102">
        <f t="shared" si="576"/>
        <v>359</v>
      </c>
      <c r="WB33" s="105" t="str">
        <f t="shared" si="577"/>
        <v>.25000000225</v>
      </c>
      <c r="WC33" s="103">
        <f t="shared" si="935"/>
        <v>-9.4500000004499998E-2</v>
      </c>
      <c r="WD33" s="102">
        <f t="shared" si="578"/>
        <v>-1</v>
      </c>
      <c r="WE33" s="105" t="str">
        <f t="shared" si="579"/>
        <v>.90550000000</v>
      </c>
      <c r="WF33" s="105">
        <f t="shared" si="580"/>
        <v>359.25000000224998</v>
      </c>
      <c r="WG33" s="102">
        <f t="shared" si="581"/>
        <v>359</v>
      </c>
      <c r="WH33" s="105" t="str">
        <f t="shared" si="582"/>
        <v>.25000000225</v>
      </c>
      <c r="WI33" s="103">
        <f t="shared" si="583"/>
        <v>0</v>
      </c>
      <c r="WJ33" s="102">
        <f t="shared" si="584"/>
        <v>0</v>
      </c>
      <c r="WK33" s="105" t="str">
        <f t="shared" si="585"/>
        <v>.00000000000</v>
      </c>
      <c r="WL33" s="343" t="str">
        <f t="shared" si="132"/>
        <v>-</v>
      </c>
      <c r="WM33" s="343" t="str">
        <f t="shared" si="133"/>
        <v>-</v>
      </c>
      <c r="WN33" s="343" t="str">
        <f t="shared" si="134"/>
        <v>-</v>
      </c>
      <c r="WO33" s="343" t="str">
        <f t="shared" si="135"/>
        <v>-</v>
      </c>
      <c r="WP33" s="343" t="str">
        <f t="shared" si="136"/>
        <v>-</v>
      </c>
      <c r="WQ33" s="343" t="str">
        <f t="shared" si="137"/>
        <v>-</v>
      </c>
      <c r="WS33" s="103">
        <f t="shared" si="138"/>
        <v>0</v>
      </c>
      <c r="WT33" s="103">
        <f t="shared" si="139"/>
        <v>0</v>
      </c>
      <c r="WU33" s="103">
        <f t="shared" si="140"/>
        <v>0</v>
      </c>
      <c r="WV33" s="103">
        <f t="shared" si="141"/>
        <v>0</v>
      </c>
      <c r="WW33" s="103">
        <f t="shared" si="142"/>
        <v>0</v>
      </c>
      <c r="WX33" s="120">
        <f t="shared" si="143"/>
        <v>0</v>
      </c>
      <c r="WY33" s="103">
        <f t="shared" si="586"/>
        <v>0</v>
      </c>
      <c r="WZ33" s="103">
        <f t="shared" si="587"/>
        <v>0</v>
      </c>
      <c r="XA33" s="105">
        <f t="shared" si="588"/>
        <v>0</v>
      </c>
      <c r="XB33" s="105">
        <f t="shared" si="589"/>
        <v>0</v>
      </c>
      <c r="XC33" s="105">
        <f t="shared" si="590"/>
        <v>0</v>
      </c>
      <c r="XD33" s="105">
        <f t="shared" si="591"/>
        <v>0</v>
      </c>
      <c r="XE33" s="105">
        <f t="shared" si="592"/>
        <v>0</v>
      </c>
      <c r="XF33" s="105">
        <f t="shared" si="593"/>
        <v>0</v>
      </c>
      <c r="XG33" s="105">
        <f t="shared" si="936"/>
        <v>0</v>
      </c>
      <c r="XH33" s="105">
        <f t="shared" si="594"/>
        <v>0</v>
      </c>
      <c r="XI33" s="105">
        <f t="shared" si="595"/>
        <v>0</v>
      </c>
      <c r="XJ33" s="105">
        <f t="shared" si="596"/>
        <v>0</v>
      </c>
      <c r="XK33" s="105">
        <f t="shared" si="597"/>
        <v>0</v>
      </c>
      <c r="XL33" s="105">
        <f t="shared" si="598"/>
        <v>0</v>
      </c>
      <c r="XM33" s="102">
        <f t="shared" si="144"/>
        <v>0</v>
      </c>
      <c r="XN33" s="103">
        <f t="shared" si="599"/>
        <v>356.10000000209999</v>
      </c>
      <c r="XO33" s="103">
        <f t="shared" si="600"/>
        <v>0</v>
      </c>
      <c r="XP33" s="103">
        <f t="shared" si="145"/>
        <v>356.10000000209999</v>
      </c>
      <c r="XQ33" s="103">
        <f t="shared" si="146"/>
        <v>0</v>
      </c>
      <c r="XR33" s="103">
        <f t="shared" si="601"/>
        <v>0</v>
      </c>
      <c r="XS33" s="111">
        <f t="shared" si="147"/>
        <v>0.03</v>
      </c>
      <c r="XU33" s="111">
        <f t="shared" si="602"/>
        <v>0</v>
      </c>
      <c r="XV33" s="126">
        <f t="shared" si="603"/>
        <v>0</v>
      </c>
      <c r="XW33" s="120">
        <f t="shared" si="604"/>
        <v>0</v>
      </c>
      <c r="XX33" s="120">
        <f t="shared" si="605"/>
        <v>0</v>
      </c>
      <c r="XY33" s="103">
        <f t="shared" si="148"/>
        <v>0</v>
      </c>
      <c r="XZ33" s="103">
        <f t="shared" si="606"/>
        <v>0</v>
      </c>
      <c r="YB33" s="103">
        <f t="shared" si="607"/>
        <v>0</v>
      </c>
      <c r="YC33" s="111">
        <f t="shared" si="608"/>
        <v>0</v>
      </c>
      <c r="YD33" s="103">
        <f t="shared" si="609"/>
        <v>0</v>
      </c>
      <c r="YE33" s="103">
        <f t="shared" si="610"/>
        <v>0</v>
      </c>
      <c r="YF33" s="103">
        <f t="shared" si="149"/>
        <v>0</v>
      </c>
      <c r="YG33" s="103">
        <f t="shared" si="611"/>
        <v>0</v>
      </c>
      <c r="YI33" s="103">
        <f t="shared" si="150"/>
        <v>0</v>
      </c>
      <c r="YJ33" s="103">
        <f t="shared" si="151"/>
        <v>0</v>
      </c>
      <c r="YK33" s="103">
        <f t="shared" si="152"/>
        <v>0</v>
      </c>
      <c r="YL33" s="103">
        <f t="shared" si="153"/>
        <v>0</v>
      </c>
      <c r="YM33" s="103">
        <f t="shared" si="612"/>
        <v>0</v>
      </c>
      <c r="YN33" s="103">
        <f t="shared" si="612"/>
        <v>0</v>
      </c>
      <c r="YO33" s="103">
        <f t="shared" si="613"/>
        <v>0</v>
      </c>
      <c r="YP33" s="103">
        <f t="shared" si="614"/>
        <v>0</v>
      </c>
      <c r="YQ33" s="103">
        <f t="shared" si="615"/>
        <v>0</v>
      </c>
      <c r="YR33" s="103">
        <f t="shared" si="616"/>
        <v>0</v>
      </c>
      <c r="YS33" s="103">
        <f t="shared" si="617"/>
        <v>0</v>
      </c>
      <c r="YT33" s="103">
        <f t="shared" si="618"/>
        <v>0</v>
      </c>
      <c r="YU33" s="103">
        <f t="shared" si="619"/>
        <v>0</v>
      </c>
      <c r="YV33" s="103">
        <f t="shared" si="619"/>
        <v>0</v>
      </c>
      <c r="YX33" s="103">
        <f t="shared" si="154"/>
        <v>0</v>
      </c>
      <c r="YY33" s="103">
        <f t="shared" si="155"/>
        <v>0</v>
      </c>
      <c r="YZ33" s="103">
        <f t="shared" si="156"/>
        <v>0</v>
      </c>
      <c r="ZA33" s="103">
        <f t="shared" si="157"/>
        <v>0</v>
      </c>
      <c r="ZB33" s="103">
        <f t="shared" si="620"/>
        <v>0</v>
      </c>
      <c r="ZC33" s="103">
        <f t="shared" si="620"/>
        <v>0</v>
      </c>
      <c r="ZD33" s="103">
        <f t="shared" si="621"/>
        <v>0</v>
      </c>
      <c r="ZE33" s="103">
        <f t="shared" si="622"/>
        <v>0</v>
      </c>
      <c r="ZF33" s="103">
        <f t="shared" si="623"/>
        <v>0</v>
      </c>
      <c r="ZG33" s="103">
        <f t="shared" si="624"/>
        <v>0</v>
      </c>
      <c r="ZH33" s="103">
        <f t="shared" si="625"/>
        <v>0</v>
      </c>
      <c r="ZI33" s="103">
        <f t="shared" si="626"/>
        <v>0</v>
      </c>
      <c r="ZJ33" s="103">
        <f t="shared" si="627"/>
        <v>0</v>
      </c>
      <c r="ZK33" s="103">
        <f t="shared" si="627"/>
        <v>0</v>
      </c>
      <c r="ZM33" s="103">
        <f t="shared" si="628"/>
        <v>0</v>
      </c>
      <c r="ZN33" s="103">
        <f t="shared" si="628"/>
        <v>0</v>
      </c>
      <c r="ZP33" s="127">
        <f t="shared" si="158"/>
        <v>352.95000000195</v>
      </c>
      <c r="ZQ33" s="127">
        <f t="shared" si="159"/>
        <v>0</v>
      </c>
      <c r="ZR33" s="127">
        <f t="shared" si="160"/>
        <v>352.95000000195</v>
      </c>
      <c r="ZS33" s="127">
        <f t="shared" si="161"/>
        <v>-9.4500000004499998E-2</v>
      </c>
      <c r="ZT33" s="127">
        <f t="shared" si="162"/>
        <v>356.10000000209999</v>
      </c>
      <c r="ZU33" s="127">
        <f t="shared" si="163"/>
        <v>0</v>
      </c>
      <c r="ZV33" s="127">
        <f t="shared" si="164"/>
        <v>359.25000000224998</v>
      </c>
      <c r="ZW33" s="127">
        <f t="shared" si="165"/>
        <v>-9.4500000004499998E-2</v>
      </c>
      <c r="ZX33" s="127">
        <f t="shared" si="166"/>
        <v>359.25000000224998</v>
      </c>
      <c r="ZY33" s="127">
        <f t="shared" si="167"/>
        <v>0</v>
      </c>
      <c r="ZZ33" s="127">
        <f t="shared" si="629"/>
        <v>356.10000000209999</v>
      </c>
      <c r="AAA33" s="127">
        <f t="shared" si="630"/>
        <v>0</v>
      </c>
      <c r="AAB33" s="127">
        <f t="shared" si="631"/>
        <v>0</v>
      </c>
      <c r="AAC33" s="127">
        <f t="shared" si="632"/>
        <v>-0.29767500002834879</v>
      </c>
      <c r="AAD33" s="127">
        <f t="shared" si="633"/>
        <v>0</v>
      </c>
      <c r="AAE33" s="127">
        <f t="shared" si="634"/>
        <v>-0.29767500002834879</v>
      </c>
      <c r="AAF33" s="127">
        <f t="shared" si="635"/>
        <v>0</v>
      </c>
      <c r="AAG33" s="129">
        <f t="shared" si="636"/>
        <v>0</v>
      </c>
      <c r="AAH33" s="130">
        <f t="shared" si="168"/>
        <v>0</v>
      </c>
      <c r="AAI33" s="130">
        <f t="shared" si="637"/>
        <v>0</v>
      </c>
      <c r="AAJ33" s="130">
        <f t="shared" si="638"/>
        <v>0</v>
      </c>
      <c r="AAK33" s="130">
        <f t="shared" si="639"/>
        <v>0</v>
      </c>
      <c r="AAL33" s="385">
        <f t="shared" si="169"/>
        <v>0</v>
      </c>
      <c r="AAM33" s="130">
        <f t="shared" si="937"/>
        <v>0</v>
      </c>
      <c r="AAN33" s="130">
        <f t="shared" si="640"/>
        <v>0</v>
      </c>
      <c r="AAO33" s="130">
        <f t="shared" si="938"/>
        <v>0</v>
      </c>
      <c r="AAP33" s="130">
        <f t="shared" si="641"/>
        <v>0</v>
      </c>
      <c r="AAQ33" s="386">
        <f t="shared" si="170"/>
        <v>0</v>
      </c>
      <c r="AAR33" s="130">
        <f t="shared" si="171"/>
        <v>0</v>
      </c>
      <c r="AAS33" s="387">
        <f t="shared" si="642"/>
        <v>0</v>
      </c>
      <c r="AAT33" s="130">
        <f t="shared" si="643"/>
        <v>0</v>
      </c>
      <c r="AAU33" s="130">
        <f t="shared" si="644"/>
        <v>0</v>
      </c>
      <c r="AAW33" s="93">
        <f t="shared" si="939"/>
        <v>0</v>
      </c>
      <c r="AAX33" s="120">
        <f t="shared" si="645"/>
        <v>0</v>
      </c>
      <c r="AAZ33" s="94">
        <f t="shared" si="172"/>
        <v>0</v>
      </c>
      <c r="ABA33" s="120">
        <f t="shared" si="173"/>
        <v>0</v>
      </c>
      <c r="ABB33" s="120">
        <f t="shared" si="174"/>
        <v>0</v>
      </c>
      <c r="ABD33" s="120">
        <f t="shared" si="175"/>
        <v>0</v>
      </c>
      <c r="ABE33" s="120">
        <f t="shared" si="176"/>
        <v>0</v>
      </c>
      <c r="ABF33" s="120">
        <f t="shared" si="646"/>
        <v>0</v>
      </c>
      <c r="ABG33" s="131">
        <f t="shared" si="177"/>
        <v>0</v>
      </c>
      <c r="ABH33" s="102">
        <f t="shared" si="178"/>
        <v>0</v>
      </c>
      <c r="ABI33" s="105">
        <f t="shared" si="179"/>
        <v>0</v>
      </c>
      <c r="ABJ33" s="131">
        <f t="shared" si="180"/>
        <v>0</v>
      </c>
      <c r="ABK33" s="102">
        <f t="shared" si="181"/>
        <v>0</v>
      </c>
      <c r="ABL33" s="105">
        <f t="shared" si="182"/>
        <v>0</v>
      </c>
      <c r="ABM33" s="105">
        <f t="shared" si="183"/>
        <v>0</v>
      </c>
      <c r="ABO33" s="131">
        <f t="shared" si="647"/>
        <v>0</v>
      </c>
      <c r="ABP33" s="102">
        <f t="shared" si="184"/>
        <v>0</v>
      </c>
      <c r="ABQ33" s="105">
        <f t="shared" si="185"/>
        <v>0</v>
      </c>
      <c r="ABR33" s="131">
        <f t="shared" si="186"/>
        <v>0</v>
      </c>
      <c r="ABS33" s="102">
        <f t="shared" si="187"/>
        <v>0</v>
      </c>
      <c r="ABT33" s="105">
        <f t="shared" si="188"/>
        <v>0</v>
      </c>
      <c r="ABU33" s="105">
        <f t="shared" si="189"/>
        <v>0</v>
      </c>
      <c r="ABV33" s="105"/>
      <c r="ABW33" s="131">
        <f t="shared" si="648"/>
        <v>0</v>
      </c>
      <c r="ABX33" s="102">
        <f t="shared" si="649"/>
        <v>0</v>
      </c>
      <c r="ABY33" s="105">
        <f t="shared" si="650"/>
        <v>0</v>
      </c>
      <c r="ABZ33" s="131">
        <f t="shared" si="190"/>
        <v>0</v>
      </c>
      <c r="ACA33" s="102">
        <f t="shared" si="651"/>
        <v>0</v>
      </c>
      <c r="ACB33" s="105">
        <f t="shared" si="652"/>
        <v>0</v>
      </c>
      <c r="ACC33" s="105">
        <f t="shared" si="653"/>
        <v>0</v>
      </c>
      <c r="ACE33" s="105">
        <f t="shared" si="191"/>
        <v>0</v>
      </c>
      <c r="ACF33" s="105">
        <f t="shared" si="192"/>
        <v>0</v>
      </c>
      <c r="ACG33" s="94">
        <f t="shared" si="193"/>
        <v>0</v>
      </c>
      <c r="ACH33" s="131">
        <f t="shared" si="194"/>
        <v>0</v>
      </c>
      <c r="ACI33" s="102">
        <f t="shared" si="195"/>
        <v>0</v>
      </c>
      <c r="ACJ33" s="105">
        <f t="shared" si="196"/>
        <v>0</v>
      </c>
      <c r="ACK33" s="131">
        <f t="shared" si="197"/>
        <v>0</v>
      </c>
      <c r="ACL33" s="102">
        <f t="shared" si="198"/>
        <v>0</v>
      </c>
      <c r="ACM33" s="105">
        <f t="shared" si="199"/>
        <v>0</v>
      </c>
      <c r="ACN33" s="120">
        <f t="shared" si="200"/>
        <v>0</v>
      </c>
      <c r="ACO33" s="120">
        <f t="shared" si="201"/>
        <v>0</v>
      </c>
      <c r="ACP33" s="120">
        <f t="shared" si="202"/>
        <v>0</v>
      </c>
      <c r="ACQ33" s="120">
        <f t="shared" si="203"/>
        <v>0</v>
      </c>
      <c r="ACR33" s="120">
        <f t="shared" si="204"/>
        <v>0</v>
      </c>
      <c r="ACS33" s="120">
        <f t="shared" si="205"/>
        <v>0</v>
      </c>
      <c r="ACT33" s="120">
        <f t="shared" si="654"/>
        <v>0</v>
      </c>
      <c r="ACV33" s="105">
        <f t="shared" si="655"/>
        <v>0</v>
      </c>
      <c r="ACW33" s="131">
        <f t="shared" si="656"/>
        <v>0</v>
      </c>
      <c r="ACX33" s="102">
        <f t="shared" si="206"/>
        <v>0</v>
      </c>
      <c r="ACY33" s="105">
        <f t="shared" si="207"/>
        <v>0</v>
      </c>
      <c r="ACZ33" s="131">
        <f t="shared" si="208"/>
        <v>0</v>
      </c>
      <c r="ADA33" s="102">
        <f t="shared" si="209"/>
        <v>0</v>
      </c>
      <c r="ADB33" s="105">
        <f t="shared" si="210"/>
        <v>0</v>
      </c>
      <c r="ADD33" s="103">
        <f t="shared" si="211"/>
        <v>0</v>
      </c>
      <c r="ADE33" s="103">
        <f t="shared" si="212"/>
        <v>0</v>
      </c>
      <c r="ADF33" s="103">
        <f t="shared" si="213"/>
        <v>0</v>
      </c>
      <c r="ADG33" s="103">
        <f t="shared" si="214"/>
        <v>0</v>
      </c>
      <c r="ADH33" s="103">
        <f t="shared" si="215"/>
        <v>0</v>
      </c>
      <c r="ADI33" s="103">
        <f t="shared" si="216"/>
        <v>0</v>
      </c>
      <c r="ADJ33" s="120">
        <f t="shared" si="657"/>
        <v>0</v>
      </c>
      <c r="ADL33" s="103">
        <f t="shared" si="217"/>
        <v>356.10000000209999</v>
      </c>
      <c r="ADM33" s="102">
        <f t="shared" si="658"/>
        <v>356</v>
      </c>
      <c r="ADN33" s="105" t="str">
        <f t="shared" si="659"/>
        <v>.10000000210</v>
      </c>
      <c r="ADO33" s="105">
        <f t="shared" si="218"/>
        <v>0</v>
      </c>
      <c r="ADP33" s="102">
        <f t="shared" si="660"/>
        <v>0</v>
      </c>
      <c r="ADQ33" s="105" t="str">
        <f t="shared" si="661"/>
        <v>.00000000000</v>
      </c>
      <c r="ADR33" s="105">
        <f t="shared" si="662"/>
        <v>356.10000000209999</v>
      </c>
      <c r="ADS33" s="102">
        <f t="shared" si="663"/>
        <v>356</v>
      </c>
      <c r="ADT33" s="105" t="str">
        <f t="shared" si="664"/>
        <v>.10000000210</v>
      </c>
      <c r="ADU33" s="103">
        <f t="shared" si="219"/>
        <v>0</v>
      </c>
      <c r="ADV33" s="102">
        <f t="shared" si="665"/>
        <v>0</v>
      </c>
      <c r="ADW33" s="105" t="str">
        <f t="shared" si="666"/>
        <v>.00000000000</v>
      </c>
      <c r="ADX33" s="105">
        <f t="shared" si="220"/>
        <v>356.10000000209999</v>
      </c>
      <c r="ADY33" s="102">
        <f t="shared" si="667"/>
        <v>356</v>
      </c>
      <c r="ADZ33" s="105" t="str">
        <f t="shared" si="668"/>
        <v>.10000000210</v>
      </c>
      <c r="AEA33" s="103">
        <f t="shared" si="221"/>
        <v>0</v>
      </c>
      <c r="AEB33" s="102">
        <f t="shared" si="669"/>
        <v>0</v>
      </c>
      <c r="AEC33" s="105" t="str">
        <f t="shared" si="670"/>
        <v>.00000000000</v>
      </c>
      <c r="AEE33" s="103">
        <f t="shared" si="222"/>
        <v>0</v>
      </c>
      <c r="AEF33" s="103">
        <f t="shared" si="223"/>
        <v>0</v>
      </c>
      <c r="AEG33" s="103">
        <f t="shared" si="224"/>
        <v>0</v>
      </c>
      <c r="AEH33" s="103">
        <f t="shared" si="225"/>
        <v>0</v>
      </c>
      <c r="AEI33" s="103">
        <f t="shared" si="226"/>
        <v>0</v>
      </c>
      <c r="AEJ33" s="103">
        <f t="shared" si="227"/>
        <v>0</v>
      </c>
      <c r="AEK33" s="103">
        <f t="shared" si="228"/>
        <v>0</v>
      </c>
      <c r="AEL33" s="102">
        <f t="shared" si="229"/>
        <v>0</v>
      </c>
      <c r="AEM33" s="105">
        <f t="shared" si="230"/>
        <v>0</v>
      </c>
      <c r="AEN33" s="103">
        <f t="shared" si="231"/>
        <v>0</v>
      </c>
      <c r="AEO33" s="102">
        <f t="shared" si="232"/>
        <v>0</v>
      </c>
      <c r="AEP33" s="105">
        <f t="shared" si="233"/>
        <v>0</v>
      </c>
      <c r="AEQ33" s="103">
        <f t="shared" si="234"/>
        <v>0</v>
      </c>
      <c r="AER33" s="102">
        <f t="shared" si="235"/>
        <v>0</v>
      </c>
      <c r="AES33" s="105">
        <f t="shared" si="236"/>
        <v>0</v>
      </c>
      <c r="AET33" s="103">
        <f t="shared" si="237"/>
        <v>0</v>
      </c>
      <c r="AEU33" s="102">
        <f t="shared" si="238"/>
        <v>0</v>
      </c>
      <c r="AEV33" s="105">
        <f t="shared" si="239"/>
        <v>0</v>
      </c>
      <c r="AEW33" s="105">
        <f t="shared" si="240"/>
        <v>0</v>
      </c>
      <c r="AEX33" s="102">
        <f t="shared" si="241"/>
        <v>0</v>
      </c>
      <c r="AEY33" s="105">
        <f t="shared" si="242"/>
        <v>0</v>
      </c>
      <c r="AEZ33" s="103">
        <f t="shared" si="243"/>
        <v>0</v>
      </c>
      <c r="AFA33" s="102">
        <f t="shared" si="244"/>
        <v>0</v>
      </c>
      <c r="AFB33" s="105">
        <f t="shared" si="245"/>
        <v>0</v>
      </c>
      <c r="AFD33" s="132">
        <f t="shared" si="246"/>
        <v>0</v>
      </c>
      <c r="AFE33" s="94">
        <f t="shared" si="671"/>
        <v>3.1500000001499999</v>
      </c>
      <c r="AFF33" s="93">
        <f t="shared" si="672"/>
        <v>0</v>
      </c>
      <c r="AFG33" s="93">
        <f t="shared" si="247"/>
        <v>0</v>
      </c>
      <c r="AFH33" s="94">
        <f t="shared" si="673"/>
        <v>3.1500000001499999</v>
      </c>
      <c r="AFI33" s="93">
        <f t="shared" si="674"/>
        <v>0</v>
      </c>
      <c r="AFJ33" s="103">
        <f t="shared" si="675"/>
        <v>352.95000000195</v>
      </c>
      <c r="AFK33" s="102">
        <f t="shared" si="676"/>
        <v>352</v>
      </c>
      <c r="AFL33" s="105" t="str">
        <f t="shared" si="677"/>
        <v>.95000000195</v>
      </c>
      <c r="AFM33" s="103">
        <f t="shared" si="678"/>
        <v>0</v>
      </c>
      <c r="AFN33" s="102">
        <f t="shared" si="679"/>
        <v>0</v>
      </c>
      <c r="AFO33" s="105" t="str">
        <f t="shared" si="680"/>
        <v>.00000000000</v>
      </c>
      <c r="AFP33" s="105">
        <f t="shared" si="940"/>
        <v>356.10000000209999</v>
      </c>
      <c r="AFQ33" s="102">
        <f t="shared" si="681"/>
        <v>356</v>
      </c>
      <c r="AFR33" s="105" t="str">
        <f t="shared" si="682"/>
        <v>.10000000210</v>
      </c>
      <c r="AFS33" s="103">
        <f t="shared" si="248"/>
        <v>0</v>
      </c>
      <c r="AFT33" s="102">
        <f t="shared" si="683"/>
        <v>0</v>
      </c>
      <c r="AFU33" s="105" t="str">
        <f t="shared" si="684"/>
        <v>.00000000000</v>
      </c>
      <c r="AFV33" s="105">
        <f t="shared" si="685"/>
        <v>359.25000000224998</v>
      </c>
      <c r="AFW33" s="102">
        <f t="shared" si="686"/>
        <v>359</v>
      </c>
      <c r="AFX33" s="105" t="str">
        <f t="shared" si="687"/>
        <v>.25000000225</v>
      </c>
      <c r="AFY33" s="103">
        <f t="shared" si="688"/>
        <v>0</v>
      </c>
      <c r="AFZ33" s="102">
        <f t="shared" si="689"/>
        <v>0</v>
      </c>
      <c r="AGA33" s="105" t="str">
        <f t="shared" si="690"/>
        <v>.00000000000</v>
      </c>
      <c r="AGC33" s="103">
        <f t="shared" si="249"/>
        <v>0</v>
      </c>
      <c r="AGD33" s="103">
        <f t="shared" si="250"/>
        <v>0</v>
      </c>
      <c r="AGE33" s="103">
        <f t="shared" si="251"/>
        <v>0</v>
      </c>
      <c r="AGF33" s="103">
        <f t="shared" si="691"/>
        <v>0</v>
      </c>
      <c r="AGG33" s="338">
        <f t="shared" si="252"/>
        <v>0</v>
      </c>
      <c r="AGH33" s="136">
        <f t="shared" si="253"/>
        <v>0</v>
      </c>
      <c r="AGI33" s="136">
        <f t="shared" si="254"/>
        <v>0</v>
      </c>
      <c r="AGJ33" s="136">
        <f t="shared" si="692"/>
        <v>0</v>
      </c>
      <c r="AGK33" s="136">
        <f t="shared" si="693"/>
        <v>0</v>
      </c>
      <c r="AGL33" s="136">
        <f t="shared" si="694"/>
        <v>0</v>
      </c>
      <c r="AGN33" s="388">
        <f t="shared" si="255"/>
        <v>0</v>
      </c>
      <c r="AGO33" s="136">
        <f t="shared" si="695"/>
        <v>0</v>
      </c>
      <c r="AGP33" s="136">
        <f t="shared" si="696"/>
        <v>0</v>
      </c>
      <c r="AGQ33" s="103">
        <f t="shared" si="697"/>
        <v>0</v>
      </c>
      <c r="AGR33" s="136">
        <f t="shared" si="256"/>
        <v>0</v>
      </c>
      <c r="AGS33" s="136">
        <f t="shared" si="698"/>
        <v>0</v>
      </c>
      <c r="AGT33" s="136">
        <f t="shared" si="941"/>
        <v>0</v>
      </c>
      <c r="AGU33" s="136">
        <f t="shared" si="942"/>
        <v>0</v>
      </c>
      <c r="AGW33" s="103">
        <f t="shared" si="257"/>
        <v>0</v>
      </c>
      <c r="AGX33" s="103">
        <f t="shared" si="258"/>
        <v>0</v>
      </c>
      <c r="AGY33" s="103">
        <f t="shared" si="259"/>
        <v>0</v>
      </c>
      <c r="AGZ33" s="103">
        <f t="shared" si="699"/>
        <v>0</v>
      </c>
      <c r="AHA33" s="389">
        <f t="shared" si="260"/>
        <v>0</v>
      </c>
      <c r="AHB33" s="136">
        <f t="shared" si="261"/>
        <v>0</v>
      </c>
      <c r="AHC33" s="136">
        <f t="shared" si="262"/>
        <v>0</v>
      </c>
      <c r="AHD33" s="136">
        <f t="shared" si="263"/>
        <v>0</v>
      </c>
      <c r="AHE33" s="136">
        <f t="shared" si="264"/>
        <v>0</v>
      </c>
      <c r="AHF33" s="136">
        <f t="shared" si="265"/>
        <v>0</v>
      </c>
      <c r="AHH33" s="388">
        <f t="shared" si="266"/>
        <v>0</v>
      </c>
      <c r="AHI33" s="136">
        <f t="shared" si="700"/>
        <v>0</v>
      </c>
      <c r="AHJ33" s="136">
        <f t="shared" si="701"/>
        <v>0</v>
      </c>
      <c r="AHK33" s="103">
        <f t="shared" si="702"/>
        <v>0</v>
      </c>
      <c r="AHL33" s="136">
        <f t="shared" si="267"/>
        <v>0</v>
      </c>
      <c r="AHM33" s="136">
        <f t="shared" si="268"/>
        <v>0</v>
      </c>
      <c r="AHN33" s="136">
        <f t="shared" si="703"/>
        <v>0</v>
      </c>
      <c r="AHO33" s="136">
        <f t="shared" si="704"/>
        <v>0</v>
      </c>
      <c r="AHQ33" s="132">
        <f t="shared" si="705"/>
        <v>0</v>
      </c>
      <c r="AHR33" s="132">
        <f t="shared" si="706"/>
        <v>0</v>
      </c>
      <c r="AHS33" s="132">
        <f t="shared" si="707"/>
        <v>0</v>
      </c>
      <c r="AHT33" s="132">
        <f t="shared" si="708"/>
        <v>0</v>
      </c>
      <c r="AHV33" s="111">
        <f t="shared" si="709"/>
        <v>352.95000000195</v>
      </c>
      <c r="AHW33" s="102">
        <f t="shared" si="710"/>
        <v>352</v>
      </c>
      <c r="AHX33" s="105" t="str">
        <f t="shared" si="711"/>
        <v>.95000000195</v>
      </c>
      <c r="AHY33" s="103">
        <f t="shared" si="269"/>
        <v>0</v>
      </c>
      <c r="AHZ33" s="102">
        <f t="shared" si="712"/>
        <v>0</v>
      </c>
      <c r="AIA33" s="105" t="str">
        <f t="shared" si="713"/>
        <v>.00000000000</v>
      </c>
      <c r="AIB33" s="94">
        <f t="shared" si="714"/>
        <v>356.10000000209999</v>
      </c>
      <c r="AIC33" s="102">
        <f t="shared" si="715"/>
        <v>356</v>
      </c>
      <c r="AID33" s="105" t="str">
        <f t="shared" si="716"/>
        <v>.10000000210</v>
      </c>
      <c r="AIE33" s="120">
        <f t="shared" si="270"/>
        <v>0</v>
      </c>
      <c r="AIF33" s="102">
        <f t="shared" si="717"/>
        <v>0</v>
      </c>
      <c r="AIG33" s="105" t="str">
        <f t="shared" si="718"/>
        <v>.00000000000</v>
      </c>
      <c r="AIH33" s="94">
        <f t="shared" si="271"/>
        <v>359.25000000224998</v>
      </c>
      <c r="AII33" s="102">
        <f t="shared" si="719"/>
        <v>359</v>
      </c>
      <c r="AIJ33" s="105" t="str">
        <f t="shared" si="720"/>
        <v>.25000000225</v>
      </c>
      <c r="AIK33" s="120">
        <f t="shared" si="272"/>
        <v>0</v>
      </c>
      <c r="AIL33" s="102">
        <f t="shared" si="721"/>
        <v>0</v>
      </c>
      <c r="AIM33" s="105" t="str">
        <f t="shared" si="722"/>
        <v>.00000000000</v>
      </c>
      <c r="AIO33" s="105">
        <f t="shared" si="273"/>
        <v>0</v>
      </c>
      <c r="AIP33" s="105">
        <f t="shared" si="274"/>
        <v>0</v>
      </c>
      <c r="AIQ33" s="111">
        <f t="shared" si="275"/>
        <v>0</v>
      </c>
      <c r="AIR33" s="111">
        <f t="shared" si="276"/>
        <v>0</v>
      </c>
      <c r="AIS33" s="93">
        <f t="shared" si="723"/>
        <v>352.95000000195</v>
      </c>
      <c r="AIT33" s="102">
        <f t="shared" si="724"/>
        <v>352</v>
      </c>
      <c r="AIU33" s="105" t="str">
        <f t="shared" si="725"/>
        <v>.95000000195</v>
      </c>
      <c r="AIV33" s="120">
        <f t="shared" si="726"/>
        <v>976.80174999995461</v>
      </c>
      <c r="AIW33" s="102">
        <f t="shared" si="727"/>
        <v>976</v>
      </c>
      <c r="AIX33" s="105" t="str">
        <f t="shared" si="728"/>
        <v>.80174999995</v>
      </c>
      <c r="AIY33" s="120">
        <f t="shared" si="729"/>
        <v>356.10000000209999</v>
      </c>
      <c r="AIZ33" s="102">
        <f t="shared" si="730"/>
        <v>356</v>
      </c>
      <c r="AJA33" s="105" t="str">
        <f t="shared" si="731"/>
        <v>.10000000210</v>
      </c>
      <c r="AJB33" s="120">
        <f t="shared" si="976"/>
        <v>976.80174999995461</v>
      </c>
      <c r="AJC33" s="102">
        <f t="shared" si="732"/>
        <v>976</v>
      </c>
      <c r="AJD33" s="105" t="str">
        <f t="shared" si="733"/>
        <v>.80174999995</v>
      </c>
      <c r="AJE33" s="120">
        <f t="shared" si="734"/>
        <v>359.25000000224998</v>
      </c>
      <c r="AJF33" s="102">
        <f t="shared" si="735"/>
        <v>359</v>
      </c>
      <c r="AJG33" s="105" t="str">
        <f t="shared" si="736"/>
        <v>.25000000225</v>
      </c>
      <c r="AJH33" s="93">
        <f t="shared" si="737"/>
        <v>976.80174999995461</v>
      </c>
      <c r="AJI33" s="102">
        <f t="shared" si="738"/>
        <v>976</v>
      </c>
      <c r="AJJ33" s="105" t="str">
        <f t="shared" si="739"/>
        <v>.80174999995</v>
      </c>
      <c r="AJL33" s="105">
        <f t="shared" si="277"/>
        <v>0</v>
      </c>
      <c r="AJM33" s="105">
        <f t="shared" si="278"/>
        <v>0</v>
      </c>
      <c r="AJN33" s="120">
        <f t="shared" si="279"/>
        <v>352.70000000195</v>
      </c>
      <c r="AJO33" s="102">
        <f t="shared" si="740"/>
        <v>352</v>
      </c>
      <c r="AJP33" s="105" t="str">
        <f t="shared" si="741"/>
        <v>.70000000195</v>
      </c>
      <c r="AJQ33" s="93">
        <f t="shared" si="280"/>
        <v>976.80174999995461</v>
      </c>
      <c r="AJR33" s="102">
        <f t="shared" si="742"/>
        <v>976</v>
      </c>
      <c r="AJS33" s="105" t="str">
        <f t="shared" si="743"/>
        <v>.80174999995</v>
      </c>
      <c r="AJT33" s="120">
        <f t="shared" si="281"/>
        <v>359.50000000224998</v>
      </c>
      <c r="AJU33" s="102">
        <f t="shared" si="744"/>
        <v>359</v>
      </c>
      <c r="AJV33" s="105" t="str">
        <f t="shared" si="745"/>
        <v>.50000000225</v>
      </c>
      <c r="AJW33" s="93">
        <f t="shared" si="282"/>
        <v>976.80174999995461</v>
      </c>
      <c r="AJX33" s="102">
        <f t="shared" si="746"/>
        <v>976</v>
      </c>
      <c r="AJY33" s="105" t="str">
        <f t="shared" si="747"/>
        <v>.80174999995</v>
      </c>
      <c r="AJZ33" s="94" t="str">
        <f t="shared" si="748"/>
        <v>-3,150</v>
      </c>
      <c r="AKA33" s="94" t="str">
        <f t="shared" si="749"/>
        <v>+3,150</v>
      </c>
      <c r="AKC33" s="132">
        <f t="shared" si="283"/>
        <v>9.4500000004499998E-2</v>
      </c>
      <c r="AKD33" s="120">
        <f t="shared" si="284"/>
        <v>0</v>
      </c>
      <c r="AKE33" s="120">
        <f t="shared" si="285"/>
        <v>9.4500000004499998E-2</v>
      </c>
      <c r="AKF33" s="103">
        <f t="shared" si="286"/>
        <v>352.95000000195</v>
      </c>
      <c r="AKG33" s="102">
        <f t="shared" si="750"/>
        <v>352</v>
      </c>
      <c r="AKH33" s="105" t="str">
        <f t="shared" si="751"/>
        <v>.95000000195</v>
      </c>
      <c r="AKI33" s="103">
        <f t="shared" si="752"/>
        <v>976.80174999995461</v>
      </c>
      <c r="AKJ33" s="102">
        <f t="shared" si="753"/>
        <v>976</v>
      </c>
      <c r="AKK33" s="105" t="str">
        <f t="shared" si="754"/>
        <v>.80174999995</v>
      </c>
      <c r="AKL33" s="390">
        <f t="shared" si="287"/>
        <v>352.95000000195</v>
      </c>
      <c r="AKM33" s="102">
        <f t="shared" si="755"/>
        <v>352</v>
      </c>
      <c r="AKN33" s="105" t="str">
        <f t="shared" si="756"/>
        <v>.95000000195</v>
      </c>
      <c r="AKO33" s="390">
        <f t="shared" si="757"/>
        <v>976.70724999995014</v>
      </c>
      <c r="AKP33" s="102">
        <f t="shared" si="758"/>
        <v>976</v>
      </c>
      <c r="AKQ33" s="105" t="str">
        <f t="shared" si="759"/>
        <v>.70724999995</v>
      </c>
      <c r="AKR33" s="103">
        <f t="shared" si="288"/>
        <v>356.10000000209999</v>
      </c>
      <c r="AKS33" s="102">
        <f t="shared" si="760"/>
        <v>356</v>
      </c>
      <c r="AKT33" s="105" t="str">
        <f t="shared" si="761"/>
        <v>.10000000210</v>
      </c>
      <c r="AKU33" s="103">
        <f t="shared" si="762"/>
        <v>976.80174999995461</v>
      </c>
      <c r="AKV33" s="102">
        <f t="shared" si="763"/>
        <v>976</v>
      </c>
      <c r="AKW33" s="105" t="str">
        <f t="shared" si="764"/>
        <v>.80174999995</v>
      </c>
      <c r="AKX33" s="390">
        <f t="shared" si="289"/>
        <v>359.25000000224998</v>
      </c>
      <c r="AKY33" s="102">
        <f t="shared" si="765"/>
        <v>359</v>
      </c>
      <c r="AKZ33" s="105" t="str">
        <f t="shared" si="766"/>
        <v>.25000000225</v>
      </c>
      <c r="ALA33" s="390">
        <f t="shared" si="767"/>
        <v>976.70724999995014</v>
      </c>
      <c r="ALB33" s="102">
        <f t="shared" si="768"/>
        <v>976</v>
      </c>
      <c r="ALC33" s="105" t="str">
        <f t="shared" si="769"/>
        <v>.70724999995</v>
      </c>
      <c r="ALD33" s="103">
        <f t="shared" si="290"/>
        <v>359.25000000224998</v>
      </c>
      <c r="ALE33" s="102">
        <f t="shared" si="770"/>
        <v>359</v>
      </c>
      <c r="ALF33" s="105" t="str">
        <f t="shared" si="771"/>
        <v>.25000000225</v>
      </c>
      <c r="ALG33" s="103">
        <f t="shared" si="291"/>
        <v>976.80174999995461</v>
      </c>
      <c r="ALH33" s="102">
        <f t="shared" si="772"/>
        <v>976</v>
      </c>
      <c r="ALI33" s="105" t="str">
        <f t="shared" si="773"/>
        <v>.80174999995</v>
      </c>
      <c r="ALK33" s="136">
        <f t="shared" si="774"/>
        <v>2.5000000000750001E-10</v>
      </c>
      <c r="ALL33" s="136">
        <f t="shared" si="775"/>
        <v>0.2500000000075</v>
      </c>
      <c r="ALM33" s="103">
        <f t="shared" si="292"/>
        <v>352.95000000195</v>
      </c>
      <c r="ALN33" s="102">
        <f t="shared" si="776"/>
        <v>352</v>
      </c>
      <c r="ALO33" s="105" t="str">
        <f t="shared" si="777"/>
        <v>.95000000195</v>
      </c>
      <c r="ALP33" s="103">
        <f t="shared" si="293"/>
        <v>976.70724999995014</v>
      </c>
      <c r="ALQ33" s="102">
        <f t="shared" si="778"/>
        <v>976</v>
      </c>
      <c r="ALR33" s="105" t="str">
        <f t="shared" si="779"/>
        <v>.70724999995</v>
      </c>
      <c r="ALS33" s="103">
        <f t="shared" si="780"/>
        <v>352.9500000022</v>
      </c>
      <c r="ALT33" s="102">
        <f t="shared" si="781"/>
        <v>352</v>
      </c>
      <c r="ALU33" s="105" t="str">
        <f t="shared" si="782"/>
        <v>.95000000220</v>
      </c>
      <c r="ALV33" s="103">
        <f t="shared" si="783"/>
        <v>976.95724999995764</v>
      </c>
      <c r="ALW33" s="102">
        <f t="shared" si="784"/>
        <v>976</v>
      </c>
      <c r="ALX33" s="105" t="str">
        <f t="shared" si="785"/>
        <v>.95724999996</v>
      </c>
      <c r="ALY33" s="103">
        <f t="shared" si="294"/>
        <v>356.10000000209999</v>
      </c>
      <c r="ALZ33" s="102">
        <f t="shared" si="786"/>
        <v>356</v>
      </c>
      <c r="AMA33" s="105" t="str">
        <f t="shared" si="787"/>
        <v>.10000000210</v>
      </c>
      <c r="AMB33" s="103">
        <f t="shared" si="788"/>
        <v>977.05174999995461</v>
      </c>
      <c r="AMC33" s="102">
        <f t="shared" si="789"/>
        <v>977</v>
      </c>
      <c r="AMD33" s="105" t="str">
        <f t="shared" si="790"/>
        <v>.05174999995</v>
      </c>
      <c r="AME33" s="103">
        <f t="shared" si="791"/>
        <v>359.25000000199998</v>
      </c>
      <c r="AMF33" s="102">
        <f t="shared" si="792"/>
        <v>359</v>
      </c>
      <c r="AMG33" s="105" t="str">
        <f t="shared" si="793"/>
        <v>.25000000200</v>
      </c>
      <c r="AMH33" s="103">
        <f t="shared" si="794"/>
        <v>976.95724999995764</v>
      </c>
      <c r="AMI33" s="102">
        <f t="shared" si="795"/>
        <v>976</v>
      </c>
      <c r="AMJ33" s="105" t="str">
        <f t="shared" si="796"/>
        <v>.95724999996</v>
      </c>
      <c r="AMK33" s="103">
        <f t="shared" si="295"/>
        <v>359.25000000224998</v>
      </c>
      <c r="AML33" s="102">
        <f t="shared" si="797"/>
        <v>359</v>
      </c>
      <c r="AMM33" s="105" t="str">
        <f t="shared" si="798"/>
        <v>.25000000225</v>
      </c>
      <c r="AMN33" s="103">
        <f t="shared" si="296"/>
        <v>976.70724999995014</v>
      </c>
      <c r="AMO33" s="102">
        <f t="shared" si="799"/>
        <v>976</v>
      </c>
      <c r="AMP33" s="105" t="str">
        <f t="shared" si="800"/>
        <v>.70724999995</v>
      </c>
      <c r="AMR33" s="103">
        <f t="shared" si="801"/>
        <v>353.10000000209999</v>
      </c>
      <c r="AMS33" s="102">
        <f t="shared" si="802"/>
        <v>353</v>
      </c>
      <c r="AMT33" s="105" t="str">
        <f t="shared" si="803"/>
        <v>.10000000210</v>
      </c>
      <c r="AMU33" s="649">
        <f t="shared" si="804"/>
        <v>976.86174999995455</v>
      </c>
      <c r="AMV33" s="102">
        <f t="shared" si="805"/>
        <v>976</v>
      </c>
      <c r="AMW33" s="105" t="str">
        <f t="shared" si="806"/>
        <v>.86174999995</v>
      </c>
      <c r="AMX33" s="103">
        <f t="shared" si="807"/>
        <v>353.10000000209999</v>
      </c>
      <c r="AMY33" s="102">
        <f t="shared" si="808"/>
        <v>353</v>
      </c>
      <c r="AMZ33" s="105" t="str">
        <f t="shared" si="809"/>
        <v>.10000000210</v>
      </c>
      <c r="ANA33" s="649">
        <f t="shared" si="810"/>
        <v>976.96174999995458</v>
      </c>
      <c r="ANB33" s="102">
        <f t="shared" si="811"/>
        <v>976</v>
      </c>
      <c r="ANC33" s="105" t="str">
        <f t="shared" si="812"/>
        <v>.96174999995</v>
      </c>
      <c r="AND33" s="103">
        <f t="shared" si="813"/>
        <v>356.10000000209999</v>
      </c>
      <c r="ANE33" s="102">
        <f t="shared" si="814"/>
        <v>356</v>
      </c>
      <c r="ANF33" s="105" t="str">
        <f t="shared" si="815"/>
        <v>.10000000210</v>
      </c>
      <c r="ANG33" s="649">
        <f t="shared" si="816"/>
        <v>977.05174999995461</v>
      </c>
      <c r="ANH33" s="102">
        <f t="shared" si="817"/>
        <v>977</v>
      </c>
      <c r="ANI33" s="105" t="str">
        <f t="shared" si="818"/>
        <v>.05174999995</v>
      </c>
      <c r="ANJ33" s="103">
        <f t="shared" si="819"/>
        <v>359.10000000209999</v>
      </c>
      <c r="ANK33" s="102">
        <f t="shared" si="820"/>
        <v>359</v>
      </c>
      <c r="ANL33" s="105" t="str">
        <f t="shared" si="821"/>
        <v>.10000000210</v>
      </c>
      <c r="ANM33" s="649">
        <f t="shared" si="822"/>
        <v>976.96174999995458</v>
      </c>
      <c r="ANN33" s="102">
        <f t="shared" si="823"/>
        <v>976</v>
      </c>
      <c r="ANO33" s="105" t="str">
        <f t="shared" si="824"/>
        <v>.96174999995</v>
      </c>
      <c r="ANP33" s="103">
        <f t="shared" si="825"/>
        <v>359.10000000209999</v>
      </c>
      <c r="ANQ33" s="102">
        <f t="shared" si="826"/>
        <v>359</v>
      </c>
      <c r="ANR33" s="105" t="str">
        <f t="shared" si="827"/>
        <v>.10000000210</v>
      </c>
      <c r="ANS33" s="649">
        <f t="shared" si="828"/>
        <v>976.86174999995455</v>
      </c>
      <c r="ANT33" s="102">
        <f t="shared" si="829"/>
        <v>976</v>
      </c>
      <c r="ANU33" s="105" t="str">
        <f t="shared" si="830"/>
        <v>.86174999995</v>
      </c>
      <c r="ANX33" s="136">
        <f t="shared" si="831"/>
        <v>0</v>
      </c>
      <c r="ANY33" s="136">
        <f t="shared" si="832"/>
        <v>0</v>
      </c>
      <c r="ANZ33" s="103">
        <f t="shared" si="297"/>
        <v>352.95000000195</v>
      </c>
      <c r="AOA33" s="102">
        <f t="shared" si="833"/>
        <v>352</v>
      </c>
      <c r="AOB33" s="105" t="str">
        <f t="shared" si="834"/>
        <v>.95000000195</v>
      </c>
      <c r="AOC33" s="103">
        <f t="shared" si="298"/>
        <v>976.70724999995014</v>
      </c>
      <c r="AOD33" s="102">
        <f t="shared" si="835"/>
        <v>976</v>
      </c>
      <c r="AOE33" s="105" t="str">
        <f t="shared" si="836"/>
        <v>.70724999995</v>
      </c>
      <c r="AOF33" s="103">
        <f t="shared" si="299"/>
        <v>352.95000000195</v>
      </c>
      <c r="AOG33" s="102">
        <f t="shared" si="837"/>
        <v>352</v>
      </c>
      <c r="AOH33" s="105" t="str">
        <f t="shared" si="838"/>
        <v>.95000000195</v>
      </c>
      <c r="AOI33" s="103">
        <f t="shared" si="300"/>
        <v>976.70724999995014</v>
      </c>
      <c r="AOJ33" s="102">
        <f t="shared" si="839"/>
        <v>976</v>
      </c>
      <c r="AOK33" s="105" t="str">
        <f t="shared" si="840"/>
        <v>.70724999995</v>
      </c>
      <c r="AOL33" s="103">
        <f t="shared" si="301"/>
        <v>356.10000000209999</v>
      </c>
      <c r="AOM33" s="102">
        <f t="shared" si="841"/>
        <v>356</v>
      </c>
      <c r="AON33" s="105" t="str">
        <f t="shared" si="842"/>
        <v>.10000000210</v>
      </c>
      <c r="AOO33" s="103">
        <f t="shared" si="302"/>
        <v>976.80174999995461</v>
      </c>
      <c r="AOP33" s="102">
        <f t="shared" si="843"/>
        <v>976</v>
      </c>
      <c r="AOQ33" s="105" t="str">
        <f t="shared" si="844"/>
        <v>.80174999995</v>
      </c>
      <c r="AOR33" s="103">
        <f t="shared" si="303"/>
        <v>359.25000000224998</v>
      </c>
      <c r="AOS33" s="102">
        <f t="shared" si="845"/>
        <v>359</v>
      </c>
      <c r="AOT33" s="105" t="str">
        <f t="shared" si="846"/>
        <v>.25000000225</v>
      </c>
      <c r="AOU33" s="103">
        <f t="shared" si="847"/>
        <v>976.70724999995014</v>
      </c>
      <c r="AOV33" s="102">
        <f t="shared" si="848"/>
        <v>976</v>
      </c>
      <c r="AOW33" s="105" t="str">
        <f t="shared" si="849"/>
        <v>.70724999995</v>
      </c>
      <c r="AOX33" s="103">
        <f t="shared" si="304"/>
        <v>359.25000000224998</v>
      </c>
      <c r="AOY33" s="102">
        <f t="shared" si="850"/>
        <v>359</v>
      </c>
      <c r="AOZ33" s="105" t="str">
        <f t="shared" si="851"/>
        <v>.25000000225</v>
      </c>
      <c r="APA33" s="103">
        <f t="shared" si="852"/>
        <v>976.70724999995014</v>
      </c>
      <c r="APB33" s="102">
        <f t="shared" si="853"/>
        <v>976</v>
      </c>
      <c r="APC33" s="105" t="str">
        <f t="shared" si="854"/>
        <v>.70724999995</v>
      </c>
      <c r="APE33" s="136">
        <f t="shared" si="855"/>
        <v>1.5000000000450002E-10</v>
      </c>
      <c r="APF33" s="136">
        <f t="shared" si="856"/>
        <v>0.15000000000450001</v>
      </c>
      <c r="APG33" s="103">
        <f t="shared" si="305"/>
        <v>352.95000000195</v>
      </c>
      <c r="APH33" s="102">
        <f t="shared" si="857"/>
        <v>352</v>
      </c>
      <c r="API33" s="105" t="str">
        <f t="shared" si="858"/>
        <v>.95000000195</v>
      </c>
      <c r="APJ33" s="103">
        <f t="shared" si="306"/>
        <v>976.70724999995014</v>
      </c>
      <c r="APK33" s="102">
        <f t="shared" si="859"/>
        <v>976</v>
      </c>
      <c r="APL33" s="105" t="str">
        <f t="shared" si="860"/>
        <v>.70724999995</v>
      </c>
      <c r="APM33" s="103">
        <f t="shared" si="307"/>
        <v>352.95000000210001</v>
      </c>
      <c r="APN33" s="102">
        <f t="shared" si="861"/>
        <v>352</v>
      </c>
      <c r="APO33" s="105" t="str">
        <f t="shared" si="862"/>
        <v>.95000000210</v>
      </c>
      <c r="APP33" s="103">
        <f t="shared" si="863"/>
        <v>976.85724999995455</v>
      </c>
      <c r="APQ33" s="102">
        <f t="shared" si="864"/>
        <v>976</v>
      </c>
      <c r="APR33" s="105" t="str">
        <f t="shared" si="865"/>
        <v>.85724999995</v>
      </c>
      <c r="APS33" s="103">
        <f t="shared" si="308"/>
        <v>356.10000000209999</v>
      </c>
      <c r="APT33" s="102">
        <f t="shared" si="866"/>
        <v>356</v>
      </c>
      <c r="APU33" s="105" t="str">
        <f t="shared" si="867"/>
        <v>.10000000210</v>
      </c>
      <c r="APV33" s="103">
        <f t="shared" si="309"/>
        <v>976.95174999995459</v>
      </c>
      <c r="APW33" s="102">
        <f t="shared" si="868"/>
        <v>976</v>
      </c>
      <c r="APX33" s="105" t="str">
        <f t="shared" si="869"/>
        <v>.95174999995</v>
      </c>
      <c r="APY33" s="103">
        <f t="shared" si="310"/>
        <v>359.25000000209997</v>
      </c>
      <c r="APZ33" s="102">
        <f t="shared" si="870"/>
        <v>359</v>
      </c>
      <c r="AQA33" s="105" t="str">
        <f t="shared" si="871"/>
        <v>.25000000210</v>
      </c>
      <c r="AQB33" s="103">
        <f t="shared" si="872"/>
        <v>976.85724999995455</v>
      </c>
      <c r="AQC33" s="102">
        <f t="shared" si="873"/>
        <v>976</v>
      </c>
      <c r="AQD33" s="105" t="str">
        <f t="shared" si="874"/>
        <v>.85724999995</v>
      </c>
      <c r="AQE33" s="103">
        <f t="shared" si="311"/>
        <v>359.25000000224998</v>
      </c>
      <c r="AQF33" s="102">
        <f t="shared" si="875"/>
        <v>359</v>
      </c>
      <c r="AQG33" s="105" t="str">
        <f t="shared" si="876"/>
        <v>.25000000225</v>
      </c>
      <c r="AQH33" s="103">
        <f t="shared" si="312"/>
        <v>976.70724999995014</v>
      </c>
      <c r="AQI33" s="102">
        <f t="shared" si="877"/>
        <v>976</v>
      </c>
      <c r="AQJ33" s="105" t="str">
        <f t="shared" si="878"/>
        <v>.70724999995</v>
      </c>
      <c r="AQK33" s="230"/>
      <c r="AQL33" s="120">
        <f t="shared" si="313"/>
        <v>0</v>
      </c>
      <c r="AQM33" s="120">
        <f t="shared" si="879"/>
        <v>999999999999</v>
      </c>
      <c r="AQN33" s="120">
        <f t="shared" si="314"/>
        <v>0</v>
      </c>
      <c r="AQO33" s="120">
        <f t="shared" si="315"/>
        <v>0</v>
      </c>
      <c r="AQP33" s="94">
        <f t="shared" si="316"/>
        <v>0</v>
      </c>
      <c r="AQQ33" s="120">
        <f t="shared" si="880"/>
        <v>999999999999</v>
      </c>
    </row>
    <row r="34" spans="4:1135" ht="15.75" x14ac:dyDescent="0.25">
      <c r="D34" s="770">
        <f t="shared" si="986"/>
        <v>0</v>
      </c>
      <c r="E34" s="770" t="str">
        <f t="shared" si="987"/>
        <v>-color</v>
      </c>
      <c r="F34" s="770" t="str">
        <f t="shared" si="988"/>
        <v xml:space="preserve">3  </v>
      </c>
      <c r="G34" s="770" t="str">
        <f t="shared" si="977"/>
        <v>-TEXT</v>
      </c>
      <c r="H34" s="770" t="str">
        <f t="shared" si="978"/>
        <v>J</v>
      </c>
      <c r="I34" s="770" t="str">
        <f t="shared" si="979"/>
        <v>bl</v>
      </c>
      <c r="J34" s="770" t="str">
        <f t="shared" si="980"/>
        <v>352.95000000220,982.33368295910</v>
      </c>
      <c r="K34" s="770" t="str">
        <f t="shared" si="981"/>
        <v>0</v>
      </c>
      <c r="L34" s="770" t="str">
        <f t="shared" si="982"/>
        <v>Estaca 13</v>
      </c>
      <c r="N34" s="793" t="s">
        <v>906</v>
      </c>
      <c r="O34" s="197"/>
      <c r="P34" s="197"/>
      <c r="Q34" s="197"/>
      <c r="R34" s="197"/>
      <c r="S34" s="350">
        <f t="shared" si="317"/>
        <v>0</v>
      </c>
      <c r="T34" s="391">
        <f t="shared" si="318"/>
        <v>0</v>
      </c>
      <c r="U34" s="90"/>
      <c r="V34" s="484">
        <f t="shared" si="881"/>
        <v>0</v>
      </c>
      <c r="W34" s="786"/>
      <c r="X34" s="790"/>
      <c r="Y34" s="790"/>
      <c r="Z34" s="790"/>
      <c r="AA34" s="781"/>
      <c r="AB34" s="619">
        <f t="shared" si="319"/>
        <v>0</v>
      </c>
      <c r="AC34" s="619">
        <f t="shared" si="320"/>
        <v>0</v>
      </c>
      <c r="AD34" s="102">
        <f t="shared" si="28"/>
        <v>0</v>
      </c>
      <c r="AE34" s="788"/>
      <c r="AF34" s="95">
        <f t="shared" si="321"/>
        <v>0</v>
      </c>
      <c r="AG34" s="456">
        <f t="shared" si="882"/>
        <v>0</v>
      </c>
      <c r="AH34" s="92"/>
      <c r="AI34" s="524">
        <f t="shared" si="322"/>
        <v>0</v>
      </c>
      <c r="AK34" s="91"/>
      <c r="AL34" s="581"/>
      <c r="AM34" s="579">
        <f t="shared" si="323"/>
        <v>0</v>
      </c>
      <c r="AN34" s="578"/>
      <c r="AO34" s="90"/>
      <c r="AP34" s="695"/>
      <c r="AR34" s="343">
        <f t="shared" si="324"/>
        <v>0</v>
      </c>
      <c r="AS34" s="343">
        <f t="shared" si="325"/>
        <v>0</v>
      </c>
      <c r="AT34" s="343">
        <f t="shared" si="326"/>
        <v>0</v>
      </c>
      <c r="AU34" s="343">
        <f t="shared" si="883"/>
        <v>0</v>
      </c>
      <c r="AV34" s="343">
        <f t="shared" si="327"/>
        <v>0</v>
      </c>
      <c r="AW34" s="343">
        <f t="shared" si="328"/>
        <v>0</v>
      </c>
      <c r="AX34" s="343">
        <f t="shared" si="329"/>
        <v>0</v>
      </c>
      <c r="AZ34" s="454">
        <f t="shared" si="330"/>
        <v>0</v>
      </c>
      <c r="BA34" s="160">
        <f t="shared" si="29"/>
        <v>0</v>
      </c>
      <c r="BB34" s="160">
        <f t="shared" si="884"/>
        <v>0</v>
      </c>
      <c r="BC34" s="469">
        <f t="shared" si="331"/>
        <v>0</v>
      </c>
      <c r="BD34" s="454">
        <f t="shared" si="30"/>
        <v>0</v>
      </c>
      <c r="BE34" s="457">
        <f t="shared" si="332"/>
        <v>0</v>
      </c>
      <c r="BF34" s="601">
        <f t="shared" si="333"/>
        <v>0</v>
      </c>
      <c r="BG34" s="457">
        <f t="shared" si="31"/>
        <v>0</v>
      </c>
      <c r="BH34" s="457">
        <f t="shared" si="334"/>
        <v>0</v>
      </c>
      <c r="BI34" s="457">
        <f t="shared" si="335"/>
        <v>0</v>
      </c>
      <c r="BJ34" s="457">
        <f t="shared" si="336"/>
        <v>0</v>
      </c>
      <c r="BK34" s="457">
        <f t="shared" si="336"/>
        <v>0</v>
      </c>
      <c r="BL34" s="457">
        <f t="shared" si="336"/>
        <v>0</v>
      </c>
      <c r="BM34" s="460">
        <f t="shared" si="32"/>
        <v>0</v>
      </c>
      <c r="BN34" s="460">
        <f t="shared" si="33"/>
        <v>0</v>
      </c>
      <c r="BO34" s="460">
        <f t="shared" si="337"/>
        <v>0</v>
      </c>
      <c r="BP34" s="477"/>
      <c r="BR34" s="274">
        <f t="shared" si="338"/>
        <v>0</v>
      </c>
      <c r="BS34" s="351">
        <f t="shared" si="34"/>
        <v>0</v>
      </c>
      <c r="BT34" s="705">
        <f t="shared" si="339"/>
        <v>0</v>
      </c>
      <c r="BU34" s="352">
        <f t="shared" si="340"/>
        <v>0</v>
      </c>
      <c r="BV34" s="353">
        <f t="shared" si="35"/>
        <v>0</v>
      </c>
      <c r="BW34" s="353">
        <f t="shared" si="36"/>
        <v>0</v>
      </c>
      <c r="BX34" s="354">
        <f t="shared" si="37"/>
        <v>0</v>
      </c>
      <c r="BY34" s="355">
        <f t="shared" si="38"/>
        <v>0</v>
      </c>
      <c r="BZ34" s="355">
        <f t="shared" si="39"/>
        <v>0</v>
      </c>
      <c r="CA34" s="393"/>
      <c r="CB34" s="594">
        <f t="shared" si="885"/>
        <v>0</v>
      </c>
      <c r="CC34" s="392">
        <f t="shared" si="341"/>
        <v>0</v>
      </c>
      <c r="CD34" s="392">
        <f t="shared" si="342"/>
        <v>0</v>
      </c>
      <c r="CE34" s="392">
        <f t="shared" si="343"/>
        <v>0</v>
      </c>
      <c r="CF34" s="392">
        <f t="shared" si="886"/>
        <v>0</v>
      </c>
      <c r="CG34" s="394">
        <f t="shared" si="344"/>
        <v>0</v>
      </c>
      <c r="CH34" s="394">
        <f t="shared" si="887"/>
        <v>0</v>
      </c>
      <c r="CI34" s="395" t="s">
        <v>96</v>
      </c>
      <c r="CJ34" s="599">
        <f t="shared" si="345"/>
        <v>0</v>
      </c>
      <c r="CK34" s="395"/>
      <c r="CL34" s="361"/>
      <c r="CM34" s="361">
        <f t="shared" si="40"/>
        <v>0</v>
      </c>
      <c r="CN34" s="361">
        <f t="shared" si="41"/>
        <v>0</v>
      </c>
      <c r="CO34" s="361">
        <v>24</v>
      </c>
      <c r="CP34" s="110">
        <f t="shared" si="888"/>
        <v>94.44</v>
      </c>
      <c r="CQ34" s="362">
        <f t="shared" si="346"/>
        <v>0</v>
      </c>
      <c r="CR34" s="367"/>
      <c r="CS34" s="367"/>
      <c r="CT34" s="396">
        <f t="shared" si="943"/>
        <v>96.81</v>
      </c>
      <c r="CV34" s="399">
        <f t="shared" si="975"/>
        <v>0</v>
      </c>
      <c r="CW34" s="367"/>
      <c r="CX34" s="111">
        <f t="shared" si="944"/>
        <v>5.9250000000000115E-2</v>
      </c>
      <c r="CY34" s="367"/>
      <c r="CZ34" s="396">
        <f t="shared" si="889"/>
        <v>122.88000000000005</v>
      </c>
      <c r="DA34" s="367"/>
      <c r="DB34" s="103">
        <f t="shared" si="347"/>
        <v>0</v>
      </c>
      <c r="DC34" s="103">
        <f t="shared" si="348"/>
        <v>98.938999999999993</v>
      </c>
      <c r="DD34" s="103">
        <f t="shared" si="349"/>
        <v>98.938999999999993</v>
      </c>
      <c r="DE34" s="103">
        <f t="shared" si="42"/>
        <v>0</v>
      </c>
      <c r="DF34" s="105">
        <f t="shared" si="43"/>
        <v>0</v>
      </c>
      <c r="DG34" s="102">
        <f t="shared" si="350"/>
        <v>0</v>
      </c>
      <c r="DH34" s="105">
        <f t="shared" si="351"/>
        <v>0</v>
      </c>
      <c r="DI34" s="105">
        <f t="shared" si="44"/>
        <v>0</v>
      </c>
      <c r="DJ34" s="111">
        <f t="shared" si="45"/>
        <v>0</v>
      </c>
      <c r="DK34" s="401">
        <f t="shared" si="352"/>
        <v>0</v>
      </c>
      <c r="DL34" s="111">
        <f t="shared" si="353"/>
        <v>0</v>
      </c>
      <c r="DO34" s="403">
        <f t="shared" si="354"/>
        <v>0</v>
      </c>
      <c r="DP34" s="403">
        <f t="shared" si="355"/>
        <v>0</v>
      </c>
      <c r="DQ34" s="111">
        <f t="shared" si="970"/>
        <v>0</v>
      </c>
      <c r="DR34" s="113">
        <f t="shared" si="356"/>
        <v>0</v>
      </c>
      <c r="DS34" s="111">
        <f t="shared" si="357"/>
        <v>0</v>
      </c>
      <c r="DT34" s="105">
        <f t="shared" si="358"/>
        <v>0</v>
      </c>
      <c r="DU34" s="105">
        <f t="shared" si="359"/>
        <v>0</v>
      </c>
      <c r="DV34" s="105">
        <f t="shared" si="971"/>
        <v>0</v>
      </c>
      <c r="DW34" s="105">
        <f t="shared" si="360"/>
        <v>0</v>
      </c>
      <c r="DX34" s="105">
        <f t="shared" si="361"/>
        <v>0</v>
      </c>
      <c r="DZ34" s="105">
        <f t="shared" si="362"/>
        <v>400</v>
      </c>
      <c r="EA34" s="105">
        <f t="shared" si="363"/>
        <v>1600</v>
      </c>
      <c r="EB34" s="105">
        <f t="shared" si="364"/>
        <v>3600</v>
      </c>
      <c r="EC34" s="105">
        <f t="shared" si="365"/>
        <v>6400</v>
      </c>
      <c r="ED34" s="105">
        <f t="shared" si="366"/>
        <v>10000</v>
      </c>
      <c r="EF34" s="105">
        <f t="shared" si="21"/>
        <v>0</v>
      </c>
      <c r="EH34" s="105">
        <f t="shared" si="7"/>
        <v>0</v>
      </c>
      <c r="EI34" s="105">
        <f t="shared" si="8"/>
        <v>0</v>
      </c>
      <c r="EJ34" s="105">
        <f t="shared" si="9"/>
        <v>0</v>
      </c>
      <c r="EL34" s="105">
        <f t="shared" si="945"/>
        <v>0</v>
      </c>
      <c r="EM34" s="105">
        <f t="shared" si="367"/>
        <v>0</v>
      </c>
      <c r="EN34" s="105">
        <f t="shared" si="368"/>
        <v>0</v>
      </c>
      <c r="EO34" s="105">
        <f t="shared" si="369"/>
        <v>0</v>
      </c>
      <c r="EP34" s="105">
        <f t="shared" si="370"/>
        <v>0</v>
      </c>
      <c r="ER34" s="105">
        <f t="shared" si="0"/>
        <v>0</v>
      </c>
      <c r="ES34" s="105">
        <f t="shared" si="1"/>
        <v>0</v>
      </c>
      <c r="ET34" s="105">
        <f t="shared" si="2"/>
        <v>0</v>
      </c>
      <c r="EU34" s="105">
        <f t="shared" si="3"/>
        <v>0</v>
      </c>
      <c r="EV34" s="94">
        <f t="shared" si="4"/>
        <v>0</v>
      </c>
      <c r="EW34" s="94">
        <f t="shared" si="5"/>
        <v>0</v>
      </c>
      <c r="EX34" s="94">
        <f t="shared" si="6"/>
        <v>0</v>
      </c>
      <c r="EZ34" s="94">
        <f t="shared" si="10"/>
        <v>0</v>
      </c>
      <c r="FA34" s="94">
        <f t="shared" si="11"/>
        <v>0</v>
      </c>
      <c r="FB34" s="94">
        <f t="shared" si="12"/>
        <v>0</v>
      </c>
      <c r="FC34" s="94">
        <f t="shared" si="13"/>
        <v>0</v>
      </c>
      <c r="FD34" s="94">
        <f t="shared" si="14"/>
        <v>0</v>
      </c>
      <c r="FE34" s="94">
        <f t="shared" si="15"/>
        <v>0</v>
      </c>
      <c r="FF34" s="94">
        <f t="shared" si="16"/>
        <v>0</v>
      </c>
      <c r="FG34" s="94">
        <f t="shared" si="17"/>
        <v>0</v>
      </c>
      <c r="FH34" s="94">
        <f t="shared" si="18"/>
        <v>0</v>
      </c>
      <c r="FI34" s="369">
        <f t="shared" si="46"/>
        <v>0</v>
      </c>
      <c r="FJ34" s="102">
        <f t="shared" si="371"/>
        <v>0</v>
      </c>
      <c r="FK34" s="102">
        <f t="shared" si="372"/>
        <v>0</v>
      </c>
      <c r="FL34" s="102">
        <f t="shared" si="47"/>
        <v>0</v>
      </c>
      <c r="FM34" s="370">
        <f t="shared" si="48"/>
        <v>0</v>
      </c>
      <c r="FN34" s="370">
        <f t="shared" si="49"/>
        <v>0</v>
      </c>
      <c r="FO34" s="370">
        <f t="shared" si="49"/>
        <v>0</v>
      </c>
      <c r="FP34" s="370">
        <f t="shared" si="49"/>
        <v>0</v>
      </c>
      <c r="FQ34" s="370">
        <f t="shared" si="50"/>
        <v>0</v>
      </c>
      <c r="FR34" s="370">
        <f t="shared" si="373"/>
        <v>0</v>
      </c>
      <c r="FS34" s="370">
        <f t="shared" si="51"/>
        <v>0</v>
      </c>
      <c r="FT34" s="370">
        <f t="shared" si="51"/>
        <v>0</v>
      </c>
      <c r="FU34" s="370">
        <f t="shared" si="51"/>
        <v>0</v>
      </c>
      <c r="FV34" s="370">
        <f t="shared" si="51"/>
        <v>0</v>
      </c>
      <c r="FW34" s="370">
        <f t="shared" si="51"/>
        <v>0</v>
      </c>
      <c r="FX34" s="370">
        <f t="shared" si="374"/>
        <v>0</v>
      </c>
      <c r="FY34" s="371">
        <f t="shared" si="52"/>
        <v>0</v>
      </c>
      <c r="FZ34" s="371">
        <f t="shared" si="53"/>
        <v>0</v>
      </c>
      <c r="GA34" s="371">
        <f t="shared" si="53"/>
        <v>0</v>
      </c>
      <c r="GB34" s="371">
        <f t="shared" si="53"/>
        <v>0</v>
      </c>
      <c r="GC34" s="371">
        <f t="shared" si="53"/>
        <v>0</v>
      </c>
      <c r="GD34" s="371">
        <f t="shared" si="53"/>
        <v>0</v>
      </c>
      <c r="GE34" s="371">
        <f t="shared" si="53"/>
        <v>0</v>
      </c>
      <c r="GF34" s="371">
        <f t="shared" si="53"/>
        <v>0</v>
      </c>
      <c r="GG34" s="371">
        <f t="shared" si="54"/>
        <v>0</v>
      </c>
      <c r="GH34" s="371">
        <f t="shared" si="55"/>
        <v>0</v>
      </c>
      <c r="GI34" s="371">
        <f t="shared" si="56"/>
        <v>0</v>
      </c>
      <c r="GJ34" s="371">
        <f t="shared" si="56"/>
        <v>0</v>
      </c>
      <c r="GK34" s="371">
        <f t="shared" si="56"/>
        <v>0</v>
      </c>
      <c r="GL34" s="371">
        <f t="shared" si="56"/>
        <v>0</v>
      </c>
      <c r="GM34" s="371">
        <f t="shared" si="56"/>
        <v>0</v>
      </c>
      <c r="GN34" s="371">
        <f t="shared" si="56"/>
        <v>0</v>
      </c>
      <c r="GO34" s="371">
        <f t="shared" si="56"/>
        <v>0</v>
      </c>
      <c r="GP34" s="371">
        <f t="shared" si="56"/>
        <v>0</v>
      </c>
      <c r="GQ34" s="371">
        <f t="shared" si="56"/>
        <v>0</v>
      </c>
      <c r="GR34" s="371">
        <f t="shared" si="57"/>
        <v>0</v>
      </c>
      <c r="GS34" s="371">
        <f t="shared" si="58"/>
        <v>0</v>
      </c>
      <c r="GT34" s="102">
        <f t="shared" si="375"/>
        <v>0</v>
      </c>
      <c r="GU34" s="94">
        <f t="shared" si="890"/>
        <v>0</v>
      </c>
      <c r="GV34" s="94">
        <f t="shared" si="891"/>
        <v>0</v>
      </c>
      <c r="GW34" s="372">
        <f t="shared" si="376"/>
        <v>0</v>
      </c>
      <c r="GX34" s="372">
        <f t="shared" si="377"/>
        <v>0</v>
      </c>
      <c r="GY34" s="372">
        <f t="shared" si="378"/>
        <v>0</v>
      </c>
      <c r="HA34" s="94">
        <v>24</v>
      </c>
      <c r="HB34" s="105">
        <f t="shared" si="59"/>
        <v>0</v>
      </c>
      <c r="HC34" s="94">
        <f t="shared" si="946"/>
        <v>0</v>
      </c>
      <c r="HD34" s="94">
        <f t="shared" si="379"/>
        <v>0</v>
      </c>
      <c r="HE34" s="93">
        <f t="shared" si="60"/>
        <v>0</v>
      </c>
      <c r="HF34" s="93">
        <f t="shared" si="61"/>
        <v>0</v>
      </c>
      <c r="HG34" s="94">
        <f t="shared" si="892"/>
        <v>0</v>
      </c>
      <c r="HH34" s="120">
        <f t="shared" si="893"/>
        <v>0</v>
      </c>
      <c r="HI34" s="93">
        <f t="shared" si="894"/>
        <v>0</v>
      </c>
      <c r="HJ34" s="120">
        <f t="shared" si="62"/>
        <v>0</v>
      </c>
      <c r="HK34" s="151">
        <f t="shared" si="63"/>
        <v>0</v>
      </c>
      <c r="HM34" s="376">
        <f t="shared" si="380"/>
        <v>0</v>
      </c>
      <c r="HN34" s="189">
        <f t="shared" si="381"/>
        <v>0</v>
      </c>
      <c r="HO34" s="189" t="str">
        <f t="shared" si="382"/>
        <v>.00000000000</v>
      </c>
      <c r="HP34" s="189">
        <f t="shared" si="383"/>
        <v>0</v>
      </c>
      <c r="HQ34" s="189">
        <f t="shared" si="384"/>
        <v>0</v>
      </c>
      <c r="HR34" s="377" t="str">
        <f t="shared" si="385"/>
        <v>.00000000000</v>
      </c>
      <c r="HT34" s="376">
        <f t="shared" si="386"/>
        <v>0</v>
      </c>
      <c r="HU34" s="189">
        <f t="shared" si="387"/>
        <v>0</v>
      </c>
      <c r="HV34" s="189" t="str">
        <f t="shared" si="388"/>
        <v>.00000000000</v>
      </c>
      <c r="HW34" s="189">
        <f t="shared" si="64"/>
        <v>2.5</v>
      </c>
      <c r="HX34" s="189">
        <f t="shared" si="389"/>
        <v>2</v>
      </c>
      <c r="HY34" s="377" t="str">
        <f t="shared" si="390"/>
        <v>.50000000000</v>
      </c>
      <c r="IA34" s="94">
        <f t="shared" si="65"/>
        <v>0</v>
      </c>
      <c r="IB34" s="94">
        <f t="shared" si="66"/>
        <v>0</v>
      </c>
      <c r="IC34" s="94">
        <f t="shared" si="391"/>
        <v>0</v>
      </c>
      <c r="ID34" s="94">
        <f t="shared" si="392"/>
        <v>0</v>
      </c>
      <c r="IE34" s="94">
        <f t="shared" si="393"/>
        <v>0</v>
      </c>
      <c r="IF34" s="94" t="str">
        <f t="shared" si="394"/>
        <v>.00000000000</v>
      </c>
      <c r="IG34" s="94">
        <f t="shared" si="395"/>
        <v>0</v>
      </c>
      <c r="IH34" s="94">
        <f t="shared" si="396"/>
        <v>0</v>
      </c>
      <c r="II34" s="94" t="str">
        <f t="shared" si="397"/>
        <v>.00000000000</v>
      </c>
      <c r="IJ34" s="94">
        <f t="shared" si="67"/>
        <v>0</v>
      </c>
      <c r="IL34" s="376">
        <f t="shared" si="398"/>
        <v>0</v>
      </c>
      <c r="IM34" s="189">
        <f t="shared" si="399"/>
        <v>0</v>
      </c>
      <c r="IN34" s="189" t="str">
        <f t="shared" si="400"/>
        <v>.00000000000</v>
      </c>
      <c r="IO34" s="189">
        <f t="shared" si="68"/>
        <v>0</v>
      </c>
      <c r="IP34" s="189">
        <f t="shared" si="401"/>
        <v>0</v>
      </c>
      <c r="IQ34" s="377" t="str">
        <f t="shared" si="402"/>
        <v>.00000000000</v>
      </c>
      <c r="IR34" s="105">
        <f t="shared" si="69"/>
        <v>0</v>
      </c>
      <c r="IT34" s="599">
        <f t="shared" si="403"/>
        <v>0</v>
      </c>
      <c r="IU34" s="601">
        <f t="shared" si="70"/>
        <v>0</v>
      </c>
      <c r="IV34" s="518">
        <f t="shared" si="404"/>
        <v>0</v>
      </c>
      <c r="IW34" s="518">
        <f t="shared" si="405"/>
        <v>0</v>
      </c>
      <c r="IX34" s="507">
        <f t="shared" si="71"/>
        <v>0</v>
      </c>
      <c r="IY34" s="518">
        <f t="shared" si="406"/>
        <v>0</v>
      </c>
      <c r="IZ34" s="518">
        <f t="shared" si="407"/>
        <v>0</v>
      </c>
      <c r="JA34" s="519">
        <f t="shared" si="408"/>
        <v>0</v>
      </c>
      <c r="JB34" s="100">
        <f t="shared" si="409"/>
        <v>0</v>
      </c>
      <c r="JC34" s="514">
        <f t="shared" si="410"/>
        <v>0</v>
      </c>
      <c r="JD34" s="519">
        <f t="shared" si="411"/>
        <v>0</v>
      </c>
      <c r="JE34" s="672">
        <f t="shared" si="895"/>
        <v>0</v>
      </c>
      <c r="JF34" s="677" t="s">
        <v>838</v>
      </c>
      <c r="JG34" s="671" t="s">
        <v>838</v>
      </c>
      <c r="JH34" s="671" t="s">
        <v>838</v>
      </c>
      <c r="JI34" s="671" t="s">
        <v>838</v>
      </c>
      <c r="JJ34" s="671" t="s">
        <v>838</v>
      </c>
      <c r="JK34" s="671" t="s">
        <v>838</v>
      </c>
      <c r="JL34" s="671" t="s">
        <v>838</v>
      </c>
      <c r="JM34" s="671" t="s">
        <v>838</v>
      </c>
      <c r="JN34" s="671" t="s">
        <v>838</v>
      </c>
      <c r="JO34" s="671" t="s">
        <v>838</v>
      </c>
      <c r="JP34" s="671" t="s">
        <v>838</v>
      </c>
      <c r="JQ34" s="671" t="s">
        <v>838</v>
      </c>
      <c r="JR34" s="671" t="s">
        <v>838</v>
      </c>
      <c r="JS34" s="671" t="s">
        <v>838</v>
      </c>
      <c r="JT34" s="671" t="s">
        <v>838</v>
      </c>
      <c r="JU34" s="671" t="s">
        <v>838</v>
      </c>
      <c r="JV34" s="671" t="s">
        <v>838</v>
      </c>
      <c r="JW34" s="671" t="s">
        <v>838</v>
      </c>
      <c r="JX34" s="671" t="s">
        <v>838</v>
      </c>
      <c r="JY34" s="671" t="s">
        <v>838</v>
      </c>
      <c r="JZ34" s="671" t="s">
        <v>838</v>
      </c>
      <c r="KA34" s="678" t="s">
        <v>838</v>
      </c>
      <c r="KB34" s="678" t="s">
        <v>838</v>
      </c>
      <c r="KC34" s="678" t="s">
        <v>838</v>
      </c>
      <c r="KD34" s="678" t="s">
        <v>838</v>
      </c>
      <c r="KE34" s="678" t="s">
        <v>838</v>
      </c>
      <c r="KF34" s="678" t="s">
        <v>838</v>
      </c>
      <c r="KG34" s="678" t="s">
        <v>838</v>
      </c>
      <c r="KH34" s="678" t="s">
        <v>838</v>
      </c>
      <c r="KI34" s="678" t="s">
        <v>838</v>
      </c>
      <c r="KJ34" s="678" t="s">
        <v>838</v>
      </c>
      <c r="KK34" s="678" t="s">
        <v>838</v>
      </c>
      <c r="KL34" s="678" t="s">
        <v>838</v>
      </c>
      <c r="KM34" s="678" t="s">
        <v>838</v>
      </c>
      <c r="KN34" s="678" t="s">
        <v>838</v>
      </c>
      <c r="KO34" s="678" t="s">
        <v>838</v>
      </c>
      <c r="KP34" s="678" t="s">
        <v>838</v>
      </c>
      <c r="KQ34" s="678" t="s">
        <v>838</v>
      </c>
      <c r="KR34" s="678" t="s">
        <v>838</v>
      </c>
      <c r="KS34" s="678" t="s">
        <v>838</v>
      </c>
      <c r="KT34" s="678" t="s">
        <v>838</v>
      </c>
      <c r="KU34" s="678" t="s">
        <v>838</v>
      </c>
      <c r="KV34" s="686"/>
      <c r="KW34" s="686"/>
      <c r="KX34" s="529"/>
      <c r="KY34" s="529"/>
      <c r="KZ34" s="529"/>
      <c r="LA34" s="529"/>
      <c r="LB34" s="529"/>
      <c r="LC34" s="529"/>
      <c r="LD34" s="529"/>
      <c r="LE34" s="529"/>
      <c r="LF34" s="529"/>
      <c r="LG34" s="529"/>
      <c r="LH34" s="529"/>
      <c r="LI34" s="529"/>
      <c r="LJ34" s="529"/>
      <c r="LK34" s="529"/>
      <c r="LL34" s="529"/>
      <c r="LM34" s="529"/>
      <c r="LN34" s="529"/>
      <c r="LO34" s="529"/>
      <c r="LP34" s="529"/>
      <c r="LQ34" s="529"/>
      <c r="LR34" s="529"/>
      <c r="LS34" s="529"/>
      <c r="LT34" s="250"/>
      <c r="LU34" s="529"/>
      <c r="LV34" s="529"/>
      <c r="LW34" s="529"/>
      <c r="LX34" s="529"/>
      <c r="LY34" s="529"/>
      <c r="LZ34" s="529"/>
      <c r="MA34" s="529"/>
      <c r="MB34" s="529"/>
      <c r="MC34" s="529"/>
      <c r="MD34" s="529"/>
      <c r="ME34" s="529"/>
      <c r="MF34" s="529"/>
      <c r="MG34" s="529"/>
      <c r="MH34" s="529"/>
      <c r="MI34" s="529"/>
      <c r="MJ34" s="529"/>
      <c r="MK34" s="529"/>
      <c r="ML34" s="529"/>
      <c r="MM34" s="529"/>
      <c r="MN34" s="529"/>
      <c r="MO34" s="529"/>
      <c r="MP34" s="529"/>
      <c r="MQ34" s="529"/>
      <c r="MR34" s="529"/>
      <c r="MS34" s="529"/>
      <c r="MT34" s="529"/>
      <c r="MU34" s="529"/>
      <c r="MV34" s="529"/>
      <c r="MW34" s="529"/>
      <c r="MX34" s="529"/>
      <c r="MY34" s="529"/>
      <c r="MZ34" s="529"/>
      <c r="NA34" s="529"/>
      <c r="NB34" s="529"/>
      <c r="NC34" s="529"/>
      <c r="ND34" s="529"/>
      <c r="NE34" s="529"/>
      <c r="NF34" s="529"/>
      <c r="NG34" s="529"/>
      <c r="NH34" s="529"/>
      <c r="NI34" s="529"/>
      <c r="NJ34" s="529"/>
      <c r="NK34" s="529"/>
      <c r="NL34" s="529"/>
      <c r="NM34" s="529"/>
      <c r="NN34" s="529"/>
      <c r="NO34" s="529"/>
      <c r="NP34" s="529"/>
      <c r="NQ34" s="529"/>
      <c r="NR34" s="529"/>
      <c r="NS34" s="529"/>
      <c r="NT34" s="529"/>
      <c r="NU34" s="529"/>
      <c r="NV34" s="379">
        <f t="shared" si="88"/>
        <v>0</v>
      </c>
      <c r="NW34" s="100">
        <f t="shared" si="917"/>
        <v>0</v>
      </c>
      <c r="NX34" s="189">
        <f t="shared" si="918"/>
        <v>0</v>
      </c>
      <c r="NY34" s="189">
        <f t="shared" si="919"/>
        <v>0</v>
      </c>
      <c r="NZ34" s="189">
        <f t="shared" si="89"/>
        <v>910.40000000000009</v>
      </c>
      <c r="OA34" s="189">
        <f t="shared" si="920"/>
        <v>0</v>
      </c>
      <c r="OB34" s="377">
        <f t="shared" si="921"/>
        <v>0</v>
      </c>
      <c r="OC34" s="105">
        <f t="shared" si="967"/>
        <v>0</v>
      </c>
      <c r="OE34" s="376">
        <f t="shared" si="922"/>
        <v>0</v>
      </c>
      <c r="OF34" s="189">
        <f t="shared" si="90"/>
        <v>0</v>
      </c>
      <c r="OG34" s="189">
        <f t="shared" si="91"/>
        <v>0</v>
      </c>
      <c r="OH34" s="189">
        <f t="shared" si="475"/>
        <v>0</v>
      </c>
      <c r="OI34" s="189">
        <f t="shared" si="92"/>
        <v>0</v>
      </c>
      <c r="OJ34" s="377">
        <f t="shared" si="93"/>
        <v>0</v>
      </c>
      <c r="OK34" s="94">
        <f t="shared" si="94"/>
        <v>0</v>
      </c>
      <c r="OM34" s="94">
        <f t="shared" si="95"/>
        <v>0</v>
      </c>
      <c r="ON34" s="189">
        <f t="shared" si="476"/>
        <v>0</v>
      </c>
      <c r="OO34" s="189" t="str">
        <f t="shared" si="477"/>
        <v>.00000000000</v>
      </c>
      <c r="OP34" s="189">
        <f t="shared" si="478"/>
        <v>0</v>
      </c>
      <c r="OQ34" s="189">
        <f t="shared" si="479"/>
        <v>0</v>
      </c>
      <c r="OR34" s="94" t="str">
        <f t="shared" si="480"/>
        <v>.00000000000</v>
      </c>
      <c r="OS34" s="94">
        <f t="shared" si="481"/>
        <v>0</v>
      </c>
      <c r="OU34" s="94">
        <f t="shared" si="482"/>
        <v>0</v>
      </c>
      <c r="OV34" s="189">
        <f t="shared" si="483"/>
        <v>0</v>
      </c>
      <c r="OW34" s="189" t="str">
        <f t="shared" si="484"/>
        <v>.00000000000</v>
      </c>
      <c r="OX34" s="189">
        <f t="shared" si="485"/>
        <v>900.40000000000009</v>
      </c>
      <c r="OY34" s="189">
        <f t="shared" si="486"/>
        <v>900</v>
      </c>
      <c r="OZ34" s="94" t="str">
        <f t="shared" si="487"/>
        <v>.40000000000</v>
      </c>
      <c r="PA34" s="94">
        <f t="shared" si="96"/>
        <v>0</v>
      </c>
      <c r="PC34" s="94">
        <f t="shared" si="97"/>
        <v>0</v>
      </c>
      <c r="PD34" s="189">
        <f t="shared" si="98"/>
        <v>0</v>
      </c>
      <c r="PE34" s="189">
        <f t="shared" si="99"/>
        <v>0</v>
      </c>
      <c r="PF34" s="189">
        <f t="shared" si="488"/>
        <v>0</v>
      </c>
      <c r="PG34" s="189">
        <f t="shared" si="100"/>
        <v>0</v>
      </c>
      <c r="PH34" s="94">
        <f t="shared" si="101"/>
        <v>0</v>
      </c>
      <c r="PI34" s="94">
        <f t="shared" si="102"/>
        <v>0</v>
      </c>
      <c r="PK34" s="105">
        <f t="shared" si="103"/>
        <v>0</v>
      </c>
      <c r="PL34" s="121">
        <f t="shared" si="104"/>
        <v>0</v>
      </c>
      <c r="PM34" s="121">
        <f t="shared" si="489"/>
        <v>0</v>
      </c>
      <c r="PN34" s="121">
        <f t="shared" si="105"/>
        <v>0</v>
      </c>
      <c r="PO34" s="121">
        <f t="shared" si="106"/>
        <v>0</v>
      </c>
      <c r="PP34" s="121">
        <f t="shared" si="490"/>
        <v>0</v>
      </c>
      <c r="PQ34" s="121">
        <f t="shared" si="107"/>
        <v>0</v>
      </c>
      <c r="PS34" s="121">
        <f t="shared" si="923"/>
        <v>0</v>
      </c>
      <c r="PT34" s="121">
        <f t="shared" si="491"/>
        <v>0</v>
      </c>
      <c r="PU34" s="121">
        <f t="shared" si="108"/>
        <v>0</v>
      </c>
      <c r="PV34" s="121">
        <f t="shared" si="109"/>
        <v>0</v>
      </c>
      <c r="PW34" s="121">
        <f t="shared" si="492"/>
        <v>0</v>
      </c>
      <c r="PX34" s="121">
        <f t="shared" si="110"/>
        <v>0</v>
      </c>
      <c r="PY34" s="299" t="str">
        <f t="shared" si="493"/>
        <v>-</v>
      </c>
      <c r="QA34" s="94">
        <f t="shared" si="924"/>
        <v>0</v>
      </c>
      <c r="QB34" s="121">
        <f t="shared" si="925"/>
        <v>0</v>
      </c>
      <c r="QC34" s="121">
        <f t="shared" si="494"/>
        <v>0</v>
      </c>
      <c r="QE34" s="383">
        <v>25</v>
      </c>
      <c r="QF34" s="121">
        <f t="shared" si="495"/>
        <v>0</v>
      </c>
      <c r="QG34" s="121">
        <f t="shared" si="496"/>
        <v>0</v>
      </c>
      <c r="QH34" s="121" t="str">
        <f t="shared" si="497"/>
        <v>.00000000000</v>
      </c>
      <c r="QI34" s="121">
        <f t="shared" si="111"/>
        <v>0</v>
      </c>
      <c r="QJ34" s="121">
        <f t="shared" si="498"/>
        <v>0</v>
      </c>
      <c r="QK34" s="121" t="str">
        <f t="shared" si="499"/>
        <v>.00000000000</v>
      </c>
      <c r="QM34" s="121">
        <f t="shared" si="500"/>
        <v>9999999999</v>
      </c>
      <c r="QO34" s="532" t="s">
        <v>658</v>
      </c>
      <c r="QP34" s="631">
        <v>10</v>
      </c>
      <c r="QQ34" s="414">
        <v>10</v>
      </c>
      <c r="QT34" s="124">
        <f t="shared" si="972"/>
        <v>9999999999999</v>
      </c>
      <c r="QU34" s="124">
        <f t="shared" si="972"/>
        <v>9999999999999</v>
      </c>
      <c r="QV34" s="124">
        <f t="shared" si="972"/>
        <v>9999999999999</v>
      </c>
      <c r="QW34" s="124">
        <f t="shared" si="972"/>
        <v>9999999999999</v>
      </c>
      <c r="QX34" s="507">
        <f t="shared" si="973"/>
        <v>0</v>
      </c>
      <c r="QY34" s="457">
        <f t="shared" si="968"/>
        <v>0</v>
      </c>
      <c r="QZ34" s="457">
        <f t="shared" si="969"/>
        <v>0</v>
      </c>
      <c r="RA34" s="457">
        <f t="shared" si="974"/>
        <v>0</v>
      </c>
      <c r="RB34" s="509" t="s">
        <v>67</v>
      </c>
      <c r="RC34" s="410"/>
      <c r="RD34" s="410"/>
      <c r="RE34" s="410"/>
      <c r="RF34" s="607">
        <f>RE4</f>
        <v>0</v>
      </c>
      <c r="RG34" s="607">
        <f>RF33-RF34</f>
        <v>277</v>
      </c>
      <c r="RI34" s="507">
        <f t="shared" si="501"/>
        <v>0</v>
      </c>
      <c r="RJ34" s="795">
        <f t="shared" si="502"/>
        <v>0</v>
      </c>
      <c r="RK34" s="518" t="str">
        <f t="shared" si="503"/>
        <v>.00000000000</v>
      </c>
      <c r="RL34" s="511">
        <f t="shared" si="504"/>
        <v>930</v>
      </c>
      <c r="RM34" s="795">
        <f t="shared" si="505"/>
        <v>930</v>
      </c>
      <c r="RN34" s="518" t="str">
        <f t="shared" si="506"/>
        <v>.00000000000</v>
      </c>
      <c r="RO34" s="507">
        <f t="shared" si="507"/>
        <v>0</v>
      </c>
      <c r="RP34" s="795">
        <f t="shared" si="508"/>
        <v>0</v>
      </c>
      <c r="RQ34" s="518" t="str">
        <f t="shared" si="509"/>
        <v>.00000000000</v>
      </c>
      <c r="RR34" s="511">
        <f t="shared" si="510"/>
        <v>1020</v>
      </c>
      <c r="RS34" s="795">
        <f t="shared" si="511"/>
        <v>1020</v>
      </c>
      <c r="RT34" s="518" t="str">
        <f t="shared" si="512"/>
        <v>.00000000000</v>
      </c>
      <c r="RZ34" s="131">
        <f t="shared" si="112"/>
        <v>0</v>
      </c>
      <c r="SA34" s="124">
        <f t="shared" si="513"/>
        <v>0</v>
      </c>
      <c r="SB34" s="121" t="str">
        <f t="shared" si="514"/>
        <v>.00000000000</v>
      </c>
      <c r="SC34" s="120">
        <f t="shared" si="113"/>
        <v>0</v>
      </c>
      <c r="SD34" s="124">
        <f t="shared" si="515"/>
        <v>0</v>
      </c>
      <c r="SE34" s="121" t="str">
        <f t="shared" si="516"/>
        <v>.00000000000</v>
      </c>
      <c r="SF34" s="131">
        <f t="shared" si="114"/>
        <v>0</v>
      </c>
      <c r="SG34" s="124">
        <f t="shared" si="517"/>
        <v>0</v>
      </c>
      <c r="SH34" s="121" t="str">
        <f t="shared" si="518"/>
        <v>.00000000000</v>
      </c>
      <c r="SI34" s="120">
        <f t="shared" si="115"/>
        <v>0</v>
      </c>
      <c r="SJ34" s="124">
        <f t="shared" si="519"/>
        <v>0</v>
      </c>
      <c r="SK34" s="121" t="str">
        <f t="shared" si="520"/>
        <v>.00000000000</v>
      </c>
      <c r="SM34" s="131">
        <f t="shared" si="116"/>
        <v>0</v>
      </c>
      <c r="SN34" s="124">
        <f t="shared" si="521"/>
        <v>0</v>
      </c>
      <c r="SO34" s="121" t="str">
        <f t="shared" si="522"/>
        <v>.00000000000</v>
      </c>
      <c r="SP34" s="120">
        <f t="shared" si="117"/>
        <v>0</v>
      </c>
      <c r="SQ34" s="124">
        <f t="shared" si="523"/>
        <v>0</v>
      </c>
      <c r="SR34" s="121" t="str">
        <f t="shared" si="524"/>
        <v>.00000000000</v>
      </c>
      <c r="SS34" s="121">
        <f t="shared" si="118"/>
        <v>0</v>
      </c>
      <c r="SU34" s="94">
        <f t="shared" si="926"/>
        <v>-1</v>
      </c>
      <c r="SV34" s="121">
        <f t="shared" si="927"/>
        <v>-1</v>
      </c>
      <c r="SW34" s="121" t="str">
        <f t="shared" si="525"/>
        <v>.00000000000</v>
      </c>
      <c r="SX34" s="94">
        <f t="shared" si="928"/>
        <v>1170</v>
      </c>
      <c r="SY34" s="121">
        <f t="shared" si="929"/>
        <v>1170</v>
      </c>
      <c r="SZ34" s="121" t="str">
        <f t="shared" si="526"/>
        <v>.00000000000</v>
      </c>
      <c r="TA34" s="94" t="str">
        <f t="shared" si="527"/>
        <v>117,000</v>
      </c>
      <c r="TB34" s="94">
        <v>25</v>
      </c>
      <c r="TC34" s="94">
        <f t="shared" si="528"/>
        <v>0</v>
      </c>
      <c r="TE34" s="121">
        <f t="shared" si="930"/>
        <v>0</v>
      </c>
      <c r="TF34" s="121">
        <f t="shared" si="529"/>
        <v>0</v>
      </c>
      <c r="TG34" s="121" t="str">
        <f t="shared" si="983"/>
        <v>.00000000000</v>
      </c>
      <c r="TH34" s="121">
        <f t="shared" si="119"/>
        <v>7</v>
      </c>
      <c r="TI34" s="121">
        <f t="shared" si="984"/>
        <v>7</v>
      </c>
      <c r="TJ34" s="121" t="str">
        <f t="shared" si="985"/>
        <v>.00000000000</v>
      </c>
      <c r="TK34" s="94">
        <f t="shared" si="931"/>
        <v>0</v>
      </c>
      <c r="TL34" s="94">
        <v>25</v>
      </c>
      <c r="TM34" s="94">
        <f t="shared" si="120"/>
        <v>0</v>
      </c>
      <c r="TO34" s="121">
        <f t="shared" si="932"/>
        <v>0</v>
      </c>
      <c r="TP34" s="121">
        <f t="shared" si="533"/>
        <v>0</v>
      </c>
      <c r="TQ34" s="121" t="str">
        <f t="shared" si="534"/>
        <v>.00000000000</v>
      </c>
      <c r="TR34" s="121">
        <f t="shared" si="121"/>
        <v>928</v>
      </c>
      <c r="TS34" s="121">
        <f t="shared" si="535"/>
        <v>928</v>
      </c>
      <c r="TT34" s="121" t="str">
        <f t="shared" si="536"/>
        <v>.00000000000</v>
      </c>
      <c r="TU34" s="94">
        <f t="shared" si="537"/>
        <v>0</v>
      </c>
      <c r="TW34" s="105">
        <f t="shared" si="538"/>
        <v>-9.4500000004499998E-2</v>
      </c>
      <c r="TX34" s="105">
        <f t="shared" si="539"/>
        <v>0</v>
      </c>
      <c r="TY34" s="105">
        <f t="shared" si="540"/>
        <v>-9.4500000004499998E-2</v>
      </c>
      <c r="TZ34" s="105">
        <f t="shared" si="541"/>
        <v>0</v>
      </c>
      <c r="UA34" s="105">
        <f t="shared" si="542"/>
        <v>0</v>
      </c>
      <c r="UB34" s="105">
        <f t="shared" si="543"/>
        <v>0</v>
      </c>
      <c r="UC34" s="105">
        <f t="shared" si="122"/>
        <v>0</v>
      </c>
      <c r="UD34" s="105">
        <f t="shared" si="123"/>
        <v>0</v>
      </c>
      <c r="UE34" s="105">
        <f t="shared" si="124"/>
        <v>0</v>
      </c>
      <c r="UF34" s="105">
        <f t="shared" si="544"/>
        <v>0</v>
      </c>
      <c r="UG34" s="105">
        <f t="shared" si="544"/>
        <v>0</v>
      </c>
      <c r="UH34" s="105">
        <f t="shared" si="544"/>
        <v>0</v>
      </c>
      <c r="UI34" s="105">
        <f>UI33</f>
        <v>0</v>
      </c>
      <c r="UK34" s="105">
        <f t="shared" si="125"/>
        <v>365.55000000255001</v>
      </c>
      <c r="UL34" s="102">
        <f t="shared" si="545"/>
        <v>365</v>
      </c>
      <c r="UM34" s="105" t="str">
        <f t="shared" si="546"/>
        <v>.55000000255</v>
      </c>
      <c r="UN34" s="105">
        <f t="shared" si="547"/>
        <v>-9.4500000004499998E-2</v>
      </c>
      <c r="UO34" s="102">
        <f t="shared" si="548"/>
        <v>-1</v>
      </c>
      <c r="UP34" s="105" t="str">
        <f t="shared" si="549"/>
        <v>.90550000000</v>
      </c>
      <c r="UQ34" s="105">
        <f>UQ33+$UY$6*$US$6</f>
        <v>368.70000000269999</v>
      </c>
      <c r="UR34" s="105">
        <f t="shared" si="550"/>
        <v>368</v>
      </c>
      <c r="US34" s="105" t="str">
        <f t="shared" si="551"/>
        <v>.70000000270</v>
      </c>
      <c r="UT34" s="103">
        <f t="shared" si="126"/>
        <v>0</v>
      </c>
      <c r="UU34" s="102">
        <f t="shared" si="552"/>
        <v>0</v>
      </c>
      <c r="UV34" s="105" t="str">
        <f t="shared" si="553"/>
        <v>.00000000000</v>
      </c>
      <c r="UW34" s="105">
        <f t="shared" si="127"/>
        <v>371.85000000284998</v>
      </c>
      <c r="UX34" s="102">
        <f t="shared" si="554"/>
        <v>371</v>
      </c>
      <c r="UY34" s="105" t="str">
        <f t="shared" si="555"/>
        <v>.85000000285</v>
      </c>
      <c r="UZ34" s="103">
        <f t="shared" si="933"/>
        <v>-9.4500000004499998E-2</v>
      </c>
      <c r="VA34" s="102">
        <f t="shared" si="556"/>
        <v>-1</v>
      </c>
      <c r="VB34" s="105" t="str">
        <f t="shared" si="557"/>
        <v>.90550000000</v>
      </c>
      <c r="VC34" s="94" t="str">
        <f t="shared" si="128"/>
        <v>-</v>
      </c>
      <c r="VD34" s="94" t="str">
        <f t="shared" si="129"/>
        <v>-</v>
      </c>
      <c r="VE34" s="94" t="str">
        <f t="shared" si="130"/>
        <v>-</v>
      </c>
      <c r="VF34" s="94" t="str">
        <f t="shared" si="131"/>
        <v>-</v>
      </c>
      <c r="VH34" s="105">
        <f t="shared" si="558"/>
        <v>365.55000000255001</v>
      </c>
      <c r="VI34" s="102">
        <f t="shared" si="559"/>
        <v>365</v>
      </c>
      <c r="VJ34" s="105" t="str">
        <f t="shared" si="560"/>
        <v>.55000000255</v>
      </c>
      <c r="VK34" s="103">
        <f t="shared" si="561"/>
        <v>0</v>
      </c>
      <c r="VL34" s="102">
        <f t="shared" si="562"/>
        <v>0</v>
      </c>
      <c r="VM34" s="105" t="str">
        <f t="shared" si="934"/>
        <v>.00000000000</v>
      </c>
      <c r="VN34" s="105">
        <f t="shared" si="563"/>
        <v>365.55000000255001</v>
      </c>
      <c r="VO34" s="102">
        <f t="shared" si="564"/>
        <v>365</v>
      </c>
      <c r="VP34" s="105" t="str">
        <f t="shared" si="565"/>
        <v>.55000000255</v>
      </c>
      <c r="VQ34" s="103">
        <f t="shared" si="566"/>
        <v>-9.4500000004499998E-2</v>
      </c>
      <c r="VR34" s="102">
        <f t="shared" si="567"/>
        <v>-1</v>
      </c>
      <c r="VS34" s="105" t="str">
        <f t="shared" si="568"/>
        <v>.90550000000</v>
      </c>
      <c r="VT34" s="105">
        <f t="shared" si="569"/>
        <v>368.70000000269999</v>
      </c>
      <c r="VU34" s="105">
        <f t="shared" si="570"/>
        <v>368</v>
      </c>
      <c r="VV34" s="105" t="str">
        <f t="shared" si="571"/>
        <v>.70000000270</v>
      </c>
      <c r="VW34" s="103">
        <f t="shared" si="572"/>
        <v>0</v>
      </c>
      <c r="VX34" s="102">
        <f t="shared" si="573"/>
        <v>0</v>
      </c>
      <c r="VY34" s="105" t="str">
        <f t="shared" si="574"/>
        <v>.00000000000</v>
      </c>
      <c r="VZ34" s="105">
        <f t="shared" si="575"/>
        <v>371.85000000284998</v>
      </c>
      <c r="WA34" s="102">
        <f t="shared" si="576"/>
        <v>371</v>
      </c>
      <c r="WB34" s="105" t="str">
        <f t="shared" si="577"/>
        <v>.85000000285</v>
      </c>
      <c r="WC34" s="103">
        <f t="shared" si="935"/>
        <v>-9.4500000004499998E-2</v>
      </c>
      <c r="WD34" s="102">
        <f t="shared" si="578"/>
        <v>-1</v>
      </c>
      <c r="WE34" s="105" t="str">
        <f t="shared" si="579"/>
        <v>.90550000000</v>
      </c>
      <c r="WF34" s="105">
        <f t="shared" si="580"/>
        <v>371.85000000284998</v>
      </c>
      <c r="WG34" s="102">
        <f t="shared" si="581"/>
        <v>371</v>
      </c>
      <c r="WH34" s="105" t="str">
        <f t="shared" si="582"/>
        <v>.85000000285</v>
      </c>
      <c r="WI34" s="103">
        <f t="shared" si="583"/>
        <v>0</v>
      </c>
      <c r="WJ34" s="102">
        <f t="shared" si="584"/>
        <v>0</v>
      </c>
      <c r="WK34" s="105" t="str">
        <f t="shared" si="585"/>
        <v>.00000000000</v>
      </c>
      <c r="WL34" s="343" t="str">
        <f t="shared" si="132"/>
        <v>-</v>
      </c>
      <c r="WM34" s="343" t="str">
        <f t="shared" si="133"/>
        <v>-</v>
      </c>
      <c r="WN34" s="343" t="str">
        <f t="shared" si="134"/>
        <v>-</v>
      </c>
      <c r="WO34" s="343" t="str">
        <f t="shared" si="135"/>
        <v>-</v>
      </c>
      <c r="WP34" s="343" t="str">
        <f t="shared" si="136"/>
        <v>-</v>
      </c>
      <c r="WQ34" s="343" t="str">
        <f t="shared" si="137"/>
        <v>-</v>
      </c>
      <c r="WS34" s="103">
        <f t="shared" si="138"/>
        <v>0</v>
      </c>
      <c r="WT34" s="103">
        <f t="shared" si="139"/>
        <v>0</v>
      </c>
      <c r="WU34" s="103">
        <f t="shared" si="140"/>
        <v>0</v>
      </c>
      <c r="WV34" s="103">
        <f t="shared" si="141"/>
        <v>0</v>
      </c>
      <c r="WW34" s="103">
        <f t="shared" si="142"/>
        <v>0</v>
      </c>
      <c r="WX34" s="120">
        <f t="shared" si="143"/>
        <v>0</v>
      </c>
      <c r="WY34" s="103">
        <f t="shared" si="586"/>
        <v>0</v>
      </c>
      <c r="WZ34" s="103">
        <f t="shared" si="587"/>
        <v>0</v>
      </c>
      <c r="XA34" s="105">
        <f t="shared" si="588"/>
        <v>0</v>
      </c>
      <c r="XB34" s="105">
        <f t="shared" si="589"/>
        <v>0</v>
      </c>
      <c r="XC34" s="105">
        <f t="shared" si="590"/>
        <v>0</v>
      </c>
      <c r="XD34" s="105">
        <f t="shared" si="591"/>
        <v>0</v>
      </c>
      <c r="XE34" s="105">
        <f t="shared" si="592"/>
        <v>0</v>
      </c>
      <c r="XF34" s="105">
        <f t="shared" si="593"/>
        <v>0</v>
      </c>
      <c r="XG34" s="105">
        <f t="shared" si="936"/>
        <v>0</v>
      </c>
      <c r="XH34" s="105">
        <f t="shared" si="594"/>
        <v>0</v>
      </c>
      <c r="XI34" s="105">
        <f t="shared" si="595"/>
        <v>0</v>
      </c>
      <c r="XJ34" s="105">
        <f t="shared" si="596"/>
        <v>0</v>
      </c>
      <c r="XK34" s="105">
        <f t="shared" si="597"/>
        <v>0</v>
      </c>
      <c r="XL34" s="105">
        <f t="shared" si="598"/>
        <v>0</v>
      </c>
      <c r="XM34" s="102">
        <f t="shared" si="144"/>
        <v>0</v>
      </c>
      <c r="XN34" s="103">
        <f t="shared" si="599"/>
        <v>368.70000000269999</v>
      </c>
      <c r="XO34" s="103">
        <f t="shared" si="600"/>
        <v>0</v>
      </c>
      <c r="XP34" s="103">
        <f t="shared" si="145"/>
        <v>368.70000000269999</v>
      </c>
      <c r="XQ34" s="103">
        <f t="shared" si="146"/>
        <v>0</v>
      </c>
      <c r="XR34" s="103">
        <f t="shared" si="601"/>
        <v>0</v>
      </c>
      <c r="XS34" s="111">
        <f t="shared" si="147"/>
        <v>0.03</v>
      </c>
      <c r="XU34" s="111">
        <f t="shared" si="602"/>
        <v>0</v>
      </c>
      <c r="XV34" s="126">
        <f t="shared" si="603"/>
        <v>0</v>
      </c>
      <c r="XW34" s="120">
        <f t="shared" si="604"/>
        <v>0</v>
      </c>
      <c r="XX34" s="120">
        <f t="shared" si="605"/>
        <v>0</v>
      </c>
      <c r="XY34" s="103">
        <f t="shared" si="148"/>
        <v>0</v>
      </c>
      <c r="XZ34" s="103">
        <f t="shared" si="606"/>
        <v>0</v>
      </c>
      <c r="YB34" s="103">
        <f t="shared" si="607"/>
        <v>0</v>
      </c>
      <c r="YC34" s="111">
        <f t="shared" si="608"/>
        <v>0</v>
      </c>
      <c r="YD34" s="103">
        <f t="shared" si="609"/>
        <v>0</v>
      </c>
      <c r="YE34" s="103">
        <f t="shared" si="610"/>
        <v>0</v>
      </c>
      <c r="YF34" s="103">
        <f t="shared" si="149"/>
        <v>0</v>
      </c>
      <c r="YG34" s="103">
        <f t="shared" si="611"/>
        <v>0</v>
      </c>
      <c r="YI34" s="103">
        <f t="shared" si="150"/>
        <v>0</v>
      </c>
      <c r="YJ34" s="103">
        <f t="shared" si="151"/>
        <v>0</v>
      </c>
      <c r="YK34" s="103">
        <f t="shared" si="152"/>
        <v>0</v>
      </c>
      <c r="YL34" s="103">
        <f t="shared" si="153"/>
        <v>0</v>
      </c>
      <c r="YM34" s="103">
        <f t="shared" si="612"/>
        <v>0</v>
      </c>
      <c r="YN34" s="103">
        <f t="shared" si="612"/>
        <v>0</v>
      </c>
      <c r="YO34" s="103">
        <f t="shared" si="613"/>
        <v>0</v>
      </c>
      <c r="YP34" s="103">
        <f t="shared" si="614"/>
        <v>0</v>
      </c>
      <c r="YQ34" s="103">
        <f t="shared" si="615"/>
        <v>0</v>
      </c>
      <c r="YR34" s="103">
        <f t="shared" si="616"/>
        <v>0</v>
      </c>
      <c r="YS34" s="103">
        <f t="shared" si="617"/>
        <v>0</v>
      </c>
      <c r="YT34" s="103">
        <f t="shared" si="618"/>
        <v>0</v>
      </c>
      <c r="YU34" s="103">
        <f t="shared" si="619"/>
        <v>0</v>
      </c>
      <c r="YV34" s="103">
        <f t="shared" si="619"/>
        <v>0</v>
      </c>
      <c r="YX34" s="103">
        <f t="shared" si="154"/>
        <v>0</v>
      </c>
      <c r="YY34" s="103">
        <f t="shared" si="155"/>
        <v>0</v>
      </c>
      <c r="YZ34" s="103">
        <f t="shared" si="156"/>
        <v>0</v>
      </c>
      <c r="ZA34" s="103">
        <f t="shared" si="157"/>
        <v>0</v>
      </c>
      <c r="ZB34" s="103">
        <f t="shared" si="620"/>
        <v>0</v>
      </c>
      <c r="ZC34" s="103">
        <f t="shared" si="620"/>
        <v>0</v>
      </c>
      <c r="ZD34" s="103">
        <f t="shared" si="621"/>
        <v>0</v>
      </c>
      <c r="ZE34" s="103">
        <f t="shared" si="622"/>
        <v>0</v>
      </c>
      <c r="ZF34" s="103">
        <f t="shared" si="623"/>
        <v>0</v>
      </c>
      <c r="ZG34" s="103">
        <f t="shared" si="624"/>
        <v>0</v>
      </c>
      <c r="ZH34" s="103">
        <f t="shared" si="625"/>
        <v>0</v>
      </c>
      <c r="ZI34" s="103">
        <f t="shared" si="626"/>
        <v>0</v>
      </c>
      <c r="ZJ34" s="103">
        <f t="shared" si="627"/>
        <v>0</v>
      </c>
      <c r="ZK34" s="103">
        <f t="shared" si="627"/>
        <v>0</v>
      </c>
      <c r="ZM34" s="103">
        <f t="shared" si="628"/>
        <v>0</v>
      </c>
      <c r="ZN34" s="103">
        <f t="shared" si="628"/>
        <v>0</v>
      </c>
      <c r="ZP34" s="127">
        <f t="shared" si="158"/>
        <v>365.55000000255001</v>
      </c>
      <c r="ZQ34" s="127">
        <f t="shared" si="159"/>
        <v>0</v>
      </c>
      <c r="ZR34" s="127">
        <f t="shared" si="160"/>
        <v>365.55000000255001</v>
      </c>
      <c r="ZS34" s="127">
        <f t="shared" si="161"/>
        <v>-9.4500000004499998E-2</v>
      </c>
      <c r="ZT34" s="127">
        <f t="shared" si="162"/>
        <v>368.70000000269999</v>
      </c>
      <c r="ZU34" s="127">
        <f t="shared" si="163"/>
        <v>0</v>
      </c>
      <c r="ZV34" s="127">
        <f t="shared" si="164"/>
        <v>371.85000000284998</v>
      </c>
      <c r="ZW34" s="127">
        <f t="shared" si="165"/>
        <v>-9.4500000004499998E-2</v>
      </c>
      <c r="ZX34" s="127">
        <f t="shared" si="166"/>
        <v>371.85000000284998</v>
      </c>
      <c r="ZY34" s="127">
        <f t="shared" si="167"/>
        <v>0</v>
      </c>
      <c r="ZZ34" s="127">
        <f t="shared" si="629"/>
        <v>368.70000000269999</v>
      </c>
      <c r="AAA34" s="127">
        <f t="shared" si="630"/>
        <v>0</v>
      </c>
      <c r="AAB34" s="127">
        <f t="shared" si="631"/>
        <v>0</v>
      </c>
      <c r="AAC34" s="127">
        <f t="shared" si="632"/>
        <v>-0.29767500002834879</v>
      </c>
      <c r="AAD34" s="127">
        <f t="shared" si="633"/>
        <v>0</v>
      </c>
      <c r="AAE34" s="127">
        <f t="shared" si="634"/>
        <v>-0.29767500002834879</v>
      </c>
      <c r="AAF34" s="127">
        <f t="shared" si="635"/>
        <v>0</v>
      </c>
      <c r="AAG34" s="129">
        <f t="shared" si="636"/>
        <v>0</v>
      </c>
      <c r="AAH34" s="130">
        <f t="shared" si="168"/>
        <v>0</v>
      </c>
      <c r="AAI34" s="130">
        <f t="shared" si="637"/>
        <v>0</v>
      </c>
      <c r="AAJ34" s="130">
        <f t="shared" si="638"/>
        <v>0</v>
      </c>
      <c r="AAK34" s="130">
        <f t="shared" si="639"/>
        <v>0</v>
      </c>
      <c r="AAL34" s="385">
        <f t="shared" si="169"/>
        <v>0</v>
      </c>
      <c r="AAM34" s="130">
        <f t="shared" si="937"/>
        <v>0</v>
      </c>
      <c r="AAN34" s="130">
        <f t="shared" si="640"/>
        <v>0</v>
      </c>
      <c r="AAO34" s="130">
        <f t="shared" si="938"/>
        <v>0</v>
      </c>
      <c r="AAP34" s="130">
        <f t="shared" si="641"/>
        <v>0</v>
      </c>
      <c r="AAQ34" s="386">
        <f t="shared" si="170"/>
        <v>0</v>
      </c>
      <c r="AAR34" s="130">
        <f t="shared" si="171"/>
        <v>0</v>
      </c>
      <c r="AAS34" s="387">
        <f t="shared" si="642"/>
        <v>0</v>
      </c>
      <c r="AAT34" s="130">
        <f t="shared" si="643"/>
        <v>0</v>
      </c>
      <c r="AAU34" s="130">
        <f t="shared" si="644"/>
        <v>0</v>
      </c>
      <c r="AAW34" s="93">
        <f t="shared" si="939"/>
        <v>0</v>
      </c>
      <c r="AAX34" s="120">
        <f t="shared" si="645"/>
        <v>0</v>
      </c>
      <c r="AAZ34" s="94">
        <f t="shared" si="172"/>
        <v>0</v>
      </c>
      <c r="ABA34" s="120">
        <f t="shared" si="173"/>
        <v>0</v>
      </c>
      <c r="ABB34" s="120">
        <f t="shared" si="174"/>
        <v>0</v>
      </c>
      <c r="ABD34" s="120">
        <f t="shared" si="175"/>
        <v>0</v>
      </c>
      <c r="ABE34" s="120">
        <f t="shared" si="176"/>
        <v>0</v>
      </c>
      <c r="ABF34" s="120">
        <f t="shared" si="646"/>
        <v>0</v>
      </c>
      <c r="ABG34" s="131">
        <f t="shared" si="177"/>
        <v>0</v>
      </c>
      <c r="ABH34" s="102">
        <f t="shared" si="178"/>
        <v>0</v>
      </c>
      <c r="ABI34" s="105">
        <f t="shared" si="179"/>
        <v>0</v>
      </c>
      <c r="ABJ34" s="131">
        <f t="shared" si="180"/>
        <v>0</v>
      </c>
      <c r="ABK34" s="102">
        <f t="shared" si="181"/>
        <v>0</v>
      </c>
      <c r="ABL34" s="105">
        <f t="shared" si="182"/>
        <v>0</v>
      </c>
      <c r="ABM34" s="105">
        <f t="shared" si="183"/>
        <v>0</v>
      </c>
      <c r="ABO34" s="131">
        <f t="shared" si="647"/>
        <v>0</v>
      </c>
      <c r="ABP34" s="102">
        <f t="shared" si="184"/>
        <v>0</v>
      </c>
      <c r="ABQ34" s="105">
        <f t="shared" si="185"/>
        <v>0</v>
      </c>
      <c r="ABR34" s="131">
        <f t="shared" si="186"/>
        <v>0</v>
      </c>
      <c r="ABS34" s="102">
        <f t="shared" si="187"/>
        <v>0</v>
      </c>
      <c r="ABT34" s="105">
        <f t="shared" si="188"/>
        <v>0</v>
      </c>
      <c r="ABU34" s="105">
        <f t="shared" si="189"/>
        <v>0</v>
      </c>
      <c r="ABV34" s="105"/>
      <c r="ABW34" s="131">
        <f t="shared" si="648"/>
        <v>0</v>
      </c>
      <c r="ABX34" s="102">
        <f t="shared" si="649"/>
        <v>0</v>
      </c>
      <c r="ABY34" s="105">
        <f t="shared" si="650"/>
        <v>0</v>
      </c>
      <c r="ABZ34" s="131">
        <f t="shared" si="190"/>
        <v>0</v>
      </c>
      <c r="ACA34" s="102">
        <f t="shared" si="651"/>
        <v>0</v>
      </c>
      <c r="ACB34" s="105">
        <f t="shared" si="652"/>
        <v>0</v>
      </c>
      <c r="ACC34" s="105">
        <f t="shared" si="653"/>
        <v>0</v>
      </c>
      <c r="ACE34" s="105">
        <f t="shared" si="191"/>
        <v>0</v>
      </c>
      <c r="ACF34" s="105">
        <f t="shared" si="192"/>
        <v>0</v>
      </c>
      <c r="ACG34" s="94">
        <f t="shared" si="193"/>
        <v>0</v>
      </c>
      <c r="ACH34" s="131">
        <f t="shared" si="194"/>
        <v>0</v>
      </c>
      <c r="ACI34" s="102">
        <f t="shared" si="195"/>
        <v>0</v>
      </c>
      <c r="ACJ34" s="105">
        <f t="shared" si="196"/>
        <v>0</v>
      </c>
      <c r="ACK34" s="131">
        <f t="shared" si="197"/>
        <v>0</v>
      </c>
      <c r="ACL34" s="102">
        <f t="shared" si="198"/>
        <v>0</v>
      </c>
      <c r="ACM34" s="105">
        <f t="shared" si="199"/>
        <v>0</v>
      </c>
      <c r="ACN34" s="120">
        <f t="shared" si="200"/>
        <v>0</v>
      </c>
      <c r="ACO34" s="120">
        <f t="shared" si="201"/>
        <v>0</v>
      </c>
      <c r="ACP34" s="120">
        <f t="shared" si="202"/>
        <v>0</v>
      </c>
      <c r="ACQ34" s="120">
        <f t="shared" si="203"/>
        <v>0</v>
      </c>
      <c r="ACR34" s="120">
        <f t="shared" si="204"/>
        <v>0</v>
      </c>
      <c r="ACS34" s="120">
        <f t="shared" si="205"/>
        <v>0</v>
      </c>
      <c r="ACT34" s="120">
        <f t="shared" si="654"/>
        <v>0</v>
      </c>
      <c r="ACV34" s="105">
        <f t="shared" si="655"/>
        <v>0</v>
      </c>
      <c r="ACW34" s="131">
        <f t="shared" si="656"/>
        <v>0</v>
      </c>
      <c r="ACX34" s="102">
        <f t="shared" si="206"/>
        <v>0</v>
      </c>
      <c r="ACY34" s="105">
        <f t="shared" si="207"/>
        <v>0</v>
      </c>
      <c r="ACZ34" s="131">
        <f t="shared" si="208"/>
        <v>0</v>
      </c>
      <c r="ADA34" s="102">
        <f t="shared" si="209"/>
        <v>0</v>
      </c>
      <c r="ADB34" s="105">
        <f t="shared" si="210"/>
        <v>0</v>
      </c>
      <c r="ADD34" s="103">
        <f t="shared" si="211"/>
        <v>0</v>
      </c>
      <c r="ADE34" s="103">
        <f t="shared" si="212"/>
        <v>0</v>
      </c>
      <c r="ADF34" s="103">
        <f t="shared" si="213"/>
        <v>0</v>
      </c>
      <c r="ADG34" s="103">
        <f t="shared" si="214"/>
        <v>0</v>
      </c>
      <c r="ADH34" s="103">
        <f t="shared" si="215"/>
        <v>0</v>
      </c>
      <c r="ADI34" s="103">
        <f t="shared" si="216"/>
        <v>0</v>
      </c>
      <c r="ADJ34" s="120">
        <f t="shared" si="657"/>
        <v>0</v>
      </c>
      <c r="ADL34" s="103">
        <f t="shared" si="217"/>
        <v>368.70000000269999</v>
      </c>
      <c r="ADM34" s="102">
        <f t="shared" si="658"/>
        <v>368</v>
      </c>
      <c r="ADN34" s="105" t="str">
        <f t="shared" si="659"/>
        <v>.70000000270</v>
      </c>
      <c r="ADO34" s="105">
        <f t="shared" si="218"/>
        <v>0</v>
      </c>
      <c r="ADP34" s="102">
        <f t="shared" si="660"/>
        <v>0</v>
      </c>
      <c r="ADQ34" s="105" t="str">
        <f t="shared" si="661"/>
        <v>.00000000000</v>
      </c>
      <c r="ADR34" s="105">
        <f t="shared" si="662"/>
        <v>368.70000000269999</v>
      </c>
      <c r="ADS34" s="102">
        <f t="shared" si="663"/>
        <v>368</v>
      </c>
      <c r="ADT34" s="105" t="str">
        <f t="shared" si="664"/>
        <v>.70000000270</v>
      </c>
      <c r="ADU34" s="103">
        <f t="shared" si="219"/>
        <v>0</v>
      </c>
      <c r="ADV34" s="102">
        <f t="shared" si="665"/>
        <v>0</v>
      </c>
      <c r="ADW34" s="105" t="str">
        <f t="shared" si="666"/>
        <v>.00000000000</v>
      </c>
      <c r="ADX34" s="105">
        <f t="shared" si="220"/>
        <v>368.70000000269999</v>
      </c>
      <c r="ADY34" s="102">
        <f t="shared" si="667"/>
        <v>368</v>
      </c>
      <c r="ADZ34" s="105" t="str">
        <f t="shared" si="668"/>
        <v>.70000000270</v>
      </c>
      <c r="AEA34" s="103">
        <f t="shared" si="221"/>
        <v>0</v>
      </c>
      <c r="AEB34" s="102">
        <f t="shared" si="669"/>
        <v>0</v>
      </c>
      <c r="AEC34" s="105" t="str">
        <f t="shared" si="670"/>
        <v>.00000000000</v>
      </c>
      <c r="AEE34" s="103">
        <f t="shared" si="222"/>
        <v>0</v>
      </c>
      <c r="AEF34" s="103">
        <f t="shared" si="223"/>
        <v>0</v>
      </c>
      <c r="AEG34" s="103">
        <f t="shared" si="224"/>
        <v>0</v>
      </c>
      <c r="AEH34" s="103">
        <f t="shared" si="225"/>
        <v>0</v>
      </c>
      <c r="AEI34" s="103">
        <f t="shared" si="226"/>
        <v>0</v>
      </c>
      <c r="AEJ34" s="103">
        <f t="shared" si="227"/>
        <v>0</v>
      </c>
      <c r="AEK34" s="103">
        <f t="shared" si="228"/>
        <v>0</v>
      </c>
      <c r="AEL34" s="102">
        <f t="shared" si="229"/>
        <v>0</v>
      </c>
      <c r="AEM34" s="105">
        <f t="shared" si="230"/>
        <v>0</v>
      </c>
      <c r="AEN34" s="103">
        <f t="shared" si="231"/>
        <v>0</v>
      </c>
      <c r="AEO34" s="102">
        <f t="shared" si="232"/>
        <v>0</v>
      </c>
      <c r="AEP34" s="105">
        <f t="shared" si="233"/>
        <v>0</v>
      </c>
      <c r="AEQ34" s="103">
        <f t="shared" si="234"/>
        <v>0</v>
      </c>
      <c r="AER34" s="102">
        <f t="shared" si="235"/>
        <v>0</v>
      </c>
      <c r="AES34" s="105">
        <f t="shared" si="236"/>
        <v>0</v>
      </c>
      <c r="AET34" s="103">
        <f t="shared" si="237"/>
        <v>0</v>
      </c>
      <c r="AEU34" s="102">
        <f t="shared" si="238"/>
        <v>0</v>
      </c>
      <c r="AEV34" s="105">
        <f t="shared" si="239"/>
        <v>0</v>
      </c>
      <c r="AEW34" s="105">
        <f t="shared" si="240"/>
        <v>0</v>
      </c>
      <c r="AEX34" s="102">
        <f t="shared" si="241"/>
        <v>0</v>
      </c>
      <c r="AEY34" s="105">
        <f t="shared" si="242"/>
        <v>0</v>
      </c>
      <c r="AEZ34" s="103">
        <f t="shared" si="243"/>
        <v>0</v>
      </c>
      <c r="AFA34" s="102">
        <f t="shared" si="244"/>
        <v>0</v>
      </c>
      <c r="AFB34" s="105">
        <f t="shared" si="245"/>
        <v>0</v>
      </c>
      <c r="AFD34" s="132">
        <f t="shared" si="246"/>
        <v>0</v>
      </c>
      <c r="AFE34" s="94">
        <f t="shared" si="671"/>
        <v>3.1500000001499999</v>
      </c>
      <c r="AFF34" s="93">
        <f t="shared" si="672"/>
        <v>0</v>
      </c>
      <c r="AFG34" s="93">
        <f t="shared" si="247"/>
        <v>0</v>
      </c>
      <c r="AFH34" s="94">
        <f t="shared" si="673"/>
        <v>3.1500000001499999</v>
      </c>
      <c r="AFI34" s="93">
        <f t="shared" si="674"/>
        <v>0</v>
      </c>
      <c r="AFJ34" s="103">
        <f t="shared" si="675"/>
        <v>365.55000000255001</v>
      </c>
      <c r="AFK34" s="102">
        <f t="shared" si="676"/>
        <v>365</v>
      </c>
      <c r="AFL34" s="105" t="str">
        <f t="shared" si="677"/>
        <v>.55000000255</v>
      </c>
      <c r="AFM34" s="103">
        <f t="shared" si="678"/>
        <v>0</v>
      </c>
      <c r="AFN34" s="102">
        <f t="shared" si="679"/>
        <v>0</v>
      </c>
      <c r="AFO34" s="105" t="str">
        <f t="shared" si="680"/>
        <v>.00000000000</v>
      </c>
      <c r="AFP34" s="105">
        <f t="shared" si="940"/>
        <v>368.70000000269999</v>
      </c>
      <c r="AFQ34" s="102">
        <f t="shared" si="681"/>
        <v>368</v>
      </c>
      <c r="AFR34" s="105" t="str">
        <f t="shared" si="682"/>
        <v>.70000000270</v>
      </c>
      <c r="AFS34" s="103">
        <f t="shared" si="248"/>
        <v>0</v>
      </c>
      <c r="AFT34" s="102">
        <f t="shared" si="683"/>
        <v>0</v>
      </c>
      <c r="AFU34" s="105" t="str">
        <f t="shared" si="684"/>
        <v>.00000000000</v>
      </c>
      <c r="AFV34" s="105">
        <f t="shared" si="685"/>
        <v>371.85000000284998</v>
      </c>
      <c r="AFW34" s="102">
        <f t="shared" si="686"/>
        <v>371</v>
      </c>
      <c r="AFX34" s="105" t="str">
        <f t="shared" si="687"/>
        <v>.85000000285</v>
      </c>
      <c r="AFY34" s="103">
        <f t="shared" si="688"/>
        <v>0</v>
      </c>
      <c r="AFZ34" s="102">
        <f t="shared" si="689"/>
        <v>0</v>
      </c>
      <c r="AGA34" s="105" t="str">
        <f t="shared" si="690"/>
        <v>.00000000000</v>
      </c>
      <c r="AGC34" s="103">
        <f t="shared" si="249"/>
        <v>0</v>
      </c>
      <c r="AGD34" s="103">
        <f t="shared" si="250"/>
        <v>0</v>
      </c>
      <c r="AGE34" s="103">
        <f t="shared" si="251"/>
        <v>0</v>
      </c>
      <c r="AGF34" s="103">
        <f t="shared" si="691"/>
        <v>0</v>
      </c>
      <c r="AGG34" s="338">
        <f t="shared" si="252"/>
        <v>0</v>
      </c>
      <c r="AGH34" s="136">
        <f t="shared" si="253"/>
        <v>0</v>
      </c>
      <c r="AGI34" s="136">
        <f t="shared" si="254"/>
        <v>0</v>
      </c>
      <c r="AGJ34" s="136">
        <f t="shared" si="692"/>
        <v>0</v>
      </c>
      <c r="AGK34" s="136">
        <f t="shared" si="693"/>
        <v>0</v>
      </c>
      <c r="AGL34" s="136">
        <f t="shared" si="694"/>
        <v>0</v>
      </c>
      <c r="AGN34" s="388">
        <f t="shared" si="255"/>
        <v>0</v>
      </c>
      <c r="AGO34" s="136">
        <f t="shared" si="695"/>
        <v>0</v>
      </c>
      <c r="AGP34" s="136">
        <f t="shared" si="696"/>
        <v>0</v>
      </c>
      <c r="AGQ34" s="103">
        <f t="shared" si="697"/>
        <v>0</v>
      </c>
      <c r="AGR34" s="136">
        <f t="shared" si="256"/>
        <v>0</v>
      </c>
      <c r="AGS34" s="136">
        <f t="shared" si="698"/>
        <v>0</v>
      </c>
      <c r="AGT34" s="136">
        <f t="shared" si="941"/>
        <v>0</v>
      </c>
      <c r="AGU34" s="136">
        <f t="shared" si="942"/>
        <v>0</v>
      </c>
      <c r="AGW34" s="103">
        <f t="shared" si="257"/>
        <v>0</v>
      </c>
      <c r="AGX34" s="103">
        <f t="shared" si="258"/>
        <v>0</v>
      </c>
      <c r="AGY34" s="103">
        <f t="shared" si="259"/>
        <v>0</v>
      </c>
      <c r="AGZ34" s="103">
        <f t="shared" si="699"/>
        <v>0</v>
      </c>
      <c r="AHA34" s="389">
        <f t="shared" si="260"/>
        <v>0</v>
      </c>
      <c r="AHB34" s="136">
        <f t="shared" si="261"/>
        <v>0</v>
      </c>
      <c r="AHC34" s="136">
        <f t="shared" si="262"/>
        <v>0</v>
      </c>
      <c r="AHD34" s="136">
        <f t="shared" si="263"/>
        <v>0</v>
      </c>
      <c r="AHE34" s="136">
        <f t="shared" si="264"/>
        <v>0</v>
      </c>
      <c r="AHF34" s="136">
        <f t="shared" si="265"/>
        <v>0</v>
      </c>
      <c r="AHH34" s="388">
        <f t="shared" si="266"/>
        <v>0</v>
      </c>
      <c r="AHI34" s="136">
        <f t="shared" si="700"/>
        <v>0</v>
      </c>
      <c r="AHJ34" s="136">
        <f t="shared" si="701"/>
        <v>0</v>
      </c>
      <c r="AHK34" s="103">
        <f t="shared" si="702"/>
        <v>0</v>
      </c>
      <c r="AHL34" s="136">
        <f t="shared" si="267"/>
        <v>0</v>
      </c>
      <c r="AHM34" s="136">
        <f t="shared" si="268"/>
        <v>0</v>
      </c>
      <c r="AHN34" s="136">
        <f t="shared" si="703"/>
        <v>0</v>
      </c>
      <c r="AHO34" s="136">
        <f t="shared" si="704"/>
        <v>0</v>
      </c>
      <c r="AHQ34" s="132">
        <f t="shared" si="705"/>
        <v>0</v>
      </c>
      <c r="AHR34" s="132">
        <f t="shared" si="706"/>
        <v>0</v>
      </c>
      <c r="AHS34" s="132">
        <f t="shared" si="707"/>
        <v>0</v>
      </c>
      <c r="AHT34" s="132">
        <f t="shared" si="708"/>
        <v>0</v>
      </c>
      <c r="AHV34" s="111">
        <f t="shared" si="709"/>
        <v>365.55000000255001</v>
      </c>
      <c r="AHW34" s="102">
        <f t="shared" si="710"/>
        <v>365</v>
      </c>
      <c r="AHX34" s="105" t="str">
        <f t="shared" si="711"/>
        <v>.55000000255</v>
      </c>
      <c r="AHY34" s="103">
        <f t="shared" si="269"/>
        <v>0</v>
      </c>
      <c r="AHZ34" s="102">
        <f t="shared" si="712"/>
        <v>0</v>
      </c>
      <c r="AIA34" s="105" t="str">
        <f t="shared" si="713"/>
        <v>.00000000000</v>
      </c>
      <c r="AIB34" s="94">
        <f t="shared" si="714"/>
        <v>368.70000000269999</v>
      </c>
      <c r="AIC34" s="102">
        <f t="shared" si="715"/>
        <v>368</v>
      </c>
      <c r="AID34" s="105" t="str">
        <f t="shared" si="716"/>
        <v>.70000000270</v>
      </c>
      <c r="AIE34" s="120">
        <f t="shared" si="270"/>
        <v>0</v>
      </c>
      <c r="AIF34" s="102">
        <f t="shared" si="717"/>
        <v>0</v>
      </c>
      <c r="AIG34" s="105" t="str">
        <f t="shared" si="718"/>
        <v>.00000000000</v>
      </c>
      <c r="AIH34" s="94">
        <f t="shared" si="271"/>
        <v>371.85000000284998</v>
      </c>
      <c r="AII34" s="102">
        <f t="shared" si="719"/>
        <v>371</v>
      </c>
      <c r="AIJ34" s="105" t="str">
        <f t="shared" si="720"/>
        <v>.85000000285</v>
      </c>
      <c r="AIK34" s="120">
        <f t="shared" si="272"/>
        <v>0</v>
      </c>
      <c r="AIL34" s="102">
        <f t="shared" si="721"/>
        <v>0</v>
      </c>
      <c r="AIM34" s="105" t="str">
        <f t="shared" si="722"/>
        <v>.00000000000</v>
      </c>
      <c r="AIO34" s="105">
        <f t="shared" si="273"/>
        <v>0</v>
      </c>
      <c r="AIP34" s="105">
        <f t="shared" si="274"/>
        <v>0</v>
      </c>
      <c r="AIQ34" s="111">
        <f t="shared" si="275"/>
        <v>0</v>
      </c>
      <c r="AIR34" s="111">
        <f t="shared" si="276"/>
        <v>0</v>
      </c>
      <c r="AIS34" s="93">
        <f t="shared" si="723"/>
        <v>365.55000000255001</v>
      </c>
      <c r="AIT34" s="102">
        <f t="shared" si="724"/>
        <v>365</v>
      </c>
      <c r="AIU34" s="105" t="str">
        <f t="shared" si="725"/>
        <v>.55000000255</v>
      </c>
      <c r="AIV34" s="120">
        <f t="shared" si="726"/>
        <v>976.80174999995461</v>
      </c>
      <c r="AIW34" s="102">
        <f t="shared" si="727"/>
        <v>976</v>
      </c>
      <c r="AIX34" s="105" t="str">
        <f t="shared" si="728"/>
        <v>.80174999995</v>
      </c>
      <c r="AIY34" s="120">
        <f t="shared" si="729"/>
        <v>368.70000000269999</v>
      </c>
      <c r="AIZ34" s="102">
        <f t="shared" si="730"/>
        <v>368</v>
      </c>
      <c r="AJA34" s="105" t="str">
        <f t="shared" si="731"/>
        <v>.70000000270</v>
      </c>
      <c r="AJB34" s="120">
        <f t="shared" si="976"/>
        <v>976.80174999995461</v>
      </c>
      <c r="AJC34" s="102">
        <f t="shared" si="732"/>
        <v>976</v>
      </c>
      <c r="AJD34" s="105" t="str">
        <f t="shared" si="733"/>
        <v>.80174999995</v>
      </c>
      <c r="AJE34" s="120">
        <f t="shared" si="734"/>
        <v>371.85000000284998</v>
      </c>
      <c r="AJF34" s="102">
        <f t="shared" si="735"/>
        <v>371</v>
      </c>
      <c r="AJG34" s="105" t="str">
        <f t="shared" si="736"/>
        <v>.85000000285</v>
      </c>
      <c r="AJH34" s="93">
        <f t="shared" si="737"/>
        <v>976.80174999995461</v>
      </c>
      <c r="AJI34" s="102">
        <f t="shared" si="738"/>
        <v>976</v>
      </c>
      <c r="AJJ34" s="105" t="str">
        <f t="shared" si="739"/>
        <v>.80174999995</v>
      </c>
      <c r="AJL34" s="105">
        <f t="shared" si="277"/>
        <v>0</v>
      </c>
      <c r="AJM34" s="105">
        <f t="shared" si="278"/>
        <v>0</v>
      </c>
      <c r="AJN34" s="120">
        <f t="shared" si="279"/>
        <v>365.30000000255001</v>
      </c>
      <c r="AJO34" s="102">
        <f t="shared" si="740"/>
        <v>365</v>
      </c>
      <c r="AJP34" s="105" t="str">
        <f t="shared" si="741"/>
        <v>.30000000255</v>
      </c>
      <c r="AJQ34" s="93">
        <f t="shared" si="280"/>
        <v>976.80174999995461</v>
      </c>
      <c r="AJR34" s="102">
        <f t="shared" si="742"/>
        <v>976</v>
      </c>
      <c r="AJS34" s="105" t="str">
        <f t="shared" si="743"/>
        <v>.80174999995</v>
      </c>
      <c r="AJT34" s="120">
        <f t="shared" si="281"/>
        <v>372.10000000284998</v>
      </c>
      <c r="AJU34" s="102">
        <f t="shared" si="744"/>
        <v>372</v>
      </c>
      <c r="AJV34" s="105" t="str">
        <f t="shared" si="745"/>
        <v>.10000000285</v>
      </c>
      <c r="AJW34" s="93">
        <f t="shared" si="282"/>
        <v>976.80174999995461</v>
      </c>
      <c r="AJX34" s="102">
        <f t="shared" si="746"/>
        <v>976</v>
      </c>
      <c r="AJY34" s="105" t="str">
        <f t="shared" si="747"/>
        <v>.80174999995</v>
      </c>
      <c r="AJZ34" s="94" t="str">
        <f t="shared" si="748"/>
        <v>-3,150</v>
      </c>
      <c r="AKA34" s="94" t="str">
        <f t="shared" si="749"/>
        <v>+3,150</v>
      </c>
      <c r="AKC34" s="132">
        <f t="shared" si="283"/>
        <v>9.4500000004499998E-2</v>
      </c>
      <c r="AKD34" s="120">
        <f t="shared" si="284"/>
        <v>0</v>
      </c>
      <c r="AKE34" s="120">
        <f t="shared" si="285"/>
        <v>9.4500000004499998E-2</v>
      </c>
      <c r="AKF34" s="103">
        <f t="shared" si="286"/>
        <v>365.55000000255001</v>
      </c>
      <c r="AKG34" s="102">
        <f t="shared" si="750"/>
        <v>365</v>
      </c>
      <c r="AKH34" s="105" t="str">
        <f t="shared" si="751"/>
        <v>.55000000255</v>
      </c>
      <c r="AKI34" s="103">
        <f t="shared" si="752"/>
        <v>976.80174999995461</v>
      </c>
      <c r="AKJ34" s="102">
        <f t="shared" si="753"/>
        <v>976</v>
      </c>
      <c r="AKK34" s="105" t="str">
        <f t="shared" si="754"/>
        <v>.80174999995</v>
      </c>
      <c r="AKL34" s="390">
        <f t="shared" si="287"/>
        <v>365.55000000255001</v>
      </c>
      <c r="AKM34" s="102">
        <f t="shared" si="755"/>
        <v>365</v>
      </c>
      <c r="AKN34" s="105" t="str">
        <f t="shared" si="756"/>
        <v>.55000000255</v>
      </c>
      <c r="AKO34" s="390">
        <f t="shared" si="757"/>
        <v>976.70724999995014</v>
      </c>
      <c r="AKP34" s="102">
        <f t="shared" si="758"/>
        <v>976</v>
      </c>
      <c r="AKQ34" s="105" t="str">
        <f t="shared" si="759"/>
        <v>.70724999995</v>
      </c>
      <c r="AKR34" s="103">
        <f t="shared" si="288"/>
        <v>368.70000000269999</v>
      </c>
      <c r="AKS34" s="102">
        <f t="shared" si="760"/>
        <v>368</v>
      </c>
      <c r="AKT34" s="105" t="str">
        <f t="shared" si="761"/>
        <v>.70000000270</v>
      </c>
      <c r="AKU34" s="103">
        <f t="shared" si="762"/>
        <v>976.80174999995461</v>
      </c>
      <c r="AKV34" s="102">
        <f t="shared" si="763"/>
        <v>976</v>
      </c>
      <c r="AKW34" s="105" t="str">
        <f t="shared" si="764"/>
        <v>.80174999995</v>
      </c>
      <c r="AKX34" s="390">
        <f t="shared" si="289"/>
        <v>371.85000000284998</v>
      </c>
      <c r="AKY34" s="102">
        <f t="shared" si="765"/>
        <v>371</v>
      </c>
      <c r="AKZ34" s="105" t="str">
        <f t="shared" si="766"/>
        <v>.85000000285</v>
      </c>
      <c r="ALA34" s="390">
        <f t="shared" si="767"/>
        <v>976.70724999995014</v>
      </c>
      <c r="ALB34" s="102">
        <f t="shared" si="768"/>
        <v>976</v>
      </c>
      <c r="ALC34" s="105" t="str">
        <f t="shared" si="769"/>
        <v>.70724999995</v>
      </c>
      <c r="ALD34" s="103">
        <f t="shared" si="290"/>
        <v>371.85000000284998</v>
      </c>
      <c r="ALE34" s="102">
        <f t="shared" si="770"/>
        <v>371</v>
      </c>
      <c r="ALF34" s="105" t="str">
        <f t="shared" si="771"/>
        <v>.85000000285</v>
      </c>
      <c r="ALG34" s="103">
        <f t="shared" si="291"/>
        <v>976.80174999995461</v>
      </c>
      <c r="ALH34" s="102">
        <f t="shared" si="772"/>
        <v>976</v>
      </c>
      <c r="ALI34" s="105" t="str">
        <f t="shared" si="773"/>
        <v>.80174999995</v>
      </c>
      <c r="ALK34" s="136">
        <f t="shared" si="774"/>
        <v>2.5000000000750001E-10</v>
      </c>
      <c r="ALL34" s="136">
        <f t="shared" si="775"/>
        <v>0.2500000000075</v>
      </c>
      <c r="ALM34" s="103">
        <f t="shared" si="292"/>
        <v>365.55000000255001</v>
      </c>
      <c r="ALN34" s="102">
        <f t="shared" si="776"/>
        <v>365</v>
      </c>
      <c r="ALO34" s="105" t="str">
        <f t="shared" si="777"/>
        <v>.55000000255</v>
      </c>
      <c r="ALP34" s="103">
        <f t="shared" si="293"/>
        <v>976.70724999995014</v>
      </c>
      <c r="ALQ34" s="102">
        <f t="shared" si="778"/>
        <v>976</v>
      </c>
      <c r="ALR34" s="105" t="str">
        <f t="shared" si="779"/>
        <v>.70724999995</v>
      </c>
      <c r="ALS34" s="103">
        <f t="shared" si="780"/>
        <v>365.5500000028</v>
      </c>
      <c r="ALT34" s="102">
        <f t="shared" si="781"/>
        <v>365</v>
      </c>
      <c r="ALU34" s="105" t="str">
        <f t="shared" si="782"/>
        <v>.55000000280</v>
      </c>
      <c r="ALV34" s="103">
        <f t="shared" si="783"/>
        <v>976.95724999995764</v>
      </c>
      <c r="ALW34" s="102">
        <f t="shared" si="784"/>
        <v>976</v>
      </c>
      <c r="ALX34" s="105" t="str">
        <f t="shared" si="785"/>
        <v>.95724999996</v>
      </c>
      <c r="ALY34" s="103">
        <f t="shared" si="294"/>
        <v>368.70000000269999</v>
      </c>
      <c r="ALZ34" s="102">
        <f t="shared" si="786"/>
        <v>368</v>
      </c>
      <c r="AMA34" s="105" t="str">
        <f t="shared" si="787"/>
        <v>.70000000270</v>
      </c>
      <c r="AMB34" s="103">
        <f t="shared" si="788"/>
        <v>977.05174999995461</v>
      </c>
      <c r="AMC34" s="102">
        <f t="shared" si="789"/>
        <v>977</v>
      </c>
      <c r="AMD34" s="105" t="str">
        <f t="shared" si="790"/>
        <v>.05174999995</v>
      </c>
      <c r="AME34" s="103">
        <f t="shared" si="791"/>
        <v>371.85000000259998</v>
      </c>
      <c r="AMF34" s="102">
        <f t="shared" si="792"/>
        <v>371</v>
      </c>
      <c r="AMG34" s="105" t="str">
        <f t="shared" si="793"/>
        <v>.85000000260</v>
      </c>
      <c r="AMH34" s="103">
        <f t="shared" si="794"/>
        <v>976.95724999995764</v>
      </c>
      <c r="AMI34" s="102">
        <f t="shared" si="795"/>
        <v>976</v>
      </c>
      <c r="AMJ34" s="105" t="str">
        <f t="shared" si="796"/>
        <v>.95724999996</v>
      </c>
      <c r="AMK34" s="103">
        <f t="shared" si="295"/>
        <v>371.85000000284998</v>
      </c>
      <c r="AML34" s="102">
        <f t="shared" si="797"/>
        <v>371</v>
      </c>
      <c r="AMM34" s="105" t="str">
        <f t="shared" si="798"/>
        <v>.85000000285</v>
      </c>
      <c r="AMN34" s="103">
        <f t="shared" si="296"/>
        <v>976.70724999995014</v>
      </c>
      <c r="AMO34" s="102">
        <f t="shared" si="799"/>
        <v>976</v>
      </c>
      <c r="AMP34" s="105" t="str">
        <f t="shared" si="800"/>
        <v>.70724999995</v>
      </c>
      <c r="AMR34" s="103">
        <f t="shared" si="801"/>
        <v>365.70000000269999</v>
      </c>
      <c r="AMS34" s="102">
        <f t="shared" si="802"/>
        <v>365</v>
      </c>
      <c r="AMT34" s="105" t="str">
        <f t="shared" si="803"/>
        <v>.70000000270</v>
      </c>
      <c r="AMU34" s="649">
        <f t="shared" si="804"/>
        <v>976.86174999995455</v>
      </c>
      <c r="AMV34" s="102">
        <f t="shared" si="805"/>
        <v>976</v>
      </c>
      <c r="AMW34" s="105" t="str">
        <f t="shared" si="806"/>
        <v>.86174999995</v>
      </c>
      <c r="AMX34" s="103">
        <f t="shared" si="807"/>
        <v>365.70000000269999</v>
      </c>
      <c r="AMY34" s="102">
        <f t="shared" si="808"/>
        <v>365</v>
      </c>
      <c r="AMZ34" s="105" t="str">
        <f t="shared" si="809"/>
        <v>.70000000270</v>
      </c>
      <c r="ANA34" s="649">
        <f t="shared" si="810"/>
        <v>976.96174999995458</v>
      </c>
      <c r="ANB34" s="102">
        <f t="shared" si="811"/>
        <v>976</v>
      </c>
      <c r="ANC34" s="105" t="str">
        <f t="shared" si="812"/>
        <v>.96174999995</v>
      </c>
      <c r="AND34" s="103">
        <f t="shared" si="813"/>
        <v>368.70000000269999</v>
      </c>
      <c r="ANE34" s="102">
        <f t="shared" si="814"/>
        <v>368</v>
      </c>
      <c r="ANF34" s="105" t="str">
        <f t="shared" si="815"/>
        <v>.70000000270</v>
      </c>
      <c r="ANG34" s="649">
        <f t="shared" si="816"/>
        <v>977.05174999995461</v>
      </c>
      <c r="ANH34" s="102">
        <f t="shared" si="817"/>
        <v>977</v>
      </c>
      <c r="ANI34" s="105" t="str">
        <f t="shared" si="818"/>
        <v>.05174999995</v>
      </c>
      <c r="ANJ34" s="103">
        <f t="shared" si="819"/>
        <v>371.70000000269999</v>
      </c>
      <c r="ANK34" s="102">
        <f t="shared" si="820"/>
        <v>371</v>
      </c>
      <c r="ANL34" s="105" t="str">
        <f t="shared" si="821"/>
        <v>.70000000270</v>
      </c>
      <c r="ANM34" s="649">
        <f t="shared" si="822"/>
        <v>976.96174999995458</v>
      </c>
      <c r="ANN34" s="102">
        <f t="shared" si="823"/>
        <v>976</v>
      </c>
      <c r="ANO34" s="105" t="str">
        <f t="shared" si="824"/>
        <v>.96174999995</v>
      </c>
      <c r="ANP34" s="103">
        <f t="shared" si="825"/>
        <v>371.70000000269999</v>
      </c>
      <c r="ANQ34" s="102">
        <f t="shared" si="826"/>
        <v>371</v>
      </c>
      <c r="ANR34" s="105" t="str">
        <f t="shared" si="827"/>
        <v>.70000000270</v>
      </c>
      <c r="ANS34" s="649">
        <f t="shared" si="828"/>
        <v>976.86174999995455</v>
      </c>
      <c r="ANT34" s="102">
        <f t="shared" si="829"/>
        <v>976</v>
      </c>
      <c r="ANU34" s="105" t="str">
        <f t="shared" si="830"/>
        <v>.86174999995</v>
      </c>
      <c r="ANX34" s="136">
        <f t="shared" si="831"/>
        <v>0</v>
      </c>
      <c r="ANY34" s="136">
        <f t="shared" si="832"/>
        <v>0</v>
      </c>
      <c r="ANZ34" s="103">
        <f t="shared" si="297"/>
        <v>365.55000000255001</v>
      </c>
      <c r="AOA34" s="102">
        <f t="shared" si="833"/>
        <v>365</v>
      </c>
      <c r="AOB34" s="105" t="str">
        <f t="shared" si="834"/>
        <v>.55000000255</v>
      </c>
      <c r="AOC34" s="103">
        <f t="shared" si="298"/>
        <v>976.70724999995014</v>
      </c>
      <c r="AOD34" s="102">
        <f t="shared" si="835"/>
        <v>976</v>
      </c>
      <c r="AOE34" s="105" t="str">
        <f t="shared" si="836"/>
        <v>.70724999995</v>
      </c>
      <c r="AOF34" s="103">
        <f t="shared" si="299"/>
        <v>365.55000000255001</v>
      </c>
      <c r="AOG34" s="102">
        <f t="shared" si="837"/>
        <v>365</v>
      </c>
      <c r="AOH34" s="105" t="str">
        <f t="shared" si="838"/>
        <v>.55000000255</v>
      </c>
      <c r="AOI34" s="103">
        <f t="shared" si="300"/>
        <v>976.70724999995014</v>
      </c>
      <c r="AOJ34" s="102">
        <f t="shared" si="839"/>
        <v>976</v>
      </c>
      <c r="AOK34" s="105" t="str">
        <f t="shared" si="840"/>
        <v>.70724999995</v>
      </c>
      <c r="AOL34" s="103">
        <f t="shared" si="301"/>
        <v>368.70000000269999</v>
      </c>
      <c r="AOM34" s="102">
        <f t="shared" si="841"/>
        <v>368</v>
      </c>
      <c r="AON34" s="105" t="str">
        <f t="shared" si="842"/>
        <v>.70000000270</v>
      </c>
      <c r="AOO34" s="103">
        <f t="shared" si="302"/>
        <v>976.80174999995461</v>
      </c>
      <c r="AOP34" s="102">
        <f t="shared" si="843"/>
        <v>976</v>
      </c>
      <c r="AOQ34" s="105" t="str">
        <f t="shared" si="844"/>
        <v>.80174999995</v>
      </c>
      <c r="AOR34" s="103">
        <f t="shared" si="303"/>
        <v>371.85000000284998</v>
      </c>
      <c r="AOS34" s="102">
        <f t="shared" si="845"/>
        <v>371</v>
      </c>
      <c r="AOT34" s="105" t="str">
        <f t="shared" si="846"/>
        <v>.85000000285</v>
      </c>
      <c r="AOU34" s="103">
        <f t="shared" si="847"/>
        <v>976.70724999995014</v>
      </c>
      <c r="AOV34" s="102">
        <f t="shared" si="848"/>
        <v>976</v>
      </c>
      <c r="AOW34" s="105" t="str">
        <f t="shared" si="849"/>
        <v>.70724999995</v>
      </c>
      <c r="AOX34" s="103">
        <f t="shared" si="304"/>
        <v>371.85000000284998</v>
      </c>
      <c r="AOY34" s="102">
        <f t="shared" si="850"/>
        <v>371</v>
      </c>
      <c r="AOZ34" s="105" t="str">
        <f t="shared" si="851"/>
        <v>.85000000285</v>
      </c>
      <c r="APA34" s="103">
        <f t="shared" si="852"/>
        <v>976.70724999995014</v>
      </c>
      <c r="APB34" s="102">
        <f t="shared" si="853"/>
        <v>976</v>
      </c>
      <c r="APC34" s="105" t="str">
        <f t="shared" si="854"/>
        <v>.70724999995</v>
      </c>
      <c r="APE34" s="136">
        <f t="shared" si="855"/>
        <v>1.5000000000450002E-10</v>
      </c>
      <c r="APF34" s="136">
        <f t="shared" si="856"/>
        <v>0.15000000000450001</v>
      </c>
      <c r="APG34" s="103">
        <f t="shared" si="305"/>
        <v>365.55000000255001</v>
      </c>
      <c r="APH34" s="102">
        <f t="shared" si="857"/>
        <v>365</v>
      </c>
      <c r="API34" s="105" t="str">
        <f t="shared" si="858"/>
        <v>.55000000255</v>
      </c>
      <c r="APJ34" s="103">
        <f t="shared" si="306"/>
        <v>976.70724999995014</v>
      </c>
      <c r="APK34" s="102">
        <f t="shared" si="859"/>
        <v>976</v>
      </c>
      <c r="APL34" s="105" t="str">
        <f t="shared" si="860"/>
        <v>.70724999995</v>
      </c>
      <c r="APM34" s="103">
        <f t="shared" si="307"/>
        <v>365.55000000270002</v>
      </c>
      <c r="APN34" s="102">
        <f t="shared" si="861"/>
        <v>365</v>
      </c>
      <c r="APO34" s="105" t="str">
        <f t="shared" si="862"/>
        <v>.55000000270</v>
      </c>
      <c r="APP34" s="103">
        <f t="shared" si="863"/>
        <v>976.85724999995455</v>
      </c>
      <c r="APQ34" s="102">
        <f t="shared" si="864"/>
        <v>976</v>
      </c>
      <c r="APR34" s="105" t="str">
        <f t="shared" si="865"/>
        <v>.85724999995</v>
      </c>
      <c r="APS34" s="103">
        <f t="shared" si="308"/>
        <v>368.70000000269999</v>
      </c>
      <c r="APT34" s="102">
        <f t="shared" si="866"/>
        <v>368</v>
      </c>
      <c r="APU34" s="105" t="str">
        <f t="shared" si="867"/>
        <v>.70000000270</v>
      </c>
      <c r="APV34" s="103">
        <f t="shared" si="309"/>
        <v>976.95174999995459</v>
      </c>
      <c r="APW34" s="102">
        <f t="shared" si="868"/>
        <v>976</v>
      </c>
      <c r="APX34" s="105" t="str">
        <f t="shared" si="869"/>
        <v>.95174999995</v>
      </c>
      <c r="APY34" s="103">
        <f t="shared" si="310"/>
        <v>371.85000000269997</v>
      </c>
      <c r="APZ34" s="102">
        <f t="shared" si="870"/>
        <v>371</v>
      </c>
      <c r="AQA34" s="105" t="str">
        <f t="shared" si="871"/>
        <v>.85000000270</v>
      </c>
      <c r="AQB34" s="103">
        <f t="shared" si="872"/>
        <v>976.85724999995455</v>
      </c>
      <c r="AQC34" s="102">
        <f t="shared" si="873"/>
        <v>976</v>
      </c>
      <c r="AQD34" s="105" t="str">
        <f t="shared" si="874"/>
        <v>.85724999995</v>
      </c>
      <c r="AQE34" s="103">
        <f t="shared" si="311"/>
        <v>371.85000000284998</v>
      </c>
      <c r="AQF34" s="102">
        <f t="shared" si="875"/>
        <v>371</v>
      </c>
      <c r="AQG34" s="105" t="str">
        <f t="shared" si="876"/>
        <v>.85000000285</v>
      </c>
      <c r="AQH34" s="103">
        <f t="shared" si="312"/>
        <v>976.70724999995014</v>
      </c>
      <c r="AQI34" s="102">
        <f t="shared" si="877"/>
        <v>976</v>
      </c>
      <c r="AQJ34" s="105" t="str">
        <f t="shared" si="878"/>
        <v>.70724999995</v>
      </c>
      <c r="AQK34" s="230"/>
      <c r="AQL34" s="120">
        <f t="shared" si="313"/>
        <v>0</v>
      </c>
      <c r="AQM34" s="120">
        <f t="shared" si="879"/>
        <v>999999999999</v>
      </c>
      <c r="AQN34" s="120">
        <f t="shared" si="314"/>
        <v>0</v>
      </c>
      <c r="AQO34" s="120">
        <f t="shared" si="315"/>
        <v>0</v>
      </c>
      <c r="AQP34" s="94">
        <f t="shared" si="316"/>
        <v>0</v>
      </c>
      <c r="AQQ34" s="120">
        <f t="shared" si="880"/>
        <v>999999999999</v>
      </c>
    </row>
    <row r="35" spans="4:1135" ht="15.75" x14ac:dyDescent="0.25">
      <c r="D35" s="770">
        <f t="shared" si="986"/>
        <v>0</v>
      </c>
      <c r="E35" s="770" t="str">
        <f t="shared" si="987"/>
        <v>-color</v>
      </c>
      <c r="F35" s="770" t="str">
        <f t="shared" si="988"/>
        <v xml:space="preserve">3  </v>
      </c>
      <c r="G35" s="770" t="str">
        <f t="shared" si="977"/>
        <v>-TEXT</v>
      </c>
      <c r="H35" s="770" t="str">
        <f t="shared" si="978"/>
        <v>J</v>
      </c>
      <c r="I35" s="770" t="str">
        <f t="shared" si="979"/>
        <v>bl</v>
      </c>
      <c r="J35" s="770" t="str">
        <f t="shared" si="980"/>
        <v>365.55000000280,982.43907499997</v>
      </c>
      <c r="K35" s="770" t="str">
        <f t="shared" si="981"/>
        <v>0</v>
      </c>
      <c r="L35" s="770" t="str">
        <f t="shared" si="982"/>
        <v>Estaca 13 + 17,19</v>
      </c>
      <c r="N35" s="793" t="s">
        <v>907</v>
      </c>
      <c r="O35" s="197"/>
      <c r="P35" s="197"/>
      <c r="Q35" s="197"/>
      <c r="R35" s="197"/>
      <c r="S35" s="350">
        <f t="shared" si="317"/>
        <v>0</v>
      </c>
      <c r="T35" s="391">
        <f t="shared" si="318"/>
        <v>0</v>
      </c>
      <c r="U35" s="90"/>
      <c r="V35" s="484">
        <f t="shared" si="881"/>
        <v>0</v>
      </c>
      <c r="W35" s="786"/>
      <c r="X35" s="787"/>
      <c r="Y35" s="790"/>
      <c r="Z35" s="789"/>
      <c r="AA35" s="782"/>
      <c r="AB35" s="619">
        <f t="shared" si="319"/>
        <v>0</v>
      </c>
      <c r="AC35" s="619">
        <f t="shared" si="320"/>
        <v>0</v>
      </c>
      <c r="AD35" s="102">
        <f t="shared" si="28"/>
        <v>0</v>
      </c>
      <c r="AE35" s="88"/>
      <c r="AF35" s="95">
        <f t="shared" si="321"/>
        <v>0</v>
      </c>
      <c r="AG35" s="456">
        <f t="shared" si="882"/>
        <v>0</v>
      </c>
      <c r="AH35" s="92"/>
      <c r="AI35" s="524">
        <f t="shared" si="322"/>
        <v>0</v>
      </c>
      <c r="AK35" s="91"/>
      <c r="AL35" s="581"/>
      <c r="AM35" s="579">
        <f t="shared" si="323"/>
        <v>0</v>
      </c>
      <c r="AN35" s="578"/>
      <c r="AO35" s="90"/>
      <c r="AP35" s="695"/>
      <c r="AR35" s="343">
        <f t="shared" si="324"/>
        <v>0</v>
      </c>
      <c r="AS35" s="343">
        <f t="shared" si="325"/>
        <v>0</v>
      </c>
      <c r="AT35" s="343">
        <f t="shared" si="326"/>
        <v>0</v>
      </c>
      <c r="AU35" s="343">
        <f t="shared" si="883"/>
        <v>0</v>
      </c>
      <c r="AV35" s="343">
        <f t="shared" si="327"/>
        <v>0</v>
      </c>
      <c r="AW35" s="343">
        <f t="shared" si="328"/>
        <v>0</v>
      </c>
      <c r="AX35" s="343">
        <f t="shared" si="329"/>
        <v>0</v>
      </c>
      <c r="AZ35" s="454">
        <f t="shared" si="330"/>
        <v>0</v>
      </c>
      <c r="BA35" s="160">
        <f t="shared" si="29"/>
        <v>0</v>
      </c>
      <c r="BB35" s="160">
        <f t="shared" si="884"/>
        <v>0</v>
      </c>
      <c r="BC35" s="469">
        <f t="shared" si="331"/>
        <v>0</v>
      </c>
      <c r="BD35" s="454">
        <f t="shared" si="30"/>
        <v>0</v>
      </c>
      <c r="BE35" s="457">
        <f t="shared" si="332"/>
        <v>0</v>
      </c>
      <c r="BF35" s="601">
        <f t="shared" si="333"/>
        <v>0</v>
      </c>
      <c r="BG35" s="457">
        <f t="shared" si="31"/>
        <v>0</v>
      </c>
      <c r="BH35" s="457">
        <f t="shared" si="334"/>
        <v>0</v>
      </c>
      <c r="BI35" s="457">
        <f t="shared" si="335"/>
        <v>0</v>
      </c>
      <c r="BJ35" s="457">
        <f t="shared" si="336"/>
        <v>0</v>
      </c>
      <c r="BK35" s="457">
        <f t="shared" si="336"/>
        <v>0</v>
      </c>
      <c r="BL35" s="457">
        <f t="shared" si="336"/>
        <v>0</v>
      </c>
      <c r="BM35" s="460">
        <f t="shared" si="32"/>
        <v>0</v>
      </c>
      <c r="BN35" s="460">
        <f t="shared" si="33"/>
        <v>0</v>
      </c>
      <c r="BO35" s="460">
        <f t="shared" si="337"/>
        <v>0</v>
      </c>
      <c r="BP35" s="477"/>
      <c r="BR35" s="274">
        <f t="shared" si="338"/>
        <v>0</v>
      </c>
      <c r="BS35" s="351">
        <f t="shared" si="34"/>
        <v>0</v>
      </c>
      <c r="BT35" s="705">
        <f t="shared" si="339"/>
        <v>0</v>
      </c>
      <c r="BU35" s="352">
        <f t="shared" si="340"/>
        <v>0</v>
      </c>
      <c r="BV35" s="353">
        <f t="shared" si="35"/>
        <v>0</v>
      </c>
      <c r="BW35" s="353">
        <f t="shared" si="36"/>
        <v>0</v>
      </c>
      <c r="BX35" s="354">
        <f t="shared" si="37"/>
        <v>0</v>
      </c>
      <c r="BY35" s="355">
        <f t="shared" si="38"/>
        <v>0</v>
      </c>
      <c r="BZ35" s="355">
        <f t="shared" si="39"/>
        <v>0</v>
      </c>
      <c r="CA35" s="393"/>
      <c r="CB35" s="594">
        <f t="shared" si="885"/>
        <v>0</v>
      </c>
      <c r="CC35" s="392">
        <f t="shared" si="341"/>
        <v>0</v>
      </c>
      <c r="CD35" s="392">
        <f t="shared" si="342"/>
        <v>0</v>
      </c>
      <c r="CE35" s="392">
        <f t="shared" si="343"/>
        <v>0</v>
      </c>
      <c r="CF35" s="392">
        <f t="shared" si="886"/>
        <v>0</v>
      </c>
      <c r="CG35" s="394">
        <f t="shared" si="344"/>
        <v>0</v>
      </c>
      <c r="CH35" s="394">
        <f t="shared" si="887"/>
        <v>0</v>
      </c>
      <c r="CI35" s="395" t="s">
        <v>96</v>
      </c>
      <c r="CJ35" s="599">
        <f t="shared" si="345"/>
        <v>0</v>
      </c>
      <c r="CK35" s="395"/>
      <c r="CL35" s="361"/>
      <c r="CM35" s="361">
        <f t="shared" si="40"/>
        <v>0</v>
      </c>
      <c r="CN35" s="361">
        <f t="shared" si="41"/>
        <v>0</v>
      </c>
      <c r="CO35" s="361">
        <v>25</v>
      </c>
      <c r="CP35" s="110">
        <f t="shared" si="888"/>
        <v>94.44</v>
      </c>
      <c r="CQ35" s="362">
        <f t="shared" si="346"/>
        <v>0</v>
      </c>
      <c r="CR35" s="367"/>
      <c r="CS35" s="367"/>
      <c r="CT35" s="396">
        <f t="shared" si="943"/>
        <v>96.81</v>
      </c>
      <c r="CV35" s="399">
        <f t="shared" si="975"/>
        <v>0</v>
      </c>
      <c r="CW35" s="367"/>
      <c r="CX35" s="111">
        <f t="shared" si="944"/>
        <v>5.9250000000000115E-2</v>
      </c>
      <c r="CY35" s="367"/>
      <c r="CZ35" s="396">
        <f t="shared" si="889"/>
        <v>124.06500000000005</v>
      </c>
      <c r="DA35" s="367"/>
      <c r="DB35" s="103">
        <f t="shared" si="347"/>
        <v>0</v>
      </c>
      <c r="DC35" s="103">
        <f t="shared" si="348"/>
        <v>98.938999999999993</v>
      </c>
      <c r="DD35" s="103">
        <f t="shared" si="349"/>
        <v>98.938999999999993</v>
      </c>
      <c r="DE35" s="103">
        <f t="shared" si="42"/>
        <v>0</v>
      </c>
      <c r="DF35" s="105">
        <f t="shared" si="43"/>
        <v>0</v>
      </c>
      <c r="DG35" s="102">
        <f t="shared" si="350"/>
        <v>0</v>
      </c>
      <c r="DH35" s="105">
        <f t="shared" si="351"/>
        <v>0</v>
      </c>
      <c r="DI35" s="105">
        <f t="shared" si="44"/>
        <v>0</v>
      </c>
      <c r="DJ35" s="111">
        <f t="shared" si="45"/>
        <v>0</v>
      </c>
      <c r="DK35" s="401">
        <f t="shared" si="352"/>
        <v>0</v>
      </c>
      <c r="DL35" s="111">
        <f t="shared" si="353"/>
        <v>0</v>
      </c>
      <c r="DO35" s="403">
        <f t="shared" si="354"/>
        <v>0</v>
      </c>
      <c r="DP35" s="403">
        <f t="shared" si="355"/>
        <v>0</v>
      </c>
      <c r="DQ35" s="111">
        <f t="shared" si="970"/>
        <v>0</v>
      </c>
      <c r="DR35" s="113">
        <f t="shared" si="356"/>
        <v>0</v>
      </c>
      <c r="DS35" s="111">
        <f t="shared" si="357"/>
        <v>0</v>
      </c>
      <c r="DT35" s="105">
        <f t="shared" si="358"/>
        <v>0</v>
      </c>
      <c r="DU35" s="105">
        <f t="shared" si="359"/>
        <v>0</v>
      </c>
      <c r="DV35" s="105">
        <f t="shared" si="971"/>
        <v>0</v>
      </c>
      <c r="DW35" s="105">
        <f t="shared" si="360"/>
        <v>0</v>
      </c>
      <c r="DX35" s="105">
        <f t="shared" si="361"/>
        <v>0</v>
      </c>
      <c r="DZ35" s="105">
        <f t="shared" si="362"/>
        <v>400</v>
      </c>
      <c r="EA35" s="105">
        <f t="shared" si="363"/>
        <v>1600</v>
      </c>
      <c r="EB35" s="105">
        <f t="shared" si="364"/>
        <v>3600</v>
      </c>
      <c r="EC35" s="105">
        <f t="shared" si="365"/>
        <v>6400</v>
      </c>
      <c r="ED35" s="105">
        <f t="shared" si="366"/>
        <v>10000</v>
      </c>
      <c r="EF35" s="105">
        <f t="shared" si="21"/>
        <v>0</v>
      </c>
      <c r="EH35" s="105">
        <f t="shared" si="7"/>
        <v>0</v>
      </c>
      <c r="EI35" s="105">
        <f t="shared" si="8"/>
        <v>0</v>
      </c>
      <c r="EJ35" s="105">
        <f t="shared" si="9"/>
        <v>0</v>
      </c>
      <c r="EL35" s="105">
        <f t="shared" si="945"/>
        <v>0</v>
      </c>
      <c r="EM35" s="105">
        <f t="shared" si="367"/>
        <v>0</v>
      </c>
      <c r="EN35" s="105">
        <f t="shared" si="368"/>
        <v>0</v>
      </c>
      <c r="EO35" s="105">
        <f t="shared" si="369"/>
        <v>0</v>
      </c>
      <c r="EP35" s="105">
        <f t="shared" si="370"/>
        <v>0</v>
      </c>
      <c r="ER35" s="105">
        <f t="shared" si="0"/>
        <v>0</v>
      </c>
      <c r="ES35" s="105">
        <f t="shared" si="1"/>
        <v>0</v>
      </c>
      <c r="ET35" s="105">
        <f t="shared" si="2"/>
        <v>0</v>
      </c>
      <c r="EU35" s="105">
        <f t="shared" si="3"/>
        <v>0</v>
      </c>
      <c r="EV35" s="94">
        <f t="shared" si="4"/>
        <v>0</v>
      </c>
      <c r="EW35" s="94">
        <f t="shared" si="5"/>
        <v>0</v>
      </c>
      <c r="EX35" s="94">
        <f t="shared" si="6"/>
        <v>0</v>
      </c>
      <c r="EZ35" s="94">
        <f t="shared" si="10"/>
        <v>0</v>
      </c>
      <c r="FA35" s="94">
        <f t="shared" si="11"/>
        <v>0</v>
      </c>
      <c r="FB35" s="94">
        <f t="shared" si="12"/>
        <v>0</v>
      </c>
      <c r="FC35" s="94">
        <f t="shared" si="13"/>
        <v>0</v>
      </c>
      <c r="FD35" s="94">
        <f t="shared" si="14"/>
        <v>0</v>
      </c>
      <c r="FE35" s="94">
        <f t="shared" si="15"/>
        <v>0</v>
      </c>
      <c r="FF35" s="94">
        <f t="shared" si="16"/>
        <v>0</v>
      </c>
      <c r="FG35" s="94">
        <f t="shared" si="17"/>
        <v>0</v>
      </c>
      <c r="FH35" s="94">
        <f t="shared" si="18"/>
        <v>0</v>
      </c>
      <c r="FI35" s="369">
        <f t="shared" si="46"/>
        <v>0</v>
      </c>
      <c r="FJ35" s="102">
        <f t="shared" si="371"/>
        <v>0</v>
      </c>
      <c r="FK35" s="102">
        <f t="shared" si="372"/>
        <v>0</v>
      </c>
      <c r="FL35" s="102">
        <f t="shared" si="47"/>
        <v>0</v>
      </c>
      <c r="FM35" s="370">
        <f t="shared" si="48"/>
        <v>0</v>
      </c>
      <c r="FN35" s="370">
        <f t="shared" si="49"/>
        <v>0</v>
      </c>
      <c r="FO35" s="370">
        <f t="shared" si="49"/>
        <v>0</v>
      </c>
      <c r="FP35" s="370">
        <f t="shared" si="49"/>
        <v>0</v>
      </c>
      <c r="FQ35" s="370">
        <f t="shared" si="50"/>
        <v>0</v>
      </c>
      <c r="FR35" s="370">
        <f t="shared" si="373"/>
        <v>0</v>
      </c>
      <c r="FS35" s="370">
        <f t="shared" si="51"/>
        <v>0</v>
      </c>
      <c r="FT35" s="370">
        <f t="shared" si="51"/>
        <v>0</v>
      </c>
      <c r="FU35" s="370">
        <f t="shared" si="51"/>
        <v>0</v>
      </c>
      <c r="FV35" s="370">
        <f t="shared" si="51"/>
        <v>0</v>
      </c>
      <c r="FW35" s="370">
        <f t="shared" si="51"/>
        <v>0</v>
      </c>
      <c r="FX35" s="370">
        <f t="shared" si="374"/>
        <v>0</v>
      </c>
      <c r="FY35" s="371">
        <f t="shared" si="52"/>
        <v>0</v>
      </c>
      <c r="FZ35" s="371">
        <f t="shared" si="53"/>
        <v>0</v>
      </c>
      <c r="GA35" s="371">
        <f t="shared" si="53"/>
        <v>0</v>
      </c>
      <c r="GB35" s="371">
        <f t="shared" si="53"/>
        <v>0</v>
      </c>
      <c r="GC35" s="371">
        <f t="shared" si="53"/>
        <v>0</v>
      </c>
      <c r="GD35" s="371">
        <f t="shared" si="53"/>
        <v>0</v>
      </c>
      <c r="GE35" s="371">
        <f t="shared" si="53"/>
        <v>0</v>
      </c>
      <c r="GF35" s="371">
        <f t="shared" si="53"/>
        <v>0</v>
      </c>
      <c r="GG35" s="371">
        <f t="shared" si="54"/>
        <v>0</v>
      </c>
      <c r="GH35" s="371">
        <f t="shared" si="55"/>
        <v>0</v>
      </c>
      <c r="GI35" s="371">
        <f t="shared" si="56"/>
        <v>0</v>
      </c>
      <c r="GJ35" s="371">
        <f t="shared" si="56"/>
        <v>0</v>
      </c>
      <c r="GK35" s="371">
        <f t="shared" si="56"/>
        <v>0</v>
      </c>
      <c r="GL35" s="371">
        <f t="shared" si="56"/>
        <v>0</v>
      </c>
      <c r="GM35" s="371">
        <f t="shared" si="56"/>
        <v>0</v>
      </c>
      <c r="GN35" s="371">
        <f t="shared" si="56"/>
        <v>0</v>
      </c>
      <c r="GO35" s="371">
        <f t="shared" si="56"/>
        <v>0</v>
      </c>
      <c r="GP35" s="371">
        <f t="shared" si="56"/>
        <v>0</v>
      </c>
      <c r="GQ35" s="371">
        <f t="shared" si="56"/>
        <v>0</v>
      </c>
      <c r="GR35" s="371">
        <f t="shared" si="57"/>
        <v>0</v>
      </c>
      <c r="GS35" s="371">
        <f t="shared" si="58"/>
        <v>0</v>
      </c>
      <c r="GT35" s="102">
        <f t="shared" si="375"/>
        <v>0</v>
      </c>
      <c r="GU35" s="94">
        <f t="shared" si="890"/>
        <v>0</v>
      </c>
      <c r="GV35" s="94">
        <f t="shared" si="891"/>
        <v>0</v>
      </c>
      <c r="GW35" s="372">
        <f t="shared" si="376"/>
        <v>0</v>
      </c>
      <c r="GX35" s="372">
        <f t="shared" si="377"/>
        <v>0</v>
      </c>
      <c r="GY35" s="372">
        <f t="shared" si="378"/>
        <v>0</v>
      </c>
      <c r="HA35" s="94">
        <v>25</v>
      </c>
      <c r="HB35" s="105">
        <f t="shared" si="59"/>
        <v>0</v>
      </c>
      <c r="HC35" s="94">
        <f t="shared" si="946"/>
        <v>0</v>
      </c>
      <c r="HD35" s="94">
        <f t="shared" si="379"/>
        <v>0</v>
      </c>
      <c r="HE35" s="93">
        <f t="shared" si="60"/>
        <v>0</v>
      </c>
      <c r="HF35" s="93">
        <f t="shared" si="61"/>
        <v>0</v>
      </c>
      <c r="HG35" s="94">
        <f t="shared" si="892"/>
        <v>0</v>
      </c>
      <c r="HH35" s="120">
        <f t="shared" si="893"/>
        <v>0</v>
      </c>
      <c r="HI35" s="93">
        <f t="shared" si="894"/>
        <v>0</v>
      </c>
      <c r="HJ35" s="120">
        <f t="shared" si="62"/>
        <v>0</v>
      </c>
      <c r="HK35" s="151">
        <f t="shared" si="63"/>
        <v>0</v>
      </c>
      <c r="HM35" s="376">
        <f t="shared" si="380"/>
        <v>0</v>
      </c>
      <c r="HN35" s="189">
        <f t="shared" si="381"/>
        <v>0</v>
      </c>
      <c r="HO35" s="189" t="str">
        <f t="shared" si="382"/>
        <v>.00000000000</v>
      </c>
      <c r="HP35" s="189">
        <f t="shared" si="383"/>
        <v>0</v>
      </c>
      <c r="HQ35" s="189">
        <f t="shared" si="384"/>
        <v>0</v>
      </c>
      <c r="HR35" s="377" t="str">
        <f t="shared" si="385"/>
        <v>.00000000000</v>
      </c>
      <c r="HT35" s="376">
        <f t="shared" si="386"/>
        <v>0</v>
      </c>
      <c r="HU35" s="189">
        <f t="shared" si="387"/>
        <v>0</v>
      </c>
      <c r="HV35" s="189" t="str">
        <f t="shared" si="388"/>
        <v>.00000000000</v>
      </c>
      <c r="HW35" s="189">
        <f t="shared" si="64"/>
        <v>2.5</v>
      </c>
      <c r="HX35" s="189">
        <f t="shared" si="389"/>
        <v>2</v>
      </c>
      <c r="HY35" s="377" t="str">
        <f t="shared" si="390"/>
        <v>.50000000000</v>
      </c>
      <c r="IA35" s="94">
        <f t="shared" si="65"/>
        <v>0</v>
      </c>
      <c r="IB35" s="94">
        <f t="shared" si="66"/>
        <v>0</v>
      </c>
      <c r="IC35" s="94">
        <f t="shared" si="391"/>
        <v>0</v>
      </c>
      <c r="ID35" s="94">
        <f t="shared" si="392"/>
        <v>0</v>
      </c>
      <c r="IE35" s="94">
        <f t="shared" si="393"/>
        <v>0</v>
      </c>
      <c r="IF35" s="94" t="str">
        <f t="shared" si="394"/>
        <v>.00000000000</v>
      </c>
      <c r="IG35" s="94">
        <f t="shared" si="395"/>
        <v>0</v>
      </c>
      <c r="IH35" s="94">
        <f t="shared" si="396"/>
        <v>0</v>
      </c>
      <c r="II35" s="94" t="str">
        <f t="shared" si="397"/>
        <v>.00000000000</v>
      </c>
      <c r="IJ35" s="94">
        <f t="shared" si="67"/>
        <v>0</v>
      </c>
      <c r="IL35" s="376">
        <f t="shared" si="398"/>
        <v>0</v>
      </c>
      <c r="IM35" s="189">
        <f t="shared" si="399"/>
        <v>0</v>
      </c>
      <c r="IN35" s="189" t="str">
        <f t="shared" si="400"/>
        <v>.00000000000</v>
      </c>
      <c r="IO35" s="189">
        <f t="shared" si="68"/>
        <v>0</v>
      </c>
      <c r="IP35" s="189">
        <f t="shared" si="401"/>
        <v>0</v>
      </c>
      <c r="IQ35" s="377" t="str">
        <f t="shared" si="402"/>
        <v>.00000000000</v>
      </c>
      <c r="IR35" s="105">
        <f t="shared" si="69"/>
        <v>0</v>
      </c>
      <c r="IT35" s="599">
        <f t="shared" si="403"/>
        <v>0</v>
      </c>
      <c r="IU35" s="601">
        <f t="shared" si="70"/>
        <v>0</v>
      </c>
      <c r="IV35" s="518">
        <f t="shared" si="404"/>
        <v>0</v>
      </c>
      <c r="IW35" s="518">
        <f t="shared" si="405"/>
        <v>0</v>
      </c>
      <c r="IX35" s="507">
        <f t="shared" si="71"/>
        <v>0</v>
      </c>
      <c r="IY35" s="518">
        <f t="shared" si="406"/>
        <v>0</v>
      </c>
      <c r="IZ35" s="518">
        <f t="shared" si="407"/>
        <v>0</v>
      </c>
      <c r="JA35" s="519">
        <f t="shared" si="408"/>
        <v>0</v>
      </c>
      <c r="JB35" s="100">
        <f t="shared" si="409"/>
        <v>0</v>
      </c>
      <c r="JC35" s="514">
        <f t="shared" si="410"/>
        <v>0</v>
      </c>
      <c r="JD35" s="519">
        <f t="shared" si="411"/>
        <v>0</v>
      </c>
      <c r="JE35" s="672">
        <f t="shared" si="895"/>
        <v>0</v>
      </c>
      <c r="JF35" s="677" t="s">
        <v>838</v>
      </c>
      <c r="JG35" s="671" t="s">
        <v>838</v>
      </c>
      <c r="JH35" s="671" t="s">
        <v>838</v>
      </c>
      <c r="JI35" s="671" t="s">
        <v>838</v>
      </c>
      <c r="JJ35" s="671" t="s">
        <v>838</v>
      </c>
      <c r="JK35" s="671" t="s">
        <v>838</v>
      </c>
      <c r="JL35" s="671" t="s">
        <v>838</v>
      </c>
      <c r="JM35" s="671" t="s">
        <v>838</v>
      </c>
      <c r="JN35" s="671" t="s">
        <v>838</v>
      </c>
      <c r="JO35" s="671" t="s">
        <v>838</v>
      </c>
      <c r="JP35" s="671" t="s">
        <v>838</v>
      </c>
      <c r="JQ35" s="671" t="s">
        <v>838</v>
      </c>
      <c r="JR35" s="671" t="s">
        <v>838</v>
      </c>
      <c r="JS35" s="671" t="s">
        <v>838</v>
      </c>
      <c r="JT35" s="671" t="s">
        <v>838</v>
      </c>
      <c r="JU35" s="671" t="s">
        <v>838</v>
      </c>
      <c r="JV35" s="671" t="s">
        <v>838</v>
      </c>
      <c r="JW35" s="671" t="s">
        <v>838</v>
      </c>
      <c r="JX35" s="671" t="s">
        <v>838</v>
      </c>
      <c r="JY35" s="671" t="s">
        <v>838</v>
      </c>
      <c r="JZ35" s="671" t="s">
        <v>838</v>
      </c>
      <c r="KA35" s="678" t="s">
        <v>838</v>
      </c>
      <c r="KB35" s="678" t="s">
        <v>838</v>
      </c>
      <c r="KC35" s="678" t="s">
        <v>838</v>
      </c>
      <c r="KD35" s="678" t="s">
        <v>838</v>
      </c>
      <c r="KE35" s="678" t="s">
        <v>838</v>
      </c>
      <c r="KF35" s="678" t="s">
        <v>838</v>
      </c>
      <c r="KG35" s="678" t="s">
        <v>838</v>
      </c>
      <c r="KH35" s="678" t="s">
        <v>838</v>
      </c>
      <c r="KI35" s="678" t="s">
        <v>838</v>
      </c>
      <c r="KJ35" s="678" t="s">
        <v>838</v>
      </c>
      <c r="KK35" s="678" t="s">
        <v>838</v>
      </c>
      <c r="KL35" s="678" t="s">
        <v>838</v>
      </c>
      <c r="KM35" s="678" t="s">
        <v>838</v>
      </c>
      <c r="KN35" s="678" t="s">
        <v>838</v>
      </c>
      <c r="KO35" s="678" t="s">
        <v>838</v>
      </c>
      <c r="KP35" s="678" t="s">
        <v>838</v>
      </c>
      <c r="KQ35" s="678" t="s">
        <v>838</v>
      </c>
      <c r="KR35" s="678" t="s">
        <v>838</v>
      </c>
      <c r="KS35" s="678" t="s">
        <v>838</v>
      </c>
      <c r="KT35" s="678" t="s">
        <v>838</v>
      </c>
      <c r="KU35" s="678" t="s">
        <v>838</v>
      </c>
      <c r="KV35" s="686"/>
      <c r="KW35" s="686"/>
      <c r="KX35" s="529"/>
      <c r="KY35" s="529"/>
      <c r="KZ35" s="529"/>
      <c r="LA35" s="529"/>
      <c r="LB35" s="529"/>
      <c r="LC35" s="529"/>
      <c r="LD35" s="529"/>
      <c r="LE35" s="529"/>
      <c r="LF35" s="529"/>
      <c r="LG35" s="529"/>
      <c r="LH35" s="529"/>
      <c r="LI35" s="529"/>
      <c r="LJ35" s="529"/>
      <c r="LK35" s="529"/>
      <c r="LL35" s="529"/>
      <c r="LM35" s="529"/>
      <c r="LN35" s="529"/>
      <c r="LO35" s="529"/>
      <c r="LP35" s="529"/>
      <c r="LQ35" s="529"/>
      <c r="LR35" s="529"/>
      <c r="LS35" s="529"/>
      <c r="LT35" s="250"/>
      <c r="LU35" s="529"/>
      <c r="LV35" s="529"/>
      <c r="LW35" s="529"/>
      <c r="LX35" s="529"/>
      <c r="LY35" s="529"/>
      <c r="LZ35" s="529"/>
      <c r="MA35" s="529"/>
      <c r="MB35" s="529"/>
      <c r="MC35" s="529"/>
      <c r="MD35" s="529"/>
      <c r="ME35" s="529"/>
      <c r="MF35" s="529"/>
      <c r="MG35" s="529"/>
      <c r="MH35" s="529"/>
      <c r="MI35" s="529"/>
      <c r="MJ35" s="529"/>
      <c r="MK35" s="529"/>
      <c r="ML35" s="529"/>
      <c r="MM35" s="529"/>
      <c r="MN35" s="529"/>
      <c r="MO35" s="529"/>
      <c r="MP35" s="529"/>
      <c r="MQ35" s="529"/>
      <c r="MR35" s="529"/>
      <c r="MS35" s="529"/>
      <c r="MT35" s="529"/>
      <c r="MU35" s="529"/>
      <c r="MV35" s="529"/>
      <c r="MW35" s="529"/>
      <c r="MX35" s="529"/>
      <c r="MY35" s="529"/>
      <c r="MZ35" s="529"/>
      <c r="NA35" s="529"/>
      <c r="NB35" s="529"/>
      <c r="NC35" s="529"/>
      <c r="ND35" s="529"/>
      <c r="NE35" s="529"/>
      <c r="NF35" s="529"/>
      <c r="NG35" s="529"/>
      <c r="NH35" s="529"/>
      <c r="NI35" s="529"/>
      <c r="NJ35" s="529"/>
      <c r="NK35" s="529"/>
      <c r="NL35" s="529"/>
      <c r="NM35" s="529"/>
      <c r="NN35" s="529"/>
      <c r="NO35" s="529"/>
      <c r="NP35" s="529"/>
      <c r="NQ35" s="529"/>
      <c r="NR35" s="529"/>
      <c r="NS35" s="529"/>
      <c r="NT35" s="529"/>
      <c r="NU35" s="529"/>
      <c r="NV35" s="379">
        <f t="shared" si="88"/>
        <v>0</v>
      </c>
      <c r="NW35" s="100">
        <f t="shared" si="917"/>
        <v>0</v>
      </c>
      <c r="NX35" s="189">
        <f t="shared" si="918"/>
        <v>0</v>
      </c>
      <c r="NY35" s="189">
        <f t="shared" si="919"/>
        <v>0</v>
      </c>
      <c r="NZ35" s="189">
        <f t="shared" si="89"/>
        <v>910.40000000000009</v>
      </c>
      <c r="OA35" s="189">
        <f t="shared" si="920"/>
        <v>0</v>
      </c>
      <c r="OB35" s="377">
        <f t="shared" si="921"/>
        <v>0</v>
      </c>
      <c r="OC35" s="105">
        <f t="shared" si="967"/>
        <v>0</v>
      </c>
      <c r="OE35" s="376">
        <f t="shared" si="922"/>
        <v>0</v>
      </c>
      <c r="OF35" s="189">
        <f t="shared" si="90"/>
        <v>0</v>
      </c>
      <c r="OG35" s="189">
        <f t="shared" si="91"/>
        <v>0</v>
      </c>
      <c r="OH35" s="189">
        <f t="shared" si="475"/>
        <v>0</v>
      </c>
      <c r="OI35" s="189">
        <f t="shared" si="92"/>
        <v>0</v>
      </c>
      <c r="OJ35" s="377">
        <f t="shared" si="93"/>
        <v>0</v>
      </c>
      <c r="OK35" s="94">
        <f t="shared" si="94"/>
        <v>0</v>
      </c>
      <c r="OM35" s="94">
        <f t="shared" si="95"/>
        <v>0</v>
      </c>
      <c r="ON35" s="189">
        <f t="shared" si="476"/>
        <v>0</v>
      </c>
      <c r="OO35" s="189" t="str">
        <f t="shared" si="477"/>
        <v>.00000000000</v>
      </c>
      <c r="OP35" s="189">
        <f t="shared" si="478"/>
        <v>0</v>
      </c>
      <c r="OQ35" s="189">
        <f t="shared" si="479"/>
        <v>0</v>
      </c>
      <c r="OR35" s="94" t="str">
        <f t="shared" si="480"/>
        <v>.00000000000</v>
      </c>
      <c r="OS35" s="94">
        <f t="shared" si="481"/>
        <v>0</v>
      </c>
      <c r="OU35" s="94">
        <f t="shared" si="482"/>
        <v>0</v>
      </c>
      <c r="OV35" s="189">
        <f t="shared" si="483"/>
        <v>0</v>
      </c>
      <c r="OW35" s="189" t="str">
        <f t="shared" si="484"/>
        <v>.00000000000</v>
      </c>
      <c r="OX35" s="189">
        <f t="shared" si="485"/>
        <v>900.40000000000009</v>
      </c>
      <c r="OY35" s="189">
        <f t="shared" si="486"/>
        <v>900</v>
      </c>
      <c r="OZ35" s="94" t="str">
        <f t="shared" si="487"/>
        <v>.40000000000</v>
      </c>
      <c r="PA35" s="94">
        <f t="shared" si="96"/>
        <v>0</v>
      </c>
      <c r="PC35" s="94">
        <f t="shared" si="97"/>
        <v>0</v>
      </c>
      <c r="PD35" s="189">
        <f t="shared" si="98"/>
        <v>0</v>
      </c>
      <c r="PE35" s="189">
        <f t="shared" si="99"/>
        <v>0</v>
      </c>
      <c r="PF35" s="189">
        <f t="shared" si="488"/>
        <v>0</v>
      </c>
      <c r="PG35" s="189">
        <f t="shared" si="100"/>
        <v>0</v>
      </c>
      <c r="PH35" s="94">
        <f t="shared" si="101"/>
        <v>0</v>
      </c>
      <c r="PI35" s="94">
        <f t="shared" si="102"/>
        <v>0</v>
      </c>
      <c r="PK35" s="105">
        <f t="shared" si="103"/>
        <v>0</v>
      </c>
      <c r="PL35" s="121">
        <f t="shared" si="104"/>
        <v>0</v>
      </c>
      <c r="PM35" s="121">
        <f t="shared" si="489"/>
        <v>0</v>
      </c>
      <c r="PN35" s="121">
        <f t="shared" si="105"/>
        <v>0</v>
      </c>
      <c r="PO35" s="121">
        <f t="shared" si="106"/>
        <v>0</v>
      </c>
      <c r="PP35" s="121">
        <f t="shared" si="490"/>
        <v>0</v>
      </c>
      <c r="PQ35" s="121">
        <f t="shared" si="107"/>
        <v>0</v>
      </c>
      <c r="PS35" s="121">
        <f t="shared" si="923"/>
        <v>0</v>
      </c>
      <c r="PT35" s="121">
        <f t="shared" si="491"/>
        <v>0</v>
      </c>
      <c r="PU35" s="121">
        <f t="shared" si="108"/>
        <v>0</v>
      </c>
      <c r="PV35" s="121">
        <f t="shared" si="109"/>
        <v>0</v>
      </c>
      <c r="PW35" s="121">
        <f t="shared" si="492"/>
        <v>0</v>
      </c>
      <c r="PX35" s="121">
        <f t="shared" si="110"/>
        <v>0</v>
      </c>
      <c r="PY35" s="299" t="str">
        <f t="shared" si="493"/>
        <v>-</v>
      </c>
      <c r="QA35" s="94">
        <f t="shared" si="924"/>
        <v>0</v>
      </c>
      <c r="QB35" s="121">
        <f t="shared" si="925"/>
        <v>0</v>
      </c>
      <c r="QC35" s="121">
        <f t="shared" si="494"/>
        <v>0</v>
      </c>
      <c r="QE35" s="383">
        <v>26</v>
      </c>
      <c r="QF35" s="121">
        <f t="shared" si="495"/>
        <v>0</v>
      </c>
      <c r="QG35" s="121">
        <f t="shared" si="496"/>
        <v>0</v>
      </c>
      <c r="QH35" s="121" t="str">
        <f t="shared" si="497"/>
        <v>.00000000000</v>
      </c>
      <c r="QI35" s="121">
        <f t="shared" si="111"/>
        <v>0</v>
      </c>
      <c r="QJ35" s="121">
        <f t="shared" si="498"/>
        <v>0</v>
      </c>
      <c r="QK35" s="121" t="str">
        <f t="shared" si="499"/>
        <v>.00000000000</v>
      </c>
      <c r="QM35" s="121">
        <f t="shared" si="500"/>
        <v>9999999999</v>
      </c>
      <c r="QO35" s="532" t="s">
        <v>659</v>
      </c>
      <c r="QP35" s="530">
        <v>2</v>
      </c>
      <c r="QQ35" s="404">
        <v>2</v>
      </c>
      <c r="QT35" s="124">
        <f t="shared" si="972"/>
        <v>9999999999999</v>
      </c>
      <c r="QU35" s="124">
        <f t="shared" si="972"/>
        <v>9999999999999</v>
      </c>
      <c r="QV35" s="124">
        <f t="shared" si="972"/>
        <v>9999999999999</v>
      </c>
      <c r="QW35" s="124">
        <f t="shared" si="972"/>
        <v>9999999999999</v>
      </c>
      <c r="QX35" s="507">
        <f t="shared" si="973"/>
        <v>0</v>
      </c>
      <c r="QY35" s="457">
        <f t="shared" si="968"/>
        <v>0</v>
      </c>
      <c r="QZ35" s="457">
        <f t="shared" si="969"/>
        <v>0</v>
      </c>
      <c r="RA35" s="457">
        <f t="shared" si="974"/>
        <v>0</v>
      </c>
      <c r="RB35" s="410"/>
      <c r="RC35" s="410"/>
      <c r="RD35" s="410"/>
      <c r="RE35" s="410"/>
      <c r="RF35" s="410" t="s">
        <v>60</v>
      </c>
      <c r="RG35" s="607">
        <f>INT(RF27)*20</f>
        <v>280</v>
      </c>
      <c r="RI35" s="507">
        <f t="shared" si="501"/>
        <v>0</v>
      </c>
      <c r="RJ35" s="795">
        <f t="shared" si="502"/>
        <v>0</v>
      </c>
      <c r="RK35" s="518" t="str">
        <f t="shared" si="503"/>
        <v>.00000000000</v>
      </c>
      <c r="RL35" s="511">
        <f t="shared" si="504"/>
        <v>930</v>
      </c>
      <c r="RM35" s="795">
        <f t="shared" si="505"/>
        <v>930</v>
      </c>
      <c r="RN35" s="518" t="str">
        <f t="shared" si="506"/>
        <v>.00000000000</v>
      </c>
      <c r="RO35" s="507">
        <f t="shared" si="507"/>
        <v>0</v>
      </c>
      <c r="RP35" s="795">
        <f t="shared" si="508"/>
        <v>0</v>
      </c>
      <c r="RQ35" s="518" t="str">
        <f t="shared" si="509"/>
        <v>.00000000000</v>
      </c>
      <c r="RR35" s="511">
        <f t="shared" si="510"/>
        <v>1020</v>
      </c>
      <c r="RS35" s="795">
        <f t="shared" si="511"/>
        <v>1020</v>
      </c>
      <c r="RT35" s="518" t="str">
        <f t="shared" si="512"/>
        <v>.00000000000</v>
      </c>
      <c r="RZ35" s="131">
        <f t="shared" si="112"/>
        <v>0</v>
      </c>
      <c r="SA35" s="124">
        <f t="shared" si="513"/>
        <v>0</v>
      </c>
      <c r="SB35" s="121" t="str">
        <f t="shared" si="514"/>
        <v>.00000000000</v>
      </c>
      <c r="SC35" s="120">
        <f t="shared" si="113"/>
        <v>0</v>
      </c>
      <c r="SD35" s="124">
        <f t="shared" si="515"/>
        <v>0</v>
      </c>
      <c r="SE35" s="121" t="str">
        <f t="shared" si="516"/>
        <v>.00000000000</v>
      </c>
      <c r="SF35" s="131">
        <f t="shared" si="114"/>
        <v>0</v>
      </c>
      <c r="SG35" s="124">
        <f t="shared" si="517"/>
        <v>0</v>
      </c>
      <c r="SH35" s="121" t="str">
        <f t="shared" si="518"/>
        <v>.00000000000</v>
      </c>
      <c r="SI35" s="120">
        <f t="shared" si="115"/>
        <v>0</v>
      </c>
      <c r="SJ35" s="124">
        <f t="shared" si="519"/>
        <v>0</v>
      </c>
      <c r="SK35" s="121" t="str">
        <f t="shared" si="520"/>
        <v>.00000000000</v>
      </c>
      <c r="SM35" s="131">
        <f t="shared" si="116"/>
        <v>0</v>
      </c>
      <c r="SN35" s="124">
        <f t="shared" si="521"/>
        <v>0</v>
      </c>
      <c r="SO35" s="121" t="str">
        <f t="shared" si="522"/>
        <v>.00000000000</v>
      </c>
      <c r="SP35" s="120">
        <f t="shared" si="117"/>
        <v>0</v>
      </c>
      <c r="SQ35" s="124">
        <f t="shared" si="523"/>
        <v>0</v>
      </c>
      <c r="SR35" s="121" t="str">
        <f t="shared" si="524"/>
        <v>.00000000000</v>
      </c>
      <c r="SS35" s="121">
        <f t="shared" si="118"/>
        <v>0</v>
      </c>
      <c r="SU35" s="94">
        <f t="shared" si="926"/>
        <v>-1</v>
      </c>
      <c r="SV35" s="121">
        <f t="shared" si="927"/>
        <v>-1</v>
      </c>
      <c r="SW35" s="121" t="str">
        <f t="shared" si="525"/>
        <v>.00000000000</v>
      </c>
      <c r="SX35" s="94">
        <f t="shared" si="928"/>
        <v>1180</v>
      </c>
      <c r="SY35" s="121">
        <f t="shared" si="929"/>
        <v>1180</v>
      </c>
      <c r="SZ35" s="121" t="str">
        <f t="shared" si="526"/>
        <v>.00000000000</v>
      </c>
      <c r="TA35" s="94" t="str">
        <f t="shared" si="527"/>
        <v>118,000</v>
      </c>
      <c r="TB35" s="94">
        <v>26</v>
      </c>
      <c r="TC35" s="94">
        <f t="shared" si="528"/>
        <v>0</v>
      </c>
      <c r="TE35" s="121">
        <f t="shared" si="930"/>
        <v>0</v>
      </c>
      <c r="TF35" s="121">
        <f t="shared" si="529"/>
        <v>0</v>
      </c>
      <c r="TG35" s="121" t="str">
        <f t="shared" si="983"/>
        <v>.00000000000</v>
      </c>
      <c r="TH35" s="121">
        <f t="shared" si="119"/>
        <v>7</v>
      </c>
      <c r="TI35" s="121">
        <f t="shared" si="984"/>
        <v>7</v>
      </c>
      <c r="TJ35" s="121" t="str">
        <f t="shared" si="985"/>
        <v>.00000000000</v>
      </c>
      <c r="TK35" s="94">
        <f t="shared" si="931"/>
        <v>0</v>
      </c>
      <c r="TL35" s="94">
        <v>26</v>
      </c>
      <c r="TM35" s="94">
        <f t="shared" si="120"/>
        <v>0</v>
      </c>
      <c r="TO35" s="121">
        <f t="shared" si="932"/>
        <v>0</v>
      </c>
      <c r="TP35" s="121">
        <f t="shared" si="533"/>
        <v>0</v>
      </c>
      <c r="TQ35" s="121" t="str">
        <f t="shared" si="534"/>
        <v>.00000000000</v>
      </c>
      <c r="TR35" s="121">
        <f t="shared" si="121"/>
        <v>928</v>
      </c>
      <c r="TS35" s="121">
        <f t="shared" si="535"/>
        <v>928</v>
      </c>
      <c r="TT35" s="121" t="str">
        <f t="shared" si="536"/>
        <v>.00000000000</v>
      </c>
      <c r="TU35" s="94">
        <f t="shared" si="537"/>
        <v>0</v>
      </c>
      <c r="TW35" s="105">
        <f t="shared" si="538"/>
        <v>-9.4500000004499998E-2</v>
      </c>
      <c r="TX35" s="105">
        <f t="shared" si="539"/>
        <v>0</v>
      </c>
      <c r="TY35" s="105">
        <f t="shared" si="540"/>
        <v>-9.4500000004499998E-2</v>
      </c>
      <c r="TZ35" s="105">
        <f t="shared" si="541"/>
        <v>0</v>
      </c>
      <c r="UA35" s="105">
        <f t="shared" si="542"/>
        <v>0</v>
      </c>
      <c r="UB35" s="105">
        <f t="shared" si="543"/>
        <v>0</v>
      </c>
      <c r="UC35" s="105">
        <f t="shared" si="122"/>
        <v>0</v>
      </c>
      <c r="UD35" s="105">
        <f t="shared" si="123"/>
        <v>0</v>
      </c>
      <c r="UE35" s="105">
        <f t="shared" si="124"/>
        <v>0</v>
      </c>
      <c r="UF35" s="105">
        <f t="shared" si="544"/>
        <v>0</v>
      </c>
      <c r="UG35" s="105">
        <f t="shared" si="544"/>
        <v>0</v>
      </c>
      <c r="UH35" s="105">
        <f t="shared" si="544"/>
        <v>0</v>
      </c>
      <c r="UI35" s="613">
        <f>LARGE(UF35:UH39,1)</f>
        <v>0</v>
      </c>
      <c r="UK35" s="105">
        <f t="shared" si="125"/>
        <v>315.15000000014999</v>
      </c>
      <c r="UL35" s="102">
        <f t="shared" si="545"/>
        <v>315</v>
      </c>
      <c r="UM35" s="105" t="str">
        <f t="shared" si="546"/>
        <v>.15000000015</v>
      </c>
      <c r="UN35" s="105">
        <f t="shared" si="547"/>
        <v>-9.4500000004499998E-2</v>
      </c>
      <c r="UO35" s="102">
        <f t="shared" si="548"/>
        <v>-1</v>
      </c>
      <c r="UP35" s="105" t="str">
        <f t="shared" si="549"/>
        <v>.90550000000</v>
      </c>
      <c r="UQ35" s="105">
        <f>$UT$3</f>
        <v>318.30000000029997</v>
      </c>
      <c r="UR35" s="105">
        <f t="shared" si="550"/>
        <v>318</v>
      </c>
      <c r="US35" s="105" t="str">
        <f t="shared" si="551"/>
        <v>.30000000030</v>
      </c>
      <c r="UT35" s="103">
        <f t="shared" si="126"/>
        <v>0</v>
      </c>
      <c r="UU35" s="102">
        <f t="shared" si="552"/>
        <v>0</v>
      </c>
      <c r="UV35" s="105" t="str">
        <f t="shared" si="553"/>
        <v>.00000000000</v>
      </c>
      <c r="UW35" s="105">
        <f t="shared" si="127"/>
        <v>321.45000000044996</v>
      </c>
      <c r="UX35" s="102">
        <f t="shared" si="554"/>
        <v>321</v>
      </c>
      <c r="UY35" s="105" t="str">
        <f t="shared" si="555"/>
        <v>.45000000045</v>
      </c>
      <c r="UZ35" s="103">
        <f t="shared" si="933"/>
        <v>-9.4500000004499998E-2</v>
      </c>
      <c r="VA35" s="102">
        <f t="shared" si="556"/>
        <v>-1</v>
      </c>
      <c r="VB35" s="105" t="str">
        <f t="shared" si="557"/>
        <v>.90550000000</v>
      </c>
      <c r="VC35" s="94" t="str">
        <f t="shared" si="128"/>
        <v>-</v>
      </c>
      <c r="VD35" s="94" t="str">
        <f t="shared" si="129"/>
        <v>-</v>
      </c>
      <c r="VE35" s="94" t="str">
        <f t="shared" si="130"/>
        <v>-</v>
      </c>
      <c r="VF35" s="94" t="str">
        <f t="shared" si="131"/>
        <v>-</v>
      </c>
      <c r="VH35" s="105">
        <f t="shared" si="558"/>
        <v>315.15000000014999</v>
      </c>
      <c r="VI35" s="102">
        <f t="shared" si="559"/>
        <v>315</v>
      </c>
      <c r="VJ35" s="105" t="str">
        <f t="shared" si="560"/>
        <v>.15000000015</v>
      </c>
      <c r="VK35" s="103">
        <f t="shared" si="561"/>
        <v>0</v>
      </c>
      <c r="VL35" s="102">
        <f t="shared" si="562"/>
        <v>0</v>
      </c>
      <c r="VM35" s="105" t="str">
        <f t="shared" si="934"/>
        <v>.00000000000</v>
      </c>
      <c r="VN35" s="105">
        <f t="shared" si="563"/>
        <v>315.15000000014999</v>
      </c>
      <c r="VO35" s="102">
        <f t="shared" si="564"/>
        <v>315</v>
      </c>
      <c r="VP35" s="105" t="str">
        <f t="shared" si="565"/>
        <v>.15000000015</v>
      </c>
      <c r="VQ35" s="103">
        <f t="shared" si="566"/>
        <v>-9.4500000004499998E-2</v>
      </c>
      <c r="VR35" s="102">
        <f t="shared" si="567"/>
        <v>-1</v>
      </c>
      <c r="VS35" s="105" t="str">
        <f t="shared" si="568"/>
        <v>.90550000000</v>
      </c>
      <c r="VT35" s="105">
        <f t="shared" si="569"/>
        <v>318.30000000029997</v>
      </c>
      <c r="VU35" s="105">
        <f t="shared" si="570"/>
        <v>318</v>
      </c>
      <c r="VV35" s="105" t="str">
        <f t="shared" si="571"/>
        <v>.30000000030</v>
      </c>
      <c r="VW35" s="103">
        <f t="shared" si="572"/>
        <v>0</v>
      </c>
      <c r="VX35" s="102">
        <f t="shared" si="573"/>
        <v>0</v>
      </c>
      <c r="VY35" s="105" t="str">
        <f t="shared" si="574"/>
        <v>.00000000000</v>
      </c>
      <c r="VZ35" s="105">
        <f t="shared" si="575"/>
        <v>321.45000000044996</v>
      </c>
      <c r="WA35" s="102">
        <f t="shared" si="576"/>
        <v>321</v>
      </c>
      <c r="WB35" s="105" t="str">
        <f t="shared" si="577"/>
        <v>.45000000045</v>
      </c>
      <c r="WC35" s="103">
        <f t="shared" si="935"/>
        <v>-9.4500000004499998E-2</v>
      </c>
      <c r="WD35" s="102">
        <f t="shared" si="578"/>
        <v>-1</v>
      </c>
      <c r="WE35" s="105" t="str">
        <f t="shared" si="579"/>
        <v>.90550000000</v>
      </c>
      <c r="WF35" s="105">
        <f t="shared" si="580"/>
        <v>321.45000000044996</v>
      </c>
      <c r="WG35" s="102">
        <f t="shared" si="581"/>
        <v>321</v>
      </c>
      <c r="WH35" s="105" t="str">
        <f t="shared" si="582"/>
        <v>.45000000045</v>
      </c>
      <c r="WI35" s="103">
        <f t="shared" si="583"/>
        <v>0</v>
      </c>
      <c r="WJ35" s="102">
        <f t="shared" si="584"/>
        <v>0</v>
      </c>
      <c r="WK35" s="105" t="str">
        <f t="shared" si="585"/>
        <v>.00000000000</v>
      </c>
      <c r="WL35" s="343" t="str">
        <f t="shared" si="132"/>
        <v>-</v>
      </c>
      <c r="WM35" s="343" t="str">
        <f t="shared" si="133"/>
        <v>-</v>
      </c>
      <c r="WN35" s="343" t="str">
        <f t="shared" si="134"/>
        <v>-</v>
      </c>
      <c r="WO35" s="343" t="str">
        <f t="shared" si="135"/>
        <v>-</v>
      </c>
      <c r="WP35" s="343" t="str">
        <f t="shared" si="136"/>
        <v>-</v>
      </c>
      <c r="WQ35" s="343" t="str">
        <f t="shared" si="137"/>
        <v>-</v>
      </c>
      <c r="WS35" s="103">
        <f t="shared" si="138"/>
        <v>0</v>
      </c>
      <c r="WT35" s="103">
        <f t="shared" si="139"/>
        <v>0</v>
      </c>
      <c r="WU35" s="103">
        <f t="shared" si="140"/>
        <v>0</v>
      </c>
      <c r="WV35" s="103">
        <f t="shared" si="141"/>
        <v>0</v>
      </c>
      <c r="WW35" s="103">
        <f t="shared" si="142"/>
        <v>0</v>
      </c>
      <c r="WX35" s="120">
        <f t="shared" si="143"/>
        <v>0</v>
      </c>
      <c r="WY35" s="103">
        <f t="shared" si="586"/>
        <v>0</v>
      </c>
      <c r="WZ35" s="103">
        <f t="shared" si="587"/>
        <v>0</v>
      </c>
      <c r="XA35" s="105">
        <f t="shared" si="588"/>
        <v>0</v>
      </c>
      <c r="XB35" s="105">
        <f t="shared" si="589"/>
        <v>0</v>
      </c>
      <c r="XC35" s="105">
        <f t="shared" si="590"/>
        <v>0</v>
      </c>
      <c r="XD35" s="105">
        <f t="shared" si="591"/>
        <v>0</v>
      </c>
      <c r="XE35" s="105">
        <f t="shared" si="592"/>
        <v>0</v>
      </c>
      <c r="XF35" s="105">
        <f t="shared" si="593"/>
        <v>0</v>
      </c>
      <c r="XG35" s="105">
        <f t="shared" si="936"/>
        <v>0</v>
      </c>
      <c r="XH35" s="105">
        <f t="shared" si="594"/>
        <v>0</v>
      </c>
      <c r="XI35" s="105">
        <f t="shared" si="595"/>
        <v>0</v>
      </c>
      <c r="XJ35" s="105">
        <f t="shared" si="596"/>
        <v>0</v>
      </c>
      <c r="XK35" s="105">
        <f t="shared" si="597"/>
        <v>0</v>
      </c>
      <c r="XL35" s="105">
        <f t="shared" si="598"/>
        <v>0</v>
      </c>
      <c r="XM35" s="102">
        <f t="shared" si="144"/>
        <v>0</v>
      </c>
      <c r="XN35" s="103">
        <f t="shared" si="599"/>
        <v>318.30000000029997</v>
      </c>
      <c r="XO35" s="103">
        <f t="shared" si="600"/>
        <v>0</v>
      </c>
      <c r="XP35" s="103">
        <f t="shared" si="145"/>
        <v>318.30000000029997</v>
      </c>
      <c r="XQ35" s="103">
        <f t="shared" si="146"/>
        <v>0</v>
      </c>
      <c r="XR35" s="103">
        <f t="shared" si="601"/>
        <v>0</v>
      </c>
      <c r="XS35" s="111">
        <f t="shared" si="147"/>
        <v>0.03</v>
      </c>
      <c r="XU35" s="111">
        <f t="shared" si="602"/>
        <v>0</v>
      </c>
      <c r="XV35" s="126">
        <f t="shared" si="603"/>
        <v>0</v>
      </c>
      <c r="XW35" s="120">
        <f t="shared" si="604"/>
        <v>0</v>
      </c>
      <c r="XX35" s="120">
        <f t="shared" si="605"/>
        <v>0</v>
      </c>
      <c r="XY35" s="103">
        <f t="shared" si="148"/>
        <v>0</v>
      </c>
      <c r="XZ35" s="103">
        <f t="shared" si="606"/>
        <v>0</v>
      </c>
      <c r="YB35" s="103">
        <f t="shared" si="607"/>
        <v>0</v>
      </c>
      <c r="YC35" s="111">
        <f t="shared" si="608"/>
        <v>0</v>
      </c>
      <c r="YD35" s="103">
        <f t="shared" si="609"/>
        <v>0</v>
      </c>
      <c r="YE35" s="103">
        <f t="shared" si="610"/>
        <v>0</v>
      </c>
      <c r="YF35" s="103">
        <f t="shared" si="149"/>
        <v>0</v>
      </c>
      <c r="YG35" s="103">
        <f t="shared" si="611"/>
        <v>0</v>
      </c>
      <c r="YI35" s="103">
        <f t="shared" si="150"/>
        <v>0</v>
      </c>
      <c r="YJ35" s="103">
        <f t="shared" si="151"/>
        <v>0</v>
      </c>
      <c r="YK35" s="103">
        <f t="shared" si="152"/>
        <v>0</v>
      </c>
      <c r="YL35" s="103">
        <f t="shared" si="153"/>
        <v>0</v>
      </c>
      <c r="YM35" s="103">
        <f t="shared" si="612"/>
        <v>0</v>
      </c>
      <c r="YN35" s="103">
        <f t="shared" si="612"/>
        <v>0</v>
      </c>
      <c r="YO35" s="103">
        <f t="shared" si="613"/>
        <v>0</v>
      </c>
      <c r="YP35" s="103">
        <f t="shared" si="614"/>
        <v>0</v>
      </c>
      <c r="YQ35" s="103">
        <f t="shared" si="615"/>
        <v>0</v>
      </c>
      <c r="YR35" s="103">
        <f t="shared" si="616"/>
        <v>0</v>
      </c>
      <c r="YS35" s="103">
        <f t="shared" si="617"/>
        <v>0</v>
      </c>
      <c r="YT35" s="103">
        <f t="shared" si="618"/>
        <v>0</v>
      </c>
      <c r="YU35" s="103">
        <f t="shared" si="619"/>
        <v>0</v>
      </c>
      <c r="YV35" s="103">
        <f t="shared" si="619"/>
        <v>0</v>
      </c>
      <c r="YX35" s="103">
        <f t="shared" si="154"/>
        <v>0</v>
      </c>
      <c r="YY35" s="103">
        <f t="shared" si="155"/>
        <v>0</v>
      </c>
      <c r="YZ35" s="103">
        <f t="shared" si="156"/>
        <v>0</v>
      </c>
      <c r="ZA35" s="103">
        <f t="shared" si="157"/>
        <v>0</v>
      </c>
      <c r="ZB35" s="103">
        <f t="shared" si="620"/>
        <v>0</v>
      </c>
      <c r="ZC35" s="103">
        <f t="shared" si="620"/>
        <v>0</v>
      </c>
      <c r="ZD35" s="103">
        <f t="shared" si="621"/>
        <v>0</v>
      </c>
      <c r="ZE35" s="103">
        <f t="shared" si="622"/>
        <v>0</v>
      </c>
      <c r="ZF35" s="103">
        <f t="shared" si="623"/>
        <v>0</v>
      </c>
      <c r="ZG35" s="103">
        <f t="shared" si="624"/>
        <v>0</v>
      </c>
      <c r="ZH35" s="103">
        <f t="shared" si="625"/>
        <v>0</v>
      </c>
      <c r="ZI35" s="103">
        <f t="shared" si="626"/>
        <v>0</v>
      </c>
      <c r="ZJ35" s="103">
        <f t="shared" si="627"/>
        <v>0</v>
      </c>
      <c r="ZK35" s="103">
        <f t="shared" si="627"/>
        <v>0</v>
      </c>
      <c r="ZM35" s="103">
        <f t="shared" si="628"/>
        <v>0</v>
      </c>
      <c r="ZN35" s="103">
        <f t="shared" si="628"/>
        <v>0</v>
      </c>
      <c r="ZP35" s="127">
        <f t="shared" si="158"/>
        <v>315.15000000014999</v>
      </c>
      <c r="ZQ35" s="127">
        <f t="shared" si="159"/>
        <v>0</v>
      </c>
      <c r="ZR35" s="127">
        <f t="shared" si="160"/>
        <v>315.15000000014999</v>
      </c>
      <c r="ZS35" s="127">
        <f t="shared" si="161"/>
        <v>-9.4500000004499998E-2</v>
      </c>
      <c r="ZT35" s="127">
        <f t="shared" si="162"/>
        <v>318.30000000029997</v>
      </c>
      <c r="ZU35" s="127">
        <f t="shared" si="163"/>
        <v>0</v>
      </c>
      <c r="ZV35" s="127">
        <f t="shared" si="164"/>
        <v>321.45000000044996</v>
      </c>
      <c r="ZW35" s="127">
        <f t="shared" si="165"/>
        <v>-9.4500000004499998E-2</v>
      </c>
      <c r="ZX35" s="127">
        <f t="shared" si="166"/>
        <v>321.45000000044996</v>
      </c>
      <c r="ZY35" s="127">
        <f t="shared" si="167"/>
        <v>0</v>
      </c>
      <c r="ZZ35" s="127">
        <f t="shared" si="629"/>
        <v>318.30000000029997</v>
      </c>
      <c r="AAA35" s="127">
        <f t="shared" si="630"/>
        <v>0</v>
      </c>
      <c r="AAB35" s="127">
        <f t="shared" si="631"/>
        <v>0</v>
      </c>
      <c r="AAC35" s="127">
        <f t="shared" si="632"/>
        <v>-0.29767500002834879</v>
      </c>
      <c r="AAD35" s="127">
        <f t="shared" si="633"/>
        <v>0</v>
      </c>
      <c r="AAE35" s="127">
        <f t="shared" si="634"/>
        <v>-0.29767500002834879</v>
      </c>
      <c r="AAF35" s="127">
        <f t="shared" si="635"/>
        <v>0</v>
      </c>
      <c r="AAG35" s="129">
        <f t="shared" si="636"/>
        <v>0</v>
      </c>
      <c r="AAH35" s="130">
        <f t="shared" si="168"/>
        <v>0</v>
      </c>
      <c r="AAI35" s="130">
        <f t="shared" si="637"/>
        <v>0</v>
      </c>
      <c r="AAJ35" s="130">
        <f t="shared" si="638"/>
        <v>0</v>
      </c>
      <c r="AAK35" s="130">
        <f t="shared" si="639"/>
        <v>0</v>
      </c>
      <c r="AAL35" s="385">
        <f t="shared" si="169"/>
        <v>0</v>
      </c>
      <c r="AAM35" s="130">
        <f t="shared" si="937"/>
        <v>0</v>
      </c>
      <c r="AAN35" s="130">
        <f t="shared" si="640"/>
        <v>0</v>
      </c>
      <c r="AAO35" s="130">
        <f t="shared" si="938"/>
        <v>0</v>
      </c>
      <c r="AAP35" s="130">
        <f t="shared" si="641"/>
        <v>0</v>
      </c>
      <c r="AAQ35" s="386">
        <f t="shared" si="170"/>
        <v>0</v>
      </c>
      <c r="AAR35" s="130">
        <f t="shared" si="171"/>
        <v>0</v>
      </c>
      <c r="AAS35" s="387">
        <f t="shared" si="642"/>
        <v>0</v>
      </c>
      <c r="AAT35" s="130">
        <f t="shared" si="643"/>
        <v>0</v>
      </c>
      <c r="AAU35" s="130">
        <f t="shared" si="644"/>
        <v>0</v>
      </c>
      <c r="AAW35" s="93">
        <f t="shared" si="939"/>
        <v>0</v>
      </c>
      <c r="AAX35" s="120">
        <f t="shared" si="645"/>
        <v>0</v>
      </c>
      <c r="AAZ35" s="94">
        <f t="shared" si="172"/>
        <v>0</v>
      </c>
      <c r="ABA35" s="120">
        <f t="shared" si="173"/>
        <v>0</v>
      </c>
      <c r="ABB35" s="120">
        <f t="shared" si="174"/>
        <v>0</v>
      </c>
      <c r="ABD35" s="120">
        <f t="shared" si="175"/>
        <v>0</v>
      </c>
      <c r="ABE35" s="120">
        <f t="shared" si="176"/>
        <v>0</v>
      </c>
      <c r="ABF35" s="120">
        <f t="shared" si="646"/>
        <v>0</v>
      </c>
      <c r="ABG35" s="131">
        <f t="shared" si="177"/>
        <v>0</v>
      </c>
      <c r="ABH35" s="102">
        <f t="shared" si="178"/>
        <v>0</v>
      </c>
      <c r="ABI35" s="105">
        <f t="shared" si="179"/>
        <v>0</v>
      </c>
      <c r="ABJ35" s="131">
        <f t="shared" si="180"/>
        <v>0</v>
      </c>
      <c r="ABK35" s="102">
        <f t="shared" si="181"/>
        <v>0</v>
      </c>
      <c r="ABL35" s="105">
        <f t="shared" si="182"/>
        <v>0</v>
      </c>
      <c r="ABM35" s="105">
        <f t="shared" si="183"/>
        <v>0</v>
      </c>
      <c r="ABO35" s="131">
        <f t="shared" si="647"/>
        <v>0</v>
      </c>
      <c r="ABP35" s="102">
        <f t="shared" si="184"/>
        <v>0</v>
      </c>
      <c r="ABQ35" s="105">
        <f t="shared" si="185"/>
        <v>0</v>
      </c>
      <c r="ABR35" s="131">
        <f t="shared" si="186"/>
        <v>0</v>
      </c>
      <c r="ABS35" s="102">
        <f t="shared" si="187"/>
        <v>0</v>
      </c>
      <c r="ABT35" s="105">
        <f t="shared" si="188"/>
        <v>0</v>
      </c>
      <c r="ABU35" s="105">
        <f t="shared" si="189"/>
        <v>0</v>
      </c>
      <c r="ABV35" s="105"/>
      <c r="ABW35" s="131">
        <f t="shared" si="648"/>
        <v>0</v>
      </c>
      <c r="ABX35" s="102">
        <f t="shared" si="649"/>
        <v>0</v>
      </c>
      <c r="ABY35" s="105">
        <f t="shared" si="650"/>
        <v>0</v>
      </c>
      <c r="ABZ35" s="131">
        <f t="shared" si="190"/>
        <v>0</v>
      </c>
      <c r="ACA35" s="102">
        <f t="shared" si="651"/>
        <v>0</v>
      </c>
      <c r="ACB35" s="105">
        <f t="shared" si="652"/>
        <v>0</v>
      </c>
      <c r="ACC35" s="105">
        <f t="shared" si="653"/>
        <v>0</v>
      </c>
      <c r="ACE35" s="105">
        <f t="shared" si="191"/>
        <v>0</v>
      </c>
      <c r="ACF35" s="105">
        <f t="shared" si="192"/>
        <v>0</v>
      </c>
      <c r="ACG35" s="94">
        <f t="shared" si="193"/>
        <v>0</v>
      </c>
      <c r="ACH35" s="131">
        <f t="shared" si="194"/>
        <v>0</v>
      </c>
      <c r="ACI35" s="102">
        <f t="shared" si="195"/>
        <v>0</v>
      </c>
      <c r="ACJ35" s="105">
        <f t="shared" si="196"/>
        <v>0</v>
      </c>
      <c r="ACK35" s="131">
        <f t="shared" si="197"/>
        <v>0</v>
      </c>
      <c r="ACL35" s="102">
        <f t="shared" si="198"/>
        <v>0</v>
      </c>
      <c r="ACM35" s="105">
        <f t="shared" si="199"/>
        <v>0</v>
      </c>
      <c r="ACN35" s="120">
        <f t="shared" si="200"/>
        <v>0</v>
      </c>
      <c r="ACO35" s="120">
        <f t="shared" si="201"/>
        <v>0</v>
      </c>
      <c r="ACP35" s="120">
        <f t="shared" si="202"/>
        <v>0</v>
      </c>
      <c r="ACQ35" s="120">
        <f t="shared" si="203"/>
        <v>0</v>
      </c>
      <c r="ACR35" s="120">
        <f t="shared" si="204"/>
        <v>0</v>
      </c>
      <c r="ACS35" s="120">
        <f t="shared" si="205"/>
        <v>0</v>
      </c>
      <c r="ACT35" s="120">
        <f t="shared" si="654"/>
        <v>0</v>
      </c>
      <c r="ACV35" s="105">
        <f t="shared" si="655"/>
        <v>0</v>
      </c>
      <c r="ACW35" s="131">
        <f t="shared" si="656"/>
        <v>0</v>
      </c>
      <c r="ACX35" s="102">
        <f t="shared" si="206"/>
        <v>0</v>
      </c>
      <c r="ACY35" s="105">
        <f t="shared" si="207"/>
        <v>0</v>
      </c>
      <c r="ACZ35" s="131">
        <f t="shared" si="208"/>
        <v>0</v>
      </c>
      <c r="ADA35" s="102">
        <f t="shared" si="209"/>
        <v>0</v>
      </c>
      <c r="ADB35" s="105">
        <f t="shared" si="210"/>
        <v>0</v>
      </c>
      <c r="ADD35" s="103">
        <f t="shared" si="211"/>
        <v>0</v>
      </c>
      <c r="ADE35" s="103">
        <f t="shared" si="212"/>
        <v>0</v>
      </c>
      <c r="ADF35" s="103">
        <f t="shared" si="213"/>
        <v>0</v>
      </c>
      <c r="ADG35" s="103">
        <f t="shared" si="214"/>
        <v>0</v>
      </c>
      <c r="ADH35" s="103">
        <f t="shared" si="215"/>
        <v>0</v>
      </c>
      <c r="ADI35" s="103">
        <f t="shared" si="216"/>
        <v>0</v>
      </c>
      <c r="ADJ35" s="120">
        <f t="shared" si="657"/>
        <v>0</v>
      </c>
      <c r="ADL35" s="103">
        <f t="shared" si="217"/>
        <v>318.30000000029997</v>
      </c>
      <c r="ADM35" s="102">
        <f t="shared" si="658"/>
        <v>318</v>
      </c>
      <c r="ADN35" s="105" t="str">
        <f t="shared" si="659"/>
        <v>.30000000030</v>
      </c>
      <c r="ADO35" s="105">
        <f t="shared" si="218"/>
        <v>0</v>
      </c>
      <c r="ADP35" s="102">
        <f t="shared" si="660"/>
        <v>0</v>
      </c>
      <c r="ADQ35" s="105" t="str">
        <f t="shared" si="661"/>
        <v>.00000000000</v>
      </c>
      <c r="ADR35" s="105">
        <f t="shared" si="662"/>
        <v>318.30000000029997</v>
      </c>
      <c r="ADS35" s="102">
        <f t="shared" si="663"/>
        <v>318</v>
      </c>
      <c r="ADT35" s="105" t="str">
        <f t="shared" si="664"/>
        <v>.30000000030</v>
      </c>
      <c r="ADU35" s="103">
        <f t="shared" si="219"/>
        <v>0</v>
      </c>
      <c r="ADV35" s="102">
        <f t="shared" si="665"/>
        <v>0</v>
      </c>
      <c r="ADW35" s="105" t="str">
        <f t="shared" si="666"/>
        <v>.00000000000</v>
      </c>
      <c r="ADX35" s="105">
        <f t="shared" si="220"/>
        <v>318.30000000029997</v>
      </c>
      <c r="ADY35" s="102">
        <f t="shared" si="667"/>
        <v>318</v>
      </c>
      <c r="ADZ35" s="105" t="str">
        <f t="shared" si="668"/>
        <v>.30000000030</v>
      </c>
      <c r="AEA35" s="103">
        <f t="shared" si="221"/>
        <v>0</v>
      </c>
      <c r="AEB35" s="102">
        <f t="shared" si="669"/>
        <v>0</v>
      </c>
      <c r="AEC35" s="105" t="str">
        <f t="shared" si="670"/>
        <v>.00000000000</v>
      </c>
      <c r="AEE35" s="103">
        <f t="shared" si="222"/>
        <v>0</v>
      </c>
      <c r="AEF35" s="103">
        <f t="shared" si="223"/>
        <v>0</v>
      </c>
      <c r="AEG35" s="103">
        <f t="shared" si="224"/>
        <v>0</v>
      </c>
      <c r="AEH35" s="103">
        <f t="shared" si="225"/>
        <v>0</v>
      </c>
      <c r="AEI35" s="103">
        <f t="shared" si="226"/>
        <v>0</v>
      </c>
      <c r="AEJ35" s="103">
        <f t="shared" si="227"/>
        <v>0</v>
      </c>
      <c r="AEK35" s="103">
        <f t="shared" si="228"/>
        <v>0</v>
      </c>
      <c r="AEL35" s="102">
        <f t="shared" si="229"/>
        <v>0</v>
      </c>
      <c r="AEM35" s="105">
        <f t="shared" si="230"/>
        <v>0</v>
      </c>
      <c r="AEN35" s="103">
        <f t="shared" si="231"/>
        <v>0</v>
      </c>
      <c r="AEO35" s="102">
        <f t="shared" si="232"/>
        <v>0</v>
      </c>
      <c r="AEP35" s="105">
        <f t="shared" si="233"/>
        <v>0</v>
      </c>
      <c r="AEQ35" s="103">
        <f t="shared" si="234"/>
        <v>0</v>
      </c>
      <c r="AER35" s="102">
        <f t="shared" si="235"/>
        <v>0</v>
      </c>
      <c r="AES35" s="105">
        <f t="shared" si="236"/>
        <v>0</v>
      </c>
      <c r="AET35" s="103">
        <f t="shared" si="237"/>
        <v>0</v>
      </c>
      <c r="AEU35" s="102">
        <f t="shared" si="238"/>
        <v>0</v>
      </c>
      <c r="AEV35" s="105">
        <f t="shared" si="239"/>
        <v>0</v>
      </c>
      <c r="AEW35" s="105">
        <f t="shared" si="240"/>
        <v>0</v>
      </c>
      <c r="AEX35" s="102">
        <f t="shared" si="241"/>
        <v>0</v>
      </c>
      <c r="AEY35" s="105">
        <f t="shared" si="242"/>
        <v>0</v>
      </c>
      <c r="AEZ35" s="103">
        <f t="shared" si="243"/>
        <v>0</v>
      </c>
      <c r="AFA35" s="102">
        <f t="shared" si="244"/>
        <v>0</v>
      </c>
      <c r="AFB35" s="105">
        <f t="shared" si="245"/>
        <v>0</v>
      </c>
      <c r="AFD35" s="132">
        <f t="shared" si="246"/>
        <v>0</v>
      </c>
      <c r="AFE35" s="94">
        <f t="shared" si="671"/>
        <v>3.1500000001499999</v>
      </c>
      <c r="AFF35" s="93">
        <f t="shared" si="672"/>
        <v>0</v>
      </c>
      <c r="AFG35" s="93">
        <f t="shared" si="247"/>
        <v>0</v>
      </c>
      <c r="AFH35" s="94">
        <f t="shared" si="673"/>
        <v>3.1500000001499999</v>
      </c>
      <c r="AFI35" s="93">
        <f t="shared" si="674"/>
        <v>0</v>
      </c>
      <c r="AFJ35" s="103">
        <f t="shared" si="675"/>
        <v>315.15000000014999</v>
      </c>
      <c r="AFK35" s="102">
        <f t="shared" si="676"/>
        <v>315</v>
      </c>
      <c r="AFL35" s="105" t="str">
        <f t="shared" si="677"/>
        <v>.15000000015</v>
      </c>
      <c r="AFM35" s="103">
        <f t="shared" si="678"/>
        <v>0</v>
      </c>
      <c r="AFN35" s="102">
        <f t="shared" si="679"/>
        <v>0</v>
      </c>
      <c r="AFO35" s="105" t="str">
        <f t="shared" si="680"/>
        <v>.00000000000</v>
      </c>
      <c r="AFP35" s="105">
        <f t="shared" si="940"/>
        <v>318.30000000029997</v>
      </c>
      <c r="AFQ35" s="102">
        <f t="shared" si="681"/>
        <v>318</v>
      </c>
      <c r="AFR35" s="105" t="str">
        <f t="shared" si="682"/>
        <v>.30000000030</v>
      </c>
      <c r="AFS35" s="103">
        <f t="shared" si="248"/>
        <v>0</v>
      </c>
      <c r="AFT35" s="102">
        <f t="shared" si="683"/>
        <v>0</v>
      </c>
      <c r="AFU35" s="105" t="str">
        <f t="shared" si="684"/>
        <v>.00000000000</v>
      </c>
      <c r="AFV35" s="105">
        <f t="shared" si="685"/>
        <v>321.45000000044996</v>
      </c>
      <c r="AFW35" s="102">
        <f t="shared" si="686"/>
        <v>321</v>
      </c>
      <c r="AFX35" s="105" t="str">
        <f t="shared" si="687"/>
        <v>.45000000045</v>
      </c>
      <c r="AFY35" s="103">
        <f t="shared" si="688"/>
        <v>0</v>
      </c>
      <c r="AFZ35" s="102">
        <f t="shared" si="689"/>
        <v>0</v>
      </c>
      <c r="AGA35" s="105" t="str">
        <f t="shared" si="690"/>
        <v>.00000000000</v>
      </c>
      <c r="AGC35" s="103">
        <f t="shared" si="249"/>
        <v>0</v>
      </c>
      <c r="AGD35" s="103">
        <f t="shared" si="250"/>
        <v>0</v>
      </c>
      <c r="AGE35" s="103">
        <f t="shared" si="251"/>
        <v>0</v>
      </c>
      <c r="AGF35" s="103">
        <f t="shared" si="691"/>
        <v>0</v>
      </c>
      <c r="AGG35" s="338">
        <f t="shared" si="252"/>
        <v>0</v>
      </c>
      <c r="AGH35" s="136">
        <f t="shared" si="253"/>
        <v>0</v>
      </c>
      <c r="AGI35" s="136">
        <f t="shared" si="254"/>
        <v>0</v>
      </c>
      <c r="AGJ35" s="136">
        <f t="shared" si="692"/>
        <v>0</v>
      </c>
      <c r="AGK35" s="136">
        <f t="shared" si="693"/>
        <v>0</v>
      </c>
      <c r="AGL35" s="136">
        <f t="shared" si="694"/>
        <v>0</v>
      </c>
      <c r="AGN35" s="388">
        <f t="shared" si="255"/>
        <v>0</v>
      </c>
      <c r="AGO35" s="136">
        <f t="shared" si="695"/>
        <v>0</v>
      </c>
      <c r="AGP35" s="136">
        <f t="shared" si="696"/>
        <v>0</v>
      </c>
      <c r="AGQ35" s="103">
        <f t="shared" si="697"/>
        <v>0</v>
      </c>
      <c r="AGR35" s="136">
        <f t="shared" si="256"/>
        <v>0</v>
      </c>
      <c r="AGS35" s="136">
        <f t="shared" si="698"/>
        <v>0</v>
      </c>
      <c r="AGT35" s="136">
        <f t="shared" si="941"/>
        <v>0</v>
      </c>
      <c r="AGU35" s="136">
        <f t="shared" si="942"/>
        <v>0</v>
      </c>
      <c r="AGW35" s="103">
        <f t="shared" si="257"/>
        <v>0</v>
      </c>
      <c r="AGX35" s="103">
        <f t="shared" si="258"/>
        <v>0</v>
      </c>
      <c r="AGY35" s="103">
        <f t="shared" si="259"/>
        <v>0</v>
      </c>
      <c r="AGZ35" s="103">
        <f t="shared" si="699"/>
        <v>0</v>
      </c>
      <c r="AHA35" s="389">
        <f t="shared" si="260"/>
        <v>0</v>
      </c>
      <c r="AHB35" s="136">
        <f t="shared" si="261"/>
        <v>0</v>
      </c>
      <c r="AHC35" s="136">
        <f t="shared" si="262"/>
        <v>0</v>
      </c>
      <c r="AHD35" s="136">
        <f t="shared" si="263"/>
        <v>0</v>
      </c>
      <c r="AHE35" s="136">
        <f t="shared" si="264"/>
        <v>0</v>
      </c>
      <c r="AHF35" s="136">
        <f t="shared" si="265"/>
        <v>0</v>
      </c>
      <c r="AHH35" s="388">
        <f t="shared" si="266"/>
        <v>0</v>
      </c>
      <c r="AHI35" s="136">
        <f t="shared" si="700"/>
        <v>0</v>
      </c>
      <c r="AHJ35" s="136">
        <f t="shared" si="701"/>
        <v>0</v>
      </c>
      <c r="AHK35" s="103">
        <f t="shared" si="702"/>
        <v>0</v>
      </c>
      <c r="AHL35" s="136">
        <f t="shared" si="267"/>
        <v>0</v>
      </c>
      <c r="AHM35" s="136">
        <f t="shared" si="268"/>
        <v>0</v>
      </c>
      <c r="AHN35" s="136">
        <f t="shared" si="703"/>
        <v>0</v>
      </c>
      <c r="AHO35" s="136">
        <f t="shared" si="704"/>
        <v>0</v>
      </c>
      <c r="AHQ35" s="132">
        <f t="shared" si="705"/>
        <v>0</v>
      </c>
      <c r="AHR35" s="132">
        <f t="shared" si="706"/>
        <v>0</v>
      </c>
      <c r="AHS35" s="132">
        <f t="shared" si="707"/>
        <v>0</v>
      </c>
      <c r="AHT35" s="132">
        <f t="shared" si="708"/>
        <v>0</v>
      </c>
      <c r="AHV35" s="111">
        <f t="shared" si="709"/>
        <v>315.15000000014999</v>
      </c>
      <c r="AHW35" s="102">
        <f t="shared" si="710"/>
        <v>315</v>
      </c>
      <c r="AHX35" s="105" t="str">
        <f t="shared" si="711"/>
        <v>.15000000015</v>
      </c>
      <c r="AHY35" s="103">
        <f t="shared" si="269"/>
        <v>0</v>
      </c>
      <c r="AHZ35" s="102">
        <f t="shared" si="712"/>
        <v>0</v>
      </c>
      <c r="AIA35" s="105" t="str">
        <f t="shared" si="713"/>
        <v>.00000000000</v>
      </c>
      <c r="AIB35" s="94">
        <f t="shared" si="714"/>
        <v>318.30000000029997</v>
      </c>
      <c r="AIC35" s="102">
        <f t="shared" si="715"/>
        <v>318</v>
      </c>
      <c r="AID35" s="105" t="str">
        <f t="shared" si="716"/>
        <v>.30000000030</v>
      </c>
      <c r="AIE35" s="120">
        <f t="shared" si="270"/>
        <v>0</v>
      </c>
      <c r="AIF35" s="102">
        <f t="shared" si="717"/>
        <v>0</v>
      </c>
      <c r="AIG35" s="105" t="str">
        <f t="shared" si="718"/>
        <v>.00000000000</v>
      </c>
      <c r="AIH35" s="94">
        <f t="shared" si="271"/>
        <v>321.45000000044996</v>
      </c>
      <c r="AII35" s="102">
        <f t="shared" si="719"/>
        <v>321</v>
      </c>
      <c r="AIJ35" s="105" t="str">
        <f t="shared" si="720"/>
        <v>.45000000045</v>
      </c>
      <c r="AIK35" s="120">
        <f t="shared" si="272"/>
        <v>0</v>
      </c>
      <c r="AIL35" s="102">
        <f t="shared" si="721"/>
        <v>0</v>
      </c>
      <c r="AIM35" s="105" t="str">
        <f t="shared" si="722"/>
        <v>.00000000000</v>
      </c>
      <c r="AIO35" s="105">
        <f t="shared" si="273"/>
        <v>0</v>
      </c>
      <c r="AIP35" s="105">
        <f t="shared" si="274"/>
        <v>0</v>
      </c>
      <c r="AIQ35" s="111">
        <f t="shared" si="275"/>
        <v>0</v>
      </c>
      <c r="AIR35" s="111">
        <f t="shared" si="276"/>
        <v>0</v>
      </c>
      <c r="AIS35" s="93">
        <f t="shared" si="723"/>
        <v>315.15000000014999</v>
      </c>
      <c r="AIT35" s="102">
        <f t="shared" si="724"/>
        <v>315</v>
      </c>
      <c r="AIU35" s="105" t="str">
        <f t="shared" si="725"/>
        <v>.15000000015</v>
      </c>
      <c r="AIV35" s="120">
        <f t="shared" si="726"/>
        <v>976.80174999995461</v>
      </c>
      <c r="AIW35" s="102">
        <f t="shared" si="727"/>
        <v>976</v>
      </c>
      <c r="AIX35" s="105" t="str">
        <f t="shared" si="728"/>
        <v>.80174999995</v>
      </c>
      <c r="AIY35" s="120">
        <f t="shared" si="729"/>
        <v>318.30000000029997</v>
      </c>
      <c r="AIZ35" s="102">
        <f t="shared" si="730"/>
        <v>318</v>
      </c>
      <c r="AJA35" s="105" t="str">
        <f t="shared" si="731"/>
        <v>.30000000030</v>
      </c>
      <c r="AJB35" s="120">
        <f t="shared" si="976"/>
        <v>976.80174999995461</v>
      </c>
      <c r="AJC35" s="102">
        <f t="shared" si="732"/>
        <v>976</v>
      </c>
      <c r="AJD35" s="105" t="str">
        <f t="shared" si="733"/>
        <v>.80174999995</v>
      </c>
      <c r="AJE35" s="120">
        <f t="shared" si="734"/>
        <v>321.45000000044996</v>
      </c>
      <c r="AJF35" s="102">
        <f t="shared" si="735"/>
        <v>321</v>
      </c>
      <c r="AJG35" s="105" t="str">
        <f t="shared" si="736"/>
        <v>.45000000045</v>
      </c>
      <c r="AJH35" s="93">
        <f t="shared" si="737"/>
        <v>976.80174999995461</v>
      </c>
      <c r="AJI35" s="102">
        <f t="shared" si="738"/>
        <v>976</v>
      </c>
      <c r="AJJ35" s="105" t="str">
        <f t="shared" si="739"/>
        <v>.80174999995</v>
      </c>
      <c r="AJL35" s="105">
        <f t="shared" si="277"/>
        <v>0</v>
      </c>
      <c r="AJM35" s="105">
        <f t="shared" si="278"/>
        <v>0</v>
      </c>
      <c r="AJN35" s="120">
        <f t="shared" si="279"/>
        <v>314.90000000014999</v>
      </c>
      <c r="AJO35" s="102">
        <f t="shared" si="740"/>
        <v>314</v>
      </c>
      <c r="AJP35" s="105" t="str">
        <f t="shared" si="741"/>
        <v>.90000000015</v>
      </c>
      <c r="AJQ35" s="93">
        <f t="shared" si="280"/>
        <v>976.80174999995461</v>
      </c>
      <c r="AJR35" s="102">
        <f t="shared" si="742"/>
        <v>976</v>
      </c>
      <c r="AJS35" s="105" t="str">
        <f t="shared" si="743"/>
        <v>.80174999995</v>
      </c>
      <c r="AJT35" s="120">
        <f t="shared" si="281"/>
        <v>321.70000000044996</v>
      </c>
      <c r="AJU35" s="102">
        <f t="shared" si="744"/>
        <v>321</v>
      </c>
      <c r="AJV35" s="105" t="str">
        <f t="shared" si="745"/>
        <v>.70000000045</v>
      </c>
      <c r="AJW35" s="93">
        <f t="shared" si="282"/>
        <v>976.80174999995461</v>
      </c>
      <c r="AJX35" s="102">
        <f t="shared" si="746"/>
        <v>976</v>
      </c>
      <c r="AJY35" s="105" t="str">
        <f t="shared" si="747"/>
        <v>.80174999995</v>
      </c>
      <c r="AJZ35" s="94" t="str">
        <f t="shared" si="748"/>
        <v>-3,150</v>
      </c>
      <c r="AKA35" s="94" t="str">
        <f t="shared" si="749"/>
        <v>+3,150</v>
      </c>
      <c r="AKC35" s="132">
        <f t="shared" si="283"/>
        <v>9.4500000004499998E-2</v>
      </c>
      <c r="AKD35" s="120">
        <f t="shared" si="284"/>
        <v>0</v>
      </c>
      <c r="AKE35" s="120">
        <f t="shared" si="285"/>
        <v>9.4500000004499998E-2</v>
      </c>
      <c r="AKF35" s="103">
        <f t="shared" si="286"/>
        <v>315.15000000014999</v>
      </c>
      <c r="AKG35" s="102">
        <f t="shared" si="750"/>
        <v>315</v>
      </c>
      <c r="AKH35" s="105" t="str">
        <f t="shared" si="751"/>
        <v>.15000000015</v>
      </c>
      <c r="AKI35" s="103">
        <f t="shared" si="752"/>
        <v>976.80174999995461</v>
      </c>
      <c r="AKJ35" s="102">
        <f t="shared" si="753"/>
        <v>976</v>
      </c>
      <c r="AKK35" s="105" t="str">
        <f t="shared" si="754"/>
        <v>.80174999995</v>
      </c>
      <c r="AKL35" s="390">
        <f t="shared" si="287"/>
        <v>315.15000000014999</v>
      </c>
      <c r="AKM35" s="102">
        <f t="shared" si="755"/>
        <v>315</v>
      </c>
      <c r="AKN35" s="105" t="str">
        <f t="shared" si="756"/>
        <v>.15000000015</v>
      </c>
      <c r="AKO35" s="390">
        <f t="shared" si="757"/>
        <v>976.70724999995014</v>
      </c>
      <c r="AKP35" s="102">
        <f t="shared" si="758"/>
        <v>976</v>
      </c>
      <c r="AKQ35" s="105" t="str">
        <f t="shared" si="759"/>
        <v>.70724999995</v>
      </c>
      <c r="AKR35" s="103">
        <f t="shared" si="288"/>
        <v>318.30000000029997</v>
      </c>
      <c r="AKS35" s="102">
        <f t="shared" si="760"/>
        <v>318</v>
      </c>
      <c r="AKT35" s="105" t="str">
        <f t="shared" si="761"/>
        <v>.30000000030</v>
      </c>
      <c r="AKU35" s="103">
        <f t="shared" si="762"/>
        <v>976.80174999995461</v>
      </c>
      <c r="AKV35" s="102">
        <f t="shared" si="763"/>
        <v>976</v>
      </c>
      <c r="AKW35" s="105" t="str">
        <f t="shared" si="764"/>
        <v>.80174999995</v>
      </c>
      <c r="AKX35" s="390">
        <f t="shared" si="289"/>
        <v>321.45000000044996</v>
      </c>
      <c r="AKY35" s="102">
        <f t="shared" si="765"/>
        <v>321</v>
      </c>
      <c r="AKZ35" s="105" t="str">
        <f t="shared" si="766"/>
        <v>.45000000045</v>
      </c>
      <c r="ALA35" s="390">
        <f t="shared" si="767"/>
        <v>976.70724999995014</v>
      </c>
      <c r="ALB35" s="102">
        <f t="shared" si="768"/>
        <v>976</v>
      </c>
      <c r="ALC35" s="105" t="str">
        <f t="shared" si="769"/>
        <v>.70724999995</v>
      </c>
      <c r="ALD35" s="103">
        <f t="shared" si="290"/>
        <v>321.45000000044996</v>
      </c>
      <c r="ALE35" s="102">
        <f t="shared" si="770"/>
        <v>321</v>
      </c>
      <c r="ALF35" s="105" t="str">
        <f t="shared" si="771"/>
        <v>.45000000045</v>
      </c>
      <c r="ALG35" s="103">
        <f t="shared" si="291"/>
        <v>976.80174999995461</v>
      </c>
      <c r="ALH35" s="102">
        <f t="shared" si="772"/>
        <v>976</v>
      </c>
      <c r="ALI35" s="105" t="str">
        <f t="shared" si="773"/>
        <v>.80174999995</v>
      </c>
      <c r="ALK35" s="136">
        <f t="shared" si="774"/>
        <v>2.5000000000750001E-10</v>
      </c>
      <c r="ALL35" s="136">
        <f t="shared" si="775"/>
        <v>0.2500000000075</v>
      </c>
      <c r="ALM35" s="103">
        <f t="shared" si="292"/>
        <v>315.15000000014999</v>
      </c>
      <c r="ALN35" s="102">
        <f t="shared" si="776"/>
        <v>315</v>
      </c>
      <c r="ALO35" s="105" t="str">
        <f t="shared" si="777"/>
        <v>.15000000015</v>
      </c>
      <c r="ALP35" s="103">
        <f t="shared" si="293"/>
        <v>976.70724999995014</v>
      </c>
      <c r="ALQ35" s="102">
        <f t="shared" si="778"/>
        <v>976</v>
      </c>
      <c r="ALR35" s="105" t="str">
        <f t="shared" si="779"/>
        <v>.70724999995</v>
      </c>
      <c r="ALS35" s="103">
        <f t="shared" si="780"/>
        <v>315.15000000039998</v>
      </c>
      <c r="ALT35" s="102">
        <f t="shared" si="781"/>
        <v>315</v>
      </c>
      <c r="ALU35" s="105" t="str">
        <f t="shared" si="782"/>
        <v>.15000000040</v>
      </c>
      <c r="ALV35" s="103">
        <f t="shared" si="783"/>
        <v>976.95724999995764</v>
      </c>
      <c r="ALW35" s="102">
        <f t="shared" si="784"/>
        <v>976</v>
      </c>
      <c r="ALX35" s="105" t="str">
        <f t="shared" si="785"/>
        <v>.95724999996</v>
      </c>
      <c r="ALY35" s="103">
        <f t="shared" si="294"/>
        <v>318.30000000029997</v>
      </c>
      <c r="ALZ35" s="102">
        <f t="shared" si="786"/>
        <v>318</v>
      </c>
      <c r="AMA35" s="105" t="str">
        <f t="shared" si="787"/>
        <v>.30000000030</v>
      </c>
      <c r="AMB35" s="103">
        <f t="shared" si="788"/>
        <v>977.05174999995461</v>
      </c>
      <c r="AMC35" s="102">
        <f t="shared" si="789"/>
        <v>977</v>
      </c>
      <c r="AMD35" s="105" t="str">
        <f t="shared" si="790"/>
        <v>.05174999995</v>
      </c>
      <c r="AME35" s="103">
        <f t="shared" si="791"/>
        <v>321.45000000019996</v>
      </c>
      <c r="AMF35" s="102">
        <f t="shared" si="792"/>
        <v>321</v>
      </c>
      <c r="AMG35" s="105" t="str">
        <f t="shared" si="793"/>
        <v>.45000000020</v>
      </c>
      <c r="AMH35" s="103">
        <f t="shared" si="794"/>
        <v>976.95724999995764</v>
      </c>
      <c r="AMI35" s="102">
        <f t="shared" si="795"/>
        <v>976</v>
      </c>
      <c r="AMJ35" s="105" t="str">
        <f t="shared" si="796"/>
        <v>.95724999996</v>
      </c>
      <c r="AMK35" s="103">
        <f t="shared" si="295"/>
        <v>321.45000000044996</v>
      </c>
      <c r="AML35" s="102">
        <f t="shared" si="797"/>
        <v>321</v>
      </c>
      <c r="AMM35" s="105" t="str">
        <f t="shared" si="798"/>
        <v>.45000000045</v>
      </c>
      <c r="AMN35" s="103">
        <f t="shared" si="296"/>
        <v>976.70724999995014</v>
      </c>
      <c r="AMO35" s="102">
        <f t="shared" si="799"/>
        <v>976</v>
      </c>
      <c r="AMP35" s="105" t="str">
        <f t="shared" si="800"/>
        <v>.70724999995</v>
      </c>
      <c r="AMR35" s="103">
        <f t="shared" si="801"/>
        <v>315.30000000029997</v>
      </c>
      <c r="AMS35" s="102">
        <f t="shared" si="802"/>
        <v>315</v>
      </c>
      <c r="AMT35" s="105" t="str">
        <f t="shared" si="803"/>
        <v>.30000000030</v>
      </c>
      <c r="AMU35" s="649">
        <f t="shared" si="804"/>
        <v>976.86174999995455</v>
      </c>
      <c r="AMV35" s="102">
        <f t="shared" si="805"/>
        <v>976</v>
      </c>
      <c r="AMW35" s="105" t="str">
        <f t="shared" si="806"/>
        <v>.86174999995</v>
      </c>
      <c r="AMX35" s="103">
        <f t="shared" si="807"/>
        <v>315.30000000029997</v>
      </c>
      <c r="AMY35" s="102">
        <f t="shared" si="808"/>
        <v>315</v>
      </c>
      <c r="AMZ35" s="105" t="str">
        <f t="shared" si="809"/>
        <v>.30000000030</v>
      </c>
      <c r="ANA35" s="649">
        <f t="shared" si="810"/>
        <v>976.96174999995458</v>
      </c>
      <c r="ANB35" s="102">
        <f t="shared" si="811"/>
        <v>976</v>
      </c>
      <c r="ANC35" s="105" t="str">
        <f t="shared" si="812"/>
        <v>.96174999995</v>
      </c>
      <c r="AND35" s="103">
        <f t="shared" si="813"/>
        <v>318.30000000029997</v>
      </c>
      <c r="ANE35" s="102">
        <f t="shared" si="814"/>
        <v>318</v>
      </c>
      <c r="ANF35" s="105" t="str">
        <f t="shared" si="815"/>
        <v>.30000000030</v>
      </c>
      <c r="ANG35" s="649">
        <f t="shared" si="816"/>
        <v>977.05174999995461</v>
      </c>
      <c r="ANH35" s="102">
        <f t="shared" si="817"/>
        <v>977</v>
      </c>
      <c r="ANI35" s="105" t="str">
        <f t="shared" si="818"/>
        <v>.05174999995</v>
      </c>
      <c r="ANJ35" s="103">
        <f t="shared" si="819"/>
        <v>321.30000000029997</v>
      </c>
      <c r="ANK35" s="102">
        <f t="shared" si="820"/>
        <v>321</v>
      </c>
      <c r="ANL35" s="105" t="str">
        <f t="shared" si="821"/>
        <v>.30000000030</v>
      </c>
      <c r="ANM35" s="649">
        <f t="shared" si="822"/>
        <v>976.96174999995458</v>
      </c>
      <c r="ANN35" s="102">
        <f t="shared" si="823"/>
        <v>976</v>
      </c>
      <c r="ANO35" s="105" t="str">
        <f t="shared" si="824"/>
        <v>.96174999995</v>
      </c>
      <c r="ANP35" s="103">
        <f t="shared" si="825"/>
        <v>321.30000000029997</v>
      </c>
      <c r="ANQ35" s="102">
        <f t="shared" si="826"/>
        <v>321</v>
      </c>
      <c r="ANR35" s="105" t="str">
        <f t="shared" si="827"/>
        <v>.30000000030</v>
      </c>
      <c r="ANS35" s="649">
        <f t="shared" si="828"/>
        <v>976.86174999995455</v>
      </c>
      <c r="ANT35" s="102">
        <f t="shared" si="829"/>
        <v>976</v>
      </c>
      <c r="ANU35" s="105" t="str">
        <f t="shared" si="830"/>
        <v>.86174999995</v>
      </c>
      <c r="ANX35" s="136">
        <f t="shared" si="831"/>
        <v>0</v>
      </c>
      <c r="ANY35" s="136">
        <f t="shared" si="832"/>
        <v>0</v>
      </c>
      <c r="ANZ35" s="103">
        <f t="shared" si="297"/>
        <v>315.15000000014999</v>
      </c>
      <c r="AOA35" s="102">
        <f t="shared" si="833"/>
        <v>315</v>
      </c>
      <c r="AOB35" s="105" t="str">
        <f t="shared" si="834"/>
        <v>.15000000015</v>
      </c>
      <c r="AOC35" s="103">
        <f t="shared" si="298"/>
        <v>976.70724999995014</v>
      </c>
      <c r="AOD35" s="102">
        <f t="shared" si="835"/>
        <v>976</v>
      </c>
      <c r="AOE35" s="105" t="str">
        <f t="shared" si="836"/>
        <v>.70724999995</v>
      </c>
      <c r="AOF35" s="103">
        <f t="shared" si="299"/>
        <v>315.15000000014999</v>
      </c>
      <c r="AOG35" s="102">
        <f t="shared" si="837"/>
        <v>315</v>
      </c>
      <c r="AOH35" s="105" t="str">
        <f t="shared" si="838"/>
        <v>.15000000015</v>
      </c>
      <c r="AOI35" s="103">
        <f t="shared" si="300"/>
        <v>976.70724999995014</v>
      </c>
      <c r="AOJ35" s="102">
        <f t="shared" si="839"/>
        <v>976</v>
      </c>
      <c r="AOK35" s="105" t="str">
        <f t="shared" si="840"/>
        <v>.70724999995</v>
      </c>
      <c r="AOL35" s="103">
        <f t="shared" si="301"/>
        <v>318.30000000029997</v>
      </c>
      <c r="AOM35" s="102">
        <f t="shared" si="841"/>
        <v>318</v>
      </c>
      <c r="AON35" s="105" t="str">
        <f t="shared" si="842"/>
        <v>.30000000030</v>
      </c>
      <c r="AOO35" s="103">
        <f t="shared" si="302"/>
        <v>976.80174999995461</v>
      </c>
      <c r="AOP35" s="102">
        <f t="shared" si="843"/>
        <v>976</v>
      </c>
      <c r="AOQ35" s="105" t="str">
        <f t="shared" si="844"/>
        <v>.80174999995</v>
      </c>
      <c r="AOR35" s="103">
        <f t="shared" si="303"/>
        <v>321.45000000044996</v>
      </c>
      <c r="AOS35" s="102">
        <f t="shared" si="845"/>
        <v>321</v>
      </c>
      <c r="AOT35" s="105" t="str">
        <f t="shared" si="846"/>
        <v>.45000000045</v>
      </c>
      <c r="AOU35" s="103">
        <f t="shared" si="847"/>
        <v>976.70724999995014</v>
      </c>
      <c r="AOV35" s="102">
        <f t="shared" si="848"/>
        <v>976</v>
      </c>
      <c r="AOW35" s="105" t="str">
        <f t="shared" si="849"/>
        <v>.70724999995</v>
      </c>
      <c r="AOX35" s="103">
        <f t="shared" si="304"/>
        <v>321.45000000044996</v>
      </c>
      <c r="AOY35" s="102">
        <f t="shared" si="850"/>
        <v>321</v>
      </c>
      <c r="AOZ35" s="105" t="str">
        <f t="shared" si="851"/>
        <v>.45000000045</v>
      </c>
      <c r="APA35" s="103">
        <f t="shared" si="852"/>
        <v>976.70724999995014</v>
      </c>
      <c r="APB35" s="102">
        <f t="shared" si="853"/>
        <v>976</v>
      </c>
      <c r="APC35" s="105" t="str">
        <f t="shared" si="854"/>
        <v>.70724999995</v>
      </c>
      <c r="APE35" s="136">
        <f t="shared" si="855"/>
        <v>1.5000000000450002E-10</v>
      </c>
      <c r="APF35" s="136">
        <f t="shared" si="856"/>
        <v>0.15000000000450001</v>
      </c>
      <c r="APG35" s="103">
        <f t="shared" si="305"/>
        <v>315.15000000014999</v>
      </c>
      <c r="APH35" s="102">
        <f t="shared" si="857"/>
        <v>315</v>
      </c>
      <c r="API35" s="105" t="str">
        <f t="shared" si="858"/>
        <v>.15000000015</v>
      </c>
      <c r="APJ35" s="103">
        <f t="shared" si="306"/>
        <v>976.70724999995014</v>
      </c>
      <c r="APK35" s="102">
        <f t="shared" si="859"/>
        <v>976</v>
      </c>
      <c r="APL35" s="105" t="str">
        <f t="shared" si="860"/>
        <v>.70724999995</v>
      </c>
      <c r="APM35" s="103">
        <f t="shared" si="307"/>
        <v>315.1500000003</v>
      </c>
      <c r="APN35" s="102">
        <f t="shared" si="861"/>
        <v>315</v>
      </c>
      <c r="APO35" s="105" t="str">
        <f t="shared" si="862"/>
        <v>.15000000030</v>
      </c>
      <c r="APP35" s="103">
        <f t="shared" si="863"/>
        <v>976.85724999995455</v>
      </c>
      <c r="APQ35" s="102">
        <f t="shared" si="864"/>
        <v>976</v>
      </c>
      <c r="APR35" s="105" t="str">
        <f t="shared" si="865"/>
        <v>.85724999995</v>
      </c>
      <c r="APS35" s="103">
        <f t="shared" si="308"/>
        <v>318.30000000029997</v>
      </c>
      <c r="APT35" s="102">
        <f t="shared" si="866"/>
        <v>318</v>
      </c>
      <c r="APU35" s="105" t="str">
        <f t="shared" si="867"/>
        <v>.30000000030</v>
      </c>
      <c r="APV35" s="103">
        <f t="shared" si="309"/>
        <v>976.95174999995459</v>
      </c>
      <c r="APW35" s="102">
        <f t="shared" si="868"/>
        <v>976</v>
      </c>
      <c r="APX35" s="105" t="str">
        <f t="shared" si="869"/>
        <v>.95174999995</v>
      </c>
      <c r="APY35" s="103">
        <f t="shared" si="310"/>
        <v>321.45000000029995</v>
      </c>
      <c r="APZ35" s="102">
        <f t="shared" si="870"/>
        <v>321</v>
      </c>
      <c r="AQA35" s="105" t="str">
        <f t="shared" si="871"/>
        <v>.45000000030</v>
      </c>
      <c r="AQB35" s="103">
        <f t="shared" si="872"/>
        <v>976.85724999995455</v>
      </c>
      <c r="AQC35" s="102">
        <f t="shared" si="873"/>
        <v>976</v>
      </c>
      <c r="AQD35" s="105" t="str">
        <f t="shared" si="874"/>
        <v>.85724999995</v>
      </c>
      <c r="AQE35" s="103">
        <f t="shared" si="311"/>
        <v>321.45000000044996</v>
      </c>
      <c r="AQF35" s="102">
        <f t="shared" si="875"/>
        <v>321</v>
      </c>
      <c r="AQG35" s="105" t="str">
        <f t="shared" si="876"/>
        <v>.45000000045</v>
      </c>
      <c r="AQH35" s="103">
        <f t="shared" si="312"/>
        <v>976.70724999995014</v>
      </c>
      <c r="AQI35" s="102">
        <f t="shared" si="877"/>
        <v>976</v>
      </c>
      <c r="AQJ35" s="105" t="str">
        <f t="shared" si="878"/>
        <v>.70724999995</v>
      </c>
      <c r="AQK35" s="230"/>
      <c r="AQL35" s="120">
        <f t="shared" si="313"/>
        <v>0</v>
      </c>
      <c r="AQM35" s="120">
        <f t="shared" si="879"/>
        <v>999999999999</v>
      </c>
      <c r="AQN35" s="120">
        <f t="shared" si="314"/>
        <v>0</v>
      </c>
      <c r="AQO35" s="120">
        <f t="shared" si="315"/>
        <v>0</v>
      </c>
      <c r="AQP35" s="94">
        <f t="shared" si="316"/>
        <v>0</v>
      </c>
      <c r="AQQ35" s="120">
        <f t="shared" si="880"/>
        <v>999999999999</v>
      </c>
    </row>
    <row r="36" spans="4:1135" ht="15.75" x14ac:dyDescent="0.25">
      <c r="D36" s="770">
        <f t="shared" si="986"/>
        <v>0</v>
      </c>
      <c r="E36" s="770" t="str">
        <f t="shared" si="987"/>
        <v>-color</v>
      </c>
      <c r="F36" s="770" t="str">
        <f t="shared" si="988"/>
        <v xml:space="preserve">3  </v>
      </c>
      <c r="G36" s="770" t="str">
        <f t="shared" si="977"/>
        <v>-TEXT</v>
      </c>
      <c r="H36" s="770" t="str">
        <f t="shared" si="978"/>
        <v>J</v>
      </c>
      <c r="I36" s="770" t="str">
        <f t="shared" si="979"/>
        <v>bl</v>
      </c>
      <c r="J36" s="770" t="str">
        <f t="shared" si="980"/>
        <v>00,00</v>
      </c>
      <c r="K36" s="770" t="str">
        <f t="shared" si="981"/>
        <v>0</v>
      </c>
      <c r="L36" s="770" t="str">
        <f t="shared" si="982"/>
        <v xml:space="preserve"> </v>
      </c>
      <c r="O36" s="197"/>
      <c r="P36" s="197"/>
      <c r="Q36" s="197"/>
      <c r="R36" s="197"/>
      <c r="S36" s="350">
        <f t="shared" si="317"/>
        <v>0</v>
      </c>
      <c r="T36" s="391">
        <f t="shared" si="318"/>
        <v>0</v>
      </c>
      <c r="U36" s="90"/>
      <c r="V36" s="484">
        <f t="shared" si="881"/>
        <v>0</v>
      </c>
      <c r="W36" s="786"/>
      <c r="X36" s="787"/>
      <c r="Y36" s="790"/>
      <c r="Z36" s="789"/>
      <c r="AA36" s="782"/>
      <c r="AB36" s="619">
        <f t="shared" si="319"/>
        <v>0</v>
      </c>
      <c r="AC36" s="619">
        <f t="shared" si="320"/>
        <v>0</v>
      </c>
      <c r="AD36" s="102">
        <f t="shared" si="28"/>
        <v>0</v>
      </c>
      <c r="AE36" s="88"/>
      <c r="AF36" s="95">
        <f t="shared" si="321"/>
        <v>0</v>
      </c>
      <c r="AG36" s="456">
        <f t="shared" si="882"/>
        <v>0</v>
      </c>
      <c r="AH36" s="92"/>
      <c r="AI36" s="524">
        <f t="shared" si="322"/>
        <v>0</v>
      </c>
      <c r="AK36" s="91"/>
      <c r="AL36" s="581"/>
      <c r="AM36" s="579">
        <f t="shared" si="323"/>
        <v>0</v>
      </c>
      <c r="AN36" s="578"/>
      <c r="AO36" s="90"/>
      <c r="AP36" s="695"/>
      <c r="AR36" s="343">
        <f t="shared" si="324"/>
        <v>0</v>
      </c>
      <c r="AS36" s="343">
        <f t="shared" si="325"/>
        <v>0</v>
      </c>
      <c r="AT36" s="343">
        <f t="shared" si="326"/>
        <v>0</v>
      </c>
      <c r="AU36" s="343">
        <f t="shared" si="883"/>
        <v>0</v>
      </c>
      <c r="AV36" s="343">
        <f t="shared" si="327"/>
        <v>0</v>
      </c>
      <c r="AW36" s="343">
        <f t="shared" si="328"/>
        <v>0</v>
      </c>
      <c r="AX36" s="343">
        <f t="shared" si="329"/>
        <v>0</v>
      </c>
      <c r="AZ36" s="454">
        <f t="shared" si="330"/>
        <v>0</v>
      </c>
      <c r="BA36" s="160">
        <f t="shared" si="29"/>
        <v>0</v>
      </c>
      <c r="BB36" s="160">
        <f t="shared" si="884"/>
        <v>0</v>
      </c>
      <c r="BC36" s="469">
        <f t="shared" si="331"/>
        <v>0</v>
      </c>
      <c r="BD36" s="454">
        <f t="shared" si="30"/>
        <v>0</v>
      </c>
      <c r="BE36" s="457">
        <f t="shared" si="332"/>
        <v>0</v>
      </c>
      <c r="BF36" s="601">
        <f t="shared" si="333"/>
        <v>0</v>
      </c>
      <c r="BG36" s="457">
        <f t="shared" si="31"/>
        <v>0</v>
      </c>
      <c r="BH36" s="457">
        <f t="shared" si="334"/>
        <v>0</v>
      </c>
      <c r="BI36" s="457">
        <f t="shared" si="335"/>
        <v>0</v>
      </c>
      <c r="BJ36" s="457">
        <f t="shared" si="336"/>
        <v>0</v>
      </c>
      <c r="BK36" s="457">
        <f t="shared" si="336"/>
        <v>0</v>
      </c>
      <c r="BL36" s="457">
        <f t="shared" si="336"/>
        <v>0</v>
      </c>
      <c r="BM36" s="460">
        <f t="shared" si="32"/>
        <v>0</v>
      </c>
      <c r="BN36" s="460">
        <f t="shared" si="33"/>
        <v>0</v>
      </c>
      <c r="BO36" s="460">
        <f t="shared" si="337"/>
        <v>0</v>
      </c>
      <c r="BP36" s="477"/>
      <c r="BR36" s="274">
        <f t="shared" si="338"/>
        <v>0</v>
      </c>
      <c r="BS36" s="351">
        <f t="shared" si="34"/>
        <v>0</v>
      </c>
      <c r="BT36" s="705">
        <f t="shared" si="339"/>
        <v>0</v>
      </c>
      <c r="BU36" s="352">
        <f t="shared" si="340"/>
        <v>0</v>
      </c>
      <c r="BV36" s="353">
        <f t="shared" si="35"/>
        <v>0</v>
      </c>
      <c r="BW36" s="353">
        <f t="shared" si="36"/>
        <v>0</v>
      </c>
      <c r="BX36" s="354">
        <f t="shared" si="37"/>
        <v>0</v>
      </c>
      <c r="BY36" s="355">
        <f t="shared" si="38"/>
        <v>0</v>
      </c>
      <c r="BZ36" s="355">
        <f t="shared" si="39"/>
        <v>0</v>
      </c>
      <c r="CA36" s="393"/>
      <c r="CB36" s="594">
        <f t="shared" si="885"/>
        <v>0</v>
      </c>
      <c r="CC36" s="392">
        <f t="shared" si="341"/>
        <v>0</v>
      </c>
      <c r="CD36" s="392">
        <f t="shared" si="342"/>
        <v>0</v>
      </c>
      <c r="CE36" s="392">
        <f t="shared" si="343"/>
        <v>0</v>
      </c>
      <c r="CF36" s="392">
        <f t="shared" si="886"/>
        <v>0</v>
      </c>
      <c r="CG36" s="394">
        <f t="shared" si="344"/>
        <v>0</v>
      </c>
      <c r="CH36" s="394">
        <f t="shared" si="887"/>
        <v>0</v>
      </c>
      <c r="CI36" s="395" t="s">
        <v>96</v>
      </c>
      <c r="CJ36" s="599">
        <f t="shared" si="345"/>
        <v>0</v>
      </c>
      <c r="CK36" s="395"/>
      <c r="CL36" s="361"/>
      <c r="CM36" s="361">
        <f t="shared" si="40"/>
        <v>0</v>
      </c>
      <c r="CN36" s="361">
        <f t="shared" si="41"/>
        <v>0</v>
      </c>
      <c r="CO36" s="361">
        <v>26</v>
      </c>
      <c r="CP36" s="110">
        <f t="shared" si="888"/>
        <v>94.44</v>
      </c>
      <c r="CQ36" s="362">
        <f t="shared" si="346"/>
        <v>0</v>
      </c>
      <c r="CR36" s="367"/>
      <c r="CS36" s="367"/>
      <c r="CT36" s="396">
        <f t="shared" si="943"/>
        <v>96.81</v>
      </c>
      <c r="CV36" s="399">
        <f t="shared" si="975"/>
        <v>0</v>
      </c>
      <c r="CW36" s="367"/>
      <c r="CX36" s="111">
        <f t="shared" si="944"/>
        <v>5.9250000000000115E-2</v>
      </c>
      <c r="CY36" s="367"/>
      <c r="CZ36" s="396">
        <f t="shared" si="889"/>
        <v>125.25000000000006</v>
      </c>
      <c r="DA36" s="367"/>
      <c r="DB36" s="103">
        <f t="shared" si="347"/>
        <v>0</v>
      </c>
      <c r="DC36" s="103">
        <f t="shared" si="348"/>
        <v>98.938999999999993</v>
      </c>
      <c r="DD36" s="103">
        <f t="shared" si="349"/>
        <v>98.938999999999993</v>
      </c>
      <c r="DE36" s="103">
        <f t="shared" si="42"/>
        <v>0</v>
      </c>
      <c r="DF36" s="105">
        <f t="shared" si="43"/>
        <v>0</v>
      </c>
      <c r="DG36" s="102">
        <f t="shared" si="350"/>
        <v>0</v>
      </c>
      <c r="DH36" s="105">
        <f t="shared" si="351"/>
        <v>0</v>
      </c>
      <c r="DI36" s="105">
        <f t="shared" si="44"/>
        <v>0</v>
      </c>
      <c r="DJ36" s="111">
        <f t="shared" si="45"/>
        <v>0</v>
      </c>
      <c r="DK36" s="401">
        <f t="shared" si="352"/>
        <v>0</v>
      </c>
      <c r="DL36" s="111">
        <f t="shared" si="353"/>
        <v>0</v>
      </c>
      <c r="DO36" s="403">
        <f t="shared" si="354"/>
        <v>0</v>
      </c>
      <c r="DP36" s="403">
        <f t="shared" si="355"/>
        <v>0</v>
      </c>
      <c r="DQ36" s="111">
        <f t="shared" si="970"/>
        <v>0</v>
      </c>
      <c r="DR36" s="113">
        <f t="shared" si="356"/>
        <v>0</v>
      </c>
      <c r="DS36" s="111">
        <f t="shared" si="357"/>
        <v>0</v>
      </c>
      <c r="DT36" s="105">
        <f t="shared" si="358"/>
        <v>0</v>
      </c>
      <c r="DU36" s="105">
        <f t="shared" si="359"/>
        <v>0</v>
      </c>
      <c r="DV36" s="105">
        <f t="shared" si="971"/>
        <v>0</v>
      </c>
      <c r="DW36" s="105">
        <f t="shared" si="360"/>
        <v>0</v>
      </c>
      <c r="DX36" s="105">
        <f t="shared" si="361"/>
        <v>0</v>
      </c>
      <c r="DZ36" s="105">
        <f t="shared" si="362"/>
        <v>400</v>
      </c>
      <c r="EA36" s="105">
        <f t="shared" si="363"/>
        <v>1600</v>
      </c>
      <c r="EB36" s="105">
        <f t="shared" si="364"/>
        <v>3600</v>
      </c>
      <c r="EC36" s="105">
        <f t="shared" si="365"/>
        <v>6400</v>
      </c>
      <c r="ED36" s="105">
        <f t="shared" si="366"/>
        <v>10000</v>
      </c>
      <c r="EF36" s="105">
        <f t="shared" si="21"/>
        <v>0</v>
      </c>
      <c r="EH36" s="105">
        <f t="shared" si="7"/>
        <v>0</v>
      </c>
      <c r="EI36" s="105">
        <f t="shared" si="8"/>
        <v>0</v>
      </c>
      <c r="EJ36" s="105">
        <f t="shared" si="9"/>
        <v>0</v>
      </c>
      <c r="EL36" s="105">
        <f t="shared" si="945"/>
        <v>0</v>
      </c>
      <c r="EM36" s="105">
        <f t="shared" si="367"/>
        <v>0</v>
      </c>
      <c r="EN36" s="105">
        <f t="shared" si="368"/>
        <v>0</v>
      </c>
      <c r="EO36" s="105">
        <f t="shared" si="369"/>
        <v>0</v>
      </c>
      <c r="EP36" s="105">
        <f t="shared" si="370"/>
        <v>0</v>
      </c>
      <c r="ER36" s="105">
        <f t="shared" si="0"/>
        <v>0</v>
      </c>
      <c r="ES36" s="105">
        <f t="shared" si="1"/>
        <v>0</v>
      </c>
      <c r="ET36" s="105">
        <f t="shared" si="2"/>
        <v>0</v>
      </c>
      <c r="EU36" s="105">
        <f t="shared" si="3"/>
        <v>0</v>
      </c>
      <c r="EV36" s="94">
        <f t="shared" si="4"/>
        <v>0</v>
      </c>
      <c r="EW36" s="94">
        <f t="shared" si="5"/>
        <v>0</v>
      </c>
      <c r="EX36" s="94">
        <f t="shared" si="6"/>
        <v>0</v>
      </c>
      <c r="EZ36" s="94">
        <f t="shared" si="10"/>
        <v>0</v>
      </c>
      <c r="FA36" s="94">
        <f t="shared" si="11"/>
        <v>0</v>
      </c>
      <c r="FB36" s="94">
        <f t="shared" si="12"/>
        <v>0</v>
      </c>
      <c r="FC36" s="94">
        <f t="shared" si="13"/>
        <v>0</v>
      </c>
      <c r="FD36" s="94">
        <f t="shared" si="14"/>
        <v>0</v>
      </c>
      <c r="FE36" s="94">
        <f t="shared" si="15"/>
        <v>0</v>
      </c>
      <c r="FF36" s="94">
        <f t="shared" si="16"/>
        <v>0</v>
      </c>
      <c r="FG36" s="94">
        <f t="shared" si="17"/>
        <v>0</v>
      </c>
      <c r="FH36" s="94">
        <f t="shared" si="18"/>
        <v>0</v>
      </c>
      <c r="FI36" s="369">
        <f t="shared" si="46"/>
        <v>0</v>
      </c>
      <c r="FJ36" s="102">
        <f t="shared" si="371"/>
        <v>0</v>
      </c>
      <c r="FK36" s="102">
        <f t="shared" si="372"/>
        <v>0</v>
      </c>
      <c r="FL36" s="102">
        <f t="shared" si="47"/>
        <v>0</v>
      </c>
      <c r="FM36" s="370">
        <f t="shared" si="48"/>
        <v>0</v>
      </c>
      <c r="FN36" s="370">
        <f t="shared" si="49"/>
        <v>0</v>
      </c>
      <c r="FO36" s="370">
        <f t="shared" si="49"/>
        <v>0</v>
      </c>
      <c r="FP36" s="370">
        <f t="shared" si="49"/>
        <v>0</v>
      </c>
      <c r="FQ36" s="370">
        <f t="shared" si="50"/>
        <v>0</v>
      </c>
      <c r="FR36" s="370">
        <f t="shared" si="373"/>
        <v>0</v>
      </c>
      <c r="FS36" s="370">
        <f t="shared" si="51"/>
        <v>0</v>
      </c>
      <c r="FT36" s="370">
        <f t="shared" si="51"/>
        <v>0</v>
      </c>
      <c r="FU36" s="370">
        <f t="shared" si="51"/>
        <v>0</v>
      </c>
      <c r="FV36" s="370">
        <f t="shared" si="51"/>
        <v>0</v>
      </c>
      <c r="FW36" s="370">
        <f t="shared" si="51"/>
        <v>0</v>
      </c>
      <c r="FX36" s="370">
        <f t="shared" si="374"/>
        <v>0</v>
      </c>
      <c r="FY36" s="371">
        <f t="shared" si="52"/>
        <v>0</v>
      </c>
      <c r="FZ36" s="371">
        <f t="shared" si="53"/>
        <v>0</v>
      </c>
      <c r="GA36" s="371">
        <f t="shared" si="53"/>
        <v>0</v>
      </c>
      <c r="GB36" s="371">
        <f t="shared" si="53"/>
        <v>0</v>
      </c>
      <c r="GC36" s="371">
        <f t="shared" si="53"/>
        <v>0</v>
      </c>
      <c r="GD36" s="371">
        <f t="shared" si="53"/>
        <v>0</v>
      </c>
      <c r="GE36" s="371">
        <f t="shared" si="53"/>
        <v>0</v>
      </c>
      <c r="GF36" s="371">
        <f t="shared" si="53"/>
        <v>0</v>
      </c>
      <c r="GG36" s="371">
        <f t="shared" si="54"/>
        <v>0</v>
      </c>
      <c r="GH36" s="371">
        <f t="shared" si="55"/>
        <v>0</v>
      </c>
      <c r="GI36" s="371">
        <f t="shared" si="56"/>
        <v>0</v>
      </c>
      <c r="GJ36" s="371">
        <f t="shared" si="56"/>
        <v>0</v>
      </c>
      <c r="GK36" s="371">
        <f t="shared" si="56"/>
        <v>0</v>
      </c>
      <c r="GL36" s="371">
        <f t="shared" si="56"/>
        <v>0</v>
      </c>
      <c r="GM36" s="371">
        <f t="shared" si="56"/>
        <v>0</v>
      </c>
      <c r="GN36" s="371">
        <f t="shared" si="56"/>
        <v>0</v>
      </c>
      <c r="GO36" s="371">
        <f t="shared" si="56"/>
        <v>0</v>
      </c>
      <c r="GP36" s="371">
        <f t="shared" si="56"/>
        <v>0</v>
      </c>
      <c r="GQ36" s="371">
        <f t="shared" si="56"/>
        <v>0</v>
      </c>
      <c r="GR36" s="371">
        <f t="shared" si="57"/>
        <v>0</v>
      </c>
      <c r="GS36" s="371">
        <f t="shared" si="58"/>
        <v>0</v>
      </c>
      <c r="GT36" s="102">
        <f>SUM(FJ36:GS36)</f>
        <v>0</v>
      </c>
      <c r="GU36" s="94">
        <f t="shared" si="890"/>
        <v>0</v>
      </c>
      <c r="GV36" s="94">
        <f t="shared" si="891"/>
        <v>0</v>
      </c>
      <c r="GW36" s="372">
        <f t="shared" si="376"/>
        <v>0</v>
      </c>
      <c r="GX36" s="372">
        <f t="shared" si="377"/>
        <v>0</v>
      </c>
      <c r="GY36" s="372">
        <f t="shared" si="378"/>
        <v>0</v>
      </c>
      <c r="HA36" s="94">
        <v>26</v>
      </c>
      <c r="HB36" s="105">
        <f t="shared" si="59"/>
        <v>0</v>
      </c>
      <c r="HC36" s="94">
        <f t="shared" si="946"/>
        <v>0</v>
      </c>
      <c r="HD36" s="94">
        <f t="shared" si="379"/>
        <v>0</v>
      </c>
      <c r="HE36" s="93">
        <f t="shared" si="60"/>
        <v>0</v>
      </c>
      <c r="HF36" s="93">
        <f t="shared" si="61"/>
        <v>0</v>
      </c>
      <c r="HG36" s="94">
        <f t="shared" si="892"/>
        <v>0</v>
      </c>
      <c r="HH36" s="120">
        <f t="shared" si="893"/>
        <v>0</v>
      </c>
      <c r="HI36" s="93">
        <f t="shared" si="894"/>
        <v>0</v>
      </c>
      <c r="HJ36" s="120">
        <f t="shared" si="62"/>
        <v>0</v>
      </c>
      <c r="HK36" s="151">
        <f t="shared" si="63"/>
        <v>0</v>
      </c>
      <c r="HM36" s="376">
        <f t="shared" si="380"/>
        <v>0</v>
      </c>
      <c r="HN36" s="189">
        <f t="shared" si="381"/>
        <v>0</v>
      </c>
      <c r="HO36" s="189" t="str">
        <f t="shared" si="382"/>
        <v>.00000000000</v>
      </c>
      <c r="HP36" s="189">
        <f t="shared" si="383"/>
        <v>0</v>
      </c>
      <c r="HQ36" s="189">
        <f t="shared" si="384"/>
        <v>0</v>
      </c>
      <c r="HR36" s="377" t="str">
        <f t="shared" si="385"/>
        <v>.00000000000</v>
      </c>
      <c r="HT36" s="376">
        <f t="shared" si="386"/>
        <v>0</v>
      </c>
      <c r="HU36" s="189">
        <f t="shared" si="387"/>
        <v>0</v>
      </c>
      <c r="HV36" s="189" t="str">
        <f t="shared" si="388"/>
        <v>.00000000000</v>
      </c>
      <c r="HW36" s="189">
        <f t="shared" si="64"/>
        <v>2.5</v>
      </c>
      <c r="HX36" s="189">
        <f t="shared" si="389"/>
        <v>2</v>
      </c>
      <c r="HY36" s="377" t="str">
        <f t="shared" si="390"/>
        <v>.50000000000</v>
      </c>
      <c r="IA36" s="94">
        <f t="shared" si="65"/>
        <v>0</v>
      </c>
      <c r="IB36" s="94">
        <f t="shared" si="66"/>
        <v>0</v>
      </c>
      <c r="IC36" s="94">
        <f t="shared" si="391"/>
        <v>0</v>
      </c>
      <c r="ID36" s="94">
        <f t="shared" si="392"/>
        <v>0</v>
      </c>
      <c r="IE36" s="94">
        <f t="shared" si="393"/>
        <v>0</v>
      </c>
      <c r="IF36" s="94" t="str">
        <f t="shared" si="394"/>
        <v>.00000000000</v>
      </c>
      <c r="IG36" s="94">
        <f t="shared" si="395"/>
        <v>0</v>
      </c>
      <c r="IH36" s="94">
        <f t="shared" si="396"/>
        <v>0</v>
      </c>
      <c r="II36" s="94" t="str">
        <f t="shared" si="397"/>
        <v>.00000000000</v>
      </c>
      <c r="IJ36" s="94">
        <f t="shared" si="67"/>
        <v>0</v>
      </c>
      <c r="IL36" s="376">
        <f t="shared" si="398"/>
        <v>0</v>
      </c>
      <c r="IM36" s="189">
        <f t="shared" si="399"/>
        <v>0</v>
      </c>
      <c r="IN36" s="189" t="str">
        <f t="shared" si="400"/>
        <v>.00000000000</v>
      </c>
      <c r="IO36" s="189">
        <f t="shared" si="68"/>
        <v>0</v>
      </c>
      <c r="IP36" s="189">
        <f t="shared" si="401"/>
        <v>0</v>
      </c>
      <c r="IQ36" s="377" t="str">
        <f t="shared" si="402"/>
        <v>.00000000000</v>
      </c>
      <c r="IR36" s="105">
        <f t="shared" si="69"/>
        <v>0</v>
      </c>
      <c r="IT36" s="599">
        <f t="shared" si="403"/>
        <v>0</v>
      </c>
      <c r="IU36" s="601">
        <f t="shared" si="70"/>
        <v>0</v>
      </c>
      <c r="IV36" s="518">
        <f t="shared" si="404"/>
        <v>0</v>
      </c>
      <c r="IW36" s="518">
        <f t="shared" si="405"/>
        <v>0</v>
      </c>
      <c r="IX36" s="507">
        <f t="shared" si="71"/>
        <v>0</v>
      </c>
      <c r="IY36" s="518">
        <f t="shared" si="406"/>
        <v>0</v>
      </c>
      <c r="IZ36" s="518">
        <f t="shared" si="407"/>
        <v>0</v>
      </c>
      <c r="JA36" s="519">
        <f t="shared" si="408"/>
        <v>0</v>
      </c>
      <c r="JB36" s="100">
        <f t="shared" si="409"/>
        <v>0</v>
      </c>
      <c r="JC36" s="514">
        <f t="shared" si="410"/>
        <v>0</v>
      </c>
      <c r="JD36" s="519">
        <f t="shared" si="411"/>
        <v>0</v>
      </c>
      <c r="JE36" s="672">
        <f t="shared" si="895"/>
        <v>0</v>
      </c>
      <c r="JF36" s="677" t="s">
        <v>838</v>
      </c>
      <c r="JG36" s="671" t="s">
        <v>838</v>
      </c>
      <c r="JH36" s="671" t="s">
        <v>838</v>
      </c>
      <c r="JI36" s="671" t="s">
        <v>838</v>
      </c>
      <c r="JJ36" s="671" t="s">
        <v>838</v>
      </c>
      <c r="JK36" s="671" t="s">
        <v>838</v>
      </c>
      <c r="JL36" s="671" t="s">
        <v>838</v>
      </c>
      <c r="JM36" s="671" t="s">
        <v>838</v>
      </c>
      <c r="JN36" s="671" t="s">
        <v>838</v>
      </c>
      <c r="JO36" s="671" t="s">
        <v>838</v>
      </c>
      <c r="JP36" s="671" t="s">
        <v>838</v>
      </c>
      <c r="JQ36" s="671" t="s">
        <v>838</v>
      </c>
      <c r="JR36" s="671" t="s">
        <v>838</v>
      </c>
      <c r="JS36" s="671" t="s">
        <v>838</v>
      </c>
      <c r="JT36" s="671" t="s">
        <v>838</v>
      </c>
      <c r="JU36" s="671" t="s">
        <v>838</v>
      </c>
      <c r="JV36" s="671" t="s">
        <v>838</v>
      </c>
      <c r="JW36" s="671" t="s">
        <v>838</v>
      </c>
      <c r="JX36" s="671" t="s">
        <v>838</v>
      </c>
      <c r="JY36" s="671" t="s">
        <v>838</v>
      </c>
      <c r="JZ36" s="671" t="s">
        <v>838</v>
      </c>
      <c r="KA36" s="678" t="s">
        <v>838</v>
      </c>
      <c r="KB36" s="678" t="s">
        <v>838</v>
      </c>
      <c r="KC36" s="678" t="s">
        <v>838</v>
      </c>
      <c r="KD36" s="678" t="s">
        <v>838</v>
      </c>
      <c r="KE36" s="678" t="s">
        <v>838</v>
      </c>
      <c r="KF36" s="678" t="s">
        <v>838</v>
      </c>
      <c r="KG36" s="678" t="s">
        <v>838</v>
      </c>
      <c r="KH36" s="678" t="s">
        <v>838</v>
      </c>
      <c r="KI36" s="678" t="s">
        <v>838</v>
      </c>
      <c r="KJ36" s="678" t="s">
        <v>838</v>
      </c>
      <c r="KK36" s="678" t="s">
        <v>838</v>
      </c>
      <c r="KL36" s="678" t="s">
        <v>838</v>
      </c>
      <c r="KM36" s="678" t="s">
        <v>838</v>
      </c>
      <c r="KN36" s="678" t="s">
        <v>838</v>
      </c>
      <c r="KO36" s="678" t="s">
        <v>838</v>
      </c>
      <c r="KP36" s="678" t="s">
        <v>838</v>
      </c>
      <c r="KQ36" s="678" t="s">
        <v>838</v>
      </c>
      <c r="KR36" s="678" t="s">
        <v>838</v>
      </c>
      <c r="KS36" s="678" t="s">
        <v>838</v>
      </c>
      <c r="KT36" s="678" t="s">
        <v>838</v>
      </c>
      <c r="KU36" s="678" t="s">
        <v>838</v>
      </c>
      <c r="KV36" s="686"/>
      <c r="KW36" s="686"/>
      <c r="KX36" s="529"/>
      <c r="KY36" s="529"/>
      <c r="KZ36" s="529"/>
      <c r="LA36" s="529"/>
      <c r="LB36" s="529"/>
      <c r="LC36" s="529"/>
      <c r="LD36" s="529"/>
      <c r="LE36" s="529"/>
      <c r="LF36" s="529"/>
      <c r="LG36" s="529"/>
      <c r="LH36" s="529"/>
      <c r="LI36" s="529"/>
      <c r="LJ36" s="529"/>
      <c r="LK36" s="529"/>
      <c r="LL36" s="529"/>
      <c r="LM36" s="529"/>
      <c r="LN36" s="529"/>
      <c r="LO36" s="529"/>
      <c r="LP36" s="529"/>
      <c r="LQ36" s="529"/>
      <c r="LR36" s="529"/>
      <c r="LS36" s="529"/>
      <c r="LT36" s="250"/>
      <c r="LU36" s="529"/>
      <c r="LV36" s="529"/>
      <c r="LW36" s="529"/>
      <c r="LX36" s="529"/>
      <c r="LY36" s="529"/>
      <c r="LZ36" s="529"/>
      <c r="MA36" s="529"/>
      <c r="MB36" s="529"/>
      <c r="MC36" s="529"/>
      <c r="MD36" s="529"/>
      <c r="ME36" s="529"/>
      <c r="MF36" s="529"/>
      <c r="MG36" s="529"/>
      <c r="MH36" s="529"/>
      <c r="MI36" s="529"/>
      <c r="MJ36" s="529"/>
      <c r="MK36" s="529"/>
      <c r="ML36" s="529"/>
      <c r="MM36" s="529"/>
      <c r="MN36" s="529"/>
      <c r="MO36" s="529"/>
      <c r="MP36" s="529"/>
      <c r="MQ36" s="529"/>
      <c r="MR36" s="529"/>
      <c r="MS36" s="529"/>
      <c r="MT36" s="529"/>
      <c r="MU36" s="529"/>
      <c r="MV36" s="529"/>
      <c r="MW36" s="529"/>
      <c r="MX36" s="529"/>
      <c r="MY36" s="529"/>
      <c r="MZ36" s="529"/>
      <c r="NA36" s="529"/>
      <c r="NB36" s="529"/>
      <c r="NC36" s="529"/>
      <c r="ND36" s="529"/>
      <c r="NE36" s="529"/>
      <c r="NF36" s="529"/>
      <c r="NG36" s="529"/>
      <c r="NH36" s="529"/>
      <c r="NI36" s="529"/>
      <c r="NJ36" s="529"/>
      <c r="NK36" s="529"/>
      <c r="NL36" s="529"/>
      <c r="NM36" s="529"/>
      <c r="NN36" s="529"/>
      <c r="NO36" s="529"/>
      <c r="NP36" s="529"/>
      <c r="NQ36" s="529"/>
      <c r="NR36" s="529"/>
      <c r="NS36" s="529"/>
      <c r="NT36" s="529"/>
      <c r="NU36" s="529"/>
      <c r="NV36" s="379">
        <f t="shared" si="88"/>
        <v>0</v>
      </c>
      <c r="NW36" s="100">
        <f t="shared" si="917"/>
        <v>0</v>
      </c>
      <c r="NX36" s="189">
        <f t="shared" si="918"/>
        <v>0</v>
      </c>
      <c r="NY36" s="189">
        <f t="shared" si="919"/>
        <v>0</v>
      </c>
      <c r="NZ36" s="189">
        <f t="shared" si="89"/>
        <v>910.40000000000009</v>
      </c>
      <c r="OA36" s="189">
        <f t="shared" si="920"/>
        <v>0</v>
      </c>
      <c r="OB36" s="377">
        <f t="shared" si="921"/>
        <v>0</v>
      </c>
      <c r="OC36" s="105">
        <f t="shared" si="967"/>
        <v>0</v>
      </c>
      <c r="OE36" s="376">
        <f t="shared" si="922"/>
        <v>0</v>
      </c>
      <c r="OF36" s="189">
        <f t="shared" si="90"/>
        <v>0</v>
      </c>
      <c r="OG36" s="189">
        <f t="shared" si="91"/>
        <v>0</v>
      </c>
      <c r="OH36" s="189">
        <f t="shared" si="475"/>
        <v>0</v>
      </c>
      <c r="OI36" s="189">
        <f t="shared" si="92"/>
        <v>0</v>
      </c>
      <c r="OJ36" s="377">
        <f t="shared" si="93"/>
        <v>0</v>
      </c>
      <c r="OK36" s="94">
        <f t="shared" si="94"/>
        <v>0</v>
      </c>
      <c r="OM36" s="94">
        <f t="shared" si="95"/>
        <v>0</v>
      </c>
      <c r="ON36" s="189">
        <f t="shared" si="476"/>
        <v>0</v>
      </c>
      <c r="OO36" s="189" t="str">
        <f t="shared" si="477"/>
        <v>.00000000000</v>
      </c>
      <c r="OP36" s="189">
        <f t="shared" si="478"/>
        <v>0</v>
      </c>
      <c r="OQ36" s="189">
        <f t="shared" si="479"/>
        <v>0</v>
      </c>
      <c r="OR36" s="94" t="str">
        <f t="shared" si="480"/>
        <v>.00000000000</v>
      </c>
      <c r="OS36" s="94">
        <f t="shared" si="481"/>
        <v>0</v>
      </c>
      <c r="OU36" s="94">
        <f t="shared" si="482"/>
        <v>0</v>
      </c>
      <c r="OV36" s="189">
        <f t="shared" si="483"/>
        <v>0</v>
      </c>
      <c r="OW36" s="189" t="str">
        <f t="shared" si="484"/>
        <v>.00000000000</v>
      </c>
      <c r="OX36" s="189">
        <f t="shared" si="485"/>
        <v>900.40000000000009</v>
      </c>
      <c r="OY36" s="189">
        <f t="shared" si="486"/>
        <v>900</v>
      </c>
      <c r="OZ36" s="94" t="str">
        <f t="shared" si="487"/>
        <v>.40000000000</v>
      </c>
      <c r="PA36" s="94">
        <f t="shared" si="96"/>
        <v>0</v>
      </c>
      <c r="PC36" s="94">
        <f t="shared" si="97"/>
        <v>0</v>
      </c>
      <c r="PD36" s="189">
        <f t="shared" si="98"/>
        <v>0</v>
      </c>
      <c r="PE36" s="189">
        <f t="shared" si="99"/>
        <v>0</v>
      </c>
      <c r="PF36" s="189">
        <f t="shared" si="488"/>
        <v>0</v>
      </c>
      <c r="PG36" s="189">
        <f t="shared" si="100"/>
        <v>0</v>
      </c>
      <c r="PH36" s="94">
        <f t="shared" si="101"/>
        <v>0</v>
      </c>
      <c r="PI36" s="94">
        <f t="shared" si="102"/>
        <v>0</v>
      </c>
      <c r="PK36" s="105">
        <f t="shared" si="103"/>
        <v>0</v>
      </c>
      <c r="PL36" s="121">
        <f t="shared" si="104"/>
        <v>0</v>
      </c>
      <c r="PM36" s="121">
        <f t="shared" si="489"/>
        <v>0</v>
      </c>
      <c r="PN36" s="121">
        <f t="shared" si="105"/>
        <v>0</v>
      </c>
      <c r="PO36" s="121">
        <f t="shared" si="106"/>
        <v>0</v>
      </c>
      <c r="PP36" s="121">
        <f t="shared" si="490"/>
        <v>0</v>
      </c>
      <c r="PQ36" s="121">
        <f t="shared" si="107"/>
        <v>0</v>
      </c>
      <c r="PS36" s="121">
        <f t="shared" si="923"/>
        <v>0</v>
      </c>
      <c r="PT36" s="121">
        <f t="shared" si="491"/>
        <v>0</v>
      </c>
      <c r="PU36" s="121">
        <f t="shared" si="108"/>
        <v>0</v>
      </c>
      <c r="PV36" s="121">
        <f t="shared" si="109"/>
        <v>0</v>
      </c>
      <c r="PW36" s="121">
        <f t="shared" si="492"/>
        <v>0</v>
      </c>
      <c r="PX36" s="121">
        <f t="shared" si="110"/>
        <v>0</v>
      </c>
      <c r="PY36" s="299" t="str">
        <f t="shared" si="493"/>
        <v>-</v>
      </c>
      <c r="QA36" s="94">
        <f t="shared" si="924"/>
        <v>0</v>
      </c>
      <c r="QB36" s="121">
        <f t="shared" si="925"/>
        <v>0</v>
      </c>
      <c r="QC36" s="121">
        <f t="shared" si="494"/>
        <v>0</v>
      </c>
      <c r="QE36" s="383">
        <v>27</v>
      </c>
      <c r="QF36" s="121">
        <f t="shared" si="495"/>
        <v>0</v>
      </c>
      <c r="QG36" s="121">
        <f t="shared" si="496"/>
        <v>0</v>
      </c>
      <c r="QH36" s="121" t="str">
        <f t="shared" si="497"/>
        <v>.00000000000</v>
      </c>
      <c r="QI36" s="121">
        <f t="shared" si="111"/>
        <v>0</v>
      </c>
      <c r="QJ36" s="121">
        <f t="shared" si="498"/>
        <v>0</v>
      </c>
      <c r="QK36" s="121" t="str">
        <f t="shared" si="499"/>
        <v>.00000000000</v>
      </c>
      <c r="QM36" s="121">
        <f t="shared" si="500"/>
        <v>9999999999</v>
      </c>
      <c r="QO36" s="123" t="s">
        <v>523</v>
      </c>
      <c r="QT36" s="124">
        <f t="shared" si="972"/>
        <v>9999999999999</v>
      </c>
      <c r="QU36" s="124">
        <f t="shared" si="972"/>
        <v>9999999999999</v>
      </c>
      <c r="QV36" s="124">
        <f t="shared" si="972"/>
        <v>9999999999999</v>
      </c>
      <c r="QW36" s="124">
        <f t="shared" si="972"/>
        <v>9999999999999</v>
      </c>
      <c r="QX36" s="507">
        <f t="shared" si="973"/>
        <v>0</v>
      </c>
      <c r="QY36" s="457">
        <f t="shared" si="968"/>
        <v>0</v>
      </c>
      <c r="QZ36" s="457">
        <f t="shared" si="969"/>
        <v>0</v>
      </c>
      <c r="RA36" s="457">
        <f t="shared" si="974"/>
        <v>0</v>
      </c>
      <c r="RB36" s="602" t="s">
        <v>40</v>
      </c>
      <c r="RC36" s="426" t="s">
        <v>42</v>
      </c>
      <c r="RD36" s="426" t="s">
        <v>43</v>
      </c>
      <c r="RE36" s="425" t="s">
        <v>41</v>
      </c>
      <c r="RF36" s="426" t="s">
        <v>42</v>
      </c>
      <c r="RG36" s="426" t="s">
        <v>43</v>
      </c>
      <c r="RI36" s="507">
        <f t="shared" si="501"/>
        <v>0</v>
      </c>
      <c r="RJ36" s="795">
        <f t="shared" si="502"/>
        <v>0</v>
      </c>
      <c r="RK36" s="518" t="str">
        <f t="shared" si="503"/>
        <v>.00000000000</v>
      </c>
      <c r="RL36" s="511">
        <f t="shared" si="504"/>
        <v>930</v>
      </c>
      <c r="RM36" s="795">
        <f t="shared" si="505"/>
        <v>930</v>
      </c>
      <c r="RN36" s="518" t="str">
        <f t="shared" si="506"/>
        <v>.00000000000</v>
      </c>
      <c r="RO36" s="507">
        <f t="shared" si="507"/>
        <v>0</v>
      </c>
      <c r="RP36" s="795">
        <f t="shared" si="508"/>
        <v>0</v>
      </c>
      <c r="RQ36" s="518" t="str">
        <f t="shared" si="509"/>
        <v>.00000000000</v>
      </c>
      <c r="RR36" s="511">
        <f t="shared" si="510"/>
        <v>1020</v>
      </c>
      <c r="RS36" s="795">
        <f t="shared" si="511"/>
        <v>1020</v>
      </c>
      <c r="RT36" s="518" t="str">
        <f t="shared" si="512"/>
        <v>.00000000000</v>
      </c>
      <c r="RZ36" s="131">
        <f t="shared" si="112"/>
        <v>0</v>
      </c>
      <c r="SA36" s="124">
        <f t="shared" si="513"/>
        <v>0</v>
      </c>
      <c r="SB36" s="121" t="str">
        <f t="shared" si="514"/>
        <v>.00000000000</v>
      </c>
      <c r="SC36" s="120">
        <f t="shared" si="113"/>
        <v>0</v>
      </c>
      <c r="SD36" s="124">
        <f t="shared" si="515"/>
        <v>0</v>
      </c>
      <c r="SE36" s="121" t="str">
        <f t="shared" si="516"/>
        <v>.00000000000</v>
      </c>
      <c r="SF36" s="131">
        <f t="shared" si="114"/>
        <v>0</v>
      </c>
      <c r="SG36" s="124">
        <f t="shared" si="517"/>
        <v>0</v>
      </c>
      <c r="SH36" s="121" t="str">
        <f t="shared" si="518"/>
        <v>.00000000000</v>
      </c>
      <c r="SI36" s="120">
        <f t="shared" si="115"/>
        <v>0</v>
      </c>
      <c r="SJ36" s="124">
        <f t="shared" si="519"/>
        <v>0</v>
      </c>
      <c r="SK36" s="121" t="str">
        <f t="shared" si="520"/>
        <v>.00000000000</v>
      </c>
      <c r="SM36" s="131">
        <f t="shared" si="116"/>
        <v>0</v>
      </c>
      <c r="SN36" s="124">
        <f t="shared" si="521"/>
        <v>0</v>
      </c>
      <c r="SO36" s="121" t="str">
        <f t="shared" si="522"/>
        <v>.00000000000</v>
      </c>
      <c r="SP36" s="120">
        <f t="shared" si="117"/>
        <v>0</v>
      </c>
      <c r="SQ36" s="124">
        <f t="shared" si="523"/>
        <v>0</v>
      </c>
      <c r="SR36" s="121" t="str">
        <f t="shared" si="524"/>
        <v>.00000000000</v>
      </c>
      <c r="SS36" s="121">
        <f t="shared" si="118"/>
        <v>0</v>
      </c>
      <c r="SU36" s="94">
        <f t="shared" si="926"/>
        <v>-1</v>
      </c>
      <c r="SV36" s="121">
        <f t="shared" si="927"/>
        <v>-1</v>
      </c>
      <c r="SW36" s="121" t="str">
        <f t="shared" si="525"/>
        <v>.00000000000</v>
      </c>
      <c r="SX36" s="94">
        <f t="shared" si="928"/>
        <v>1190</v>
      </c>
      <c r="SY36" s="121">
        <f t="shared" si="929"/>
        <v>1190</v>
      </c>
      <c r="SZ36" s="121" t="str">
        <f t="shared" si="526"/>
        <v>.00000000000</v>
      </c>
      <c r="TA36" s="94" t="str">
        <f t="shared" si="527"/>
        <v>119,000</v>
      </c>
      <c r="TB36" s="94">
        <v>27</v>
      </c>
      <c r="TC36" s="94">
        <f t="shared" si="528"/>
        <v>0</v>
      </c>
      <c r="TE36" s="121">
        <f t="shared" si="930"/>
        <v>0</v>
      </c>
      <c r="TF36" s="121">
        <f t="shared" si="529"/>
        <v>0</v>
      </c>
      <c r="TG36" s="121" t="str">
        <f t="shared" si="983"/>
        <v>.00000000000</v>
      </c>
      <c r="TH36" s="121">
        <f t="shared" si="119"/>
        <v>7</v>
      </c>
      <c r="TI36" s="121">
        <f t="shared" si="984"/>
        <v>7</v>
      </c>
      <c r="TJ36" s="121" t="str">
        <f t="shared" si="985"/>
        <v>.00000000000</v>
      </c>
      <c r="TK36" s="94">
        <f t="shared" si="931"/>
        <v>0</v>
      </c>
      <c r="TL36" s="94">
        <v>27</v>
      </c>
      <c r="TM36" s="94">
        <f t="shared" si="120"/>
        <v>0</v>
      </c>
      <c r="TO36" s="121">
        <f t="shared" si="932"/>
        <v>0</v>
      </c>
      <c r="TP36" s="121">
        <f t="shared" si="533"/>
        <v>0</v>
      </c>
      <c r="TQ36" s="121" t="str">
        <f t="shared" si="534"/>
        <v>.00000000000</v>
      </c>
      <c r="TR36" s="121">
        <f t="shared" si="121"/>
        <v>928</v>
      </c>
      <c r="TS36" s="121">
        <f t="shared" si="535"/>
        <v>928</v>
      </c>
      <c r="TT36" s="121" t="str">
        <f t="shared" si="536"/>
        <v>.00000000000</v>
      </c>
      <c r="TU36" s="94">
        <f t="shared" si="537"/>
        <v>0</v>
      </c>
      <c r="TW36" s="105">
        <f t="shared" si="538"/>
        <v>-9.4500000004499998E-2</v>
      </c>
      <c r="TX36" s="105">
        <f t="shared" si="539"/>
        <v>0</v>
      </c>
      <c r="TY36" s="105">
        <f t="shared" si="540"/>
        <v>-9.4500000004499998E-2</v>
      </c>
      <c r="TZ36" s="105">
        <f t="shared" si="541"/>
        <v>0</v>
      </c>
      <c r="UA36" s="105">
        <f t="shared" si="542"/>
        <v>0</v>
      </c>
      <c r="UB36" s="105">
        <f t="shared" si="543"/>
        <v>0</v>
      </c>
      <c r="UC36" s="105">
        <f t="shared" si="122"/>
        <v>0</v>
      </c>
      <c r="UD36" s="105">
        <f t="shared" si="123"/>
        <v>0</v>
      </c>
      <c r="UE36" s="105">
        <f t="shared" si="124"/>
        <v>0</v>
      </c>
      <c r="UF36" s="105">
        <f t="shared" si="544"/>
        <v>0</v>
      </c>
      <c r="UG36" s="105">
        <f t="shared" si="544"/>
        <v>0</v>
      </c>
      <c r="UH36" s="105">
        <f t="shared" si="544"/>
        <v>0</v>
      </c>
      <c r="UI36" s="105">
        <f>UI35</f>
        <v>0</v>
      </c>
      <c r="UK36" s="105">
        <f t="shared" si="125"/>
        <v>327.75000000074999</v>
      </c>
      <c r="UL36" s="102">
        <f t="shared" si="545"/>
        <v>327</v>
      </c>
      <c r="UM36" s="105" t="str">
        <f t="shared" si="546"/>
        <v>.75000000075</v>
      </c>
      <c r="UN36" s="105">
        <f t="shared" si="547"/>
        <v>-9.4500000004499998E-2</v>
      </c>
      <c r="UO36" s="102">
        <f t="shared" si="548"/>
        <v>-1</v>
      </c>
      <c r="UP36" s="105" t="str">
        <f t="shared" si="549"/>
        <v>.90550000000</v>
      </c>
      <c r="UQ36" s="275">
        <f>UQ35+$UY$6*$US$6</f>
        <v>330.90000000089998</v>
      </c>
      <c r="UR36" s="105">
        <f t="shared" si="550"/>
        <v>330</v>
      </c>
      <c r="US36" s="105" t="str">
        <f t="shared" si="551"/>
        <v>.90000000090</v>
      </c>
      <c r="UT36" s="103">
        <f t="shared" si="126"/>
        <v>0</v>
      </c>
      <c r="UU36" s="102">
        <f t="shared" si="552"/>
        <v>0</v>
      </c>
      <c r="UV36" s="105" t="str">
        <f t="shared" si="553"/>
        <v>.00000000000</v>
      </c>
      <c r="UW36" s="105">
        <f t="shared" si="127"/>
        <v>334.05000000104997</v>
      </c>
      <c r="UX36" s="102">
        <f t="shared" si="554"/>
        <v>334</v>
      </c>
      <c r="UY36" s="105" t="str">
        <f t="shared" si="555"/>
        <v>.05000000105</v>
      </c>
      <c r="UZ36" s="103">
        <f t="shared" si="933"/>
        <v>-9.4500000004499998E-2</v>
      </c>
      <c r="VA36" s="102">
        <f t="shared" si="556"/>
        <v>-1</v>
      </c>
      <c r="VB36" s="105" t="str">
        <f t="shared" si="557"/>
        <v>.90550000000</v>
      </c>
      <c r="VC36" s="94" t="str">
        <f t="shared" si="128"/>
        <v>-</v>
      </c>
      <c r="VD36" s="94" t="str">
        <f t="shared" si="129"/>
        <v>-</v>
      </c>
      <c r="VE36" s="94" t="str">
        <f t="shared" si="130"/>
        <v>-</v>
      </c>
      <c r="VF36" s="94" t="str">
        <f t="shared" si="131"/>
        <v>-</v>
      </c>
      <c r="VH36" s="105">
        <f t="shared" si="558"/>
        <v>327.75000000074999</v>
      </c>
      <c r="VI36" s="102">
        <f t="shared" si="559"/>
        <v>327</v>
      </c>
      <c r="VJ36" s="105" t="str">
        <f t="shared" si="560"/>
        <v>.75000000075</v>
      </c>
      <c r="VK36" s="103">
        <f t="shared" si="561"/>
        <v>0</v>
      </c>
      <c r="VL36" s="102">
        <f t="shared" si="562"/>
        <v>0</v>
      </c>
      <c r="VM36" s="105" t="str">
        <f t="shared" si="934"/>
        <v>.00000000000</v>
      </c>
      <c r="VN36" s="105">
        <f t="shared" si="563"/>
        <v>327.75000000074999</v>
      </c>
      <c r="VO36" s="102">
        <f t="shared" si="564"/>
        <v>327</v>
      </c>
      <c r="VP36" s="105" t="str">
        <f t="shared" si="565"/>
        <v>.75000000075</v>
      </c>
      <c r="VQ36" s="103">
        <f t="shared" si="566"/>
        <v>-9.4500000004499998E-2</v>
      </c>
      <c r="VR36" s="102">
        <f t="shared" si="567"/>
        <v>-1</v>
      </c>
      <c r="VS36" s="105" t="str">
        <f t="shared" si="568"/>
        <v>.90550000000</v>
      </c>
      <c r="VT36" s="105">
        <f t="shared" si="569"/>
        <v>330.90000000089998</v>
      </c>
      <c r="VU36" s="105">
        <f t="shared" si="570"/>
        <v>330</v>
      </c>
      <c r="VV36" s="105" t="str">
        <f t="shared" si="571"/>
        <v>.90000000090</v>
      </c>
      <c r="VW36" s="103">
        <f t="shared" si="572"/>
        <v>0</v>
      </c>
      <c r="VX36" s="102">
        <f t="shared" si="573"/>
        <v>0</v>
      </c>
      <c r="VY36" s="105" t="str">
        <f t="shared" si="574"/>
        <v>.00000000000</v>
      </c>
      <c r="VZ36" s="105">
        <f t="shared" si="575"/>
        <v>334.05000000104997</v>
      </c>
      <c r="WA36" s="102">
        <f t="shared" si="576"/>
        <v>334</v>
      </c>
      <c r="WB36" s="105" t="str">
        <f t="shared" si="577"/>
        <v>.05000000105</v>
      </c>
      <c r="WC36" s="103">
        <f t="shared" si="935"/>
        <v>-9.4500000004499998E-2</v>
      </c>
      <c r="WD36" s="102">
        <f t="shared" si="578"/>
        <v>-1</v>
      </c>
      <c r="WE36" s="105" t="str">
        <f t="shared" si="579"/>
        <v>.90550000000</v>
      </c>
      <c r="WF36" s="105">
        <f t="shared" si="580"/>
        <v>334.05000000104997</v>
      </c>
      <c r="WG36" s="102">
        <f t="shared" si="581"/>
        <v>334</v>
      </c>
      <c r="WH36" s="105" t="str">
        <f t="shared" si="582"/>
        <v>.05000000105</v>
      </c>
      <c r="WI36" s="103">
        <f t="shared" si="583"/>
        <v>0</v>
      </c>
      <c r="WJ36" s="102">
        <f t="shared" si="584"/>
        <v>0</v>
      </c>
      <c r="WK36" s="105" t="str">
        <f t="shared" si="585"/>
        <v>.00000000000</v>
      </c>
      <c r="WL36" s="343" t="str">
        <f t="shared" si="132"/>
        <v>-</v>
      </c>
      <c r="WM36" s="343" t="str">
        <f t="shared" si="133"/>
        <v>-</v>
      </c>
      <c r="WN36" s="343" t="str">
        <f t="shared" si="134"/>
        <v>-</v>
      </c>
      <c r="WO36" s="343" t="str">
        <f t="shared" si="135"/>
        <v>-</v>
      </c>
      <c r="WP36" s="343" t="str">
        <f t="shared" si="136"/>
        <v>-</v>
      </c>
      <c r="WQ36" s="343" t="str">
        <f t="shared" si="137"/>
        <v>-</v>
      </c>
      <c r="WS36" s="103">
        <f t="shared" si="138"/>
        <v>0</v>
      </c>
      <c r="WT36" s="103">
        <f t="shared" si="139"/>
        <v>0</v>
      </c>
      <c r="WU36" s="103">
        <f t="shared" si="140"/>
        <v>0</v>
      </c>
      <c r="WV36" s="103">
        <f t="shared" si="141"/>
        <v>0</v>
      </c>
      <c r="WW36" s="103">
        <f t="shared" si="142"/>
        <v>0</v>
      </c>
      <c r="WX36" s="120">
        <f t="shared" si="143"/>
        <v>0</v>
      </c>
      <c r="WY36" s="103">
        <f t="shared" si="586"/>
        <v>0</v>
      </c>
      <c r="WZ36" s="103">
        <f t="shared" si="587"/>
        <v>0</v>
      </c>
      <c r="XA36" s="105">
        <f t="shared" si="588"/>
        <v>0</v>
      </c>
      <c r="XB36" s="105">
        <f t="shared" si="589"/>
        <v>0</v>
      </c>
      <c r="XC36" s="105">
        <f t="shared" si="590"/>
        <v>0</v>
      </c>
      <c r="XD36" s="105">
        <f t="shared" si="591"/>
        <v>0</v>
      </c>
      <c r="XE36" s="105">
        <f t="shared" si="592"/>
        <v>0</v>
      </c>
      <c r="XF36" s="105">
        <f t="shared" si="593"/>
        <v>0</v>
      </c>
      <c r="XG36" s="105">
        <f t="shared" si="936"/>
        <v>0</v>
      </c>
      <c r="XH36" s="105">
        <f t="shared" si="594"/>
        <v>0</v>
      </c>
      <c r="XI36" s="105">
        <f t="shared" si="595"/>
        <v>0</v>
      </c>
      <c r="XJ36" s="105">
        <f t="shared" si="596"/>
        <v>0</v>
      </c>
      <c r="XK36" s="105">
        <f t="shared" si="597"/>
        <v>0</v>
      </c>
      <c r="XL36" s="105">
        <f t="shared" si="598"/>
        <v>0</v>
      </c>
      <c r="XM36" s="102">
        <f t="shared" si="144"/>
        <v>0</v>
      </c>
      <c r="XN36" s="103">
        <f t="shared" si="599"/>
        <v>330.90000000089998</v>
      </c>
      <c r="XO36" s="103">
        <f t="shared" si="600"/>
        <v>0</v>
      </c>
      <c r="XP36" s="103">
        <f t="shared" si="145"/>
        <v>330.90000000089998</v>
      </c>
      <c r="XQ36" s="103">
        <f t="shared" si="146"/>
        <v>0</v>
      </c>
      <c r="XR36" s="103">
        <f t="shared" si="601"/>
        <v>0</v>
      </c>
      <c r="XS36" s="111">
        <f t="shared" si="147"/>
        <v>0.03</v>
      </c>
      <c r="XU36" s="111">
        <f t="shared" si="602"/>
        <v>0</v>
      </c>
      <c r="XV36" s="126">
        <f t="shared" si="603"/>
        <v>0</v>
      </c>
      <c r="XW36" s="120">
        <f t="shared" si="604"/>
        <v>0</v>
      </c>
      <c r="XX36" s="120">
        <f t="shared" si="605"/>
        <v>0</v>
      </c>
      <c r="XY36" s="103">
        <f t="shared" si="148"/>
        <v>0</v>
      </c>
      <c r="XZ36" s="103">
        <f t="shared" si="606"/>
        <v>0</v>
      </c>
      <c r="YB36" s="103">
        <f t="shared" si="607"/>
        <v>0</v>
      </c>
      <c r="YC36" s="111">
        <f t="shared" si="608"/>
        <v>0</v>
      </c>
      <c r="YD36" s="103">
        <f t="shared" si="609"/>
        <v>0</v>
      </c>
      <c r="YE36" s="103">
        <f t="shared" si="610"/>
        <v>0</v>
      </c>
      <c r="YF36" s="103">
        <f t="shared" si="149"/>
        <v>0</v>
      </c>
      <c r="YG36" s="103">
        <f t="shared" si="611"/>
        <v>0</v>
      </c>
      <c r="YI36" s="103">
        <f t="shared" si="150"/>
        <v>0</v>
      </c>
      <c r="YJ36" s="103">
        <f t="shared" si="151"/>
        <v>0</v>
      </c>
      <c r="YK36" s="103">
        <f t="shared" si="152"/>
        <v>0</v>
      </c>
      <c r="YL36" s="103">
        <f t="shared" si="153"/>
        <v>0</v>
      </c>
      <c r="YM36" s="103">
        <f t="shared" si="612"/>
        <v>0</v>
      </c>
      <c r="YN36" s="103">
        <f t="shared" si="612"/>
        <v>0</v>
      </c>
      <c r="YO36" s="103">
        <f t="shared" si="613"/>
        <v>0</v>
      </c>
      <c r="YP36" s="103">
        <f t="shared" si="614"/>
        <v>0</v>
      </c>
      <c r="YQ36" s="103">
        <f t="shared" si="615"/>
        <v>0</v>
      </c>
      <c r="YR36" s="103">
        <f t="shared" si="616"/>
        <v>0</v>
      </c>
      <c r="YS36" s="103">
        <f t="shared" si="617"/>
        <v>0</v>
      </c>
      <c r="YT36" s="103">
        <f t="shared" si="618"/>
        <v>0</v>
      </c>
      <c r="YU36" s="103">
        <f t="shared" si="619"/>
        <v>0</v>
      </c>
      <c r="YV36" s="103">
        <f t="shared" si="619"/>
        <v>0</v>
      </c>
      <c r="YX36" s="103">
        <f t="shared" si="154"/>
        <v>0</v>
      </c>
      <c r="YY36" s="103">
        <f t="shared" si="155"/>
        <v>0</v>
      </c>
      <c r="YZ36" s="103">
        <f t="shared" si="156"/>
        <v>0</v>
      </c>
      <c r="ZA36" s="103">
        <f t="shared" si="157"/>
        <v>0</v>
      </c>
      <c r="ZB36" s="103">
        <f t="shared" si="620"/>
        <v>0</v>
      </c>
      <c r="ZC36" s="103">
        <f t="shared" si="620"/>
        <v>0</v>
      </c>
      <c r="ZD36" s="103">
        <f t="shared" si="621"/>
        <v>0</v>
      </c>
      <c r="ZE36" s="103">
        <f t="shared" si="622"/>
        <v>0</v>
      </c>
      <c r="ZF36" s="103">
        <f t="shared" si="623"/>
        <v>0</v>
      </c>
      <c r="ZG36" s="103">
        <f t="shared" si="624"/>
        <v>0</v>
      </c>
      <c r="ZH36" s="103">
        <f t="shared" si="625"/>
        <v>0</v>
      </c>
      <c r="ZI36" s="103">
        <f t="shared" si="626"/>
        <v>0</v>
      </c>
      <c r="ZJ36" s="103">
        <f t="shared" si="627"/>
        <v>0</v>
      </c>
      <c r="ZK36" s="103">
        <f t="shared" si="627"/>
        <v>0</v>
      </c>
      <c r="ZM36" s="103">
        <f t="shared" si="628"/>
        <v>0</v>
      </c>
      <c r="ZN36" s="103">
        <f t="shared" si="628"/>
        <v>0</v>
      </c>
      <c r="ZP36" s="127">
        <f t="shared" si="158"/>
        <v>327.75000000074999</v>
      </c>
      <c r="ZQ36" s="127">
        <f t="shared" si="159"/>
        <v>0</v>
      </c>
      <c r="ZR36" s="127">
        <f t="shared" si="160"/>
        <v>327.75000000074999</v>
      </c>
      <c r="ZS36" s="127">
        <f t="shared" si="161"/>
        <v>-9.4500000004499998E-2</v>
      </c>
      <c r="ZT36" s="127">
        <f t="shared" si="162"/>
        <v>330.90000000089998</v>
      </c>
      <c r="ZU36" s="127">
        <f t="shared" si="163"/>
        <v>0</v>
      </c>
      <c r="ZV36" s="127">
        <f t="shared" si="164"/>
        <v>334.05000000104997</v>
      </c>
      <c r="ZW36" s="127">
        <f t="shared" si="165"/>
        <v>-9.4500000004499998E-2</v>
      </c>
      <c r="ZX36" s="127">
        <f t="shared" si="166"/>
        <v>334.05000000104997</v>
      </c>
      <c r="ZY36" s="127">
        <f t="shared" si="167"/>
        <v>0</v>
      </c>
      <c r="ZZ36" s="127">
        <f t="shared" si="629"/>
        <v>330.90000000089998</v>
      </c>
      <c r="AAA36" s="127">
        <f t="shared" si="630"/>
        <v>0</v>
      </c>
      <c r="AAB36" s="127">
        <f t="shared" si="631"/>
        <v>0</v>
      </c>
      <c r="AAC36" s="127">
        <f t="shared" si="632"/>
        <v>-0.29767500002834879</v>
      </c>
      <c r="AAD36" s="127">
        <f t="shared" si="633"/>
        <v>0</v>
      </c>
      <c r="AAE36" s="127">
        <f t="shared" si="634"/>
        <v>-0.29767500002834879</v>
      </c>
      <c r="AAF36" s="127">
        <f t="shared" si="635"/>
        <v>0</v>
      </c>
      <c r="AAG36" s="129">
        <f t="shared" si="636"/>
        <v>0</v>
      </c>
      <c r="AAH36" s="130">
        <f t="shared" si="168"/>
        <v>0</v>
      </c>
      <c r="AAI36" s="130">
        <f t="shared" si="637"/>
        <v>0</v>
      </c>
      <c r="AAJ36" s="130">
        <f t="shared" si="638"/>
        <v>0</v>
      </c>
      <c r="AAK36" s="130">
        <f t="shared" si="639"/>
        <v>0</v>
      </c>
      <c r="AAL36" s="385">
        <f t="shared" si="169"/>
        <v>0</v>
      </c>
      <c r="AAM36" s="130">
        <f t="shared" si="937"/>
        <v>0</v>
      </c>
      <c r="AAN36" s="130">
        <f t="shared" si="640"/>
        <v>0</v>
      </c>
      <c r="AAO36" s="130">
        <f t="shared" si="938"/>
        <v>0</v>
      </c>
      <c r="AAP36" s="130">
        <f t="shared" si="641"/>
        <v>0</v>
      </c>
      <c r="AAQ36" s="386">
        <f t="shared" si="170"/>
        <v>0</v>
      </c>
      <c r="AAR36" s="130">
        <f t="shared" si="171"/>
        <v>0</v>
      </c>
      <c r="AAS36" s="387">
        <f t="shared" si="642"/>
        <v>0</v>
      </c>
      <c r="AAT36" s="130">
        <f t="shared" si="643"/>
        <v>0</v>
      </c>
      <c r="AAU36" s="130">
        <f t="shared" si="644"/>
        <v>0</v>
      </c>
      <c r="AAW36" s="93">
        <f t="shared" si="939"/>
        <v>0</v>
      </c>
      <c r="AAX36" s="120">
        <f t="shared" si="645"/>
        <v>0</v>
      </c>
      <c r="AAZ36" s="94">
        <f t="shared" si="172"/>
        <v>0</v>
      </c>
      <c r="ABA36" s="120">
        <f t="shared" si="173"/>
        <v>0</v>
      </c>
      <c r="ABB36" s="120">
        <f t="shared" si="174"/>
        <v>0</v>
      </c>
      <c r="ABD36" s="120">
        <f t="shared" si="175"/>
        <v>0</v>
      </c>
      <c r="ABE36" s="120">
        <f t="shared" si="176"/>
        <v>0</v>
      </c>
      <c r="ABF36" s="120">
        <f t="shared" si="646"/>
        <v>0</v>
      </c>
      <c r="ABG36" s="131">
        <f t="shared" si="177"/>
        <v>0</v>
      </c>
      <c r="ABH36" s="102">
        <f t="shared" si="178"/>
        <v>0</v>
      </c>
      <c r="ABI36" s="105">
        <f t="shared" si="179"/>
        <v>0</v>
      </c>
      <c r="ABJ36" s="131">
        <f t="shared" si="180"/>
        <v>0</v>
      </c>
      <c r="ABK36" s="102">
        <f t="shared" si="181"/>
        <v>0</v>
      </c>
      <c r="ABL36" s="105">
        <f t="shared" si="182"/>
        <v>0</v>
      </c>
      <c r="ABM36" s="105">
        <f t="shared" si="183"/>
        <v>0</v>
      </c>
      <c r="ABO36" s="131">
        <f t="shared" si="647"/>
        <v>0</v>
      </c>
      <c r="ABP36" s="102">
        <f t="shared" si="184"/>
        <v>0</v>
      </c>
      <c r="ABQ36" s="105">
        <f t="shared" si="185"/>
        <v>0</v>
      </c>
      <c r="ABR36" s="131">
        <f t="shared" si="186"/>
        <v>0</v>
      </c>
      <c r="ABS36" s="102">
        <f t="shared" si="187"/>
        <v>0</v>
      </c>
      <c r="ABT36" s="105">
        <f t="shared" si="188"/>
        <v>0</v>
      </c>
      <c r="ABU36" s="105">
        <f t="shared" si="189"/>
        <v>0</v>
      </c>
      <c r="ABV36" s="105"/>
      <c r="ABW36" s="131">
        <f t="shared" si="648"/>
        <v>0</v>
      </c>
      <c r="ABX36" s="102">
        <f t="shared" si="649"/>
        <v>0</v>
      </c>
      <c r="ABY36" s="105">
        <f t="shared" si="650"/>
        <v>0</v>
      </c>
      <c r="ABZ36" s="131">
        <f t="shared" si="190"/>
        <v>0</v>
      </c>
      <c r="ACA36" s="102">
        <f t="shared" si="651"/>
        <v>0</v>
      </c>
      <c r="ACB36" s="105">
        <f t="shared" si="652"/>
        <v>0</v>
      </c>
      <c r="ACC36" s="105">
        <f t="shared" si="653"/>
        <v>0</v>
      </c>
      <c r="ACE36" s="105">
        <f t="shared" si="191"/>
        <v>0</v>
      </c>
      <c r="ACF36" s="105">
        <f t="shared" si="192"/>
        <v>0</v>
      </c>
      <c r="ACG36" s="94">
        <f t="shared" si="193"/>
        <v>0</v>
      </c>
      <c r="ACH36" s="131">
        <f t="shared" si="194"/>
        <v>0</v>
      </c>
      <c r="ACI36" s="102">
        <f t="shared" si="195"/>
        <v>0</v>
      </c>
      <c r="ACJ36" s="105">
        <f t="shared" si="196"/>
        <v>0</v>
      </c>
      <c r="ACK36" s="131">
        <f t="shared" si="197"/>
        <v>0</v>
      </c>
      <c r="ACL36" s="102">
        <f t="shared" si="198"/>
        <v>0</v>
      </c>
      <c r="ACM36" s="105">
        <f t="shared" si="199"/>
        <v>0</v>
      </c>
      <c r="ACN36" s="120">
        <f t="shared" si="200"/>
        <v>0</v>
      </c>
      <c r="ACO36" s="120">
        <f t="shared" si="201"/>
        <v>0</v>
      </c>
      <c r="ACP36" s="120">
        <f t="shared" si="202"/>
        <v>0</v>
      </c>
      <c r="ACQ36" s="120">
        <f t="shared" si="203"/>
        <v>0</v>
      </c>
      <c r="ACR36" s="120">
        <f t="shared" si="204"/>
        <v>0</v>
      </c>
      <c r="ACS36" s="120">
        <f t="shared" si="205"/>
        <v>0</v>
      </c>
      <c r="ACT36" s="120">
        <f t="shared" si="654"/>
        <v>0</v>
      </c>
      <c r="ACV36" s="105">
        <f t="shared" si="655"/>
        <v>0</v>
      </c>
      <c r="ACW36" s="131">
        <f t="shared" si="656"/>
        <v>0</v>
      </c>
      <c r="ACX36" s="102">
        <f t="shared" si="206"/>
        <v>0</v>
      </c>
      <c r="ACY36" s="105">
        <f t="shared" si="207"/>
        <v>0</v>
      </c>
      <c r="ACZ36" s="131">
        <f t="shared" si="208"/>
        <v>0</v>
      </c>
      <c r="ADA36" s="102">
        <f t="shared" si="209"/>
        <v>0</v>
      </c>
      <c r="ADB36" s="105">
        <f t="shared" si="210"/>
        <v>0</v>
      </c>
      <c r="ADD36" s="103">
        <f t="shared" si="211"/>
        <v>0</v>
      </c>
      <c r="ADE36" s="103">
        <f t="shared" si="212"/>
        <v>0</v>
      </c>
      <c r="ADF36" s="103">
        <f t="shared" si="213"/>
        <v>0</v>
      </c>
      <c r="ADG36" s="103">
        <f t="shared" si="214"/>
        <v>0</v>
      </c>
      <c r="ADH36" s="103">
        <f t="shared" si="215"/>
        <v>0</v>
      </c>
      <c r="ADI36" s="103">
        <f t="shared" si="216"/>
        <v>0</v>
      </c>
      <c r="ADJ36" s="120">
        <f t="shared" si="657"/>
        <v>0</v>
      </c>
      <c r="ADL36" s="103">
        <f t="shared" si="217"/>
        <v>330.90000000089998</v>
      </c>
      <c r="ADM36" s="102">
        <f t="shared" si="658"/>
        <v>330</v>
      </c>
      <c r="ADN36" s="105" t="str">
        <f t="shared" si="659"/>
        <v>.90000000090</v>
      </c>
      <c r="ADO36" s="105">
        <f t="shared" si="218"/>
        <v>0</v>
      </c>
      <c r="ADP36" s="102">
        <f t="shared" si="660"/>
        <v>0</v>
      </c>
      <c r="ADQ36" s="105" t="str">
        <f t="shared" si="661"/>
        <v>.00000000000</v>
      </c>
      <c r="ADR36" s="105">
        <f t="shared" si="662"/>
        <v>330.90000000089998</v>
      </c>
      <c r="ADS36" s="102">
        <f t="shared" si="663"/>
        <v>330</v>
      </c>
      <c r="ADT36" s="105" t="str">
        <f t="shared" si="664"/>
        <v>.90000000090</v>
      </c>
      <c r="ADU36" s="103">
        <f t="shared" si="219"/>
        <v>0</v>
      </c>
      <c r="ADV36" s="102">
        <f t="shared" si="665"/>
        <v>0</v>
      </c>
      <c r="ADW36" s="105" t="str">
        <f t="shared" si="666"/>
        <v>.00000000000</v>
      </c>
      <c r="ADX36" s="105">
        <f t="shared" si="220"/>
        <v>330.90000000089998</v>
      </c>
      <c r="ADY36" s="102">
        <f t="shared" si="667"/>
        <v>330</v>
      </c>
      <c r="ADZ36" s="105" t="str">
        <f t="shared" si="668"/>
        <v>.90000000090</v>
      </c>
      <c r="AEA36" s="103">
        <f t="shared" si="221"/>
        <v>0</v>
      </c>
      <c r="AEB36" s="102">
        <f t="shared" si="669"/>
        <v>0</v>
      </c>
      <c r="AEC36" s="105" t="str">
        <f t="shared" si="670"/>
        <v>.00000000000</v>
      </c>
      <c r="AEE36" s="103">
        <f t="shared" si="222"/>
        <v>0</v>
      </c>
      <c r="AEF36" s="103">
        <f t="shared" si="223"/>
        <v>0</v>
      </c>
      <c r="AEG36" s="103">
        <f t="shared" si="224"/>
        <v>0</v>
      </c>
      <c r="AEH36" s="103">
        <f t="shared" si="225"/>
        <v>0</v>
      </c>
      <c r="AEI36" s="103">
        <f t="shared" si="226"/>
        <v>0</v>
      </c>
      <c r="AEJ36" s="103">
        <f t="shared" si="227"/>
        <v>0</v>
      </c>
      <c r="AEK36" s="103">
        <f t="shared" si="228"/>
        <v>0</v>
      </c>
      <c r="AEL36" s="102">
        <f t="shared" si="229"/>
        <v>0</v>
      </c>
      <c r="AEM36" s="105">
        <f t="shared" si="230"/>
        <v>0</v>
      </c>
      <c r="AEN36" s="103">
        <f t="shared" si="231"/>
        <v>0</v>
      </c>
      <c r="AEO36" s="102">
        <f t="shared" si="232"/>
        <v>0</v>
      </c>
      <c r="AEP36" s="105">
        <f t="shared" si="233"/>
        <v>0</v>
      </c>
      <c r="AEQ36" s="103">
        <f t="shared" si="234"/>
        <v>0</v>
      </c>
      <c r="AER36" s="102">
        <f t="shared" si="235"/>
        <v>0</v>
      </c>
      <c r="AES36" s="105">
        <f t="shared" si="236"/>
        <v>0</v>
      </c>
      <c r="AET36" s="103">
        <f t="shared" si="237"/>
        <v>0</v>
      </c>
      <c r="AEU36" s="102">
        <f t="shared" si="238"/>
        <v>0</v>
      </c>
      <c r="AEV36" s="105">
        <f t="shared" si="239"/>
        <v>0</v>
      </c>
      <c r="AEW36" s="105">
        <f t="shared" si="240"/>
        <v>0</v>
      </c>
      <c r="AEX36" s="102">
        <f t="shared" si="241"/>
        <v>0</v>
      </c>
      <c r="AEY36" s="105">
        <f t="shared" si="242"/>
        <v>0</v>
      </c>
      <c r="AEZ36" s="103">
        <f t="shared" si="243"/>
        <v>0</v>
      </c>
      <c r="AFA36" s="102">
        <f t="shared" si="244"/>
        <v>0</v>
      </c>
      <c r="AFB36" s="105">
        <f t="shared" si="245"/>
        <v>0</v>
      </c>
      <c r="AFD36" s="132">
        <f t="shared" si="246"/>
        <v>0</v>
      </c>
      <c r="AFE36" s="94">
        <f t="shared" si="671"/>
        <v>3.1500000001499999</v>
      </c>
      <c r="AFF36" s="93">
        <f t="shared" si="672"/>
        <v>0</v>
      </c>
      <c r="AFG36" s="93">
        <f t="shared" si="247"/>
        <v>0</v>
      </c>
      <c r="AFH36" s="94">
        <f t="shared" si="673"/>
        <v>3.1500000001499999</v>
      </c>
      <c r="AFI36" s="93">
        <f t="shared" si="674"/>
        <v>0</v>
      </c>
      <c r="AFJ36" s="103">
        <f t="shared" si="675"/>
        <v>327.75000000074999</v>
      </c>
      <c r="AFK36" s="102">
        <f t="shared" si="676"/>
        <v>327</v>
      </c>
      <c r="AFL36" s="105" t="str">
        <f t="shared" si="677"/>
        <v>.75000000075</v>
      </c>
      <c r="AFM36" s="103">
        <f t="shared" si="678"/>
        <v>0</v>
      </c>
      <c r="AFN36" s="102">
        <f t="shared" si="679"/>
        <v>0</v>
      </c>
      <c r="AFO36" s="105" t="str">
        <f t="shared" si="680"/>
        <v>.00000000000</v>
      </c>
      <c r="AFP36" s="105">
        <f t="shared" si="940"/>
        <v>330.90000000089998</v>
      </c>
      <c r="AFQ36" s="102">
        <f t="shared" si="681"/>
        <v>330</v>
      </c>
      <c r="AFR36" s="105" t="str">
        <f t="shared" si="682"/>
        <v>.90000000090</v>
      </c>
      <c r="AFS36" s="103">
        <f t="shared" si="248"/>
        <v>0</v>
      </c>
      <c r="AFT36" s="102">
        <f t="shared" si="683"/>
        <v>0</v>
      </c>
      <c r="AFU36" s="105" t="str">
        <f t="shared" si="684"/>
        <v>.00000000000</v>
      </c>
      <c r="AFV36" s="105">
        <f t="shared" si="685"/>
        <v>334.05000000104997</v>
      </c>
      <c r="AFW36" s="102">
        <f t="shared" si="686"/>
        <v>334</v>
      </c>
      <c r="AFX36" s="105" t="str">
        <f t="shared" si="687"/>
        <v>.05000000105</v>
      </c>
      <c r="AFY36" s="103">
        <f t="shared" si="688"/>
        <v>0</v>
      </c>
      <c r="AFZ36" s="102">
        <f t="shared" si="689"/>
        <v>0</v>
      </c>
      <c r="AGA36" s="105" t="str">
        <f t="shared" si="690"/>
        <v>.00000000000</v>
      </c>
      <c r="AGC36" s="103">
        <f t="shared" si="249"/>
        <v>0</v>
      </c>
      <c r="AGD36" s="103">
        <f t="shared" si="250"/>
        <v>0</v>
      </c>
      <c r="AGE36" s="103">
        <f t="shared" si="251"/>
        <v>0</v>
      </c>
      <c r="AGF36" s="103">
        <f t="shared" si="691"/>
        <v>0</v>
      </c>
      <c r="AGG36" s="338">
        <f t="shared" si="252"/>
        <v>0</v>
      </c>
      <c r="AGH36" s="136">
        <f t="shared" si="253"/>
        <v>0</v>
      </c>
      <c r="AGI36" s="136">
        <f t="shared" si="254"/>
        <v>0</v>
      </c>
      <c r="AGJ36" s="136">
        <f t="shared" si="692"/>
        <v>0</v>
      </c>
      <c r="AGK36" s="136">
        <f t="shared" si="693"/>
        <v>0</v>
      </c>
      <c r="AGL36" s="136">
        <f t="shared" si="694"/>
        <v>0</v>
      </c>
      <c r="AGN36" s="388">
        <f t="shared" si="255"/>
        <v>0</v>
      </c>
      <c r="AGO36" s="136">
        <f t="shared" si="695"/>
        <v>0</v>
      </c>
      <c r="AGP36" s="136">
        <f t="shared" si="696"/>
        <v>0</v>
      </c>
      <c r="AGQ36" s="103">
        <f t="shared" si="697"/>
        <v>0</v>
      </c>
      <c r="AGR36" s="136">
        <f t="shared" si="256"/>
        <v>0</v>
      </c>
      <c r="AGS36" s="136">
        <f t="shared" si="698"/>
        <v>0</v>
      </c>
      <c r="AGT36" s="136">
        <f t="shared" si="941"/>
        <v>0</v>
      </c>
      <c r="AGU36" s="136">
        <f t="shared" si="942"/>
        <v>0</v>
      </c>
      <c r="AGW36" s="103">
        <f t="shared" si="257"/>
        <v>0</v>
      </c>
      <c r="AGX36" s="103">
        <f t="shared" si="258"/>
        <v>0</v>
      </c>
      <c r="AGY36" s="103">
        <f t="shared" si="259"/>
        <v>0</v>
      </c>
      <c r="AGZ36" s="103">
        <f t="shared" si="699"/>
        <v>0</v>
      </c>
      <c r="AHA36" s="389">
        <f t="shared" si="260"/>
        <v>0</v>
      </c>
      <c r="AHB36" s="136">
        <f t="shared" si="261"/>
        <v>0</v>
      </c>
      <c r="AHC36" s="136">
        <f t="shared" si="262"/>
        <v>0</v>
      </c>
      <c r="AHD36" s="136">
        <f t="shared" si="263"/>
        <v>0</v>
      </c>
      <c r="AHE36" s="136">
        <f t="shared" si="264"/>
        <v>0</v>
      </c>
      <c r="AHF36" s="136">
        <f t="shared" si="265"/>
        <v>0</v>
      </c>
      <c r="AHH36" s="388">
        <f t="shared" si="266"/>
        <v>0</v>
      </c>
      <c r="AHI36" s="136">
        <f t="shared" si="700"/>
        <v>0</v>
      </c>
      <c r="AHJ36" s="136">
        <f t="shared" si="701"/>
        <v>0</v>
      </c>
      <c r="AHK36" s="103">
        <f t="shared" si="702"/>
        <v>0</v>
      </c>
      <c r="AHL36" s="136">
        <f t="shared" si="267"/>
        <v>0</v>
      </c>
      <c r="AHM36" s="136">
        <f t="shared" si="268"/>
        <v>0</v>
      </c>
      <c r="AHN36" s="136">
        <f t="shared" si="703"/>
        <v>0</v>
      </c>
      <c r="AHO36" s="136">
        <f t="shared" si="704"/>
        <v>0</v>
      </c>
      <c r="AHQ36" s="132">
        <f t="shared" si="705"/>
        <v>0</v>
      </c>
      <c r="AHR36" s="132">
        <f t="shared" si="706"/>
        <v>0</v>
      </c>
      <c r="AHS36" s="132">
        <f t="shared" si="707"/>
        <v>0</v>
      </c>
      <c r="AHT36" s="132">
        <f t="shared" si="708"/>
        <v>0</v>
      </c>
      <c r="AHV36" s="111">
        <f t="shared" si="709"/>
        <v>327.75000000074999</v>
      </c>
      <c r="AHW36" s="102">
        <f t="shared" si="710"/>
        <v>327</v>
      </c>
      <c r="AHX36" s="105" t="str">
        <f t="shared" si="711"/>
        <v>.75000000075</v>
      </c>
      <c r="AHY36" s="103">
        <f t="shared" si="269"/>
        <v>0</v>
      </c>
      <c r="AHZ36" s="102">
        <f t="shared" si="712"/>
        <v>0</v>
      </c>
      <c r="AIA36" s="105" t="str">
        <f t="shared" si="713"/>
        <v>.00000000000</v>
      </c>
      <c r="AIB36" s="94">
        <f t="shared" si="714"/>
        <v>330.90000000089998</v>
      </c>
      <c r="AIC36" s="102">
        <f t="shared" si="715"/>
        <v>330</v>
      </c>
      <c r="AID36" s="105" t="str">
        <f t="shared" si="716"/>
        <v>.90000000090</v>
      </c>
      <c r="AIE36" s="120">
        <f t="shared" si="270"/>
        <v>0</v>
      </c>
      <c r="AIF36" s="102">
        <f t="shared" si="717"/>
        <v>0</v>
      </c>
      <c r="AIG36" s="105" t="str">
        <f t="shared" si="718"/>
        <v>.00000000000</v>
      </c>
      <c r="AIH36" s="94">
        <f t="shared" si="271"/>
        <v>334.05000000104997</v>
      </c>
      <c r="AII36" s="102">
        <f t="shared" si="719"/>
        <v>334</v>
      </c>
      <c r="AIJ36" s="105" t="str">
        <f t="shared" si="720"/>
        <v>.05000000105</v>
      </c>
      <c r="AIK36" s="120">
        <f t="shared" si="272"/>
        <v>0</v>
      </c>
      <c r="AIL36" s="102">
        <f t="shared" si="721"/>
        <v>0</v>
      </c>
      <c r="AIM36" s="105" t="str">
        <f t="shared" si="722"/>
        <v>.00000000000</v>
      </c>
      <c r="AIO36" s="105">
        <f t="shared" si="273"/>
        <v>0</v>
      </c>
      <c r="AIP36" s="105">
        <f t="shared" si="274"/>
        <v>0</v>
      </c>
      <c r="AIQ36" s="111">
        <f t="shared" si="275"/>
        <v>0</v>
      </c>
      <c r="AIR36" s="111">
        <f t="shared" si="276"/>
        <v>0</v>
      </c>
      <c r="AIS36" s="93">
        <f t="shared" si="723"/>
        <v>327.75000000074999</v>
      </c>
      <c r="AIT36" s="102">
        <f t="shared" si="724"/>
        <v>327</v>
      </c>
      <c r="AIU36" s="105" t="str">
        <f t="shared" si="725"/>
        <v>.75000000075</v>
      </c>
      <c r="AIV36" s="120">
        <f t="shared" si="726"/>
        <v>976.80174999995461</v>
      </c>
      <c r="AIW36" s="102">
        <f t="shared" si="727"/>
        <v>976</v>
      </c>
      <c r="AIX36" s="105" t="str">
        <f t="shared" si="728"/>
        <v>.80174999995</v>
      </c>
      <c r="AIY36" s="120">
        <f t="shared" si="729"/>
        <v>330.90000000089998</v>
      </c>
      <c r="AIZ36" s="102">
        <f t="shared" si="730"/>
        <v>330</v>
      </c>
      <c r="AJA36" s="105" t="str">
        <f t="shared" si="731"/>
        <v>.90000000090</v>
      </c>
      <c r="AJB36" s="120">
        <f t="shared" si="976"/>
        <v>976.80174999995461</v>
      </c>
      <c r="AJC36" s="102">
        <f t="shared" si="732"/>
        <v>976</v>
      </c>
      <c r="AJD36" s="105" t="str">
        <f t="shared" si="733"/>
        <v>.80174999995</v>
      </c>
      <c r="AJE36" s="120">
        <f t="shared" si="734"/>
        <v>334.05000000104997</v>
      </c>
      <c r="AJF36" s="102">
        <f t="shared" si="735"/>
        <v>334</v>
      </c>
      <c r="AJG36" s="105" t="str">
        <f t="shared" si="736"/>
        <v>.05000000105</v>
      </c>
      <c r="AJH36" s="93">
        <f t="shared" si="737"/>
        <v>976.80174999995461</v>
      </c>
      <c r="AJI36" s="102">
        <f t="shared" si="738"/>
        <v>976</v>
      </c>
      <c r="AJJ36" s="105" t="str">
        <f t="shared" si="739"/>
        <v>.80174999995</v>
      </c>
      <c r="AJL36" s="105">
        <f t="shared" si="277"/>
        <v>0</v>
      </c>
      <c r="AJM36" s="105">
        <f t="shared" si="278"/>
        <v>0</v>
      </c>
      <c r="AJN36" s="120">
        <f t="shared" si="279"/>
        <v>327.50000000074999</v>
      </c>
      <c r="AJO36" s="102">
        <f t="shared" si="740"/>
        <v>327</v>
      </c>
      <c r="AJP36" s="105" t="str">
        <f t="shared" si="741"/>
        <v>.50000000075</v>
      </c>
      <c r="AJQ36" s="93">
        <f t="shared" si="280"/>
        <v>976.80174999995461</v>
      </c>
      <c r="AJR36" s="102">
        <f t="shared" si="742"/>
        <v>976</v>
      </c>
      <c r="AJS36" s="105" t="str">
        <f t="shared" si="743"/>
        <v>.80174999995</v>
      </c>
      <c r="AJT36" s="120">
        <f t="shared" si="281"/>
        <v>334.30000000104997</v>
      </c>
      <c r="AJU36" s="102">
        <f t="shared" si="744"/>
        <v>334</v>
      </c>
      <c r="AJV36" s="105" t="str">
        <f t="shared" si="745"/>
        <v>.30000000105</v>
      </c>
      <c r="AJW36" s="93">
        <f t="shared" si="282"/>
        <v>976.80174999995461</v>
      </c>
      <c r="AJX36" s="102">
        <f t="shared" si="746"/>
        <v>976</v>
      </c>
      <c r="AJY36" s="105" t="str">
        <f t="shared" si="747"/>
        <v>.80174999995</v>
      </c>
      <c r="AJZ36" s="94" t="str">
        <f t="shared" si="748"/>
        <v>-3,150</v>
      </c>
      <c r="AKA36" s="94" t="str">
        <f t="shared" si="749"/>
        <v>+3,150</v>
      </c>
      <c r="AKC36" s="132">
        <f t="shared" si="283"/>
        <v>9.4500000004499998E-2</v>
      </c>
      <c r="AKD36" s="120">
        <f t="shared" si="284"/>
        <v>0</v>
      </c>
      <c r="AKE36" s="120">
        <f t="shared" si="285"/>
        <v>9.4500000004499998E-2</v>
      </c>
      <c r="AKF36" s="103">
        <f t="shared" si="286"/>
        <v>327.75000000074999</v>
      </c>
      <c r="AKG36" s="102">
        <f t="shared" si="750"/>
        <v>327</v>
      </c>
      <c r="AKH36" s="105" t="str">
        <f t="shared" si="751"/>
        <v>.75000000075</v>
      </c>
      <c r="AKI36" s="103">
        <f t="shared" si="752"/>
        <v>976.80174999995461</v>
      </c>
      <c r="AKJ36" s="102">
        <f t="shared" si="753"/>
        <v>976</v>
      </c>
      <c r="AKK36" s="105" t="str">
        <f t="shared" si="754"/>
        <v>.80174999995</v>
      </c>
      <c r="AKL36" s="390">
        <f t="shared" si="287"/>
        <v>327.75000000074999</v>
      </c>
      <c r="AKM36" s="102">
        <f t="shared" si="755"/>
        <v>327</v>
      </c>
      <c r="AKN36" s="105" t="str">
        <f t="shared" si="756"/>
        <v>.75000000075</v>
      </c>
      <c r="AKO36" s="390">
        <f t="shared" si="757"/>
        <v>976.70724999995014</v>
      </c>
      <c r="AKP36" s="102">
        <f t="shared" si="758"/>
        <v>976</v>
      </c>
      <c r="AKQ36" s="105" t="str">
        <f t="shared" si="759"/>
        <v>.70724999995</v>
      </c>
      <c r="AKR36" s="103">
        <f t="shared" si="288"/>
        <v>330.90000000089998</v>
      </c>
      <c r="AKS36" s="102">
        <f t="shared" si="760"/>
        <v>330</v>
      </c>
      <c r="AKT36" s="105" t="str">
        <f t="shared" si="761"/>
        <v>.90000000090</v>
      </c>
      <c r="AKU36" s="103">
        <f t="shared" si="762"/>
        <v>976.80174999995461</v>
      </c>
      <c r="AKV36" s="102">
        <f t="shared" si="763"/>
        <v>976</v>
      </c>
      <c r="AKW36" s="105" t="str">
        <f t="shared" si="764"/>
        <v>.80174999995</v>
      </c>
      <c r="AKX36" s="390">
        <f t="shared" si="289"/>
        <v>334.05000000104997</v>
      </c>
      <c r="AKY36" s="102">
        <f t="shared" si="765"/>
        <v>334</v>
      </c>
      <c r="AKZ36" s="105" t="str">
        <f t="shared" si="766"/>
        <v>.05000000105</v>
      </c>
      <c r="ALA36" s="390">
        <f t="shared" si="767"/>
        <v>976.70724999995014</v>
      </c>
      <c r="ALB36" s="102">
        <f t="shared" si="768"/>
        <v>976</v>
      </c>
      <c r="ALC36" s="105" t="str">
        <f t="shared" si="769"/>
        <v>.70724999995</v>
      </c>
      <c r="ALD36" s="103">
        <f t="shared" si="290"/>
        <v>334.05000000104997</v>
      </c>
      <c r="ALE36" s="102">
        <f t="shared" si="770"/>
        <v>334</v>
      </c>
      <c r="ALF36" s="105" t="str">
        <f t="shared" si="771"/>
        <v>.05000000105</v>
      </c>
      <c r="ALG36" s="103">
        <f t="shared" si="291"/>
        <v>976.80174999995461</v>
      </c>
      <c r="ALH36" s="102">
        <f t="shared" si="772"/>
        <v>976</v>
      </c>
      <c r="ALI36" s="105" t="str">
        <f t="shared" si="773"/>
        <v>.80174999995</v>
      </c>
      <c r="ALK36" s="136">
        <f t="shared" si="774"/>
        <v>2.5000000000750001E-10</v>
      </c>
      <c r="ALL36" s="136">
        <f t="shared" si="775"/>
        <v>0.2500000000075</v>
      </c>
      <c r="ALM36" s="103">
        <f t="shared" si="292"/>
        <v>327.75000000074999</v>
      </c>
      <c r="ALN36" s="102">
        <f t="shared" si="776"/>
        <v>327</v>
      </c>
      <c r="ALO36" s="105" t="str">
        <f t="shared" si="777"/>
        <v>.75000000075</v>
      </c>
      <c r="ALP36" s="103">
        <f t="shared" si="293"/>
        <v>976.70724999995014</v>
      </c>
      <c r="ALQ36" s="102">
        <f t="shared" si="778"/>
        <v>976</v>
      </c>
      <c r="ALR36" s="105" t="str">
        <f t="shared" si="779"/>
        <v>.70724999995</v>
      </c>
      <c r="ALS36" s="103">
        <f t="shared" si="780"/>
        <v>327.75000000099999</v>
      </c>
      <c r="ALT36" s="102">
        <f t="shared" si="781"/>
        <v>327</v>
      </c>
      <c r="ALU36" s="105" t="str">
        <f t="shared" si="782"/>
        <v>.75000000100</v>
      </c>
      <c r="ALV36" s="103">
        <f t="shared" si="783"/>
        <v>976.95724999995764</v>
      </c>
      <c r="ALW36" s="102">
        <f t="shared" si="784"/>
        <v>976</v>
      </c>
      <c r="ALX36" s="105" t="str">
        <f t="shared" si="785"/>
        <v>.95724999996</v>
      </c>
      <c r="ALY36" s="103">
        <f t="shared" si="294"/>
        <v>330.90000000089998</v>
      </c>
      <c r="ALZ36" s="102">
        <f t="shared" si="786"/>
        <v>330</v>
      </c>
      <c r="AMA36" s="105" t="str">
        <f t="shared" si="787"/>
        <v>.90000000090</v>
      </c>
      <c r="AMB36" s="103">
        <f t="shared" si="788"/>
        <v>977.05174999995461</v>
      </c>
      <c r="AMC36" s="102">
        <f t="shared" si="789"/>
        <v>977</v>
      </c>
      <c r="AMD36" s="105" t="str">
        <f t="shared" si="790"/>
        <v>.05174999995</v>
      </c>
      <c r="AME36" s="103">
        <f t="shared" si="791"/>
        <v>334.05000000079997</v>
      </c>
      <c r="AMF36" s="102">
        <f t="shared" si="792"/>
        <v>334</v>
      </c>
      <c r="AMG36" s="105" t="str">
        <f t="shared" si="793"/>
        <v>.05000000080</v>
      </c>
      <c r="AMH36" s="103">
        <f t="shared" si="794"/>
        <v>976.95724999995764</v>
      </c>
      <c r="AMI36" s="102">
        <f t="shared" si="795"/>
        <v>976</v>
      </c>
      <c r="AMJ36" s="105" t="str">
        <f t="shared" si="796"/>
        <v>.95724999996</v>
      </c>
      <c r="AMK36" s="103">
        <f t="shared" si="295"/>
        <v>334.05000000104997</v>
      </c>
      <c r="AML36" s="102">
        <f t="shared" si="797"/>
        <v>334</v>
      </c>
      <c r="AMM36" s="105" t="str">
        <f t="shared" si="798"/>
        <v>.05000000105</v>
      </c>
      <c r="AMN36" s="103">
        <f t="shared" si="296"/>
        <v>976.70724999995014</v>
      </c>
      <c r="AMO36" s="102">
        <f t="shared" si="799"/>
        <v>976</v>
      </c>
      <c r="AMP36" s="105" t="str">
        <f t="shared" si="800"/>
        <v>.70724999995</v>
      </c>
      <c r="AMR36" s="103">
        <f t="shared" si="801"/>
        <v>327.90000000089998</v>
      </c>
      <c r="AMS36" s="102">
        <f t="shared" si="802"/>
        <v>327</v>
      </c>
      <c r="AMT36" s="105" t="str">
        <f t="shared" si="803"/>
        <v>.90000000090</v>
      </c>
      <c r="AMU36" s="649">
        <f t="shared" si="804"/>
        <v>976.86174999995455</v>
      </c>
      <c r="AMV36" s="102">
        <f t="shared" si="805"/>
        <v>976</v>
      </c>
      <c r="AMW36" s="105" t="str">
        <f t="shared" si="806"/>
        <v>.86174999995</v>
      </c>
      <c r="AMX36" s="103">
        <f t="shared" si="807"/>
        <v>327.90000000089998</v>
      </c>
      <c r="AMY36" s="102">
        <f t="shared" si="808"/>
        <v>327</v>
      </c>
      <c r="AMZ36" s="105" t="str">
        <f t="shared" si="809"/>
        <v>.90000000090</v>
      </c>
      <c r="ANA36" s="649">
        <f t="shared" si="810"/>
        <v>976.96174999995458</v>
      </c>
      <c r="ANB36" s="102">
        <f t="shared" si="811"/>
        <v>976</v>
      </c>
      <c r="ANC36" s="105" t="str">
        <f t="shared" si="812"/>
        <v>.96174999995</v>
      </c>
      <c r="AND36" s="103">
        <f t="shared" si="813"/>
        <v>330.90000000089998</v>
      </c>
      <c r="ANE36" s="102">
        <f t="shared" si="814"/>
        <v>330</v>
      </c>
      <c r="ANF36" s="105" t="str">
        <f t="shared" si="815"/>
        <v>.90000000090</v>
      </c>
      <c r="ANG36" s="649">
        <f t="shared" si="816"/>
        <v>977.05174999995461</v>
      </c>
      <c r="ANH36" s="102">
        <f t="shared" si="817"/>
        <v>977</v>
      </c>
      <c r="ANI36" s="105" t="str">
        <f t="shared" si="818"/>
        <v>.05174999995</v>
      </c>
      <c r="ANJ36" s="103">
        <f t="shared" si="819"/>
        <v>333.90000000089998</v>
      </c>
      <c r="ANK36" s="102">
        <f t="shared" si="820"/>
        <v>333</v>
      </c>
      <c r="ANL36" s="105" t="str">
        <f t="shared" si="821"/>
        <v>.90000000090</v>
      </c>
      <c r="ANM36" s="649">
        <f t="shared" si="822"/>
        <v>976.96174999995458</v>
      </c>
      <c r="ANN36" s="102">
        <f t="shared" si="823"/>
        <v>976</v>
      </c>
      <c r="ANO36" s="105" t="str">
        <f t="shared" si="824"/>
        <v>.96174999995</v>
      </c>
      <c r="ANP36" s="103">
        <f t="shared" si="825"/>
        <v>333.90000000089998</v>
      </c>
      <c r="ANQ36" s="102">
        <f t="shared" si="826"/>
        <v>333</v>
      </c>
      <c r="ANR36" s="105" t="str">
        <f t="shared" si="827"/>
        <v>.90000000090</v>
      </c>
      <c r="ANS36" s="649">
        <f t="shared" si="828"/>
        <v>976.86174999995455</v>
      </c>
      <c r="ANT36" s="102">
        <f t="shared" si="829"/>
        <v>976</v>
      </c>
      <c r="ANU36" s="105" t="str">
        <f t="shared" si="830"/>
        <v>.86174999995</v>
      </c>
      <c r="ANX36" s="136">
        <f t="shared" si="831"/>
        <v>0</v>
      </c>
      <c r="ANY36" s="136">
        <f t="shared" si="832"/>
        <v>0</v>
      </c>
      <c r="ANZ36" s="103">
        <f t="shared" si="297"/>
        <v>327.75000000074999</v>
      </c>
      <c r="AOA36" s="102">
        <f t="shared" si="833"/>
        <v>327</v>
      </c>
      <c r="AOB36" s="105" t="str">
        <f t="shared" si="834"/>
        <v>.75000000075</v>
      </c>
      <c r="AOC36" s="103">
        <f t="shared" si="298"/>
        <v>976.70724999995014</v>
      </c>
      <c r="AOD36" s="102">
        <f t="shared" si="835"/>
        <v>976</v>
      </c>
      <c r="AOE36" s="105" t="str">
        <f t="shared" si="836"/>
        <v>.70724999995</v>
      </c>
      <c r="AOF36" s="103">
        <f t="shared" si="299"/>
        <v>327.75000000074999</v>
      </c>
      <c r="AOG36" s="102">
        <f t="shared" si="837"/>
        <v>327</v>
      </c>
      <c r="AOH36" s="105" t="str">
        <f t="shared" si="838"/>
        <v>.75000000075</v>
      </c>
      <c r="AOI36" s="103">
        <f t="shared" si="300"/>
        <v>976.70724999995014</v>
      </c>
      <c r="AOJ36" s="102">
        <f t="shared" si="839"/>
        <v>976</v>
      </c>
      <c r="AOK36" s="105" t="str">
        <f t="shared" si="840"/>
        <v>.70724999995</v>
      </c>
      <c r="AOL36" s="103">
        <f t="shared" si="301"/>
        <v>330.90000000089998</v>
      </c>
      <c r="AOM36" s="102">
        <f t="shared" si="841"/>
        <v>330</v>
      </c>
      <c r="AON36" s="105" t="str">
        <f t="shared" si="842"/>
        <v>.90000000090</v>
      </c>
      <c r="AOO36" s="103">
        <f t="shared" si="302"/>
        <v>976.80174999995461</v>
      </c>
      <c r="AOP36" s="102">
        <f t="shared" si="843"/>
        <v>976</v>
      </c>
      <c r="AOQ36" s="105" t="str">
        <f t="shared" si="844"/>
        <v>.80174999995</v>
      </c>
      <c r="AOR36" s="103">
        <f t="shared" si="303"/>
        <v>334.05000000104997</v>
      </c>
      <c r="AOS36" s="102">
        <f t="shared" si="845"/>
        <v>334</v>
      </c>
      <c r="AOT36" s="105" t="str">
        <f t="shared" si="846"/>
        <v>.05000000105</v>
      </c>
      <c r="AOU36" s="103">
        <f t="shared" si="847"/>
        <v>976.70724999995014</v>
      </c>
      <c r="AOV36" s="102">
        <f t="shared" si="848"/>
        <v>976</v>
      </c>
      <c r="AOW36" s="105" t="str">
        <f t="shared" si="849"/>
        <v>.70724999995</v>
      </c>
      <c r="AOX36" s="103">
        <f t="shared" si="304"/>
        <v>334.05000000104997</v>
      </c>
      <c r="AOY36" s="102">
        <f t="shared" si="850"/>
        <v>334</v>
      </c>
      <c r="AOZ36" s="105" t="str">
        <f t="shared" si="851"/>
        <v>.05000000105</v>
      </c>
      <c r="APA36" s="103">
        <f t="shared" si="852"/>
        <v>976.70724999995014</v>
      </c>
      <c r="APB36" s="102">
        <f t="shared" si="853"/>
        <v>976</v>
      </c>
      <c r="APC36" s="105" t="str">
        <f t="shared" si="854"/>
        <v>.70724999995</v>
      </c>
      <c r="APE36" s="136">
        <f t="shared" si="855"/>
        <v>1.5000000000450002E-10</v>
      </c>
      <c r="APF36" s="136">
        <f t="shared" si="856"/>
        <v>0.15000000000450001</v>
      </c>
      <c r="APG36" s="103">
        <f t="shared" si="305"/>
        <v>327.75000000074999</v>
      </c>
      <c r="APH36" s="102">
        <f t="shared" si="857"/>
        <v>327</v>
      </c>
      <c r="API36" s="105" t="str">
        <f t="shared" si="858"/>
        <v>.75000000075</v>
      </c>
      <c r="APJ36" s="103">
        <f t="shared" si="306"/>
        <v>976.70724999995014</v>
      </c>
      <c r="APK36" s="102">
        <f t="shared" si="859"/>
        <v>976</v>
      </c>
      <c r="APL36" s="105" t="str">
        <f t="shared" si="860"/>
        <v>.70724999995</v>
      </c>
      <c r="APM36" s="103">
        <f t="shared" si="307"/>
        <v>327.7500000009</v>
      </c>
      <c r="APN36" s="102">
        <f t="shared" si="861"/>
        <v>327</v>
      </c>
      <c r="APO36" s="105" t="str">
        <f t="shared" si="862"/>
        <v>.75000000090</v>
      </c>
      <c r="APP36" s="103">
        <f t="shared" si="863"/>
        <v>976.85724999995455</v>
      </c>
      <c r="APQ36" s="102">
        <f t="shared" si="864"/>
        <v>976</v>
      </c>
      <c r="APR36" s="105" t="str">
        <f t="shared" si="865"/>
        <v>.85724999995</v>
      </c>
      <c r="APS36" s="103">
        <f t="shared" si="308"/>
        <v>330.90000000089998</v>
      </c>
      <c r="APT36" s="102">
        <f t="shared" si="866"/>
        <v>330</v>
      </c>
      <c r="APU36" s="105" t="str">
        <f t="shared" si="867"/>
        <v>.90000000090</v>
      </c>
      <c r="APV36" s="103">
        <f t="shared" si="309"/>
        <v>976.95174999995459</v>
      </c>
      <c r="APW36" s="102">
        <f t="shared" si="868"/>
        <v>976</v>
      </c>
      <c r="APX36" s="105" t="str">
        <f t="shared" si="869"/>
        <v>.95174999995</v>
      </c>
      <c r="APY36" s="103">
        <f t="shared" si="310"/>
        <v>334.05000000089996</v>
      </c>
      <c r="APZ36" s="102">
        <f t="shared" si="870"/>
        <v>334</v>
      </c>
      <c r="AQA36" s="105" t="str">
        <f t="shared" si="871"/>
        <v>.05000000090</v>
      </c>
      <c r="AQB36" s="103">
        <f t="shared" si="872"/>
        <v>976.85724999995455</v>
      </c>
      <c r="AQC36" s="102">
        <f t="shared" si="873"/>
        <v>976</v>
      </c>
      <c r="AQD36" s="105" t="str">
        <f t="shared" si="874"/>
        <v>.85724999995</v>
      </c>
      <c r="AQE36" s="103">
        <f t="shared" si="311"/>
        <v>334.05000000104997</v>
      </c>
      <c r="AQF36" s="102">
        <f t="shared" si="875"/>
        <v>334</v>
      </c>
      <c r="AQG36" s="105" t="str">
        <f t="shared" si="876"/>
        <v>.05000000105</v>
      </c>
      <c r="AQH36" s="103">
        <f t="shared" si="312"/>
        <v>976.70724999995014</v>
      </c>
      <c r="AQI36" s="102">
        <f t="shared" si="877"/>
        <v>976</v>
      </c>
      <c r="AQJ36" s="105" t="str">
        <f t="shared" si="878"/>
        <v>.70724999995</v>
      </c>
      <c r="AQK36" s="230"/>
      <c r="AQL36" s="120">
        <f t="shared" si="313"/>
        <v>0</v>
      </c>
      <c r="AQM36" s="120">
        <f t="shared" si="879"/>
        <v>999999999999</v>
      </c>
      <c r="AQN36" s="120">
        <f t="shared" si="314"/>
        <v>0</v>
      </c>
      <c r="AQO36" s="120">
        <f t="shared" si="315"/>
        <v>0</v>
      </c>
      <c r="AQP36" s="94">
        <f t="shared" si="316"/>
        <v>0</v>
      </c>
      <c r="AQQ36" s="120">
        <f t="shared" si="880"/>
        <v>999999999999</v>
      </c>
    </row>
    <row r="37" spans="4:1135" ht="15.75" x14ac:dyDescent="0.25">
      <c r="D37" s="770">
        <f t="shared" si="986"/>
        <v>0</v>
      </c>
      <c r="E37" s="770" t="str">
        <f t="shared" si="987"/>
        <v>-color</v>
      </c>
      <c r="F37" s="770" t="str">
        <f t="shared" si="988"/>
        <v xml:space="preserve">3  </v>
      </c>
      <c r="G37" s="770" t="str">
        <f t="shared" si="977"/>
        <v>-TEXT</v>
      </c>
      <c r="H37" s="770" t="str">
        <f t="shared" si="978"/>
        <v>J</v>
      </c>
      <c r="I37" s="770" t="str">
        <f t="shared" si="979"/>
        <v>bl</v>
      </c>
      <c r="J37" s="770" t="str">
        <f t="shared" si="980"/>
        <v>00,00</v>
      </c>
      <c r="K37" s="770" t="str">
        <f t="shared" si="981"/>
        <v>0</v>
      </c>
      <c r="L37" s="770" t="str">
        <f t="shared" si="982"/>
        <v xml:space="preserve"> </v>
      </c>
      <c r="N37" s="638" t="s">
        <v>796</v>
      </c>
      <c r="O37" s="197"/>
      <c r="P37" s="197"/>
      <c r="Q37" s="197"/>
      <c r="R37" s="197"/>
      <c r="S37" s="350">
        <f t="shared" si="317"/>
        <v>0</v>
      </c>
      <c r="T37" s="391">
        <f t="shared" si="318"/>
        <v>0</v>
      </c>
      <c r="U37" s="90"/>
      <c r="V37" s="484">
        <f t="shared" si="881"/>
        <v>0</v>
      </c>
      <c r="W37" s="786"/>
      <c r="X37" s="787"/>
      <c r="Y37" s="790"/>
      <c r="Z37" s="789"/>
      <c r="AA37" s="782"/>
      <c r="AB37" s="619">
        <f t="shared" si="319"/>
        <v>0</v>
      </c>
      <c r="AC37" s="619">
        <f t="shared" si="320"/>
        <v>0</v>
      </c>
      <c r="AD37" s="102">
        <f t="shared" si="28"/>
        <v>0</v>
      </c>
      <c r="AE37" s="88"/>
      <c r="AF37" s="95">
        <f t="shared" si="321"/>
        <v>0</v>
      </c>
      <c r="AG37" s="456">
        <f t="shared" si="882"/>
        <v>0</v>
      </c>
      <c r="AH37" s="92"/>
      <c r="AI37" s="524">
        <f t="shared" si="322"/>
        <v>0</v>
      </c>
      <c r="AK37" s="91"/>
      <c r="AL37" s="581"/>
      <c r="AM37" s="579">
        <f t="shared" si="323"/>
        <v>0</v>
      </c>
      <c r="AN37" s="578"/>
      <c r="AO37" s="90"/>
      <c r="AP37" s="695"/>
      <c r="AR37" s="343">
        <f t="shared" si="324"/>
        <v>0</v>
      </c>
      <c r="AS37" s="343">
        <f t="shared" si="325"/>
        <v>0</v>
      </c>
      <c r="AT37" s="343">
        <f t="shared" si="326"/>
        <v>0</v>
      </c>
      <c r="AU37" s="343">
        <f t="shared" si="883"/>
        <v>0</v>
      </c>
      <c r="AV37" s="343">
        <f t="shared" si="327"/>
        <v>0</v>
      </c>
      <c r="AW37" s="343">
        <f t="shared" si="328"/>
        <v>0</v>
      </c>
      <c r="AX37" s="343">
        <f t="shared" si="329"/>
        <v>0</v>
      </c>
      <c r="AZ37" s="454">
        <f t="shared" si="330"/>
        <v>0</v>
      </c>
      <c r="BA37" s="160">
        <f t="shared" si="29"/>
        <v>0</v>
      </c>
      <c r="BB37" s="160">
        <f t="shared" si="884"/>
        <v>0</v>
      </c>
      <c r="BC37" s="469">
        <f t="shared" si="331"/>
        <v>0</v>
      </c>
      <c r="BD37" s="454">
        <f t="shared" si="30"/>
        <v>0</v>
      </c>
      <c r="BE37" s="457">
        <f t="shared" si="332"/>
        <v>0</v>
      </c>
      <c r="BF37" s="601">
        <f t="shared" si="333"/>
        <v>0</v>
      </c>
      <c r="BG37" s="457">
        <f t="shared" si="31"/>
        <v>0</v>
      </c>
      <c r="BH37" s="457">
        <f t="shared" si="334"/>
        <v>0</v>
      </c>
      <c r="BI37" s="457">
        <f t="shared" si="335"/>
        <v>0</v>
      </c>
      <c r="BJ37" s="457">
        <f t="shared" si="336"/>
        <v>0</v>
      </c>
      <c r="BK37" s="457">
        <f t="shared" si="336"/>
        <v>0</v>
      </c>
      <c r="BL37" s="457">
        <f t="shared" si="336"/>
        <v>0</v>
      </c>
      <c r="BM37" s="460">
        <f t="shared" si="32"/>
        <v>0</v>
      </c>
      <c r="BN37" s="460">
        <f t="shared" si="33"/>
        <v>0</v>
      </c>
      <c r="BO37" s="460">
        <f t="shared" si="337"/>
        <v>0</v>
      </c>
      <c r="BP37" s="477"/>
      <c r="BR37" s="274">
        <f t="shared" si="338"/>
        <v>0</v>
      </c>
      <c r="BS37" s="351">
        <f t="shared" si="34"/>
        <v>0</v>
      </c>
      <c r="BT37" s="705">
        <f t="shared" si="339"/>
        <v>0</v>
      </c>
      <c r="BU37" s="352">
        <f t="shared" si="340"/>
        <v>0</v>
      </c>
      <c r="BV37" s="353">
        <f t="shared" si="35"/>
        <v>0</v>
      </c>
      <c r="BW37" s="353">
        <f t="shared" si="36"/>
        <v>0</v>
      </c>
      <c r="BX37" s="354">
        <f t="shared" si="37"/>
        <v>0</v>
      </c>
      <c r="BY37" s="355">
        <f t="shared" si="38"/>
        <v>0</v>
      </c>
      <c r="BZ37" s="355">
        <f t="shared" si="39"/>
        <v>0</v>
      </c>
      <c r="CA37" s="393"/>
      <c r="CB37" s="594">
        <f t="shared" si="885"/>
        <v>0</v>
      </c>
      <c r="CC37" s="392">
        <f t="shared" si="341"/>
        <v>0</v>
      </c>
      <c r="CD37" s="392">
        <f t="shared" si="342"/>
        <v>0</v>
      </c>
      <c r="CE37" s="392">
        <f t="shared" si="343"/>
        <v>0</v>
      </c>
      <c r="CF37" s="392">
        <f t="shared" si="886"/>
        <v>0</v>
      </c>
      <c r="CG37" s="394">
        <f t="shared" si="344"/>
        <v>0</v>
      </c>
      <c r="CH37" s="394">
        <f t="shared" si="887"/>
        <v>0</v>
      </c>
      <c r="CI37" s="395" t="s">
        <v>96</v>
      </c>
      <c r="CJ37" s="599">
        <f t="shared" si="345"/>
        <v>0</v>
      </c>
      <c r="CK37" s="395"/>
      <c r="CL37" s="361"/>
      <c r="CM37" s="361">
        <f t="shared" si="40"/>
        <v>0</v>
      </c>
      <c r="CN37" s="361">
        <f t="shared" si="41"/>
        <v>0</v>
      </c>
      <c r="CO37" s="361">
        <v>27</v>
      </c>
      <c r="CP37" s="110">
        <f t="shared" si="888"/>
        <v>94.44</v>
      </c>
      <c r="CQ37" s="362">
        <f t="shared" si="346"/>
        <v>0</v>
      </c>
      <c r="CR37" s="367"/>
      <c r="CS37" s="367"/>
      <c r="CT37" s="396">
        <f t="shared" si="943"/>
        <v>96.81</v>
      </c>
      <c r="CV37" s="399">
        <f t="shared" si="975"/>
        <v>0</v>
      </c>
      <c r="CW37" s="367"/>
      <c r="CX37" s="111">
        <f t="shared" si="944"/>
        <v>5.9250000000000115E-2</v>
      </c>
      <c r="CY37" s="367"/>
      <c r="CZ37" s="396">
        <f t="shared" si="889"/>
        <v>126.43500000000006</v>
      </c>
      <c r="DA37" s="367"/>
      <c r="DB37" s="103">
        <f t="shared" si="347"/>
        <v>0</v>
      </c>
      <c r="DC37" s="103">
        <f t="shared" si="348"/>
        <v>98.938999999999993</v>
      </c>
      <c r="DD37" s="103">
        <f t="shared" si="349"/>
        <v>98.938999999999993</v>
      </c>
      <c r="DE37" s="103">
        <f t="shared" si="42"/>
        <v>0</v>
      </c>
      <c r="DF37" s="105">
        <f t="shared" si="43"/>
        <v>0</v>
      </c>
      <c r="DG37" s="102">
        <f t="shared" si="350"/>
        <v>0</v>
      </c>
      <c r="DH37" s="105">
        <f t="shared" si="351"/>
        <v>0</v>
      </c>
      <c r="DI37" s="105">
        <f t="shared" si="44"/>
        <v>0</v>
      </c>
      <c r="DJ37" s="111">
        <f t="shared" si="45"/>
        <v>0</v>
      </c>
      <c r="DK37" s="401">
        <f t="shared" si="352"/>
        <v>0</v>
      </c>
      <c r="DL37" s="111">
        <f t="shared" si="353"/>
        <v>0</v>
      </c>
      <c r="DO37" s="403">
        <f t="shared" si="354"/>
        <v>0</v>
      </c>
      <c r="DP37" s="403">
        <f t="shared" si="355"/>
        <v>0</v>
      </c>
      <c r="DQ37" s="111">
        <f t="shared" si="970"/>
        <v>0</v>
      </c>
      <c r="DR37" s="113">
        <f t="shared" si="356"/>
        <v>0</v>
      </c>
      <c r="DS37" s="111">
        <f t="shared" si="357"/>
        <v>0</v>
      </c>
      <c r="DT37" s="105">
        <f t="shared" si="358"/>
        <v>0</v>
      </c>
      <c r="DU37" s="105">
        <f t="shared" si="359"/>
        <v>0</v>
      </c>
      <c r="DV37" s="105">
        <f t="shared" si="971"/>
        <v>0</v>
      </c>
      <c r="DW37" s="105">
        <f t="shared" si="360"/>
        <v>0</v>
      </c>
      <c r="DX37" s="105">
        <f t="shared" si="361"/>
        <v>0</v>
      </c>
      <c r="DZ37" s="105">
        <f t="shared" si="362"/>
        <v>400</v>
      </c>
      <c r="EA37" s="105">
        <f t="shared" si="363"/>
        <v>1600</v>
      </c>
      <c r="EB37" s="105">
        <f t="shared" si="364"/>
        <v>3600</v>
      </c>
      <c r="EC37" s="105">
        <f t="shared" si="365"/>
        <v>6400</v>
      </c>
      <c r="ED37" s="105">
        <f t="shared" si="366"/>
        <v>10000</v>
      </c>
      <c r="EF37" s="105">
        <f t="shared" si="21"/>
        <v>0</v>
      </c>
      <c r="EH37" s="105">
        <f t="shared" si="7"/>
        <v>0</v>
      </c>
      <c r="EI37" s="105">
        <f t="shared" si="8"/>
        <v>0</v>
      </c>
      <c r="EJ37" s="105">
        <f t="shared" si="9"/>
        <v>0</v>
      </c>
      <c r="EL37" s="105">
        <f t="shared" si="945"/>
        <v>0</v>
      </c>
      <c r="EM37" s="105">
        <f t="shared" si="367"/>
        <v>0</v>
      </c>
      <c r="EN37" s="105">
        <f t="shared" si="368"/>
        <v>0</v>
      </c>
      <c r="EO37" s="105">
        <f t="shared" si="369"/>
        <v>0</v>
      </c>
      <c r="EP37" s="105">
        <f t="shared" si="370"/>
        <v>0</v>
      </c>
      <c r="ER37" s="105">
        <f t="shared" si="0"/>
        <v>0</v>
      </c>
      <c r="ES37" s="105">
        <f t="shared" si="1"/>
        <v>0</v>
      </c>
      <c r="ET37" s="105">
        <f t="shared" si="2"/>
        <v>0</v>
      </c>
      <c r="EU37" s="105">
        <f t="shared" si="3"/>
        <v>0</v>
      </c>
      <c r="EV37" s="94">
        <f t="shared" si="4"/>
        <v>0</v>
      </c>
      <c r="EW37" s="94">
        <f t="shared" si="5"/>
        <v>0</v>
      </c>
      <c r="EX37" s="94">
        <f t="shared" si="6"/>
        <v>0</v>
      </c>
      <c r="EZ37" s="94">
        <f t="shared" si="10"/>
        <v>0</v>
      </c>
      <c r="FA37" s="94">
        <f t="shared" si="11"/>
        <v>0</v>
      </c>
      <c r="FB37" s="94">
        <f t="shared" si="12"/>
        <v>0</v>
      </c>
      <c r="FC37" s="94">
        <f t="shared" si="13"/>
        <v>0</v>
      </c>
      <c r="FD37" s="94">
        <f t="shared" si="14"/>
        <v>0</v>
      </c>
      <c r="FE37" s="94">
        <f t="shared" si="15"/>
        <v>0</v>
      </c>
      <c r="FF37" s="94">
        <f t="shared" si="16"/>
        <v>0</v>
      </c>
      <c r="FG37" s="94">
        <f t="shared" si="17"/>
        <v>0</v>
      </c>
      <c r="FH37" s="94">
        <f t="shared" si="18"/>
        <v>0</v>
      </c>
      <c r="FI37" s="369">
        <f t="shared" si="46"/>
        <v>0</v>
      </c>
      <c r="FJ37" s="102">
        <f t="shared" si="371"/>
        <v>0</v>
      </c>
      <c r="FK37" s="102">
        <f t="shared" si="372"/>
        <v>0</v>
      </c>
      <c r="FL37" s="102">
        <f t="shared" si="47"/>
        <v>0</v>
      </c>
      <c r="FM37" s="370">
        <f t="shared" si="48"/>
        <v>0</v>
      </c>
      <c r="FN37" s="370">
        <f t="shared" si="49"/>
        <v>0</v>
      </c>
      <c r="FO37" s="370">
        <f t="shared" si="49"/>
        <v>0</v>
      </c>
      <c r="FP37" s="370">
        <f t="shared" si="49"/>
        <v>0</v>
      </c>
      <c r="FQ37" s="370">
        <f t="shared" si="50"/>
        <v>0</v>
      </c>
      <c r="FR37" s="370">
        <f t="shared" si="373"/>
        <v>0</v>
      </c>
      <c r="FS37" s="370">
        <f t="shared" si="51"/>
        <v>0</v>
      </c>
      <c r="FT37" s="370">
        <f t="shared" si="51"/>
        <v>0</v>
      </c>
      <c r="FU37" s="370">
        <f t="shared" si="51"/>
        <v>0</v>
      </c>
      <c r="FV37" s="370">
        <f t="shared" si="51"/>
        <v>0</v>
      </c>
      <c r="FW37" s="370">
        <f t="shared" si="51"/>
        <v>0</v>
      </c>
      <c r="FX37" s="370">
        <f t="shared" si="374"/>
        <v>0</v>
      </c>
      <c r="FY37" s="371">
        <f t="shared" si="52"/>
        <v>0</v>
      </c>
      <c r="FZ37" s="371">
        <f t="shared" si="53"/>
        <v>0</v>
      </c>
      <c r="GA37" s="371">
        <f t="shared" si="53"/>
        <v>0</v>
      </c>
      <c r="GB37" s="371">
        <f t="shared" si="53"/>
        <v>0</v>
      </c>
      <c r="GC37" s="371">
        <f t="shared" si="53"/>
        <v>0</v>
      </c>
      <c r="GD37" s="371">
        <f t="shared" si="53"/>
        <v>0</v>
      </c>
      <c r="GE37" s="371">
        <f t="shared" si="53"/>
        <v>0</v>
      </c>
      <c r="GF37" s="371">
        <f t="shared" si="53"/>
        <v>0</v>
      </c>
      <c r="GG37" s="371">
        <f t="shared" si="54"/>
        <v>0</v>
      </c>
      <c r="GH37" s="371">
        <f t="shared" si="55"/>
        <v>0</v>
      </c>
      <c r="GI37" s="371">
        <f t="shared" si="56"/>
        <v>0</v>
      </c>
      <c r="GJ37" s="371">
        <f t="shared" si="56"/>
        <v>0</v>
      </c>
      <c r="GK37" s="371">
        <f t="shared" si="56"/>
        <v>0</v>
      </c>
      <c r="GL37" s="371">
        <f t="shared" si="56"/>
        <v>0</v>
      </c>
      <c r="GM37" s="371">
        <f t="shared" si="56"/>
        <v>0</v>
      </c>
      <c r="GN37" s="371">
        <f t="shared" si="56"/>
        <v>0</v>
      </c>
      <c r="GO37" s="371">
        <f t="shared" si="56"/>
        <v>0</v>
      </c>
      <c r="GP37" s="371">
        <f t="shared" si="56"/>
        <v>0</v>
      </c>
      <c r="GQ37" s="371">
        <f t="shared" si="56"/>
        <v>0</v>
      </c>
      <c r="GR37" s="371">
        <f t="shared" si="57"/>
        <v>0</v>
      </c>
      <c r="GS37" s="371">
        <f t="shared" si="58"/>
        <v>0</v>
      </c>
      <c r="GT37" s="102">
        <f t="shared" si="375"/>
        <v>0</v>
      </c>
      <c r="GU37" s="94">
        <f t="shared" si="890"/>
        <v>0</v>
      </c>
      <c r="GV37" s="94">
        <f t="shared" si="891"/>
        <v>0</v>
      </c>
      <c r="GW37" s="372">
        <f t="shared" si="376"/>
        <v>0</v>
      </c>
      <c r="GX37" s="372">
        <f t="shared" si="377"/>
        <v>0</v>
      </c>
      <c r="GY37" s="372">
        <f t="shared" si="378"/>
        <v>0</v>
      </c>
      <c r="HA37" s="94">
        <v>27</v>
      </c>
      <c r="HB37" s="105">
        <f t="shared" si="59"/>
        <v>0</v>
      </c>
      <c r="HC37" s="94">
        <f t="shared" si="946"/>
        <v>0</v>
      </c>
      <c r="HD37" s="94">
        <f t="shared" si="379"/>
        <v>0</v>
      </c>
      <c r="HE37" s="93">
        <f t="shared" si="60"/>
        <v>0</v>
      </c>
      <c r="HF37" s="93">
        <f t="shared" si="61"/>
        <v>0</v>
      </c>
      <c r="HG37" s="94">
        <f t="shared" si="892"/>
        <v>0</v>
      </c>
      <c r="HH37" s="120">
        <f t="shared" si="893"/>
        <v>0</v>
      </c>
      <c r="HI37" s="93">
        <f t="shared" si="894"/>
        <v>0</v>
      </c>
      <c r="HJ37" s="120">
        <f t="shared" si="62"/>
        <v>0</v>
      </c>
      <c r="HK37" s="151">
        <f t="shared" si="63"/>
        <v>0</v>
      </c>
      <c r="HM37" s="376">
        <f t="shared" si="380"/>
        <v>0</v>
      </c>
      <c r="HN37" s="189">
        <f t="shared" si="381"/>
        <v>0</v>
      </c>
      <c r="HO37" s="189" t="str">
        <f t="shared" si="382"/>
        <v>.00000000000</v>
      </c>
      <c r="HP37" s="189">
        <f t="shared" si="383"/>
        <v>0</v>
      </c>
      <c r="HQ37" s="189">
        <f t="shared" si="384"/>
        <v>0</v>
      </c>
      <c r="HR37" s="377" t="str">
        <f t="shared" si="385"/>
        <v>.00000000000</v>
      </c>
      <c r="HT37" s="376">
        <f t="shared" si="386"/>
        <v>0</v>
      </c>
      <c r="HU37" s="189">
        <f t="shared" si="387"/>
        <v>0</v>
      </c>
      <c r="HV37" s="189" t="str">
        <f t="shared" si="388"/>
        <v>.00000000000</v>
      </c>
      <c r="HW37" s="189">
        <f t="shared" si="64"/>
        <v>2.5</v>
      </c>
      <c r="HX37" s="189">
        <f t="shared" si="389"/>
        <v>2</v>
      </c>
      <c r="HY37" s="377" t="str">
        <f t="shared" si="390"/>
        <v>.50000000000</v>
      </c>
      <c r="IA37" s="94">
        <f t="shared" si="65"/>
        <v>0</v>
      </c>
      <c r="IB37" s="94">
        <f t="shared" si="66"/>
        <v>0</v>
      </c>
      <c r="IC37" s="94">
        <f t="shared" si="391"/>
        <v>0</v>
      </c>
      <c r="ID37" s="94">
        <f t="shared" si="392"/>
        <v>0</v>
      </c>
      <c r="IE37" s="94">
        <f t="shared" si="393"/>
        <v>0</v>
      </c>
      <c r="IF37" s="94" t="str">
        <f t="shared" si="394"/>
        <v>.00000000000</v>
      </c>
      <c r="IG37" s="94">
        <f t="shared" si="395"/>
        <v>0</v>
      </c>
      <c r="IH37" s="94">
        <f t="shared" si="396"/>
        <v>0</v>
      </c>
      <c r="II37" s="94" t="str">
        <f t="shared" si="397"/>
        <v>.00000000000</v>
      </c>
      <c r="IJ37" s="94">
        <f t="shared" si="67"/>
        <v>0</v>
      </c>
      <c r="IL37" s="376">
        <f t="shared" si="398"/>
        <v>0</v>
      </c>
      <c r="IM37" s="189">
        <f t="shared" si="399"/>
        <v>0</v>
      </c>
      <c r="IN37" s="189" t="str">
        <f t="shared" si="400"/>
        <v>.00000000000</v>
      </c>
      <c r="IO37" s="189">
        <f t="shared" si="68"/>
        <v>0</v>
      </c>
      <c r="IP37" s="189">
        <f t="shared" si="401"/>
        <v>0</v>
      </c>
      <c r="IQ37" s="377" t="str">
        <f t="shared" si="402"/>
        <v>.00000000000</v>
      </c>
      <c r="IR37" s="105">
        <f t="shared" si="69"/>
        <v>0</v>
      </c>
      <c r="IT37" s="599">
        <f t="shared" si="403"/>
        <v>0</v>
      </c>
      <c r="IU37" s="601">
        <f t="shared" si="70"/>
        <v>0</v>
      </c>
      <c r="IV37" s="518">
        <f t="shared" si="404"/>
        <v>0</v>
      </c>
      <c r="IW37" s="518">
        <f t="shared" si="405"/>
        <v>0</v>
      </c>
      <c r="IX37" s="507">
        <f t="shared" si="71"/>
        <v>0</v>
      </c>
      <c r="IY37" s="518">
        <f t="shared" si="406"/>
        <v>0</v>
      </c>
      <c r="IZ37" s="518">
        <f t="shared" si="407"/>
        <v>0</v>
      </c>
      <c r="JA37" s="519">
        <f t="shared" si="408"/>
        <v>0</v>
      </c>
      <c r="JB37" s="100">
        <f t="shared" si="409"/>
        <v>0</v>
      </c>
      <c r="JC37" s="514">
        <f t="shared" si="410"/>
        <v>0</v>
      </c>
      <c r="JD37" s="519">
        <f t="shared" si="411"/>
        <v>0</v>
      </c>
      <c r="JE37" s="672">
        <f t="shared" si="895"/>
        <v>0</v>
      </c>
      <c r="JF37" s="677" t="s">
        <v>838</v>
      </c>
      <c r="JG37" s="671" t="s">
        <v>838</v>
      </c>
      <c r="JH37" s="671" t="s">
        <v>838</v>
      </c>
      <c r="JI37" s="671" t="s">
        <v>838</v>
      </c>
      <c r="JJ37" s="671" t="s">
        <v>838</v>
      </c>
      <c r="JK37" s="671" t="s">
        <v>838</v>
      </c>
      <c r="JL37" s="671" t="s">
        <v>838</v>
      </c>
      <c r="JM37" s="671" t="s">
        <v>838</v>
      </c>
      <c r="JN37" s="671" t="s">
        <v>838</v>
      </c>
      <c r="JO37" s="671" t="s">
        <v>838</v>
      </c>
      <c r="JP37" s="671" t="s">
        <v>838</v>
      </c>
      <c r="JQ37" s="671" t="s">
        <v>838</v>
      </c>
      <c r="JR37" s="671" t="s">
        <v>838</v>
      </c>
      <c r="JS37" s="671" t="s">
        <v>838</v>
      </c>
      <c r="JT37" s="671" t="s">
        <v>838</v>
      </c>
      <c r="JU37" s="671" t="s">
        <v>838</v>
      </c>
      <c r="JV37" s="671" t="s">
        <v>838</v>
      </c>
      <c r="JW37" s="671" t="s">
        <v>838</v>
      </c>
      <c r="JX37" s="671" t="s">
        <v>838</v>
      </c>
      <c r="JY37" s="671" t="s">
        <v>838</v>
      </c>
      <c r="JZ37" s="671" t="s">
        <v>838</v>
      </c>
      <c r="KA37" s="678" t="s">
        <v>838</v>
      </c>
      <c r="KB37" s="678" t="s">
        <v>838</v>
      </c>
      <c r="KC37" s="678" t="s">
        <v>838</v>
      </c>
      <c r="KD37" s="678" t="s">
        <v>838</v>
      </c>
      <c r="KE37" s="678" t="s">
        <v>838</v>
      </c>
      <c r="KF37" s="678" t="s">
        <v>838</v>
      </c>
      <c r="KG37" s="678" t="s">
        <v>838</v>
      </c>
      <c r="KH37" s="678" t="s">
        <v>838</v>
      </c>
      <c r="KI37" s="678" t="s">
        <v>838</v>
      </c>
      <c r="KJ37" s="678" t="s">
        <v>838</v>
      </c>
      <c r="KK37" s="678" t="s">
        <v>838</v>
      </c>
      <c r="KL37" s="678" t="s">
        <v>838</v>
      </c>
      <c r="KM37" s="678" t="s">
        <v>838</v>
      </c>
      <c r="KN37" s="678" t="s">
        <v>838</v>
      </c>
      <c r="KO37" s="678" t="s">
        <v>838</v>
      </c>
      <c r="KP37" s="678" t="s">
        <v>838</v>
      </c>
      <c r="KQ37" s="678" t="s">
        <v>838</v>
      </c>
      <c r="KR37" s="678" t="s">
        <v>838</v>
      </c>
      <c r="KS37" s="678" t="s">
        <v>838</v>
      </c>
      <c r="KT37" s="678" t="s">
        <v>838</v>
      </c>
      <c r="KU37" s="678" t="s">
        <v>838</v>
      </c>
      <c r="KV37" s="686"/>
      <c r="KW37" s="686"/>
      <c r="KX37" s="529"/>
      <c r="KY37" s="529"/>
      <c r="KZ37" s="529"/>
      <c r="LA37" s="529"/>
      <c r="LB37" s="529"/>
      <c r="LC37" s="529"/>
      <c r="LD37" s="529"/>
      <c r="LE37" s="529"/>
      <c r="LF37" s="529"/>
      <c r="LG37" s="529"/>
      <c r="LH37" s="529"/>
      <c r="LI37" s="529"/>
      <c r="LJ37" s="529"/>
      <c r="LK37" s="529"/>
      <c r="LL37" s="529"/>
      <c r="LM37" s="529"/>
      <c r="LN37" s="529"/>
      <c r="LO37" s="529"/>
      <c r="LP37" s="529"/>
      <c r="LQ37" s="529"/>
      <c r="LR37" s="529"/>
      <c r="LS37" s="529"/>
      <c r="LT37" s="250"/>
      <c r="LU37" s="529"/>
      <c r="LV37" s="529"/>
      <c r="LW37" s="529"/>
      <c r="LX37" s="529"/>
      <c r="LY37" s="529"/>
      <c r="LZ37" s="529"/>
      <c r="MA37" s="529"/>
      <c r="MB37" s="529"/>
      <c r="MC37" s="529"/>
      <c r="MD37" s="529"/>
      <c r="ME37" s="529"/>
      <c r="MF37" s="529"/>
      <c r="MG37" s="529"/>
      <c r="MH37" s="529"/>
      <c r="MI37" s="529"/>
      <c r="MJ37" s="529"/>
      <c r="MK37" s="529"/>
      <c r="ML37" s="529"/>
      <c r="MM37" s="529"/>
      <c r="MN37" s="529"/>
      <c r="MO37" s="529"/>
      <c r="MP37" s="529"/>
      <c r="MQ37" s="529"/>
      <c r="MR37" s="529"/>
      <c r="MS37" s="529"/>
      <c r="MT37" s="529"/>
      <c r="MU37" s="529"/>
      <c r="MV37" s="529"/>
      <c r="MW37" s="529"/>
      <c r="MX37" s="529"/>
      <c r="MY37" s="529"/>
      <c r="MZ37" s="529"/>
      <c r="NA37" s="529"/>
      <c r="NB37" s="529"/>
      <c r="NC37" s="529"/>
      <c r="ND37" s="529"/>
      <c r="NE37" s="529"/>
      <c r="NF37" s="529"/>
      <c r="NG37" s="529"/>
      <c r="NH37" s="529"/>
      <c r="NI37" s="529"/>
      <c r="NJ37" s="529"/>
      <c r="NK37" s="529"/>
      <c r="NL37" s="529"/>
      <c r="NM37" s="529"/>
      <c r="NN37" s="529"/>
      <c r="NO37" s="529"/>
      <c r="NP37" s="529"/>
      <c r="NQ37" s="529"/>
      <c r="NR37" s="529"/>
      <c r="NS37" s="529"/>
      <c r="NT37" s="529"/>
      <c r="NU37" s="529"/>
      <c r="NV37" s="379">
        <f t="shared" si="88"/>
        <v>0</v>
      </c>
      <c r="NW37" s="100">
        <f t="shared" si="917"/>
        <v>0</v>
      </c>
      <c r="NX37" s="189">
        <f t="shared" si="918"/>
        <v>0</v>
      </c>
      <c r="NY37" s="189">
        <f t="shared" si="919"/>
        <v>0</v>
      </c>
      <c r="NZ37" s="189">
        <f t="shared" si="89"/>
        <v>910.40000000000009</v>
      </c>
      <c r="OA37" s="189">
        <f t="shared" si="920"/>
        <v>0</v>
      </c>
      <c r="OB37" s="377">
        <f t="shared" si="921"/>
        <v>0</v>
      </c>
      <c r="OC37" s="105">
        <f t="shared" si="967"/>
        <v>0</v>
      </c>
      <c r="OE37" s="376">
        <f t="shared" si="922"/>
        <v>0</v>
      </c>
      <c r="OF37" s="189">
        <f t="shared" si="90"/>
        <v>0</v>
      </c>
      <c r="OG37" s="189">
        <f t="shared" si="91"/>
        <v>0</v>
      </c>
      <c r="OH37" s="189">
        <f t="shared" si="475"/>
        <v>0</v>
      </c>
      <c r="OI37" s="189">
        <f t="shared" si="92"/>
        <v>0</v>
      </c>
      <c r="OJ37" s="377">
        <f t="shared" si="93"/>
        <v>0</v>
      </c>
      <c r="OK37" s="94">
        <f t="shared" si="94"/>
        <v>0</v>
      </c>
      <c r="OM37" s="94">
        <f t="shared" si="95"/>
        <v>0</v>
      </c>
      <c r="ON37" s="189">
        <f t="shared" si="476"/>
        <v>0</v>
      </c>
      <c r="OO37" s="189" t="str">
        <f t="shared" si="477"/>
        <v>.00000000000</v>
      </c>
      <c r="OP37" s="189">
        <f t="shared" si="478"/>
        <v>0</v>
      </c>
      <c r="OQ37" s="189">
        <f t="shared" si="479"/>
        <v>0</v>
      </c>
      <c r="OR37" s="94" t="str">
        <f t="shared" si="480"/>
        <v>.00000000000</v>
      </c>
      <c r="OS37" s="94">
        <f t="shared" si="481"/>
        <v>0</v>
      </c>
      <c r="OU37" s="94">
        <f t="shared" si="482"/>
        <v>0</v>
      </c>
      <c r="OV37" s="189">
        <f t="shared" si="483"/>
        <v>0</v>
      </c>
      <c r="OW37" s="189" t="str">
        <f t="shared" si="484"/>
        <v>.00000000000</v>
      </c>
      <c r="OX37" s="189">
        <f t="shared" si="485"/>
        <v>900.40000000000009</v>
      </c>
      <c r="OY37" s="189">
        <f t="shared" si="486"/>
        <v>900</v>
      </c>
      <c r="OZ37" s="94" t="str">
        <f t="shared" si="487"/>
        <v>.40000000000</v>
      </c>
      <c r="PA37" s="94">
        <f t="shared" si="96"/>
        <v>0</v>
      </c>
      <c r="PC37" s="94">
        <f t="shared" si="97"/>
        <v>0</v>
      </c>
      <c r="PD37" s="189">
        <f t="shared" si="98"/>
        <v>0</v>
      </c>
      <c r="PE37" s="189">
        <f t="shared" si="99"/>
        <v>0</v>
      </c>
      <c r="PF37" s="189">
        <f t="shared" si="488"/>
        <v>0</v>
      </c>
      <c r="PG37" s="189">
        <f t="shared" si="100"/>
        <v>0</v>
      </c>
      <c r="PH37" s="94">
        <f t="shared" si="101"/>
        <v>0</v>
      </c>
      <c r="PI37" s="94">
        <f t="shared" si="102"/>
        <v>0</v>
      </c>
      <c r="PK37" s="105">
        <f t="shared" si="103"/>
        <v>0</v>
      </c>
      <c r="PL37" s="121">
        <f t="shared" si="104"/>
        <v>0</v>
      </c>
      <c r="PM37" s="121">
        <f t="shared" si="489"/>
        <v>0</v>
      </c>
      <c r="PN37" s="121">
        <f t="shared" si="105"/>
        <v>0</v>
      </c>
      <c r="PO37" s="121">
        <f t="shared" si="106"/>
        <v>0</v>
      </c>
      <c r="PP37" s="121">
        <f t="shared" si="490"/>
        <v>0</v>
      </c>
      <c r="PQ37" s="121">
        <f t="shared" si="107"/>
        <v>0</v>
      </c>
      <c r="PS37" s="121">
        <f t="shared" si="923"/>
        <v>0</v>
      </c>
      <c r="PT37" s="121">
        <f t="shared" si="491"/>
        <v>0</v>
      </c>
      <c r="PU37" s="121">
        <f t="shared" si="108"/>
        <v>0</v>
      </c>
      <c r="PV37" s="121">
        <f t="shared" si="109"/>
        <v>0</v>
      </c>
      <c r="PW37" s="121">
        <f t="shared" si="492"/>
        <v>0</v>
      </c>
      <c r="PX37" s="121">
        <f t="shared" si="110"/>
        <v>0</v>
      </c>
      <c r="PY37" s="299" t="str">
        <f t="shared" si="493"/>
        <v>-</v>
      </c>
      <c r="QA37" s="94">
        <f t="shared" si="924"/>
        <v>0</v>
      </c>
      <c r="QB37" s="121">
        <f t="shared" si="925"/>
        <v>0</v>
      </c>
      <c r="QC37" s="121">
        <f t="shared" si="494"/>
        <v>0</v>
      </c>
      <c r="QE37" s="383">
        <v>28</v>
      </c>
      <c r="QF37" s="121">
        <f t="shared" si="495"/>
        <v>0</v>
      </c>
      <c r="QG37" s="121">
        <f t="shared" si="496"/>
        <v>0</v>
      </c>
      <c r="QH37" s="121" t="str">
        <f t="shared" si="497"/>
        <v>.00000000000</v>
      </c>
      <c r="QI37" s="121">
        <f t="shared" si="111"/>
        <v>0</v>
      </c>
      <c r="QJ37" s="121">
        <f t="shared" si="498"/>
        <v>0</v>
      </c>
      <c r="QK37" s="121" t="str">
        <f t="shared" si="499"/>
        <v>.00000000000</v>
      </c>
      <c r="QM37" s="121">
        <f t="shared" si="500"/>
        <v>9999999999</v>
      </c>
      <c r="QO37" s="247" t="s">
        <v>83</v>
      </c>
      <c r="QP37" s="530">
        <v>6</v>
      </c>
      <c r="QQ37" s="123">
        <v>6</v>
      </c>
      <c r="QT37" s="124">
        <f t="shared" si="972"/>
        <v>9999999999999</v>
      </c>
      <c r="QU37" s="124">
        <f t="shared" si="972"/>
        <v>9999999999999</v>
      </c>
      <c r="QV37" s="124">
        <f t="shared" si="972"/>
        <v>9999999999999</v>
      </c>
      <c r="QW37" s="124">
        <f t="shared" si="972"/>
        <v>9999999999999</v>
      </c>
      <c r="QX37" s="507">
        <f t="shared" si="973"/>
        <v>0</v>
      </c>
      <c r="QY37" s="457">
        <f t="shared" si="968"/>
        <v>0</v>
      </c>
      <c r="QZ37" s="457">
        <f t="shared" si="969"/>
        <v>0</v>
      </c>
      <c r="RA37" s="457">
        <f t="shared" si="974"/>
        <v>0</v>
      </c>
      <c r="RB37" s="189">
        <f>RB21</f>
        <v>0</v>
      </c>
      <c r="RC37" s="189">
        <f>INT(RB37)</f>
        <v>0</v>
      </c>
      <c r="RD37" s="189" t="str">
        <f>TEXT((RB37-RC37)*100000000000,".00000000000")</f>
        <v>.00000000000</v>
      </c>
      <c r="RE37" s="189">
        <f>RE21</f>
        <v>930</v>
      </c>
      <c r="RF37" s="189">
        <f>INT(RE37)</f>
        <v>930</v>
      </c>
      <c r="RG37" s="377" t="str">
        <f>TEXT((RE37-RF37)*100000000000,".00000000000")</f>
        <v>.00000000000</v>
      </c>
      <c r="RI37" s="507">
        <f t="shared" si="501"/>
        <v>0</v>
      </c>
      <c r="RJ37" s="795">
        <f t="shared" si="502"/>
        <v>0</v>
      </c>
      <c r="RK37" s="518" t="str">
        <f t="shared" si="503"/>
        <v>.00000000000</v>
      </c>
      <c r="RL37" s="511">
        <f t="shared" si="504"/>
        <v>930</v>
      </c>
      <c r="RM37" s="795">
        <f t="shared" si="505"/>
        <v>930</v>
      </c>
      <c r="RN37" s="518" t="str">
        <f t="shared" si="506"/>
        <v>.00000000000</v>
      </c>
      <c r="RO37" s="507">
        <f t="shared" si="507"/>
        <v>0</v>
      </c>
      <c r="RP37" s="795">
        <f t="shared" si="508"/>
        <v>0</v>
      </c>
      <c r="RQ37" s="518" t="str">
        <f t="shared" si="509"/>
        <v>.00000000000</v>
      </c>
      <c r="RR37" s="511">
        <f t="shared" si="510"/>
        <v>1020</v>
      </c>
      <c r="RS37" s="795">
        <f t="shared" si="511"/>
        <v>1020</v>
      </c>
      <c r="RT37" s="518" t="str">
        <f t="shared" si="512"/>
        <v>.00000000000</v>
      </c>
      <c r="RZ37" s="131">
        <f t="shared" si="112"/>
        <v>0</v>
      </c>
      <c r="SA37" s="124">
        <f t="shared" si="513"/>
        <v>0</v>
      </c>
      <c r="SB37" s="121" t="str">
        <f t="shared" si="514"/>
        <v>.00000000000</v>
      </c>
      <c r="SC37" s="120">
        <f t="shared" si="113"/>
        <v>0</v>
      </c>
      <c r="SD37" s="124">
        <f t="shared" si="515"/>
        <v>0</v>
      </c>
      <c r="SE37" s="121" t="str">
        <f t="shared" si="516"/>
        <v>.00000000000</v>
      </c>
      <c r="SF37" s="131">
        <f t="shared" si="114"/>
        <v>0</v>
      </c>
      <c r="SG37" s="124">
        <f t="shared" si="517"/>
        <v>0</v>
      </c>
      <c r="SH37" s="121" t="str">
        <f t="shared" si="518"/>
        <v>.00000000000</v>
      </c>
      <c r="SI37" s="120">
        <f t="shared" si="115"/>
        <v>0</v>
      </c>
      <c r="SJ37" s="124">
        <f t="shared" si="519"/>
        <v>0</v>
      </c>
      <c r="SK37" s="121" t="str">
        <f t="shared" si="520"/>
        <v>.00000000000</v>
      </c>
      <c r="SM37" s="131">
        <f t="shared" si="116"/>
        <v>0</v>
      </c>
      <c r="SN37" s="124">
        <f t="shared" si="521"/>
        <v>0</v>
      </c>
      <c r="SO37" s="121" t="str">
        <f t="shared" si="522"/>
        <v>.00000000000</v>
      </c>
      <c r="SP37" s="120">
        <f t="shared" si="117"/>
        <v>0</v>
      </c>
      <c r="SQ37" s="124">
        <f t="shared" si="523"/>
        <v>0</v>
      </c>
      <c r="SR37" s="121" t="str">
        <f t="shared" si="524"/>
        <v>.00000000000</v>
      </c>
      <c r="SS37" s="121">
        <f t="shared" si="118"/>
        <v>0</v>
      </c>
      <c r="SU37" s="94">
        <f t="shared" si="926"/>
        <v>-1</v>
      </c>
      <c r="SV37" s="121">
        <f t="shared" si="927"/>
        <v>-1</v>
      </c>
      <c r="SW37" s="121" t="str">
        <f t="shared" si="525"/>
        <v>.00000000000</v>
      </c>
      <c r="SX37" s="94">
        <f t="shared" si="928"/>
        <v>1200</v>
      </c>
      <c r="SY37" s="121">
        <f t="shared" si="929"/>
        <v>1200</v>
      </c>
      <c r="SZ37" s="121" t="str">
        <f t="shared" si="526"/>
        <v>.00000000000</v>
      </c>
      <c r="TA37" s="94" t="str">
        <f t="shared" si="527"/>
        <v>120,000</v>
      </c>
      <c r="TB37" s="94">
        <v>28</v>
      </c>
      <c r="TC37" s="94">
        <f t="shared" si="528"/>
        <v>0</v>
      </c>
      <c r="TE37" s="121">
        <f t="shared" si="930"/>
        <v>0</v>
      </c>
      <c r="TF37" s="121">
        <f t="shared" si="529"/>
        <v>0</v>
      </c>
      <c r="TG37" s="121" t="str">
        <f t="shared" si="983"/>
        <v>.00000000000</v>
      </c>
      <c r="TH37" s="121">
        <f t="shared" si="119"/>
        <v>7</v>
      </c>
      <c r="TI37" s="121">
        <f t="shared" si="984"/>
        <v>7</v>
      </c>
      <c r="TJ37" s="121" t="str">
        <f t="shared" si="985"/>
        <v>.00000000000</v>
      </c>
      <c r="TK37" s="94">
        <f t="shared" si="931"/>
        <v>0</v>
      </c>
      <c r="TL37" s="94">
        <v>28</v>
      </c>
      <c r="TM37" s="94">
        <f t="shared" si="120"/>
        <v>0</v>
      </c>
      <c r="TO37" s="121">
        <f t="shared" si="932"/>
        <v>0</v>
      </c>
      <c r="TP37" s="121">
        <f t="shared" si="533"/>
        <v>0</v>
      </c>
      <c r="TQ37" s="121" t="str">
        <f t="shared" si="534"/>
        <v>.00000000000</v>
      </c>
      <c r="TR37" s="121">
        <f t="shared" si="121"/>
        <v>928</v>
      </c>
      <c r="TS37" s="121">
        <f t="shared" si="535"/>
        <v>928</v>
      </c>
      <c r="TT37" s="121" t="str">
        <f t="shared" si="536"/>
        <v>.00000000000</v>
      </c>
      <c r="TU37" s="94">
        <f t="shared" si="537"/>
        <v>0</v>
      </c>
      <c r="TW37" s="105">
        <f t="shared" si="538"/>
        <v>-9.4500000004499998E-2</v>
      </c>
      <c r="TX37" s="105">
        <f t="shared" si="539"/>
        <v>0</v>
      </c>
      <c r="TY37" s="105">
        <f t="shared" si="540"/>
        <v>-9.4500000004499998E-2</v>
      </c>
      <c r="TZ37" s="105">
        <f t="shared" si="541"/>
        <v>0</v>
      </c>
      <c r="UA37" s="105">
        <f t="shared" si="542"/>
        <v>0</v>
      </c>
      <c r="UB37" s="105">
        <f t="shared" si="543"/>
        <v>0</v>
      </c>
      <c r="UC37" s="105">
        <f t="shared" si="122"/>
        <v>0</v>
      </c>
      <c r="UD37" s="105">
        <f t="shared" si="123"/>
        <v>0</v>
      </c>
      <c r="UE37" s="105">
        <f t="shared" si="124"/>
        <v>0</v>
      </c>
      <c r="UF37" s="105">
        <f t="shared" si="544"/>
        <v>0</v>
      </c>
      <c r="UG37" s="105">
        <f t="shared" si="544"/>
        <v>0</v>
      </c>
      <c r="UH37" s="105">
        <f t="shared" si="544"/>
        <v>0</v>
      </c>
      <c r="UI37" s="105">
        <f>UI36</f>
        <v>0</v>
      </c>
      <c r="UK37" s="105">
        <f t="shared" si="125"/>
        <v>340.35000000135</v>
      </c>
      <c r="UL37" s="102">
        <f t="shared" si="545"/>
        <v>340</v>
      </c>
      <c r="UM37" s="105" t="str">
        <f t="shared" si="546"/>
        <v>.35000000135</v>
      </c>
      <c r="UN37" s="105">
        <f t="shared" si="547"/>
        <v>-9.4500000004499998E-2</v>
      </c>
      <c r="UO37" s="102">
        <f t="shared" si="548"/>
        <v>-1</v>
      </c>
      <c r="UP37" s="105" t="str">
        <f t="shared" si="549"/>
        <v>.90550000000</v>
      </c>
      <c r="UQ37" s="105">
        <f>UQ36+$UY$6*$US$6</f>
        <v>343.50000000149998</v>
      </c>
      <c r="UR37" s="105">
        <f t="shared" si="550"/>
        <v>343</v>
      </c>
      <c r="US37" s="105" t="str">
        <f t="shared" si="551"/>
        <v>.50000000150</v>
      </c>
      <c r="UT37" s="103">
        <f t="shared" si="126"/>
        <v>0</v>
      </c>
      <c r="UU37" s="102">
        <f t="shared" si="552"/>
        <v>0</v>
      </c>
      <c r="UV37" s="105" t="str">
        <f t="shared" si="553"/>
        <v>.00000000000</v>
      </c>
      <c r="UW37" s="105">
        <f t="shared" si="127"/>
        <v>346.65000000164997</v>
      </c>
      <c r="UX37" s="102">
        <f t="shared" si="554"/>
        <v>346</v>
      </c>
      <c r="UY37" s="105" t="str">
        <f t="shared" si="555"/>
        <v>.65000000165</v>
      </c>
      <c r="UZ37" s="103">
        <f t="shared" si="933"/>
        <v>-9.4500000004499998E-2</v>
      </c>
      <c r="VA37" s="102">
        <f t="shared" si="556"/>
        <v>-1</v>
      </c>
      <c r="VB37" s="105" t="str">
        <f t="shared" si="557"/>
        <v>.90550000000</v>
      </c>
      <c r="VC37" s="94" t="str">
        <f t="shared" si="128"/>
        <v>-</v>
      </c>
      <c r="VD37" s="94" t="str">
        <f t="shared" si="129"/>
        <v>-</v>
      </c>
      <c r="VE37" s="94" t="str">
        <f t="shared" si="130"/>
        <v>-</v>
      </c>
      <c r="VF37" s="94" t="str">
        <f t="shared" si="131"/>
        <v>-</v>
      </c>
      <c r="VH37" s="105">
        <f t="shared" si="558"/>
        <v>340.35000000135</v>
      </c>
      <c r="VI37" s="102">
        <f t="shared" si="559"/>
        <v>340</v>
      </c>
      <c r="VJ37" s="105" t="str">
        <f t="shared" si="560"/>
        <v>.35000000135</v>
      </c>
      <c r="VK37" s="103">
        <f t="shared" si="561"/>
        <v>0</v>
      </c>
      <c r="VL37" s="102">
        <f t="shared" si="562"/>
        <v>0</v>
      </c>
      <c r="VM37" s="105" t="str">
        <f t="shared" si="934"/>
        <v>.00000000000</v>
      </c>
      <c r="VN37" s="105">
        <f t="shared" si="563"/>
        <v>340.35000000135</v>
      </c>
      <c r="VO37" s="102">
        <f t="shared" si="564"/>
        <v>340</v>
      </c>
      <c r="VP37" s="105" t="str">
        <f t="shared" si="565"/>
        <v>.35000000135</v>
      </c>
      <c r="VQ37" s="103">
        <f t="shared" si="566"/>
        <v>-9.4500000004499998E-2</v>
      </c>
      <c r="VR37" s="102">
        <f t="shared" si="567"/>
        <v>-1</v>
      </c>
      <c r="VS37" s="105" t="str">
        <f t="shared" si="568"/>
        <v>.90550000000</v>
      </c>
      <c r="VT37" s="105">
        <f t="shared" si="569"/>
        <v>343.50000000149998</v>
      </c>
      <c r="VU37" s="105">
        <f t="shared" si="570"/>
        <v>343</v>
      </c>
      <c r="VV37" s="105" t="str">
        <f t="shared" si="571"/>
        <v>.50000000150</v>
      </c>
      <c r="VW37" s="103">
        <f t="shared" si="572"/>
        <v>0</v>
      </c>
      <c r="VX37" s="102">
        <f t="shared" si="573"/>
        <v>0</v>
      </c>
      <c r="VY37" s="105" t="str">
        <f t="shared" si="574"/>
        <v>.00000000000</v>
      </c>
      <c r="VZ37" s="105">
        <f t="shared" si="575"/>
        <v>346.65000000164997</v>
      </c>
      <c r="WA37" s="102">
        <f t="shared" si="576"/>
        <v>346</v>
      </c>
      <c r="WB37" s="105" t="str">
        <f t="shared" si="577"/>
        <v>.65000000165</v>
      </c>
      <c r="WC37" s="103">
        <f t="shared" si="935"/>
        <v>-9.4500000004499998E-2</v>
      </c>
      <c r="WD37" s="102">
        <f t="shared" si="578"/>
        <v>-1</v>
      </c>
      <c r="WE37" s="105" t="str">
        <f t="shared" si="579"/>
        <v>.90550000000</v>
      </c>
      <c r="WF37" s="105">
        <f t="shared" si="580"/>
        <v>346.65000000164997</v>
      </c>
      <c r="WG37" s="102">
        <f t="shared" si="581"/>
        <v>346</v>
      </c>
      <c r="WH37" s="105" t="str">
        <f t="shared" si="582"/>
        <v>.65000000165</v>
      </c>
      <c r="WI37" s="103">
        <f t="shared" si="583"/>
        <v>0</v>
      </c>
      <c r="WJ37" s="102">
        <f t="shared" si="584"/>
        <v>0</v>
      </c>
      <c r="WK37" s="105" t="str">
        <f t="shared" si="585"/>
        <v>.00000000000</v>
      </c>
      <c r="WL37" s="343" t="str">
        <f t="shared" si="132"/>
        <v>-</v>
      </c>
      <c r="WM37" s="343" t="str">
        <f t="shared" si="133"/>
        <v>-</v>
      </c>
      <c r="WN37" s="343" t="str">
        <f t="shared" si="134"/>
        <v>-</v>
      </c>
      <c r="WO37" s="343" t="str">
        <f t="shared" si="135"/>
        <v>-</v>
      </c>
      <c r="WP37" s="343" t="str">
        <f t="shared" si="136"/>
        <v>-</v>
      </c>
      <c r="WQ37" s="343" t="str">
        <f t="shared" si="137"/>
        <v>-</v>
      </c>
      <c r="WS37" s="103">
        <f t="shared" si="138"/>
        <v>0</v>
      </c>
      <c r="WT37" s="103">
        <f t="shared" si="139"/>
        <v>0</v>
      </c>
      <c r="WU37" s="103">
        <f t="shared" si="140"/>
        <v>0</v>
      </c>
      <c r="WV37" s="103">
        <f t="shared" si="141"/>
        <v>0</v>
      </c>
      <c r="WW37" s="103">
        <f t="shared" si="142"/>
        <v>0</v>
      </c>
      <c r="WX37" s="120">
        <f t="shared" si="143"/>
        <v>0</v>
      </c>
      <c r="WY37" s="103">
        <f t="shared" si="586"/>
        <v>0</v>
      </c>
      <c r="WZ37" s="103">
        <f t="shared" si="587"/>
        <v>0</v>
      </c>
      <c r="XA37" s="105">
        <f t="shared" si="588"/>
        <v>0</v>
      </c>
      <c r="XB37" s="105">
        <f t="shared" si="589"/>
        <v>0</v>
      </c>
      <c r="XC37" s="105">
        <f t="shared" si="590"/>
        <v>0</v>
      </c>
      <c r="XD37" s="105">
        <f t="shared" si="591"/>
        <v>0</v>
      </c>
      <c r="XE37" s="105">
        <f t="shared" si="592"/>
        <v>0</v>
      </c>
      <c r="XF37" s="105">
        <f t="shared" si="593"/>
        <v>0</v>
      </c>
      <c r="XG37" s="105">
        <f t="shared" si="936"/>
        <v>0</v>
      </c>
      <c r="XH37" s="105">
        <f t="shared" si="594"/>
        <v>0</v>
      </c>
      <c r="XI37" s="105">
        <f t="shared" si="595"/>
        <v>0</v>
      </c>
      <c r="XJ37" s="105">
        <f t="shared" si="596"/>
        <v>0</v>
      </c>
      <c r="XK37" s="105">
        <f t="shared" si="597"/>
        <v>0</v>
      </c>
      <c r="XL37" s="105">
        <f t="shared" si="598"/>
        <v>0</v>
      </c>
      <c r="XM37" s="102">
        <f t="shared" si="144"/>
        <v>0</v>
      </c>
      <c r="XN37" s="103">
        <f t="shared" si="599"/>
        <v>343.50000000149998</v>
      </c>
      <c r="XO37" s="103">
        <f t="shared" si="600"/>
        <v>0</v>
      </c>
      <c r="XP37" s="103">
        <f t="shared" si="145"/>
        <v>343.50000000149998</v>
      </c>
      <c r="XQ37" s="103">
        <f t="shared" si="146"/>
        <v>0</v>
      </c>
      <c r="XR37" s="103">
        <f t="shared" si="601"/>
        <v>0</v>
      </c>
      <c r="XS37" s="111">
        <f t="shared" si="147"/>
        <v>0.03</v>
      </c>
      <c r="XU37" s="111">
        <f t="shared" si="602"/>
        <v>0</v>
      </c>
      <c r="XV37" s="126">
        <f t="shared" si="603"/>
        <v>0</v>
      </c>
      <c r="XW37" s="120">
        <f t="shared" si="604"/>
        <v>0</v>
      </c>
      <c r="XX37" s="120">
        <f t="shared" si="605"/>
        <v>0</v>
      </c>
      <c r="XY37" s="103">
        <f t="shared" si="148"/>
        <v>0</v>
      </c>
      <c r="XZ37" s="103">
        <f t="shared" si="606"/>
        <v>0</v>
      </c>
      <c r="YB37" s="103">
        <f t="shared" si="607"/>
        <v>0</v>
      </c>
      <c r="YC37" s="111">
        <f t="shared" si="608"/>
        <v>0</v>
      </c>
      <c r="YD37" s="103">
        <f t="shared" si="609"/>
        <v>0</v>
      </c>
      <c r="YE37" s="103">
        <f t="shared" si="610"/>
        <v>0</v>
      </c>
      <c r="YF37" s="103">
        <f t="shared" si="149"/>
        <v>0</v>
      </c>
      <c r="YG37" s="103">
        <f t="shared" si="611"/>
        <v>0</v>
      </c>
      <c r="YI37" s="103">
        <f t="shared" si="150"/>
        <v>0</v>
      </c>
      <c r="YJ37" s="103">
        <f t="shared" si="151"/>
        <v>0</v>
      </c>
      <c r="YK37" s="103">
        <f t="shared" si="152"/>
        <v>0</v>
      </c>
      <c r="YL37" s="103">
        <f t="shared" si="153"/>
        <v>0</v>
      </c>
      <c r="YM37" s="103">
        <f t="shared" si="612"/>
        <v>0</v>
      </c>
      <c r="YN37" s="103">
        <f t="shared" si="612"/>
        <v>0</v>
      </c>
      <c r="YO37" s="103">
        <f t="shared" si="613"/>
        <v>0</v>
      </c>
      <c r="YP37" s="103">
        <f t="shared" si="614"/>
        <v>0</v>
      </c>
      <c r="YQ37" s="103">
        <f t="shared" si="615"/>
        <v>0</v>
      </c>
      <c r="YR37" s="103">
        <f t="shared" si="616"/>
        <v>0</v>
      </c>
      <c r="YS37" s="103">
        <f t="shared" si="617"/>
        <v>0</v>
      </c>
      <c r="YT37" s="103">
        <f t="shared" si="618"/>
        <v>0</v>
      </c>
      <c r="YU37" s="103">
        <f t="shared" si="619"/>
        <v>0</v>
      </c>
      <c r="YV37" s="103">
        <f t="shared" si="619"/>
        <v>0</v>
      </c>
      <c r="YX37" s="103">
        <f t="shared" si="154"/>
        <v>0</v>
      </c>
      <c r="YY37" s="103">
        <f t="shared" si="155"/>
        <v>0</v>
      </c>
      <c r="YZ37" s="103">
        <f t="shared" si="156"/>
        <v>0</v>
      </c>
      <c r="ZA37" s="103">
        <f t="shared" si="157"/>
        <v>0</v>
      </c>
      <c r="ZB37" s="103">
        <f t="shared" si="620"/>
        <v>0</v>
      </c>
      <c r="ZC37" s="103">
        <f t="shared" si="620"/>
        <v>0</v>
      </c>
      <c r="ZD37" s="103">
        <f t="shared" si="621"/>
        <v>0</v>
      </c>
      <c r="ZE37" s="103">
        <f t="shared" si="622"/>
        <v>0</v>
      </c>
      <c r="ZF37" s="103">
        <f t="shared" si="623"/>
        <v>0</v>
      </c>
      <c r="ZG37" s="103">
        <f t="shared" si="624"/>
        <v>0</v>
      </c>
      <c r="ZH37" s="103">
        <f t="shared" si="625"/>
        <v>0</v>
      </c>
      <c r="ZI37" s="103">
        <f t="shared" si="626"/>
        <v>0</v>
      </c>
      <c r="ZJ37" s="103">
        <f t="shared" si="627"/>
        <v>0</v>
      </c>
      <c r="ZK37" s="103">
        <f t="shared" si="627"/>
        <v>0</v>
      </c>
      <c r="ZM37" s="103">
        <f t="shared" si="628"/>
        <v>0</v>
      </c>
      <c r="ZN37" s="103">
        <f t="shared" si="628"/>
        <v>0</v>
      </c>
      <c r="ZP37" s="127">
        <f t="shared" si="158"/>
        <v>340.35000000135</v>
      </c>
      <c r="ZQ37" s="127">
        <f t="shared" si="159"/>
        <v>0</v>
      </c>
      <c r="ZR37" s="127">
        <f t="shared" si="160"/>
        <v>340.35000000135</v>
      </c>
      <c r="ZS37" s="127">
        <f t="shared" si="161"/>
        <v>-9.4500000004499998E-2</v>
      </c>
      <c r="ZT37" s="127">
        <f t="shared" si="162"/>
        <v>343.50000000149998</v>
      </c>
      <c r="ZU37" s="127">
        <f t="shared" si="163"/>
        <v>0</v>
      </c>
      <c r="ZV37" s="127">
        <f t="shared" si="164"/>
        <v>346.65000000164997</v>
      </c>
      <c r="ZW37" s="127">
        <f t="shared" si="165"/>
        <v>-9.4500000004499998E-2</v>
      </c>
      <c r="ZX37" s="127">
        <f t="shared" si="166"/>
        <v>346.65000000164997</v>
      </c>
      <c r="ZY37" s="127">
        <f t="shared" si="167"/>
        <v>0</v>
      </c>
      <c r="ZZ37" s="127">
        <f t="shared" si="629"/>
        <v>343.50000000149998</v>
      </c>
      <c r="AAA37" s="127">
        <f t="shared" si="630"/>
        <v>0</v>
      </c>
      <c r="AAB37" s="127">
        <f t="shared" si="631"/>
        <v>0</v>
      </c>
      <c r="AAC37" s="127">
        <f t="shared" si="632"/>
        <v>-0.29767500002834879</v>
      </c>
      <c r="AAD37" s="127">
        <f t="shared" si="633"/>
        <v>0</v>
      </c>
      <c r="AAE37" s="127">
        <f t="shared" si="634"/>
        <v>-0.29767500002834879</v>
      </c>
      <c r="AAF37" s="127">
        <f t="shared" si="635"/>
        <v>0</v>
      </c>
      <c r="AAG37" s="129">
        <f t="shared" si="636"/>
        <v>0</v>
      </c>
      <c r="AAH37" s="130">
        <f t="shared" si="168"/>
        <v>0</v>
      </c>
      <c r="AAI37" s="130">
        <f t="shared" si="637"/>
        <v>0</v>
      </c>
      <c r="AAJ37" s="130">
        <f t="shared" si="638"/>
        <v>0</v>
      </c>
      <c r="AAK37" s="130">
        <f t="shared" si="639"/>
        <v>0</v>
      </c>
      <c r="AAL37" s="385">
        <f t="shared" si="169"/>
        <v>0</v>
      </c>
      <c r="AAM37" s="130">
        <f t="shared" si="937"/>
        <v>0</v>
      </c>
      <c r="AAN37" s="130">
        <f t="shared" si="640"/>
        <v>0</v>
      </c>
      <c r="AAO37" s="130">
        <f t="shared" si="938"/>
        <v>0</v>
      </c>
      <c r="AAP37" s="130">
        <f t="shared" si="641"/>
        <v>0</v>
      </c>
      <c r="AAQ37" s="386">
        <f t="shared" si="170"/>
        <v>0</v>
      </c>
      <c r="AAR37" s="130">
        <f t="shared" si="171"/>
        <v>0</v>
      </c>
      <c r="AAS37" s="387">
        <f t="shared" si="642"/>
        <v>0</v>
      </c>
      <c r="AAT37" s="130">
        <f t="shared" si="643"/>
        <v>0</v>
      </c>
      <c r="AAU37" s="130">
        <f t="shared" si="644"/>
        <v>0</v>
      </c>
      <c r="AAW37" s="93">
        <f t="shared" si="939"/>
        <v>0</v>
      </c>
      <c r="AAX37" s="120">
        <f t="shared" si="645"/>
        <v>0</v>
      </c>
      <c r="AAZ37" s="94">
        <f t="shared" si="172"/>
        <v>0</v>
      </c>
      <c r="ABA37" s="120">
        <f t="shared" si="173"/>
        <v>0</v>
      </c>
      <c r="ABB37" s="120">
        <f t="shared" si="174"/>
        <v>0</v>
      </c>
      <c r="ABD37" s="120">
        <f t="shared" si="175"/>
        <v>0</v>
      </c>
      <c r="ABE37" s="120">
        <f t="shared" si="176"/>
        <v>0</v>
      </c>
      <c r="ABF37" s="120">
        <f t="shared" si="646"/>
        <v>0</v>
      </c>
      <c r="ABG37" s="131">
        <f t="shared" si="177"/>
        <v>0</v>
      </c>
      <c r="ABH37" s="102">
        <f t="shared" si="178"/>
        <v>0</v>
      </c>
      <c r="ABI37" s="105">
        <f t="shared" si="179"/>
        <v>0</v>
      </c>
      <c r="ABJ37" s="131">
        <f t="shared" si="180"/>
        <v>0</v>
      </c>
      <c r="ABK37" s="102">
        <f t="shared" si="181"/>
        <v>0</v>
      </c>
      <c r="ABL37" s="105">
        <f t="shared" si="182"/>
        <v>0</v>
      </c>
      <c r="ABM37" s="105">
        <f t="shared" si="183"/>
        <v>0</v>
      </c>
      <c r="ABO37" s="131">
        <f t="shared" si="647"/>
        <v>0</v>
      </c>
      <c r="ABP37" s="102">
        <f t="shared" si="184"/>
        <v>0</v>
      </c>
      <c r="ABQ37" s="105">
        <f t="shared" si="185"/>
        <v>0</v>
      </c>
      <c r="ABR37" s="131">
        <f t="shared" si="186"/>
        <v>0</v>
      </c>
      <c r="ABS37" s="102">
        <f t="shared" si="187"/>
        <v>0</v>
      </c>
      <c r="ABT37" s="105">
        <f t="shared" si="188"/>
        <v>0</v>
      </c>
      <c r="ABU37" s="105">
        <f t="shared" si="189"/>
        <v>0</v>
      </c>
      <c r="ABV37" s="105"/>
      <c r="ABW37" s="131">
        <f t="shared" si="648"/>
        <v>0</v>
      </c>
      <c r="ABX37" s="102">
        <f t="shared" si="649"/>
        <v>0</v>
      </c>
      <c r="ABY37" s="105">
        <f t="shared" si="650"/>
        <v>0</v>
      </c>
      <c r="ABZ37" s="131">
        <f t="shared" si="190"/>
        <v>0</v>
      </c>
      <c r="ACA37" s="102">
        <f t="shared" si="651"/>
        <v>0</v>
      </c>
      <c r="ACB37" s="105">
        <f t="shared" si="652"/>
        <v>0</v>
      </c>
      <c r="ACC37" s="105">
        <f t="shared" si="653"/>
        <v>0</v>
      </c>
      <c r="ACE37" s="105">
        <f t="shared" si="191"/>
        <v>0</v>
      </c>
      <c r="ACF37" s="105">
        <f t="shared" si="192"/>
        <v>0</v>
      </c>
      <c r="ACG37" s="94">
        <f t="shared" si="193"/>
        <v>0</v>
      </c>
      <c r="ACH37" s="131">
        <f t="shared" si="194"/>
        <v>0</v>
      </c>
      <c r="ACI37" s="102">
        <f t="shared" si="195"/>
        <v>0</v>
      </c>
      <c r="ACJ37" s="105">
        <f t="shared" si="196"/>
        <v>0</v>
      </c>
      <c r="ACK37" s="131">
        <f t="shared" si="197"/>
        <v>0</v>
      </c>
      <c r="ACL37" s="102">
        <f t="shared" si="198"/>
        <v>0</v>
      </c>
      <c r="ACM37" s="105">
        <f t="shared" si="199"/>
        <v>0</v>
      </c>
      <c r="ACN37" s="120">
        <f t="shared" si="200"/>
        <v>0</v>
      </c>
      <c r="ACO37" s="120">
        <f t="shared" si="201"/>
        <v>0</v>
      </c>
      <c r="ACP37" s="120">
        <f t="shared" si="202"/>
        <v>0</v>
      </c>
      <c r="ACQ37" s="120">
        <f t="shared" si="203"/>
        <v>0</v>
      </c>
      <c r="ACR37" s="120">
        <f t="shared" si="204"/>
        <v>0</v>
      </c>
      <c r="ACS37" s="120">
        <f t="shared" si="205"/>
        <v>0</v>
      </c>
      <c r="ACT37" s="120">
        <f t="shared" si="654"/>
        <v>0</v>
      </c>
      <c r="ACV37" s="105">
        <f t="shared" si="655"/>
        <v>0</v>
      </c>
      <c r="ACW37" s="131">
        <f t="shared" si="656"/>
        <v>0</v>
      </c>
      <c r="ACX37" s="102">
        <f t="shared" si="206"/>
        <v>0</v>
      </c>
      <c r="ACY37" s="105">
        <f t="shared" si="207"/>
        <v>0</v>
      </c>
      <c r="ACZ37" s="131">
        <f t="shared" si="208"/>
        <v>0</v>
      </c>
      <c r="ADA37" s="102">
        <f t="shared" si="209"/>
        <v>0</v>
      </c>
      <c r="ADB37" s="105">
        <f t="shared" si="210"/>
        <v>0</v>
      </c>
      <c r="ADD37" s="103">
        <f t="shared" si="211"/>
        <v>0</v>
      </c>
      <c r="ADE37" s="103">
        <f t="shared" si="212"/>
        <v>0</v>
      </c>
      <c r="ADF37" s="103">
        <f t="shared" si="213"/>
        <v>0</v>
      </c>
      <c r="ADG37" s="103">
        <f t="shared" si="214"/>
        <v>0</v>
      </c>
      <c r="ADH37" s="103">
        <f t="shared" si="215"/>
        <v>0</v>
      </c>
      <c r="ADI37" s="103">
        <f t="shared" si="216"/>
        <v>0</v>
      </c>
      <c r="ADJ37" s="120">
        <f t="shared" si="657"/>
        <v>0</v>
      </c>
      <c r="ADL37" s="103">
        <f t="shared" si="217"/>
        <v>343.50000000149998</v>
      </c>
      <c r="ADM37" s="102">
        <f t="shared" si="658"/>
        <v>343</v>
      </c>
      <c r="ADN37" s="105" t="str">
        <f t="shared" si="659"/>
        <v>.50000000150</v>
      </c>
      <c r="ADO37" s="105">
        <f t="shared" si="218"/>
        <v>0</v>
      </c>
      <c r="ADP37" s="102">
        <f t="shared" si="660"/>
        <v>0</v>
      </c>
      <c r="ADQ37" s="105" t="str">
        <f t="shared" si="661"/>
        <v>.00000000000</v>
      </c>
      <c r="ADR37" s="105">
        <f t="shared" si="662"/>
        <v>343.50000000149998</v>
      </c>
      <c r="ADS37" s="102">
        <f t="shared" si="663"/>
        <v>343</v>
      </c>
      <c r="ADT37" s="105" t="str">
        <f t="shared" si="664"/>
        <v>.50000000150</v>
      </c>
      <c r="ADU37" s="103">
        <f t="shared" si="219"/>
        <v>0</v>
      </c>
      <c r="ADV37" s="102">
        <f t="shared" si="665"/>
        <v>0</v>
      </c>
      <c r="ADW37" s="105" t="str">
        <f t="shared" si="666"/>
        <v>.00000000000</v>
      </c>
      <c r="ADX37" s="105">
        <f t="shared" si="220"/>
        <v>343.50000000149998</v>
      </c>
      <c r="ADY37" s="102">
        <f t="shared" si="667"/>
        <v>343</v>
      </c>
      <c r="ADZ37" s="105" t="str">
        <f t="shared" si="668"/>
        <v>.50000000150</v>
      </c>
      <c r="AEA37" s="103">
        <f t="shared" si="221"/>
        <v>0</v>
      </c>
      <c r="AEB37" s="102">
        <f t="shared" si="669"/>
        <v>0</v>
      </c>
      <c r="AEC37" s="105" t="str">
        <f t="shared" si="670"/>
        <v>.00000000000</v>
      </c>
      <c r="AEE37" s="103">
        <f t="shared" si="222"/>
        <v>0</v>
      </c>
      <c r="AEF37" s="103">
        <f t="shared" si="223"/>
        <v>0</v>
      </c>
      <c r="AEG37" s="103">
        <f t="shared" si="224"/>
        <v>0</v>
      </c>
      <c r="AEH37" s="103">
        <f t="shared" si="225"/>
        <v>0</v>
      </c>
      <c r="AEI37" s="103">
        <f t="shared" si="226"/>
        <v>0</v>
      </c>
      <c r="AEJ37" s="103">
        <f t="shared" si="227"/>
        <v>0</v>
      </c>
      <c r="AEK37" s="103">
        <f t="shared" si="228"/>
        <v>0</v>
      </c>
      <c r="AEL37" s="102">
        <f t="shared" si="229"/>
        <v>0</v>
      </c>
      <c r="AEM37" s="105">
        <f t="shared" si="230"/>
        <v>0</v>
      </c>
      <c r="AEN37" s="103">
        <f t="shared" si="231"/>
        <v>0</v>
      </c>
      <c r="AEO37" s="102">
        <f t="shared" si="232"/>
        <v>0</v>
      </c>
      <c r="AEP37" s="105">
        <f t="shared" si="233"/>
        <v>0</v>
      </c>
      <c r="AEQ37" s="103">
        <f t="shared" si="234"/>
        <v>0</v>
      </c>
      <c r="AER37" s="102">
        <f t="shared" si="235"/>
        <v>0</v>
      </c>
      <c r="AES37" s="105">
        <f t="shared" si="236"/>
        <v>0</v>
      </c>
      <c r="AET37" s="103">
        <f t="shared" si="237"/>
        <v>0</v>
      </c>
      <c r="AEU37" s="102">
        <f t="shared" si="238"/>
        <v>0</v>
      </c>
      <c r="AEV37" s="105">
        <f t="shared" si="239"/>
        <v>0</v>
      </c>
      <c r="AEW37" s="105">
        <f t="shared" si="240"/>
        <v>0</v>
      </c>
      <c r="AEX37" s="102">
        <f t="shared" si="241"/>
        <v>0</v>
      </c>
      <c r="AEY37" s="105">
        <f t="shared" si="242"/>
        <v>0</v>
      </c>
      <c r="AEZ37" s="103">
        <f t="shared" si="243"/>
        <v>0</v>
      </c>
      <c r="AFA37" s="102">
        <f t="shared" si="244"/>
        <v>0</v>
      </c>
      <c r="AFB37" s="105">
        <f t="shared" si="245"/>
        <v>0</v>
      </c>
      <c r="AFD37" s="132">
        <f t="shared" si="246"/>
        <v>0</v>
      </c>
      <c r="AFE37" s="94">
        <f t="shared" si="671"/>
        <v>3.1500000001499999</v>
      </c>
      <c r="AFF37" s="93">
        <f t="shared" si="672"/>
        <v>0</v>
      </c>
      <c r="AFG37" s="93">
        <f t="shared" si="247"/>
        <v>0</v>
      </c>
      <c r="AFH37" s="94">
        <f t="shared" si="673"/>
        <v>3.1500000001499999</v>
      </c>
      <c r="AFI37" s="93">
        <f t="shared" si="674"/>
        <v>0</v>
      </c>
      <c r="AFJ37" s="103">
        <f t="shared" si="675"/>
        <v>340.35000000135</v>
      </c>
      <c r="AFK37" s="102">
        <f t="shared" si="676"/>
        <v>340</v>
      </c>
      <c r="AFL37" s="105" t="str">
        <f t="shared" si="677"/>
        <v>.35000000135</v>
      </c>
      <c r="AFM37" s="103">
        <f t="shared" si="678"/>
        <v>0</v>
      </c>
      <c r="AFN37" s="102">
        <f t="shared" si="679"/>
        <v>0</v>
      </c>
      <c r="AFO37" s="105" t="str">
        <f t="shared" si="680"/>
        <v>.00000000000</v>
      </c>
      <c r="AFP37" s="105">
        <f t="shared" si="940"/>
        <v>343.50000000149998</v>
      </c>
      <c r="AFQ37" s="102">
        <f t="shared" si="681"/>
        <v>343</v>
      </c>
      <c r="AFR37" s="105" t="str">
        <f t="shared" si="682"/>
        <v>.50000000150</v>
      </c>
      <c r="AFS37" s="103">
        <f t="shared" si="248"/>
        <v>0</v>
      </c>
      <c r="AFT37" s="102">
        <f t="shared" si="683"/>
        <v>0</v>
      </c>
      <c r="AFU37" s="105" t="str">
        <f t="shared" si="684"/>
        <v>.00000000000</v>
      </c>
      <c r="AFV37" s="105">
        <f t="shared" si="685"/>
        <v>346.65000000164997</v>
      </c>
      <c r="AFW37" s="102">
        <f t="shared" si="686"/>
        <v>346</v>
      </c>
      <c r="AFX37" s="105" t="str">
        <f t="shared" si="687"/>
        <v>.65000000165</v>
      </c>
      <c r="AFY37" s="103">
        <f t="shared" si="688"/>
        <v>0</v>
      </c>
      <c r="AFZ37" s="102">
        <f t="shared" si="689"/>
        <v>0</v>
      </c>
      <c r="AGA37" s="105" t="str">
        <f t="shared" si="690"/>
        <v>.00000000000</v>
      </c>
      <c r="AGC37" s="103">
        <f t="shared" si="249"/>
        <v>0</v>
      </c>
      <c r="AGD37" s="103">
        <f t="shared" si="250"/>
        <v>0</v>
      </c>
      <c r="AGE37" s="103">
        <f t="shared" si="251"/>
        <v>0</v>
      </c>
      <c r="AGF37" s="103">
        <f t="shared" si="691"/>
        <v>0</v>
      </c>
      <c r="AGG37" s="338">
        <f t="shared" si="252"/>
        <v>0</v>
      </c>
      <c r="AGH37" s="136">
        <f t="shared" si="253"/>
        <v>0</v>
      </c>
      <c r="AGI37" s="136">
        <f t="shared" si="254"/>
        <v>0</v>
      </c>
      <c r="AGJ37" s="136">
        <f t="shared" si="692"/>
        <v>0</v>
      </c>
      <c r="AGK37" s="136">
        <f t="shared" si="693"/>
        <v>0</v>
      </c>
      <c r="AGL37" s="136">
        <f t="shared" si="694"/>
        <v>0</v>
      </c>
      <c r="AGN37" s="388">
        <f t="shared" si="255"/>
        <v>0</v>
      </c>
      <c r="AGO37" s="136">
        <f t="shared" si="695"/>
        <v>0</v>
      </c>
      <c r="AGP37" s="136">
        <f t="shared" si="696"/>
        <v>0</v>
      </c>
      <c r="AGQ37" s="103">
        <f t="shared" si="697"/>
        <v>0</v>
      </c>
      <c r="AGR37" s="136">
        <f t="shared" si="256"/>
        <v>0</v>
      </c>
      <c r="AGS37" s="136">
        <f t="shared" si="698"/>
        <v>0</v>
      </c>
      <c r="AGT37" s="136">
        <f t="shared" si="941"/>
        <v>0</v>
      </c>
      <c r="AGU37" s="136">
        <f t="shared" si="942"/>
        <v>0</v>
      </c>
      <c r="AGW37" s="103">
        <f t="shared" si="257"/>
        <v>0</v>
      </c>
      <c r="AGX37" s="103">
        <f t="shared" si="258"/>
        <v>0</v>
      </c>
      <c r="AGY37" s="103">
        <f t="shared" si="259"/>
        <v>0</v>
      </c>
      <c r="AGZ37" s="103">
        <f t="shared" si="699"/>
        <v>0</v>
      </c>
      <c r="AHA37" s="389">
        <f t="shared" si="260"/>
        <v>0</v>
      </c>
      <c r="AHB37" s="136">
        <f t="shared" si="261"/>
        <v>0</v>
      </c>
      <c r="AHC37" s="136">
        <f t="shared" si="262"/>
        <v>0</v>
      </c>
      <c r="AHD37" s="136">
        <f t="shared" si="263"/>
        <v>0</v>
      </c>
      <c r="AHE37" s="136">
        <f t="shared" si="264"/>
        <v>0</v>
      </c>
      <c r="AHF37" s="136">
        <f t="shared" si="265"/>
        <v>0</v>
      </c>
      <c r="AHH37" s="388">
        <f t="shared" si="266"/>
        <v>0</v>
      </c>
      <c r="AHI37" s="136">
        <f t="shared" si="700"/>
        <v>0</v>
      </c>
      <c r="AHJ37" s="136">
        <f t="shared" si="701"/>
        <v>0</v>
      </c>
      <c r="AHK37" s="103">
        <f t="shared" si="702"/>
        <v>0</v>
      </c>
      <c r="AHL37" s="136">
        <f t="shared" si="267"/>
        <v>0</v>
      </c>
      <c r="AHM37" s="136">
        <f t="shared" si="268"/>
        <v>0</v>
      </c>
      <c r="AHN37" s="136">
        <f t="shared" si="703"/>
        <v>0</v>
      </c>
      <c r="AHO37" s="136">
        <f t="shared" si="704"/>
        <v>0</v>
      </c>
      <c r="AHQ37" s="132">
        <f t="shared" si="705"/>
        <v>0</v>
      </c>
      <c r="AHR37" s="132">
        <f t="shared" si="706"/>
        <v>0</v>
      </c>
      <c r="AHS37" s="132">
        <f t="shared" si="707"/>
        <v>0</v>
      </c>
      <c r="AHT37" s="132">
        <f t="shared" si="708"/>
        <v>0</v>
      </c>
      <c r="AHV37" s="111">
        <f t="shared" si="709"/>
        <v>340.35000000135</v>
      </c>
      <c r="AHW37" s="102">
        <f t="shared" si="710"/>
        <v>340</v>
      </c>
      <c r="AHX37" s="105" t="str">
        <f t="shared" si="711"/>
        <v>.35000000135</v>
      </c>
      <c r="AHY37" s="103">
        <f t="shared" si="269"/>
        <v>0</v>
      </c>
      <c r="AHZ37" s="102">
        <f t="shared" si="712"/>
        <v>0</v>
      </c>
      <c r="AIA37" s="105" t="str">
        <f t="shared" si="713"/>
        <v>.00000000000</v>
      </c>
      <c r="AIB37" s="94">
        <f t="shared" si="714"/>
        <v>343.50000000149998</v>
      </c>
      <c r="AIC37" s="102">
        <f t="shared" si="715"/>
        <v>343</v>
      </c>
      <c r="AID37" s="105" t="str">
        <f t="shared" si="716"/>
        <v>.50000000150</v>
      </c>
      <c r="AIE37" s="120">
        <f t="shared" si="270"/>
        <v>0</v>
      </c>
      <c r="AIF37" s="102">
        <f t="shared" si="717"/>
        <v>0</v>
      </c>
      <c r="AIG37" s="105" t="str">
        <f t="shared" si="718"/>
        <v>.00000000000</v>
      </c>
      <c r="AIH37" s="94">
        <f t="shared" si="271"/>
        <v>346.65000000164997</v>
      </c>
      <c r="AII37" s="102">
        <f t="shared" si="719"/>
        <v>346</v>
      </c>
      <c r="AIJ37" s="105" t="str">
        <f t="shared" si="720"/>
        <v>.65000000165</v>
      </c>
      <c r="AIK37" s="120">
        <f t="shared" si="272"/>
        <v>0</v>
      </c>
      <c r="AIL37" s="102">
        <f t="shared" si="721"/>
        <v>0</v>
      </c>
      <c r="AIM37" s="105" t="str">
        <f t="shared" si="722"/>
        <v>.00000000000</v>
      </c>
      <c r="AIO37" s="105">
        <f t="shared" si="273"/>
        <v>0</v>
      </c>
      <c r="AIP37" s="105">
        <f t="shared" si="274"/>
        <v>0</v>
      </c>
      <c r="AIQ37" s="111">
        <f t="shared" si="275"/>
        <v>0</v>
      </c>
      <c r="AIR37" s="111">
        <f t="shared" si="276"/>
        <v>0</v>
      </c>
      <c r="AIS37" s="93">
        <f t="shared" si="723"/>
        <v>340.35000000135</v>
      </c>
      <c r="AIT37" s="102">
        <f t="shared" si="724"/>
        <v>340</v>
      </c>
      <c r="AIU37" s="105" t="str">
        <f t="shared" si="725"/>
        <v>.35000000135</v>
      </c>
      <c r="AIV37" s="120">
        <f t="shared" si="726"/>
        <v>976.80174999995461</v>
      </c>
      <c r="AIW37" s="102">
        <f t="shared" si="727"/>
        <v>976</v>
      </c>
      <c r="AIX37" s="105" t="str">
        <f t="shared" si="728"/>
        <v>.80174999995</v>
      </c>
      <c r="AIY37" s="120">
        <f t="shared" si="729"/>
        <v>343.50000000149998</v>
      </c>
      <c r="AIZ37" s="102">
        <f t="shared" si="730"/>
        <v>343</v>
      </c>
      <c r="AJA37" s="105" t="str">
        <f t="shared" si="731"/>
        <v>.50000000150</v>
      </c>
      <c r="AJB37" s="120">
        <f t="shared" si="976"/>
        <v>976.80174999995461</v>
      </c>
      <c r="AJC37" s="102">
        <f t="shared" si="732"/>
        <v>976</v>
      </c>
      <c r="AJD37" s="105" t="str">
        <f t="shared" si="733"/>
        <v>.80174999995</v>
      </c>
      <c r="AJE37" s="120">
        <f t="shared" si="734"/>
        <v>346.65000000164997</v>
      </c>
      <c r="AJF37" s="102">
        <f t="shared" si="735"/>
        <v>346</v>
      </c>
      <c r="AJG37" s="105" t="str">
        <f t="shared" si="736"/>
        <v>.65000000165</v>
      </c>
      <c r="AJH37" s="93">
        <f t="shared" si="737"/>
        <v>976.80174999995461</v>
      </c>
      <c r="AJI37" s="102">
        <f t="shared" si="738"/>
        <v>976</v>
      </c>
      <c r="AJJ37" s="105" t="str">
        <f t="shared" si="739"/>
        <v>.80174999995</v>
      </c>
      <c r="AJL37" s="105">
        <f t="shared" si="277"/>
        <v>0</v>
      </c>
      <c r="AJM37" s="105">
        <f t="shared" si="278"/>
        <v>0</v>
      </c>
      <c r="AJN37" s="120">
        <f t="shared" si="279"/>
        <v>340.10000000135</v>
      </c>
      <c r="AJO37" s="102">
        <f t="shared" si="740"/>
        <v>340</v>
      </c>
      <c r="AJP37" s="105" t="str">
        <f t="shared" si="741"/>
        <v>.10000000135</v>
      </c>
      <c r="AJQ37" s="93">
        <f t="shared" si="280"/>
        <v>976.80174999995461</v>
      </c>
      <c r="AJR37" s="102">
        <f t="shared" si="742"/>
        <v>976</v>
      </c>
      <c r="AJS37" s="105" t="str">
        <f t="shared" si="743"/>
        <v>.80174999995</v>
      </c>
      <c r="AJT37" s="120">
        <f t="shared" si="281"/>
        <v>346.90000000164997</v>
      </c>
      <c r="AJU37" s="102">
        <f t="shared" si="744"/>
        <v>346</v>
      </c>
      <c r="AJV37" s="105" t="str">
        <f t="shared" si="745"/>
        <v>.90000000165</v>
      </c>
      <c r="AJW37" s="93">
        <f t="shared" si="282"/>
        <v>976.80174999995461</v>
      </c>
      <c r="AJX37" s="102">
        <f t="shared" si="746"/>
        <v>976</v>
      </c>
      <c r="AJY37" s="105" t="str">
        <f t="shared" si="747"/>
        <v>.80174999995</v>
      </c>
      <c r="AJZ37" s="94" t="str">
        <f t="shared" si="748"/>
        <v>-3,150</v>
      </c>
      <c r="AKA37" s="94" t="str">
        <f t="shared" si="749"/>
        <v>+3,150</v>
      </c>
      <c r="AKC37" s="132">
        <f t="shared" si="283"/>
        <v>9.4500000004499998E-2</v>
      </c>
      <c r="AKD37" s="120">
        <f t="shared" si="284"/>
        <v>0</v>
      </c>
      <c r="AKE37" s="120">
        <f t="shared" si="285"/>
        <v>9.4500000004499998E-2</v>
      </c>
      <c r="AKF37" s="103">
        <f t="shared" si="286"/>
        <v>340.35000000135</v>
      </c>
      <c r="AKG37" s="102">
        <f t="shared" si="750"/>
        <v>340</v>
      </c>
      <c r="AKH37" s="105" t="str">
        <f t="shared" si="751"/>
        <v>.35000000135</v>
      </c>
      <c r="AKI37" s="103">
        <f t="shared" si="752"/>
        <v>976.80174999995461</v>
      </c>
      <c r="AKJ37" s="102">
        <f t="shared" si="753"/>
        <v>976</v>
      </c>
      <c r="AKK37" s="105" t="str">
        <f t="shared" si="754"/>
        <v>.80174999995</v>
      </c>
      <c r="AKL37" s="390">
        <f t="shared" si="287"/>
        <v>340.35000000135</v>
      </c>
      <c r="AKM37" s="102">
        <f t="shared" si="755"/>
        <v>340</v>
      </c>
      <c r="AKN37" s="105" t="str">
        <f t="shared" si="756"/>
        <v>.35000000135</v>
      </c>
      <c r="AKO37" s="390">
        <f t="shared" si="757"/>
        <v>976.70724999995014</v>
      </c>
      <c r="AKP37" s="102">
        <f t="shared" si="758"/>
        <v>976</v>
      </c>
      <c r="AKQ37" s="105" t="str">
        <f t="shared" si="759"/>
        <v>.70724999995</v>
      </c>
      <c r="AKR37" s="103">
        <f t="shared" si="288"/>
        <v>343.50000000149998</v>
      </c>
      <c r="AKS37" s="102">
        <f t="shared" si="760"/>
        <v>343</v>
      </c>
      <c r="AKT37" s="105" t="str">
        <f t="shared" si="761"/>
        <v>.50000000150</v>
      </c>
      <c r="AKU37" s="103">
        <f t="shared" si="762"/>
        <v>976.80174999995461</v>
      </c>
      <c r="AKV37" s="102">
        <f t="shared" si="763"/>
        <v>976</v>
      </c>
      <c r="AKW37" s="105" t="str">
        <f t="shared" si="764"/>
        <v>.80174999995</v>
      </c>
      <c r="AKX37" s="390">
        <f t="shared" si="289"/>
        <v>346.65000000164997</v>
      </c>
      <c r="AKY37" s="102">
        <f t="shared" si="765"/>
        <v>346</v>
      </c>
      <c r="AKZ37" s="105" t="str">
        <f t="shared" si="766"/>
        <v>.65000000165</v>
      </c>
      <c r="ALA37" s="390">
        <f t="shared" si="767"/>
        <v>976.70724999995014</v>
      </c>
      <c r="ALB37" s="102">
        <f t="shared" si="768"/>
        <v>976</v>
      </c>
      <c r="ALC37" s="105" t="str">
        <f t="shared" si="769"/>
        <v>.70724999995</v>
      </c>
      <c r="ALD37" s="103">
        <f t="shared" si="290"/>
        <v>346.65000000164997</v>
      </c>
      <c r="ALE37" s="102">
        <f t="shared" si="770"/>
        <v>346</v>
      </c>
      <c r="ALF37" s="105" t="str">
        <f t="shared" si="771"/>
        <v>.65000000165</v>
      </c>
      <c r="ALG37" s="103">
        <f t="shared" si="291"/>
        <v>976.80174999995461</v>
      </c>
      <c r="ALH37" s="102">
        <f t="shared" si="772"/>
        <v>976</v>
      </c>
      <c r="ALI37" s="105" t="str">
        <f t="shared" si="773"/>
        <v>.80174999995</v>
      </c>
      <c r="ALK37" s="136">
        <f t="shared" si="774"/>
        <v>2.5000000000750001E-10</v>
      </c>
      <c r="ALL37" s="136">
        <f t="shared" si="775"/>
        <v>0.2500000000075</v>
      </c>
      <c r="ALM37" s="103">
        <f t="shared" si="292"/>
        <v>340.35000000135</v>
      </c>
      <c r="ALN37" s="102">
        <f t="shared" si="776"/>
        <v>340</v>
      </c>
      <c r="ALO37" s="105" t="str">
        <f t="shared" si="777"/>
        <v>.35000000135</v>
      </c>
      <c r="ALP37" s="103">
        <f t="shared" si="293"/>
        <v>976.70724999995014</v>
      </c>
      <c r="ALQ37" s="102">
        <f t="shared" si="778"/>
        <v>976</v>
      </c>
      <c r="ALR37" s="105" t="str">
        <f t="shared" si="779"/>
        <v>.70724999995</v>
      </c>
      <c r="ALS37" s="103">
        <f t="shared" si="780"/>
        <v>340.35000000159999</v>
      </c>
      <c r="ALT37" s="102">
        <f t="shared" si="781"/>
        <v>340</v>
      </c>
      <c r="ALU37" s="105" t="str">
        <f t="shared" si="782"/>
        <v>.35000000160</v>
      </c>
      <c r="ALV37" s="103">
        <f t="shared" si="783"/>
        <v>976.95724999995764</v>
      </c>
      <c r="ALW37" s="102">
        <f t="shared" si="784"/>
        <v>976</v>
      </c>
      <c r="ALX37" s="105" t="str">
        <f t="shared" si="785"/>
        <v>.95724999996</v>
      </c>
      <c r="ALY37" s="103">
        <f t="shared" si="294"/>
        <v>343.50000000149998</v>
      </c>
      <c r="ALZ37" s="102">
        <f t="shared" si="786"/>
        <v>343</v>
      </c>
      <c r="AMA37" s="105" t="str">
        <f t="shared" si="787"/>
        <v>.50000000150</v>
      </c>
      <c r="AMB37" s="103">
        <f t="shared" si="788"/>
        <v>977.05174999995461</v>
      </c>
      <c r="AMC37" s="102">
        <f t="shared" si="789"/>
        <v>977</v>
      </c>
      <c r="AMD37" s="105" t="str">
        <f t="shared" si="790"/>
        <v>.05174999995</v>
      </c>
      <c r="AME37" s="103">
        <f t="shared" si="791"/>
        <v>346.65000000139997</v>
      </c>
      <c r="AMF37" s="102">
        <f t="shared" si="792"/>
        <v>346</v>
      </c>
      <c r="AMG37" s="105" t="str">
        <f t="shared" si="793"/>
        <v>.65000000140</v>
      </c>
      <c r="AMH37" s="103">
        <f t="shared" si="794"/>
        <v>976.95724999995764</v>
      </c>
      <c r="AMI37" s="102">
        <f t="shared" si="795"/>
        <v>976</v>
      </c>
      <c r="AMJ37" s="105" t="str">
        <f t="shared" si="796"/>
        <v>.95724999996</v>
      </c>
      <c r="AMK37" s="103">
        <f t="shared" si="295"/>
        <v>346.65000000164997</v>
      </c>
      <c r="AML37" s="102">
        <f t="shared" si="797"/>
        <v>346</v>
      </c>
      <c r="AMM37" s="105" t="str">
        <f t="shared" si="798"/>
        <v>.65000000165</v>
      </c>
      <c r="AMN37" s="103">
        <f t="shared" si="296"/>
        <v>976.70724999995014</v>
      </c>
      <c r="AMO37" s="102">
        <f t="shared" si="799"/>
        <v>976</v>
      </c>
      <c r="AMP37" s="105" t="str">
        <f t="shared" si="800"/>
        <v>.70724999995</v>
      </c>
      <c r="AMR37" s="103">
        <f t="shared" si="801"/>
        <v>340.50000000149998</v>
      </c>
      <c r="AMS37" s="102">
        <f t="shared" si="802"/>
        <v>340</v>
      </c>
      <c r="AMT37" s="105" t="str">
        <f t="shared" si="803"/>
        <v>.50000000150</v>
      </c>
      <c r="AMU37" s="649">
        <f t="shared" si="804"/>
        <v>976.86174999995455</v>
      </c>
      <c r="AMV37" s="102">
        <f t="shared" si="805"/>
        <v>976</v>
      </c>
      <c r="AMW37" s="105" t="str">
        <f t="shared" si="806"/>
        <v>.86174999995</v>
      </c>
      <c r="AMX37" s="103">
        <f t="shared" si="807"/>
        <v>340.50000000149998</v>
      </c>
      <c r="AMY37" s="102">
        <f t="shared" si="808"/>
        <v>340</v>
      </c>
      <c r="AMZ37" s="105" t="str">
        <f t="shared" si="809"/>
        <v>.50000000150</v>
      </c>
      <c r="ANA37" s="649">
        <f t="shared" si="810"/>
        <v>976.96174999995458</v>
      </c>
      <c r="ANB37" s="102">
        <f t="shared" si="811"/>
        <v>976</v>
      </c>
      <c r="ANC37" s="105" t="str">
        <f t="shared" si="812"/>
        <v>.96174999995</v>
      </c>
      <c r="AND37" s="103">
        <f t="shared" si="813"/>
        <v>343.50000000149998</v>
      </c>
      <c r="ANE37" s="102">
        <f t="shared" si="814"/>
        <v>343</v>
      </c>
      <c r="ANF37" s="105" t="str">
        <f t="shared" si="815"/>
        <v>.50000000150</v>
      </c>
      <c r="ANG37" s="649">
        <f t="shared" si="816"/>
        <v>977.05174999995461</v>
      </c>
      <c r="ANH37" s="102">
        <f t="shared" si="817"/>
        <v>977</v>
      </c>
      <c r="ANI37" s="105" t="str">
        <f t="shared" si="818"/>
        <v>.05174999995</v>
      </c>
      <c r="ANJ37" s="103">
        <f t="shared" si="819"/>
        <v>346.50000000149998</v>
      </c>
      <c r="ANK37" s="102">
        <f t="shared" si="820"/>
        <v>346</v>
      </c>
      <c r="ANL37" s="105" t="str">
        <f t="shared" si="821"/>
        <v>.50000000150</v>
      </c>
      <c r="ANM37" s="649">
        <f t="shared" si="822"/>
        <v>976.96174999995458</v>
      </c>
      <c r="ANN37" s="102">
        <f t="shared" si="823"/>
        <v>976</v>
      </c>
      <c r="ANO37" s="105" t="str">
        <f t="shared" si="824"/>
        <v>.96174999995</v>
      </c>
      <c r="ANP37" s="103">
        <f t="shared" si="825"/>
        <v>346.50000000149998</v>
      </c>
      <c r="ANQ37" s="102">
        <f t="shared" si="826"/>
        <v>346</v>
      </c>
      <c r="ANR37" s="105" t="str">
        <f t="shared" si="827"/>
        <v>.50000000150</v>
      </c>
      <c r="ANS37" s="649">
        <f t="shared" si="828"/>
        <v>976.86174999995455</v>
      </c>
      <c r="ANT37" s="102">
        <f t="shared" si="829"/>
        <v>976</v>
      </c>
      <c r="ANU37" s="105" t="str">
        <f t="shared" si="830"/>
        <v>.86174999995</v>
      </c>
      <c r="ANX37" s="136">
        <f t="shared" si="831"/>
        <v>0</v>
      </c>
      <c r="ANY37" s="136">
        <f t="shared" si="832"/>
        <v>0</v>
      </c>
      <c r="ANZ37" s="103">
        <f t="shared" si="297"/>
        <v>340.35000000135</v>
      </c>
      <c r="AOA37" s="102">
        <f t="shared" si="833"/>
        <v>340</v>
      </c>
      <c r="AOB37" s="105" t="str">
        <f t="shared" si="834"/>
        <v>.35000000135</v>
      </c>
      <c r="AOC37" s="103">
        <f t="shared" si="298"/>
        <v>976.70724999995014</v>
      </c>
      <c r="AOD37" s="102">
        <f t="shared" si="835"/>
        <v>976</v>
      </c>
      <c r="AOE37" s="105" t="str">
        <f t="shared" si="836"/>
        <v>.70724999995</v>
      </c>
      <c r="AOF37" s="103">
        <f t="shared" si="299"/>
        <v>340.35000000135</v>
      </c>
      <c r="AOG37" s="102">
        <f t="shared" si="837"/>
        <v>340</v>
      </c>
      <c r="AOH37" s="105" t="str">
        <f t="shared" si="838"/>
        <v>.35000000135</v>
      </c>
      <c r="AOI37" s="103">
        <f t="shared" si="300"/>
        <v>976.70724999995014</v>
      </c>
      <c r="AOJ37" s="102">
        <f t="shared" si="839"/>
        <v>976</v>
      </c>
      <c r="AOK37" s="105" t="str">
        <f t="shared" si="840"/>
        <v>.70724999995</v>
      </c>
      <c r="AOL37" s="103">
        <f t="shared" si="301"/>
        <v>343.50000000149998</v>
      </c>
      <c r="AOM37" s="102">
        <f t="shared" si="841"/>
        <v>343</v>
      </c>
      <c r="AON37" s="105" t="str">
        <f t="shared" si="842"/>
        <v>.50000000150</v>
      </c>
      <c r="AOO37" s="103">
        <f t="shared" si="302"/>
        <v>976.80174999995461</v>
      </c>
      <c r="AOP37" s="102">
        <f t="shared" si="843"/>
        <v>976</v>
      </c>
      <c r="AOQ37" s="105" t="str">
        <f t="shared" si="844"/>
        <v>.80174999995</v>
      </c>
      <c r="AOR37" s="103">
        <f t="shared" si="303"/>
        <v>346.65000000164997</v>
      </c>
      <c r="AOS37" s="102">
        <f t="shared" si="845"/>
        <v>346</v>
      </c>
      <c r="AOT37" s="105" t="str">
        <f t="shared" si="846"/>
        <v>.65000000165</v>
      </c>
      <c r="AOU37" s="103">
        <f t="shared" si="847"/>
        <v>976.70724999995014</v>
      </c>
      <c r="AOV37" s="102">
        <f t="shared" si="848"/>
        <v>976</v>
      </c>
      <c r="AOW37" s="105" t="str">
        <f t="shared" si="849"/>
        <v>.70724999995</v>
      </c>
      <c r="AOX37" s="103">
        <f t="shared" si="304"/>
        <v>346.65000000164997</v>
      </c>
      <c r="AOY37" s="102">
        <f t="shared" si="850"/>
        <v>346</v>
      </c>
      <c r="AOZ37" s="105" t="str">
        <f t="shared" si="851"/>
        <v>.65000000165</v>
      </c>
      <c r="APA37" s="103">
        <f t="shared" si="852"/>
        <v>976.70724999995014</v>
      </c>
      <c r="APB37" s="102">
        <f t="shared" si="853"/>
        <v>976</v>
      </c>
      <c r="APC37" s="105" t="str">
        <f t="shared" si="854"/>
        <v>.70724999995</v>
      </c>
      <c r="APE37" s="136">
        <f t="shared" si="855"/>
        <v>1.5000000000450002E-10</v>
      </c>
      <c r="APF37" s="136">
        <f t="shared" si="856"/>
        <v>0.15000000000450001</v>
      </c>
      <c r="APG37" s="103">
        <f t="shared" si="305"/>
        <v>340.35000000135</v>
      </c>
      <c r="APH37" s="102">
        <f t="shared" si="857"/>
        <v>340</v>
      </c>
      <c r="API37" s="105" t="str">
        <f t="shared" si="858"/>
        <v>.35000000135</v>
      </c>
      <c r="APJ37" s="103">
        <f t="shared" si="306"/>
        <v>976.70724999995014</v>
      </c>
      <c r="APK37" s="102">
        <f t="shared" si="859"/>
        <v>976</v>
      </c>
      <c r="APL37" s="105" t="str">
        <f t="shared" si="860"/>
        <v>.70724999995</v>
      </c>
      <c r="APM37" s="103">
        <f t="shared" si="307"/>
        <v>340.35000000150001</v>
      </c>
      <c r="APN37" s="102">
        <f t="shared" si="861"/>
        <v>340</v>
      </c>
      <c r="APO37" s="105" t="str">
        <f t="shared" si="862"/>
        <v>.35000000150</v>
      </c>
      <c r="APP37" s="103">
        <f t="shared" si="863"/>
        <v>976.85724999995455</v>
      </c>
      <c r="APQ37" s="102">
        <f t="shared" si="864"/>
        <v>976</v>
      </c>
      <c r="APR37" s="105" t="str">
        <f t="shared" si="865"/>
        <v>.85724999995</v>
      </c>
      <c r="APS37" s="103">
        <f t="shared" si="308"/>
        <v>343.50000000149998</v>
      </c>
      <c r="APT37" s="102">
        <f t="shared" si="866"/>
        <v>343</v>
      </c>
      <c r="APU37" s="105" t="str">
        <f t="shared" si="867"/>
        <v>.50000000150</v>
      </c>
      <c r="APV37" s="103">
        <f t="shared" si="309"/>
        <v>976.95174999995459</v>
      </c>
      <c r="APW37" s="102">
        <f t="shared" si="868"/>
        <v>976</v>
      </c>
      <c r="APX37" s="105" t="str">
        <f t="shared" si="869"/>
        <v>.95174999995</v>
      </c>
      <c r="APY37" s="103">
        <f t="shared" si="310"/>
        <v>346.65000000149996</v>
      </c>
      <c r="APZ37" s="102">
        <f t="shared" si="870"/>
        <v>346</v>
      </c>
      <c r="AQA37" s="105" t="str">
        <f t="shared" si="871"/>
        <v>.65000000150</v>
      </c>
      <c r="AQB37" s="103">
        <f t="shared" si="872"/>
        <v>976.85724999995455</v>
      </c>
      <c r="AQC37" s="102">
        <f t="shared" si="873"/>
        <v>976</v>
      </c>
      <c r="AQD37" s="105" t="str">
        <f t="shared" si="874"/>
        <v>.85724999995</v>
      </c>
      <c r="AQE37" s="103">
        <f t="shared" si="311"/>
        <v>346.65000000164997</v>
      </c>
      <c r="AQF37" s="102">
        <f t="shared" si="875"/>
        <v>346</v>
      </c>
      <c r="AQG37" s="105" t="str">
        <f t="shared" si="876"/>
        <v>.65000000165</v>
      </c>
      <c r="AQH37" s="103">
        <f t="shared" si="312"/>
        <v>976.70724999995014</v>
      </c>
      <c r="AQI37" s="102">
        <f t="shared" si="877"/>
        <v>976</v>
      </c>
      <c r="AQJ37" s="105" t="str">
        <f t="shared" si="878"/>
        <v>.70724999995</v>
      </c>
      <c r="AQK37" s="230"/>
      <c r="AQL37" s="120">
        <f t="shared" si="313"/>
        <v>0</v>
      </c>
      <c r="AQM37" s="120">
        <f t="shared" si="879"/>
        <v>999999999999</v>
      </c>
      <c r="AQN37" s="120">
        <f t="shared" si="314"/>
        <v>0</v>
      </c>
      <c r="AQO37" s="120">
        <f t="shared" si="315"/>
        <v>0</v>
      </c>
      <c r="AQP37" s="94">
        <f t="shared" si="316"/>
        <v>0</v>
      </c>
      <c r="AQQ37" s="120">
        <f t="shared" si="880"/>
        <v>999999999999</v>
      </c>
    </row>
    <row r="38" spans="4:1135" ht="15.75" x14ac:dyDescent="0.25">
      <c r="D38" s="770">
        <f t="shared" si="986"/>
        <v>0</v>
      </c>
      <c r="E38" s="770" t="str">
        <f t="shared" si="987"/>
        <v>-color</v>
      </c>
      <c r="F38" s="770" t="str">
        <f t="shared" si="988"/>
        <v xml:space="preserve">3  </v>
      </c>
      <c r="G38" s="770" t="str">
        <f t="shared" si="977"/>
        <v>-TEXT</v>
      </c>
      <c r="H38" s="770" t="str">
        <f t="shared" si="978"/>
        <v>J</v>
      </c>
      <c r="I38" s="770" t="str">
        <f t="shared" si="979"/>
        <v>bl</v>
      </c>
      <c r="J38" s="770" t="str">
        <f t="shared" si="980"/>
        <v>00,00</v>
      </c>
      <c r="K38" s="770" t="str">
        <f t="shared" si="981"/>
        <v>0</v>
      </c>
      <c r="L38" s="770" t="str">
        <f t="shared" si="982"/>
        <v xml:space="preserve"> </v>
      </c>
      <c r="N38" s="638" t="s">
        <v>797</v>
      </c>
      <c r="O38" s="197"/>
      <c r="P38" s="197"/>
      <c r="Q38" s="197"/>
      <c r="R38" s="197"/>
      <c r="S38" s="350">
        <f t="shared" si="317"/>
        <v>0</v>
      </c>
      <c r="T38" s="391">
        <f t="shared" si="318"/>
        <v>0</v>
      </c>
      <c r="U38" s="90"/>
      <c r="V38" s="484">
        <f t="shared" si="881"/>
        <v>0</v>
      </c>
      <c r="W38" s="786"/>
      <c r="X38" s="787"/>
      <c r="Y38" s="790"/>
      <c r="Z38" s="789"/>
      <c r="AA38" s="782"/>
      <c r="AB38" s="619">
        <f t="shared" si="319"/>
        <v>0</v>
      </c>
      <c r="AC38" s="619">
        <f t="shared" si="320"/>
        <v>0</v>
      </c>
      <c r="AD38" s="102">
        <f t="shared" si="28"/>
        <v>0</v>
      </c>
      <c r="AE38" s="788"/>
      <c r="AF38" s="95">
        <f t="shared" si="321"/>
        <v>0</v>
      </c>
      <c r="AG38" s="456">
        <f t="shared" si="882"/>
        <v>0</v>
      </c>
      <c r="AH38" s="92"/>
      <c r="AI38" s="524">
        <f t="shared" si="322"/>
        <v>0</v>
      </c>
      <c r="AK38" s="91"/>
      <c r="AL38" s="581"/>
      <c r="AM38" s="579">
        <f t="shared" si="323"/>
        <v>0</v>
      </c>
      <c r="AN38" s="578"/>
      <c r="AO38" s="90"/>
      <c r="AP38" s="695"/>
      <c r="AR38" s="343">
        <f t="shared" si="324"/>
        <v>0</v>
      </c>
      <c r="AS38" s="343">
        <f t="shared" si="325"/>
        <v>0</v>
      </c>
      <c r="AT38" s="343">
        <f t="shared" si="326"/>
        <v>0</v>
      </c>
      <c r="AU38" s="343">
        <f t="shared" si="883"/>
        <v>0</v>
      </c>
      <c r="AV38" s="343">
        <f t="shared" si="327"/>
        <v>0</v>
      </c>
      <c r="AW38" s="343">
        <f t="shared" si="328"/>
        <v>0</v>
      </c>
      <c r="AX38" s="343">
        <f t="shared" si="329"/>
        <v>0</v>
      </c>
      <c r="AZ38" s="454">
        <f t="shared" si="330"/>
        <v>0</v>
      </c>
      <c r="BA38" s="160">
        <f t="shared" si="29"/>
        <v>0</v>
      </c>
      <c r="BB38" s="160">
        <f t="shared" si="884"/>
        <v>0</v>
      </c>
      <c r="BC38" s="469">
        <f t="shared" si="331"/>
        <v>0</v>
      </c>
      <c r="BD38" s="454">
        <f t="shared" si="30"/>
        <v>0</v>
      </c>
      <c r="BE38" s="457">
        <f t="shared" si="332"/>
        <v>0</v>
      </c>
      <c r="BF38" s="601">
        <f t="shared" si="333"/>
        <v>0</v>
      </c>
      <c r="BG38" s="457">
        <f t="shared" si="31"/>
        <v>0</v>
      </c>
      <c r="BH38" s="457">
        <f t="shared" si="334"/>
        <v>0</v>
      </c>
      <c r="BI38" s="457">
        <f t="shared" si="335"/>
        <v>0</v>
      </c>
      <c r="BJ38" s="457">
        <f t="shared" si="336"/>
        <v>0</v>
      </c>
      <c r="BK38" s="457">
        <f t="shared" si="336"/>
        <v>0</v>
      </c>
      <c r="BL38" s="457">
        <f t="shared" si="336"/>
        <v>0</v>
      </c>
      <c r="BM38" s="460">
        <f t="shared" si="32"/>
        <v>0</v>
      </c>
      <c r="BN38" s="460">
        <f t="shared" si="33"/>
        <v>0</v>
      </c>
      <c r="BO38" s="460">
        <f t="shared" si="337"/>
        <v>0</v>
      </c>
      <c r="BP38" s="477"/>
      <c r="BR38" s="274">
        <f t="shared" si="338"/>
        <v>0</v>
      </c>
      <c r="BS38" s="351">
        <f t="shared" si="34"/>
        <v>0</v>
      </c>
      <c r="BT38" s="705">
        <f t="shared" si="339"/>
        <v>0</v>
      </c>
      <c r="BU38" s="352">
        <f t="shared" si="340"/>
        <v>0</v>
      </c>
      <c r="BV38" s="353">
        <f t="shared" si="35"/>
        <v>0</v>
      </c>
      <c r="BW38" s="353">
        <f t="shared" si="36"/>
        <v>0</v>
      </c>
      <c r="BX38" s="354">
        <f t="shared" si="37"/>
        <v>0</v>
      </c>
      <c r="BY38" s="355">
        <f t="shared" si="38"/>
        <v>0</v>
      </c>
      <c r="BZ38" s="355">
        <f t="shared" si="39"/>
        <v>0</v>
      </c>
      <c r="CA38" s="393"/>
      <c r="CB38" s="594">
        <f t="shared" si="885"/>
        <v>0</v>
      </c>
      <c r="CC38" s="392">
        <f t="shared" si="341"/>
        <v>0</v>
      </c>
      <c r="CD38" s="392">
        <f t="shared" si="342"/>
        <v>0</v>
      </c>
      <c r="CE38" s="392">
        <f t="shared" si="343"/>
        <v>0</v>
      </c>
      <c r="CF38" s="392">
        <f t="shared" si="886"/>
        <v>0</v>
      </c>
      <c r="CG38" s="394">
        <f t="shared" si="344"/>
        <v>0</v>
      </c>
      <c r="CH38" s="394">
        <f t="shared" si="887"/>
        <v>0</v>
      </c>
      <c r="CI38" s="395" t="s">
        <v>96</v>
      </c>
      <c r="CJ38" s="599">
        <f t="shared" si="345"/>
        <v>0</v>
      </c>
      <c r="CK38" s="395"/>
      <c r="CL38" s="361"/>
      <c r="CM38" s="361">
        <f t="shared" si="40"/>
        <v>0</v>
      </c>
      <c r="CN38" s="361">
        <f t="shared" si="41"/>
        <v>0</v>
      </c>
      <c r="CO38" s="361">
        <v>28</v>
      </c>
      <c r="CP38" s="110">
        <f t="shared" si="888"/>
        <v>94.44</v>
      </c>
      <c r="CQ38" s="362">
        <f t="shared" si="346"/>
        <v>0</v>
      </c>
      <c r="CR38" s="367"/>
      <c r="CS38" s="367"/>
      <c r="CT38" s="396">
        <f t="shared" si="943"/>
        <v>96.81</v>
      </c>
      <c r="CV38" s="399">
        <f t="shared" si="975"/>
        <v>0</v>
      </c>
      <c r="CW38" s="367"/>
      <c r="CX38" s="111">
        <f t="shared" si="944"/>
        <v>5.9250000000000115E-2</v>
      </c>
      <c r="CY38" s="367"/>
      <c r="CZ38" s="396">
        <f t="shared" si="889"/>
        <v>127.62000000000006</v>
      </c>
      <c r="DA38" s="367"/>
      <c r="DB38" s="103">
        <f t="shared" si="347"/>
        <v>0</v>
      </c>
      <c r="DC38" s="103">
        <f t="shared" si="348"/>
        <v>98.938999999999993</v>
      </c>
      <c r="DD38" s="103">
        <f t="shared" si="349"/>
        <v>98.938999999999993</v>
      </c>
      <c r="DE38" s="103">
        <f t="shared" si="42"/>
        <v>0</v>
      </c>
      <c r="DF38" s="105">
        <f t="shared" si="43"/>
        <v>0</v>
      </c>
      <c r="DG38" s="102">
        <f t="shared" si="350"/>
        <v>0</v>
      </c>
      <c r="DH38" s="105">
        <f t="shared" si="351"/>
        <v>0</v>
      </c>
      <c r="DI38" s="105">
        <f t="shared" si="44"/>
        <v>0</v>
      </c>
      <c r="DJ38" s="111">
        <f t="shared" si="45"/>
        <v>0</v>
      </c>
      <c r="DK38" s="401">
        <f t="shared" si="352"/>
        <v>0</v>
      </c>
      <c r="DL38" s="111">
        <f t="shared" si="353"/>
        <v>0</v>
      </c>
      <c r="DO38" s="403">
        <f t="shared" si="354"/>
        <v>0</v>
      </c>
      <c r="DP38" s="403">
        <f t="shared" si="355"/>
        <v>0</v>
      </c>
      <c r="DQ38" s="111">
        <f t="shared" si="970"/>
        <v>0</v>
      </c>
      <c r="DR38" s="113">
        <f t="shared" si="356"/>
        <v>0</v>
      </c>
      <c r="DS38" s="111">
        <f t="shared" si="357"/>
        <v>0</v>
      </c>
      <c r="DT38" s="105">
        <f t="shared" si="358"/>
        <v>0</v>
      </c>
      <c r="DU38" s="105">
        <f t="shared" si="359"/>
        <v>0</v>
      </c>
      <c r="DV38" s="105">
        <f t="shared" si="971"/>
        <v>0</v>
      </c>
      <c r="DW38" s="105">
        <f t="shared" si="360"/>
        <v>0</v>
      </c>
      <c r="DX38" s="105">
        <f t="shared" si="361"/>
        <v>0</v>
      </c>
      <c r="DZ38" s="105">
        <f t="shared" si="362"/>
        <v>400</v>
      </c>
      <c r="EA38" s="105">
        <f t="shared" si="363"/>
        <v>1600</v>
      </c>
      <c r="EB38" s="105">
        <f t="shared" si="364"/>
        <v>3600</v>
      </c>
      <c r="EC38" s="105">
        <f t="shared" si="365"/>
        <v>6400</v>
      </c>
      <c r="ED38" s="105">
        <f t="shared" si="366"/>
        <v>10000</v>
      </c>
      <c r="EF38" s="105">
        <f t="shared" si="21"/>
        <v>0</v>
      </c>
      <c r="EH38" s="105">
        <f t="shared" si="7"/>
        <v>0</v>
      </c>
      <c r="EI38" s="105">
        <f t="shared" si="8"/>
        <v>0</v>
      </c>
      <c r="EJ38" s="105">
        <f t="shared" si="9"/>
        <v>0</v>
      </c>
      <c r="EL38" s="105">
        <f t="shared" si="945"/>
        <v>0</v>
      </c>
      <c r="EM38" s="105">
        <f t="shared" si="367"/>
        <v>0</v>
      </c>
      <c r="EN38" s="105">
        <f t="shared" si="368"/>
        <v>0</v>
      </c>
      <c r="EO38" s="105">
        <f t="shared" si="369"/>
        <v>0</v>
      </c>
      <c r="EP38" s="105">
        <f t="shared" si="370"/>
        <v>0</v>
      </c>
      <c r="ER38" s="105">
        <f t="shared" si="0"/>
        <v>0</v>
      </c>
      <c r="ES38" s="105">
        <f t="shared" si="1"/>
        <v>0</v>
      </c>
      <c r="ET38" s="105">
        <f t="shared" si="2"/>
        <v>0</v>
      </c>
      <c r="EU38" s="105">
        <f t="shared" si="3"/>
        <v>0</v>
      </c>
      <c r="EV38" s="94">
        <f t="shared" si="4"/>
        <v>0</v>
      </c>
      <c r="EW38" s="94">
        <f t="shared" si="5"/>
        <v>0</v>
      </c>
      <c r="EX38" s="94">
        <f t="shared" si="6"/>
        <v>0</v>
      </c>
      <c r="EZ38" s="94">
        <f t="shared" si="10"/>
        <v>0</v>
      </c>
      <c r="FA38" s="94">
        <f t="shared" si="11"/>
        <v>0</v>
      </c>
      <c r="FB38" s="94">
        <f t="shared" si="12"/>
        <v>0</v>
      </c>
      <c r="FC38" s="94">
        <f t="shared" si="13"/>
        <v>0</v>
      </c>
      <c r="FD38" s="94">
        <f t="shared" si="14"/>
        <v>0</v>
      </c>
      <c r="FE38" s="94">
        <f t="shared" si="15"/>
        <v>0</v>
      </c>
      <c r="FF38" s="94">
        <f t="shared" si="16"/>
        <v>0</v>
      </c>
      <c r="FG38" s="94">
        <f t="shared" si="17"/>
        <v>0</v>
      </c>
      <c r="FH38" s="94">
        <f t="shared" si="18"/>
        <v>0</v>
      </c>
      <c r="FI38" s="369">
        <f t="shared" si="46"/>
        <v>0</v>
      </c>
      <c r="FJ38" s="102">
        <f t="shared" si="371"/>
        <v>0</v>
      </c>
      <c r="FK38" s="102">
        <f t="shared" si="372"/>
        <v>0</v>
      </c>
      <c r="FL38" s="102">
        <f t="shared" si="47"/>
        <v>0</v>
      </c>
      <c r="FM38" s="370">
        <f t="shared" si="48"/>
        <v>0</v>
      </c>
      <c r="FN38" s="370">
        <f t="shared" si="49"/>
        <v>0</v>
      </c>
      <c r="FO38" s="370">
        <f t="shared" si="49"/>
        <v>0</v>
      </c>
      <c r="FP38" s="370">
        <f t="shared" si="49"/>
        <v>0</v>
      </c>
      <c r="FQ38" s="370">
        <f t="shared" si="50"/>
        <v>0</v>
      </c>
      <c r="FR38" s="370">
        <f t="shared" si="373"/>
        <v>0</v>
      </c>
      <c r="FS38" s="370">
        <f t="shared" si="51"/>
        <v>0</v>
      </c>
      <c r="FT38" s="370">
        <f t="shared" si="51"/>
        <v>0</v>
      </c>
      <c r="FU38" s="370">
        <f t="shared" si="51"/>
        <v>0</v>
      </c>
      <c r="FV38" s="370">
        <f t="shared" si="51"/>
        <v>0</v>
      </c>
      <c r="FW38" s="370">
        <f t="shared" si="51"/>
        <v>0</v>
      </c>
      <c r="FX38" s="370">
        <f t="shared" si="374"/>
        <v>0</v>
      </c>
      <c r="FY38" s="371">
        <f t="shared" si="52"/>
        <v>0</v>
      </c>
      <c r="FZ38" s="371">
        <f t="shared" si="53"/>
        <v>0</v>
      </c>
      <c r="GA38" s="371">
        <f t="shared" si="53"/>
        <v>0</v>
      </c>
      <c r="GB38" s="371">
        <f t="shared" si="53"/>
        <v>0</v>
      </c>
      <c r="GC38" s="371">
        <f t="shared" si="53"/>
        <v>0</v>
      </c>
      <c r="GD38" s="371">
        <f t="shared" si="53"/>
        <v>0</v>
      </c>
      <c r="GE38" s="371">
        <f t="shared" si="53"/>
        <v>0</v>
      </c>
      <c r="GF38" s="371">
        <f t="shared" si="53"/>
        <v>0</v>
      </c>
      <c r="GG38" s="371">
        <f t="shared" si="54"/>
        <v>0</v>
      </c>
      <c r="GH38" s="371">
        <f t="shared" si="55"/>
        <v>0</v>
      </c>
      <c r="GI38" s="371">
        <f t="shared" si="56"/>
        <v>0</v>
      </c>
      <c r="GJ38" s="371">
        <f t="shared" si="56"/>
        <v>0</v>
      </c>
      <c r="GK38" s="371">
        <f t="shared" si="56"/>
        <v>0</v>
      </c>
      <c r="GL38" s="371">
        <f t="shared" si="56"/>
        <v>0</v>
      </c>
      <c r="GM38" s="371">
        <f t="shared" ref="GK38:GQ74" si="989">IF(FD38&lt;&gt;0,1,0)</f>
        <v>0</v>
      </c>
      <c r="GN38" s="371">
        <f t="shared" si="989"/>
        <v>0</v>
      </c>
      <c r="GO38" s="371">
        <f t="shared" si="989"/>
        <v>0</v>
      </c>
      <c r="GP38" s="371">
        <f t="shared" si="989"/>
        <v>0</v>
      </c>
      <c r="GQ38" s="371">
        <f t="shared" si="989"/>
        <v>0</v>
      </c>
      <c r="GR38" s="371">
        <f t="shared" si="57"/>
        <v>0</v>
      </c>
      <c r="GS38" s="371">
        <f t="shared" si="58"/>
        <v>0</v>
      </c>
      <c r="GT38" s="102">
        <f t="shared" si="375"/>
        <v>0</v>
      </c>
      <c r="GU38" s="94">
        <f t="shared" si="890"/>
        <v>0</v>
      </c>
      <c r="GV38" s="94">
        <f t="shared" si="891"/>
        <v>0</v>
      </c>
      <c r="GW38" s="372">
        <f t="shared" si="376"/>
        <v>0</v>
      </c>
      <c r="GX38" s="372">
        <f t="shared" si="377"/>
        <v>0</v>
      </c>
      <c r="GY38" s="372">
        <f t="shared" si="378"/>
        <v>0</v>
      </c>
      <c r="HA38" s="94">
        <v>28</v>
      </c>
      <c r="HB38" s="105">
        <f t="shared" si="59"/>
        <v>0</v>
      </c>
      <c r="HC38" s="94">
        <f t="shared" si="946"/>
        <v>0</v>
      </c>
      <c r="HD38" s="94">
        <f t="shared" si="379"/>
        <v>0</v>
      </c>
      <c r="HE38" s="93">
        <f t="shared" si="60"/>
        <v>0</v>
      </c>
      <c r="HF38" s="93">
        <f t="shared" si="61"/>
        <v>0</v>
      </c>
      <c r="HG38" s="94">
        <f t="shared" si="892"/>
        <v>0</v>
      </c>
      <c r="HH38" s="120">
        <f t="shared" si="893"/>
        <v>0</v>
      </c>
      <c r="HI38" s="93">
        <f t="shared" si="894"/>
        <v>0</v>
      </c>
      <c r="HJ38" s="120">
        <f t="shared" si="62"/>
        <v>0</v>
      </c>
      <c r="HK38" s="151">
        <f t="shared" si="63"/>
        <v>0</v>
      </c>
      <c r="HM38" s="376">
        <f t="shared" si="380"/>
        <v>0</v>
      </c>
      <c r="HN38" s="189">
        <f t="shared" si="381"/>
        <v>0</v>
      </c>
      <c r="HO38" s="189" t="str">
        <f t="shared" si="382"/>
        <v>.00000000000</v>
      </c>
      <c r="HP38" s="189">
        <f t="shared" si="383"/>
        <v>0</v>
      </c>
      <c r="HQ38" s="189">
        <f t="shared" si="384"/>
        <v>0</v>
      </c>
      <c r="HR38" s="377" t="str">
        <f t="shared" si="385"/>
        <v>.00000000000</v>
      </c>
      <c r="HT38" s="376">
        <f t="shared" si="386"/>
        <v>0</v>
      </c>
      <c r="HU38" s="189">
        <f t="shared" si="387"/>
        <v>0</v>
      </c>
      <c r="HV38" s="189" t="str">
        <f t="shared" si="388"/>
        <v>.00000000000</v>
      </c>
      <c r="HW38" s="189">
        <f t="shared" si="64"/>
        <v>2.5</v>
      </c>
      <c r="HX38" s="189">
        <f t="shared" si="389"/>
        <v>2</v>
      </c>
      <c r="HY38" s="377" t="str">
        <f t="shared" si="390"/>
        <v>.50000000000</v>
      </c>
      <c r="IA38" s="94">
        <f t="shared" si="65"/>
        <v>0</v>
      </c>
      <c r="IB38" s="94">
        <f t="shared" si="66"/>
        <v>0</v>
      </c>
      <c r="IC38" s="94">
        <f t="shared" si="391"/>
        <v>0</v>
      </c>
      <c r="ID38" s="94">
        <f t="shared" si="392"/>
        <v>0</v>
      </c>
      <c r="IE38" s="94">
        <f t="shared" si="393"/>
        <v>0</v>
      </c>
      <c r="IF38" s="94" t="str">
        <f t="shared" si="394"/>
        <v>.00000000000</v>
      </c>
      <c r="IG38" s="94">
        <f t="shared" si="395"/>
        <v>0</v>
      </c>
      <c r="IH38" s="94">
        <f t="shared" si="396"/>
        <v>0</v>
      </c>
      <c r="II38" s="94" t="str">
        <f t="shared" si="397"/>
        <v>.00000000000</v>
      </c>
      <c r="IJ38" s="94">
        <f t="shared" si="67"/>
        <v>0</v>
      </c>
      <c r="IL38" s="376">
        <f t="shared" si="398"/>
        <v>0</v>
      </c>
      <c r="IM38" s="189">
        <f t="shared" si="399"/>
        <v>0</v>
      </c>
      <c r="IN38" s="189" t="str">
        <f t="shared" si="400"/>
        <v>.00000000000</v>
      </c>
      <c r="IO38" s="189">
        <f t="shared" si="68"/>
        <v>0</v>
      </c>
      <c r="IP38" s="189">
        <f t="shared" si="401"/>
        <v>0</v>
      </c>
      <c r="IQ38" s="377" t="str">
        <f t="shared" si="402"/>
        <v>.00000000000</v>
      </c>
      <c r="IR38" s="105">
        <f t="shared" si="69"/>
        <v>0</v>
      </c>
      <c r="IT38" s="599">
        <f t="shared" si="403"/>
        <v>0</v>
      </c>
      <c r="IU38" s="601">
        <f t="shared" si="70"/>
        <v>0</v>
      </c>
      <c r="IV38" s="518">
        <f t="shared" si="404"/>
        <v>0</v>
      </c>
      <c r="IW38" s="518">
        <f t="shared" si="405"/>
        <v>0</v>
      </c>
      <c r="IX38" s="507">
        <f t="shared" si="71"/>
        <v>0</v>
      </c>
      <c r="IY38" s="518">
        <f t="shared" si="406"/>
        <v>0</v>
      </c>
      <c r="IZ38" s="518">
        <f t="shared" si="407"/>
        <v>0</v>
      </c>
      <c r="JA38" s="519">
        <f t="shared" si="408"/>
        <v>0</v>
      </c>
      <c r="JB38" s="100">
        <f t="shared" si="409"/>
        <v>0</v>
      </c>
      <c r="JC38" s="514">
        <f t="shared" si="410"/>
        <v>0</v>
      </c>
      <c r="JD38" s="519">
        <f t="shared" si="411"/>
        <v>0</v>
      </c>
      <c r="JE38" s="672">
        <f t="shared" si="895"/>
        <v>0</v>
      </c>
      <c r="JF38" s="677" t="s">
        <v>838</v>
      </c>
      <c r="JG38" s="671" t="s">
        <v>838</v>
      </c>
      <c r="JH38" s="671" t="s">
        <v>838</v>
      </c>
      <c r="JI38" s="671" t="s">
        <v>838</v>
      </c>
      <c r="JJ38" s="671" t="s">
        <v>838</v>
      </c>
      <c r="JK38" s="671" t="s">
        <v>838</v>
      </c>
      <c r="JL38" s="671" t="s">
        <v>838</v>
      </c>
      <c r="JM38" s="671" t="s">
        <v>838</v>
      </c>
      <c r="JN38" s="671" t="s">
        <v>838</v>
      </c>
      <c r="JO38" s="671" t="s">
        <v>838</v>
      </c>
      <c r="JP38" s="671" t="s">
        <v>838</v>
      </c>
      <c r="JQ38" s="671" t="s">
        <v>838</v>
      </c>
      <c r="JR38" s="671" t="s">
        <v>838</v>
      </c>
      <c r="JS38" s="671" t="s">
        <v>838</v>
      </c>
      <c r="JT38" s="671" t="s">
        <v>838</v>
      </c>
      <c r="JU38" s="671" t="s">
        <v>838</v>
      </c>
      <c r="JV38" s="671" t="s">
        <v>838</v>
      </c>
      <c r="JW38" s="671" t="s">
        <v>838</v>
      </c>
      <c r="JX38" s="671" t="s">
        <v>838</v>
      </c>
      <c r="JY38" s="671" t="s">
        <v>838</v>
      </c>
      <c r="JZ38" s="671" t="s">
        <v>838</v>
      </c>
      <c r="KA38" s="678" t="s">
        <v>838</v>
      </c>
      <c r="KB38" s="678" t="s">
        <v>838</v>
      </c>
      <c r="KC38" s="678" t="s">
        <v>838</v>
      </c>
      <c r="KD38" s="678" t="s">
        <v>838</v>
      </c>
      <c r="KE38" s="678" t="s">
        <v>838</v>
      </c>
      <c r="KF38" s="678" t="s">
        <v>838</v>
      </c>
      <c r="KG38" s="678" t="s">
        <v>838</v>
      </c>
      <c r="KH38" s="678" t="s">
        <v>838</v>
      </c>
      <c r="KI38" s="678" t="s">
        <v>838</v>
      </c>
      <c r="KJ38" s="678" t="s">
        <v>838</v>
      </c>
      <c r="KK38" s="678" t="s">
        <v>838</v>
      </c>
      <c r="KL38" s="678" t="s">
        <v>838</v>
      </c>
      <c r="KM38" s="678" t="s">
        <v>838</v>
      </c>
      <c r="KN38" s="678" t="s">
        <v>838</v>
      </c>
      <c r="KO38" s="678" t="s">
        <v>838</v>
      </c>
      <c r="KP38" s="678" t="s">
        <v>838</v>
      </c>
      <c r="KQ38" s="678" t="s">
        <v>838</v>
      </c>
      <c r="KR38" s="678" t="s">
        <v>838</v>
      </c>
      <c r="KS38" s="678" t="s">
        <v>838</v>
      </c>
      <c r="KT38" s="678" t="s">
        <v>838</v>
      </c>
      <c r="KU38" s="678" t="s">
        <v>838</v>
      </c>
      <c r="KV38" s="686"/>
      <c r="KW38" s="686"/>
      <c r="KX38" s="529"/>
      <c r="KY38" s="529"/>
      <c r="KZ38" s="529"/>
      <c r="LA38" s="529"/>
      <c r="LB38" s="529"/>
      <c r="LC38" s="529"/>
      <c r="LD38" s="529"/>
      <c r="LE38" s="529"/>
      <c r="LF38" s="529"/>
      <c r="LG38" s="529"/>
      <c r="LH38" s="529"/>
      <c r="LI38" s="529"/>
      <c r="LJ38" s="529"/>
      <c r="LK38" s="529"/>
      <c r="LL38" s="529"/>
      <c r="LM38" s="529"/>
      <c r="LN38" s="529"/>
      <c r="LO38" s="529"/>
      <c r="LP38" s="529"/>
      <c r="LQ38" s="529"/>
      <c r="LR38" s="529"/>
      <c r="LS38" s="529"/>
      <c r="LT38" s="250"/>
      <c r="LU38" s="529"/>
      <c r="LV38" s="529"/>
      <c r="LW38" s="529"/>
      <c r="LX38" s="529"/>
      <c r="LY38" s="529"/>
      <c r="LZ38" s="529"/>
      <c r="MA38" s="529"/>
      <c r="MB38" s="529"/>
      <c r="MC38" s="529"/>
      <c r="MD38" s="529"/>
      <c r="ME38" s="529"/>
      <c r="MF38" s="529"/>
      <c r="MG38" s="529"/>
      <c r="MH38" s="529"/>
      <c r="MI38" s="529"/>
      <c r="MJ38" s="529"/>
      <c r="MK38" s="529"/>
      <c r="ML38" s="529"/>
      <c r="MM38" s="529"/>
      <c r="MN38" s="529"/>
      <c r="MO38" s="529"/>
      <c r="MP38" s="529"/>
      <c r="MQ38" s="529"/>
      <c r="MR38" s="529"/>
      <c r="MS38" s="529"/>
      <c r="MT38" s="529"/>
      <c r="MU38" s="529"/>
      <c r="MV38" s="529"/>
      <c r="MW38" s="529"/>
      <c r="MX38" s="529"/>
      <c r="MY38" s="529"/>
      <c r="MZ38" s="529"/>
      <c r="NA38" s="529"/>
      <c r="NB38" s="529"/>
      <c r="NC38" s="529"/>
      <c r="ND38" s="529"/>
      <c r="NE38" s="529"/>
      <c r="NF38" s="529"/>
      <c r="NG38" s="529"/>
      <c r="NH38" s="529"/>
      <c r="NI38" s="529"/>
      <c r="NJ38" s="529"/>
      <c r="NK38" s="529"/>
      <c r="NL38" s="529"/>
      <c r="NM38" s="529"/>
      <c r="NN38" s="529"/>
      <c r="NO38" s="529"/>
      <c r="NP38" s="529"/>
      <c r="NQ38" s="529"/>
      <c r="NR38" s="529"/>
      <c r="NS38" s="529"/>
      <c r="NT38" s="529"/>
      <c r="NU38" s="529"/>
      <c r="NV38" s="379">
        <f t="shared" si="88"/>
        <v>0</v>
      </c>
      <c r="NW38" s="100">
        <f t="shared" si="917"/>
        <v>0</v>
      </c>
      <c r="NX38" s="189">
        <f t="shared" si="918"/>
        <v>0</v>
      </c>
      <c r="NY38" s="189">
        <f t="shared" si="919"/>
        <v>0</v>
      </c>
      <c r="NZ38" s="189">
        <f t="shared" si="89"/>
        <v>910.40000000000009</v>
      </c>
      <c r="OA38" s="189">
        <f t="shared" si="920"/>
        <v>0</v>
      </c>
      <c r="OB38" s="377">
        <f t="shared" si="921"/>
        <v>0</v>
      </c>
      <c r="OC38" s="105">
        <f t="shared" si="967"/>
        <v>0</v>
      </c>
      <c r="OE38" s="376">
        <f t="shared" si="922"/>
        <v>0</v>
      </c>
      <c r="OF38" s="189">
        <f t="shared" si="90"/>
        <v>0</v>
      </c>
      <c r="OG38" s="189">
        <f t="shared" si="91"/>
        <v>0</v>
      </c>
      <c r="OH38" s="189">
        <f t="shared" si="475"/>
        <v>0</v>
      </c>
      <c r="OI38" s="189">
        <f t="shared" si="92"/>
        <v>0</v>
      </c>
      <c r="OJ38" s="377">
        <f t="shared" si="93"/>
        <v>0</v>
      </c>
      <c r="OK38" s="94">
        <f t="shared" si="94"/>
        <v>0</v>
      </c>
      <c r="OM38" s="94">
        <f t="shared" si="95"/>
        <v>0</v>
      </c>
      <c r="ON38" s="189">
        <f t="shared" si="476"/>
        <v>0</v>
      </c>
      <c r="OO38" s="189" t="str">
        <f t="shared" si="477"/>
        <v>.00000000000</v>
      </c>
      <c r="OP38" s="189">
        <f t="shared" si="478"/>
        <v>0</v>
      </c>
      <c r="OQ38" s="189">
        <f t="shared" si="479"/>
        <v>0</v>
      </c>
      <c r="OR38" s="94" t="str">
        <f t="shared" si="480"/>
        <v>.00000000000</v>
      </c>
      <c r="OS38" s="94">
        <f t="shared" si="481"/>
        <v>0</v>
      </c>
      <c r="OU38" s="94">
        <f t="shared" si="482"/>
        <v>0</v>
      </c>
      <c r="OV38" s="189">
        <f t="shared" si="483"/>
        <v>0</v>
      </c>
      <c r="OW38" s="189" t="str">
        <f t="shared" si="484"/>
        <v>.00000000000</v>
      </c>
      <c r="OX38" s="189">
        <f t="shared" si="485"/>
        <v>900.40000000000009</v>
      </c>
      <c r="OY38" s="189">
        <f t="shared" si="486"/>
        <v>900</v>
      </c>
      <c r="OZ38" s="94" t="str">
        <f t="shared" si="487"/>
        <v>.40000000000</v>
      </c>
      <c r="PA38" s="94">
        <f t="shared" si="96"/>
        <v>0</v>
      </c>
      <c r="PC38" s="94">
        <f t="shared" si="97"/>
        <v>0</v>
      </c>
      <c r="PD38" s="189">
        <f t="shared" si="98"/>
        <v>0</v>
      </c>
      <c r="PE38" s="189">
        <f t="shared" si="99"/>
        <v>0</v>
      </c>
      <c r="PF38" s="189">
        <f t="shared" si="488"/>
        <v>0</v>
      </c>
      <c r="PG38" s="189">
        <f t="shared" si="100"/>
        <v>0</v>
      </c>
      <c r="PH38" s="94">
        <f t="shared" si="101"/>
        <v>0</v>
      </c>
      <c r="PI38" s="94">
        <f t="shared" si="102"/>
        <v>0</v>
      </c>
      <c r="PK38" s="105">
        <f t="shared" si="103"/>
        <v>0</v>
      </c>
      <c r="PL38" s="121">
        <f t="shared" si="104"/>
        <v>0</v>
      </c>
      <c r="PM38" s="121">
        <f t="shared" si="489"/>
        <v>0</v>
      </c>
      <c r="PN38" s="121">
        <f t="shared" si="105"/>
        <v>0</v>
      </c>
      <c r="PO38" s="121">
        <f t="shared" si="106"/>
        <v>0</v>
      </c>
      <c r="PP38" s="121">
        <f t="shared" si="490"/>
        <v>0</v>
      </c>
      <c r="PQ38" s="121">
        <f t="shared" si="107"/>
        <v>0</v>
      </c>
      <c r="PS38" s="121">
        <f t="shared" si="923"/>
        <v>0</v>
      </c>
      <c r="PT38" s="121">
        <f t="shared" si="491"/>
        <v>0</v>
      </c>
      <c r="PU38" s="121">
        <f t="shared" si="108"/>
        <v>0</v>
      </c>
      <c r="PV38" s="121">
        <f t="shared" si="109"/>
        <v>0</v>
      </c>
      <c r="PW38" s="121">
        <f t="shared" si="492"/>
        <v>0</v>
      </c>
      <c r="PX38" s="121">
        <f t="shared" si="110"/>
        <v>0</v>
      </c>
      <c r="PY38" s="299" t="str">
        <f t="shared" si="493"/>
        <v>-</v>
      </c>
      <c r="QA38" s="94">
        <f t="shared" si="924"/>
        <v>0</v>
      </c>
      <c r="QB38" s="121">
        <f t="shared" si="925"/>
        <v>0</v>
      </c>
      <c r="QC38" s="121">
        <f t="shared" si="494"/>
        <v>0</v>
      </c>
      <c r="QE38" s="383">
        <v>29</v>
      </c>
      <c r="QF38" s="121">
        <f t="shared" si="495"/>
        <v>0</v>
      </c>
      <c r="QG38" s="121">
        <f t="shared" si="496"/>
        <v>0</v>
      </c>
      <c r="QH38" s="121" t="str">
        <f t="shared" si="497"/>
        <v>.00000000000</v>
      </c>
      <c r="QI38" s="121">
        <f t="shared" si="111"/>
        <v>0</v>
      </c>
      <c r="QJ38" s="121">
        <f t="shared" si="498"/>
        <v>0</v>
      </c>
      <c r="QK38" s="121" t="str">
        <f t="shared" si="499"/>
        <v>.00000000000</v>
      </c>
      <c r="QM38" s="121">
        <f t="shared" si="500"/>
        <v>9999999999</v>
      </c>
      <c r="QO38" s="123" t="s">
        <v>524</v>
      </c>
      <c r="QT38" s="124">
        <f t="shared" si="972"/>
        <v>9999999999999</v>
      </c>
      <c r="QU38" s="124">
        <f t="shared" si="972"/>
        <v>9999999999999</v>
      </c>
      <c r="QV38" s="124">
        <f t="shared" si="972"/>
        <v>9999999999999</v>
      </c>
      <c r="QW38" s="124">
        <f t="shared" si="972"/>
        <v>9999999999999</v>
      </c>
      <c r="QX38" s="507">
        <f t="shared" si="973"/>
        <v>0</v>
      </c>
      <c r="QY38" s="457">
        <f t="shared" si="968"/>
        <v>0</v>
      </c>
      <c r="QZ38" s="457">
        <f t="shared" si="969"/>
        <v>0</v>
      </c>
      <c r="RA38" s="457">
        <f t="shared" si="974"/>
        <v>0</v>
      </c>
      <c r="RB38" s="510">
        <f>RB37+RG35</f>
        <v>280</v>
      </c>
      <c r="RC38" s="189">
        <f>INT(RB38)</f>
        <v>280</v>
      </c>
      <c r="RD38" s="189" t="str">
        <f>TEXT((RB38-RC38)*100000000000,".00000000000")</f>
        <v>.00000000000</v>
      </c>
      <c r="RE38" s="189">
        <f>RE37</f>
        <v>930</v>
      </c>
      <c r="RF38" s="189">
        <f>INT(RE38)</f>
        <v>930</v>
      </c>
      <c r="RG38" s="377" t="str">
        <f>TEXT((RE38-RF38)*100000000000,".00000000000")</f>
        <v>.00000000000</v>
      </c>
      <c r="RI38" s="507">
        <f t="shared" si="501"/>
        <v>0</v>
      </c>
      <c r="RJ38" s="795">
        <f t="shared" si="502"/>
        <v>0</v>
      </c>
      <c r="RK38" s="518" t="str">
        <f t="shared" si="503"/>
        <v>.00000000000</v>
      </c>
      <c r="RL38" s="511">
        <f t="shared" si="504"/>
        <v>930</v>
      </c>
      <c r="RM38" s="795">
        <f t="shared" si="505"/>
        <v>930</v>
      </c>
      <c r="RN38" s="518" t="str">
        <f t="shared" si="506"/>
        <v>.00000000000</v>
      </c>
      <c r="RO38" s="507">
        <f t="shared" si="507"/>
        <v>0</v>
      </c>
      <c r="RP38" s="795">
        <f t="shared" si="508"/>
        <v>0</v>
      </c>
      <c r="RQ38" s="518" t="str">
        <f t="shared" si="509"/>
        <v>.00000000000</v>
      </c>
      <c r="RR38" s="511">
        <f t="shared" si="510"/>
        <v>1020</v>
      </c>
      <c r="RS38" s="795">
        <f t="shared" si="511"/>
        <v>1020</v>
      </c>
      <c r="RT38" s="518" t="str">
        <f t="shared" si="512"/>
        <v>.00000000000</v>
      </c>
      <c r="RZ38" s="131">
        <f t="shared" si="112"/>
        <v>0</v>
      </c>
      <c r="SA38" s="124">
        <f t="shared" si="513"/>
        <v>0</v>
      </c>
      <c r="SB38" s="121" t="str">
        <f t="shared" si="514"/>
        <v>.00000000000</v>
      </c>
      <c r="SC38" s="120">
        <f t="shared" si="113"/>
        <v>0</v>
      </c>
      <c r="SD38" s="124">
        <f t="shared" si="515"/>
        <v>0</v>
      </c>
      <c r="SE38" s="121" t="str">
        <f t="shared" si="516"/>
        <v>.00000000000</v>
      </c>
      <c r="SF38" s="131">
        <f t="shared" si="114"/>
        <v>0</v>
      </c>
      <c r="SG38" s="124">
        <f t="shared" si="517"/>
        <v>0</v>
      </c>
      <c r="SH38" s="121" t="str">
        <f t="shared" si="518"/>
        <v>.00000000000</v>
      </c>
      <c r="SI38" s="120">
        <f t="shared" si="115"/>
        <v>0</v>
      </c>
      <c r="SJ38" s="124">
        <f t="shared" si="519"/>
        <v>0</v>
      </c>
      <c r="SK38" s="121" t="str">
        <f t="shared" si="520"/>
        <v>.00000000000</v>
      </c>
      <c r="SM38" s="131">
        <f t="shared" si="116"/>
        <v>0</v>
      </c>
      <c r="SN38" s="124">
        <f t="shared" si="521"/>
        <v>0</v>
      </c>
      <c r="SO38" s="121" t="str">
        <f t="shared" si="522"/>
        <v>.00000000000</v>
      </c>
      <c r="SP38" s="120">
        <f t="shared" si="117"/>
        <v>0</v>
      </c>
      <c r="SQ38" s="124">
        <f t="shared" si="523"/>
        <v>0</v>
      </c>
      <c r="SR38" s="121" t="str">
        <f t="shared" si="524"/>
        <v>.00000000000</v>
      </c>
      <c r="SS38" s="121">
        <f t="shared" si="118"/>
        <v>0</v>
      </c>
      <c r="SU38" s="94">
        <f t="shared" si="926"/>
        <v>-1</v>
      </c>
      <c r="SV38" s="121">
        <f t="shared" si="927"/>
        <v>-1</v>
      </c>
      <c r="SW38" s="121" t="str">
        <f t="shared" si="525"/>
        <v>.00000000000</v>
      </c>
      <c r="SX38" s="94">
        <f t="shared" si="928"/>
        <v>1210</v>
      </c>
      <c r="SY38" s="121">
        <f t="shared" si="929"/>
        <v>1210</v>
      </c>
      <c r="SZ38" s="121" t="str">
        <f t="shared" si="526"/>
        <v>.00000000000</v>
      </c>
      <c r="TA38" s="94" t="str">
        <f t="shared" si="527"/>
        <v>121,000</v>
      </c>
      <c r="TB38" s="94">
        <v>29</v>
      </c>
      <c r="TC38" s="94">
        <f t="shared" si="528"/>
        <v>0</v>
      </c>
      <c r="TE38" s="121">
        <f t="shared" si="930"/>
        <v>0</v>
      </c>
      <c r="TF38" s="121">
        <f t="shared" si="529"/>
        <v>0</v>
      </c>
      <c r="TG38" s="121" t="str">
        <f t="shared" si="983"/>
        <v>.00000000000</v>
      </c>
      <c r="TH38" s="121">
        <f t="shared" si="119"/>
        <v>7</v>
      </c>
      <c r="TI38" s="121">
        <f t="shared" si="984"/>
        <v>7</v>
      </c>
      <c r="TJ38" s="121" t="str">
        <f t="shared" si="985"/>
        <v>.00000000000</v>
      </c>
      <c r="TK38" s="94">
        <f t="shared" si="931"/>
        <v>0</v>
      </c>
      <c r="TL38" s="94">
        <v>29</v>
      </c>
      <c r="TM38" s="94">
        <f t="shared" si="120"/>
        <v>0</v>
      </c>
      <c r="TO38" s="121">
        <f t="shared" si="932"/>
        <v>0</v>
      </c>
      <c r="TP38" s="121">
        <f t="shared" si="533"/>
        <v>0</v>
      </c>
      <c r="TQ38" s="121" t="str">
        <f t="shared" si="534"/>
        <v>.00000000000</v>
      </c>
      <c r="TR38" s="121">
        <f t="shared" si="121"/>
        <v>928</v>
      </c>
      <c r="TS38" s="121">
        <f t="shared" si="535"/>
        <v>928</v>
      </c>
      <c r="TT38" s="121" t="str">
        <f t="shared" si="536"/>
        <v>.00000000000</v>
      </c>
      <c r="TU38" s="94">
        <f t="shared" si="537"/>
        <v>0</v>
      </c>
      <c r="TW38" s="105">
        <f t="shared" si="538"/>
        <v>-9.4500000004499998E-2</v>
      </c>
      <c r="TX38" s="105">
        <f t="shared" si="539"/>
        <v>0</v>
      </c>
      <c r="TY38" s="105">
        <f t="shared" si="540"/>
        <v>-9.4500000004499998E-2</v>
      </c>
      <c r="TZ38" s="105">
        <f t="shared" si="541"/>
        <v>0</v>
      </c>
      <c r="UA38" s="105">
        <f t="shared" si="542"/>
        <v>0</v>
      </c>
      <c r="UB38" s="105">
        <f t="shared" si="543"/>
        <v>0</v>
      </c>
      <c r="UC38" s="105">
        <f t="shared" si="122"/>
        <v>0</v>
      </c>
      <c r="UD38" s="105">
        <f t="shared" si="123"/>
        <v>0</v>
      </c>
      <c r="UE38" s="105">
        <f t="shared" si="124"/>
        <v>0</v>
      </c>
      <c r="UF38" s="105">
        <f t="shared" si="544"/>
        <v>0</v>
      </c>
      <c r="UG38" s="105">
        <f t="shared" si="544"/>
        <v>0</v>
      </c>
      <c r="UH38" s="105">
        <f t="shared" si="544"/>
        <v>0</v>
      </c>
      <c r="UI38" s="105">
        <f>UI37</f>
        <v>0</v>
      </c>
      <c r="UK38" s="105">
        <f t="shared" si="125"/>
        <v>352.95000000195</v>
      </c>
      <c r="UL38" s="102">
        <f t="shared" si="545"/>
        <v>352</v>
      </c>
      <c r="UM38" s="105" t="str">
        <f t="shared" si="546"/>
        <v>.95000000195</v>
      </c>
      <c r="UN38" s="105">
        <f t="shared" si="547"/>
        <v>-9.4500000004499998E-2</v>
      </c>
      <c r="UO38" s="102">
        <f t="shared" si="548"/>
        <v>-1</v>
      </c>
      <c r="UP38" s="105" t="str">
        <f t="shared" si="549"/>
        <v>.90550000000</v>
      </c>
      <c r="UQ38" s="105">
        <f>UQ37+$UY$6*$US$6</f>
        <v>356.10000000209999</v>
      </c>
      <c r="UR38" s="105">
        <f t="shared" si="550"/>
        <v>356</v>
      </c>
      <c r="US38" s="105" t="str">
        <f t="shared" si="551"/>
        <v>.10000000210</v>
      </c>
      <c r="UT38" s="103">
        <f t="shared" si="126"/>
        <v>0</v>
      </c>
      <c r="UU38" s="102">
        <f t="shared" si="552"/>
        <v>0</v>
      </c>
      <c r="UV38" s="105" t="str">
        <f t="shared" si="553"/>
        <v>.00000000000</v>
      </c>
      <c r="UW38" s="105">
        <f t="shared" si="127"/>
        <v>359.25000000224998</v>
      </c>
      <c r="UX38" s="102">
        <f t="shared" si="554"/>
        <v>359</v>
      </c>
      <c r="UY38" s="105" t="str">
        <f t="shared" si="555"/>
        <v>.25000000225</v>
      </c>
      <c r="UZ38" s="103">
        <f t="shared" si="933"/>
        <v>-9.4500000004499998E-2</v>
      </c>
      <c r="VA38" s="102">
        <f t="shared" si="556"/>
        <v>-1</v>
      </c>
      <c r="VB38" s="105" t="str">
        <f t="shared" si="557"/>
        <v>.90550000000</v>
      </c>
      <c r="VC38" s="94" t="str">
        <f t="shared" si="128"/>
        <v>-</v>
      </c>
      <c r="VD38" s="94" t="str">
        <f t="shared" si="129"/>
        <v>-</v>
      </c>
      <c r="VE38" s="94" t="str">
        <f t="shared" si="130"/>
        <v>-</v>
      </c>
      <c r="VF38" s="94" t="str">
        <f t="shared" si="131"/>
        <v>-</v>
      </c>
      <c r="VH38" s="105">
        <f t="shared" si="558"/>
        <v>352.95000000195</v>
      </c>
      <c r="VI38" s="102">
        <f t="shared" si="559"/>
        <v>352</v>
      </c>
      <c r="VJ38" s="105" t="str">
        <f t="shared" si="560"/>
        <v>.95000000195</v>
      </c>
      <c r="VK38" s="103">
        <f t="shared" si="561"/>
        <v>0</v>
      </c>
      <c r="VL38" s="102">
        <f t="shared" si="562"/>
        <v>0</v>
      </c>
      <c r="VM38" s="105" t="str">
        <f t="shared" si="934"/>
        <v>.00000000000</v>
      </c>
      <c r="VN38" s="105">
        <f t="shared" si="563"/>
        <v>352.95000000195</v>
      </c>
      <c r="VO38" s="102">
        <f t="shared" si="564"/>
        <v>352</v>
      </c>
      <c r="VP38" s="105" t="str">
        <f t="shared" si="565"/>
        <v>.95000000195</v>
      </c>
      <c r="VQ38" s="103">
        <f t="shared" si="566"/>
        <v>-9.4500000004499998E-2</v>
      </c>
      <c r="VR38" s="102">
        <f t="shared" si="567"/>
        <v>-1</v>
      </c>
      <c r="VS38" s="105" t="str">
        <f t="shared" si="568"/>
        <v>.90550000000</v>
      </c>
      <c r="VT38" s="105">
        <f t="shared" si="569"/>
        <v>356.10000000209999</v>
      </c>
      <c r="VU38" s="105">
        <f t="shared" si="570"/>
        <v>356</v>
      </c>
      <c r="VV38" s="105" t="str">
        <f t="shared" si="571"/>
        <v>.10000000210</v>
      </c>
      <c r="VW38" s="103">
        <f t="shared" si="572"/>
        <v>0</v>
      </c>
      <c r="VX38" s="102">
        <f t="shared" si="573"/>
        <v>0</v>
      </c>
      <c r="VY38" s="105" t="str">
        <f t="shared" si="574"/>
        <v>.00000000000</v>
      </c>
      <c r="VZ38" s="105">
        <f t="shared" si="575"/>
        <v>359.25000000224998</v>
      </c>
      <c r="WA38" s="102">
        <f t="shared" si="576"/>
        <v>359</v>
      </c>
      <c r="WB38" s="105" t="str">
        <f t="shared" si="577"/>
        <v>.25000000225</v>
      </c>
      <c r="WC38" s="103">
        <f t="shared" si="935"/>
        <v>-9.4500000004499998E-2</v>
      </c>
      <c r="WD38" s="102">
        <f t="shared" si="578"/>
        <v>-1</v>
      </c>
      <c r="WE38" s="105" t="str">
        <f t="shared" si="579"/>
        <v>.90550000000</v>
      </c>
      <c r="WF38" s="105">
        <f t="shared" si="580"/>
        <v>359.25000000224998</v>
      </c>
      <c r="WG38" s="102">
        <f t="shared" si="581"/>
        <v>359</v>
      </c>
      <c r="WH38" s="105" t="str">
        <f t="shared" si="582"/>
        <v>.25000000225</v>
      </c>
      <c r="WI38" s="103">
        <f t="shared" si="583"/>
        <v>0</v>
      </c>
      <c r="WJ38" s="102">
        <f t="shared" si="584"/>
        <v>0</v>
      </c>
      <c r="WK38" s="105" t="str">
        <f t="shared" si="585"/>
        <v>.00000000000</v>
      </c>
      <c r="WL38" s="343" t="str">
        <f t="shared" si="132"/>
        <v>-</v>
      </c>
      <c r="WM38" s="343" t="str">
        <f t="shared" si="133"/>
        <v>-</v>
      </c>
      <c r="WN38" s="343" t="str">
        <f t="shared" si="134"/>
        <v>-</v>
      </c>
      <c r="WO38" s="343" t="str">
        <f t="shared" si="135"/>
        <v>-</v>
      </c>
      <c r="WP38" s="343" t="str">
        <f t="shared" si="136"/>
        <v>-</v>
      </c>
      <c r="WQ38" s="343" t="str">
        <f t="shared" si="137"/>
        <v>-</v>
      </c>
      <c r="WS38" s="103">
        <f t="shared" si="138"/>
        <v>0</v>
      </c>
      <c r="WT38" s="103">
        <f t="shared" si="139"/>
        <v>0</v>
      </c>
      <c r="WU38" s="103">
        <f t="shared" si="140"/>
        <v>0</v>
      </c>
      <c r="WV38" s="103">
        <f t="shared" si="141"/>
        <v>0</v>
      </c>
      <c r="WW38" s="103">
        <f t="shared" si="142"/>
        <v>0</v>
      </c>
      <c r="WX38" s="120">
        <f t="shared" si="143"/>
        <v>0</v>
      </c>
      <c r="WY38" s="103">
        <f t="shared" si="586"/>
        <v>0</v>
      </c>
      <c r="WZ38" s="103">
        <f t="shared" si="587"/>
        <v>0</v>
      </c>
      <c r="XA38" s="105">
        <f t="shared" si="588"/>
        <v>0</v>
      </c>
      <c r="XB38" s="105">
        <f t="shared" si="589"/>
        <v>0</v>
      </c>
      <c r="XC38" s="105">
        <f t="shared" si="590"/>
        <v>0</v>
      </c>
      <c r="XD38" s="105">
        <f t="shared" si="591"/>
        <v>0</v>
      </c>
      <c r="XE38" s="105">
        <f t="shared" si="592"/>
        <v>0</v>
      </c>
      <c r="XF38" s="105">
        <f t="shared" si="593"/>
        <v>0</v>
      </c>
      <c r="XG38" s="105">
        <f t="shared" si="936"/>
        <v>0</v>
      </c>
      <c r="XH38" s="105">
        <f t="shared" si="594"/>
        <v>0</v>
      </c>
      <c r="XI38" s="105">
        <f t="shared" si="595"/>
        <v>0</v>
      </c>
      <c r="XJ38" s="105">
        <f t="shared" si="596"/>
        <v>0</v>
      </c>
      <c r="XK38" s="105">
        <f t="shared" si="597"/>
        <v>0</v>
      </c>
      <c r="XL38" s="105">
        <f t="shared" si="598"/>
        <v>0</v>
      </c>
      <c r="XM38" s="102">
        <f t="shared" si="144"/>
        <v>0</v>
      </c>
      <c r="XN38" s="103">
        <f t="shared" si="599"/>
        <v>356.10000000209999</v>
      </c>
      <c r="XO38" s="103">
        <f t="shared" si="600"/>
        <v>0</v>
      </c>
      <c r="XP38" s="103">
        <f t="shared" si="145"/>
        <v>356.10000000209999</v>
      </c>
      <c r="XQ38" s="103">
        <f t="shared" si="146"/>
        <v>0</v>
      </c>
      <c r="XR38" s="103">
        <f t="shared" si="601"/>
        <v>0</v>
      </c>
      <c r="XS38" s="111">
        <f t="shared" si="147"/>
        <v>0.03</v>
      </c>
      <c r="XU38" s="111">
        <f t="shared" si="602"/>
        <v>0</v>
      </c>
      <c r="XV38" s="126">
        <f t="shared" si="603"/>
        <v>0</v>
      </c>
      <c r="XW38" s="120">
        <f t="shared" si="604"/>
        <v>0</v>
      </c>
      <c r="XX38" s="120">
        <f t="shared" si="605"/>
        <v>0</v>
      </c>
      <c r="XY38" s="103">
        <f t="shared" si="148"/>
        <v>0</v>
      </c>
      <c r="XZ38" s="103">
        <f t="shared" si="606"/>
        <v>0</v>
      </c>
      <c r="YB38" s="103">
        <f t="shared" si="607"/>
        <v>0</v>
      </c>
      <c r="YC38" s="111">
        <f t="shared" si="608"/>
        <v>0</v>
      </c>
      <c r="YD38" s="103">
        <f t="shared" si="609"/>
        <v>0</v>
      </c>
      <c r="YE38" s="103">
        <f t="shared" si="610"/>
        <v>0</v>
      </c>
      <c r="YF38" s="103">
        <f t="shared" si="149"/>
        <v>0</v>
      </c>
      <c r="YG38" s="103">
        <f t="shared" si="611"/>
        <v>0</v>
      </c>
      <c r="YI38" s="103">
        <f t="shared" si="150"/>
        <v>0</v>
      </c>
      <c r="YJ38" s="103">
        <f t="shared" si="151"/>
        <v>0</v>
      </c>
      <c r="YK38" s="103">
        <f t="shared" si="152"/>
        <v>0</v>
      </c>
      <c r="YL38" s="103">
        <f t="shared" si="153"/>
        <v>0</v>
      </c>
      <c r="YM38" s="103">
        <f t="shared" si="612"/>
        <v>0</v>
      </c>
      <c r="YN38" s="103">
        <f t="shared" si="612"/>
        <v>0</v>
      </c>
      <c r="YO38" s="103">
        <f t="shared" si="613"/>
        <v>0</v>
      </c>
      <c r="YP38" s="103">
        <f t="shared" si="614"/>
        <v>0</v>
      </c>
      <c r="YQ38" s="103">
        <f t="shared" si="615"/>
        <v>0</v>
      </c>
      <c r="YR38" s="103">
        <f t="shared" si="616"/>
        <v>0</v>
      </c>
      <c r="YS38" s="103">
        <f t="shared" si="617"/>
        <v>0</v>
      </c>
      <c r="YT38" s="103">
        <f t="shared" si="618"/>
        <v>0</v>
      </c>
      <c r="YU38" s="103">
        <f t="shared" si="619"/>
        <v>0</v>
      </c>
      <c r="YV38" s="103">
        <f t="shared" si="619"/>
        <v>0</v>
      </c>
      <c r="YX38" s="103">
        <f t="shared" si="154"/>
        <v>0</v>
      </c>
      <c r="YY38" s="103">
        <f t="shared" si="155"/>
        <v>0</v>
      </c>
      <c r="YZ38" s="103">
        <f t="shared" si="156"/>
        <v>0</v>
      </c>
      <c r="ZA38" s="103">
        <f t="shared" si="157"/>
        <v>0</v>
      </c>
      <c r="ZB38" s="103">
        <f t="shared" si="620"/>
        <v>0</v>
      </c>
      <c r="ZC38" s="103">
        <f t="shared" si="620"/>
        <v>0</v>
      </c>
      <c r="ZD38" s="103">
        <f t="shared" si="621"/>
        <v>0</v>
      </c>
      <c r="ZE38" s="103">
        <f t="shared" si="622"/>
        <v>0</v>
      </c>
      <c r="ZF38" s="103">
        <f t="shared" si="623"/>
        <v>0</v>
      </c>
      <c r="ZG38" s="103">
        <f t="shared" si="624"/>
        <v>0</v>
      </c>
      <c r="ZH38" s="103">
        <f t="shared" si="625"/>
        <v>0</v>
      </c>
      <c r="ZI38" s="103">
        <f t="shared" si="626"/>
        <v>0</v>
      </c>
      <c r="ZJ38" s="103">
        <f t="shared" si="627"/>
        <v>0</v>
      </c>
      <c r="ZK38" s="103">
        <f t="shared" si="627"/>
        <v>0</v>
      </c>
      <c r="ZM38" s="103">
        <f t="shared" si="628"/>
        <v>0</v>
      </c>
      <c r="ZN38" s="103">
        <f t="shared" si="628"/>
        <v>0</v>
      </c>
      <c r="ZP38" s="127">
        <f t="shared" si="158"/>
        <v>352.95000000195</v>
      </c>
      <c r="ZQ38" s="127">
        <f t="shared" si="159"/>
        <v>0</v>
      </c>
      <c r="ZR38" s="127">
        <f t="shared" si="160"/>
        <v>352.95000000195</v>
      </c>
      <c r="ZS38" s="127">
        <f t="shared" si="161"/>
        <v>-9.4500000004499998E-2</v>
      </c>
      <c r="ZT38" s="127">
        <f t="shared" si="162"/>
        <v>356.10000000209999</v>
      </c>
      <c r="ZU38" s="127">
        <f t="shared" si="163"/>
        <v>0</v>
      </c>
      <c r="ZV38" s="127">
        <f t="shared" si="164"/>
        <v>359.25000000224998</v>
      </c>
      <c r="ZW38" s="127">
        <f t="shared" si="165"/>
        <v>-9.4500000004499998E-2</v>
      </c>
      <c r="ZX38" s="127">
        <f t="shared" si="166"/>
        <v>359.25000000224998</v>
      </c>
      <c r="ZY38" s="127">
        <f t="shared" si="167"/>
        <v>0</v>
      </c>
      <c r="ZZ38" s="127">
        <f t="shared" si="629"/>
        <v>356.10000000209999</v>
      </c>
      <c r="AAA38" s="127">
        <f t="shared" si="630"/>
        <v>0</v>
      </c>
      <c r="AAB38" s="127">
        <f t="shared" si="631"/>
        <v>0</v>
      </c>
      <c r="AAC38" s="127">
        <f t="shared" si="632"/>
        <v>-0.29767500002834879</v>
      </c>
      <c r="AAD38" s="127">
        <f t="shared" si="633"/>
        <v>0</v>
      </c>
      <c r="AAE38" s="127">
        <f t="shared" si="634"/>
        <v>-0.29767500002834879</v>
      </c>
      <c r="AAF38" s="127">
        <f t="shared" si="635"/>
        <v>0</v>
      </c>
      <c r="AAG38" s="129">
        <f t="shared" si="636"/>
        <v>0</v>
      </c>
      <c r="AAH38" s="130">
        <f t="shared" si="168"/>
        <v>0</v>
      </c>
      <c r="AAI38" s="130">
        <f t="shared" si="637"/>
        <v>0</v>
      </c>
      <c r="AAJ38" s="130">
        <f t="shared" si="638"/>
        <v>0</v>
      </c>
      <c r="AAK38" s="130">
        <f t="shared" si="639"/>
        <v>0</v>
      </c>
      <c r="AAL38" s="385">
        <f t="shared" si="169"/>
        <v>0</v>
      </c>
      <c r="AAM38" s="130">
        <f t="shared" si="937"/>
        <v>0</v>
      </c>
      <c r="AAN38" s="130">
        <f t="shared" si="640"/>
        <v>0</v>
      </c>
      <c r="AAO38" s="130">
        <f t="shared" si="938"/>
        <v>0</v>
      </c>
      <c r="AAP38" s="130">
        <f t="shared" si="641"/>
        <v>0</v>
      </c>
      <c r="AAQ38" s="386">
        <f t="shared" si="170"/>
        <v>0</v>
      </c>
      <c r="AAR38" s="130">
        <f t="shared" si="171"/>
        <v>0</v>
      </c>
      <c r="AAS38" s="387">
        <f t="shared" si="642"/>
        <v>0</v>
      </c>
      <c r="AAT38" s="130">
        <f t="shared" si="643"/>
        <v>0</v>
      </c>
      <c r="AAU38" s="130">
        <f t="shared" si="644"/>
        <v>0</v>
      </c>
      <c r="AAW38" s="93">
        <f t="shared" si="939"/>
        <v>0</v>
      </c>
      <c r="AAX38" s="120">
        <f t="shared" si="645"/>
        <v>0</v>
      </c>
      <c r="AAZ38" s="94">
        <f t="shared" si="172"/>
        <v>0</v>
      </c>
      <c r="ABA38" s="120">
        <f t="shared" si="173"/>
        <v>0</v>
      </c>
      <c r="ABB38" s="120">
        <f t="shared" si="174"/>
        <v>0</v>
      </c>
      <c r="ABD38" s="120">
        <f t="shared" si="175"/>
        <v>0</v>
      </c>
      <c r="ABE38" s="120">
        <f t="shared" si="176"/>
        <v>0</v>
      </c>
      <c r="ABF38" s="120">
        <f t="shared" si="646"/>
        <v>0</v>
      </c>
      <c r="ABG38" s="131">
        <f t="shared" si="177"/>
        <v>0</v>
      </c>
      <c r="ABH38" s="102">
        <f t="shared" si="178"/>
        <v>0</v>
      </c>
      <c r="ABI38" s="105">
        <f t="shared" si="179"/>
        <v>0</v>
      </c>
      <c r="ABJ38" s="131">
        <f t="shared" si="180"/>
        <v>0</v>
      </c>
      <c r="ABK38" s="102">
        <f t="shared" si="181"/>
        <v>0</v>
      </c>
      <c r="ABL38" s="105">
        <f t="shared" si="182"/>
        <v>0</v>
      </c>
      <c r="ABM38" s="105">
        <f t="shared" si="183"/>
        <v>0</v>
      </c>
      <c r="ABO38" s="131">
        <f t="shared" si="647"/>
        <v>0</v>
      </c>
      <c r="ABP38" s="102">
        <f t="shared" si="184"/>
        <v>0</v>
      </c>
      <c r="ABQ38" s="105">
        <f t="shared" si="185"/>
        <v>0</v>
      </c>
      <c r="ABR38" s="131">
        <f t="shared" si="186"/>
        <v>0</v>
      </c>
      <c r="ABS38" s="102">
        <f t="shared" si="187"/>
        <v>0</v>
      </c>
      <c r="ABT38" s="105">
        <f t="shared" si="188"/>
        <v>0</v>
      </c>
      <c r="ABU38" s="105">
        <f t="shared" si="189"/>
        <v>0</v>
      </c>
      <c r="ABV38" s="105"/>
      <c r="ABW38" s="131">
        <f t="shared" si="648"/>
        <v>0</v>
      </c>
      <c r="ABX38" s="102">
        <f t="shared" si="649"/>
        <v>0</v>
      </c>
      <c r="ABY38" s="105">
        <f t="shared" si="650"/>
        <v>0</v>
      </c>
      <c r="ABZ38" s="131">
        <f t="shared" si="190"/>
        <v>0</v>
      </c>
      <c r="ACA38" s="102">
        <f t="shared" si="651"/>
        <v>0</v>
      </c>
      <c r="ACB38" s="105">
        <f t="shared" si="652"/>
        <v>0</v>
      </c>
      <c r="ACC38" s="105">
        <f t="shared" si="653"/>
        <v>0</v>
      </c>
      <c r="ACE38" s="105">
        <f t="shared" si="191"/>
        <v>0</v>
      </c>
      <c r="ACF38" s="105">
        <f t="shared" si="192"/>
        <v>0</v>
      </c>
      <c r="ACG38" s="94">
        <f t="shared" si="193"/>
        <v>0</v>
      </c>
      <c r="ACH38" s="131">
        <f t="shared" si="194"/>
        <v>0</v>
      </c>
      <c r="ACI38" s="102">
        <f t="shared" si="195"/>
        <v>0</v>
      </c>
      <c r="ACJ38" s="105">
        <f t="shared" si="196"/>
        <v>0</v>
      </c>
      <c r="ACK38" s="131">
        <f t="shared" si="197"/>
        <v>0</v>
      </c>
      <c r="ACL38" s="102">
        <f t="shared" si="198"/>
        <v>0</v>
      </c>
      <c r="ACM38" s="105">
        <f t="shared" si="199"/>
        <v>0</v>
      </c>
      <c r="ACN38" s="120">
        <f t="shared" si="200"/>
        <v>0</v>
      </c>
      <c r="ACO38" s="120">
        <f t="shared" si="201"/>
        <v>0</v>
      </c>
      <c r="ACP38" s="120">
        <f t="shared" si="202"/>
        <v>0</v>
      </c>
      <c r="ACQ38" s="120">
        <f t="shared" si="203"/>
        <v>0</v>
      </c>
      <c r="ACR38" s="120">
        <f t="shared" si="204"/>
        <v>0</v>
      </c>
      <c r="ACS38" s="120">
        <f t="shared" si="205"/>
        <v>0</v>
      </c>
      <c r="ACT38" s="120">
        <f t="shared" si="654"/>
        <v>0</v>
      </c>
      <c r="ACV38" s="105">
        <f t="shared" si="655"/>
        <v>0</v>
      </c>
      <c r="ACW38" s="131">
        <f t="shared" si="656"/>
        <v>0</v>
      </c>
      <c r="ACX38" s="102">
        <f t="shared" si="206"/>
        <v>0</v>
      </c>
      <c r="ACY38" s="105">
        <f t="shared" si="207"/>
        <v>0</v>
      </c>
      <c r="ACZ38" s="131">
        <f t="shared" si="208"/>
        <v>0</v>
      </c>
      <c r="ADA38" s="102">
        <f t="shared" si="209"/>
        <v>0</v>
      </c>
      <c r="ADB38" s="105">
        <f t="shared" si="210"/>
        <v>0</v>
      </c>
      <c r="ADD38" s="103">
        <f t="shared" si="211"/>
        <v>0</v>
      </c>
      <c r="ADE38" s="103">
        <f t="shared" si="212"/>
        <v>0</v>
      </c>
      <c r="ADF38" s="103">
        <f t="shared" si="213"/>
        <v>0</v>
      </c>
      <c r="ADG38" s="103">
        <f t="shared" si="214"/>
        <v>0</v>
      </c>
      <c r="ADH38" s="103">
        <f t="shared" si="215"/>
        <v>0</v>
      </c>
      <c r="ADI38" s="103">
        <f t="shared" si="216"/>
        <v>0</v>
      </c>
      <c r="ADJ38" s="120">
        <f t="shared" si="657"/>
        <v>0</v>
      </c>
      <c r="ADL38" s="103">
        <f t="shared" si="217"/>
        <v>356.10000000209999</v>
      </c>
      <c r="ADM38" s="102">
        <f t="shared" si="658"/>
        <v>356</v>
      </c>
      <c r="ADN38" s="105" t="str">
        <f t="shared" si="659"/>
        <v>.10000000210</v>
      </c>
      <c r="ADO38" s="105">
        <f t="shared" si="218"/>
        <v>0</v>
      </c>
      <c r="ADP38" s="102">
        <f t="shared" si="660"/>
        <v>0</v>
      </c>
      <c r="ADQ38" s="105" t="str">
        <f t="shared" si="661"/>
        <v>.00000000000</v>
      </c>
      <c r="ADR38" s="105">
        <f t="shared" si="662"/>
        <v>356.10000000209999</v>
      </c>
      <c r="ADS38" s="102">
        <f t="shared" si="663"/>
        <v>356</v>
      </c>
      <c r="ADT38" s="105" t="str">
        <f t="shared" si="664"/>
        <v>.10000000210</v>
      </c>
      <c r="ADU38" s="103">
        <f t="shared" si="219"/>
        <v>0</v>
      </c>
      <c r="ADV38" s="102">
        <f t="shared" si="665"/>
        <v>0</v>
      </c>
      <c r="ADW38" s="105" t="str">
        <f t="shared" si="666"/>
        <v>.00000000000</v>
      </c>
      <c r="ADX38" s="105">
        <f t="shared" si="220"/>
        <v>356.10000000209999</v>
      </c>
      <c r="ADY38" s="102">
        <f t="shared" si="667"/>
        <v>356</v>
      </c>
      <c r="ADZ38" s="105" t="str">
        <f t="shared" si="668"/>
        <v>.10000000210</v>
      </c>
      <c r="AEA38" s="103">
        <f t="shared" si="221"/>
        <v>0</v>
      </c>
      <c r="AEB38" s="102">
        <f t="shared" si="669"/>
        <v>0</v>
      </c>
      <c r="AEC38" s="105" t="str">
        <f t="shared" si="670"/>
        <v>.00000000000</v>
      </c>
      <c r="AEE38" s="103">
        <f t="shared" si="222"/>
        <v>0</v>
      </c>
      <c r="AEF38" s="103">
        <f t="shared" si="223"/>
        <v>0</v>
      </c>
      <c r="AEG38" s="103">
        <f t="shared" si="224"/>
        <v>0</v>
      </c>
      <c r="AEH38" s="103">
        <f t="shared" si="225"/>
        <v>0</v>
      </c>
      <c r="AEI38" s="103">
        <f t="shared" si="226"/>
        <v>0</v>
      </c>
      <c r="AEJ38" s="103">
        <f t="shared" si="227"/>
        <v>0</v>
      </c>
      <c r="AEK38" s="103">
        <f t="shared" si="228"/>
        <v>0</v>
      </c>
      <c r="AEL38" s="102">
        <f t="shared" si="229"/>
        <v>0</v>
      </c>
      <c r="AEM38" s="105">
        <f t="shared" si="230"/>
        <v>0</v>
      </c>
      <c r="AEN38" s="103">
        <f t="shared" si="231"/>
        <v>0</v>
      </c>
      <c r="AEO38" s="102">
        <f t="shared" si="232"/>
        <v>0</v>
      </c>
      <c r="AEP38" s="105">
        <f t="shared" si="233"/>
        <v>0</v>
      </c>
      <c r="AEQ38" s="103">
        <f t="shared" si="234"/>
        <v>0</v>
      </c>
      <c r="AER38" s="102">
        <f t="shared" si="235"/>
        <v>0</v>
      </c>
      <c r="AES38" s="105">
        <f t="shared" si="236"/>
        <v>0</v>
      </c>
      <c r="AET38" s="103">
        <f t="shared" si="237"/>
        <v>0</v>
      </c>
      <c r="AEU38" s="102">
        <f t="shared" si="238"/>
        <v>0</v>
      </c>
      <c r="AEV38" s="105">
        <f t="shared" si="239"/>
        <v>0</v>
      </c>
      <c r="AEW38" s="105">
        <f t="shared" si="240"/>
        <v>0</v>
      </c>
      <c r="AEX38" s="102">
        <f t="shared" si="241"/>
        <v>0</v>
      </c>
      <c r="AEY38" s="105">
        <f t="shared" si="242"/>
        <v>0</v>
      </c>
      <c r="AEZ38" s="103">
        <f t="shared" si="243"/>
        <v>0</v>
      </c>
      <c r="AFA38" s="102">
        <f t="shared" si="244"/>
        <v>0</v>
      </c>
      <c r="AFB38" s="105">
        <f t="shared" si="245"/>
        <v>0</v>
      </c>
      <c r="AFD38" s="132">
        <f t="shared" si="246"/>
        <v>0</v>
      </c>
      <c r="AFE38" s="94">
        <f t="shared" si="671"/>
        <v>3.1500000001499999</v>
      </c>
      <c r="AFF38" s="93">
        <f t="shared" si="672"/>
        <v>0</v>
      </c>
      <c r="AFG38" s="93">
        <f t="shared" si="247"/>
        <v>0</v>
      </c>
      <c r="AFH38" s="94">
        <f t="shared" si="673"/>
        <v>3.1500000001499999</v>
      </c>
      <c r="AFI38" s="93">
        <f t="shared" si="674"/>
        <v>0</v>
      </c>
      <c r="AFJ38" s="103">
        <f t="shared" si="675"/>
        <v>352.95000000195</v>
      </c>
      <c r="AFK38" s="102">
        <f t="shared" si="676"/>
        <v>352</v>
      </c>
      <c r="AFL38" s="105" t="str">
        <f t="shared" si="677"/>
        <v>.95000000195</v>
      </c>
      <c r="AFM38" s="103">
        <f t="shared" si="678"/>
        <v>0</v>
      </c>
      <c r="AFN38" s="102">
        <f t="shared" si="679"/>
        <v>0</v>
      </c>
      <c r="AFO38" s="105" t="str">
        <f t="shared" si="680"/>
        <v>.00000000000</v>
      </c>
      <c r="AFP38" s="105">
        <f t="shared" si="940"/>
        <v>356.10000000209999</v>
      </c>
      <c r="AFQ38" s="102">
        <f t="shared" si="681"/>
        <v>356</v>
      </c>
      <c r="AFR38" s="105" t="str">
        <f t="shared" si="682"/>
        <v>.10000000210</v>
      </c>
      <c r="AFS38" s="103">
        <f t="shared" si="248"/>
        <v>0</v>
      </c>
      <c r="AFT38" s="102">
        <f t="shared" si="683"/>
        <v>0</v>
      </c>
      <c r="AFU38" s="105" t="str">
        <f t="shared" si="684"/>
        <v>.00000000000</v>
      </c>
      <c r="AFV38" s="105">
        <f t="shared" si="685"/>
        <v>359.25000000224998</v>
      </c>
      <c r="AFW38" s="102">
        <f t="shared" si="686"/>
        <v>359</v>
      </c>
      <c r="AFX38" s="105" t="str">
        <f t="shared" si="687"/>
        <v>.25000000225</v>
      </c>
      <c r="AFY38" s="103">
        <f t="shared" si="688"/>
        <v>0</v>
      </c>
      <c r="AFZ38" s="102">
        <f t="shared" si="689"/>
        <v>0</v>
      </c>
      <c r="AGA38" s="105" t="str">
        <f t="shared" si="690"/>
        <v>.00000000000</v>
      </c>
      <c r="AGC38" s="103">
        <f t="shared" si="249"/>
        <v>0</v>
      </c>
      <c r="AGD38" s="103">
        <f t="shared" si="250"/>
        <v>0</v>
      </c>
      <c r="AGE38" s="103">
        <f t="shared" si="251"/>
        <v>0</v>
      </c>
      <c r="AGF38" s="103">
        <f t="shared" si="691"/>
        <v>0</v>
      </c>
      <c r="AGG38" s="338">
        <f t="shared" si="252"/>
        <v>0</v>
      </c>
      <c r="AGH38" s="136">
        <f t="shared" si="253"/>
        <v>0</v>
      </c>
      <c r="AGI38" s="136">
        <f t="shared" si="254"/>
        <v>0</v>
      </c>
      <c r="AGJ38" s="136">
        <f t="shared" si="692"/>
        <v>0</v>
      </c>
      <c r="AGK38" s="136">
        <f t="shared" si="693"/>
        <v>0</v>
      </c>
      <c r="AGL38" s="136">
        <f t="shared" si="694"/>
        <v>0</v>
      </c>
      <c r="AGN38" s="388">
        <f t="shared" si="255"/>
        <v>0</v>
      </c>
      <c r="AGO38" s="136">
        <f t="shared" si="695"/>
        <v>0</v>
      </c>
      <c r="AGP38" s="136">
        <f t="shared" si="696"/>
        <v>0</v>
      </c>
      <c r="AGQ38" s="103">
        <f t="shared" si="697"/>
        <v>0</v>
      </c>
      <c r="AGR38" s="136">
        <f t="shared" si="256"/>
        <v>0</v>
      </c>
      <c r="AGS38" s="136">
        <f t="shared" si="698"/>
        <v>0</v>
      </c>
      <c r="AGT38" s="136">
        <f t="shared" si="941"/>
        <v>0</v>
      </c>
      <c r="AGU38" s="136">
        <f t="shared" si="942"/>
        <v>0</v>
      </c>
      <c r="AGW38" s="103">
        <f t="shared" si="257"/>
        <v>0</v>
      </c>
      <c r="AGX38" s="103">
        <f t="shared" si="258"/>
        <v>0</v>
      </c>
      <c r="AGY38" s="103">
        <f t="shared" si="259"/>
        <v>0</v>
      </c>
      <c r="AGZ38" s="103">
        <f t="shared" si="699"/>
        <v>0</v>
      </c>
      <c r="AHA38" s="389">
        <f t="shared" si="260"/>
        <v>0</v>
      </c>
      <c r="AHB38" s="136">
        <f t="shared" si="261"/>
        <v>0</v>
      </c>
      <c r="AHC38" s="136">
        <f t="shared" si="262"/>
        <v>0</v>
      </c>
      <c r="AHD38" s="136">
        <f t="shared" si="263"/>
        <v>0</v>
      </c>
      <c r="AHE38" s="136">
        <f t="shared" si="264"/>
        <v>0</v>
      </c>
      <c r="AHF38" s="136">
        <f t="shared" si="265"/>
        <v>0</v>
      </c>
      <c r="AHH38" s="388">
        <f t="shared" si="266"/>
        <v>0</v>
      </c>
      <c r="AHI38" s="136">
        <f t="shared" si="700"/>
        <v>0</v>
      </c>
      <c r="AHJ38" s="136">
        <f t="shared" si="701"/>
        <v>0</v>
      </c>
      <c r="AHK38" s="103">
        <f t="shared" si="702"/>
        <v>0</v>
      </c>
      <c r="AHL38" s="136">
        <f t="shared" si="267"/>
        <v>0</v>
      </c>
      <c r="AHM38" s="136">
        <f t="shared" si="268"/>
        <v>0</v>
      </c>
      <c r="AHN38" s="136">
        <f t="shared" si="703"/>
        <v>0</v>
      </c>
      <c r="AHO38" s="136">
        <f t="shared" si="704"/>
        <v>0</v>
      </c>
      <c r="AHQ38" s="132">
        <f t="shared" si="705"/>
        <v>0</v>
      </c>
      <c r="AHR38" s="132">
        <f t="shared" si="706"/>
        <v>0</v>
      </c>
      <c r="AHS38" s="132">
        <f t="shared" si="707"/>
        <v>0</v>
      </c>
      <c r="AHT38" s="132">
        <f t="shared" si="708"/>
        <v>0</v>
      </c>
      <c r="AHV38" s="111">
        <f t="shared" si="709"/>
        <v>352.95000000195</v>
      </c>
      <c r="AHW38" s="102">
        <f t="shared" si="710"/>
        <v>352</v>
      </c>
      <c r="AHX38" s="105" t="str">
        <f t="shared" si="711"/>
        <v>.95000000195</v>
      </c>
      <c r="AHY38" s="103">
        <f t="shared" si="269"/>
        <v>0</v>
      </c>
      <c r="AHZ38" s="102">
        <f t="shared" si="712"/>
        <v>0</v>
      </c>
      <c r="AIA38" s="105" t="str">
        <f t="shared" si="713"/>
        <v>.00000000000</v>
      </c>
      <c r="AIB38" s="94">
        <f t="shared" si="714"/>
        <v>356.10000000209999</v>
      </c>
      <c r="AIC38" s="102">
        <f t="shared" si="715"/>
        <v>356</v>
      </c>
      <c r="AID38" s="105" t="str">
        <f t="shared" si="716"/>
        <v>.10000000210</v>
      </c>
      <c r="AIE38" s="120">
        <f t="shared" si="270"/>
        <v>0</v>
      </c>
      <c r="AIF38" s="102">
        <f t="shared" si="717"/>
        <v>0</v>
      </c>
      <c r="AIG38" s="105" t="str">
        <f t="shared" si="718"/>
        <v>.00000000000</v>
      </c>
      <c r="AIH38" s="94">
        <f t="shared" si="271"/>
        <v>359.25000000224998</v>
      </c>
      <c r="AII38" s="102">
        <f t="shared" si="719"/>
        <v>359</v>
      </c>
      <c r="AIJ38" s="105" t="str">
        <f t="shared" si="720"/>
        <v>.25000000225</v>
      </c>
      <c r="AIK38" s="120">
        <f t="shared" si="272"/>
        <v>0</v>
      </c>
      <c r="AIL38" s="102">
        <f t="shared" si="721"/>
        <v>0</v>
      </c>
      <c r="AIM38" s="105" t="str">
        <f t="shared" si="722"/>
        <v>.00000000000</v>
      </c>
      <c r="AIO38" s="105">
        <f t="shared" si="273"/>
        <v>0</v>
      </c>
      <c r="AIP38" s="105">
        <f t="shared" si="274"/>
        <v>0</v>
      </c>
      <c r="AIQ38" s="111">
        <f t="shared" si="275"/>
        <v>0</v>
      </c>
      <c r="AIR38" s="111">
        <f t="shared" si="276"/>
        <v>0</v>
      </c>
      <c r="AIS38" s="93">
        <f t="shared" si="723"/>
        <v>352.95000000195</v>
      </c>
      <c r="AIT38" s="102">
        <f t="shared" si="724"/>
        <v>352</v>
      </c>
      <c r="AIU38" s="105" t="str">
        <f t="shared" si="725"/>
        <v>.95000000195</v>
      </c>
      <c r="AIV38" s="120">
        <f t="shared" si="726"/>
        <v>976.80174999995461</v>
      </c>
      <c r="AIW38" s="102">
        <f t="shared" si="727"/>
        <v>976</v>
      </c>
      <c r="AIX38" s="105" t="str">
        <f t="shared" si="728"/>
        <v>.80174999995</v>
      </c>
      <c r="AIY38" s="120">
        <f t="shared" si="729"/>
        <v>356.10000000209999</v>
      </c>
      <c r="AIZ38" s="102">
        <f t="shared" si="730"/>
        <v>356</v>
      </c>
      <c r="AJA38" s="105" t="str">
        <f t="shared" si="731"/>
        <v>.10000000210</v>
      </c>
      <c r="AJB38" s="120">
        <f t="shared" si="976"/>
        <v>976.80174999995461</v>
      </c>
      <c r="AJC38" s="102">
        <f t="shared" si="732"/>
        <v>976</v>
      </c>
      <c r="AJD38" s="105" t="str">
        <f t="shared" si="733"/>
        <v>.80174999995</v>
      </c>
      <c r="AJE38" s="120">
        <f t="shared" si="734"/>
        <v>359.25000000224998</v>
      </c>
      <c r="AJF38" s="102">
        <f t="shared" si="735"/>
        <v>359</v>
      </c>
      <c r="AJG38" s="105" t="str">
        <f t="shared" si="736"/>
        <v>.25000000225</v>
      </c>
      <c r="AJH38" s="93">
        <f t="shared" si="737"/>
        <v>976.80174999995461</v>
      </c>
      <c r="AJI38" s="102">
        <f t="shared" si="738"/>
        <v>976</v>
      </c>
      <c r="AJJ38" s="105" t="str">
        <f t="shared" si="739"/>
        <v>.80174999995</v>
      </c>
      <c r="AJL38" s="105">
        <f t="shared" si="277"/>
        <v>0</v>
      </c>
      <c r="AJM38" s="105">
        <f t="shared" si="278"/>
        <v>0</v>
      </c>
      <c r="AJN38" s="120">
        <f t="shared" si="279"/>
        <v>352.70000000195</v>
      </c>
      <c r="AJO38" s="102">
        <f t="shared" si="740"/>
        <v>352</v>
      </c>
      <c r="AJP38" s="105" t="str">
        <f t="shared" si="741"/>
        <v>.70000000195</v>
      </c>
      <c r="AJQ38" s="93">
        <f t="shared" si="280"/>
        <v>976.80174999995461</v>
      </c>
      <c r="AJR38" s="102">
        <f t="shared" si="742"/>
        <v>976</v>
      </c>
      <c r="AJS38" s="105" t="str">
        <f t="shared" si="743"/>
        <v>.80174999995</v>
      </c>
      <c r="AJT38" s="120">
        <f t="shared" si="281"/>
        <v>359.50000000224998</v>
      </c>
      <c r="AJU38" s="102">
        <f t="shared" si="744"/>
        <v>359</v>
      </c>
      <c r="AJV38" s="105" t="str">
        <f t="shared" si="745"/>
        <v>.50000000225</v>
      </c>
      <c r="AJW38" s="93">
        <f t="shared" si="282"/>
        <v>976.80174999995461</v>
      </c>
      <c r="AJX38" s="102">
        <f t="shared" si="746"/>
        <v>976</v>
      </c>
      <c r="AJY38" s="105" t="str">
        <f t="shared" si="747"/>
        <v>.80174999995</v>
      </c>
      <c r="AJZ38" s="94" t="str">
        <f t="shared" si="748"/>
        <v>-3,150</v>
      </c>
      <c r="AKA38" s="94" t="str">
        <f t="shared" si="749"/>
        <v>+3,150</v>
      </c>
      <c r="AKC38" s="132">
        <f t="shared" si="283"/>
        <v>9.4500000004499998E-2</v>
      </c>
      <c r="AKD38" s="120">
        <f t="shared" si="284"/>
        <v>0</v>
      </c>
      <c r="AKE38" s="120">
        <f t="shared" si="285"/>
        <v>9.4500000004499998E-2</v>
      </c>
      <c r="AKF38" s="103">
        <f t="shared" si="286"/>
        <v>352.95000000195</v>
      </c>
      <c r="AKG38" s="102">
        <f t="shared" si="750"/>
        <v>352</v>
      </c>
      <c r="AKH38" s="105" t="str">
        <f t="shared" si="751"/>
        <v>.95000000195</v>
      </c>
      <c r="AKI38" s="103">
        <f t="shared" si="752"/>
        <v>976.80174999995461</v>
      </c>
      <c r="AKJ38" s="102">
        <f t="shared" si="753"/>
        <v>976</v>
      </c>
      <c r="AKK38" s="105" t="str">
        <f t="shared" si="754"/>
        <v>.80174999995</v>
      </c>
      <c r="AKL38" s="390">
        <f t="shared" si="287"/>
        <v>352.95000000195</v>
      </c>
      <c r="AKM38" s="102">
        <f t="shared" si="755"/>
        <v>352</v>
      </c>
      <c r="AKN38" s="105" t="str">
        <f t="shared" si="756"/>
        <v>.95000000195</v>
      </c>
      <c r="AKO38" s="390">
        <f t="shared" si="757"/>
        <v>976.70724999995014</v>
      </c>
      <c r="AKP38" s="102">
        <f t="shared" si="758"/>
        <v>976</v>
      </c>
      <c r="AKQ38" s="105" t="str">
        <f t="shared" si="759"/>
        <v>.70724999995</v>
      </c>
      <c r="AKR38" s="103">
        <f t="shared" si="288"/>
        <v>356.10000000209999</v>
      </c>
      <c r="AKS38" s="102">
        <f t="shared" si="760"/>
        <v>356</v>
      </c>
      <c r="AKT38" s="105" t="str">
        <f t="shared" si="761"/>
        <v>.10000000210</v>
      </c>
      <c r="AKU38" s="103">
        <f t="shared" si="762"/>
        <v>976.80174999995461</v>
      </c>
      <c r="AKV38" s="102">
        <f t="shared" si="763"/>
        <v>976</v>
      </c>
      <c r="AKW38" s="105" t="str">
        <f t="shared" si="764"/>
        <v>.80174999995</v>
      </c>
      <c r="AKX38" s="390">
        <f t="shared" si="289"/>
        <v>359.25000000224998</v>
      </c>
      <c r="AKY38" s="102">
        <f t="shared" si="765"/>
        <v>359</v>
      </c>
      <c r="AKZ38" s="105" t="str">
        <f t="shared" si="766"/>
        <v>.25000000225</v>
      </c>
      <c r="ALA38" s="390">
        <f t="shared" si="767"/>
        <v>976.70724999995014</v>
      </c>
      <c r="ALB38" s="102">
        <f t="shared" si="768"/>
        <v>976</v>
      </c>
      <c r="ALC38" s="105" t="str">
        <f t="shared" si="769"/>
        <v>.70724999995</v>
      </c>
      <c r="ALD38" s="103">
        <f t="shared" si="290"/>
        <v>359.25000000224998</v>
      </c>
      <c r="ALE38" s="102">
        <f t="shared" si="770"/>
        <v>359</v>
      </c>
      <c r="ALF38" s="105" t="str">
        <f t="shared" si="771"/>
        <v>.25000000225</v>
      </c>
      <c r="ALG38" s="103">
        <f t="shared" si="291"/>
        <v>976.80174999995461</v>
      </c>
      <c r="ALH38" s="102">
        <f t="shared" si="772"/>
        <v>976</v>
      </c>
      <c r="ALI38" s="105" t="str">
        <f t="shared" si="773"/>
        <v>.80174999995</v>
      </c>
      <c r="ALK38" s="136">
        <f t="shared" si="774"/>
        <v>2.5000000000750001E-10</v>
      </c>
      <c r="ALL38" s="136">
        <f t="shared" si="775"/>
        <v>0.2500000000075</v>
      </c>
      <c r="ALM38" s="103">
        <f t="shared" si="292"/>
        <v>352.95000000195</v>
      </c>
      <c r="ALN38" s="102">
        <f t="shared" si="776"/>
        <v>352</v>
      </c>
      <c r="ALO38" s="105" t="str">
        <f t="shared" si="777"/>
        <v>.95000000195</v>
      </c>
      <c r="ALP38" s="103">
        <f t="shared" si="293"/>
        <v>976.70724999995014</v>
      </c>
      <c r="ALQ38" s="102">
        <f t="shared" si="778"/>
        <v>976</v>
      </c>
      <c r="ALR38" s="105" t="str">
        <f t="shared" si="779"/>
        <v>.70724999995</v>
      </c>
      <c r="ALS38" s="103">
        <f t="shared" si="780"/>
        <v>352.9500000022</v>
      </c>
      <c r="ALT38" s="102">
        <f t="shared" si="781"/>
        <v>352</v>
      </c>
      <c r="ALU38" s="105" t="str">
        <f t="shared" si="782"/>
        <v>.95000000220</v>
      </c>
      <c r="ALV38" s="103">
        <f t="shared" si="783"/>
        <v>976.95724999995764</v>
      </c>
      <c r="ALW38" s="102">
        <f t="shared" si="784"/>
        <v>976</v>
      </c>
      <c r="ALX38" s="105" t="str">
        <f t="shared" si="785"/>
        <v>.95724999996</v>
      </c>
      <c r="ALY38" s="103">
        <f t="shared" si="294"/>
        <v>356.10000000209999</v>
      </c>
      <c r="ALZ38" s="102">
        <f t="shared" si="786"/>
        <v>356</v>
      </c>
      <c r="AMA38" s="105" t="str">
        <f t="shared" si="787"/>
        <v>.10000000210</v>
      </c>
      <c r="AMB38" s="103">
        <f t="shared" si="788"/>
        <v>977.05174999995461</v>
      </c>
      <c r="AMC38" s="102">
        <f t="shared" si="789"/>
        <v>977</v>
      </c>
      <c r="AMD38" s="105" t="str">
        <f t="shared" si="790"/>
        <v>.05174999995</v>
      </c>
      <c r="AME38" s="103">
        <f t="shared" si="791"/>
        <v>359.25000000199998</v>
      </c>
      <c r="AMF38" s="102">
        <f t="shared" si="792"/>
        <v>359</v>
      </c>
      <c r="AMG38" s="105" t="str">
        <f t="shared" si="793"/>
        <v>.25000000200</v>
      </c>
      <c r="AMH38" s="103">
        <f t="shared" si="794"/>
        <v>976.95724999995764</v>
      </c>
      <c r="AMI38" s="102">
        <f t="shared" si="795"/>
        <v>976</v>
      </c>
      <c r="AMJ38" s="105" t="str">
        <f t="shared" si="796"/>
        <v>.95724999996</v>
      </c>
      <c r="AMK38" s="103">
        <f t="shared" si="295"/>
        <v>359.25000000224998</v>
      </c>
      <c r="AML38" s="102">
        <f t="shared" si="797"/>
        <v>359</v>
      </c>
      <c r="AMM38" s="105" t="str">
        <f t="shared" si="798"/>
        <v>.25000000225</v>
      </c>
      <c r="AMN38" s="103">
        <f t="shared" si="296"/>
        <v>976.70724999995014</v>
      </c>
      <c r="AMO38" s="102">
        <f t="shared" si="799"/>
        <v>976</v>
      </c>
      <c r="AMP38" s="105" t="str">
        <f t="shared" si="800"/>
        <v>.70724999995</v>
      </c>
      <c r="AMR38" s="103">
        <f t="shared" si="801"/>
        <v>353.10000000209999</v>
      </c>
      <c r="AMS38" s="102">
        <f t="shared" si="802"/>
        <v>353</v>
      </c>
      <c r="AMT38" s="105" t="str">
        <f t="shared" si="803"/>
        <v>.10000000210</v>
      </c>
      <c r="AMU38" s="649">
        <f t="shared" si="804"/>
        <v>976.86174999995455</v>
      </c>
      <c r="AMV38" s="102">
        <f t="shared" si="805"/>
        <v>976</v>
      </c>
      <c r="AMW38" s="105" t="str">
        <f t="shared" si="806"/>
        <v>.86174999995</v>
      </c>
      <c r="AMX38" s="103">
        <f t="shared" si="807"/>
        <v>353.10000000209999</v>
      </c>
      <c r="AMY38" s="102">
        <f t="shared" si="808"/>
        <v>353</v>
      </c>
      <c r="AMZ38" s="105" t="str">
        <f t="shared" si="809"/>
        <v>.10000000210</v>
      </c>
      <c r="ANA38" s="649">
        <f t="shared" si="810"/>
        <v>976.96174999995458</v>
      </c>
      <c r="ANB38" s="102">
        <f t="shared" si="811"/>
        <v>976</v>
      </c>
      <c r="ANC38" s="105" t="str">
        <f t="shared" si="812"/>
        <v>.96174999995</v>
      </c>
      <c r="AND38" s="103">
        <f t="shared" si="813"/>
        <v>356.10000000209999</v>
      </c>
      <c r="ANE38" s="102">
        <f t="shared" si="814"/>
        <v>356</v>
      </c>
      <c r="ANF38" s="105" t="str">
        <f t="shared" si="815"/>
        <v>.10000000210</v>
      </c>
      <c r="ANG38" s="649">
        <f t="shared" si="816"/>
        <v>977.05174999995461</v>
      </c>
      <c r="ANH38" s="102">
        <f t="shared" si="817"/>
        <v>977</v>
      </c>
      <c r="ANI38" s="105" t="str">
        <f t="shared" si="818"/>
        <v>.05174999995</v>
      </c>
      <c r="ANJ38" s="103">
        <f t="shared" si="819"/>
        <v>359.10000000209999</v>
      </c>
      <c r="ANK38" s="102">
        <f t="shared" si="820"/>
        <v>359</v>
      </c>
      <c r="ANL38" s="105" t="str">
        <f t="shared" si="821"/>
        <v>.10000000210</v>
      </c>
      <c r="ANM38" s="649">
        <f t="shared" si="822"/>
        <v>976.96174999995458</v>
      </c>
      <c r="ANN38" s="102">
        <f t="shared" si="823"/>
        <v>976</v>
      </c>
      <c r="ANO38" s="105" t="str">
        <f t="shared" si="824"/>
        <v>.96174999995</v>
      </c>
      <c r="ANP38" s="103">
        <f t="shared" si="825"/>
        <v>359.10000000209999</v>
      </c>
      <c r="ANQ38" s="102">
        <f t="shared" si="826"/>
        <v>359</v>
      </c>
      <c r="ANR38" s="105" t="str">
        <f t="shared" si="827"/>
        <v>.10000000210</v>
      </c>
      <c r="ANS38" s="649">
        <f t="shared" si="828"/>
        <v>976.86174999995455</v>
      </c>
      <c r="ANT38" s="102">
        <f t="shared" si="829"/>
        <v>976</v>
      </c>
      <c r="ANU38" s="105" t="str">
        <f t="shared" si="830"/>
        <v>.86174999995</v>
      </c>
      <c r="ANX38" s="136">
        <f t="shared" si="831"/>
        <v>0</v>
      </c>
      <c r="ANY38" s="136">
        <f t="shared" si="832"/>
        <v>0</v>
      </c>
      <c r="ANZ38" s="103">
        <f t="shared" si="297"/>
        <v>352.95000000195</v>
      </c>
      <c r="AOA38" s="102">
        <f t="shared" si="833"/>
        <v>352</v>
      </c>
      <c r="AOB38" s="105" t="str">
        <f t="shared" si="834"/>
        <v>.95000000195</v>
      </c>
      <c r="AOC38" s="103">
        <f t="shared" si="298"/>
        <v>976.70724999995014</v>
      </c>
      <c r="AOD38" s="102">
        <f t="shared" si="835"/>
        <v>976</v>
      </c>
      <c r="AOE38" s="105" t="str">
        <f t="shared" si="836"/>
        <v>.70724999995</v>
      </c>
      <c r="AOF38" s="103">
        <f t="shared" si="299"/>
        <v>352.95000000195</v>
      </c>
      <c r="AOG38" s="102">
        <f t="shared" si="837"/>
        <v>352</v>
      </c>
      <c r="AOH38" s="105" t="str">
        <f t="shared" si="838"/>
        <v>.95000000195</v>
      </c>
      <c r="AOI38" s="103">
        <f t="shared" si="300"/>
        <v>976.70724999995014</v>
      </c>
      <c r="AOJ38" s="102">
        <f t="shared" si="839"/>
        <v>976</v>
      </c>
      <c r="AOK38" s="105" t="str">
        <f t="shared" si="840"/>
        <v>.70724999995</v>
      </c>
      <c r="AOL38" s="103">
        <f t="shared" si="301"/>
        <v>356.10000000209999</v>
      </c>
      <c r="AOM38" s="102">
        <f t="shared" si="841"/>
        <v>356</v>
      </c>
      <c r="AON38" s="105" t="str">
        <f t="shared" si="842"/>
        <v>.10000000210</v>
      </c>
      <c r="AOO38" s="103">
        <f t="shared" si="302"/>
        <v>976.80174999995461</v>
      </c>
      <c r="AOP38" s="102">
        <f t="shared" si="843"/>
        <v>976</v>
      </c>
      <c r="AOQ38" s="105" t="str">
        <f t="shared" si="844"/>
        <v>.80174999995</v>
      </c>
      <c r="AOR38" s="103">
        <f t="shared" si="303"/>
        <v>359.25000000224998</v>
      </c>
      <c r="AOS38" s="102">
        <f t="shared" si="845"/>
        <v>359</v>
      </c>
      <c r="AOT38" s="105" t="str">
        <f t="shared" si="846"/>
        <v>.25000000225</v>
      </c>
      <c r="AOU38" s="103">
        <f t="shared" si="847"/>
        <v>976.70724999995014</v>
      </c>
      <c r="AOV38" s="102">
        <f t="shared" si="848"/>
        <v>976</v>
      </c>
      <c r="AOW38" s="105" t="str">
        <f t="shared" si="849"/>
        <v>.70724999995</v>
      </c>
      <c r="AOX38" s="103">
        <f t="shared" si="304"/>
        <v>359.25000000224998</v>
      </c>
      <c r="AOY38" s="102">
        <f t="shared" si="850"/>
        <v>359</v>
      </c>
      <c r="AOZ38" s="105" t="str">
        <f t="shared" si="851"/>
        <v>.25000000225</v>
      </c>
      <c r="APA38" s="103">
        <f t="shared" si="852"/>
        <v>976.70724999995014</v>
      </c>
      <c r="APB38" s="102">
        <f t="shared" si="853"/>
        <v>976</v>
      </c>
      <c r="APC38" s="105" t="str">
        <f t="shared" si="854"/>
        <v>.70724999995</v>
      </c>
      <c r="APE38" s="136">
        <f t="shared" si="855"/>
        <v>1.5000000000450002E-10</v>
      </c>
      <c r="APF38" s="136">
        <f t="shared" si="856"/>
        <v>0.15000000000450001</v>
      </c>
      <c r="APG38" s="103">
        <f t="shared" si="305"/>
        <v>352.95000000195</v>
      </c>
      <c r="APH38" s="102">
        <f t="shared" si="857"/>
        <v>352</v>
      </c>
      <c r="API38" s="105" t="str">
        <f t="shared" si="858"/>
        <v>.95000000195</v>
      </c>
      <c r="APJ38" s="103">
        <f t="shared" si="306"/>
        <v>976.70724999995014</v>
      </c>
      <c r="APK38" s="102">
        <f t="shared" si="859"/>
        <v>976</v>
      </c>
      <c r="APL38" s="105" t="str">
        <f t="shared" si="860"/>
        <v>.70724999995</v>
      </c>
      <c r="APM38" s="103">
        <f t="shared" si="307"/>
        <v>352.95000000210001</v>
      </c>
      <c r="APN38" s="102">
        <f t="shared" si="861"/>
        <v>352</v>
      </c>
      <c r="APO38" s="105" t="str">
        <f t="shared" si="862"/>
        <v>.95000000210</v>
      </c>
      <c r="APP38" s="103">
        <f t="shared" si="863"/>
        <v>976.85724999995455</v>
      </c>
      <c r="APQ38" s="102">
        <f t="shared" si="864"/>
        <v>976</v>
      </c>
      <c r="APR38" s="105" t="str">
        <f t="shared" si="865"/>
        <v>.85724999995</v>
      </c>
      <c r="APS38" s="103">
        <f t="shared" si="308"/>
        <v>356.10000000209999</v>
      </c>
      <c r="APT38" s="102">
        <f t="shared" si="866"/>
        <v>356</v>
      </c>
      <c r="APU38" s="105" t="str">
        <f t="shared" si="867"/>
        <v>.10000000210</v>
      </c>
      <c r="APV38" s="103">
        <f t="shared" si="309"/>
        <v>976.95174999995459</v>
      </c>
      <c r="APW38" s="102">
        <f t="shared" si="868"/>
        <v>976</v>
      </c>
      <c r="APX38" s="105" t="str">
        <f t="shared" si="869"/>
        <v>.95174999995</v>
      </c>
      <c r="APY38" s="103">
        <f t="shared" si="310"/>
        <v>359.25000000209997</v>
      </c>
      <c r="APZ38" s="102">
        <f t="shared" si="870"/>
        <v>359</v>
      </c>
      <c r="AQA38" s="105" t="str">
        <f t="shared" si="871"/>
        <v>.25000000210</v>
      </c>
      <c r="AQB38" s="103">
        <f t="shared" si="872"/>
        <v>976.85724999995455</v>
      </c>
      <c r="AQC38" s="102">
        <f t="shared" si="873"/>
        <v>976</v>
      </c>
      <c r="AQD38" s="105" t="str">
        <f t="shared" si="874"/>
        <v>.85724999995</v>
      </c>
      <c r="AQE38" s="103">
        <f t="shared" si="311"/>
        <v>359.25000000224998</v>
      </c>
      <c r="AQF38" s="102">
        <f t="shared" si="875"/>
        <v>359</v>
      </c>
      <c r="AQG38" s="105" t="str">
        <f t="shared" si="876"/>
        <v>.25000000225</v>
      </c>
      <c r="AQH38" s="103">
        <f t="shared" si="312"/>
        <v>976.70724999995014</v>
      </c>
      <c r="AQI38" s="102">
        <f t="shared" si="877"/>
        <v>976</v>
      </c>
      <c r="AQJ38" s="105" t="str">
        <f t="shared" si="878"/>
        <v>.70724999995</v>
      </c>
      <c r="AQK38" s="230"/>
      <c r="AQL38" s="120">
        <f t="shared" si="313"/>
        <v>0</v>
      </c>
      <c r="AQM38" s="120">
        <f t="shared" si="879"/>
        <v>999999999999</v>
      </c>
      <c r="AQN38" s="120">
        <f t="shared" si="314"/>
        <v>0</v>
      </c>
      <c r="AQO38" s="120">
        <f t="shared" si="315"/>
        <v>0</v>
      </c>
      <c r="AQP38" s="94">
        <f t="shared" si="316"/>
        <v>0</v>
      </c>
      <c r="AQQ38" s="120">
        <f t="shared" si="880"/>
        <v>999999999999</v>
      </c>
    </row>
    <row r="39" spans="4:1135" ht="15.75" x14ac:dyDescent="0.25">
      <c r="D39" s="770">
        <f t="shared" si="986"/>
        <v>0</v>
      </c>
      <c r="E39" s="770" t="str">
        <f t="shared" si="987"/>
        <v>-color</v>
      </c>
      <c r="F39" s="770" t="str">
        <f t="shared" si="988"/>
        <v xml:space="preserve">3  </v>
      </c>
      <c r="G39" s="770" t="str">
        <f t="shared" si="977"/>
        <v>-TEXT</v>
      </c>
      <c r="H39" s="770" t="str">
        <f t="shared" si="978"/>
        <v>J</v>
      </c>
      <c r="I39" s="770" t="str">
        <f t="shared" si="979"/>
        <v>bl</v>
      </c>
      <c r="J39" s="770" t="str">
        <f t="shared" si="980"/>
        <v>00,00</v>
      </c>
      <c r="K39" s="770" t="str">
        <f t="shared" si="981"/>
        <v>0</v>
      </c>
      <c r="L39" s="770" t="str">
        <f t="shared" si="982"/>
        <v xml:space="preserve"> </v>
      </c>
      <c r="N39" s="638" t="s">
        <v>732</v>
      </c>
      <c r="O39" s="197"/>
      <c r="P39" s="197"/>
      <c r="Q39" s="197"/>
      <c r="R39" s="197"/>
      <c r="S39" s="350">
        <f t="shared" si="317"/>
        <v>0</v>
      </c>
      <c r="T39" s="391">
        <f t="shared" si="318"/>
        <v>0</v>
      </c>
      <c r="U39" s="90"/>
      <c r="V39" s="484">
        <f t="shared" si="881"/>
        <v>0</v>
      </c>
      <c r="W39" s="786"/>
      <c r="X39" s="787"/>
      <c r="Y39" s="790"/>
      <c r="Z39" s="789"/>
      <c r="AA39" s="782"/>
      <c r="AB39" s="619">
        <f t="shared" si="319"/>
        <v>0</v>
      </c>
      <c r="AC39" s="619">
        <f t="shared" si="320"/>
        <v>0</v>
      </c>
      <c r="AD39" s="102">
        <f t="shared" si="28"/>
        <v>0</v>
      </c>
      <c r="AE39" s="88"/>
      <c r="AF39" s="95">
        <f t="shared" si="321"/>
        <v>0</v>
      </c>
      <c r="AG39" s="456">
        <f t="shared" si="882"/>
        <v>0</v>
      </c>
      <c r="AH39" s="92"/>
      <c r="AI39" s="524">
        <f t="shared" si="322"/>
        <v>0</v>
      </c>
      <c r="AK39" s="91"/>
      <c r="AL39" s="581"/>
      <c r="AM39" s="579">
        <f t="shared" si="323"/>
        <v>0</v>
      </c>
      <c r="AN39" s="578"/>
      <c r="AO39" s="90"/>
      <c r="AP39" s="695"/>
      <c r="AR39" s="343">
        <f t="shared" si="324"/>
        <v>0</v>
      </c>
      <c r="AS39" s="343">
        <f t="shared" si="325"/>
        <v>0</v>
      </c>
      <c r="AT39" s="343">
        <f t="shared" si="326"/>
        <v>0</v>
      </c>
      <c r="AU39" s="343">
        <f t="shared" si="883"/>
        <v>0</v>
      </c>
      <c r="AV39" s="343">
        <f t="shared" si="327"/>
        <v>0</v>
      </c>
      <c r="AW39" s="343">
        <f t="shared" si="328"/>
        <v>0</v>
      </c>
      <c r="AX39" s="343">
        <f t="shared" si="329"/>
        <v>0</v>
      </c>
      <c r="AZ39" s="454">
        <f t="shared" si="330"/>
        <v>0</v>
      </c>
      <c r="BA39" s="160">
        <f t="shared" si="29"/>
        <v>0</v>
      </c>
      <c r="BB39" s="160">
        <f t="shared" si="884"/>
        <v>0</v>
      </c>
      <c r="BC39" s="469">
        <f t="shared" si="331"/>
        <v>0</v>
      </c>
      <c r="BD39" s="454">
        <f t="shared" si="30"/>
        <v>0</v>
      </c>
      <c r="BE39" s="457">
        <f t="shared" si="332"/>
        <v>0</v>
      </c>
      <c r="BF39" s="601">
        <f t="shared" si="333"/>
        <v>0</v>
      </c>
      <c r="BG39" s="457">
        <f t="shared" si="31"/>
        <v>0</v>
      </c>
      <c r="BH39" s="457">
        <f t="shared" si="334"/>
        <v>0</v>
      </c>
      <c r="BI39" s="457">
        <f t="shared" si="335"/>
        <v>0</v>
      </c>
      <c r="BJ39" s="457">
        <f t="shared" si="336"/>
        <v>0</v>
      </c>
      <c r="BK39" s="457">
        <f t="shared" si="336"/>
        <v>0</v>
      </c>
      <c r="BL39" s="457">
        <f t="shared" si="336"/>
        <v>0</v>
      </c>
      <c r="BM39" s="460">
        <f t="shared" si="32"/>
        <v>0</v>
      </c>
      <c r="BN39" s="460">
        <f t="shared" si="33"/>
        <v>0</v>
      </c>
      <c r="BO39" s="460">
        <f t="shared" si="337"/>
        <v>0</v>
      </c>
      <c r="BP39" s="477"/>
      <c r="BR39" s="274">
        <f t="shared" si="338"/>
        <v>0</v>
      </c>
      <c r="BS39" s="351">
        <f t="shared" si="34"/>
        <v>0</v>
      </c>
      <c r="BT39" s="705">
        <f t="shared" si="339"/>
        <v>0</v>
      </c>
      <c r="BU39" s="352">
        <f t="shared" si="340"/>
        <v>0</v>
      </c>
      <c r="BV39" s="353">
        <f t="shared" si="35"/>
        <v>0</v>
      </c>
      <c r="BW39" s="353">
        <f t="shared" si="36"/>
        <v>0</v>
      </c>
      <c r="BX39" s="354">
        <f t="shared" si="37"/>
        <v>0</v>
      </c>
      <c r="BY39" s="355">
        <f t="shared" si="38"/>
        <v>0</v>
      </c>
      <c r="BZ39" s="355">
        <f t="shared" si="39"/>
        <v>0</v>
      </c>
      <c r="CA39" s="393"/>
      <c r="CB39" s="594">
        <f t="shared" si="885"/>
        <v>0</v>
      </c>
      <c r="CC39" s="392">
        <f t="shared" si="341"/>
        <v>0</v>
      </c>
      <c r="CD39" s="392">
        <f t="shared" si="342"/>
        <v>0</v>
      </c>
      <c r="CE39" s="392">
        <f t="shared" si="343"/>
        <v>0</v>
      </c>
      <c r="CF39" s="392">
        <f t="shared" si="886"/>
        <v>0</v>
      </c>
      <c r="CG39" s="394">
        <f t="shared" si="344"/>
        <v>0</v>
      </c>
      <c r="CH39" s="394">
        <f t="shared" si="887"/>
        <v>0</v>
      </c>
      <c r="CI39" s="395" t="s">
        <v>96</v>
      </c>
      <c r="CJ39" s="599">
        <f t="shared" si="345"/>
        <v>0</v>
      </c>
      <c r="CK39" s="395"/>
      <c r="CL39" s="361"/>
      <c r="CM39" s="361">
        <f t="shared" si="40"/>
        <v>0</v>
      </c>
      <c r="CN39" s="361">
        <f t="shared" si="41"/>
        <v>0</v>
      </c>
      <c r="CO39" s="361">
        <v>29</v>
      </c>
      <c r="CP39" s="110">
        <f t="shared" si="888"/>
        <v>94.44</v>
      </c>
      <c r="CQ39" s="362">
        <f t="shared" si="346"/>
        <v>0</v>
      </c>
      <c r="CR39" s="367"/>
      <c r="CS39" s="367"/>
      <c r="CT39" s="396">
        <f t="shared" si="943"/>
        <v>96.81</v>
      </c>
      <c r="CV39" s="399">
        <f t="shared" si="975"/>
        <v>0</v>
      </c>
      <c r="CW39" s="367"/>
      <c r="CX39" s="111">
        <f t="shared" si="944"/>
        <v>5.9250000000000115E-2</v>
      </c>
      <c r="CY39" s="367"/>
      <c r="CZ39" s="396">
        <f t="shared" si="889"/>
        <v>128.80500000000006</v>
      </c>
      <c r="DA39" s="367"/>
      <c r="DB39" s="103">
        <f t="shared" si="347"/>
        <v>0</v>
      </c>
      <c r="DC39" s="103">
        <f t="shared" si="348"/>
        <v>98.938999999999993</v>
      </c>
      <c r="DD39" s="103">
        <f t="shared" si="349"/>
        <v>98.938999999999993</v>
      </c>
      <c r="DE39" s="103">
        <f t="shared" si="42"/>
        <v>0</v>
      </c>
      <c r="DF39" s="105">
        <f t="shared" si="43"/>
        <v>0</v>
      </c>
      <c r="DG39" s="102">
        <f t="shared" si="350"/>
        <v>0</v>
      </c>
      <c r="DH39" s="105">
        <f t="shared" si="351"/>
        <v>0</v>
      </c>
      <c r="DI39" s="105">
        <f t="shared" si="44"/>
        <v>0</v>
      </c>
      <c r="DJ39" s="111">
        <f t="shared" si="45"/>
        <v>0</v>
      </c>
      <c r="DK39" s="401">
        <f t="shared" si="352"/>
        <v>0</v>
      </c>
      <c r="DL39" s="111">
        <f t="shared" si="353"/>
        <v>0</v>
      </c>
      <c r="DO39" s="403">
        <f t="shared" si="354"/>
        <v>0</v>
      </c>
      <c r="DP39" s="403">
        <f t="shared" si="355"/>
        <v>0</v>
      </c>
      <c r="DQ39" s="111">
        <f t="shared" si="970"/>
        <v>0</v>
      </c>
      <c r="DR39" s="113">
        <f t="shared" si="356"/>
        <v>0</v>
      </c>
      <c r="DS39" s="111">
        <f t="shared" si="357"/>
        <v>0</v>
      </c>
      <c r="DT39" s="105">
        <f t="shared" si="358"/>
        <v>0</v>
      </c>
      <c r="DU39" s="105">
        <f t="shared" si="359"/>
        <v>0</v>
      </c>
      <c r="DV39" s="105">
        <f t="shared" si="971"/>
        <v>0</v>
      </c>
      <c r="DW39" s="105">
        <f t="shared" si="360"/>
        <v>0</v>
      </c>
      <c r="DX39" s="105">
        <f t="shared" si="361"/>
        <v>0</v>
      </c>
      <c r="DZ39" s="105">
        <f t="shared" si="362"/>
        <v>400</v>
      </c>
      <c r="EA39" s="105">
        <f t="shared" si="363"/>
        <v>1600</v>
      </c>
      <c r="EB39" s="105">
        <f t="shared" si="364"/>
        <v>3600</v>
      </c>
      <c r="EC39" s="105">
        <f t="shared" si="365"/>
        <v>6400</v>
      </c>
      <c r="ED39" s="105">
        <f t="shared" si="366"/>
        <v>10000</v>
      </c>
      <c r="EF39" s="105">
        <f t="shared" si="21"/>
        <v>0</v>
      </c>
      <c r="EH39" s="105">
        <f t="shared" si="7"/>
        <v>0</v>
      </c>
      <c r="EI39" s="105">
        <f t="shared" si="8"/>
        <v>0</v>
      </c>
      <c r="EJ39" s="105">
        <f t="shared" si="9"/>
        <v>0</v>
      </c>
      <c r="EL39" s="105">
        <f t="shared" si="945"/>
        <v>0</v>
      </c>
      <c r="EM39" s="105">
        <f t="shared" si="367"/>
        <v>0</v>
      </c>
      <c r="EN39" s="105">
        <f t="shared" si="368"/>
        <v>0</v>
      </c>
      <c r="EO39" s="105">
        <f t="shared" si="369"/>
        <v>0</v>
      </c>
      <c r="EP39" s="105">
        <f t="shared" si="370"/>
        <v>0</v>
      </c>
      <c r="ER39" s="105">
        <f t="shared" si="0"/>
        <v>0</v>
      </c>
      <c r="ES39" s="105">
        <f t="shared" si="1"/>
        <v>0</v>
      </c>
      <c r="ET39" s="105">
        <f t="shared" si="2"/>
        <v>0</v>
      </c>
      <c r="EU39" s="105">
        <f t="shared" si="3"/>
        <v>0</v>
      </c>
      <c r="EV39" s="94">
        <f t="shared" si="4"/>
        <v>0</v>
      </c>
      <c r="EW39" s="94">
        <f t="shared" si="5"/>
        <v>0</v>
      </c>
      <c r="EX39" s="94">
        <f t="shared" si="6"/>
        <v>0</v>
      </c>
      <c r="EZ39" s="94">
        <f t="shared" si="10"/>
        <v>0</v>
      </c>
      <c r="FA39" s="94">
        <f t="shared" si="11"/>
        <v>0</v>
      </c>
      <c r="FB39" s="94">
        <f t="shared" si="12"/>
        <v>0</v>
      </c>
      <c r="FC39" s="94">
        <f t="shared" si="13"/>
        <v>0</v>
      </c>
      <c r="FD39" s="94">
        <f>IF(DU39=200,(DS39/DV39)*ED39,0)</f>
        <v>0</v>
      </c>
      <c r="FE39" s="94">
        <f t="shared" si="15"/>
        <v>0</v>
      </c>
      <c r="FF39" s="94">
        <f t="shared" si="16"/>
        <v>0</v>
      </c>
      <c r="FG39" s="94">
        <f t="shared" si="17"/>
        <v>0</v>
      </c>
      <c r="FH39" s="94">
        <f t="shared" si="18"/>
        <v>0</v>
      </c>
      <c r="FI39" s="369">
        <f t="shared" si="46"/>
        <v>0</v>
      </c>
      <c r="FJ39" s="102">
        <f t="shared" si="371"/>
        <v>0</v>
      </c>
      <c r="FK39" s="102">
        <f t="shared" si="372"/>
        <v>0</v>
      </c>
      <c r="FL39" s="102">
        <f t="shared" si="47"/>
        <v>0</v>
      </c>
      <c r="FM39" s="370">
        <f t="shared" si="48"/>
        <v>0</v>
      </c>
      <c r="FN39" s="370">
        <f t="shared" si="49"/>
        <v>0</v>
      </c>
      <c r="FO39" s="370">
        <f t="shared" si="49"/>
        <v>0</v>
      </c>
      <c r="FP39" s="370">
        <f t="shared" si="49"/>
        <v>0</v>
      </c>
      <c r="FQ39" s="370">
        <f t="shared" si="50"/>
        <v>0</v>
      </c>
      <c r="FR39" s="370">
        <f t="shared" si="373"/>
        <v>0</v>
      </c>
      <c r="FS39" s="370">
        <f t="shared" si="51"/>
        <v>0</v>
      </c>
      <c r="FT39" s="370">
        <f t="shared" si="51"/>
        <v>0</v>
      </c>
      <c r="FU39" s="370">
        <f t="shared" si="51"/>
        <v>0</v>
      </c>
      <c r="FV39" s="370">
        <f t="shared" si="51"/>
        <v>0</v>
      </c>
      <c r="FW39" s="370">
        <f t="shared" si="51"/>
        <v>0</v>
      </c>
      <c r="FX39" s="370">
        <f t="shared" si="374"/>
        <v>0</v>
      </c>
      <c r="FY39" s="371">
        <f t="shared" si="52"/>
        <v>0</v>
      </c>
      <c r="FZ39" s="371">
        <f t="shared" si="53"/>
        <v>0</v>
      </c>
      <c r="GA39" s="371">
        <f t="shared" si="53"/>
        <v>0</v>
      </c>
      <c r="GB39" s="371">
        <f t="shared" si="53"/>
        <v>0</v>
      </c>
      <c r="GC39" s="371">
        <f t="shared" si="53"/>
        <v>0</v>
      </c>
      <c r="GD39" s="371">
        <f t="shared" si="53"/>
        <v>0</v>
      </c>
      <c r="GE39" s="371">
        <f t="shared" si="53"/>
        <v>0</v>
      </c>
      <c r="GF39" s="371">
        <f t="shared" si="53"/>
        <v>0</v>
      </c>
      <c r="GG39" s="371">
        <f t="shared" si="54"/>
        <v>0</v>
      </c>
      <c r="GH39" s="371">
        <f t="shared" si="55"/>
        <v>0</v>
      </c>
      <c r="GI39" s="371">
        <f t="shared" ref="GI39:GL102" si="990">IF(EZ39&lt;&gt;0,1,0)</f>
        <v>0</v>
      </c>
      <c r="GJ39" s="371">
        <f t="shared" si="990"/>
        <v>0</v>
      </c>
      <c r="GK39" s="371">
        <f t="shared" si="989"/>
        <v>0</v>
      </c>
      <c r="GL39" s="371">
        <f t="shared" si="989"/>
        <v>0</v>
      </c>
      <c r="GM39" s="371">
        <f>IF(FD39&lt;&gt;0,1,0)</f>
        <v>0</v>
      </c>
      <c r="GN39" s="371">
        <f t="shared" si="989"/>
        <v>0</v>
      </c>
      <c r="GO39" s="371">
        <f t="shared" si="989"/>
        <v>0</v>
      </c>
      <c r="GP39" s="371">
        <f t="shared" si="989"/>
        <v>0</v>
      </c>
      <c r="GQ39" s="371">
        <f t="shared" si="989"/>
        <v>0</v>
      </c>
      <c r="GR39" s="371">
        <f t="shared" si="57"/>
        <v>0</v>
      </c>
      <c r="GS39" s="371">
        <f t="shared" si="58"/>
        <v>0</v>
      </c>
      <c r="GT39" s="102">
        <f t="shared" si="375"/>
        <v>0</v>
      </c>
      <c r="GU39" s="94">
        <f t="shared" si="890"/>
        <v>0</v>
      </c>
      <c r="GV39" s="94">
        <f t="shared" si="891"/>
        <v>0</v>
      </c>
      <c r="GW39" s="372">
        <f t="shared" si="376"/>
        <v>0</v>
      </c>
      <c r="GX39" s="372">
        <f t="shared" si="377"/>
        <v>0</v>
      </c>
      <c r="GY39" s="372">
        <f t="shared" si="378"/>
        <v>0</v>
      </c>
      <c r="HA39" s="94">
        <v>29</v>
      </c>
      <c r="HB39" s="105">
        <f t="shared" si="59"/>
        <v>0</v>
      </c>
      <c r="HC39" s="94">
        <f t="shared" si="946"/>
        <v>0</v>
      </c>
      <c r="HD39" s="94">
        <f t="shared" si="379"/>
        <v>0</v>
      </c>
      <c r="HE39" s="93">
        <f t="shared" si="60"/>
        <v>0</v>
      </c>
      <c r="HF39" s="93">
        <f t="shared" si="61"/>
        <v>0</v>
      </c>
      <c r="HG39" s="94">
        <f t="shared" si="892"/>
        <v>0</v>
      </c>
      <c r="HH39" s="120">
        <f t="shared" si="893"/>
        <v>0</v>
      </c>
      <c r="HI39" s="93">
        <f t="shared" si="894"/>
        <v>0</v>
      </c>
      <c r="HJ39" s="120">
        <f t="shared" si="62"/>
        <v>0</v>
      </c>
      <c r="HK39" s="151">
        <f t="shared" si="63"/>
        <v>0</v>
      </c>
      <c r="HM39" s="376">
        <f t="shared" si="380"/>
        <v>0</v>
      </c>
      <c r="HN39" s="189">
        <f t="shared" si="381"/>
        <v>0</v>
      </c>
      <c r="HO39" s="189" t="str">
        <f t="shared" si="382"/>
        <v>.00000000000</v>
      </c>
      <c r="HP39" s="189">
        <f t="shared" si="383"/>
        <v>0</v>
      </c>
      <c r="HQ39" s="189">
        <f t="shared" si="384"/>
        <v>0</v>
      </c>
      <c r="HR39" s="377" t="str">
        <f t="shared" si="385"/>
        <v>.00000000000</v>
      </c>
      <c r="HT39" s="376">
        <f t="shared" si="386"/>
        <v>0</v>
      </c>
      <c r="HU39" s="189">
        <f t="shared" si="387"/>
        <v>0</v>
      </c>
      <c r="HV39" s="189" t="str">
        <f t="shared" si="388"/>
        <v>.00000000000</v>
      </c>
      <c r="HW39" s="189">
        <f t="shared" si="64"/>
        <v>2.5</v>
      </c>
      <c r="HX39" s="189">
        <f t="shared" si="389"/>
        <v>2</v>
      </c>
      <c r="HY39" s="377" t="str">
        <f t="shared" si="390"/>
        <v>.50000000000</v>
      </c>
      <c r="IA39" s="94">
        <f t="shared" si="65"/>
        <v>0</v>
      </c>
      <c r="IB39" s="94">
        <f t="shared" si="66"/>
        <v>0</v>
      </c>
      <c r="IC39" s="94">
        <f t="shared" si="391"/>
        <v>0</v>
      </c>
      <c r="ID39" s="94">
        <f t="shared" si="392"/>
        <v>0</v>
      </c>
      <c r="IE39" s="94">
        <f t="shared" si="393"/>
        <v>0</v>
      </c>
      <c r="IF39" s="94" t="str">
        <f t="shared" si="394"/>
        <v>.00000000000</v>
      </c>
      <c r="IG39" s="94">
        <f t="shared" si="395"/>
        <v>0</v>
      </c>
      <c r="IH39" s="94">
        <f t="shared" si="396"/>
        <v>0</v>
      </c>
      <c r="II39" s="94" t="str">
        <f t="shared" si="397"/>
        <v>.00000000000</v>
      </c>
      <c r="IJ39" s="94">
        <f t="shared" si="67"/>
        <v>0</v>
      </c>
      <c r="IL39" s="376">
        <f t="shared" si="398"/>
        <v>0</v>
      </c>
      <c r="IM39" s="189">
        <f t="shared" si="399"/>
        <v>0</v>
      </c>
      <c r="IN39" s="189" t="str">
        <f t="shared" si="400"/>
        <v>.00000000000</v>
      </c>
      <c r="IO39" s="189">
        <f t="shared" si="68"/>
        <v>0</v>
      </c>
      <c r="IP39" s="189">
        <f t="shared" si="401"/>
        <v>0</v>
      </c>
      <c r="IQ39" s="377" t="str">
        <f t="shared" si="402"/>
        <v>.00000000000</v>
      </c>
      <c r="IR39" s="105">
        <f t="shared" si="69"/>
        <v>0</v>
      </c>
      <c r="IT39" s="599">
        <f t="shared" si="403"/>
        <v>0</v>
      </c>
      <c r="IU39" s="601">
        <f t="shared" si="70"/>
        <v>0</v>
      </c>
      <c r="IV39" s="518">
        <f t="shared" si="404"/>
        <v>0</v>
      </c>
      <c r="IW39" s="518">
        <f t="shared" si="405"/>
        <v>0</v>
      </c>
      <c r="IX39" s="507">
        <f t="shared" si="71"/>
        <v>0</v>
      </c>
      <c r="IY39" s="518">
        <f t="shared" si="406"/>
        <v>0</v>
      </c>
      <c r="IZ39" s="518">
        <f t="shared" si="407"/>
        <v>0</v>
      </c>
      <c r="JA39" s="519">
        <f t="shared" si="408"/>
        <v>0</v>
      </c>
      <c r="JB39" s="100">
        <f t="shared" si="409"/>
        <v>0</v>
      </c>
      <c r="JC39" s="514">
        <f t="shared" si="410"/>
        <v>0</v>
      </c>
      <c r="JD39" s="519">
        <f t="shared" si="411"/>
        <v>0</v>
      </c>
      <c r="JE39" s="672">
        <f t="shared" si="895"/>
        <v>0</v>
      </c>
      <c r="JF39" s="677" t="s">
        <v>838</v>
      </c>
      <c r="JG39" s="671" t="s">
        <v>838</v>
      </c>
      <c r="JH39" s="671" t="s">
        <v>838</v>
      </c>
      <c r="JI39" s="671" t="s">
        <v>838</v>
      </c>
      <c r="JJ39" s="671" t="s">
        <v>838</v>
      </c>
      <c r="JK39" s="671" t="s">
        <v>838</v>
      </c>
      <c r="JL39" s="671" t="s">
        <v>838</v>
      </c>
      <c r="JM39" s="671" t="s">
        <v>838</v>
      </c>
      <c r="JN39" s="671" t="s">
        <v>838</v>
      </c>
      <c r="JO39" s="671" t="s">
        <v>838</v>
      </c>
      <c r="JP39" s="671" t="s">
        <v>838</v>
      </c>
      <c r="JQ39" s="671" t="s">
        <v>838</v>
      </c>
      <c r="JR39" s="671" t="s">
        <v>838</v>
      </c>
      <c r="JS39" s="671" t="s">
        <v>838</v>
      </c>
      <c r="JT39" s="671" t="s">
        <v>838</v>
      </c>
      <c r="JU39" s="671" t="s">
        <v>838</v>
      </c>
      <c r="JV39" s="671" t="s">
        <v>838</v>
      </c>
      <c r="JW39" s="671" t="s">
        <v>838</v>
      </c>
      <c r="JX39" s="671" t="s">
        <v>838</v>
      </c>
      <c r="JY39" s="671" t="s">
        <v>838</v>
      </c>
      <c r="JZ39" s="671" t="s">
        <v>838</v>
      </c>
      <c r="KA39" s="678" t="s">
        <v>838</v>
      </c>
      <c r="KB39" s="678" t="s">
        <v>838</v>
      </c>
      <c r="KC39" s="678" t="s">
        <v>838</v>
      </c>
      <c r="KD39" s="678" t="s">
        <v>838</v>
      </c>
      <c r="KE39" s="678" t="s">
        <v>838</v>
      </c>
      <c r="KF39" s="678" t="s">
        <v>838</v>
      </c>
      <c r="KG39" s="678" t="s">
        <v>838</v>
      </c>
      <c r="KH39" s="678" t="s">
        <v>838</v>
      </c>
      <c r="KI39" s="678" t="s">
        <v>838</v>
      </c>
      <c r="KJ39" s="678" t="s">
        <v>838</v>
      </c>
      <c r="KK39" s="678" t="s">
        <v>838</v>
      </c>
      <c r="KL39" s="678" t="s">
        <v>838</v>
      </c>
      <c r="KM39" s="678" t="s">
        <v>838</v>
      </c>
      <c r="KN39" s="678" t="s">
        <v>838</v>
      </c>
      <c r="KO39" s="678" t="s">
        <v>838</v>
      </c>
      <c r="KP39" s="678" t="s">
        <v>838</v>
      </c>
      <c r="KQ39" s="678" t="s">
        <v>838</v>
      </c>
      <c r="KR39" s="678" t="s">
        <v>838</v>
      </c>
      <c r="KS39" s="678" t="s">
        <v>838</v>
      </c>
      <c r="KT39" s="678" t="s">
        <v>838</v>
      </c>
      <c r="KU39" s="678" t="s">
        <v>838</v>
      </c>
      <c r="KV39" s="686"/>
      <c r="KW39" s="686"/>
      <c r="KX39" s="529"/>
      <c r="KY39" s="529"/>
      <c r="KZ39" s="529"/>
      <c r="LA39" s="529"/>
      <c r="LB39" s="529"/>
      <c r="LC39" s="529"/>
      <c r="LD39" s="529"/>
      <c r="LE39" s="529"/>
      <c r="LF39" s="529"/>
      <c r="LG39" s="529"/>
      <c r="LH39" s="529"/>
      <c r="LI39" s="529"/>
      <c r="LJ39" s="529"/>
      <c r="LK39" s="529"/>
      <c r="LL39" s="529"/>
      <c r="LM39" s="529"/>
      <c r="LN39" s="529"/>
      <c r="LO39" s="529"/>
      <c r="LP39" s="529"/>
      <c r="LQ39" s="529"/>
      <c r="LR39" s="529"/>
      <c r="LS39" s="529"/>
      <c r="LT39" s="250"/>
      <c r="LU39" s="529"/>
      <c r="LV39" s="529"/>
      <c r="LW39" s="529"/>
      <c r="LX39" s="529"/>
      <c r="LY39" s="529"/>
      <c r="LZ39" s="529"/>
      <c r="MA39" s="529"/>
      <c r="MB39" s="529"/>
      <c r="MC39" s="529"/>
      <c r="MD39" s="529"/>
      <c r="ME39" s="529"/>
      <c r="MF39" s="529"/>
      <c r="MG39" s="529"/>
      <c r="MH39" s="529"/>
      <c r="MI39" s="529"/>
      <c r="MJ39" s="529"/>
      <c r="MK39" s="529"/>
      <c r="ML39" s="529"/>
      <c r="MM39" s="529"/>
      <c r="MN39" s="529"/>
      <c r="MO39" s="529"/>
      <c r="MP39" s="529"/>
      <c r="MQ39" s="529"/>
      <c r="MR39" s="529"/>
      <c r="MS39" s="529"/>
      <c r="MT39" s="529"/>
      <c r="MU39" s="529"/>
      <c r="MV39" s="529"/>
      <c r="MW39" s="529"/>
      <c r="MX39" s="529"/>
      <c r="MY39" s="529"/>
      <c r="MZ39" s="529"/>
      <c r="NA39" s="529"/>
      <c r="NB39" s="529"/>
      <c r="NC39" s="529"/>
      <c r="ND39" s="529"/>
      <c r="NE39" s="529"/>
      <c r="NF39" s="529"/>
      <c r="NG39" s="529"/>
      <c r="NH39" s="529"/>
      <c r="NI39" s="529"/>
      <c r="NJ39" s="529"/>
      <c r="NK39" s="529"/>
      <c r="NL39" s="529"/>
      <c r="NM39" s="529"/>
      <c r="NN39" s="529"/>
      <c r="NO39" s="529"/>
      <c r="NP39" s="529"/>
      <c r="NQ39" s="529"/>
      <c r="NR39" s="529"/>
      <c r="NS39" s="529"/>
      <c r="NT39" s="529"/>
      <c r="NU39" s="529"/>
      <c r="NV39" s="379">
        <f t="shared" si="88"/>
        <v>0</v>
      </c>
      <c r="NW39" s="100">
        <f t="shared" si="917"/>
        <v>0</v>
      </c>
      <c r="NX39" s="189">
        <f t="shared" si="918"/>
        <v>0</v>
      </c>
      <c r="NY39" s="189">
        <f t="shared" si="919"/>
        <v>0</v>
      </c>
      <c r="NZ39" s="189">
        <f t="shared" si="89"/>
        <v>910.40000000000009</v>
      </c>
      <c r="OA39" s="189">
        <f t="shared" si="920"/>
        <v>0</v>
      </c>
      <c r="OB39" s="377">
        <f t="shared" si="921"/>
        <v>0</v>
      </c>
      <c r="OC39" s="105">
        <f t="shared" si="967"/>
        <v>0</v>
      </c>
      <c r="OE39" s="376">
        <f t="shared" si="922"/>
        <v>0</v>
      </c>
      <c r="OF39" s="189">
        <f t="shared" si="90"/>
        <v>0</v>
      </c>
      <c r="OG39" s="189">
        <f t="shared" si="91"/>
        <v>0</v>
      </c>
      <c r="OH39" s="189">
        <f t="shared" si="475"/>
        <v>0</v>
      </c>
      <c r="OI39" s="189">
        <f t="shared" si="92"/>
        <v>0</v>
      </c>
      <c r="OJ39" s="377">
        <f t="shared" si="93"/>
        <v>0</v>
      </c>
      <c r="OK39" s="94">
        <f t="shared" si="94"/>
        <v>0</v>
      </c>
      <c r="OM39" s="94">
        <f t="shared" si="95"/>
        <v>0</v>
      </c>
      <c r="ON39" s="189">
        <f t="shared" si="476"/>
        <v>0</v>
      </c>
      <c r="OO39" s="189" t="str">
        <f t="shared" si="477"/>
        <v>.00000000000</v>
      </c>
      <c r="OP39" s="189">
        <f t="shared" si="478"/>
        <v>0</v>
      </c>
      <c r="OQ39" s="189">
        <f t="shared" si="479"/>
        <v>0</v>
      </c>
      <c r="OR39" s="94" t="str">
        <f t="shared" si="480"/>
        <v>.00000000000</v>
      </c>
      <c r="OS39" s="94">
        <f t="shared" si="481"/>
        <v>0</v>
      </c>
      <c r="OU39" s="94">
        <f t="shared" si="482"/>
        <v>0</v>
      </c>
      <c r="OV39" s="189">
        <f t="shared" si="483"/>
        <v>0</v>
      </c>
      <c r="OW39" s="189" t="str">
        <f t="shared" si="484"/>
        <v>.00000000000</v>
      </c>
      <c r="OX39" s="189">
        <f t="shared" si="485"/>
        <v>900.40000000000009</v>
      </c>
      <c r="OY39" s="189">
        <f t="shared" si="486"/>
        <v>900</v>
      </c>
      <c r="OZ39" s="94" t="str">
        <f t="shared" si="487"/>
        <v>.40000000000</v>
      </c>
      <c r="PA39" s="94">
        <f t="shared" si="96"/>
        <v>0</v>
      </c>
      <c r="PC39" s="94">
        <f t="shared" si="97"/>
        <v>0</v>
      </c>
      <c r="PD39" s="189">
        <f t="shared" si="98"/>
        <v>0</v>
      </c>
      <c r="PE39" s="189">
        <f t="shared" si="99"/>
        <v>0</v>
      </c>
      <c r="PF39" s="189">
        <f t="shared" si="488"/>
        <v>0</v>
      </c>
      <c r="PG39" s="189">
        <f t="shared" si="100"/>
        <v>0</v>
      </c>
      <c r="PH39" s="94">
        <f t="shared" si="101"/>
        <v>0</v>
      </c>
      <c r="PI39" s="94">
        <f t="shared" si="102"/>
        <v>0</v>
      </c>
      <c r="PK39" s="105">
        <f t="shared" si="103"/>
        <v>0</v>
      </c>
      <c r="PL39" s="121">
        <f t="shared" si="104"/>
        <v>0</v>
      </c>
      <c r="PM39" s="121">
        <f t="shared" si="489"/>
        <v>0</v>
      </c>
      <c r="PN39" s="121">
        <f t="shared" si="105"/>
        <v>0</v>
      </c>
      <c r="PO39" s="121">
        <f t="shared" si="106"/>
        <v>0</v>
      </c>
      <c r="PP39" s="121">
        <f t="shared" si="490"/>
        <v>0</v>
      </c>
      <c r="PQ39" s="121">
        <f t="shared" si="107"/>
        <v>0</v>
      </c>
      <c r="PS39" s="121">
        <f t="shared" si="923"/>
        <v>0</v>
      </c>
      <c r="PT39" s="121">
        <f t="shared" si="491"/>
        <v>0</v>
      </c>
      <c r="PU39" s="121">
        <f t="shared" si="108"/>
        <v>0</v>
      </c>
      <c r="PV39" s="121">
        <f t="shared" si="109"/>
        <v>0</v>
      </c>
      <c r="PW39" s="121">
        <f t="shared" si="492"/>
        <v>0</v>
      </c>
      <c r="PX39" s="121">
        <f t="shared" si="110"/>
        <v>0</v>
      </c>
      <c r="PY39" s="299" t="str">
        <f t="shared" si="493"/>
        <v>-</v>
      </c>
      <c r="QA39" s="94">
        <f t="shared" si="924"/>
        <v>0</v>
      </c>
      <c r="QB39" s="121">
        <f t="shared" si="925"/>
        <v>0</v>
      </c>
      <c r="QC39" s="121">
        <f t="shared" si="494"/>
        <v>0</v>
      </c>
      <c r="QE39" s="383">
        <v>30</v>
      </c>
      <c r="QF39" s="121">
        <f t="shared" si="495"/>
        <v>0</v>
      </c>
      <c r="QG39" s="121">
        <f t="shared" si="496"/>
        <v>0</v>
      </c>
      <c r="QH39" s="121" t="str">
        <f t="shared" si="497"/>
        <v>.00000000000</v>
      </c>
      <c r="QI39" s="121">
        <f t="shared" si="111"/>
        <v>0</v>
      </c>
      <c r="QJ39" s="121">
        <f t="shared" si="498"/>
        <v>0</v>
      </c>
      <c r="QK39" s="121" t="str">
        <f t="shared" si="499"/>
        <v>.00000000000</v>
      </c>
      <c r="QM39" s="121">
        <f t="shared" si="500"/>
        <v>9999999999</v>
      </c>
      <c r="QO39" s="100" t="s">
        <v>517</v>
      </c>
      <c r="QP39" s="630">
        <v>0.5</v>
      </c>
      <c r="QQ39" s="123">
        <v>0.5</v>
      </c>
      <c r="QT39" s="124">
        <f t="shared" si="972"/>
        <v>9999999999999</v>
      </c>
      <c r="QU39" s="124">
        <f t="shared" si="972"/>
        <v>9999999999999</v>
      </c>
      <c r="QV39" s="124">
        <f t="shared" si="972"/>
        <v>9999999999999</v>
      </c>
      <c r="QW39" s="124">
        <f t="shared" si="972"/>
        <v>9999999999999</v>
      </c>
      <c r="QX39" s="507">
        <f t="shared" si="973"/>
        <v>0</v>
      </c>
      <c r="QY39" s="457">
        <f t="shared" si="968"/>
        <v>0</v>
      </c>
      <c r="QZ39" s="457">
        <f t="shared" si="969"/>
        <v>0</v>
      </c>
      <c r="RA39" s="457">
        <f t="shared" si="974"/>
        <v>0</v>
      </c>
      <c r="RB39" s="410"/>
      <c r="RC39" s="410"/>
      <c r="RD39" s="410"/>
      <c r="RE39" s="410" t="s">
        <v>59</v>
      </c>
      <c r="RF39" s="410">
        <f>RF38-RF37</f>
        <v>0</v>
      </c>
      <c r="RG39" s="411"/>
      <c r="RI39" s="507">
        <f t="shared" si="501"/>
        <v>0</v>
      </c>
      <c r="RJ39" s="795">
        <f t="shared" si="502"/>
        <v>0</v>
      </c>
      <c r="RK39" s="518" t="str">
        <f t="shared" si="503"/>
        <v>.00000000000</v>
      </c>
      <c r="RL39" s="511">
        <f t="shared" si="504"/>
        <v>930</v>
      </c>
      <c r="RM39" s="795">
        <f t="shared" si="505"/>
        <v>930</v>
      </c>
      <c r="RN39" s="518" t="str">
        <f t="shared" si="506"/>
        <v>.00000000000</v>
      </c>
      <c r="RO39" s="507">
        <f t="shared" si="507"/>
        <v>0</v>
      </c>
      <c r="RP39" s="795">
        <f t="shared" si="508"/>
        <v>0</v>
      </c>
      <c r="RQ39" s="518" t="str">
        <f t="shared" si="509"/>
        <v>.00000000000</v>
      </c>
      <c r="RR39" s="511">
        <f t="shared" si="510"/>
        <v>1020</v>
      </c>
      <c r="RS39" s="795">
        <f t="shared" si="511"/>
        <v>1020</v>
      </c>
      <c r="RT39" s="518" t="str">
        <f t="shared" si="512"/>
        <v>.00000000000</v>
      </c>
      <c r="RZ39" s="131">
        <f t="shared" si="112"/>
        <v>0</v>
      </c>
      <c r="SA39" s="124">
        <f t="shared" si="513"/>
        <v>0</v>
      </c>
      <c r="SB39" s="121" t="str">
        <f t="shared" si="514"/>
        <v>.00000000000</v>
      </c>
      <c r="SC39" s="120">
        <f t="shared" si="113"/>
        <v>0</v>
      </c>
      <c r="SD39" s="124">
        <f t="shared" si="515"/>
        <v>0</v>
      </c>
      <c r="SE39" s="121" t="str">
        <f t="shared" si="516"/>
        <v>.00000000000</v>
      </c>
      <c r="SF39" s="131">
        <f t="shared" si="114"/>
        <v>0</v>
      </c>
      <c r="SG39" s="124">
        <f t="shared" si="517"/>
        <v>0</v>
      </c>
      <c r="SH39" s="121" t="str">
        <f t="shared" si="518"/>
        <v>.00000000000</v>
      </c>
      <c r="SI39" s="120">
        <f t="shared" si="115"/>
        <v>0</v>
      </c>
      <c r="SJ39" s="124">
        <f t="shared" si="519"/>
        <v>0</v>
      </c>
      <c r="SK39" s="121" t="str">
        <f t="shared" si="520"/>
        <v>.00000000000</v>
      </c>
      <c r="SM39" s="131">
        <f t="shared" si="116"/>
        <v>0</v>
      </c>
      <c r="SN39" s="124">
        <f t="shared" si="521"/>
        <v>0</v>
      </c>
      <c r="SO39" s="121" t="str">
        <f t="shared" si="522"/>
        <v>.00000000000</v>
      </c>
      <c r="SP39" s="120">
        <f t="shared" si="117"/>
        <v>0</v>
      </c>
      <c r="SQ39" s="124">
        <f t="shared" si="523"/>
        <v>0</v>
      </c>
      <c r="SR39" s="121" t="str">
        <f t="shared" si="524"/>
        <v>.00000000000</v>
      </c>
      <c r="SS39" s="121">
        <f t="shared" si="118"/>
        <v>0</v>
      </c>
      <c r="SU39" s="94">
        <f t="shared" si="926"/>
        <v>-1</v>
      </c>
      <c r="SV39" s="121">
        <f t="shared" si="927"/>
        <v>-1</v>
      </c>
      <c r="SW39" s="121" t="str">
        <f t="shared" si="525"/>
        <v>.00000000000</v>
      </c>
      <c r="SX39" s="94">
        <f t="shared" si="928"/>
        <v>1220</v>
      </c>
      <c r="SY39" s="121">
        <f t="shared" si="929"/>
        <v>1220</v>
      </c>
      <c r="SZ39" s="121" t="str">
        <f t="shared" si="526"/>
        <v>.00000000000</v>
      </c>
      <c r="TA39" s="94" t="str">
        <f t="shared" si="527"/>
        <v>122,000</v>
      </c>
      <c r="TB39" s="94">
        <v>30</v>
      </c>
      <c r="TC39" s="94">
        <f t="shared" si="528"/>
        <v>0</v>
      </c>
      <c r="TE39" s="121">
        <f t="shared" si="930"/>
        <v>0</v>
      </c>
      <c r="TF39" s="121">
        <f t="shared" si="529"/>
        <v>0</v>
      </c>
      <c r="TG39" s="121" t="str">
        <f t="shared" si="983"/>
        <v>.00000000000</v>
      </c>
      <c r="TH39" s="121">
        <f t="shared" si="119"/>
        <v>7</v>
      </c>
      <c r="TI39" s="121">
        <f t="shared" si="984"/>
        <v>7</v>
      </c>
      <c r="TJ39" s="121" t="str">
        <f t="shared" si="985"/>
        <v>.00000000000</v>
      </c>
      <c r="TK39" s="94">
        <f t="shared" si="931"/>
        <v>0</v>
      </c>
      <c r="TL39" s="94">
        <v>30</v>
      </c>
      <c r="TM39" s="94">
        <f t="shared" si="120"/>
        <v>0</v>
      </c>
      <c r="TO39" s="121">
        <f t="shared" si="932"/>
        <v>0</v>
      </c>
      <c r="TP39" s="121">
        <f t="shared" si="533"/>
        <v>0</v>
      </c>
      <c r="TQ39" s="121" t="str">
        <f t="shared" si="534"/>
        <v>.00000000000</v>
      </c>
      <c r="TR39" s="121">
        <f t="shared" si="121"/>
        <v>928</v>
      </c>
      <c r="TS39" s="121">
        <f t="shared" si="535"/>
        <v>928</v>
      </c>
      <c r="TT39" s="121" t="str">
        <f t="shared" si="536"/>
        <v>.00000000000</v>
      </c>
      <c r="TU39" s="94">
        <f t="shared" si="537"/>
        <v>0</v>
      </c>
      <c r="TW39" s="105">
        <f t="shared" si="538"/>
        <v>-9.4500000004499998E-2</v>
      </c>
      <c r="TX39" s="105">
        <f t="shared" si="539"/>
        <v>0</v>
      </c>
      <c r="TY39" s="105">
        <f t="shared" si="540"/>
        <v>-9.4500000004499998E-2</v>
      </c>
      <c r="TZ39" s="105">
        <f t="shared" si="541"/>
        <v>0</v>
      </c>
      <c r="UA39" s="105">
        <f t="shared" si="542"/>
        <v>0</v>
      </c>
      <c r="UB39" s="105">
        <f t="shared" si="543"/>
        <v>0</v>
      </c>
      <c r="UC39" s="105">
        <f t="shared" si="122"/>
        <v>0</v>
      </c>
      <c r="UD39" s="105">
        <f t="shared" si="123"/>
        <v>0</v>
      </c>
      <c r="UE39" s="105">
        <f t="shared" si="124"/>
        <v>0</v>
      </c>
      <c r="UF39" s="105">
        <f t="shared" si="544"/>
        <v>0</v>
      </c>
      <c r="UG39" s="105">
        <f t="shared" si="544"/>
        <v>0</v>
      </c>
      <c r="UH39" s="105">
        <f t="shared" si="544"/>
        <v>0</v>
      </c>
      <c r="UI39" s="105">
        <f>UI38</f>
        <v>0</v>
      </c>
      <c r="UK39" s="105">
        <f t="shared" si="125"/>
        <v>365.55000000255001</v>
      </c>
      <c r="UL39" s="102">
        <f t="shared" si="545"/>
        <v>365</v>
      </c>
      <c r="UM39" s="105" t="str">
        <f t="shared" si="546"/>
        <v>.55000000255</v>
      </c>
      <c r="UN39" s="105">
        <f t="shared" si="547"/>
        <v>-9.4500000004499998E-2</v>
      </c>
      <c r="UO39" s="102">
        <f t="shared" si="548"/>
        <v>-1</v>
      </c>
      <c r="UP39" s="105" t="str">
        <f t="shared" si="549"/>
        <v>.90550000000</v>
      </c>
      <c r="UQ39" s="105">
        <f>UQ38+$UY$6*$US$6</f>
        <v>368.70000000269999</v>
      </c>
      <c r="UR39" s="105">
        <f t="shared" si="550"/>
        <v>368</v>
      </c>
      <c r="US39" s="105" t="str">
        <f t="shared" si="551"/>
        <v>.70000000270</v>
      </c>
      <c r="UT39" s="103">
        <f t="shared" si="126"/>
        <v>0</v>
      </c>
      <c r="UU39" s="102">
        <f t="shared" si="552"/>
        <v>0</v>
      </c>
      <c r="UV39" s="105" t="str">
        <f t="shared" si="553"/>
        <v>.00000000000</v>
      </c>
      <c r="UW39" s="105">
        <f t="shared" si="127"/>
        <v>371.85000000284998</v>
      </c>
      <c r="UX39" s="102">
        <f t="shared" si="554"/>
        <v>371</v>
      </c>
      <c r="UY39" s="105" t="str">
        <f t="shared" si="555"/>
        <v>.85000000285</v>
      </c>
      <c r="UZ39" s="103">
        <f t="shared" si="933"/>
        <v>-9.4500000004499998E-2</v>
      </c>
      <c r="VA39" s="102">
        <f t="shared" si="556"/>
        <v>-1</v>
      </c>
      <c r="VB39" s="105" t="str">
        <f t="shared" si="557"/>
        <v>.90550000000</v>
      </c>
      <c r="VC39" s="94" t="str">
        <f t="shared" si="128"/>
        <v>-</v>
      </c>
      <c r="VD39" s="94" t="str">
        <f t="shared" si="129"/>
        <v>-</v>
      </c>
      <c r="VE39" s="94" t="str">
        <f t="shared" si="130"/>
        <v>-</v>
      </c>
      <c r="VF39" s="94" t="str">
        <f t="shared" si="131"/>
        <v>-</v>
      </c>
      <c r="VH39" s="105">
        <f t="shared" si="558"/>
        <v>365.55000000255001</v>
      </c>
      <c r="VI39" s="102">
        <f t="shared" si="559"/>
        <v>365</v>
      </c>
      <c r="VJ39" s="105" t="str">
        <f t="shared" si="560"/>
        <v>.55000000255</v>
      </c>
      <c r="VK39" s="103">
        <f t="shared" si="561"/>
        <v>0</v>
      </c>
      <c r="VL39" s="102">
        <f t="shared" si="562"/>
        <v>0</v>
      </c>
      <c r="VM39" s="105" t="str">
        <f t="shared" si="934"/>
        <v>.00000000000</v>
      </c>
      <c r="VN39" s="105">
        <f t="shared" si="563"/>
        <v>365.55000000255001</v>
      </c>
      <c r="VO39" s="102">
        <f t="shared" si="564"/>
        <v>365</v>
      </c>
      <c r="VP39" s="105" t="str">
        <f t="shared" si="565"/>
        <v>.55000000255</v>
      </c>
      <c r="VQ39" s="103">
        <f t="shared" si="566"/>
        <v>-9.4500000004499998E-2</v>
      </c>
      <c r="VR39" s="102">
        <f t="shared" si="567"/>
        <v>-1</v>
      </c>
      <c r="VS39" s="105" t="str">
        <f t="shared" si="568"/>
        <v>.90550000000</v>
      </c>
      <c r="VT39" s="105">
        <f t="shared" si="569"/>
        <v>368.70000000269999</v>
      </c>
      <c r="VU39" s="105">
        <f t="shared" si="570"/>
        <v>368</v>
      </c>
      <c r="VV39" s="105" t="str">
        <f t="shared" si="571"/>
        <v>.70000000270</v>
      </c>
      <c r="VW39" s="103">
        <f t="shared" si="572"/>
        <v>0</v>
      </c>
      <c r="VX39" s="102">
        <f t="shared" si="573"/>
        <v>0</v>
      </c>
      <c r="VY39" s="105" t="str">
        <f t="shared" si="574"/>
        <v>.00000000000</v>
      </c>
      <c r="VZ39" s="105">
        <f t="shared" si="575"/>
        <v>371.85000000284998</v>
      </c>
      <c r="WA39" s="102">
        <f t="shared" si="576"/>
        <v>371</v>
      </c>
      <c r="WB39" s="105" t="str">
        <f t="shared" si="577"/>
        <v>.85000000285</v>
      </c>
      <c r="WC39" s="103">
        <f t="shared" si="935"/>
        <v>-9.4500000004499998E-2</v>
      </c>
      <c r="WD39" s="102">
        <f t="shared" si="578"/>
        <v>-1</v>
      </c>
      <c r="WE39" s="105" t="str">
        <f t="shared" si="579"/>
        <v>.90550000000</v>
      </c>
      <c r="WF39" s="105">
        <f t="shared" si="580"/>
        <v>371.85000000284998</v>
      </c>
      <c r="WG39" s="102">
        <f t="shared" si="581"/>
        <v>371</v>
      </c>
      <c r="WH39" s="105" t="str">
        <f t="shared" si="582"/>
        <v>.85000000285</v>
      </c>
      <c r="WI39" s="103">
        <f t="shared" si="583"/>
        <v>0</v>
      </c>
      <c r="WJ39" s="102">
        <f t="shared" si="584"/>
        <v>0</v>
      </c>
      <c r="WK39" s="105" t="str">
        <f t="shared" si="585"/>
        <v>.00000000000</v>
      </c>
      <c r="WL39" s="343" t="str">
        <f t="shared" si="132"/>
        <v>-</v>
      </c>
      <c r="WM39" s="343" t="str">
        <f t="shared" si="133"/>
        <v>-</v>
      </c>
      <c r="WN39" s="343" t="str">
        <f t="shared" si="134"/>
        <v>-</v>
      </c>
      <c r="WO39" s="343" t="str">
        <f t="shared" si="135"/>
        <v>-</v>
      </c>
      <c r="WP39" s="343" t="str">
        <f t="shared" si="136"/>
        <v>-</v>
      </c>
      <c r="WQ39" s="343" t="str">
        <f t="shared" si="137"/>
        <v>-</v>
      </c>
      <c r="WS39" s="103">
        <f t="shared" si="138"/>
        <v>0</v>
      </c>
      <c r="WT39" s="103">
        <f t="shared" si="139"/>
        <v>0</v>
      </c>
      <c r="WU39" s="103">
        <f t="shared" si="140"/>
        <v>0</v>
      </c>
      <c r="WV39" s="103">
        <f t="shared" si="141"/>
        <v>0</v>
      </c>
      <c r="WW39" s="103">
        <f t="shared" si="142"/>
        <v>0</v>
      </c>
      <c r="WX39" s="120">
        <f t="shared" si="143"/>
        <v>0</v>
      </c>
      <c r="WY39" s="103">
        <f t="shared" si="586"/>
        <v>0</v>
      </c>
      <c r="WZ39" s="103">
        <f t="shared" si="587"/>
        <v>0</v>
      </c>
      <c r="XA39" s="105">
        <f t="shared" si="588"/>
        <v>0</v>
      </c>
      <c r="XB39" s="105">
        <f t="shared" si="589"/>
        <v>0</v>
      </c>
      <c r="XC39" s="105">
        <f t="shared" si="590"/>
        <v>0</v>
      </c>
      <c r="XD39" s="105">
        <f t="shared" si="591"/>
        <v>0</v>
      </c>
      <c r="XE39" s="105">
        <f t="shared" si="592"/>
        <v>0</v>
      </c>
      <c r="XF39" s="105">
        <f t="shared" si="593"/>
        <v>0</v>
      </c>
      <c r="XG39" s="105">
        <f t="shared" si="936"/>
        <v>0</v>
      </c>
      <c r="XH39" s="105">
        <f t="shared" si="594"/>
        <v>0</v>
      </c>
      <c r="XI39" s="105">
        <f t="shared" si="595"/>
        <v>0</v>
      </c>
      <c r="XJ39" s="105">
        <f t="shared" si="596"/>
        <v>0</v>
      </c>
      <c r="XK39" s="105">
        <f t="shared" si="597"/>
        <v>0</v>
      </c>
      <c r="XL39" s="105">
        <f t="shared" si="598"/>
        <v>0</v>
      </c>
      <c r="XM39" s="102">
        <f t="shared" si="144"/>
        <v>0</v>
      </c>
      <c r="XN39" s="103">
        <f t="shared" si="599"/>
        <v>368.70000000269999</v>
      </c>
      <c r="XO39" s="103">
        <f t="shared" si="600"/>
        <v>0</v>
      </c>
      <c r="XP39" s="103">
        <f t="shared" si="145"/>
        <v>368.70000000269999</v>
      </c>
      <c r="XQ39" s="103">
        <f t="shared" si="146"/>
        <v>0</v>
      </c>
      <c r="XR39" s="103">
        <f t="shared" si="601"/>
        <v>0</v>
      </c>
      <c r="XS39" s="111">
        <f t="shared" si="147"/>
        <v>0.03</v>
      </c>
      <c r="XU39" s="111">
        <f t="shared" si="602"/>
        <v>0</v>
      </c>
      <c r="XV39" s="126">
        <f t="shared" si="603"/>
        <v>0</v>
      </c>
      <c r="XW39" s="120">
        <f t="shared" si="604"/>
        <v>0</v>
      </c>
      <c r="XX39" s="120">
        <f t="shared" si="605"/>
        <v>0</v>
      </c>
      <c r="XY39" s="103">
        <f t="shared" si="148"/>
        <v>0</v>
      </c>
      <c r="XZ39" s="103">
        <f t="shared" si="606"/>
        <v>0</v>
      </c>
      <c r="YB39" s="103">
        <f t="shared" si="607"/>
        <v>0</v>
      </c>
      <c r="YC39" s="111">
        <f t="shared" si="608"/>
        <v>0</v>
      </c>
      <c r="YD39" s="103">
        <f t="shared" si="609"/>
        <v>0</v>
      </c>
      <c r="YE39" s="103">
        <f t="shared" si="610"/>
        <v>0</v>
      </c>
      <c r="YF39" s="103">
        <f t="shared" si="149"/>
        <v>0</v>
      </c>
      <c r="YG39" s="103">
        <f t="shared" si="611"/>
        <v>0</v>
      </c>
      <c r="YI39" s="103">
        <f t="shared" si="150"/>
        <v>0</v>
      </c>
      <c r="YJ39" s="103">
        <f t="shared" si="151"/>
        <v>0</v>
      </c>
      <c r="YK39" s="103">
        <f t="shared" si="152"/>
        <v>0</v>
      </c>
      <c r="YL39" s="103">
        <f t="shared" si="153"/>
        <v>0</v>
      </c>
      <c r="YM39" s="103">
        <f t="shared" si="612"/>
        <v>0</v>
      </c>
      <c r="YN39" s="103">
        <f t="shared" si="612"/>
        <v>0</v>
      </c>
      <c r="YO39" s="103">
        <f t="shared" si="613"/>
        <v>0</v>
      </c>
      <c r="YP39" s="103">
        <f t="shared" si="614"/>
        <v>0</v>
      </c>
      <c r="YQ39" s="103">
        <f t="shared" si="615"/>
        <v>0</v>
      </c>
      <c r="YR39" s="103">
        <f t="shared" si="616"/>
        <v>0</v>
      </c>
      <c r="YS39" s="103">
        <f t="shared" si="617"/>
        <v>0</v>
      </c>
      <c r="YT39" s="103">
        <f t="shared" si="618"/>
        <v>0</v>
      </c>
      <c r="YU39" s="103">
        <f t="shared" si="619"/>
        <v>0</v>
      </c>
      <c r="YV39" s="103">
        <f t="shared" si="619"/>
        <v>0</v>
      </c>
      <c r="YX39" s="103">
        <f t="shared" si="154"/>
        <v>0</v>
      </c>
      <c r="YY39" s="103">
        <f t="shared" si="155"/>
        <v>0</v>
      </c>
      <c r="YZ39" s="103">
        <f t="shared" si="156"/>
        <v>0</v>
      </c>
      <c r="ZA39" s="103">
        <f t="shared" si="157"/>
        <v>0</v>
      </c>
      <c r="ZB39" s="103">
        <f t="shared" si="620"/>
        <v>0</v>
      </c>
      <c r="ZC39" s="103">
        <f t="shared" si="620"/>
        <v>0</v>
      </c>
      <c r="ZD39" s="103">
        <f t="shared" si="621"/>
        <v>0</v>
      </c>
      <c r="ZE39" s="103">
        <f t="shared" si="622"/>
        <v>0</v>
      </c>
      <c r="ZF39" s="103">
        <f t="shared" si="623"/>
        <v>0</v>
      </c>
      <c r="ZG39" s="103">
        <f t="shared" si="624"/>
        <v>0</v>
      </c>
      <c r="ZH39" s="103">
        <f t="shared" si="625"/>
        <v>0</v>
      </c>
      <c r="ZI39" s="103">
        <f t="shared" si="626"/>
        <v>0</v>
      </c>
      <c r="ZJ39" s="103">
        <f t="shared" si="627"/>
        <v>0</v>
      </c>
      <c r="ZK39" s="103">
        <f t="shared" si="627"/>
        <v>0</v>
      </c>
      <c r="ZM39" s="103">
        <f t="shared" si="628"/>
        <v>0</v>
      </c>
      <c r="ZN39" s="103">
        <f t="shared" si="628"/>
        <v>0</v>
      </c>
      <c r="ZP39" s="127">
        <f t="shared" si="158"/>
        <v>365.55000000255001</v>
      </c>
      <c r="ZQ39" s="127">
        <f t="shared" si="159"/>
        <v>0</v>
      </c>
      <c r="ZR39" s="127">
        <f t="shared" si="160"/>
        <v>365.55000000255001</v>
      </c>
      <c r="ZS39" s="127">
        <f t="shared" si="161"/>
        <v>-9.4500000004499998E-2</v>
      </c>
      <c r="ZT39" s="127">
        <f t="shared" si="162"/>
        <v>368.70000000269999</v>
      </c>
      <c r="ZU39" s="127">
        <f t="shared" si="163"/>
        <v>0</v>
      </c>
      <c r="ZV39" s="127">
        <f t="shared" si="164"/>
        <v>371.85000000284998</v>
      </c>
      <c r="ZW39" s="127">
        <f t="shared" si="165"/>
        <v>-9.4500000004499998E-2</v>
      </c>
      <c r="ZX39" s="127">
        <f t="shared" si="166"/>
        <v>371.85000000284998</v>
      </c>
      <c r="ZY39" s="127">
        <f t="shared" si="167"/>
        <v>0</v>
      </c>
      <c r="ZZ39" s="127">
        <f t="shared" si="629"/>
        <v>368.70000000269999</v>
      </c>
      <c r="AAA39" s="127">
        <f t="shared" si="630"/>
        <v>0</v>
      </c>
      <c r="AAB39" s="127">
        <f t="shared" si="631"/>
        <v>0</v>
      </c>
      <c r="AAC39" s="127">
        <f t="shared" si="632"/>
        <v>-0.29767500002834879</v>
      </c>
      <c r="AAD39" s="127">
        <f t="shared" si="633"/>
        <v>0</v>
      </c>
      <c r="AAE39" s="127">
        <f t="shared" si="634"/>
        <v>-0.29767500002834879</v>
      </c>
      <c r="AAF39" s="127">
        <f t="shared" si="635"/>
        <v>0</v>
      </c>
      <c r="AAG39" s="129">
        <f t="shared" si="636"/>
        <v>0</v>
      </c>
      <c r="AAH39" s="130">
        <f t="shared" si="168"/>
        <v>0</v>
      </c>
      <c r="AAI39" s="130">
        <f t="shared" si="637"/>
        <v>0</v>
      </c>
      <c r="AAJ39" s="130">
        <f t="shared" si="638"/>
        <v>0</v>
      </c>
      <c r="AAK39" s="130">
        <f t="shared" si="639"/>
        <v>0</v>
      </c>
      <c r="AAL39" s="385">
        <f t="shared" si="169"/>
        <v>0</v>
      </c>
      <c r="AAM39" s="130">
        <f t="shared" si="937"/>
        <v>0</v>
      </c>
      <c r="AAN39" s="130">
        <f t="shared" si="640"/>
        <v>0</v>
      </c>
      <c r="AAO39" s="130">
        <f t="shared" si="938"/>
        <v>0</v>
      </c>
      <c r="AAP39" s="130">
        <f t="shared" si="641"/>
        <v>0</v>
      </c>
      <c r="AAQ39" s="386">
        <f t="shared" si="170"/>
        <v>0</v>
      </c>
      <c r="AAR39" s="130">
        <f t="shared" si="171"/>
        <v>0</v>
      </c>
      <c r="AAS39" s="387">
        <f t="shared" si="642"/>
        <v>0</v>
      </c>
      <c r="AAT39" s="130">
        <f t="shared" si="643"/>
        <v>0</v>
      </c>
      <c r="AAU39" s="130">
        <f t="shared" si="644"/>
        <v>0</v>
      </c>
      <c r="AAW39" s="93">
        <f t="shared" si="939"/>
        <v>0</v>
      </c>
      <c r="AAX39" s="120">
        <f t="shared" si="645"/>
        <v>0</v>
      </c>
      <c r="AAZ39" s="94">
        <f t="shared" si="172"/>
        <v>0</v>
      </c>
      <c r="ABA39" s="120">
        <f t="shared" si="173"/>
        <v>0</v>
      </c>
      <c r="ABB39" s="120">
        <f t="shared" si="174"/>
        <v>0</v>
      </c>
      <c r="ABD39" s="120">
        <f t="shared" si="175"/>
        <v>0</v>
      </c>
      <c r="ABE39" s="120">
        <f t="shared" si="176"/>
        <v>0</v>
      </c>
      <c r="ABF39" s="120">
        <f t="shared" si="646"/>
        <v>0</v>
      </c>
      <c r="ABG39" s="131">
        <f t="shared" si="177"/>
        <v>0</v>
      </c>
      <c r="ABH39" s="102">
        <f t="shared" si="178"/>
        <v>0</v>
      </c>
      <c r="ABI39" s="105">
        <f t="shared" si="179"/>
        <v>0</v>
      </c>
      <c r="ABJ39" s="131">
        <f t="shared" si="180"/>
        <v>0</v>
      </c>
      <c r="ABK39" s="102">
        <f t="shared" si="181"/>
        <v>0</v>
      </c>
      <c r="ABL39" s="105">
        <f t="shared" si="182"/>
        <v>0</v>
      </c>
      <c r="ABM39" s="105">
        <f t="shared" si="183"/>
        <v>0</v>
      </c>
      <c r="ABO39" s="131">
        <f t="shared" si="647"/>
        <v>0</v>
      </c>
      <c r="ABP39" s="102">
        <f t="shared" si="184"/>
        <v>0</v>
      </c>
      <c r="ABQ39" s="105">
        <f t="shared" si="185"/>
        <v>0</v>
      </c>
      <c r="ABR39" s="131">
        <f t="shared" si="186"/>
        <v>0</v>
      </c>
      <c r="ABS39" s="102">
        <f t="shared" si="187"/>
        <v>0</v>
      </c>
      <c r="ABT39" s="105">
        <f t="shared" si="188"/>
        <v>0</v>
      </c>
      <c r="ABU39" s="105">
        <f t="shared" si="189"/>
        <v>0</v>
      </c>
      <c r="ABV39" s="105"/>
      <c r="ABW39" s="131">
        <f t="shared" si="648"/>
        <v>0</v>
      </c>
      <c r="ABX39" s="102">
        <f t="shared" si="649"/>
        <v>0</v>
      </c>
      <c r="ABY39" s="105">
        <f t="shared" si="650"/>
        <v>0</v>
      </c>
      <c r="ABZ39" s="131">
        <f t="shared" si="190"/>
        <v>0</v>
      </c>
      <c r="ACA39" s="102">
        <f t="shared" si="651"/>
        <v>0</v>
      </c>
      <c r="ACB39" s="105">
        <f t="shared" si="652"/>
        <v>0</v>
      </c>
      <c r="ACC39" s="105">
        <f t="shared" si="653"/>
        <v>0</v>
      </c>
      <c r="ACE39" s="105">
        <f t="shared" si="191"/>
        <v>0</v>
      </c>
      <c r="ACF39" s="105">
        <f t="shared" si="192"/>
        <v>0</v>
      </c>
      <c r="ACG39" s="94">
        <f t="shared" si="193"/>
        <v>0</v>
      </c>
      <c r="ACH39" s="131">
        <f t="shared" si="194"/>
        <v>0</v>
      </c>
      <c r="ACI39" s="102">
        <f t="shared" si="195"/>
        <v>0</v>
      </c>
      <c r="ACJ39" s="105">
        <f t="shared" si="196"/>
        <v>0</v>
      </c>
      <c r="ACK39" s="131">
        <f t="shared" si="197"/>
        <v>0</v>
      </c>
      <c r="ACL39" s="102">
        <f t="shared" si="198"/>
        <v>0</v>
      </c>
      <c r="ACM39" s="105">
        <f t="shared" si="199"/>
        <v>0</v>
      </c>
      <c r="ACN39" s="120">
        <f t="shared" si="200"/>
        <v>0</v>
      </c>
      <c r="ACO39" s="120">
        <f t="shared" si="201"/>
        <v>0</v>
      </c>
      <c r="ACP39" s="120">
        <f t="shared" si="202"/>
        <v>0</v>
      </c>
      <c r="ACQ39" s="120">
        <f t="shared" si="203"/>
        <v>0</v>
      </c>
      <c r="ACR39" s="120">
        <f t="shared" si="204"/>
        <v>0</v>
      </c>
      <c r="ACS39" s="120">
        <f t="shared" si="205"/>
        <v>0</v>
      </c>
      <c r="ACT39" s="120">
        <f t="shared" si="654"/>
        <v>0</v>
      </c>
      <c r="ACV39" s="105">
        <f t="shared" si="655"/>
        <v>0</v>
      </c>
      <c r="ACW39" s="131">
        <f t="shared" si="656"/>
        <v>0</v>
      </c>
      <c r="ACX39" s="102">
        <f t="shared" si="206"/>
        <v>0</v>
      </c>
      <c r="ACY39" s="105">
        <f t="shared" si="207"/>
        <v>0</v>
      </c>
      <c r="ACZ39" s="131">
        <f t="shared" si="208"/>
        <v>0</v>
      </c>
      <c r="ADA39" s="102">
        <f t="shared" si="209"/>
        <v>0</v>
      </c>
      <c r="ADB39" s="105">
        <f t="shared" si="210"/>
        <v>0</v>
      </c>
      <c r="ADD39" s="103">
        <f t="shared" si="211"/>
        <v>0</v>
      </c>
      <c r="ADE39" s="103">
        <f t="shared" si="212"/>
        <v>0</v>
      </c>
      <c r="ADF39" s="103">
        <f t="shared" si="213"/>
        <v>0</v>
      </c>
      <c r="ADG39" s="103">
        <f t="shared" si="214"/>
        <v>0</v>
      </c>
      <c r="ADH39" s="103">
        <f t="shared" si="215"/>
        <v>0</v>
      </c>
      <c r="ADI39" s="103">
        <f t="shared" si="216"/>
        <v>0</v>
      </c>
      <c r="ADJ39" s="120">
        <f t="shared" si="657"/>
        <v>0</v>
      </c>
      <c r="ADL39" s="103">
        <f t="shared" si="217"/>
        <v>368.70000000269999</v>
      </c>
      <c r="ADM39" s="102">
        <f t="shared" si="658"/>
        <v>368</v>
      </c>
      <c r="ADN39" s="105" t="str">
        <f t="shared" si="659"/>
        <v>.70000000270</v>
      </c>
      <c r="ADO39" s="105">
        <f t="shared" si="218"/>
        <v>0</v>
      </c>
      <c r="ADP39" s="102">
        <f t="shared" si="660"/>
        <v>0</v>
      </c>
      <c r="ADQ39" s="105" t="str">
        <f t="shared" si="661"/>
        <v>.00000000000</v>
      </c>
      <c r="ADR39" s="105">
        <f t="shared" si="662"/>
        <v>368.70000000269999</v>
      </c>
      <c r="ADS39" s="102">
        <f t="shared" si="663"/>
        <v>368</v>
      </c>
      <c r="ADT39" s="105" t="str">
        <f t="shared" si="664"/>
        <v>.70000000270</v>
      </c>
      <c r="ADU39" s="103">
        <f t="shared" si="219"/>
        <v>0</v>
      </c>
      <c r="ADV39" s="102">
        <f t="shared" si="665"/>
        <v>0</v>
      </c>
      <c r="ADW39" s="105" t="str">
        <f t="shared" si="666"/>
        <v>.00000000000</v>
      </c>
      <c r="ADX39" s="105">
        <f t="shared" si="220"/>
        <v>368.70000000269999</v>
      </c>
      <c r="ADY39" s="102">
        <f t="shared" si="667"/>
        <v>368</v>
      </c>
      <c r="ADZ39" s="105" t="str">
        <f t="shared" si="668"/>
        <v>.70000000270</v>
      </c>
      <c r="AEA39" s="103">
        <f t="shared" si="221"/>
        <v>0</v>
      </c>
      <c r="AEB39" s="102">
        <f t="shared" si="669"/>
        <v>0</v>
      </c>
      <c r="AEC39" s="105" t="str">
        <f t="shared" si="670"/>
        <v>.00000000000</v>
      </c>
      <c r="AEE39" s="103">
        <f t="shared" si="222"/>
        <v>0</v>
      </c>
      <c r="AEF39" s="103">
        <f t="shared" si="223"/>
        <v>0</v>
      </c>
      <c r="AEG39" s="103">
        <f t="shared" si="224"/>
        <v>0</v>
      </c>
      <c r="AEH39" s="103">
        <f t="shared" si="225"/>
        <v>0</v>
      </c>
      <c r="AEI39" s="103">
        <f t="shared" si="226"/>
        <v>0</v>
      </c>
      <c r="AEJ39" s="103">
        <f t="shared" si="227"/>
        <v>0</v>
      </c>
      <c r="AEK39" s="103">
        <f t="shared" si="228"/>
        <v>0</v>
      </c>
      <c r="AEL39" s="102">
        <f t="shared" si="229"/>
        <v>0</v>
      </c>
      <c r="AEM39" s="105">
        <f t="shared" si="230"/>
        <v>0</v>
      </c>
      <c r="AEN39" s="103">
        <f t="shared" si="231"/>
        <v>0</v>
      </c>
      <c r="AEO39" s="102">
        <f t="shared" si="232"/>
        <v>0</v>
      </c>
      <c r="AEP39" s="105">
        <f t="shared" si="233"/>
        <v>0</v>
      </c>
      <c r="AEQ39" s="103">
        <f t="shared" si="234"/>
        <v>0</v>
      </c>
      <c r="AER39" s="102">
        <f t="shared" si="235"/>
        <v>0</v>
      </c>
      <c r="AES39" s="105">
        <f t="shared" si="236"/>
        <v>0</v>
      </c>
      <c r="AET39" s="103">
        <f t="shared" si="237"/>
        <v>0</v>
      </c>
      <c r="AEU39" s="102">
        <f t="shared" si="238"/>
        <v>0</v>
      </c>
      <c r="AEV39" s="105">
        <f t="shared" si="239"/>
        <v>0</v>
      </c>
      <c r="AEW39" s="105">
        <f t="shared" si="240"/>
        <v>0</v>
      </c>
      <c r="AEX39" s="102">
        <f t="shared" si="241"/>
        <v>0</v>
      </c>
      <c r="AEY39" s="105">
        <f t="shared" si="242"/>
        <v>0</v>
      </c>
      <c r="AEZ39" s="103">
        <f t="shared" si="243"/>
        <v>0</v>
      </c>
      <c r="AFA39" s="102">
        <f t="shared" si="244"/>
        <v>0</v>
      </c>
      <c r="AFB39" s="105">
        <f t="shared" si="245"/>
        <v>0</v>
      </c>
      <c r="AFD39" s="132">
        <f t="shared" si="246"/>
        <v>0</v>
      </c>
      <c r="AFE39" s="94">
        <f t="shared" si="671"/>
        <v>3.1500000001499999</v>
      </c>
      <c r="AFF39" s="93">
        <f t="shared" si="672"/>
        <v>0</v>
      </c>
      <c r="AFG39" s="93">
        <f t="shared" si="247"/>
        <v>0</v>
      </c>
      <c r="AFH39" s="94">
        <f t="shared" si="673"/>
        <v>3.1500000001499999</v>
      </c>
      <c r="AFI39" s="93">
        <f t="shared" si="674"/>
        <v>0</v>
      </c>
      <c r="AFJ39" s="103">
        <f t="shared" si="675"/>
        <v>365.55000000255001</v>
      </c>
      <c r="AFK39" s="102">
        <f t="shared" si="676"/>
        <v>365</v>
      </c>
      <c r="AFL39" s="105" t="str">
        <f t="shared" si="677"/>
        <v>.55000000255</v>
      </c>
      <c r="AFM39" s="103">
        <f t="shared" si="678"/>
        <v>0</v>
      </c>
      <c r="AFN39" s="102">
        <f t="shared" si="679"/>
        <v>0</v>
      </c>
      <c r="AFO39" s="105" t="str">
        <f t="shared" si="680"/>
        <v>.00000000000</v>
      </c>
      <c r="AFP39" s="105">
        <f t="shared" si="940"/>
        <v>368.70000000269999</v>
      </c>
      <c r="AFQ39" s="102">
        <f t="shared" si="681"/>
        <v>368</v>
      </c>
      <c r="AFR39" s="105" t="str">
        <f t="shared" si="682"/>
        <v>.70000000270</v>
      </c>
      <c r="AFS39" s="103">
        <f t="shared" si="248"/>
        <v>0</v>
      </c>
      <c r="AFT39" s="102">
        <f t="shared" si="683"/>
        <v>0</v>
      </c>
      <c r="AFU39" s="105" t="str">
        <f t="shared" si="684"/>
        <v>.00000000000</v>
      </c>
      <c r="AFV39" s="105">
        <f t="shared" si="685"/>
        <v>371.85000000284998</v>
      </c>
      <c r="AFW39" s="102">
        <f t="shared" si="686"/>
        <v>371</v>
      </c>
      <c r="AFX39" s="105" t="str">
        <f t="shared" si="687"/>
        <v>.85000000285</v>
      </c>
      <c r="AFY39" s="103">
        <f t="shared" si="688"/>
        <v>0</v>
      </c>
      <c r="AFZ39" s="102">
        <f t="shared" si="689"/>
        <v>0</v>
      </c>
      <c r="AGA39" s="105" t="str">
        <f t="shared" si="690"/>
        <v>.00000000000</v>
      </c>
      <c r="AGC39" s="103">
        <f t="shared" si="249"/>
        <v>0</v>
      </c>
      <c r="AGD39" s="103">
        <f t="shared" si="250"/>
        <v>0</v>
      </c>
      <c r="AGE39" s="103">
        <f t="shared" si="251"/>
        <v>0</v>
      </c>
      <c r="AGF39" s="103">
        <f t="shared" si="691"/>
        <v>0</v>
      </c>
      <c r="AGG39" s="338">
        <f t="shared" si="252"/>
        <v>0</v>
      </c>
      <c r="AGH39" s="136">
        <f t="shared" si="253"/>
        <v>0</v>
      </c>
      <c r="AGI39" s="136">
        <f t="shared" si="254"/>
        <v>0</v>
      </c>
      <c r="AGJ39" s="136">
        <f t="shared" si="692"/>
        <v>0</v>
      </c>
      <c r="AGK39" s="136">
        <f t="shared" si="693"/>
        <v>0</v>
      </c>
      <c r="AGL39" s="136">
        <f t="shared" si="694"/>
        <v>0</v>
      </c>
      <c r="AGN39" s="388">
        <f t="shared" si="255"/>
        <v>0</v>
      </c>
      <c r="AGO39" s="136">
        <f t="shared" si="695"/>
        <v>0</v>
      </c>
      <c r="AGP39" s="136">
        <f t="shared" si="696"/>
        <v>0</v>
      </c>
      <c r="AGQ39" s="103">
        <f t="shared" si="697"/>
        <v>0</v>
      </c>
      <c r="AGR39" s="136">
        <f t="shared" si="256"/>
        <v>0</v>
      </c>
      <c r="AGS39" s="136">
        <f t="shared" si="698"/>
        <v>0</v>
      </c>
      <c r="AGT39" s="136">
        <f t="shared" si="941"/>
        <v>0</v>
      </c>
      <c r="AGU39" s="136">
        <f t="shared" si="942"/>
        <v>0</v>
      </c>
      <c r="AGW39" s="103">
        <f t="shared" si="257"/>
        <v>0</v>
      </c>
      <c r="AGX39" s="103">
        <f t="shared" si="258"/>
        <v>0</v>
      </c>
      <c r="AGY39" s="103">
        <f t="shared" si="259"/>
        <v>0</v>
      </c>
      <c r="AGZ39" s="103">
        <f t="shared" si="699"/>
        <v>0</v>
      </c>
      <c r="AHA39" s="389">
        <f t="shared" si="260"/>
        <v>0</v>
      </c>
      <c r="AHB39" s="136">
        <f t="shared" si="261"/>
        <v>0</v>
      </c>
      <c r="AHC39" s="136">
        <f t="shared" si="262"/>
        <v>0</v>
      </c>
      <c r="AHD39" s="136">
        <f t="shared" si="263"/>
        <v>0</v>
      </c>
      <c r="AHE39" s="136">
        <f t="shared" si="264"/>
        <v>0</v>
      </c>
      <c r="AHF39" s="136">
        <f t="shared" si="265"/>
        <v>0</v>
      </c>
      <c r="AHH39" s="388">
        <f t="shared" si="266"/>
        <v>0</v>
      </c>
      <c r="AHI39" s="136">
        <f t="shared" si="700"/>
        <v>0</v>
      </c>
      <c r="AHJ39" s="136">
        <f t="shared" si="701"/>
        <v>0</v>
      </c>
      <c r="AHK39" s="103">
        <f t="shared" si="702"/>
        <v>0</v>
      </c>
      <c r="AHL39" s="136">
        <f t="shared" si="267"/>
        <v>0</v>
      </c>
      <c r="AHM39" s="136">
        <f t="shared" si="268"/>
        <v>0</v>
      </c>
      <c r="AHN39" s="136">
        <f t="shared" si="703"/>
        <v>0</v>
      </c>
      <c r="AHO39" s="136">
        <f t="shared" si="704"/>
        <v>0</v>
      </c>
      <c r="AHQ39" s="132">
        <f t="shared" si="705"/>
        <v>0</v>
      </c>
      <c r="AHR39" s="132">
        <f t="shared" si="706"/>
        <v>0</v>
      </c>
      <c r="AHS39" s="132">
        <f t="shared" si="707"/>
        <v>0</v>
      </c>
      <c r="AHT39" s="132">
        <f t="shared" si="708"/>
        <v>0</v>
      </c>
      <c r="AHV39" s="111">
        <f t="shared" si="709"/>
        <v>365.55000000255001</v>
      </c>
      <c r="AHW39" s="102">
        <f t="shared" si="710"/>
        <v>365</v>
      </c>
      <c r="AHX39" s="105" t="str">
        <f t="shared" si="711"/>
        <v>.55000000255</v>
      </c>
      <c r="AHY39" s="103">
        <f t="shared" si="269"/>
        <v>0</v>
      </c>
      <c r="AHZ39" s="102">
        <f t="shared" si="712"/>
        <v>0</v>
      </c>
      <c r="AIA39" s="105" t="str">
        <f t="shared" si="713"/>
        <v>.00000000000</v>
      </c>
      <c r="AIB39" s="94">
        <f t="shared" si="714"/>
        <v>368.70000000269999</v>
      </c>
      <c r="AIC39" s="102">
        <f t="shared" si="715"/>
        <v>368</v>
      </c>
      <c r="AID39" s="105" t="str">
        <f t="shared" si="716"/>
        <v>.70000000270</v>
      </c>
      <c r="AIE39" s="120">
        <f t="shared" si="270"/>
        <v>0</v>
      </c>
      <c r="AIF39" s="102">
        <f t="shared" si="717"/>
        <v>0</v>
      </c>
      <c r="AIG39" s="105" t="str">
        <f t="shared" si="718"/>
        <v>.00000000000</v>
      </c>
      <c r="AIH39" s="94">
        <f t="shared" si="271"/>
        <v>371.85000000284998</v>
      </c>
      <c r="AII39" s="102">
        <f t="shared" si="719"/>
        <v>371</v>
      </c>
      <c r="AIJ39" s="105" t="str">
        <f t="shared" si="720"/>
        <v>.85000000285</v>
      </c>
      <c r="AIK39" s="120">
        <f t="shared" si="272"/>
        <v>0</v>
      </c>
      <c r="AIL39" s="102">
        <f t="shared" si="721"/>
        <v>0</v>
      </c>
      <c r="AIM39" s="105" t="str">
        <f t="shared" si="722"/>
        <v>.00000000000</v>
      </c>
      <c r="AIO39" s="105">
        <f t="shared" si="273"/>
        <v>0</v>
      </c>
      <c r="AIP39" s="105">
        <f t="shared" si="274"/>
        <v>0</v>
      </c>
      <c r="AIQ39" s="111">
        <f t="shared" si="275"/>
        <v>0</v>
      </c>
      <c r="AIR39" s="111">
        <f t="shared" si="276"/>
        <v>0</v>
      </c>
      <c r="AIS39" s="93">
        <f t="shared" si="723"/>
        <v>365.55000000255001</v>
      </c>
      <c r="AIT39" s="102">
        <f t="shared" si="724"/>
        <v>365</v>
      </c>
      <c r="AIU39" s="105" t="str">
        <f t="shared" si="725"/>
        <v>.55000000255</v>
      </c>
      <c r="AIV39" s="120">
        <f t="shared" si="726"/>
        <v>976.80174999995461</v>
      </c>
      <c r="AIW39" s="102">
        <f t="shared" si="727"/>
        <v>976</v>
      </c>
      <c r="AIX39" s="105" t="str">
        <f t="shared" si="728"/>
        <v>.80174999995</v>
      </c>
      <c r="AIY39" s="120">
        <f t="shared" si="729"/>
        <v>368.70000000269999</v>
      </c>
      <c r="AIZ39" s="102">
        <f t="shared" si="730"/>
        <v>368</v>
      </c>
      <c r="AJA39" s="105" t="str">
        <f t="shared" si="731"/>
        <v>.70000000270</v>
      </c>
      <c r="AJB39" s="120">
        <f t="shared" si="976"/>
        <v>976.80174999995461</v>
      </c>
      <c r="AJC39" s="102">
        <f t="shared" si="732"/>
        <v>976</v>
      </c>
      <c r="AJD39" s="105" t="str">
        <f t="shared" si="733"/>
        <v>.80174999995</v>
      </c>
      <c r="AJE39" s="120">
        <f t="shared" si="734"/>
        <v>371.85000000284998</v>
      </c>
      <c r="AJF39" s="102">
        <f t="shared" si="735"/>
        <v>371</v>
      </c>
      <c r="AJG39" s="105" t="str">
        <f t="shared" si="736"/>
        <v>.85000000285</v>
      </c>
      <c r="AJH39" s="93">
        <f t="shared" si="737"/>
        <v>976.80174999995461</v>
      </c>
      <c r="AJI39" s="102">
        <f t="shared" si="738"/>
        <v>976</v>
      </c>
      <c r="AJJ39" s="105" t="str">
        <f t="shared" si="739"/>
        <v>.80174999995</v>
      </c>
      <c r="AJL39" s="105">
        <f t="shared" si="277"/>
        <v>0</v>
      </c>
      <c r="AJM39" s="105">
        <f t="shared" si="278"/>
        <v>0</v>
      </c>
      <c r="AJN39" s="120">
        <f t="shared" si="279"/>
        <v>365.30000000255001</v>
      </c>
      <c r="AJO39" s="102">
        <f t="shared" si="740"/>
        <v>365</v>
      </c>
      <c r="AJP39" s="105" t="str">
        <f t="shared" si="741"/>
        <v>.30000000255</v>
      </c>
      <c r="AJQ39" s="93">
        <f t="shared" si="280"/>
        <v>976.80174999995461</v>
      </c>
      <c r="AJR39" s="102">
        <f t="shared" si="742"/>
        <v>976</v>
      </c>
      <c r="AJS39" s="105" t="str">
        <f t="shared" si="743"/>
        <v>.80174999995</v>
      </c>
      <c r="AJT39" s="120">
        <f t="shared" si="281"/>
        <v>372.10000000284998</v>
      </c>
      <c r="AJU39" s="102">
        <f t="shared" si="744"/>
        <v>372</v>
      </c>
      <c r="AJV39" s="105" t="str">
        <f t="shared" si="745"/>
        <v>.10000000285</v>
      </c>
      <c r="AJW39" s="93">
        <f t="shared" si="282"/>
        <v>976.80174999995461</v>
      </c>
      <c r="AJX39" s="102">
        <f t="shared" si="746"/>
        <v>976</v>
      </c>
      <c r="AJY39" s="105" t="str">
        <f t="shared" si="747"/>
        <v>.80174999995</v>
      </c>
      <c r="AJZ39" s="94" t="str">
        <f t="shared" si="748"/>
        <v>-3,150</v>
      </c>
      <c r="AKA39" s="94" t="str">
        <f t="shared" si="749"/>
        <v>+3,150</v>
      </c>
      <c r="AKC39" s="132">
        <f t="shared" si="283"/>
        <v>9.4500000004499998E-2</v>
      </c>
      <c r="AKD39" s="120">
        <f t="shared" si="284"/>
        <v>0</v>
      </c>
      <c r="AKE39" s="120">
        <f t="shared" si="285"/>
        <v>9.4500000004499998E-2</v>
      </c>
      <c r="AKF39" s="103">
        <f t="shared" si="286"/>
        <v>365.55000000255001</v>
      </c>
      <c r="AKG39" s="102">
        <f t="shared" si="750"/>
        <v>365</v>
      </c>
      <c r="AKH39" s="105" t="str">
        <f t="shared" si="751"/>
        <v>.55000000255</v>
      </c>
      <c r="AKI39" s="103">
        <f t="shared" si="752"/>
        <v>976.80174999995461</v>
      </c>
      <c r="AKJ39" s="102">
        <f t="shared" si="753"/>
        <v>976</v>
      </c>
      <c r="AKK39" s="105" t="str">
        <f t="shared" si="754"/>
        <v>.80174999995</v>
      </c>
      <c r="AKL39" s="390">
        <f t="shared" si="287"/>
        <v>365.55000000255001</v>
      </c>
      <c r="AKM39" s="102">
        <f t="shared" si="755"/>
        <v>365</v>
      </c>
      <c r="AKN39" s="105" t="str">
        <f t="shared" si="756"/>
        <v>.55000000255</v>
      </c>
      <c r="AKO39" s="390">
        <f t="shared" si="757"/>
        <v>976.70724999995014</v>
      </c>
      <c r="AKP39" s="102">
        <f t="shared" si="758"/>
        <v>976</v>
      </c>
      <c r="AKQ39" s="105" t="str">
        <f t="shared" si="759"/>
        <v>.70724999995</v>
      </c>
      <c r="AKR39" s="103">
        <f t="shared" si="288"/>
        <v>368.70000000269999</v>
      </c>
      <c r="AKS39" s="102">
        <f t="shared" si="760"/>
        <v>368</v>
      </c>
      <c r="AKT39" s="105" t="str">
        <f t="shared" si="761"/>
        <v>.70000000270</v>
      </c>
      <c r="AKU39" s="103">
        <f t="shared" si="762"/>
        <v>976.80174999995461</v>
      </c>
      <c r="AKV39" s="102">
        <f t="shared" si="763"/>
        <v>976</v>
      </c>
      <c r="AKW39" s="105" t="str">
        <f t="shared" si="764"/>
        <v>.80174999995</v>
      </c>
      <c r="AKX39" s="390">
        <f t="shared" si="289"/>
        <v>371.85000000284998</v>
      </c>
      <c r="AKY39" s="102">
        <f t="shared" si="765"/>
        <v>371</v>
      </c>
      <c r="AKZ39" s="105" t="str">
        <f t="shared" si="766"/>
        <v>.85000000285</v>
      </c>
      <c r="ALA39" s="390">
        <f t="shared" si="767"/>
        <v>976.70724999995014</v>
      </c>
      <c r="ALB39" s="102">
        <f t="shared" si="768"/>
        <v>976</v>
      </c>
      <c r="ALC39" s="105" t="str">
        <f t="shared" si="769"/>
        <v>.70724999995</v>
      </c>
      <c r="ALD39" s="103">
        <f t="shared" si="290"/>
        <v>371.85000000284998</v>
      </c>
      <c r="ALE39" s="102">
        <f t="shared" si="770"/>
        <v>371</v>
      </c>
      <c r="ALF39" s="105" t="str">
        <f t="shared" si="771"/>
        <v>.85000000285</v>
      </c>
      <c r="ALG39" s="103">
        <f t="shared" si="291"/>
        <v>976.80174999995461</v>
      </c>
      <c r="ALH39" s="102">
        <f t="shared" si="772"/>
        <v>976</v>
      </c>
      <c r="ALI39" s="105" t="str">
        <f t="shared" si="773"/>
        <v>.80174999995</v>
      </c>
      <c r="ALK39" s="136">
        <f t="shared" si="774"/>
        <v>2.5000000000750001E-10</v>
      </c>
      <c r="ALL39" s="136">
        <f t="shared" si="775"/>
        <v>0.2500000000075</v>
      </c>
      <c r="ALM39" s="103">
        <f t="shared" si="292"/>
        <v>365.55000000255001</v>
      </c>
      <c r="ALN39" s="102">
        <f t="shared" si="776"/>
        <v>365</v>
      </c>
      <c r="ALO39" s="105" t="str">
        <f t="shared" si="777"/>
        <v>.55000000255</v>
      </c>
      <c r="ALP39" s="103">
        <f t="shared" si="293"/>
        <v>976.70724999995014</v>
      </c>
      <c r="ALQ39" s="102">
        <f t="shared" si="778"/>
        <v>976</v>
      </c>
      <c r="ALR39" s="105" t="str">
        <f t="shared" si="779"/>
        <v>.70724999995</v>
      </c>
      <c r="ALS39" s="103">
        <f t="shared" si="780"/>
        <v>365.5500000028</v>
      </c>
      <c r="ALT39" s="102">
        <f t="shared" si="781"/>
        <v>365</v>
      </c>
      <c r="ALU39" s="105" t="str">
        <f t="shared" si="782"/>
        <v>.55000000280</v>
      </c>
      <c r="ALV39" s="103">
        <f t="shared" si="783"/>
        <v>976.95724999995764</v>
      </c>
      <c r="ALW39" s="102">
        <f t="shared" si="784"/>
        <v>976</v>
      </c>
      <c r="ALX39" s="105" t="str">
        <f t="shared" si="785"/>
        <v>.95724999996</v>
      </c>
      <c r="ALY39" s="103">
        <f t="shared" si="294"/>
        <v>368.70000000269999</v>
      </c>
      <c r="ALZ39" s="102">
        <f t="shared" si="786"/>
        <v>368</v>
      </c>
      <c r="AMA39" s="105" t="str">
        <f t="shared" si="787"/>
        <v>.70000000270</v>
      </c>
      <c r="AMB39" s="103">
        <f t="shared" si="788"/>
        <v>977.05174999995461</v>
      </c>
      <c r="AMC39" s="102">
        <f t="shared" si="789"/>
        <v>977</v>
      </c>
      <c r="AMD39" s="105" t="str">
        <f t="shared" si="790"/>
        <v>.05174999995</v>
      </c>
      <c r="AME39" s="103">
        <f t="shared" si="791"/>
        <v>371.85000000259998</v>
      </c>
      <c r="AMF39" s="102">
        <f t="shared" si="792"/>
        <v>371</v>
      </c>
      <c r="AMG39" s="105" t="str">
        <f t="shared" si="793"/>
        <v>.85000000260</v>
      </c>
      <c r="AMH39" s="103">
        <f t="shared" si="794"/>
        <v>976.95724999995764</v>
      </c>
      <c r="AMI39" s="102">
        <f t="shared" si="795"/>
        <v>976</v>
      </c>
      <c r="AMJ39" s="105" t="str">
        <f t="shared" si="796"/>
        <v>.95724999996</v>
      </c>
      <c r="AMK39" s="103">
        <f t="shared" si="295"/>
        <v>371.85000000284998</v>
      </c>
      <c r="AML39" s="102">
        <f t="shared" si="797"/>
        <v>371</v>
      </c>
      <c r="AMM39" s="105" t="str">
        <f t="shared" si="798"/>
        <v>.85000000285</v>
      </c>
      <c r="AMN39" s="103">
        <f t="shared" si="296"/>
        <v>976.70724999995014</v>
      </c>
      <c r="AMO39" s="102">
        <f t="shared" si="799"/>
        <v>976</v>
      </c>
      <c r="AMP39" s="105" t="str">
        <f t="shared" si="800"/>
        <v>.70724999995</v>
      </c>
      <c r="AMR39" s="103">
        <f t="shared" si="801"/>
        <v>365.70000000269999</v>
      </c>
      <c r="AMS39" s="102">
        <f t="shared" si="802"/>
        <v>365</v>
      </c>
      <c r="AMT39" s="105" t="str">
        <f t="shared" si="803"/>
        <v>.70000000270</v>
      </c>
      <c r="AMU39" s="649">
        <f t="shared" si="804"/>
        <v>976.86174999995455</v>
      </c>
      <c r="AMV39" s="102">
        <f t="shared" si="805"/>
        <v>976</v>
      </c>
      <c r="AMW39" s="105" t="str">
        <f t="shared" si="806"/>
        <v>.86174999995</v>
      </c>
      <c r="AMX39" s="103">
        <f t="shared" si="807"/>
        <v>365.70000000269999</v>
      </c>
      <c r="AMY39" s="102">
        <f t="shared" si="808"/>
        <v>365</v>
      </c>
      <c r="AMZ39" s="105" t="str">
        <f t="shared" si="809"/>
        <v>.70000000270</v>
      </c>
      <c r="ANA39" s="649">
        <f t="shared" si="810"/>
        <v>976.96174999995458</v>
      </c>
      <c r="ANB39" s="102">
        <f t="shared" si="811"/>
        <v>976</v>
      </c>
      <c r="ANC39" s="105" t="str">
        <f t="shared" si="812"/>
        <v>.96174999995</v>
      </c>
      <c r="AND39" s="103">
        <f t="shared" si="813"/>
        <v>368.70000000269999</v>
      </c>
      <c r="ANE39" s="102">
        <f t="shared" si="814"/>
        <v>368</v>
      </c>
      <c r="ANF39" s="105" t="str">
        <f t="shared" si="815"/>
        <v>.70000000270</v>
      </c>
      <c r="ANG39" s="649">
        <f t="shared" si="816"/>
        <v>977.05174999995461</v>
      </c>
      <c r="ANH39" s="102">
        <f t="shared" si="817"/>
        <v>977</v>
      </c>
      <c r="ANI39" s="105" t="str">
        <f t="shared" si="818"/>
        <v>.05174999995</v>
      </c>
      <c r="ANJ39" s="103">
        <f t="shared" si="819"/>
        <v>371.70000000269999</v>
      </c>
      <c r="ANK39" s="102">
        <f t="shared" si="820"/>
        <v>371</v>
      </c>
      <c r="ANL39" s="105" t="str">
        <f t="shared" si="821"/>
        <v>.70000000270</v>
      </c>
      <c r="ANM39" s="649">
        <f t="shared" si="822"/>
        <v>976.96174999995458</v>
      </c>
      <c r="ANN39" s="102">
        <f t="shared" si="823"/>
        <v>976</v>
      </c>
      <c r="ANO39" s="105" t="str">
        <f t="shared" si="824"/>
        <v>.96174999995</v>
      </c>
      <c r="ANP39" s="103">
        <f t="shared" si="825"/>
        <v>371.70000000269999</v>
      </c>
      <c r="ANQ39" s="102">
        <f t="shared" si="826"/>
        <v>371</v>
      </c>
      <c r="ANR39" s="105" t="str">
        <f t="shared" si="827"/>
        <v>.70000000270</v>
      </c>
      <c r="ANS39" s="649">
        <f t="shared" si="828"/>
        <v>976.86174999995455</v>
      </c>
      <c r="ANT39" s="102">
        <f t="shared" si="829"/>
        <v>976</v>
      </c>
      <c r="ANU39" s="105" t="str">
        <f t="shared" si="830"/>
        <v>.86174999995</v>
      </c>
      <c r="ANX39" s="136">
        <f t="shared" si="831"/>
        <v>0</v>
      </c>
      <c r="ANY39" s="136">
        <f t="shared" si="832"/>
        <v>0</v>
      </c>
      <c r="ANZ39" s="103">
        <f t="shared" si="297"/>
        <v>365.55000000255001</v>
      </c>
      <c r="AOA39" s="102">
        <f t="shared" si="833"/>
        <v>365</v>
      </c>
      <c r="AOB39" s="105" t="str">
        <f t="shared" si="834"/>
        <v>.55000000255</v>
      </c>
      <c r="AOC39" s="103">
        <f t="shared" si="298"/>
        <v>976.70724999995014</v>
      </c>
      <c r="AOD39" s="102">
        <f t="shared" si="835"/>
        <v>976</v>
      </c>
      <c r="AOE39" s="105" t="str">
        <f t="shared" si="836"/>
        <v>.70724999995</v>
      </c>
      <c r="AOF39" s="103">
        <f t="shared" si="299"/>
        <v>365.55000000255001</v>
      </c>
      <c r="AOG39" s="102">
        <f t="shared" si="837"/>
        <v>365</v>
      </c>
      <c r="AOH39" s="105" t="str">
        <f t="shared" si="838"/>
        <v>.55000000255</v>
      </c>
      <c r="AOI39" s="103">
        <f t="shared" si="300"/>
        <v>976.70724999995014</v>
      </c>
      <c r="AOJ39" s="102">
        <f t="shared" si="839"/>
        <v>976</v>
      </c>
      <c r="AOK39" s="105" t="str">
        <f t="shared" si="840"/>
        <v>.70724999995</v>
      </c>
      <c r="AOL39" s="103">
        <f t="shared" si="301"/>
        <v>368.70000000269999</v>
      </c>
      <c r="AOM39" s="102">
        <f t="shared" si="841"/>
        <v>368</v>
      </c>
      <c r="AON39" s="105" t="str">
        <f t="shared" si="842"/>
        <v>.70000000270</v>
      </c>
      <c r="AOO39" s="103">
        <f t="shared" si="302"/>
        <v>976.80174999995461</v>
      </c>
      <c r="AOP39" s="102">
        <f t="shared" si="843"/>
        <v>976</v>
      </c>
      <c r="AOQ39" s="105" t="str">
        <f t="shared" si="844"/>
        <v>.80174999995</v>
      </c>
      <c r="AOR39" s="103">
        <f t="shared" si="303"/>
        <v>371.85000000284998</v>
      </c>
      <c r="AOS39" s="102">
        <f t="shared" si="845"/>
        <v>371</v>
      </c>
      <c r="AOT39" s="105" t="str">
        <f t="shared" si="846"/>
        <v>.85000000285</v>
      </c>
      <c r="AOU39" s="103">
        <f t="shared" si="847"/>
        <v>976.70724999995014</v>
      </c>
      <c r="AOV39" s="102">
        <f t="shared" si="848"/>
        <v>976</v>
      </c>
      <c r="AOW39" s="105" t="str">
        <f t="shared" si="849"/>
        <v>.70724999995</v>
      </c>
      <c r="AOX39" s="103">
        <f t="shared" si="304"/>
        <v>371.85000000284998</v>
      </c>
      <c r="AOY39" s="102">
        <f t="shared" si="850"/>
        <v>371</v>
      </c>
      <c r="AOZ39" s="105" t="str">
        <f t="shared" si="851"/>
        <v>.85000000285</v>
      </c>
      <c r="APA39" s="103">
        <f t="shared" si="852"/>
        <v>976.70724999995014</v>
      </c>
      <c r="APB39" s="102">
        <f t="shared" si="853"/>
        <v>976</v>
      </c>
      <c r="APC39" s="105" t="str">
        <f t="shared" si="854"/>
        <v>.70724999995</v>
      </c>
      <c r="APE39" s="136">
        <f t="shared" si="855"/>
        <v>1.5000000000450002E-10</v>
      </c>
      <c r="APF39" s="136">
        <f t="shared" si="856"/>
        <v>0.15000000000450001</v>
      </c>
      <c r="APG39" s="103">
        <f t="shared" si="305"/>
        <v>365.55000000255001</v>
      </c>
      <c r="APH39" s="102">
        <f t="shared" si="857"/>
        <v>365</v>
      </c>
      <c r="API39" s="105" t="str">
        <f t="shared" si="858"/>
        <v>.55000000255</v>
      </c>
      <c r="APJ39" s="103">
        <f t="shared" si="306"/>
        <v>976.70724999995014</v>
      </c>
      <c r="APK39" s="102">
        <f t="shared" si="859"/>
        <v>976</v>
      </c>
      <c r="APL39" s="105" t="str">
        <f t="shared" si="860"/>
        <v>.70724999995</v>
      </c>
      <c r="APM39" s="103">
        <f t="shared" si="307"/>
        <v>365.55000000270002</v>
      </c>
      <c r="APN39" s="102">
        <f t="shared" si="861"/>
        <v>365</v>
      </c>
      <c r="APO39" s="105" t="str">
        <f t="shared" si="862"/>
        <v>.55000000270</v>
      </c>
      <c r="APP39" s="103">
        <f t="shared" si="863"/>
        <v>976.85724999995455</v>
      </c>
      <c r="APQ39" s="102">
        <f t="shared" si="864"/>
        <v>976</v>
      </c>
      <c r="APR39" s="105" t="str">
        <f t="shared" si="865"/>
        <v>.85724999995</v>
      </c>
      <c r="APS39" s="103">
        <f t="shared" si="308"/>
        <v>368.70000000269999</v>
      </c>
      <c r="APT39" s="102">
        <f t="shared" si="866"/>
        <v>368</v>
      </c>
      <c r="APU39" s="105" t="str">
        <f t="shared" si="867"/>
        <v>.70000000270</v>
      </c>
      <c r="APV39" s="103">
        <f t="shared" si="309"/>
        <v>976.95174999995459</v>
      </c>
      <c r="APW39" s="102">
        <f t="shared" si="868"/>
        <v>976</v>
      </c>
      <c r="APX39" s="105" t="str">
        <f t="shared" si="869"/>
        <v>.95174999995</v>
      </c>
      <c r="APY39" s="103">
        <f t="shared" si="310"/>
        <v>371.85000000269997</v>
      </c>
      <c r="APZ39" s="102">
        <f t="shared" si="870"/>
        <v>371</v>
      </c>
      <c r="AQA39" s="105" t="str">
        <f t="shared" si="871"/>
        <v>.85000000270</v>
      </c>
      <c r="AQB39" s="103">
        <f t="shared" si="872"/>
        <v>976.85724999995455</v>
      </c>
      <c r="AQC39" s="102">
        <f t="shared" si="873"/>
        <v>976</v>
      </c>
      <c r="AQD39" s="105" t="str">
        <f t="shared" si="874"/>
        <v>.85724999995</v>
      </c>
      <c r="AQE39" s="103">
        <f t="shared" si="311"/>
        <v>371.85000000284998</v>
      </c>
      <c r="AQF39" s="102">
        <f t="shared" si="875"/>
        <v>371</v>
      </c>
      <c r="AQG39" s="105" t="str">
        <f t="shared" si="876"/>
        <v>.85000000285</v>
      </c>
      <c r="AQH39" s="103">
        <f t="shared" si="312"/>
        <v>976.70724999995014</v>
      </c>
      <c r="AQI39" s="102">
        <f t="shared" si="877"/>
        <v>976</v>
      </c>
      <c r="AQJ39" s="105" t="str">
        <f t="shared" si="878"/>
        <v>.70724999995</v>
      </c>
      <c r="AQK39" s="230"/>
      <c r="AQL39" s="120">
        <f t="shared" si="313"/>
        <v>0</v>
      </c>
      <c r="AQM39" s="120">
        <f t="shared" si="879"/>
        <v>999999999999</v>
      </c>
      <c r="AQN39" s="120">
        <f t="shared" si="314"/>
        <v>0</v>
      </c>
      <c r="AQO39" s="120">
        <f t="shared" si="315"/>
        <v>0</v>
      </c>
      <c r="AQP39" s="94">
        <f t="shared" si="316"/>
        <v>0</v>
      </c>
      <c r="AQQ39" s="120">
        <f t="shared" si="880"/>
        <v>999999999999</v>
      </c>
    </row>
    <row r="40" spans="4:1135" ht="15.75" x14ac:dyDescent="0.25">
      <c r="D40" s="770">
        <f t="shared" si="986"/>
        <v>0</v>
      </c>
      <c r="E40" s="770" t="str">
        <f t="shared" si="987"/>
        <v>-color</v>
      </c>
      <c r="F40" s="770" t="str">
        <f t="shared" si="988"/>
        <v xml:space="preserve">3  </v>
      </c>
      <c r="G40" s="770" t="str">
        <f t="shared" si="977"/>
        <v>-TEXT</v>
      </c>
      <c r="H40" s="770" t="str">
        <f t="shared" si="978"/>
        <v>J</v>
      </c>
      <c r="I40" s="770" t="str">
        <f t="shared" si="979"/>
        <v>bl</v>
      </c>
      <c r="J40" s="770" t="str">
        <f t="shared" si="980"/>
        <v>00,00</v>
      </c>
      <c r="K40" s="770" t="str">
        <f t="shared" si="981"/>
        <v>0</v>
      </c>
      <c r="L40" s="770" t="str">
        <f t="shared" si="982"/>
        <v xml:space="preserve"> </v>
      </c>
      <c r="N40" s="638" t="s">
        <v>733</v>
      </c>
      <c r="O40" s="197"/>
      <c r="P40" s="432"/>
      <c r="Q40" s="197"/>
      <c r="R40" s="197"/>
      <c r="S40" s="350">
        <f t="shared" si="317"/>
        <v>0</v>
      </c>
      <c r="T40" s="391">
        <f t="shared" si="318"/>
        <v>0</v>
      </c>
      <c r="U40" s="90"/>
      <c r="V40" s="484">
        <f t="shared" si="881"/>
        <v>0</v>
      </c>
      <c r="W40" s="786"/>
      <c r="X40" s="787"/>
      <c r="Y40" s="790"/>
      <c r="Z40" s="789"/>
      <c r="AA40" s="782"/>
      <c r="AB40" s="619">
        <f t="shared" si="319"/>
        <v>0</v>
      </c>
      <c r="AC40" s="619">
        <f t="shared" si="320"/>
        <v>0</v>
      </c>
      <c r="AD40" s="102">
        <f t="shared" si="28"/>
        <v>0</v>
      </c>
      <c r="AE40" s="88"/>
      <c r="AF40" s="95">
        <f t="shared" si="321"/>
        <v>0</v>
      </c>
      <c r="AG40" s="456">
        <f t="shared" si="882"/>
        <v>0</v>
      </c>
      <c r="AH40" s="92"/>
      <c r="AI40" s="524">
        <f t="shared" si="322"/>
        <v>0</v>
      </c>
      <c r="AK40" s="91"/>
      <c r="AL40" s="581"/>
      <c r="AM40" s="579">
        <f t="shared" si="323"/>
        <v>0</v>
      </c>
      <c r="AN40" s="578"/>
      <c r="AO40" s="90"/>
      <c r="AP40" s="695"/>
      <c r="AR40" s="343">
        <f t="shared" si="324"/>
        <v>0</v>
      </c>
      <c r="AS40" s="343">
        <f t="shared" si="325"/>
        <v>0</v>
      </c>
      <c r="AT40" s="343">
        <f t="shared" si="326"/>
        <v>0</v>
      </c>
      <c r="AU40" s="343">
        <f t="shared" si="883"/>
        <v>0</v>
      </c>
      <c r="AV40" s="343">
        <f t="shared" si="327"/>
        <v>0</v>
      </c>
      <c r="AW40" s="343">
        <f t="shared" si="328"/>
        <v>0</v>
      </c>
      <c r="AX40" s="343">
        <f t="shared" si="329"/>
        <v>0</v>
      </c>
      <c r="AZ40" s="454">
        <f t="shared" si="330"/>
        <v>0</v>
      </c>
      <c r="BA40" s="160">
        <f t="shared" si="29"/>
        <v>0</v>
      </c>
      <c r="BB40" s="160">
        <f t="shared" si="884"/>
        <v>0</v>
      </c>
      <c r="BC40" s="469">
        <f t="shared" si="331"/>
        <v>0</v>
      </c>
      <c r="BD40" s="454">
        <f t="shared" ref="BD40:BD56" si="991">IF(AND(Y40&lt;&gt;0,Y41=0),0,CJ40)</f>
        <v>0</v>
      </c>
      <c r="BE40" s="457">
        <f t="shared" si="332"/>
        <v>0</v>
      </c>
      <c r="BF40" s="601">
        <f t="shared" si="333"/>
        <v>0</v>
      </c>
      <c r="BG40" s="457">
        <f t="shared" si="31"/>
        <v>0</v>
      </c>
      <c r="BH40" s="457">
        <f t="shared" si="334"/>
        <v>0</v>
      </c>
      <c r="BI40" s="457">
        <f t="shared" si="335"/>
        <v>0</v>
      </c>
      <c r="BJ40" s="457">
        <f t="shared" si="336"/>
        <v>0</v>
      </c>
      <c r="BK40" s="457">
        <f t="shared" si="336"/>
        <v>0</v>
      </c>
      <c r="BL40" s="457">
        <f t="shared" si="336"/>
        <v>0</v>
      </c>
      <c r="BM40" s="460">
        <f t="shared" si="32"/>
        <v>0</v>
      </c>
      <c r="BN40" s="460">
        <f t="shared" si="33"/>
        <v>0</v>
      </c>
      <c r="BO40" s="460">
        <f t="shared" si="337"/>
        <v>0</v>
      </c>
      <c r="BP40" s="477"/>
      <c r="BR40" s="274">
        <f t="shared" si="338"/>
        <v>0</v>
      </c>
      <c r="BS40" s="351">
        <f t="shared" si="34"/>
        <v>0</v>
      </c>
      <c r="BT40" s="705">
        <f t="shared" si="339"/>
        <v>0</v>
      </c>
      <c r="BU40" s="352">
        <f t="shared" si="340"/>
        <v>0</v>
      </c>
      <c r="BV40" s="353">
        <f t="shared" si="35"/>
        <v>0</v>
      </c>
      <c r="BW40" s="353">
        <f t="shared" si="36"/>
        <v>0</v>
      </c>
      <c r="BX40" s="354">
        <f t="shared" si="37"/>
        <v>0</v>
      </c>
      <c r="BY40" s="355">
        <f t="shared" si="38"/>
        <v>0</v>
      </c>
      <c r="BZ40" s="355">
        <f t="shared" si="39"/>
        <v>0</v>
      </c>
      <c r="CA40" s="393"/>
      <c r="CB40" s="594">
        <f t="shared" si="885"/>
        <v>0</v>
      </c>
      <c r="CC40" s="392">
        <f t="shared" si="341"/>
        <v>0</v>
      </c>
      <c r="CD40" s="392">
        <f t="shared" si="342"/>
        <v>0</v>
      </c>
      <c r="CE40" s="392">
        <f t="shared" si="343"/>
        <v>0</v>
      </c>
      <c r="CF40" s="392">
        <f t="shared" si="886"/>
        <v>0</v>
      </c>
      <c r="CG40" s="394">
        <f t="shared" si="344"/>
        <v>0</v>
      </c>
      <c r="CH40" s="394">
        <f t="shared" si="887"/>
        <v>0</v>
      </c>
      <c r="CI40" s="395" t="s">
        <v>96</v>
      </c>
      <c r="CJ40" s="599">
        <f t="shared" si="345"/>
        <v>0</v>
      </c>
      <c r="CK40" s="395"/>
      <c r="CL40" s="361"/>
      <c r="CM40" s="361">
        <f t="shared" si="40"/>
        <v>0</v>
      </c>
      <c r="CN40" s="361">
        <f t="shared" si="41"/>
        <v>0</v>
      </c>
      <c r="CO40" s="427">
        <v>30</v>
      </c>
      <c r="CP40" s="428">
        <f t="shared" si="888"/>
        <v>94.44</v>
      </c>
      <c r="CQ40" s="429">
        <f t="shared" si="346"/>
        <v>0</v>
      </c>
      <c r="CR40" s="367"/>
      <c r="CS40" s="367"/>
      <c r="CT40" s="396">
        <f t="shared" si="943"/>
        <v>96.81</v>
      </c>
      <c r="CV40" s="399">
        <f t="shared" si="975"/>
        <v>0</v>
      </c>
      <c r="CW40" s="367"/>
      <c r="CX40" s="111">
        <f t="shared" si="944"/>
        <v>5.9250000000000115E-2</v>
      </c>
      <c r="CY40" s="367"/>
      <c r="CZ40" s="396">
        <f t="shared" si="889"/>
        <v>129.99000000000007</v>
      </c>
      <c r="DA40" s="367"/>
      <c r="DB40" s="103">
        <f t="shared" si="347"/>
        <v>0</v>
      </c>
      <c r="DC40" s="103">
        <f t="shared" si="348"/>
        <v>98.938999999999993</v>
      </c>
      <c r="DD40" s="103">
        <f t="shared" si="349"/>
        <v>98.938999999999993</v>
      </c>
      <c r="DE40" s="103">
        <f t="shared" si="42"/>
        <v>0</v>
      </c>
      <c r="DF40" s="105">
        <f t="shared" si="43"/>
        <v>0</v>
      </c>
      <c r="DG40" s="102">
        <f t="shared" si="350"/>
        <v>0</v>
      </c>
      <c r="DH40" s="105">
        <f t="shared" si="351"/>
        <v>0</v>
      </c>
      <c r="DI40" s="105">
        <f t="shared" si="44"/>
        <v>0</v>
      </c>
      <c r="DJ40" s="111">
        <f t="shared" si="45"/>
        <v>0</v>
      </c>
      <c r="DK40" s="401">
        <f t="shared" si="352"/>
        <v>0</v>
      </c>
      <c r="DL40" s="111">
        <f t="shared" si="353"/>
        <v>0</v>
      </c>
      <c r="DO40" s="403">
        <f t="shared" si="354"/>
        <v>0</v>
      </c>
      <c r="DP40" s="403">
        <f t="shared" si="355"/>
        <v>0</v>
      </c>
      <c r="DQ40" s="111">
        <f t="shared" si="970"/>
        <v>0</v>
      </c>
      <c r="DR40" s="113">
        <f t="shared" si="356"/>
        <v>0</v>
      </c>
      <c r="DS40" s="111">
        <f t="shared" si="357"/>
        <v>0</v>
      </c>
      <c r="DT40" s="105">
        <f t="shared" si="358"/>
        <v>0</v>
      </c>
      <c r="DU40" s="105">
        <f t="shared" si="359"/>
        <v>0</v>
      </c>
      <c r="DV40" s="105">
        <f t="shared" si="971"/>
        <v>0</v>
      </c>
      <c r="DW40" s="105">
        <f t="shared" si="360"/>
        <v>0</v>
      </c>
      <c r="DX40" s="105">
        <f t="shared" si="361"/>
        <v>0</v>
      </c>
      <c r="DZ40" s="105">
        <f t="shared" si="362"/>
        <v>400</v>
      </c>
      <c r="EA40" s="105">
        <f t="shared" si="363"/>
        <v>1600</v>
      </c>
      <c r="EB40" s="105">
        <f t="shared" si="364"/>
        <v>3600</v>
      </c>
      <c r="EC40" s="105">
        <f t="shared" si="365"/>
        <v>6400</v>
      </c>
      <c r="ED40" s="105">
        <f t="shared" si="366"/>
        <v>10000</v>
      </c>
      <c r="EF40" s="105">
        <f t="shared" si="21"/>
        <v>0</v>
      </c>
      <c r="EH40" s="105">
        <f t="shared" si="7"/>
        <v>0</v>
      </c>
      <c r="EI40" s="105">
        <f t="shared" si="8"/>
        <v>0</v>
      </c>
      <c r="EJ40" s="105">
        <f t="shared" si="9"/>
        <v>0</v>
      </c>
      <c r="EL40" s="105">
        <f t="shared" si="945"/>
        <v>0</v>
      </c>
      <c r="EM40" s="105">
        <f t="shared" si="367"/>
        <v>0</v>
      </c>
      <c r="EN40" s="105">
        <f t="shared" si="368"/>
        <v>0</v>
      </c>
      <c r="EO40" s="105">
        <f t="shared" si="369"/>
        <v>0</v>
      </c>
      <c r="EP40" s="105">
        <f t="shared" si="370"/>
        <v>0</v>
      </c>
      <c r="ER40" s="105">
        <f t="shared" si="0"/>
        <v>0</v>
      </c>
      <c r="ES40" s="105">
        <f t="shared" si="1"/>
        <v>0</v>
      </c>
      <c r="ET40" s="105">
        <f t="shared" si="2"/>
        <v>0</v>
      </c>
      <c r="EU40" s="105">
        <f t="shared" si="3"/>
        <v>0</v>
      </c>
      <c r="EV40" s="94">
        <f t="shared" si="4"/>
        <v>0</v>
      </c>
      <c r="EW40" s="94">
        <f t="shared" si="5"/>
        <v>0</v>
      </c>
      <c r="EX40" s="94">
        <f t="shared" si="6"/>
        <v>0</v>
      </c>
      <c r="EZ40" s="94">
        <f t="shared" si="10"/>
        <v>0</v>
      </c>
      <c r="FA40" s="94">
        <f t="shared" si="11"/>
        <v>0</v>
      </c>
      <c r="FB40" s="94">
        <f t="shared" si="12"/>
        <v>0</v>
      </c>
      <c r="FC40" s="94">
        <f t="shared" si="13"/>
        <v>0</v>
      </c>
      <c r="FD40" s="94">
        <f>IF(DU40=200,(DS40/DV40)*ED40,0)</f>
        <v>0</v>
      </c>
      <c r="FE40" s="94">
        <f t="shared" si="15"/>
        <v>0</v>
      </c>
      <c r="FF40" s="94">
        <f t="shared" si="16"/>
        <v>0</v>
      </c>
      <c r="FG40" s="94">
        <f t="shared" si="17"/>
        <v>0</v>
      </c>
      <c r="FH40" s="94">
        <f t="shared" si="18"/>
        <v>0</v>
      </c>
      <c r="FI40" s="369">
        <f t="shared" si="46"/>
        <v>0</v>
      </c>
      <c r="FJ40" s="102">
        <f t="shared" si="371"/>
        <v>0</v>
      </c>
      <c r="FK40" s="102">
        <f t="shared" si="372"/>
        <v>0</v>
      </c>
      <c r="FL40" s="102">
        <f t="shared" si="47"/>
        <v>0</v>
      </c>
      <c r="FM40" s="370">
        <f t="shared" si="48"/>
        <v>0</v>
      </c>
      <c r="FN40" s="370">
        <f t="shared" si="49"/>
        <v>0</v>
      </c>
      <c r="FO40" s="370">
        <f t="shared" si="49"/>
        <v>0</v>
      </c>
      <c r="FP40" s="370">
        <f t="shared" si="49"/>
        <v>0</v>
      </c>
      <c r="FQ40" s="370">
        <f t="shared" si="50"/>
        <v>0</v>
      </c>
      <c r="FR40" s="370">
        <f t="shared" si="373"/>
        <v>0</v>
      </c>
      <c r="FS40" s="370">
        <f t="shared" si="51"/>
        <v>0</v>
      </c>
      <c r="FT40" s="370">
        <f t="shared" si="51"/>
        <v>0</v>
      </c>
      <c r="FU40" s="370">
        <f t="shared" si="51"/>
        <v>0</v>
      </c>
      <c r="FV40" s="370">
        <f t="shared" si="51"/>
        <v>0</v>
      </c>
      <c r="FW40" s="370">
        <f t="shared" si="51"/>
        <v>0</v>
      </c>
      <c r="FX40" s="370">
        <f t="shared" si="374"/>
        <v>0</v>
      </c>
      <c r="FY40" s="371">
        <f t="shared" si="52"/>
        <v>0</v>
      </c>
      <c r="FZ40" s="371">
        <f t="shared" si="53"/>
        <v>0</v>
      </c>
      <c r="GA40" s="371">
        <f t="shared" si="53"/>
        <v>0</v>
      </c>
      <c r="GB40" s="371">
        <f t="shared" si="53"/>
        <v>0</v>
      </c>
      <c r="GC40" s="371">
        <f t="shared" si="53"/>
        <v>0</v>
      </c>
      <c r="GD40" s="371">
        <f t="shared" si="53"/>
        <v>0</v>
      </c>
      <c r="GE40" s="371">
        <f t="shared" si="53"/>
        <v>0</v>
      </c>
      <c r="GF40" s="371">
        <f t="shared" si="53"/>
        <v>0</v>
      </c>
      <c r="GG40" s="371">
        <f t="shared" si="54"/>
        <v>0</v>
      </c>
      <c r="GH40" s="371">
        <f t="shared" si="55"/>
        <v>0</v>
      </c>
      <c r="GI40" s="371">
        <f t="shared" si="990"/>
        <v>0</v>
      </c>
      <c r="GJ40" s="371">
        <f t="shared" si="990"/>
        <v>0</v>
      </c>
      <c r="GK40" s="371">
        <f t="shared" si="989"/>
        <v>0</v>
      </c>
      <c r="GL40" s="371">
        <f t="shared" si="989"/>
        <v>0</v>
      </c>
      <c r="GM40" s="371">
        <f t="shared" si="989"/>
        <v>0</v>
      </c>
      <c r="GN40" s="371">
        <f t="shared" si="989"/>
        <v>0</v>
      </c>
      <c r="GO40" s="371">
        <f t="shared" si="989"/>
        <v>0</v>
      </c>
      <c r="GP40" s="371">
        <f t="shared" si="989"/>
        <v>0</v>
      </c>
      <c r="GQ40" s="371">
        <f t="shared" si="989"/>
        <v>0</v>
      </c>
      <c r="GR40" s="371">
        <f t="shared" si="57"/>
        <v>0</v>
      </c>
      <c r="GS40" s="371">
        <f t="shared" ref="GS40:GS56" si="992">IF(AND(Y40&lt;&gt;0,Y41=0,AH40&lt;&gt;0),1,0)</f>
        <v>0</v>
      </c>
      <c r="GT40" s="102">
        <f t="shared" si="375"/>
        <v>0</v>
      </c>
      <c r="GU40" s="94">
        <f t="shared" si="890"/>
        <v>0</v>
      </c>
      <c r="GV40" s="94">
        <f t="shared" si="891"/>
        <v>0</v>
      </c>
      <c r="GW40" s="372">
        <f t="shared" si="376"/>
        <v>0</v>
      </c>
      <c r="GX40" s="372">
        <f t="shared" si="377"/>
        <v>0</v>
      </c>
      <c r="GY40" s="372">
        <f t="shared" si="378"/>
        <v>0</v>
      </c>
      <c r="HA40" s="94">
        <v>30</v>
      </c>
      <c r="HB40" s="105">
        <f t="shared" si="59"/>
        <v>0</v>
      </c>
      <c r="HC40" s="94">
        <f t="shared" si="946"/>
        <v>0</v>
      </c>
      <c r="HD40" s="94">
        <f t="shared" si="379"/>
        <v>0</v>
      </c>
      <c r="HE40" s="93">
        <f t="shared" si="60"/>
        <v>0</v>
      </c>
      <c r="HF40" s="93">
        <f t="shared" si="61"/>
        <v>0</v>
      </c>
      <c r="HG40" s="94">
        <f t="shared" si="892"/>
        <v>0</v>
      </c>
      <c r="HH40" s="120">
        <f t="shared" si="893"/>
        <v>0</v>
      </c>
      <c r="HI40" s="93">
        <f t="shared" si="894"/>
        <v>0</v>
      </c>
      <c r="HJ40" s="120">
        <f t="shared" si="62"/>
        <v>0</v>
      </c>
      <c r="HK40" s="151">
        <f t="shared" si="63"/>
        <v>0</v>
      </c>
      <c r="HM40" s="376">
        <f t="shared" si="380"/>
        <v>0</v>
      </c>
      <c r="HN40" s="189">
        <f t="shared" si="381"/>
        <v>0</v>
      </c>
      <c r="HO40" s="189" t="str">
        <f t="shared" si="382"/>
        <v>.00000000000</v>
      </c>
      <c r="HP40" s="189">
        <f t="shared" si="383"/>
        <v>0</v>
      </c>
      <c r="HQ40" s="189">
        <f t="shared" si="384"/>
        <v>0</v>
      </c>
      <c r="HR40" s="377" t="str">
        <f t="shared" si="385"/>
        <v>.00000000000</v>
      </c>
      <c r="HT40" s="376">
        <f t="shared" si="386"/>
        <v>0</v>
      </c>
      <c r="HU40" s="189">
        <f t="shared" si="387"/>
        <v>0</v>
      </c>
      <c r="HV40" s="189" t="str">
        <f t="shared" si="388"/>
        <v>.00000000000</v>
      </c>
      <c r="HW40" s="189">
        <f t="shared" si="64"/>
        <v>2.5</v>
      </c>
      <c r="HX40" s="189">
        <f t="shared" si="389"/>
        <v>2</v>
      </c>
      <c r="HY40" s="377" t="str">
        <f t="shared" si="390"/>
        <v>.50000000000</v>
      </c>
      <c r="IA40" s="94">
        <f t="shared" si="65"/>
        <v>0</v>
      </c>
      <c r="IB40" s="94">
        <f t="shared" si="66"/>
        <v>0</v>
      </c>
      <c r="IC40" s="94">
        <f t="shared" si="391"/>
        <v>0</v>
      </c>
      <c r="ID40" s="94">
        <f t="shared" si="392"/>
        <v>0</v>
      </c>
      <c r="IE40" s="94">
        <f t="shared" si="393"/>
        <v>0</v>
      </c>
      <c r="IF40" s="94" t="str">
        <f t="shared" si="394"/>
        <v>.00000000000</v>
      </c>
      <c r="IG40" s="94">
        <f t="shared" si="395"/>
        <v>0</v>
      </c>
      <c r="IH40" s="94">
        <f t="shared" si="396"/>
        <v>0</v>
      </c>
      <c r="II40" s="94" t="str">
        <f t="shared" si="397"/>
        <v>.00000000000</v>
      </c>
      <c r="IJ40" s="94">
        <f t="shared" si="67"/>
        <v>0</v>
      </c>
      <c r="IL40" s="376">
        <f t="shared" si="398"/>
        <v>0</v>
      </c>
      <c r="IM40" s="189">
        <f t="shared" si="399"/>
        <v>0</v>
      </c>
      <c r="IN40" s="189" t="str">
        <f t="shared" si="400"/>
        <v>.00000000000</v>
      </c>
      <c r="IO40" s="189">
        <f t="shared" si="68"/>
        <v>0</v>
      </c>
      <c r="IP40" s="189">
        <f t="shared" si="401"/>
        <v>0</v>
      </c>
      <c r="IQ40" s="377" t="str">
        <f t="shared" si="402"/>
        <v>.00000000000</v>
      </c>
      <c r="IR40" s="105">
        <f t="shared" si="69"/>
        <v>0</v>
      </c>
      <c r="IT40" s="599">
        <f t="shared" si="403"/>
        <v>0</v>
      </c>
      <c r="IU40" s="601">
        <f t="shared" si="70"/>
        <v>0</v>
      </c>
      <c r="IV40" s="518">
        <f t="shared" si="404"/>
        <v>0</v>
      </c>
      <c r="IW40" s="518">
        <f t="shared" si="405"/>
        <v>0</v>
      </c>
      <c r="IX40" s="507">
        <f t="shared" si="71"/>
        <v>0</v>
      </c>
      <c r="IY40" s="518">
        <f t="shared" si="406"/>
        <v>0</v>
      </c>
      <c r="IZ40" s="518">
        <f t="shared" si="407"/>
        <v>0</v>
      </c>
      <c r="JA40" s="519">
        <f t="shared" si="408"/>
        <v>0</v>
      </c>
      <c r="JB40" s="100">
        <f t="shared" si="409"/>
        <v>0</v>
      </c>
      <c r="JC40" s="514">
        <f t="shared" si="410"/>
        <v>0</v>
      </c>
      <c r="JD40" s="519">
        <f t="shared" si="411"/>
        <v>0</v>
      </c>
      <c r="JE40" s="672">
        <f t="shared" si="895"/>
        <v>0</v>
      </c>
      <c r="JF40" s="677" t="s">
        <v>838</v>
      </c>
      <c r="JG40" s="671" t="s">
        <v>838</v>
      </c>
      <c r="JH40" s="671" t="s">
        <v>838</v>
      </c>
      <c r="JI40" s="671" t="s">
        <v>838</v>
      </c>
      <c r="JJ40" s="671" t="s">
        <v>838</v>
      </c>
      <c r="JK40" s="671" t="s">
        <v>838</v>
      </c>
      <c r="JL40" s="671" t="s">
        <v>838</v>
      </c>
      <c r="JM40" s="671" t="s">
        <v>838</v>
      </c>
      <c r="JN40" s="671" t="s">
        <v>838</v>
      </c>
      <c r="JO40" s="671" t="s">
        <v>838</v>
      </c>
      <c r="JP40" s="671" t="s">
        <v>838</v>
      </c>
      <c r="JQ40" s="671" t="s">
        <v>838</v>
      </c>
      <c r="JR40" s="671" t="s">
        <v>838</v>
      </c>
      <c r="JS40" s="671" t="s">
        <v>838</v>
      </c>
      <c r="JT40" s="671" t="s">
        <v>838</v>
      </c>
      <c r="JU40" s="671" t="s">
        <v>838</v>
      </c>
      <c r="JV40" s="671" t="s">
        <v>838</v>
      </c>
      <c r="JW40" s="671" t="s">
        <v>838</v>
      </c>
      <c r="JX40" s="671" t="s">
        <v>838</v>
      </c>
      <c r="JY40" s="671" t="s">
        <v>838</v>
      </c>
      <c r="JZ40" s="671" t="s">
        <v>838</v>
      </c>
      <c r="KA40" s="678" t="s">
        <v>838</v>
      </c>
      <c r="KB40" s="678" t="s">
        <v>838</v>
      </c>
      <c r="KC40" s="678" t="s">
        <v>838</v>
      </c>
      <c r="KD40" s="678" t="s">
        <v>838</v>
      </c>
      <c r="KE40" s="678" t="s">
        <v>838</v>
      </c>
      <c r="KF40" s="678" t="s">
        <v>838</v>
      </c>
      <c r="KG40" s="678" t="s">
        <v>838</v>
      </c>
      <c r="KH40" s="678" t="s">
        <v>838</v>
      </c>
      <c r="KI40" s="678" t="s">
        <v>838</v>
      </c>
      <c r="KJ40" s="678" t="s">
        <v>838</v>
      </c>
      <c r="KK40" s="678" t="s">
        <v>838</v>
      </c>
      <c r="KL40" s="678" t="s">
        <v>838</v>
      </c>
      <c r="KM40" s="678" t="s">
        <v>838</v>
      </c>
      <c r="KN40" s="678" t="s">
        <v>838</v>
      </c>
      <c r="KO40" s="678" t="s">
        <v>838</v>
      </c>
      <c r="KP40" s="678" t="s">
        <v>838</v>
      </c>
      <c r="KQ40" s="678" t="s">
        <v>838</v>
      </c>
      <c r="KR40" s="678" t="s">
        <v>838</v>
      </c>
      <c r="KS40" s="678" t="s">
        <v>838</v>
      </c>
      <c r="KT40" s="678" t="s">
        <v>838</v>
      </c>
      <c r="KU40" s="678" t="s">
        <v>838</v>
      </c>
      <c r="KV40" s="686"/>
      <c r="KW40" s="686"/>
      <c r="KX40" s="529"/>
      <c r="KY40" s="529"/>
      <c r="KZ40" s="529"/>
      <c r="LA40" s="529"/>
      <c r="LB40" s="529"/>
      <c r="LC40" s="529"/>
      <c r="LD40" s="529"/>
      <c r="LE40" s="529"/>
      <c r="LF40" s="529"/>
      <c r="LG40" s="529"/>
      <c r="LH40" s="529"/>
      <c r="LI40" s="529"/>
      <c r="LJ40" s="529"/>
      <c r="LK40" s="529"/>
      <c r="LL40" s="529"/>
      <c r="LM40" s="529"/>
      <c r="LN40" s="529"/>
      <c r="LO40" s="529"/>
      <c r="LP40" s="529"/>
      <c r="LQ40" s="529"/>
      <c r="LR40" s="529"/>
      <c r="LS40" s="529"/>
      <c r="LT40" s="250"/>
      <c r="LU40" s="529"/>
      <c r="LV40" s="529"/>
      <c r="LW40" s="529"/>
      <c r="LX40" s="529"/>
      <c r="LY40" s="529"/>
      <c r="LZ40" s="529"/>
      <c r="MA40" s="529"/>
      <c r="MB40" s="529"/>
      <c r="MC40" s="529"/>
      <c r="MD40" s="529"/>
      <c r="ME40" s="529"/>
      <c r="MF40" s="529"/>
      <c r="MG40" s="529"/>
      <c r="MH40" s="529"/>
      <c r="MI40" s="529"/>
      <c r="MJ40" s="529"/>
      <c r="MK40" s="529"/>
      <c r="ML40" s="529"/>
      <c r="MM40" s="529"/>
      <c r="MN40" s="529"/>
      <c r="MO40" s="529"/>
      <c r="MP40" s="529"/>
      <c r="MQ40" s="529"/>
      <c r="MR40" s="529"/>
      <c r="MS40" s="529"/>
      <c r="MT40" s="529"/>
      <c r="MU40" s="529"/>
      <c r="MV40" s="529"/>
      <c r="MW40" s="529"/>
      <c r="MX40" s="529"/>
      <c r="MY40" s="529"/>
      <c r="MZ40" s="529"/>
      <c r="NA40" s="529"/>
      <c r="NB40" s="529"/>
      <c r="NC40" s="529"/>
      <c r="ND40" s="529"/>
      <c r="NE40" s="529"/>
      <c r="NF40" s="529"/>
      <c r="NG40" s="529"/>
      <c r="NH40" s="529"/>
      <c r="NI40" s="529"/>
      <c r="NJ40" s="529"/>
      <c r="NK40" s="529"/>
      <c r="NL40" s="529"/>
      <c r="NM40" s="529"/>
      <c r="NN40" s="529"/>
      <c r="NO40" s="529"/>
      <c r="NP40" s="529"/>
      <c r="NQ40" s="529"/>
      <c r="NR40" s="529"/>
      <c r="NS40" s="529"/>
      <c r="NT40" s="529"/>
      <c r="NU40" s="529"/>
      <c r="NV40" s="379">
        <f t="shared" si="88"/>
        <v>0</v>
      </c>
      <c r="NW40" s="100">
        <f t="shared" si="917"/>
        <v>0</v>
      </c>
      <c r="NX40" s="189">
        <f t="shared" si="918"/>
        <v>0</v>
      </c>
      <c r="NY40" s="189">
        <f t="shared" si="919"/>
        <v>0</v>
      </c>
      <c r="NZ40" s="189">
        <f t="shared" si="89"/>
        <v>910.40000000000009</v>
      </c>
      <c r="OA40" s="189">
        <f t="shared" si="920"/>
        <v>0</v>
      </c>
      <c r="OB40" s="377">
        <f t="shared" si="921"/>
        <v>0</v>
      </c>
      <c r="OC40" s="105">
        <f t="shared" si="967"/>
        <v>0</v>
      </c>
      <c r="OE40" s="376">
        <f t="shared" si="922"/>
        <v>0</v>
      </c>
      <c r="OF40" s="189">
        <f t="shared" si="90"/>
        <v>0</v>
      </c>
      <c r="OG40" s="189">
        <f t="shared" si="91"/>
        <v>0</v>
      </c>
      <c r="OH40" s="189">
        <f t="shared" si="475"/>
        <v>0</v>
      </c>
      <c r="OI40" s="189">
        <f t="shared" si="92"/>
        <v>0</v>
      </c>
      <c r="OJ40" s="377">
        <f t="shared" si="93"/>
        <v>0</v>
      </c>
      <c r="OK40" s="94">
        <f t="shared" si="94"/>
        <v>0</v>
      </c>
      <c r="OM40" s="94">
        <f t="shared" si="95"/>
        <v>0</v>
      </c>
      <c r="ON40" s="189">
        <f t="shared" si="476"/>
        <v>0</v>
      </c>
      <c r="OO40" s="189" t="str">
        <f t="shared" si="477"/>
        <v>.00000000000</v>
      </c>
      <c r="OP40" s="189">
        <f t="shared" si="478"/>
        <v>0</v>
      </c>
      <c r="OQ40" s="189">
        <f t="shared" si="479"/>
        <v>0</v>
      </c>
      <c r="OR40" s="94" t="str">
        <f t="shared" si="480"/>
        <v>.00000000000</v>
      </c>
      <c r="OS40" s="94">
        <f t="shared" si="481"/>
        <v>0</v>
      </c>
      <c r="OU40" s="94">
        <f t="shared" si="482"/>
        <v>0</v>
      </c>
      <c r="OV40" s="189">
        <f t="shared" si="483"/>
        <v>0</v>
      </c>
      <c r="OW40" s="189" t="str">
        <f t="shared" si="484"/>
        <v>.00000000000</v>
      </c>
      <c r="OX40" s="189">
        <f t="shared" si="485"/>
        <v>900.40000000000009</v>
      </c>
      <c r="OY40" s="189">
        <f t="shared" si="486"/>
        <v>900</v>
      </c>
      <c r="OZ40" s="94" t="str">
        <f t="shared" si="487"/>
        <v>.40000000000</v>
      </c>
      <c r="PA40" s="94">
        <f t="shared" si="96"/>
        <v>0</v>
      </c>
      <c r="PC40" s="94">
        <f t="shared" si="97"/>
        <v>0</v>
      </c>
      <c r="PD40" s="189">
        <f t="shared" si="98"/>
        <v>0</v>
      </c>
      <c r="PE40" s="189">
        <f t="shared" si="99"/>
        <v>0</v>
      </c>
      <c r="PF40" s="189">
        <f t="shared" si="488"/>
        <v>0</v>
      </c>
      <c r="PG40" s="189">
        <f t="shared" si="100"/>
        <v>0</v>
      </c>
      <c r="PH40" s="94">
        <f t="shared" si="101"/>
        <v>0</v>
      </c>
      <c r="PI40" s="94">
        <f t="shared" si="102"/>
        <v>0</v>
      </c>
      <c r="PK40" s="105">
        <f t="shared" si="103"/>
        <v>0</v>
      </c>
      <c r="PL40" s="121">
        <f t="shared" si="104"/>
        <v>0</v>
      </c>
      <c r="PM40" s="121">
        <f t="shared" si="489"/>
        <v>0</v>
      </c>
      <c r="PN40" s="121">
        <f t="shared" si="105"/>
        <v>0</v>
      </c>
      <c r="PO40" s="121">
        <f t="shared" si="106"/>
        <v>0</v>
      </c>
      <c r="PP40" s="121">
        <f t="shared" si="490"/>
        <v>0</v>
      </c>
      <c r="PQ40" s="121">
        <f t="shared" si="107"/>
        <v>0</v>
      </c>
      <c r="PS40" s="121">
        <f t="shared" si="923"/>
        <v>0</v>
      </c>
      <c r="PT40" s="121">
        <f t="shared" si="491"/>
        <v>0</v>
      </c>
      <c r="PU40" s="121">
        <f t="shared" si="108"/>
        <v>0</v>
      </c>
      <c r="PV40" s="121">
        <f t="shared" si="109"/>
        <v>0</v>
      </c>
      <c r="PW40" s="121">
        <f t="shared" si="492"/>
        <v>0</v>
      </c>
      <c r="PX40" s="121">
        <f t="shared" si="110"/>
        <v>0</v>
      </c>
      <c r="PY40" s="299" t="str">
        <f t="shared" si="493"/>
        <v>-</v>
      </c>
      <c r="QA40" s="94">
        <f t="shared" si="924"/>
        <v>0</v>
      </c>
      <c r="QB40" s="121">
        <f t="shared" si="925"/>
        <v>0</v>
      </c>
      <c r="QC40" s="121">
        <f t="shared" si="494"/>
        <v>0</v>
      </c>
      <c r="QE40" s="383">
        <v>31</v>
      </c>
      <c r="QF40" s="121">
        <f t="shared" si="495"/>
        <v>0</v>
      </c>
      <c r="QG40" s="121">
        <f t="shared" si="496"/>
        <v>0</v>
      </c>
      <c r="QH40" s="121" t="str">
        <f t="shared" si="497"/>
        <v>.00000000000</v>
      </c>
      <c r="QI40" s="121">
        <f t="shared" si="111"/>
        <v>0</v>
      </c>
      <c r="QJ40" s="121">
        <f t="shared" si="498"/>
        <v>0</v>
      </c>
      <c r="QK40" s="121" t="str">
        <f t="shared" si="499"/>
        <v>.00000000000</v>
      </c>
      <c r="QM40" s="121">
        <f t="shared" si="500"/>
        <v>9999999999</v>
      </c>
      <c r="QO40" s="100" t="s">
        <v>518</v>
      </c>
      <c r="QP40" s="630">
        <v>0.5</v>
      </c>
      <c r="QQ40" s="123">
        <v>0.5</v>
      </c>
      <c r="QT40" s="124">
        <f t="shared" si="972"/>
        <v>9999999999999</v>
      </c>
      <c r="QU40" s="124">
        <f t="shared" si="972"/>
        <v>9999999999999</v>
      </c>
      <c r="QV40" s="124">
        <f t="shared" si="972"/>
        <v>9999999999999</v>
      </c>
      <c r="QW40" s="124">
        <f t="shared" si="972"/>
        <v>9999999999999</v>
      </c>
      <c r="QX40" s="507">
        <f t="shared" si="973"/>
        <v>0</v>
      </c>
      <c r="QY40" s="457">
        <f t="shared" si="968"/>
        <v>0</v>
      </c>
      <c r="QZ40" s="457">
        <f t="shared" si="969"/>
        <v>0</v>
      </c>
      <c r="RA40" s="457">
        <f t="shared" si="974"/>
        <v>0</v>
      </c>
      <c r="RB40" s="430" t="s">
        <v>61</v>
      </c>
      <c r="RC40" s="430"/>
      <c r="RD40" s="430"/>
      <c r="RE40" s="430"/>
      <c r="RF40" s="419" t="s">
        <v>69</v>
      </c>
      <c r="RG40" s="607">
        <f>20/2</f>
        <v>10</v>
      </c>
      <c r="RI40" s="507">
        <f t="shared" si="501"/>
        <v>0</v>
      </c>
      <c r="RJ40" s="795">
        <f t="shared" si="502"/>
        <v>0</v>
      </c>
      <c r="RK40" s="518" t="str">
        <f t="shared" si="503"/>
        <v>.00000000000</v>
      </c>
      <c r="RL40" s="511">
        <f t="shared" si="504"/>
        <v>930</v>
      </c>
      <c r="RM40" s="795">
        <f t="shared" si="505"/>
        <v>930</v>
      </c>
      <c r="RN40" s="518" t="str">
        <f t="shared" si="506"/>
        <v>.00000000000</v>
      </c>
      <c r="RO40" s="507">
        <f t="shared" si="507"/>
        <v>0</v>
      </c>
      <c r="RP40" s="795">
        <f t="shared" si="508"/>
        <v>0</v>
      </c>
      <c r="RQ40" s="518" t="str">
        <f t="shared" si="509"/>
        <v>.00000000000</v>
      </c>
      <c r="RR40" s="511">
        <f t="shared" si="510"/>
        <v>1020</v>
      </c>
      <c r="RS40" s="795">
        <f t="shared" si="511"/>
        <v>1020</v>
      </c>
      <c r="RT40" s="518" t="str">
        <f t="shared" si="512"/>
        <v>.00000000000</v>
      </c>
      <c r="RZ40" s="131">
        <f t="shared" si="112"/>
        <v>0</v>
      </c>
      <c r="SA40" s="124">
        <f t="shared" si="513"/>
        <v>0</v>
      </c>
      <c r="SB40" s="121" t="str">
        <f t="shared" si="514"/>
        <v>.00000000000</v>
      </c>
      <c r="SC40" s="120">
        <f t="shared" si="113"/>
        <v>0</v>
      </c>
      <c r="SD40" s="124">
        <f t="shared" si="515"/>
        <v>0</v>
      </c>
      <c r="SE40" s="121" t="str">
        <f t="shared" si="516"/>
        <v>.00000000000</v>
      </c>
      <c r="SF40" s="131">
        <f t="shared" si="114"/>
        <v>0</v>
      </c>
      <c r="SG40" s="124">
        <f t="shared" si="517"/>
        <v>0</v>
      </c>
      <c r="SH40" s="121" t="str">
        <f t="shared" si="518"/>
        <v>.00000000000</v>
      </c>
      <c r="SI40" s="120">
        <f t="shared" si="115"/>
        <v>0</v>
      </c>
      <c r="SJ40" s="124">
        <f t="shared" si="519"/>
        <v>0</v>
      </c>
      <c r="SK40" s="121" t="str">
        <f t="shared" si="520"/>
        <v>.00000000000</v>
      </c>
      <c r="SM40" s="131">
        <f t="shared" si="116"/>
        <v>0</v>
      </c>
      <c r="SN40" s="124">
        <f t="shared" si="521"/>
        <v>0</v>
      </c>
      <c r="SO40" s="121" t="str">
        <f t="shared" si="522"/>
        <v>.00000000000</v>
      </c>
      <c r="SP40" s="120">
        <f t="shared" si="117"/>
        <v>0</v>
      </c>
      <c r="SQ40" s="124">
        <f t="shared" si="523"/>
        <v>0</v>
      </c>
      <c r="SR40" s="121" t="str">
        <f t="shared" si="524"/>
        <v>.00000000000</v>
      </c>
      <c r="SS40" s="121">
        <f t="shared" si="118"/>
        <v>0</v>
      </c>
      <c r="SU40" s="94">
        <f t="shared" si="926"/>
        <v>-1</v>
      </c>
      <c r="SV40" s="121">
        <f t="shared" si="927"/>
        <v>-1</v>
      </c>
      <c r="SW40" s="121" t="str">
        <f t="shared" si="525"/>
        <v>.00000000000</v>
      </c>
      <c r="SX40" s="94">
        <f t="shared" si="928"/>
        <v>1230</v>
      </c>
      <c r="SY40" s="121">
        <f t="shared" si="929"/>
        <v>1230</v>
      </c>
      <c r="SZ40" s="121" t="str">
        <f t="shared" si="526"/>
        <v>.00000000000</v>
      </c>
      <c r="TA40" s="94" t="str">
        <f t="shared" si="527"/>
        <v>123,000</v>
      </c>
      <c r="TB40" s="94">
        <v>31</v>
      </c>
      <c r="TC40" s="94">
        <f t="shared" si="528"/>
        <v>0</v>
      </c>
      <c r="TE40" s="121">
        <f t="shared" si="930"/>
        <v>0</v>
      </c>
      <c r="TF40" s="121">
        <f t="shared" si="529"/>
        <v>0</v>
      </c>
      <c r="TG40" s="121" t="str">
        <f t="shared" si="983"/>
        <v>.00000000000</v>
      </c>
      <c r="TH40" s="121">
        <f t="shared" si="119"/>
        <v>7</v>
      </c>
      <c r="TI40" s="121">
        <f t="shared" si="984"/>
        <v>7</v>
      </c>
      <c r="TJ40" s="121" t="str">
        <f t="shared" si="985"/>
        <v>.00000000000</v>
      </c>
      <c r="TK40" s="94">
        <f t="shared" si="931"/>
        <v>0</v>
      </c>
      <c r="TL40" s="94">
        <v>31</v>
      </c>
      <c r="TM40" s="94">
        <f t="shared" si="120"/>
        <v>0</v>
      </c>
      <c r="TO40" s="121">
        <f t="shared" si="932"/>
        <v>0</v>
      </c>
      <c r="TP40" s="121">
        <f t="shared" si="533"/>
        <v>0</v>
      </c>
      <c r="TQ40" s="121" t="str">
        <f t="shared" si="534"/>
        <v>.00000000000</v>
      </c>
      <c r="TR40" s="121">
        <f t="shared" si="121"/>
        <v>928</v>
      </c>
      <c r="TS40" s="121">
        <f t="shared" si="535"/>
        <v>928</v>
      </c>
      <c r="TT40" s="121" t="str">
        <f t="shared" si="536"/>
        <v>.00000000000</v>
      </c>
      <c r="TU40" s="94">
        <f t="shared" si="537"/>
        <v>0</v>
      </c>
      <c r="TW40" s="105">
        <f t="shared" si="538"/>
        <v>-9.4500000004499998E-2</v>
      </c>
      <c r="TX40" s="105">
        <f t="shared" si="539"/>
        <v>0</v>
      </c>
      <c r="TY40" s="105">
        <f t="shared" si="540"/>
        <v>-9.4500000004499998E-2</v>
      </c>
      <c r="TZ40" s="105">
        <f t="shared" si="541"/>
        <v>0</v>
      </c>
      <c r="UA40" s="105">
        <f t="shared" si="542"/>
        <v>0</v>
      </c>
      <c r="UB40" s="105">
        <f t="shared" si="543"/>
        <v>0</v>
      </c>
      <c r="UC40" s="105">
        <f t="shared" si="122"/>
        <v>0</v>
      </c>
      <c r="UD40" s="105">
        <f t="shared" si="123"/>
        <v>0</v>
      </c>
      <c r="UE40" s="105">
        <f t="shared" si="124"/>
        <v>0</v>
      </c>
      <c r="UF40" s="105">
        <f t="shared" si="544"/>
        <v>0</v>
      </c>
      <c r="UG40" s="105">
        <f t="shared" si="544"/>
        <v>0</v>
      </c>
      <c r="UH40" s="105">
        <f t="shared" si="544"/>
        <v>0</v>
      </c>
      <c r="UI40" s="613">
        <f>LARGE(UF40:UH44,1)</f>
        <v>0</v>
      </c>
      <c r="UK40" s="105">
        <f t="shared" si="125"/>
        <v>315.15000000014999</v>
      </c>
      <c r="UL40" s="102">
        <f t="shared" si="545"/>
        <v>315</v>
      </c>
      <c r="UM40" s="105" t="str">
        <f t="shared" si="546"/>
        <v>.15000000015</v>
      </c>
      <c r="UN40" s="105">
        <f t="shared" si="547"/>
        <v>-9.4500000004499998E-2</v>
      </c>
      <c r="UO40" s="102">
        <f t="shared" si="548"/>
        <v>-1</v>
      </c>
      <c r="UP40" s="105" t="str">
        <f t="shared" si="549"/>
        <v>.90550000000</v>
      </c>
      <c r="UQ40" s="105">
        <f>$UT$3</f>
        <v>318.30000000029997</v>
      </c>
      <c r="UR40" s="105">
        <f t="shared" si="550"/>
        <v>318</v>
      </c>
      <c r="US40" s="105" t="str">
        <f t="shared" si="551"/>
        <v>.30000000030</v>
      </c>
      <c r="UT40" s="103">
        <f t="shared" si="126"/>
        <v>0</v>
      </c>
      <c r="UU40" s="102">
        <f t="shared" si="552"/>
        <v>0</v>
      </c>
      <c r="UV40" s="105" t="str">
        <f t="shared" si="553"/>
        <v>.00000000000</v>
      </c>
      <c r="UW40" s="105">
        <f t="shared" si="127"/>
        <v>321.45000000044996</v>
      </c>
      <c r="UX40" s="102">
        <f t="shared" si="554"/>
        <v>321</v>
      </c>
      <c r="UY40" s="105" t="str">
        <f t="shared" si="555"/>
        <v>.45000000045</v>
      </c>
      <c r="UZ40" s="103">
        <f t="shared" si="933"/>
        <v>-9.4500000004499998E-2</v>
      </c>
      <c r="VA40" s="102">
        <f t="shared" si="556"/>
        <v>-1</v>
      </c>
      <c r="VB40" s="105" t="str">
        <f t="shared" si="557"/>
        <v>.90550000000</v>
      </c>
      <c r="VC40" s="94" t="str">
        <f t="shared" si="128"/>
        <v>-</v>
      </c>
      <c r="VD40" s="94" t="str">
        <f t="shared" si="129"/>
        <v>-</v>
      </c>
      <c r="VE40" s="94" t="str">
        <f t="shared" si="130"/>
        <v>-</v>
      </c>
      <c r="VF40" s="94" t="str">
        <f t="shared" si="131"/>
        <v>-</v>
      </c>
      <c r="VH40" s="105">
        <f t="shared" si="558"/>
        <v>315.15000000014999</v>
      </c>
      <c r="VI40" s="102">
        <f t="shared" si="559"/>
        <v>315</v>
      </c>
      <c r="VJ40" s="105" t="str">
        <f t="shared" si="560"/>
        <v>.15000000015</v>
      </c>
      <c r="VK40" s="103">
        <f t="shared" si="561"/>
        <v>0</v>
      </c>
      <c r="VL40" s="102">
        <f t="shared" si="562"/>
        <v>0</v>
      </c>
      <c r="VM40" s="105" t="str">
        <f t="shared" si="934"/>
        <v>.00000000000</v>
      </c>
      <c r="VN40" s="105">
        <f t="shared" si="563"/>
        <v>315.15000000014999</v>
      </c>
      <c r="VO40" s="102">
        <f t="shared" si="564"/>
        <v>315</v>
      </c>
      <c r="VP40" s="105" t="str">
        <f t="shared" si="565"/>
        <v>.15000000015</v>
      </c>
      <c r="VQ40" s="103">
        <f t="shared" si="566"/>
        <v>-9.4500000004499998E-2</v>
      </c>
      <c r="VR40" s="102">
        <f t="shared" si="567"/>
        <v>-1</v>
      </c>
      <c r="VS40" s="105" t="str">
        <f t="shared" si="568"/>
        <v>.90550000000</v>
      </c>
      <c r="VT40" s="105">
        <f t="shared" si="569"/>
        <v>318.30000000029997</v>
      </c>
      <c r="VU40" s="105">
        <f t="shared" si="570"/>
        <v>318</v>
      </c>
      <c r="VV40" s="105" t="str">
        <f t="shared" si="571"/>
        <v>.30000000030</v>
      </c>
      <c r="VW40" s="103">
        <f t="shared" si="572"/>
        <v>0</v>
      </c>
      <c r="VX40" s="102">
        <f t="shared" si="573"/>
        <v>0</v>
      </c>
      <c r="VY40" s="105" t="str">
        <f t="shared" si="574"/>
        <v>.00000000000</v>
      </c>
      <c r="VZ40" s="105">
        <f t="shared" si="575"/>
        <v>321.45000000044996</v>
      </c>
      <c r="WA40" s="102">
        <f t="shared" si="576"/>
        <v>321</v>
      </c>
      <c r="WB40" s="105" t="str">
        <f t="shared" si="577"/>
        <v>.45000000045</v>
      </c>
      <c r="WC40" s="103">
        <f t="shared" si="935"/>
        <v>-9.4500000004499998E-2</v>
      </c>
      <c r="WD40" s="102">
        <f t="shared" si="578"/>
        <v>-1</v>
      </c>
      <c r="WE40" s="105" t="str">
        <f t="shared" si="579"/>
        <v>.90550000000</v>
      </c>
      <c r="WF40" s="105">
        <f t="shared" si="580"/>
        <v>321.45000000044996</v>
      </c>
      <c r="WG40" s="102">
        <f t="shared" si="581"/>
        <v>321</v>
      </c>
      <c r="WH40" s="105" t="str">
        <f t="shared" si="582"/>
        <v>.45000000045</v>
      </c>
      <c r="WI40" s="103">
        <f t="shared" si="583"/>
        <v>0</v>
      </c>
      <c r="WJ40" s="102">
        <f t="shared" si="584"/>
        <v>0</v>
      </c>
      <c r="WK40" s="105" t="str">
        <f t="shared" si="585"/>
        <v>.00000000000</v>
      </c>
      <c r="WL40" s="343" t="str">
        <f t="shared" si="132"/>
        <v>-</v>
      </c>
      <c r="WM40" s="343" t="str">
        <f t="shared" si="133"/>
        <v>-</v>
      </c>
      <c r="WN40" s="343" t="str">
        <f t="shared" si="134"/>
        <v>-</v>
      </c>
      <c r="WO40" s="343" t="str">
        <f t="shared" si="135"/>
        <v>-</v>
      </c>
      <c r="WP40" s="343" t="str">
        <f t="shared" si="136"/>
        <v>-</v>
      </c>
      <c r="WQ40" s="343" t="str">
        <f t="shared" si="137"/>
        <v>-</v>
      </c>
      <c r="WS40" s="103">
        <f t="shared" si="138"/>
        <v>0</v>
      </c>
      <c r="WT40" s="103">
        <f t="shared" si="139"/>
        <v>0</v>
      </c>
      <c r="WU40" s="103">
        <f t="shared" si="140"/>
        <v>0</v>
      </c>
      <c r="WV40" s="103">
        <f t="shared" si="141"/>
        <v>0</v>
      </c>
      <c r="WW40" s="103">
        <f t="shared" si="142"/>
        <v>0</v>
      </c>
      <c r="WX40" s="120">
        <f t="shared" si="143"/>
        <v>0</v>
      </c>
      <c r="WY40" s="103">
        <f t="shared" si="586"/>
        <v>0</v>
      </c>
      <c r="WZ40" s="103">
        <f t="shared" si="587"/>
        <v>0</v>
      </c>
      <c r="XA40" s="105">
        <f t="shared" si="588"/>
        <v>0</v>
      </c>
      <c r="XB40" s="105">
        <f t="shared" si="589"/>
        <v>0</v>
      </c>
      <c r="XC40" s="105">
        <f t="shared" si="590"/>
        <v>0</v>
      </c>
      <c r="XD40" s="105">
        <f t="shared" si="591"/>
        <v>0</v>
      </c>
      <c r="XE40" s="105">
        <f t="shared" si="592"/>
        <v>0</v>
      </c>
      <c r="XF40" s="105">
        <f t="shared" si="593"/>
        <v>0</v>
      </c>
      <c r="XG40" s="105">
        <f t="shared" si="936"/>
        <v>0</v>
      </c>
      <c r="XH40" s="105">
        <f t="shared" si="594"/>
        <v>0</v>
      </c>
      <c r="XI40" s="105">
        <f t="shared" si="595"/>
        <v>0</v>
      </c>
      <c r="XJ40" s="105">
        <f t="shared" si="596"/>
        <v>0</v>
      </c>
      <c r="XK40" s="105">
        <f t="shared" si="597"/>
        <v>0</v>
      </c>
      <c r="XL40" s="105">
        <f t="shared" si="598"/>
        <v>0</v>
      </c>
      <c r="XM40" s="102">
        <f t="shared" si="144"/>
        <v>0</v>
      </c>
      <c r="XN40" s="103">
        <f t="shared" si="599"/>
        <v>318.30000000029997</v>
      </c>
      <c r="XO40" s="103">
        <f t="shared" si="600"/>
        <v>0</v>
      </c>
      <c r="XP40" s="103">
        <f t="shared" si="145"/>
        <v>318.30000000029997</v>
      </c>
      <c r="XQ40" s="103">
        <f t="shared" si="146"/>
        <v>0</v>
      </c>
      <c r="XR40" s="103">
        <f t="shared" si="601"/>
        <v>0</v>
      </c>
      <c r="XS40" s="111">
        <f t="shared" si="147"/>
        <v>0.03</v>
      </c>
      <c r="XU40" s="111">
        <f t="shared" si="602"/>
        <v>0</v>
      </c>
      <c r="XV40" s="126">
        <f t="shared" si="603"/>
        <v>0</v>
      </c>
      <c r="XW40" s="120">
        <f t="shared" si="604"/>
        <v>0</v>
      </c>
      <c r="XX40" s="120">
        <f t="shared" si="605"/>
        <v>0</v>
      </c>
      <c r="XY40" s="103">
        <f t="shared" si="148"/>
        <v>0</v>
      </c>
      <c r="XZ40" s="103">
        <f t="shared" si="606"/>
        <v>0</v>
      </c>
      <c r="YB40" s="103">
        <f t="shared" si="607"/>
        <v>0</v>
      </c>
      <c r="YC40" s="111">
        <f t="shared" si="608"/>
        <v>0</v>
      </c>
      <c r="YD40" s="103">
        <f t="shared" si="609"/>
        <v>0</v>
      </c>
      <c r="YE40" s="103">
        <f t="shared" si="610"/>
        <v>0</v>
      </c>
      <c r="YF40" s="103">
        <f t="shared" si="149"/>
        <v>0</v>
      </c>
      <c r="YG40" s="103">
        <f t="shared" si="611"/>
        <v>0</v>
      </c>
      <c r="YI40" s="103">
        <f t="shared" si="150"/>
        <v>0</v>
      </c>
      <c r="YJ40" s="103">
        <f t="shared" si="151"/>
        <v>0</v>
      </c>
      <c r="YK40" s="103">
        <f t="shared" si="152"/>
        <v>0</v>
      </c>
      <c r="YL40" s="103">
        <f t="shared" si="153"/>
        <v>0</v>
      </c>
      <c r="YM40" s="103">
        <f t="shared" si="612"/>
        <v>0</v>
      </c>
      <c r="YN40" s="103">
        <f t="shared" si="612"/>
        <v>0</v>
      </c>
      <c r="YO40" s="103">
        <f t="shared" si="613"/>
        <v>0</v>
      </c>
      <c r="YP40" s="103">
        <f t="shared" si="614"/>
        <v>0</v>
      </c>
      <c r="YQ40" s="103">
        <f t="shared" si="615"/>
        <v>0</v>
      </c>
      <c r="YR40" s="103">
        <f t="shared" si="616"/>
        <v>0</v>
      </c>
      <c r="YS40" s="103">
        <f t="shared" si="617"/>
        <v>0</v>
      </c>
      <c r="YT40" s="103">
        <f t="shared" si="618"/>
        <v>0</v>
      </c>
      <c r="YU40" s="103">
        <f t="shared" si="619"/>
        <v>0</v>
      </c>
      <c r="YV40" s="103">
        <f t="shared" si="619"/>
        <v>0</v>
      </c>
      <c r="YX40" s="103">
        <f t="shared" si="154"/>
        <v>0</v>
      </c>
      <c r="YY40" s="103">
        <f t="shared" si="155"/>
        <v>0</v>
      </c>
      <c r="YZ40" s="103">
        <f t="shared" si="156"/>
        <v>0</v>
      </c>
      <c r="ZA40" s="103">
        <f t="shared" si="157"/>
        <v>0</v>
      </c>
      <c r="ZB40" s="103">
        <f t="shared" si="620"/>
        <v>0</v>
      </c>
      <c r="ZC40" s="103">
        <f t="shared" si="620"/>
        <v>0</v>
      </c>
      <c r="ZD40" s="103">
        <f t="shared" si="621"/>
        <v>0</v>
      </c>
      <c r="ZE40" s="103">
        <f t="shared" si="622"/>
        <v>0</v>
      </c>
      <c r="ZF40" s="103">
        <f t="shared" si="623"/>
        <v>0</v>
      </c>
      <c r="ZG40" s="103">
        <f t="shared" si="624"/>
        <v>0</v>
      </c>
      <c r="ZH40" s="103">
        <f t="shared" si="625"/>
        <v>0</v>
      </c>
      <c r="ZI40" s="103">
        <f t="shared" si="626"/>
        <v>0</v>
      </c>
      <c r="ZJ40" s="103">
        <f t="shared" si="627"/>
        <v>0</v>
      </c>
      <c r="ZK40" s="103">
        <f t="shared" si="627"/>
        <v>0</v>
      </c>
      <c r="ZM40" s="103">
        <f t="shared" si="628"/>
        <v>0</v>
      </c>
      <c r="ZN40" s="103">
        <f t="shared" si="628"/>
        <v>0</v>
      </c>
      <c r="ZP40" s="127">
        <f t="shared" si="158"/>
        <v>315.15000000014999</v>
      </c>
      <c r="ZQ40" s="127">
        <f t="shared" si="159"/>
        <v>0</v>
      </c>
      <c r="ZR40" s="127">
        <f t="shared" si="160"/>
        <v>315.15000000014999</v>
      </c>
      <c r="ZS40" s="127">
        <f t="shared" si="161"/>
        <v>-9.4500000004499998E-2</v>
      </c>
      <c r="ZT40" s="127">
        <f t="shared" si="162"/>
        <v>318.30000000029997</v>
      </c>
      <c r="ZU40" s="127">
        <f t="shared" si="163"/>
        <v>0</v>
      </c>
      <c r="ZV40" s="127">
        <f t="shared" si="164"/>
        <v>321.45000000044996</v>
      </c>
      <c r="ZW40" s="127">
        <f t="shared" si="165"/>
        <v>-9.4500000004499998E-2</v>
      </c>
      <c r="ZX40" s="127">
        <f t="shared" si="166"/>
        <v>321.45000000044996</v>
      </c>
      <c r="ZY40" s="127">
        <f t="shared" si="167"/>
        <v>0</v>
      </c>
      <c r="ZZ40" s="127">
        <f t="shared" si="629"/>
        <v>318.30000000029997</v>
      </c>
      <c r="AAA40" s="127">
        <f t="shared" si="630"/>
        <v>0</v>
      </c>
      <c r="AAB40" s="127">
        <f t="shared" si="631"/>
        <v>0</v>
      </c>
      <c r="AAC40" s="127">
        <f t="shared" si="632"/>
        <v>-0.29767500002834879</v>
      </c>
      <c r="AAD40" s="127">
        <f t="shared" si="633"/>
        <v>0</v>
      </c>
      <c r="AAE40" s="127">
        <f t="shared" si="634"/>
        <v>-0.29767500002834879</v>
      </c>
      <c r="AAF40" s="127">
        <f t="shared" si="635"/>
        <v>0</v>
      </c>
      <c r="AAG40" s="129">
        <f t="shared" si="636"/>
        <v>0</v>
      </c>
      <c r="AAH40" s="130">
        <f t="shared" si="168"/>
        <v>0</v>
      </c>
      <c r="AAI40" s="130">
        <f t="shared" si="637"/>
        <v>0</v>
      </c>
      <c r="AAJ40" s="130">
        <f t="shared" si="638"/>
        <v>0</v>
      </c>
      <c r="AAK40" s="130">
        <f t="shared" si="639"/>
        <v>0</v>
      </c>
      <c r="AAL40" s="385">
        <f t="shared" si="169"/>
        <v>0</v>
      </c>
      <c r="AAM40" s="130">
        <f t="shared" si="937"/>
        <v>0</v>
      </c>
      <c r="AAN40" s="130">
        <f t="shared" si="640"/>
        <v>0</v>
      </c>
      <c r="AAO40" s="130">
        <f t="shared" si="938"/>
        <v>0</v>
      </c>
      <c r="AAP40" s="130">
        <f t="shared" si="641"/>
        <v>0</v>
      </c>
      <c r="AAQ40" s="386">
        <f t="shared" si="170"/>
        <v>0</v>
      </c>
      <c r="AAR40" s="130">
        <f t="shared" si="171"/>
        <v>0</v>
      </c>
      <c r="AAS40" s="387">
        <f t="shared" si="642"/>
        <v>0</v>
      </c>
      <c r="AAT40" s="130">
        <f t="shared" si="643"/>
        <v>0</v>
      </c>
      <c r="AAU40" s="130">
        <f t="shared" si="644"/>
        <v>0</v>
      </c>
      <c r="AAW40" s="93">
        <f t="shared" si="939"/>
        <v>0</v>
      </c>
      <c r="AAX40" s="120">
        <f t="shared" si="645"/>
        <v>0</v>
      </c>
      <c r="AAZ40" s="94">
        <f t="shared" si="172"/>
        <v>0</v>
      </c>
      <c r="ABA40" s="120">
        <f t="shared" si="173"/>
        <v>0</v>
      </c>
      <c r="ABB40" s="120">
        <f t="shared" si="174"/>
        <v>0</v>
      </c>
      <c r="ABD40" s="120">
        <f t="shared" si="175"/>
        <v>0</v>
      </c>
      <c r="ABE40" s="120">
        <f t="shared" si="176"/>
        <v>0</v>
      </c>
      <c r="ABF40" s="120">
        <f t="shared" si="646"/>
        <v>0</v>
      </c>
      <c r="ABG40" s="131">
        <f t="shared" si="177"/>
        <v>0</v>
      </c>
      <c r="ABH40" s="102">
        <f t="shared" si="178"/>
        <v>0</v>
      </c>
      <c r="ABI40" s="105">
        <f t="shared" si="179"/>
        <v>0</v>
      </c>
      <c r="ABJ40" s="131">
        <f t="shared" si="180"/>
        <v>0</v>
      </c>
      <c r="ABK40" s="102">
        <f t="shared" si="181"/>
        <v>0</v>
      </c>
      <c r="ABL40" s="105">
        <f t="shared" si="182"/>
        <v>0</v>
      </c>
      <c r="ABM40" s="105">
        <f t="shared" si="183"/>
        <v>0</v>
      </c>
      <c r="ABO40" s="131">
        <f t="shared" si="647"/>
        <v>0</v>
      </c>
      <c r="ABP40" s="102">
        <f t="shared" si="184"/>
        <v>0</v>
      </c>
      <c r="ABQ40" s="105">
        <f t="shared" si="185"/>
        <v>0</v>
      </c>
      <c r="ABR40" s="131">
        <f t="shared" si="186"/>
        <v>0</v>
      </c>
      <c r="ABS40" s="102">
        <f t="shared" si="187"/>
        <v>0</v>
      </c>
      <c r="ABT40" s="105">
        <f t="shared" si="188"/>
        <v>0</v>
      </c>
      <c r="ABU40" s="105">
        <f t="shared" si="189"/>
        <v>0</v>
      </c>
      <c r="ABV40" s="105"/>
      <c r="ABW40" s="131">
        <f t="shared" si="648"/>
        <v>0</v>
      </c>
      <c r="ABX40" s="102">
        <f t="shared" si="649"/>
        <v>0</v>
      </c>
      <c r="ABY40" s="105">
        <f t="shared" si="650"/>
        <v>0</v>
      </c>
      <c r="ABZ40" s="131">
        <f t="shared" si="190"/>
        <v>0</v>
      </c>
      <c r="ACA40" s="102">
        <f t="shared" si="651"/>
        <v>0</v>
      </c>
      <c r="ACB40" s="105">
        <f t="shared" si="652"/>
        <v>0</v>
      </c>
      <c r="ACC40" s="105">
        <f t="shared" si="653"/>
        <v>0</v>
      </c>
      <c r="ACE40" s="105">
        <f t="shared" si="191"/>
        <v>0</v>
      </c>
      <c r="ACF40" s="105">
        <f t="shared" si="192"/>
        <v>0</v>
      </c>
      <c r="ACG40" s="94">
        <f t="shared" si="193"/>
        <v>0</v>
      </c>
      <c r="ACH40" s="131">
        <f t="shared" si="194"/>
        <v>0</v>
      </c>
      <c r="ACI40" s="102">
        <f t="shared" si="195"/>
        <v>0</v>
      </c>
      <c r="ACJ40" s="105">
        <f t="shared" si="196"/>
        <v>0</v>
      </c>
      <c r="ACK40" s="131">
        <f t="shared" si="197"/>
        <v>0</v>
      </c>
      <c r="ACL40" s="102">
        <f t="shared" si="198"/>
        <v>0</v>
      </c>
      <c r="ACM40" s="105">
        <f t="shared" si="199"/>
        <v>0</v>
      </c>
      <c r="ACN40" s="120">
        <f t="shared" si="200"/>
        <v>0</v>
      </c>
      <c r="ACO40" s="120">
        <f t="shared" si="201"/>
        <v>0</v>
      </c>
      <c r="ACP40" s="120">
        <f t="shared" si="202"/>
        <v>0</v>
      </c>
      <c r="ACQ40" s="120">
        <f t="shared" si="203"/>
        <v>0</v>
      </c>
      <c r="ACR40" s="120">
        <f t="shared" si="204"/>
        <v>0</v>
      </c>
      <c r="ACS40" s="120">
        <f t="shared" si="205"/>
        <v>0</v>
      </c>
      <c r="ACT40" s="120">
        <f t="shared" si="654"/>
        <v>0</v>
      </c>
      <c r="ACV40" s="105">
        <f t="shared" si="655"/>
        <v>0</v>
      </c>
      <c r="ACW40" s="131">
        <f t="shared" si="656"/>
        <v>0</v>
      </c>
      <c r="ACX40" s="102">
        <f t="shared" si="206"/>
        <v>0</v>
      </c>
      <c r="ACY40" s="105">
        <f t="shared" si="207"/>
        <v>0</v>
      </c>
      <c r="ACZ40" s="131">
        <f t="shared" si="208"/>
        <v>0</v>
      </c>
      <c r="ADA40" s="102">
        <f t="shared" si="209"/>
        <v>0</v>
      </c>
      <c r="ADB40" s="105">
        <f t="shared" si="210"/>
        <v>0</v>
      </c>
      <c r="ADD40" s="103">
        <f t="shared" si="211"/>
        <v>0</v>
      </c>
      <c r="ADE40" s="103">
        <f t="shared" si="212"/>
        <v>0</v>
      </c>
      <c r="ADF40" s="103">
        <f t="shared" si="213"/>
        <v>0</v>
      </c>
      <c r="ADG40" s="103">
        <f t="shared" si="214"/>
        <v>0</v>
      </c>
      <c r="ADH40" s="103">
        <f t="shared" si="215"/>
        <v>0</v>
      </c>
      <c r="ADI40" s="103">
        <f t="shared" si="216"/>
        <v>0</v>
      </c>
      <c r="ADJ40" s="120">
        <f t="shared" si="657"/>
        <v>0</v>
      </c>
      <c r="ADL40" s="103">
        <f t="shared" si="217"/>
        <v>318.30000000029997</v>
      </c>
      <c r="ADM40" s="102">
        <f t="shared" si="658"/>
        <v>318</v>
      </c>
      <c r="ADN40" s="105" t="str">
        <f t="shared" si="659"/>
        <v>.30000000030</v>
      </c>
      <c r="ADO40" s="105">
        <f t="shared" si="218"/>
        <v>0</v>
      </c>
      <c r="ADP40" s="102">
        <f t="shared" si="660"/>
        <v>0</v>
      </c>
      <c r="ADQ40" s="105" t="str">
        <f t="shared" si="661"/>
        <v>.00000000000</v>
      </c>
      <c r="ADR40" s="105">
        <f t="shared" si="662"/>
        <v>318.30000000029997</v>
      </c>
      <c r="ADS40" s="102">
        <f t="shared" si="663"/>
        <v>318</v>
      </c>
      <c r="ADT40" s="105" t="str">
        <f t="shared" si="664"/>
        <v>.30000000030</v>
      </c>
      <c r="ADU40" s="103">
        <f t="shared" si="219"/>
        <v>0</v>
      </c>
      <c r="ADV40" s="102">
        <f t="shared" si="665"/>
        <v>0</v>
      </c>
      <c r="ADW40" s="105" t="str">
        <f t="shared" si="666"/>
        <v>.00000000000</v>
      </c>
      <c r="ADX40" s="105">
        <f t="shared" si="220"/>
        <v>318.30000000029997</v>
      </c>
      <c r="ADY40" s="102">
        <f t="shared" si="667"/>
        <v>318</v>
      </c>
      <c r="ADZ40" s="105" t="str">
        <f t="shared" si="668"/>
        <v>.30000000030</v>
      </c>
      <c r="AEA40" s="103">
        <f t="shared" si="221"/>
        <v>0</v>
      </c>
      <c r="AEB40" s="102">
        <f t="shared" si="669"/>
        <v>0</v>
      </c>
      <c r="AEC40" s="105" t="str">
        <f t="shared" si="670"/>
        <v>.00000000000</v>
      </c>
      <c r="AEE40" s="103">
        <f t="shared" si="222"/>
        <v>0</v>
      </c>
      <c r="AEF40" s="103">
        <f t="shared" si="223"/>
        <v>0</v>
      </c>
      <c r="AEG40" s="103">
        <f t="shared" si="224"/>
        <v>0</v>
      </c>
      <c r="AEH40" s="103">
        <f t="shared" si="225"/>
        <v>0</v>
      </c>
      <c r="AEI40" s="103">
        <f t="shared" si="226"/>
        <v>0</v>
      </c>
      <c r="AEJ40" s="103">
        <f t="shared" si="227"/>
        <v>0</v>
      </c>
      <c r="AEK40" s="103">
        <f t="shared" si="228"/>
        <v>0</v>
      </c>
      <c r="AEL40" s="102">
        <f t="shared" si="229"/>
        <v>0</v>
      </c>
      <c r="AEM40" s="105">
        <f t="shared" si="230"/>
        <v>0</v>
      </c>
      <c r="AEN40" s="103">
        <f t="shared" si="231"/>
        <v>0</v>
      </c>
      <c r="AEO40" s="102">
        <f t="shared" si="232"/>
        <v>0</v>
      </c>
      <c r="AEP40" s="105">
        <f t="shared" si="233"/>
        <v>0</v>
      </c>
      <c r="AEQ40" s="103">
        <f t="shared" si="234"/>
        <v>0</v>
      </c>
      <c r="AER40" s="102">
        <f t="shared" si="235"/>
        <v>0</v>
      </c>
      <c r="AES40" s="105">
        <f t="shared" si="236"/>
        <v>0</v>
      </c>
      <c r="AET40" s="103">
        <f t="shared" si="237"/>
        <v>0</v>
      </c>
      <c r="AEU40" s="102">
        <f t="shared" si="238"/>
        <v>0</v>
      </c>
      <c r="AEV40" s="105">
        <f t="shared" si="239"/>
        <v>0</v>
      </c>
      <c r="AEW40" s="105">
        <f t="shared" si="240"/>
        <v>0</v>
      </c>
      <c r="AEX40" s="102">
        <f t="shared" si="241"/>
        <v>0</v>
      </c>
      <c r="AEY40" s="105">
        <f t="shared" si="242"/>
        <v>0</v>
      </c>
      <c r="AEZ40" s="103">
        <f t="shared" si="243"/>
        <v>0</v>
      </c>
      <c r="AFA40" s="102">
        <f t="shared" si="244"/>
        <v>0</v>
      </c>
      <c r="AFB40" s="105">
        <f t="shared" si="245"/>
        <v>0</v>
      </c>
      <c r="AFD40" s="132">
        <f t="shared" si="246"/>
        <v>0</v>
      </c>
      <c r="AFE40" s="94">
        <f t="shared" si="671"/>
        <v>3.1500000001499999</v>
      </c>
      <c r="AFF40" s="93">
        <f t="shared" si="672"/>
        <v>0</v>
      </c>
      <c r="AFG40" s="93">
        <f t="shared" si="247"/>
        <v>0</v>
      </c>
      <c r="AFH40" s="94">
        <f t="shared" si="673"/>
        <v>3.1500000001499999</v>
      </c>
      <c r="AFI40" s="93">
        <f t="shared" si="674"/>
        <v>0</v>
      </c>
      <c r="AFJ40" s="103">
        <f t="shared" si="675"/>
        <v>315.15000000014999</v>
      </c>
      <c r="AFK40" s="102">
        <f t="shared" si="676"/>
        <v>315</v>
      </c>
      <c r="AFL40" s="105" t="str">
        <f t="shared" si="677"/>
        <v>.15000000015</v>
      </c>
      <c r="AFM40" s="103">
        <f t="shared" si="678"/>
        <v>0</v>
      </c>
      <c r="AFN40" s="102">
        <f t="shared" si="679"/>
        <v>0</v>
      </c>
      <c r="AFO40" s="105" t="str">
        <f t="shared" si="680"/>
        <v>.00000000000</v>
      </c>
      <c r="AFP40" s="105">
        <f t="shared" si="940"/>
        <v>318.30000000029997</v>
      </c>
      <c r="AFQ40" s="102">
        <f t="shared" si="681"/>
        <v>318</v>
      </c>
      <c r="AFR40" s="105" t="str">
        <f t="shared" si="682"/>
        <v>.30000000030</v>
      </c>
      <c r="AFS40" s="103">
        <f t="shared" si="248"/>
        <v>0</v>
      </c>
      <c r="AFT40" s="102">
        <f t="shared" si="683"/>
        <v>0</v>
      </c>
      <c r="AFU40" s="105" t="str">
        <f t="shared" si="684"/>
        <v>.00000000000</v>
      </c>
      <c r="AFV40" s="105">
        <f t="shared" si="685"/>
        <v>321.45000000044996</v>
      </c>
      <c r="AFW40" s="102">
        <f t="shared" si="686"/>
        <v>321</v>
      </c>
      <c r="AFX40" s="105" t="str">
        <f t="shared" si="687"/>
        <v>.45000000045</v>
      </c>
      <c r="AFY40" s="103">
        <f t="shared" si="688"/>
        <v>0</v>
      </c>
      <c r="AFZ40" s="102">
        <f t="shared" si="689"/>
        <v>0</v>
      </c>
      <c r="AGA40" s="105" t="str">
        <f t="shared" si="690"/>
        <v>.00000000000</v>
      </c>
      <c r="AGC40" s="103">
        <f t="shared" si="249"/>
        <v>0</v>
      </c>
      <c r="AGD40" s="103">
        <f t="shared" si="250"/>
        <v>0</v>
      </c>
      <c r="AGE40" s="103">
        <f t="shared" si="251"/>
        <v>0</v>
      </c>
      <c r="AGF40" s="103">
        <f t="shared" si="691"/>
        <v>0</v>
      </c>
      <c r="AGG40" s="338">
        <f t="shared" si="252"/>
        <v>0</v>
      </c>
      <c r="AGH40" s="136">
        <f t="shared" si="253"/>
        <v>0</v>
      </c>
      <c r="AGI40" s="136">
        <f t="shared" si="254"/>
        <v>0</v>
      </c>
      <c r="AGJ40" s="136">
        <f t="shared" si="692"/>
        <v>0</v>
      </c>
      <c r="AGK40" s="136">
        <f t="shared" si="693"/>
        <v>0</v>
      </c>
      <c r="AGL40" s="136">
        <f t="shared" si="694"/>
        <v>0</v>
      </c>
      <c r="AGN40" s="388">
        <f t="shared" si="255"/>
        <v>0</v>
      </c>
      <c r="AGO40" s="136">
        <f t="shared" si="695"/>
        <v>0</v>
      </c>
      <c r="AGP40" s="136">
        <f t="shared" si="696"/>
        <v>0</v>
      </c>
      <c r="AGQ40" s="103">
        <f t="shared" si="697"/>
        <v>0</v>
      </c>
      <c r="AGR40" s="136">
        <f t="shared" si="256"/>
        <v>0</v>
      </c>
      <c r="AGS40" s="136">
        <f t="shared" si="698"/>
        <v>0</v>
      </c>
      <c r="AGT40" s="136">
        <f t="shared" si="941"/>
        <v>0</v>
      </c>
      <c r="AGU40" s="136">
        <f t="shared" si="942"/>
        <v>0</v>
      </c>
      <c r="AGW40" s="103">
        <f t="shared" si="257"/>
        <v>0</v>
      </c>
      <c r="AGX40" s="103">
        <f t="shared" si="258"/>
        <v>0</v>
      </c>
      <c r="AGY40" s="103">
        <f t="shared" si="259"/>
        <v>0</v>
      </c>
      <c r="AGZ40" s="103">
        <f t="shared" si="699"/>
        <v>0</v>
      </c>
      <c r="AHA40" s="389">
        <f t="shared" si="260"/>
        <v>0</v>
      </c>
      <c r="AHB40" s="136">
        <f t="shared" si="261"/>
        <v>0</v>
      </c>
      <c r="AHC40" s="136">
        <f t="shared" si="262"/>
        <v>0</v>
      </c>
      <c r="AHD40" s="136">
        <f t="shared" si="263"/>
        <v>0</v>
      </c>
      <c r="AHE40" s="136">
        <f t="shared" si="264"/>
        <v>0</v>
      </c>
      <c r="AHF40" s="136">
        <f t="shared" si="265"/>
        <v>0</v>
      </c>
      <c r="AHH40" s="388">
        <f t="shared" si="266"/>
        <v>0</v>
      </c>
      <c r="AHI40" s="136">
        <f t="shared" si="700"/>
        <v>0</v>
      </c>
      <c r="AHJ40" s="136">
        <f t="shared" si="701"/>
        <v>0</v>
      </c>
      <c r="AHK40" s="103">
        <f t="shared" si="702"/>
        <v>0</v>
      </c>
      <c r="AHL40" s="136">
        <f t="shared" si="267"/>
        <v>0</v>
      </c>
      <c r="AHM40" s="136">
        <f t="shared" si="268"/>
        <v>0</v>
      </c>
      <c r="AHN40" s="136">
        <f t="shared" si="703"/>
        <v>0</v>
      </c>
      <c r="AHO40" s="136">
        <f t="shared" si="704"/>
        <v>0</v>
      </c>
      <c r="AHQ40" s="132">
        <f t="shared" si="705"/>
        <v>0</v>
      </c>
      <c r="AHR40" s="132">
        <f t="shared" si="706"/>
        <v>0</v>
      </c>
      <c r="AHS40" s="132">
        <f t="shared" si="707"/>
        <v>0</v>
      </c>
      <c r="AHT40" s="132">
        <f t="shared" si="708"/>
        <v>0</v>
      </c>
      <c r="AHV40" s="111">
        <f t="shared" si="709"/>
        <v>315.15000000014999</v>
      </c>
      <c r="AHW40" s="102">
        <f t="shared" si="710"/>
        <v>315</v>
      </c>
      <c r="AHX40" s="105" t="str">
        <f t="shared" si="711"/>
        <v>.15000000015</v>
      </c>
      <c r="AHY40" s="103">
        <f t="shared" si="269"/>
        <v>0</v>
      </c>
      <c r="AHZ40" s="102">
        <f t="shared" si="712"/>
        <v>0</v>
      </c>
      <c r="AIA40" s="105" t="str">
        <f t="shared" si="713"/>
        <v>.00000000000</v>
      </c>
      <c r="AIB40" s="94">
        <f t="shared" si="714"/>
        <v>318.30000000029997</v>
      </c>
      <c r="AIC40" s="102">
        <f t="shared" si="715"/>
        <v>318</v>
      </c>
      <c r="AID40" s="105" t="str">
        <f t="shared" si="716"/>
        <v>.30000000030</v>
      </c>
      <c r="AIE40" s="120">
        <f t="shared" si="270"/>
        <v>0</v>
      </c>
      <c r="AIF40" s="102">
        <f t="shared" si="717"/>
        <v>0</v>
      </c>
      <c r="AIG40" s="105" t="str">
        <f t="shared" si="718"/>
        <v>.00000000000</v>
      </c>
      <c r="AIH40" s="94">
        <f t="shared" si="271"/>
        <v>321.45000000044996</v>
      </c>
      <c r="AII40" s="102">
        <f t="shared" si="719"/>
        <v>321</v>
      </c>
      <c r="AIJ40" s="105" t="str">
        <f t="shared" si="720"/>
        <v>.45000000045</v>
      </c>
      <c r="AIK40" s="120">
        <f t="shared" si="272"/>
        <v>0</v>
      </c>
      <c r="AIL40" s="102">
        <f t="shared" si="721"/>
        <v>0</v>
      </c>
      <c r="AIM40" s="105" t="str">
        <f t="shared" si="722"/>
        <v>.00000000000</v>
      </c>
      <c r="AIO40" s="105">
        <f t="shared" si="273"/>
        <v>0</v>
      </c>
      <c r="AIP40" s="105">
        <f t="shared" si="274"/>
        <v>0</v>
      </c>
      <c r="AIQ40" s="111">
        <f t="shared" si="275"/>
        <v>0</v>
      </c>
      <c r="AIR40" s="111">
        <f t="shared" si="276"/>
        <v>0</v>
      </c>
      <c r="AIS40" s="93">
        <f t="shared" si="723"/>
        <v>315.15000000014999</v>
      </c>
      <c r="AIT40" s="102">
        <f t="shared" si="724"/>
        <v>315</v>
      </c>
      <c r="AIU40" s="105" t="str">
        <f t="shared" si="725"/>
        <v>.15000000015</v>
      </c>
      <c r="AIV40" s="120">
        <f t="shared" si="726"/>
        <v>976.80174999995461</v>
      </c>
      <c r="AIW40" s="102">
        <f t="shared" si="727"/>
        <v>976</v>
      </c>
      <c r="AIX40" s="105" t="str">
        <f t="shared" si="728"/>
        <v>.80174999995</v>
      </c>
      <c r="AIY40" s="120">
        <f t="shared" si="729"/>
        <v>318.30000000029997</v>
      </c>
      <c r="AIZ40" s="102">
        <f t="shared" si="730"/>
        <v>318</v>
      </c>
      <c r="AJA40" s="105" t="str">
        <f t="shared" si="731"/>
        <v>.30000000030</v>
      </c>
      <c r="AJB40" s="120">
        <f t="shared" si="976"/>
        <v>976.80174999995461</v>
      </c>
      <c r="AJC40" s="102">
        <f t="shared" si="732"/>
        <v>976</v>
      </c>
      <c r="AJD40" s="105" t="str">
        <f t="shared" si="733"/>
        <v>.80174999995</v>
      </c>
      <c r="AJE40" s="120">
        <f t="shared" si="734"/>
        <v>321.45000000044996</v>
      </c>
      <c r="AJF40" s="102">
        <f t="shared" si="735"/>
        <v>321</v>
      </c>
      <c r="AJG40" s="105" t="str">
        <f t="shared" si="736"/>
        <v>.45000000045</v>
      </c>
      <c r="AJH40" s="93">
        <f t="shared" si="737"/>
        <v>976.80174999995461</v>
      </c>
      <c r="AJI40" s="102">
        <f t="shared" si="738"/>
        <v>976</v>
      </c>
      <c r="AJJ40" s="105" t="str">
        <f t="shared" si="739"/>
        <v>.80174999995</v>
      </c>
      <c r="AJL40" s="105">
        <f t="shared" si="277"/>
        <v>0</v>
      </c>
      <c r="AJM40" s="105">
        <f t="shared" si="278"/>
        <v>0</v>
      </c>
      <c r="AJN40" s="120">
        <f t="shared" si="279"/>
        <v>314.90000000014999</v>
      </c>
      <c r="AJO40" s="102">
        <f t="shared" si="740"/>
        <v>314</v>
      </c>
      <c r="AJP40" s="105" t="str">
        <f t="shared" si="741"/>
        <v>.90000000015</v>
      </c>
      <c r="AJQ40" s="93">
        <f t="shared" si="280"/>
        <v>976.80174999995461</v>
      </c>
      <c r="AJR40" s="102">
        <f t="shared" si="742"/>
        <v>976</v>
      </c>
      <c r="AJS40" s="105" t="str">
        <f t="shared" si="743"/>
        <v>.80174999995</v>
      </c>
      <c r="AJT40" s="120">
        <f t="shared" si="281"/>
        <v>321.70000000044996</v>
      </c>
      <c r="AJU40" s="102">
        <f t="shared" si="744"/>
        <v>321</v>
      </c>
      <c r="AJV40" s="105" t="str">
        <f t="shared" si="745"/>
        <v>.70000000045</v>
      </c>
      <c r="AJW40" s="93">
        <f t="shared" si="282"/>
        <v>976.80174999995461</v>
      </c>
      <c r="AJX40" s="102">
        <f t="shared" si="746"/>
        <v>976</v>
      </c>
      <c r="AJY40" s="105" t="str">
        <f t="shared" si="747"/>
        <v>.80174999995</v>
      </c>
      <c r="AJZ40" s="94" t="str">
        <f t="shared" si="748"/>
        <v>-3,150</v>
      </c>
      <c r="AKA40" s="94" t="str">
        <f t="shared" si="749"/>
        <v>+3,150</v>
      </c>
      <c r="AKC40" s="132">
        <f t="shared" si="283"/>
        <v>9.4500000004499998E-2</v>
      </c>
      <c r="AKD40" s="120">
        <f t="shared" si="284"/>
        <v>0</v>
      </c>
      <c r="AKE40" s="120">
        <f t="shared" si="285"/>
        <v>9.4500000004499998E-2</v>
      </c>
      <c r="AKF40" s="103">
        <f t="shared" si="286"/>
        <v>315.15000000014999</v>
      </c>
      <c r="AKG40" s="102">
        <f t="shared" si="750"/>
        <v>315</v>
      </c>
      <c r="AKH40" s="105" t="str">
        <f t="shared" si="751"/>
        <v>.15000000015</v>
      </c>
      <c r="AKI40" s="103">
        <f t="shared" si="752"/>
        <v>976.80174999995461</v>
      </c>
      <c r="AKJ40" s="102">
        <f t="shared" si="753"/>
        <v>976</v>
      </c>
      <c r="AKK40" s="105" t="str">
        <f t="shared" si="754"/>
        <v>.80174999995</v>
      </c>
      <c r="AKL40" s="390">
        <f t="shared" si="287"/>
        <v>315.15000000014999</v>
      </c>
      <c r="AKM40" s="102">
        <f t="shared" si="755"/>
        <v>315</v>
      </c>
      <c r="AKN40" s="105" t="str">
        <f t="shared" si="756"/>
        <v>.15000000015</v>
      </c>
      <c r="AKO40" s="390">
        <f t="shared" si="757"/>
        <v>976.70724999995014</v>
      </c>
      <c r="AKP40" s="102">
        <f t="shared" si="758"/>
        <v>976</v>
      </c>
      <c r="AKQ40" s="105" t="str">
        <f t="shared" si="759"/>
        <v>.70724999995</v>
      </c>
      <c r="AKR40" s="103">
        <f t="shared" si="288"/>
        <v>318.30000000029997</v>
      </c>
      <c r="AKS40" s="102">
        <f t="shared" si="760"/>
        <v>318</v>
      </c>
      <c r="AKT40" s="105" t="str">
        <f t="shared" si="761"/>
        <v>.30000000030</v>
      </c>
      <c r="AKU40" s="103">
        <f t="shared" si="762"/>
        <v>976.80174999995461</v>
      </c>
      <c r="AKV40" s="102">
        <f t="shared" si="763"/>
        <v>976</v>
      </c>
      <c r="AKW40" s="105" t="str">
        <f t="shared" si="764"/>
        <v>.80174999995</v>
      </c>
      <c r="AKX40" s="390">
        <f t="shared" si="289"/>
        <v>321.45000000044996</v>
      </c>
      <c r="AKY40" s="102">
        <f t="shared" si="765"/>
        <v>321</v>
      </c>
      <c r="AKZ40" s="105" t="str">
        <f t="shared" si="766"/>
        <v>.45000000045</v>
      </c>
      <c r="ALA40" s="390">
        <f t="shared" si="767"/>
        <v>976.70724999995014</v>
      </c>
      <c r="ALB40" s="102">
        <f t="shared" si="768"/>
        <v>976</v>
      </c>
      <c r="ALC40" s="105" t="str">
        <f t="shared" si="769"/>
        <v>.70724999995</v>
      </c>
      <c r="ALD40" s="103">
        <f t="shared" si="290"/>
        <v>321.45000000044996</v>
      </c>
      <c r="ALE40" s="102">
        <f t="shared" si="770"/>
        <v>321</v>
      </c>
      <c r="ALF40" s="105" t="str">
        <f t="shared" si="771"/>
        <v>.45000000045</v>
      </c>
      <c r="ALG40" s="103">
        <f t="shared" si="291"/>
        <v>976.80174999995461</v>
      </c>
      <c r="ALH40" s="102">
        <f t="shared" si="772"/>
        <v>976</v>
      </c>
      <c r="ALI40" s="105" t="str">
        <f t="shared" si="773"/>
        <v>.80174999995</v>
      </c>
      <c r="ALK40" s="136">
        <f t="shared" si="774"/>
        <v>2.5000000000750001E-10</v>
      </c>
      <c r="ALL40" s="136">
        <f t="shared" si="775"/>
        <v>0.2500000000075</v>
      </c>
      <c r="ALM40" s="103">
        <f t="shared" si="292"/>
        <v>315.15000000014999</v>
      </c>
      <c r="ALN40" s="102">
        <f t="shared" si="776"/>
        <v>315</v>
      </c>
      <c r="ALO40" s="105" t="str">
        <f t="shared" si="777"/>
        <v>.15000000015</v>
      </c>
      <c r="ALP40" s="103">
        <f t="shared" si="293"/>
        <v>976.70724999995014</v>
      </c>
      <c r="ALQ40" s="102">
        <f t="shared" si="778"/>
        <v>976</v>
      </c>
      <c r="ALR40" s="105" t="str">
        <f t="shared" si="779"/>
        <v>.70724999995</v>
      </c>
      <c r="ALS40" s="103">
        <f t="shared" si="780"/>
        <v>315.15000000039998</v>
      </c>
      <c r="ALT40" s="102">
        <f t="shared" si="781"/>
        <v>315</v>
      </c>
      <c r="ALU40" s="105" t="str">
        <f t="shared" si="782"/>
        <v>.15000000040</v>
      </c>
      <c r="ALV40" s="103">
        <f t="shared" si="783"/>
        <v>976.95724999995764</v>
      </c>
      <c r="ALW40" s="102">
        <f t="shared" si="784"/>
        <v>976</v>
      </c>
      <c r="ALX40" s="105" t="str">
        <f t="shared" si="785"/>
        <v>.95724999996</v>
      </c>
      <c r="ALY40" s="103">
        <f t="shared" si="294"/>
        <v>318.30000000029997</v>
      </c>
      <c r="ALZ40" s="102">
        <f t="shared" si="786"/>
        <v>318</v>
      </c>
      <c r="AMA40" s="105" t="str">
        <f t="shared" si="787"/>
        <v>.30000000030</v>
      </c>
      <c r="AMB40" s="103">
        <f t="shared" si="788"/>
        <v>977.05174999995461</v>
      </c>
      <c r="AMC40" s="102">
        <f t="shared" si="789"/>
        <v>977</v>
      </c>
      <c r="AMD40" s="105" t="str">
        <f t="shared" si="790"/>
        <v>.05174999995</v>
      </c>
      <c r="AME40" s="103">
        <f t="shared" si="791"/>
        <v>321.45000000019996</v>
      </c>
      <c r="AMF40" s="102">
        <f t="shared" si="792"/>
        <v>321</v>
      </c>
      <c r="AMG40" s="105" t="str">
        <f t="shared" si="793"/>
        <v>.45000000020</v>
      </c>
      <c r="AMH40" s="103">
        <f t="shared" si="794"/>
        <v>976.95724999995764</v>
      </c>
      <c r="AMI40" s="102">
        <f t="shared" si="795"/>
        <v>976</v>
      </c>
      <c r="AMJ40" s="105" t="str">
        <f t="shared" si="796"/>
        <v>.95724999996</v>
      </c>
      <c r="AMK40" s="103">
        <f t="shared" si="295"/>
        <v>321.45000000044996</v>
      </c>
      <c r="AML40" s="102">
        <f t="shared" si="797"/>
        <v>321</v>
      </c>
      <c r="AMM40" s="105" t="str">
        <f t="shared" si="798"/>
        <v>.45000000045</v>
      </c>
      <c r="AMN40" s="103">
        <f t="shared" si="296"/>
        <v>976.70724999995014</v>
      </c>
      <c r="AMO40" s="102">
        <f t="shared" si="799"/>
        <v>976</v>
      </c>
      <c r="AMP40" s="105" t="str">
        <f t="shared" si="800"/>
        <v>.70724999995</v>
      </c>
      <c r="AMR40" s="103">
        <f t="shared" si="801"/>
        <v>315.30000000029997</v>
      </c>
      <c r="AMS40" s="102">
        <f t="shared" si="802"/>
        <v>315</v>
      </c>
      <c r="AMT40" s="105" t="str">
        <f t="shared" si="803"/>
        <v>.30000000030</v>
      </c>
      <c r="AMU40" s="649">
        <f t="shared" si="804"/>
        <v>976.86174999995455</v>
      </c>
      <c r="AMV40" s="102">
        <f t="shared" si="805"/>
        <v>976</v>
      </c>
      <c r="AMW40" s="105" t="str">
        <f t="shared" si="806"/>
        <v>.86174999995</v>
      </c>
      <c r="AMX40" s="103">
        <f t="shared" si="807"/>
        <v>315.30000000029997</v>
      </c>
      <c r="AMY40" s="102">
        <f t="shared" si="808"/>
        <v>315</v>
      </c>
      <c r="AMZ40" s="105" t="str">
        <f t="shared" si="809"/>
        <v>.30000000030</v>
      </c>
      <c r="ANA40" s="649">
        <f t="shared" si="810"/>
        <v>976.96174999995458</v>
      </c>
      <c r="ANB40" s="102">
        <f t="shared" si="811"/>
        <v>976</v>
      </c>
      <c r="ANC40" s="105" t="str">
        <f t="shared" si="812"/>
        <v>.96174999995</v>
      </c>
      <c r="AND40" s="103">
        <f t="shared" si="813"/>
        <v>318.30000000029997</v>
      </c>
      <c r="ANE40" s="102">
        <f t="shared" si="814"/>
        <v>318</v>
      </c>
      <c r="ANF40" s="105" t="str">
        <f t="shared" si="815"/>
        <v>.30000000030</v>
      </c>
      <c r="ANG40" s="649">
        <f t="shared" si="816"/>
        <v>977.05174999995461</v>
      </c>
      <c r="ANH40" s="102">
        <f t="shared" si="817"/>
        <v>977</v>
      </c>
      <c r="ANI40" s="105" t="str">
        <f t="shared" si="818"/>
        <v>.05174999995</v>
      </c>
      <c r="ANJ40" s="103">
        <f t="shared" si="819"/>
        <v>321.30000000029997</v>
      </c>
      <c r="ANK40" s="102">
        <f t="shared" si="820"/>
        <v>321</v>
      </c>
      <c r="ANL40" s="105" t="str">
        <f t="shared" si="821"/>
        <v>.30000000030</v>
      </c>
      <c r="ANM40" s="649">
        <f t="shared" si="822"/>
        <v>976.96174999995458</v>
      </c>
      <c r="ANN40" s="102">
        <f t="shared" si="823"/>
        <v>976</v>
      </c>
      <c r="ANO40" s="105" t="str">
        <f t="shared" si="824"/>
        <v>.96174999995</v>
      </c>
      <c r="ANP40" s="103">
        <f t="shared" si="825"/>
        <v>321.30000000029997</v>
      </c>
      <c r="ANQ40" s="102">
        <f t="shared" si="826"/>
        <v>321</v>
      </c>
      <c r="ANR40" s="105" t="str">
        <f t="shared" si="827"/>
        <v>.30000000030</v>
      </c>
      <c r="ANS40" s="649">
        <f t="shared" si="828"/>
        <v>976.86174999995455</v>
      </c>
      <c r="ANT40" s="102">
        <f t="shared" si="829"/>
        <v>976</v>
      </c>
      <c r="ANU40" s="105" t="str">
        <f t="shared" si="830"/>
        <v>.86174999995</v>
      </c>
      <c r="ANX40" s="136">
        <f t="shared" si="831"/>
        <v>0</v>
      </c>
      <c r="ANY40" s="136">
        <f t="shared" si="832"/>
        <v>0</v>
      </c>
      <c r="ANZ40" s="103">
        <f t="shared" si="297"/>
        <v>315.15000000014999</v>
      </c>
      <c r="AOA40" s="102">
        <f t="shared" si="833"/>
        <v>315</v>
      </c>
      <c r="AOB40" s="105" t="str">
        <f t="shared" si="834"/>
        <v>.15000000015</v>
      </c>
      <c r="AOC40" s="103">
        <f t="shared" si="298"/>
        <v>976.70724999995014</v>
      </c>
      <c r="AOD40" s="102">
        <f t="shared" si="835"/>
        <v>976</v>
      </c>
      <c r="AOE40" s="105" t="str">
        <f t="shared" si="836"/>
        <v>.70724999995</v>
      </c>
      <c r="AOF40" s="103">
        <f t="shared" si="299"/>
        <v>315.15000000014999</v>
      </c>
      <c r="AOG40" s="102">
        <f t="shared" si="837"/>
        <v>315</v>
      </c>
      <c r="AOH40" s="105" t="str">
        <f t="shared" si="838"/>
        <v>.15000000015</v>
      </c>
      <c r="AOI40" s="103">
        <f t="shared" si="300"/>
        <v>976.70724999995014</v>
      </c>
      <c r="AOJ40" s="102">
        <f t="shared" si="839"/>
        <v>976</v>
      </c>
      <c r="AOK40" s="105" t="str">
        <f t="shared" si="840"/>
        <v>.70724999995</v>
      </c>
      <c r="AOL40" s="103">
        <f t="shared" si="301"/>
        <v>318.30000000029997</v>
      </c>
      <c r="AOM40" s="102">
        <f t="shared" si="841"/>
        <v>318</v>
      </c>
      <c r="AON40" s="105" t="str">
        <f t="shared" si="842"/>
        <v>.30000000030</v>
      </c>
      <c r="AOO40" s="103">
        <f t="shared" si="302"/>
        <v>976.80174999995461</v>
      </c>
      <c r="AOP40" s="102">
        <f t="shared" si="843"/>
        <v>976</v>
      </c>
      <c r="AOQ40" s="105" t="str">
        <f t="shared" si="844"/>
        <v>.80174999995</v>
      </c>
      <c r="AOR40" s="103">
        <f t="shared" si="303"/>
        <v>321.45000000044996</v>
      </c>
      <c r="AOS40" s="102">
        <f t="shared" si="845"/>
        <v>321</v>
      </c>
      <c r="AOT40" s="105" t="str">
        <f t="shared" si="846"/>
        <v>.45000000045</v>
      </c>
      <c r="AOU40" s="103">
        <f t="shared" si="847"/>
        <v>976.70724999995014</v>
      </c>
      <c r="AOV40" s="102">
        <f t="shared" si="848"/>
        <v>976</v>
      </c>
      <c r="AOW40" s="105" t="str">
        <f t="shared" si="849"/>
        <v>.70724999995</v>
      </c>
      <c r="AOX40" s="103">
        <f t="shared" si="304"/>
        <v>321.45000000044996</v>
      </c>
      <c r="AOY40" s="102">
        <f t="shared" si="850"/>
        <v>321</v>
      </c>
      <c r="AOZ40" s="105" t="str">
        <f t="shared" si="851"/>
        <v>.45000000045</v>
      </c>
      <c r="APA40" s="103">
        <f t="shared" si="852"/>
        <v>976.70724999995014</v>
      </c>
      <c r="APB40" s="102">
        <f t="shared" si="853"/>
        <v>976</v>
      </c>
      <c r="APC40" s="105" t="str">
        <f t="shared" si="854"/>
        <v>.70724999995</v>
      </c>
      <c r="APE40" s="136">
        <f t="shared" si="855"/>
        <v>1.5000000000450002E-10</v>
      </c>
      <c r="APF40" s="136">
        <f t="shared" si="856"/>
        <v>0.15000000000450001</v>
      </c>
      <c r="APG40" s="103">
        <f t="shared" si="305"/>
        <v>315.15000000014999</v>
      </c>
      <c r="APH40" s="102">
        <f t="shared" si="857"/>
        <v>315</v>
      </c>
      <c r="API40" s="105" t="str">
        <f t="shared" si="858"/>
        <v>.15000000015</v>
      </c>
      <c r="APJ40" s="103">
        <f t="shared" si="306"/>
        <v>976.70724999995014</v>
      </c>
      <c r="APK40" s="102">
        <f t="shared" si="859"/>
        <v>976</v>
      </c>
      <c r="APL40" s="105" t="str">
        <f t="shared" si="860"/>
        <v>.70724999995</v>
      </c>
      <c r="APM40" s="103">
        <f t="shared" si="307"/>
        <v>315.1500000003</v>
      </c>
      <c r="APN40" s="102">
        <f t="shared" si="861"/>
        <v>315</v>
      </c>
      <c r="APO40" s="105" t="str">
        <f t="shared" si="862"/>
        <v>.15000000030</v>
      </c>
      <c r="APP40" s="103">
        <f t="shared" si="863"/>
        <v>976.85724999995455</v>
      </c>
      <c r="APQ40" s="102">
        <f t="shared" si="864"/>
        <v>976</v>
      </c>
      <c r="APR40" s="105" t="str">
        <f t="shared" si="865"/>
        <v>.85724999995</v>
      </c>
      <c r="APS40" s="103">
        <f t="shared" si="308"/>
        <v>318.30000000029997</v>
      </c>
      <c r="APT40" s="102">
        <f t="shared" si="866"/>
        <v>318</v>
      </c>
      <c r="APU40" s="105" t="str">
        <f t="shared" si="867"/>
        <v>.30000000030</v>
      </c>
      <c r="APV40" s="103">
        <f t="shared" si="309"/>
        <v>976.95174999995459</v>
      </c>
      <c r="APW40" s="102">
        <f t="shared" si="868"/>
        <v>976</v>
      </c>
      <c r="APX40" s="105" t="str">
        <f t="shared" si="869"/>
        <v>.95174999995</v>
      </c>
      <c r="APY40" s="103">
        <f t="shared" si="310"/>
        <v>321.45000000029995</v>
      </c>
      <c r="APZ40" s="102">
        <f t="shared" si="870"/>
        <v>321</v>
      </c>
      <c r="AQA40" s="105" t="str">
        <f t="shared" si="871"/>
        <v>.45000000030</v>
      </c>
      <c r="AQB40" s="103">
        <f t="shared" si="872"/>
        <v>976.85724999995455</v>
      </c>
      <c r="AQC40" s="102">
        <f t="shared" si="873"/>
        <v>976</v>
      </c>
      <c r="AQD40" s="105" t="str">
        <f t="shared" si="874"/>
        <v>.85724999995</v>
      </c>
      <c r="AQE40" s="103">
        <f t="shared" si="311"/>
        <v>321.45000000044996</v>
      </c>
      <c r="AQF40" s="102">
        <f t="shared" si="875"/>
        <v>321</v>
      </c>
      <c r="AQG40" s="105" t="str">
        <f t="shared" si="876"/>
        <v>.45000000045</v>
      </c>
      <c r="AQH40" s="103">
        <f t="shared" si="312"/>
        <v>976.70724999995014</v>
      </c>
      <c r="AQI40" s="102">
        <f t="shared" si="877"/>
        <v>976</v>
      </c>
      <c r="AQJ40" s="105" t="str">
        <f t="shared" si="878"/>
        <v>.70724999995</v>
      </c>
      <c r="AQK40" s="230"/>
      <c r="AQL40" s="120">
        <f t="shared" si="313"/>
        <v>0</v>
      </c>
      <c r="AQM40" s="120">
        <f t="shared" si="879"/>
        <v>999999999999</v>
      </c>
      <c r="AQN40" s="120">
        <f t="shared" si="314"/>
        <v>0</v>
      </c>
      <c r="AQO40" s="120">
        <f t="shared" si="315"/>
        <v>0</v>
      </c>
      <c r="AQP40" s="94">
        <f t="shared" si="316"/>
        <v>0</v>
      </c>
      <c r="AQQ40" s="120">
        <f t="shared" si="880"/>
        <v>999999999999</v>
      </c>
    </row>
    <row r="41" spans="4:1135" ht="15.75" x14ac:dyDescent="0.25">
      <c r="D41" s="770">
        <f t="shared" si="986"/>
        <v>0</v>
      </c>
      <c r="E41" s="770" t="str">
        <f t="shared" si="987"/>
        <v>-color</v>
      </c>
      <c r="F41" s="770" t="str">
        <f t="shared" si="988"/>
        <v xml:space="preserve">3  </v>
      </c>
      <c r="G41" s="770" t="str">
        <f t="shared" si="977"/>
        <v>-TEXT</v>
      </c>
      <c r="H41" s="770" t="str">
        <f t="shared" si="978"/>
        <v>J</v>
      </c>
      <c r="I41" s="770" t="str">
        <f t="shared" si="979"/>
        <v>bl</v>
      </c>
      <c r="J41" s="770" t="str">
        <f t="shared" si="980"/>
        <v>00,00</v>
      </c>
      <c r="K41" s="770" t="str">
        <f t="shared" si="981"/>
        <v>0</v>
      </c>
      <c r="L41" s="770" t="str">
        <f t="shared" si="982"/>
        <v xml:space="preserve"> </v>
      </c>
      <c r="N41" s="638" t="s">
        <v>798</v>
      </c>
      <c r="Q41" s="197"/>
      <c r="R41" s="197"/>
      <c r="S41" s="350">
        <f t="shared" ref="S41:S56" si="993">IF(AND(U41&lt;&gt;0,T42&lt;&gt;0),"Decim. Não!",IF(AND(Y41=0,U41&lt;&gt;0),"Decim. não",IF(Y41=0,0,CI41)))</f>
        <v>0</v>
      </c>
      <c r="T41" s="391">
        <f t="shared" ref="T41:T56" si="994">IF(U41&lt;&gt;0,T40,IF(Y41=0,0,T40+1))</f>
        <v>0</v>
      </c>
      <c r="U41" s="90"/>
      <c r="V41" s="484">
        <f t="shared" ref="V41:V56" si="995">IF(Y41=0,0,T41*20+U41)</f>
        <v>0</v>
      </c>
      <c r="W41" s="786"/>
      <c r="X41" s="787"/>
      <c r="Y41" s="790"/>
      <c r="Z41" s="789"/>
      <c r="AA41" s="782"/>
      <c r="AB41" s="619">
        <f t="shared" si="319"/>
        <v>0</v>
      </c>
      <c r="AC41" s="619">
        <f t="shared" si="320"/>
        <v>0</v>
      </c>
      <c r="AD41" s="102">
        <f t="shared" si="28"/>
        <v>0</v>
      </c>
      <c r="AE41" s="88"/>
      <c r="AF41" s="95">
        <f t="shared" si="321"/>
        <v>0</v>
      </c>
      <c r="AG41" s="456">
        <f t="shared" si="882"/>
        <v>0</v>
      </c>
      <c r="AH41" s="92"/>
      <c r="AI41" s="524">
        <f t="shared" si="322"/>
        <v>0</v>
      </c>
      <c r="AK41" s="91"/>
      <c r="AL41" s="581"/>
      <c r="AM41" s="579">
        <f t="shared" si="323"/>
        <v>0</v>
      </c>
      <c r="AN41" s="578"/>
      <c r="AO41" s="90"/>
      <c r="AP41" s="695"/>
      <c r="AR41" s="343">
        <f t="shared" si="324"/>
        <v>0</v>
      </c>
      <c r="AS41" s="343">
        <f t="shared" si="325"/>
        <v>0</v>
      </c>
      <c r="AT41" s="343">
        <f t="shared" si="326"/>
        <v>0</v>
      </c>
      <c r="AU41" s="343">
        <f t="shared" si="883"/>
        <v>0</v>
      </c>
      <c r="AV41" s="343">
        <f t="shared" si="327"/>
        <v>0</v>
      </c>
      <c r="AW41" s="343">
        <f t="shared" si="328"/>
        <v>0</v>
      </c>
      <c r="AX41" s="343">
        <f t="shared" si="329"/>
        <v>0</v>
      </c>
      <c r="AZ41" s="454">
        <f t="shared" si="330"/>
        <v>0</v>
      </c>
      <c r="BA41" s="160">
        <f t="shared" si="29"/>
        <v>0</v>
      </c>
      <c r="BB41" s="160">
        <f t="shared" si="884"/>
        <v>0</v>
      </c>
      <c r="BC41" s="469">
        <f t="shared" si="331"/>
        <v>0</v>
      </c>
      <c r="BD41" s="454">
        <f t="shared" si="991"/>
        <v>0</v>
      </c>
      <c r="BE41" s="457">
        <f t="shared" si="332"/>
        <v>0</v>
      </c>
      <c r="BF41" s="601">
        <f t="shared" si="333"/>
        <v>0</v>
      </c>
      <c r="BG41" s="457">
        <f t="shared" si="31"/>
        <v>0</v>
      </c>
      <c r="BH41" s="457">
        <f t="shared" si="334"/>
        <v>0</v>
      </c>
      <c r="BI41" s="457">
        <f t="shared" si="335"/>
        <v>0</v>
      </c>
      <c r="BJ41" s="457">
        <f t="shared" si="336"/>
        <v>0</v>
      </c>
      <c r="BK41" s="457">
        <f t="shared" si="336"/>
        <v>0</v>
      </c>
      <c r="BL41" s="457">
        <f t="shared" si="336"/>
        <v>0</v>
      </c>
      <c r="BM41" s="460">
        <f t="shared" si="32"/>
        <v>0</v>
      </c>
      <c r="BN41" s="460">
        <f t="shared" si="33"/>
        <v>0</v>
      </c>
      <c r="BO41" s="460">
        <f t="shared" si="337"/>
        <v>0</v>
      </c>
      <c r="BP41" s="477"/>
      <c r="BR41" s="274">
        <f t="shared" ref="BR41:BR56" si="996">IF(AND(Y41&lt;&gt;0,AE41&lt;&gt;0),AE41,IF(AND(Y41&lt;&gt;0,AE41=0,AD41="FIM"),Y41,0))</f>
        <v>0</v>
      </c>
      <c r="BS41" s="351">
        <f t="shared" si="34"/>
        <v>0</v>
      </c>
      <c r="BT41" s="705">
        <f t="shared" si="339"/>
        <v>0</v>
      </c>
      <c r="BU41" s="352">
        <f t="shared" si="340"/>
        <v>0</v>
      </c>
      <c r="BV41" s="353">
        <f t="shared" si="35"/>
        <v>0</v>
      </c>
      <c r="BW41" s="353">
        <f t="shared" ref="BW41:BW56" si="997">IF(Y41=0,0,IF(AND(Y41&lt;&gt;0,X41=0),Y41-0.0001,IF(X41=Y41,Y41-0.0001,X41)))</f>
        <v>0</v>
      </c>
      <c r="BX41" s="354">
        <f t="shared" ref="BX41:BX56" si="998">Y41</f>
        <v>0</v>
      </c>
      <c r="BY41" s="355">
        <f t="shared" ref="BY41:BY56" si="999">IF(Y41=0,0,IF(AND(Y41&lt;&gt;0,Z41=0),Y41-0.0001,IF(Z41=Y41,Y41-0.0001,Z41)))</f>
        <v>0</v>
      </c>
      <c r="BZ41" s="355">
        <f t="shared" si="39"/>
        <v>0</v>
      </c>
      <c r="CA41" s="393"/>
      <c r="CB41" s="594">
        <f t="shared" si="885"/>
        <v>0</v>
      </c>
      <c r="CC41" s="392">
        <f t="shared" si="341"/>
        <v>0</v>
      </c>
      <c r="CD41" s="392">
        <f t="shared" si="342"/>
        <v>0</v>
      </c>
      <c r="CE41" s="392">
        <f t="shared" si="343"/>
        <v>0</v>
      </c>
      <c r="CF41" s="392">
        <f t="shared" si="886"/>
        <v>0</v>
      </c>
      <c r="CG41" s="394">
        <f t="shared" ref="CG41:CG56" si="1000">AO41+AN41+AH41+AE41+AA41+Z41+Y41+X41+W41+U41</f>
        <v>0</v>
      </c>
      <c r="CH41" s="394">
        <f t="shared" si="887"/>
        <v>0</v>
      </c>
      <c r="CI41" s="395" t="s">
        <v>96</v>
      </c>
      <c r="CJ41" s="599">
        <f t="shared" ref="CJ41:CJ56" si="1001">IF(AND(BR41&lt;&gt;0,AH41=40),40,IF(Y41=0,0,IF(AND(AE41&lt;&gt;0,AH41=200),200,IF(AND(AE41&lt;&gt;0,AH41=160),160,IF(AND(AE41&lt;&gt;0,AH41=120),120,IF(AND(AE41&lt;&gt;0,AH41=80),80,IF(AND(AE41&lt;&gt;0,AH41&lt;&gt;40),40,0)))))))</f>
        <v>0</v>
      </c>
      <c r="CK41" s="395"/>
      <c r="CL41" s="361"/>
      <c r="CM41" s="361">
        <f t="shared" si="40"/>
        <v>0</v>
      </c>
      <c r="CN41" s="361">
        <f t="shared" si="41"/>
        <v>0</v>
      </c>
      <c r="CO41" s="361">
        <v>31</v>
      </c>
      <c r="CP41" s="110">
        <f t="shared" si="888"/>
        <v>94.44</v>
      </c>
      <c r="CQ41" s="431">
        <f t="shared" si="346"/>
        <v>0</v>
      </c>
      <c r="CR41" s="367"/>
      <c r="CS41" s="367"/>
      <c r="CT41" s="396">
        <f t="shared" si="943"/>
        <v>96.81</v>
      </c>
      <c r="CV41" s="399">
        <f t="shared" si="975"/>
        <v>0</v>
      </c>
      <c r="CW41" s="367"/>
      <c r="CX41" s="111">
        <f t="shared" si="944"/>
        <v>5.9250000000000115E-2</v>
      </c>
      <c r="CY41" s="367"/>
      <c r="CZ41" s="396">
        <f t="shared" si="889"/>
        <v>131.17500000000007</v>
      </c>
      <c r="DA41" s="367"/>
      <c r="DB41" s="103">
        <f t="shared" si="347"/>
        <v>0</v>
      </c>
      <c r="DC41" s="103">
        <f t="shared" si="348"/>
        <v>98.938999999999993</v>
      </c>
      <c r="DD41" s="103">
        <f t="shared" si="349"/>
        <v>98.938999999999993</v>
      </c>
      <c r="DE41" s="103">
        <f t="shared" si="42"/>
        <v>0</v>
      </c>
      <c r="DF41" s="105">
        <f t="shared" si="43"/>
        <v>0</v>
      </c>
      <c r="DG41" s="102">
        <f t="shared" si="350"/>
        <v>0</v>
      </c>
      <c r="DH41" s="105">
        <f t="shared" si="351"/>
        <v>0</v>
      </c>
      <c r="DI41" s="105">
        <f t="shared" si="44"/>
        <v>0</v>
      </c>
      <c r="DJ41" s="111">
        <f t="shared" si="45"/>
        <v>0</v>
      </c>
      <c r="DK41" s="401">
        <f t="shared" si="352"/>
        <v>0</v>
      </c>
      <c r="DL41" s="111">
        <f t="shared" si="353"/>
        <v>0</v>
      </c>
      <c r="DO41" s="403">
        <f t="shared" si="354"/>
        <v>0</v>
      </c>
      <c r="DP41" s="403">
        <f t="shared" si="355"/>
        <v>0</v>
      </c>
      <c r="DQ41" s="111">
        <f t="shared" si="970"/>
        <v>0</v>
      </c>
      <c r="DR41" s="113">
        <f t="shared" si="356"/>
        <v>0</v>
      </c>
      <c r="DS41" s="111">
        <f t="shared" si="357"/>
        <v>0</v>
      </c>
      <c r="DT41" s="105">
        <f t="shared" si="358"/>
        <v>0</v>
      </c>
      <c r="DU41" s="105">
        <f t="shared" si="359"/>
        <v>0</v>
      </c>
      <c r="DV41" s="105">
        <f t="shared" si="971"/>
        <v>0</v>
      </c>
      <c r="DW41" s="105">
        <f t="shared" si="360"/>
        <v>0</v>
      </c>
      <c r="DX41" s="105">
        <f t="shared" si="361"/>
        <v>0</v>
      </c>
      <c r="DZ41" s="105">
        <f t="shared" si="362"/>
        <v>400</v>
      </c>
      <c r="EA41" s="105">
        <f t="shared" si="363"/>
        <v>1600</v>
      </c>
      <c r="EB41" s="105">
        <f t="shared" si="364"/>
        <v>3600</v>
      </c>
      <c r="EC41" s="105">
        <f t="shared" si="365"/>
        <v>6400</v>
      </c>
      <c r="ED41" s="105">
        <f t="shared" si="366"/>
        <v>10000</v>
      </c>
      <c r="EF41" s="105">
        <f t="shared" si="21"/>
        <v>0</v>
      </c>
      <c r="EH41" s="105">
        <f t="shared" si="7"/>
        <v>0</v>
      </c>
      <c r="EI41" s="105">
        <f t="shared" si="8"/>
        <v>0</v>
      </c>
      <c r="EJ41" s="105">
        <f t="shared" si="9"/>
        <v>0</v>
      </c>
      <c r="EL41" s="105">
        <f t="shared" si="945"/>
        <v>0</v>
      </c>
      <c r="EM41" s="105">
        <f t="shared" si="367"/>
        <v>0</v>
      </c>
      <c r="EN41" s="105">
        <f t="shared" si="368"/>
        <v>0</v>
      </c>
      <c r="EO41" s="105">
        <f t="shared" si="369"/>
        <v>0</v>
      </c>
      <c r="EP41" s="105">
        <f t="shared" si="370"/>
        <v>0</v>
      </c>
      <c r="ER41" s="105">
        <f t="shared" si="0"/>
        <v>0</v>
      </c>
      <c r="ES41" s="105">
        <f t="shared" si="1"/>
        <v>0</v>
      </c>
      <c r="ET41" s="105">
        <f t="shared" si="2"/>
        <v>0</v>
      </c>
      <c r="EU41" s="105">
        <f t="shared" si="3"/>
        <v>0</v>
      </c>
      <c r="EV41" s="94">
        <f t="shared" si="4"/>
        <v>0</v>
      </c>
      <c r="EW41" s="94">
        <f t="shared" si="5"/>
        <v>0</v>
      </c>
      <c r="EX41" s="94">
        <f t="shared" si="6"/>
        <v>0</v>
      </c>
      <c r="EZ41" s="94">
        <f t="shared" si="10"/>
        <v>0</v>
      </c>
      <c r="FA41" s="94">
        <f t="shared" si="11"/>
        <v>0</v>
      </c>
      <c r="FB41" s="94">
        <f t="shared" si="12"/>
        <v>0</v>
      </c>
      <c r="FC41" s="94">
        <f t="shared" si="13"/>
        <v>0</v>
      </c>
      <c r="FD41" s="94">
        <f t="shared" si="14"/>
        <v>0</v>
      </c>
      <c r="FE41" s="94">
        <f t="shared" si="15"/>
        <v>0</v>
      </c>
      <c r="FF41" s="94">
        <f t="shared" si="16"/>
        <v>0</v>
      </c>
      <c r="FG41" s="94">
        <f t="shared" si="17"/>
        <v>0</v>
      </c>
      <c r="FH41" s="94">
        <f t="shared" si="18"/>
        <v>0</v>
      </c>
      <c r="FI41" s="369">
        <f t="shared" si="46"/>
        <v>0</v>
      </c>
      <c r="FJ41" s="102">
        <f t="shared" si="371"/>
        <v>0</v>
      </c>
      <c r="FK41" s="102">
        <f t="shared" si="372"/>
        <v>0</v>
      </c>
      <c r="FL41" s="102">
        <f t="shared" si="47"/>
        <v>0</v>
      </c>
      <c r="FM41" s="370">
        <f t="shared" si="48"/>
        <v>0</v>
      </c>
      <c r="FN41" s="370">
        <f t="shared" si="49"/>
        <v>0</v>
      </c>
      <c r="FO41" s="370">
        <f t="shared" si="49"/>
        <v>0</v>
      </c>
      <c r="FP41" s="370">
        <f t="shared" si="49"/>
        <v>0</v>
      </c>
      <c r="FQ41" s="370">
        <f t="shared" si="50"/>
        <v>0</v>
      </c>
      <c r="FR41" s="370">
        <f t="shared" si="373"/>
        <v>0</v>
      </c>
      <c r="FS41" s="370">
        <f t="shared" si="51"/>
        <v>0</v>
      </c>
      <c r="FT41" s="370">
        <f t="shared" si="51"/>
        <v>0</v>
      </c>
      <c r="FU41" s="370">
        <f t="shared" si="51"/>
        <v>0</v>
      </c>
      <c r="FV41" s="370">
        <f t="shared" si="51"/>
        <v>0</v>
      </c>
      <c r="FW41" s="370">
        <f t="shared" si="51"/>
        <v>0</v>
      </c>
      <c r="FX41" s="370">
        <f t="shared" si="374"/>
        <v>0</v>
      </c>
      <c r="FY41" s="371">
        <f t="shared" si="52"/>
        <v>0</v>
      </c>
      <c r="FZ41" s="371">
        <f t="shared" si="53"/>
        <v>0</v>
      </c>
      <c r="GA41" s="371">
        <f t="shared" si="53"/>
        <v>0</v>
      </c>
      <c r="GB41" s="371">
        <f t="shared" si="53"/>
        <v>0</v>
      </c>
      <c r="GC41" s="371">
        <f t="shared" si="53"/>
        <v>0</v>
      </c>
      <c r="GD41" s="371">
        <f t="shared" si="53"/>
        <v>0</v>
      </c>
      <c r="GE41" s="371">
        <f t="shared" si="53"/>
        <v>0</v>
      </c>
      <c r="GF41" s="371">
        <f t="shared" si="53"/>
        <v>0</v>
      </c>
      <c r="GG41" s="371">
        <f t="shared" si="54"/>
        <v>0</v>
      </c>
      <c r="GH41" s="371">
        <f t="shared" si="55"/>
        <v>0</v>
      </c>
      <c r="GI41" s="371">
        <f t="shared" si="990"/>
        <v>0</v>
      </c>
      <c r="GJ41" s="371">
        <f t="shared" si="990"/>
        <v>0</v>
      </c>
      <c r="GK41" s="371">
        <f t="shared" si="989"/>
        <v>0</v>
      </c>
      <c r="GL41" s="371">
        <f t="shared" si="989"/>
        <v>0</v>
      </c>
      <c r="GM41" s="371">
        <f t="shared" si="989"/>
        <v>0</v>
      </c>
      <c r="GN41" s="371">
        <f t="shared" si="989"/>
        <v>0</v>
      </c>
      <c r="GO41" s="371">
        <f t="shared" si="989"/>
        <v>0</v>
      </c>
      <c r="GP41" s="371">
        <f t="shared" si="989"/>
        <v>0</v>
      </c>
      <c r="GQ41" s="371">
        <f t="shared" si="989"/>
        <v>0</v>
      </c>
      <c r="GR41" s="371">
        <f t="shared" si="57"/>
        <v>0</v>
      </c>
      <c r="GS41" s="371">
        <f t="shared" si="992"/>
        <v>0</v>
      </c>
      <c r="GT41" s="102">
        <f t="shared" si="375"/>
        <v>0</v>
      </c>
      <c r="GU41" s="94">
        <f t="shared" si="890"/>
        <v>0</v>
      </c>
      <c r="GV41" s="94">
        <f t="shared" si="891"/>
        <v>0</v>
      </c>
      <c r="GW41" s="372">
        <f t="shared" si="376"/>
        <v>0</v>
      </c>
      <c r="GX41" s="372">
        <f t="shared" si="377"/>
        <v>0</v>
      </c>
      <c r="GY41" s="372">
        <f t="shared" si="378"/>
        <v>0</v>
      </c>
      <c r="HA41" s="94">
        <v>31</v>
      </c>
      <c r="HB41" s="105">
        <f t="shared" si="59"/>
        <v>0</v>
      </c>
      <c r="HC41" s="94">
        <f t="shared" si="946"/>
        <v>0</v>
      </c>
      <c r="HD41" s="94">
        <f t="shared" si="379"/>
        <v>0</v>
      </c>
      <c r="HE41" s="93">
        <f t="shared" si="60"/>
        <v>0</v>
      </c>
      <c r="HF41" s="93">
        <f t="shared" si="61"/>
        <v>0</v>
      </c>
      <c r="HG41" s="94">
        <f t="shared" si="892"/>
        <v>0</v>
      </c>
      <c r="HH41" s="120">
        <f t="shared" si="893"/>
        <v>0</v>
      </c>
      <c r="HI41" s="93">
        <f t="shared" si="894"/>
        <v>0</v>
      </c>
      <c r="HJ41" s="120">
        <f t="shared" si="62"/>
        <v>0</v>
      </c>
      <c r="HK41" s="151">
        <f t="shared" si="63"/>
        <v>0</v>
      </c>
      <c r="HM41" s="376">
        <f t="shared" si="380"/>
        <v>0</v>
      </c>
      <c r="HN41" s="189">
        <f t="shared" si="381"/>
        <v>0</v>
      </c>
      <c r="HO41" s="189" t="str">
        <f t="shared" si="382"/>
        <v>.00000000000</v>
      </c>
      <c r="HP41" s="189">
        <f t="shared" si="383"/>
        <v>0</v>
      </c>
      <c r="HQ41" s="189">
        <f t="shared" si="384"/>
        <v>0</v>
      </c>
      <c r="HR41" s="377" t="str">
        <f t="shared" si="385"/>
        <v>.00000000000</v>
      </c>
      <c r="HT41" s="376">
        <f t="shared" si="386"/>
        <v>0</v>
      </c>
      <c r="HU41" s="189">
        <f t="shared" si="387"/>
        <v>0</v>
      </c>
      <c r="HV41" s="189" t="str">
        <f t="shared" si="388"/>
        <v>.00000000000</v>
      </c>
      <c r="HW41" s="189">
        <f t="shared" si="64"/>
        <v>2.5</v>
      </c>
      <c r="HX41" s="189">
        <f t="shared" si="389"/>
        <v>2</v>
      </c>
      <c r="HY41" s="377" t="str">
        <f t="shared" si="390"/>
        <v>.50000000000</v>
      </c>
      <c r="IA41" s="94">
        <f t="shared" ref="IA41:IA56" si="1002">IF(Y41=0,0,HJ41)</f>
        <v>0</v>
      </c>
      <c r="IB41" s="94">
        <f t="shared" si="66"/>
        <v>0</v>
      </c>
      <c r="IC41" s="94">
        <f t="shared" si="391"/>
        <v>0</v>
      </c>
      <c r="ID41" s="94">
        <f t="shared" si="392"/>
        <v>0</v>
      </c>
      <c r="IE41" s="94">
        <f t="shared" si="393"/>
        <v>0</v>
      </c>
      <c r="IF41" s="94" t="str">
        <f t="shared" si="394"/>
        <v>.00000000000</v>
      </c>
      <c r="IG41" s="94">
        <f t="shared" si="395"/>
        <v>0</v>
      </c>
      <c r="IH41" s="94">
        <f t="shared" si="396"/>
        <v>0</v>
      </c>
      <c r="II41" s="94" t="str">
        <f t="shared" si="397"/>
        <v>.00000000000</v>
      </c>
      <c r="IJ41" s="94">
        <f t="shared" si="67"/>
        <v>0</v>
      </c>
      <c r="IL41" s="376">
        <f t="shared" si="398"/>
        <v>0</v>
      </c>
      <c r="IM41" s="189">
        <f t="shared" si="399"/>
        <v>0</v>
      </c>
      <c r="IN41" s="189" t="str">
        <f t="shared" si="400"/>
        <v>.00000000000</v>
      </c>
      <c r="IO41" s="189">
        <f t="shared" si="68"/>
        <v>0</v>
      </c>
      <c r="IP41" s="189">
        <f t="shared" si="401"/>
        <v>0</v>
      </c>
      <c r="IQ41" s="377" t="str">
        <f t="shared" si="402"/>
        <v>.00000000000</v>
      </c>
      <c r="IR41" s="105">
        <f t="shared" si="69"/>
        <v>0</v>
      </c>
      <c r="IT41" s="599">
        <f t="shared" si="403"/>
        <v>0</v>
      </c>
      <c r="IU41" s="601">
        <f t="shared" si="70"/>
        <v>0</v>
      </c>
      <c r="IV41" s="518">
        <f t="shared" si="404"/>
        <v>0</v>
      </c>
      <c r="IW41" s="518">
        <f t="shared" si="405"/>
        <v>0</v>
      </c>
      <c r="IX41" s="507">
        <f t="shared" si="71"/>
        <v>0</v>
      </c>
      <c r="IY41" s="518">
        <f t="shared" si="406"/>
        <v>0</v>
      </c>
      <c r="IZ41" s="518">
        <f t="shared" si="407"/>
        <v>0</v>
      </c>
      <c r="JA41" s="519">
        <f t="shared" si="408"/>
        <v>0</v>
      </c>
      <c r="JB41" s="100">
        <f t="shared" si="409"/>
        <v>0</v>
      </c>
      <c r="JC41" s="514">
        <f t="shared" si="410"/>
        <v>0</v>
      </c>
      <c r="JD41" s="519">
        <f t="shared" si="411"/>
        <v>0</v>
      </c>
      <c r="JE41" s="672">
        <f t="shared" si="895"/>
        <v>0</v>
      </c>
      <c r="JF41" s="677" t="s">
        <v>838</v>
      </c>
      <c r="JG41" s="671" t="s">
        <v>838</v>
      </c>
      <c r="JH41" s="671" t="s">
        <v>838</v>
      </c>
      <c r="JI41" s="671" t="s">
        <v>838</v>
      </c>
      <c r="JJ41" s="671" t="s">
        <v>838</v>
      </c>
      <c r="JK41" s="671" t="s">
        <v>838</v>
      </c>
      <c r="JL41" s="671" t="s">
        <v>838</v>
      </c>
      <c r="JM41" s="671" t="s">
        <v>838</v>
      </c>
      <c r="JN41" s="671" t="s">
        <v>838</v>
      </c>
      <c r="JO41" s="671" t="s">
        <v>838</v>
      </c>
      <c r="JP41" s="671" t="s">
        <v>838</v>
      </c>
      <c r="JQ41" s="671" t="s">
        <v>838</v>
      </c>
      <c r="JR41" s="671" t="s">
        <v>838</v>
      </c>
      <c r="JS41" s="671" t="s">
        <v>838</v>
      </c>
      <c r="JT41" s="671" t="s">
        <v>838</v>
      </c>
      <c r="JU41" s="671" t="s">
        <v>838</v>
      </c>
      <c r="JV41" s="671" t="s">
        <v>838</v>
      </c>
      <c r="JW41" s="671" t="s">
        <v>838</v>
      </c>
      <c r="JX41" s="671" t="s">
        <v>838</v>
      </c>
      <c r="JY41" s="671" t="s">
        <v>838</v>
      </c>
      <c r="JZ41" s="671" t="s">
        <v>838</v>
      </c>
      <c r="KA41" s="678" t="s">
        <v>838</v>
      </c>
      <c r="KB41" s="678" t="s">
        <v>838</v>
      </c>
      <c r="KC41" s="678" t="s">
        <v>838</v>
      </c>
      <c r="KD41" s="678" t="s">
        <v>838</v>
      </c>
      <c r="KE41" s="678" t="s">
        <v>838</v>
      </c>
      <c r="KF41" s="678" t="s">
        <v>838</v>
      </c>
      <c r="KG41" s="678" t="s">
        <v>838</v>
      </c>
      <c r="KH41" s="678" t="s">
        <v>838</v>
      </c>
      <c r="KI41" s="678" t="s">
        <v>838</v>
      </c>
      <c r="KJ41" s="678" t="s">
        <v>838</v>
      </c>
      <c r="KK41" s="678" t="s">
        <v>838</v>
      </c>
      <c r="KL41" s="678" t="s">
        <v>838</v>
      </c>
      <c r="KM41" s="678" t="s">
        <v>838</v>
      </c>
      <c r="KN41" s="678" t="s">
        <v>838</v>
      </c>
      <c r="KO41" s="678" t="s">
        <v>838</v>
      </c>
      <c r="KP41" s="678" t="s">
        <v>838</v>
      </c>
      <c r="KQ41" s="678" t="s">
        <v>838</v>
      </c>
      <c r="KR41" s="678" t="s">
        <v>838</v>
      </c>
      <c r="KS41" s="678" t="s">
        <v>838</v>
      </c>
      <c r="KT41" s="678" t="s">
        <v>838</v>
      </c>
      <c r="KU41" s="678" t="s">
        <v>838</v>
      </c>
      <c r="KV41" s="686"/>
      <c r="KW41" s="686"/>
      <c r="KX41" s="529"/>
      <c r="KY41" s="529"/>
      <c r="KZ41" s="529"/>
      <c r="LA41" s="529"/>
      <c r="LB41" s="529"/>
      <c r="LC41" s="529"/>
      <c r="LD41" s="529"/>
      <c r="LE41" s="529"/>
      <c r="LF41" s="529"/>
      <c r="LG41" s="529"/>
      <c r="LH41" s="529"/>
      <c r="LI41" s="529"/>
      <c r="LJ41" s="529"/>
      <c r="LK41" s="529"/>
      <c r="LL41" s="529"/>
      <c r="LM41" s="529"/>
      <c r="LN41" s="529"/>
      <c r="LO41" s="529"/>
      <c r="LP41" s="529"/>
      <c r="LQ41" s="529"/>
      <c r="LR41" s="529"/>
      <c r="LS41" s="529"/>
      <c r="LT41" s="250"/>
      <c r="LU41" s="529"/>
      <c r="LV41" s="529"/>
      <c r="LW41" s="529"/>
      <c r="LX41" s="529"/>
      <c r="LY41" s="529"/>
      <c r="LZ41" s="529"/>
      <c r="MA41" s="529"/>
      <c r="MB41" s="529"/>
      <c r="MC41" s="529"/>
      <c r="MD41" s="529"/>
      <c r="ME41" s="529"/>
      <c r="MF41" s="529"/>
      <c r="MG41" s="529"/>
      <c r="MH41" s="529"/>
      <c r="MI41" s="529"/>
      <c r="MJ41" s="529"/>
      <c r="MK41" s="529"/>
      <c r="ML41" s="529"/>
      <c r="MM41" s="529"/>
      <c r="MN41" s="529"/>
      <c r="MO41" s="529"/>
      <c r="MP41" s="529"/>
      <c r="MQ41" s="529"/>
      <c r="MR41" s="529"/>
      <c r="MS41" s="529"/>
      <c r="MT41" s="529"/>
      <c r="MU41" s="529"/>
      <c r="MV41" s="529"/>
      <c r="MW41" s="529"/>
      <c r="MX41" s="529"/>
      <c r="MY41" s="529"/>
      <c r="MZ41" s="529"/>
      <c r="NA41" s="529"/>
      <c r="NB41" s="529"/>
      <c r="NC41" s="529"/>
      <c r="ND41" s="529"/>
      <c r="NE41" s="529"/>
      <c r="NF41" s="529"/>
      <c r="NG41" s="529"/>
      <c r="NH41" s="529"/>
      <c r="NI41" s="529"/>
      <c r="NJ41" s="529"/>
      <c r="NK41" s="529"/>
      <c r="NL41" s="529"/>
      <c r="NM41" s="529"/>
      <c r="NN41" s="529"/>
      <c r="NO41" s="529"/>
      <c r="NP41" s="529"/>
      <c r="NQ41" s="529"/>
      <c r="NR41" s="529"/>
      <c r="NS41" s="529"/>
      <c r="NT41" s="529"/>
      <c r="NU41" s="529"/>
      <c r="NV41" s="379">
        <f t="shared" si="88"/>
        <v>0</v>
      </c>
      <c r="NW41" s="100">
        <f t="shared" si="917"/>
        <v>0</v>
      </c>
      <c r="NX41" s="189">
        <f t="shared" si="918"/>
        <v>0</v>
      </c>
      <c r="NY41" s="189">
        <f t="shared" si="919"/>
        <v>0</v>
      </c>
      <c r="NZ41" s="189">
        <f t="shared" si="89"/>
        <v>910.40000000000009</v>
      </c>
      <c r="OA41" s="189">
        <f t="shared" si="920"/>
        <v>0</v>
      </c>
      <c r="OB41" s="377">
        <f t="shared" si="921"/>
        <v>0</v>
      </c>
      <c r="OC41" s="105">
        <f t="shared" si="967"/>
        <v>0</v>
      </c>
      <c r="OE41" s="376">
        <f t="shared" si="922"/>
        <v>0</v>
      </c>
      <c r="OF41" s="189">
        <f t="shared" si="90"/>
        <v>0</v>
      </c>
      <c r="OG41" s="189">
        <f t="shared" si="91"/>
        <v>0</v>
      </c>
      <c r="OH41" s="189">
        <f t="shared" si="475"/>
        <v>0</v>
      </c>
      <c r="OI41" s="189">
        <f t="shared" si="92"/>
        <v>0</v>
      </c>
      <c r="OJ41" s="377">
        <f t="shared" si="93"/>
        <v>0</v>
      </c>
      <c r="OK41" s="94">
        <f t="shared" si="94"/>
        <v>0</v>
      </c>
      <c r="OM41" s="94">
        <f t="shared" si="95"/>
        <v>0</v>
      </c>
      <c r="ON41" s="189">
        <f t="shared" si="476"/>
        <v>0</v>
      </c>
      <c r="OO41" s="189" t="str">
        <f t="shared" si="477"/>
        <v>.00000000000</v>
      </c>
      <c r="OP41" s="189">
        <f t="shared" si="478"/>
        <v>0</v>
      </c>
      <c r="OQ41" s="189">
        <f t="shared" si="479"/>
        <v>0</v>
      </c>
      <c r="OR41" s="94" t="str">
        <f t="shared" si="480"/>
        <v>.00000000000</v>
      </c>
      <c r="OS41" s="94">
        <f t="shared" si="481"/>
        <v>0</v>
      </c>
      <c r="OU41" s="94">
        <f t="shared" si="482"/>
        <v>0</v>
      </c>
      <c r="OV41" s="189">
        <f t="shared" si="483"/>
        <v>0</v>
      </c>
      <c r="OW41" s="189" t="str">
        <f t="shared" si="484"/>
        <v>.00000000000</v>
      </c>
      <c r="OX41" s="189">
        <f t="shared" si="485"/>
        <v>900.40000000000009</v>
      </c>
      <c r="OY41" s="189">
        <f t="shared" si="486"/>
        <v>900</v>
      </c>
      <c r="OZ41" s="94" t="str">
        <f t="shared" si="487"/>
        <v>.40000000000</v>
      </c>
      <c r="PA41" s="94">
        <f t="shared" si="96"/>
        <v>0</v>
      </c>
      <c r="PC41" s="94">
        <f t="shared" si="97"/>
        <v>0</v>
      </c>
      <c r="PD41" s="189">
        <f t="shared" si="98"/>
        <v>0</v>
      </c>
      <c r="PE41" s="189">
        <f t="shared" si="99"/>
        <v>0</v>
      </c>
      <c r="PF41" s="189">
        <f t="shared" si="488"/>
        <v>0</v>
      </c>
      <c r="PG41" s="189">
        <f t="shared" si="100"/>
        <v>0</v>
      </c>
      <c r="PH41" s="94">
        <f t="shared" si="101"/>
        <v>0</v>
      </c>
      <c r="PI41" s="94">
        <f t="shared" si="102"/>
        <v>0</v>
      </c>
      <c r="PK41" s="105">
        <f t="shared" si="103"/>
        <v>0</v>
      </c>
      <c r="PL41" s="121">
        <f t="shared" si="104"/>
        <v>0</v>
      </c>
      <c r="PM41" s="121">
        <f t="shared" si="489"/>
        <v>0</v>
      </c>
      <c r="PN41" s="121">
        <f t="shared" si="105"/>
        <v>0</v>
      </c>
      <c r="PO41" s="121">
        <f t="shared" si="106"/>
        <v>0</v>
      </c>
      <c r="PP41" s="121">
        <f t="shared" si="490"/>
        <v>0</v>
      </c>
      <c r="PQ41" s="121">
        <f t="shared" si="107"/>
        <v>0</v>
      </c>
      <c r="PS41" s="121">
        <f t="shared" si="923"/>
        <v>0</v>
      </c>
      <c r="PT41" s="121">
        <f t="shared" si="491"/>
        <v>0</v>
      </c>
      <c r="PU41" s="121">
        <f t="shared" si="108"/>
        <v>0</v>
      </c>
      <c r="PV41" s="121">
        <f t="shared" si="109"/>
        <v>0</v>
      </c>
      <c r="PW41" s="121">
        <f t="shared" si="492"/>
        <v>0</v>
      </c>
      <c r="PX41" s="121">
        <f t="shared" si="110"/>
        <v>0</v>
      </c>
      <c r="PY41" s="299" t="str">
        <f t="shared" si="493"/>
        <v>-</v>
      </c>
      <c r="QA41" s="94">
        <f t="shared" si="924"/>
        <v>0</v>
      </c>
      <c r="QB41" s="121">
        <f t="shared" si="925"/>
        <v>0</v>
      </c>
      <c r="QC41" s="121">
        <f t="shared" si="494"/>
        <v>0</v>
      </c>
      <c r="QE41" s="383">
        <v>32</v>
      </c>
      <c r="QF41" s="121">
        <f t="shared" si="495"/>
        <v>0</v>
      </c>
      <c r="QG41" s="121">
        <f t="shared" si="496"/>
        <v>0</v>
      </c>
      <c r="QH41" s="121" t="str">
        <f t="shared" si="497"/>
        <v>.00000000000</v>
      </c>
      <c r="QI41" s="121">
        <f t="shared" si="111"/>
        <v>0</v>
      </c>
      <c r="QJ41" s="121">
        <f t="shared" si="498"/>
        <v>0</v>
      </c>
      <c r="QK41" s="121" t="str">
        <f t="shared" si="499"/>
        <v>.00000000000</v>
      </c>
      <c r="QM41" s="121">
        <f t="shared" si="500"/>
        <v>9999999999</v>
      </c>
      <c r="QO41" s="100" t="s">
        <v>519</v>
      </c>
      <c r="QP41" s="530">
        <v>4</v>
      </c>
      <c r="QQ41" s="404">
        <v>4</v>
      </c>
      <c r="QT41" s="124">
        <f t="shared" si="972"/>
        <v>9999999999999</v>
      </c>
      <c r="QU41" s="124">
        <f t="shared" si="972"/>
        <v>9999999999999</v>
      </c>
      <c r="QV41" s="124">
        <f t="shared" si="972"/>
        <v>9999999999999</v>
      </c>
      <c r="QW41" s="124">
        <f t="shared" si="972"/>
        <v>9999999999999</v>
      </c>
      <c r="QX41" s="507">
        <f t="shared" si="973"/>
        <v>0</v>
      </c>
      <c r="QY41" s="457">
        <f t="shared" si="968"/>
        <v>0</v>
      </c>
      <c r="QZ41" s="457">
        <f t="shared" si="969"/>
        <v>0</v>
      </c>
      <c r="RA41" s="457">
        <f t="shared" si="974"/>
        <v>0</v>
      </c>
      <c r="RB41" s="602" t="s">
        <v>40</v>
      </c>
      <c r="RC41" s="426" t="s">
        <v>42</v>
      </c>
      <c r="RD41" s="426" t="s">
        <v>43</v>
      </c>
      <c r="RE41" s="425" t="s">
        <v>41</v>
      </c>
      <c r="RF41" s="426" t="s">
        <v>42</v>
      </c>
      <c r="RG41" s="426" t="s">
        <v>43</v>
      </c>
      <c r="RI41" s="507">
        <f t="shared" si="501"/>
        <v>0</v>
      </c>
      <c r="RJ41" s="795">
        <f t="shared" si="502"/>
        <v>0</v>
      </c>
      <c r="RK41" s="518" t="str">
        <f t="shared" si="503"/>
        <v>.00000000000</v>
      </c>
      <c r="RL41" s="511">
        <f t="shared" si="504"/>
        <v>930</v>
      </c>
      <c r="RM41" s="795">
        <f t="shared" si="505"/>
        <v>930</v>
      </c>
      <c r="RN41" s="518" t="str">
        <f t="shared" si="506"/>
        <v>.00000000000</v>
      </c>
      <c r="RO41" s="507">
        <f t="shared" si="507"/>
        <v>0</v>
      </c>
      <c r="RP41" s="795">
        <f t="shared" si="508"/>
        <v>0</v>
      </c>
      <c r="RQ41" s="518" t="str">
        <f t="shared" si="509"/>
        <v>.00000000000</v>
      </c>
      <c r="RR41" s="511">
        <f t="shared" si="510"/>
        <v>1020</v>
      </c>
      <c r="RS41" s="795">
        <f t="shared" si="511"/>
        <v>1020</v>
      </c>
      <c r="RT41" s="518" t="str">
        <f t="shared" si="512"/>
        <v>.00000000000</v>
      </c>
      <c r="RZ41" s="131">
        <f t="shared" si="112"/>
        <v>0</v>
      </c>
      <c r="SA41" s="124">
        <f t="shared" si="513"/>
        <v>0</v>
      </c>
      <c r="SB41" s="121" t="str">
        <f t="shared" si="514"/>
        <v>.00000000000</v>
      </c>
      <c r="SC41" s="120">
        <f t="shared" si="113"/>
        <v>0</v>
      </c>
      <c r="SD41" s="124">
        <f t="shared" si="515"/>
        <v>0</v>
      </c>
      <c r="SE41" s="121" t="str">
        <f t="shared" si="516"/>
        <v>.00000000000</v>
      </c>
      <c r="SF41" s="131">
        <f t="shared" si="114"/>
        <v>0</v>
      </c>
      <c r="SG41" s="124">
        <f t="shared" si="517"/>
        <v>0</v>
      </c>
      <c r="SH41" s="121" t="str">
        <f t="shared" si="518"/>
        <v>.00000000000</v>
      </c>
      <c r="SI41" s="120">
        <f t="shared" si="115"/>
        <v>0</v>
      </c>
      <c r="SJ41" s="124">
        <f t="shared" si="519"/>
        <v>0</v>
      </c>
      <c r="SK41" s="121" t="str">
        <f t="shared" si="520"/>
        <v>.00000000000</v>
      </c>
      <c r="SM41" s="131">
        <f t="shared" si="116"/>
        <v>0</v>
      </c>
      <c r="SN41" s="124">
        <f t="shared" si="521"/>
        <v>0</v>
      </c>
      <c r="SO41" s="121" t="str">
        <f t="shared" si="522"/>
        <v>.00000000000</v>
      </c>
      <c r="SP41" s="120">
        <f t="shared" si="117"/>
        <v>0</v>
      </c>
      <c r="SQ41" s="124">
        <f t="shared" si="523"/>
        <v>0</v>
      </c>
      <c r="SR41" s="121" t="str">
        <f t="shared" si="524"/>
        <v>.00000000000</v>
      </c>
      <c r="SS41" s="121">
        <f t="shared" si="118"/>
        <v>0</v>
      </c>
      <c r="SU41" s="94">
        <f t="shared" si="926"/>
        <v>-1</v>
      </c>
      <c r="SV41" s="121">
        <f t="shared" si="927"/>
        <v>-1</v>
      </c>
      <c r="SW41" s="121" t="str">
        <f t="shared" si="525"/>
        <v>.00000000000</v>
      </c>
      <c r="SX41" s="94">
        <f t="shared" si="928"/>
        <v>1240</v>
      </c>
      <c r="SY41" s="121">
        <f t="shared" si="929"/>
        <v>1240</v>
      </c>
      <c r="SZ41" s="121" t="str">
        <f t="shared" si="526"/>
        <v>.00000000000</v>
      </c>
      <c r="TA41" s="94" t="str">
        <f t="shared" si="527"/>
        <v>124,000</v>
      </c>
      <c r="TB41" s="94">
        <v>32</v>
      </c>
      <c r="TC41" s="94">
        <f t="shared" si="528"/>
        <v>0</v>
      </c>
      <c r="TE41" s="121">
        <f t="shared" si="930"/>
        <v>0</v>
      </c>
      <c r="TF41" s="121">
        <f t="shared" si="529"/>
        <v>0</v>
      </c>
      <c r="TG41" s="121" t="str">
        <f t="shared" si="983"/>
        <v>.00000000000</v>
      </c>
      <c r="TH41" s="121">
        <f t="shared" si="119"/>
        <v>7</v>
      </c>
      <c r="TI41" s="121">
        <f t="shared" si="984"/>
        <v>7</v>
      </c>
      <c r="TJ41" s="121" t="str">
        <f t="shared" si="985"/>
        <v>.00000000000</v>
      </c>
      <c r="TK41" s="94">
        <f t="shared" si="931"/>
        <v>0</v>
      </c>
      <c r="TL41" s="94">
        <v>32</v>
      </c>
      <c r="TM41" s="94">
        <f t="shared" si="120"/>
        <v>0</v>
      </c>
      <c r="TO41" s="121">
        <f t="shared" si="932"/>
        <v>0</v>
      </c>
      <c r="TP41" s="121">
        <f t="shared" si="533"/>
        <v>0</v>
      </c>
      <c r="TQ41" s="121" t="str">
        <f t="shared" si="534"/>
        <v>.00000000000</v>
      </c>
      <c r="TR41" s="121">
        <f t="shared" si="121"/>
        <v>928</v>
      </c>
      <c r="TS41" s="121">
        <f t="shared" si="535"/>
        <v>928</v>
      </c>
      <c r="TT41" s="121" t="str">
        <f t="shared" si="536"/>
        <v>.00000000000</v>
      </c>
      <c r="TU41" s="94">
        <f t="shared" si="537"/>
        <v>0</v>
      </c>
      <c r="TW41" s="105">
        <f t="shared" si="538"/>
        <v>-9.4500000004499998E-2</v>
      </c>
      <c r="TX41" s="105">
        <f t="shared" si="539"/>
        <v>0</v>
      </c>
      <c r="TY41" s="105">
        <f t="shared" si="540"/>
        <v>-9.4500000004499998E-2</v>
      </c>
      <c r="TZ41" s="105">
        <f t="shared" si="541"/>
        <v>0</v>
      </c>
      <c r="UA41" s="105">
        <f t="shared" si="542"/>
        <v>0</v>
      </c>
      <c r="UB41" s="105">
        <f t="shared" si="543"/>
        <v>0</v>
      </c>
      <c r="UC41" s="105">
        <f t="shared" si="122"/>
        <v>0</v>
      </c>
      <c r="UD41" s="105">
        <f t="shared" si="123"/>
        <v>0</v>
      </c>
      <c r="UE41" s="105">
        <f t="shared" si="124"/>
        <v>0</v>
      </c>
      <c r="UF41" s="105">
        <f t="shared" si="544"/>
        <v>0</v>
      </c>
      <c r="UG41" s="105">
        <f t="shared" si="544"/>
        <v>0</v>
      </c>
      <c r="UH41" s="105">
        <f t="shared" si="544"/>
        <v>0</v>
      </c>
      <c r="UI41" s="105">
        <f>UI40</f>
        <v>0</v>
      </c>
      <c r="UK41" s="105">
        <f t="shared" si="125"/>
        <v>327.75000000074999</v>
      </c>
      <c r="UL41" s="102">
        <f t="shared" si="545"/>
        <v>327</v>
      </c>
      <c r="UM41" s="105" t="str">
        <f t="shared" si="546"/>
        <v>.75000000075</v>
      </c>
      <c r="UN41" s="105">
        <f t="shared" si="547"/>
        <v>-9.4500000004499998E-2</v>
      </c>
      <c r="UO41" s="102">
        <f t="shared" si="548"/>
        <v>-1</v>
      </c>
      <c r="UP41" s="105" t="str">
        <f t="shared" si="549"/>
        <v>.90550000000</v>
      </c>
      <c r="UQ41" s="275">
        <f>UQ40+$UY$6*$US$6</f>
        <v>330.90000000089998</v>
      </c>
      <c r="UR41" s="105">
        <f t="shared" si="550"/>
        <v>330</v>
      </c>
      <c r="US41" s="105" t="str">
        <f t="shared" si="551"/>
        <v>.90000000090</v>
      </c>
      <c r="UT41" s="103">
        <f t="shared" si="126"/>
        <v>0</v>
      </c>
      <c r="UU41" s="102">
        <f t="shared" si="552"/>
        <v>0</v>
      </c>
      <c r="UV41" s="105" t="str">
        <f t="shared" si="553"/>
        <v>.00000000000</v>
      </c>
      <c r="UW41" s="105">
        <f t="shared" si="127"/>
        <v>334.05000000104997</v>
      </c>
      <c r="UX41" s="102">
        <f t="shared" si="554"/>
        <v>334</v>
      </c>
      <c r="UY41" s="105" t="str">
        <f t="shared" si="555"/>
        <v>.05000000105</v>
      </c>
      <c r="UZ41" s="103">
        <f t="shared" si="933"/>
        <v>-9.4500000004499998E-2</v>
      </c>
      <c r="VA41" s="102">
        <f t="shared" si="556"/>
        <v>-1</v>
      </c>
      <c r="VB41" s="105" t="str">
        <f t="shared" si="557"/>
        <v>.90550000000</v>
      </c>
      <c r="VC41" s="94" t="str">
        <f t="shared" si="128"/>
        <v>-</v>
      </c>
      <c r="VD41" s="94" t="str">
        <f t="shared" si="129"/>
        <v>-</v>
      </c>
      <c r="VE41" s="94" t="str">
        <f t="shared" si="130"/>
        <v>-</v>
      </c>
      <c r="VF41" s="94" t="str">
        <f t="shared" si="131"/>
        <v>-</v>
      </c>
      <c r="VH41" s="105">
        <f t="shared" si="558"/>
        <v>327.75000000074999</v>
      </c>
      <c r="VI41" s="102">
        <f t="shared" si="559"/>
        <v>327</v>
      </c>
      <c r="VJ41" s="105" t="str">
        <f t="shared" si="560"/>
        <v>.75000000075</v>
      </c>
      <c r="VK41" s="103">
        <f t="shared" si="561"/>
        <v>0</v>
      </c>
      <c r="VL41" s="102">
        <f t="shared" si="562"/>
        <v>0</v>
      </c>
      <c r="VM41" s="105" t="str">
        <f t="shared" si="934"/>
        <v>.00000000000</v>
      </c>
      <c r="VN41" s="105">
        <f t="shared" si="563"/>
        <v>327.75000000074999</v>
      </c>
      <c r="VO41" s="102">
        <f t="shared" si="564"/>
        <v>327</v>
      </c>
      <c r="VP41" s="105" t="str">
        <f t="shared" si="565"/>
        <v>.75000000075</v>
      </c>
      <c r="VQ41" s="103">
        <f t="shared" si="566"/>
        <v>-9.4500000004499998E-2</v>
      </c>
      <c r="VR41" s="102">
        <f t="shared" si="567"/>
        <v>-1</v>
      </c>
      <c r="VS41" s="105" t="str">
        <f t="shared" si="568"/>
        <v>.90550000000</v>
      </c>
      <c r="VT41" s="105">
        <f t="shared" si="569"/>
        <v>330.90000000089998</v>
      </c>
      <c r="VU41" s="105">
        <f t="shared" si="570"/>
        <v>330</v>
      </c>
      <c r="VV41" s="105" t="str">
        <f t="shared" si="571"/>
        <v>.90000000090</v>
      </c>
      <c r="VW41" s="103">
        <f t="shared" si="572"/>
        <v>0</v>
      </c>
      <c r="VX41" s="102">
        <f t="shared" si="573"/>
        <v>0</v>
      </c>
      <c r="VY41" s="105" t="str">
        <f t="shared" si="574"/>
        <v>.00000000000</v>
      </c>
      <c r="VZ41" s="105">
        <f t="shared" si="575"/>
        <v>334.05000000104997</v>
      </c>
      <c r="WA41" s="102">
        <f t="shared" si="576"/>
        <v>334</v>
      </c>
      <c r="WB41" s="105" t="str">
        <f t="shared" si="577"/>
        <v>.05000000105</v>
      </c>
      <c r="WC41" s="103">
        <f t="shared" si="935"/>
        <v>-9.4500000004499998E-2</v>
      </c>
      <c r="WD41" s="102">
        <f t="shared" si="578"/>
        <v>-1</v>
      </c>
      <c r="WE41" s="105" t="str">
        <f t="shared" si="579"/>
        <v>.90550000000</v>
      </c>
      <c r="WF41" s="105">
        <f t="shared" si="580"/>
        <v>334.05000000104997</v>
      </c>
      <c r="WG41" s="102">
        <f t="shared" si="581"/>
        <v>334</v>
      </c>
      <c r="WH41" s="105" t="str">
        <f t="shared" si="582"/>
        <v>.05000000105</v>
      </c>
      <c r="WI41" s="103">
        <f t="shared" si="583"/>
        <v>0</v>
      </c>
      <c r="WJ41" s="102">
        <f t="shared" si="584"/>
        <v>0</v>
      </c>
      <c r="WK41" s="105" t="str">
        <f t="shared" si="585"/>
        <v>.00000000000</v>
      </c>
      <c r="WL41" s="343" t="str">
        <f t="shared" si="132"/>
        <v>-</v>
      </c>
      <c r="WM41" s="343" t="str">
        <f t="shared" si="133"/>
        <v>-</v>
      </c>
      <c r="WN41" s="343" t="str">
        <f t="shared" si="134"/>
        <v>-</v>
      </c>
      <c r="WO41" s="343" t="str">
        <f t="shared" si="135"/>
        <v>-</v>
      </c>
      <c r="WP41" s="343" t="str">
        <f t="shared" si="136"/>
        <v>-</v>
      </c>
      <c r="WQ41" s="343" t="str">
        <f t="shared" si="137"/>
        <v>-</v>
      </c>
      <c r="WS41" s="103">
        <f t="shared" si="138"/>
        <v>0</v>
      </c>
      <c r="WT41" s="103">
        <f t="shared" si="139"/>
        <v>0</v>
      </c>
      <c r="WU41" s="103">
        <f t="shared" si="140"/>
        <v>0</v>
      </c>
      <c r="WV41" s="103">
        <f t="shared" si="141"/>
        <v>0</v>
      </c>
      <c r="WW41" s="103">
        <f t="shared" si="142"/>
        <v>0</v>
      </c>
      <c r="WX41" s="120">
        <f t="shared" si="143"/>
        <v>0</v>
      </c>
      <c r="WY41" s="103">
        <f t="shared" si="586"/>
        <v>0</v>
      </c>
      <c r="WZ41" s="103">
        <f t="shared" si="587"/>
        <v>0</v>
      </c>
      <c r="XA41" s="105">
        <f t="shared" si="588"/>
        <v>0</v>
      </c>
      <c r="XB41" s="105">
        <f t="shared" si="589"/>
        <v>0</v>
      </c>
      <c r="XC41" s="105">
        <f t="shared" si="590"/>
        <v>0</v>
      </c>
      <c r="XD41" s="105">
        <f t="shared" si="591"/>
        <v>0</v>
      </c>
      <c r="XE41" s="105">
        <f t="shared" si="592"/>
        <v>0</v>
      </c>
      <c r="XF41" s="105">
        <f t="shared" si="593"/>
        <v>0</v>
      </c>
      <c r="XG41" s="105">
        <f t="shared" si="936"/>
        <v>0</v>
      </c>
      <c r="XH41" s="105">
        <f t="shared" si="594"/>
        <v>0</v>
      </c>
      <c r="XI41" s="105">
        <f t="shared" si="595"/>
        <v>0</v>
      </c>
      <c r="XJ41" s="105">
        <f t="shared" si="596"/>
        <v>0</v>
      </c>
      <c r="XK41" s="105">
        <f t="shared" si="597"/>
        <v>0</v>
      </c>
      <c r="XL41" s="105">
        <f t="shared" si="598"/>
        <v>0</v>
      </c>
      <c r="XM41" s="102">
        <f t="shared" si="144"/>
        <v>0</v>
      </c>
      <c r="XN41" s="103">
        <f t="shared" si="599"/>
        <v>330.90000000089998</v>
      </c>
      <c r="XO41" s="103">
        <f t="shared" si="600"/>
        <v>0</v>
      </c>
      <c r="XP41" s="103">
        <f t="shared" si="145"/>
        <v>330.90000000089998</v>
      </c>
      <c r="XQ41" s="103">
        <f t="shared" si="146"/>
        <v>0</v>
      </c>
      <c r="XR41" s="103">
        <f t="shared" si="601"/>
        <v>0</v>
      </c>
      <c r="XS41" s="111">
        <f t="shared" si="147"/>
        <v>0.03</v>
      </c>
      <c r="XU41" s="111">
        <f t="shared" si="602"/>
        <v>0</v>
      </c>
      <c r="XV41" s="126">
        <f t="shared" si="603"/>
        <v>0</v>
      </c>
      <c r="XW41" s="120">
        <f t="shared" si="604"/>
        <v>0</v>
      </c>
      <c r="XX41" s="120">
        <f t="shared" si="605"/>
        <v>0</v>
      </c>
      <c r="XY41" s="103">
        <f t="shared" si="148"/>
        <v>0</v>
      </c>
      <c r="XZ41" s="103">
        <f t="shared" si="606"/>
        <v>0</v>
      </c>
      <c r="YB41" s="103">
        <f t="shared" si="607"/>
        <v>0</v>
      </c>
      <c r="YC41" s="111">
        <f t="shared" si="608"/>
        <v>0</v>
      </c>
      <c r="YD41" s="103">
        <f t="shared" si="609"/>
        <v>0</v>
      </c>
      <c r="YE41" s="103">
        <f t="shared" si="610"/>
        <v>0</v>
      </c>
      <c r="YF41" s="103">
        <f t="shared" si="149"/>
        <v>0</v>
      </c>
      <c r="YG41" s="103">
        <f t="shared" si="611"/>
        <v>0</v>
      </c>
      <c r="YI41" s="103">
        <f t="shared" si="150"/>
        <v>0</v>
      </c>
      <c r="YJ41" s="103">
        <f t="shared" si="151"/>
        <v>0</v>
      </c>
      <c r="YK41" s="103">
        <f t="shared" si="152"/>
        <v>0</v>
      </c>
      <c r="YL41" s="103">
        <f t="shared" si="153"/>
        <v>0</v>
      </c>
      <c r="YM41" s="103">
        <f t="shared" si="612"/>
        <v>0</v>
      </c>
      <c r="YN41" s="103">
        <f t="shared" si="612"/>
        <v>0</v>
      </c>
      <c r="YO41" s="103">
        <f t="shared" si="613"/>
        <v>0</v>
      </c>
      <c r="YP41" s="103">
        <f t="shared" si="614"/>
        <v>0</v>
      </c>
      <c r="YQ41" s="103">
        <f t="shared" si="615"/>
        <v>0</v>
      </c>
      <c r="YR41" s="103">
        <f t="shared" si="616"/>
        <v>0</v>
      </c>
      <c r="YS41" s="103">
        <f t="shared" si="617"/>
        <v>0</v>
      </c>
      <c r="YT41" s="103">
        <f t="shared" si="618"/>
        <v>0</v>
      </c>
      <c r="YU41" s="103">
        <f t="shared" si="619"/>
        <v>0</v>
      </c>
      <c r="YV41" s="103">
        <f t="shared" si="619"/>
        <v>0</v>
      </c>
      <c r="YX41" s="103">
        <f t="shared" si="154"/>
        <v>0</v>
      </c>
      <c r="YY41" s="103">
        <f t="shared" si="155"/>
        <v>0</v>
      </c>
      <c r="YZ41" s="103">
        <f t="shared" si="156"/>
        <v>0</v>
      </c>
      <c r="ZA41" s="103">
        <f t="shared" si="157"/>
        <v>0</v>
      </c>
      <c r="ZB41" s="103">
        <f t="shared" si="620"/>
        <v>0</v>
      </c>
      <c r="ZC41" s="103">
        <f t="shared" si="620"/>
        <v>0</v>
      </c>
      <c r="ZD41" s="103">
        <f t="shared" si="621"/>
        <v>0</v>
      </c>
      <c r="ZE41" s="103">
        <f t="shared" si="622"/>
        <v>0</v>
      </c>
      <c r="ZF41" s="103">
        <f t="shared" si="623"/>
        <v>0</v>
      </c>
      <c r="ZG41" s="103">
        <f t="shared" si="624"/>
        <v>0</v>
      </c>
      <c r="ZH41" s="103">
        <f t="shared" si="625"/>
        <v>0</v>
      </c>
      <c r="ZI41" s="103">
        <f t="shared" si="626"/>
        <v>0</v>
      </c>
      <c r="ZJ41" s="103">
        <f t="shared" si="627"/>
        <v>0</v>
      </c>
      <c r="ZK41" s="103">
        <f t="shared" si="627"/>
        <v>0</v>
      </c>
      <c r="ZM41" s="103">
        <f t="shared" si="628"/>
        <v>0</v>
      </c>
      <c r="ZN41" s="103">
        <f t="shared" si="628"/>
        <v>0</v>
      </c>
      <c r="ZP41" s="127">
        <f t="shared" si="158"/>
        <v>327.75000000074999</v>
      </c>
      <c r="ZQ41" s="127">
        <f t="shared" si="159"/>
        <v>0</v>
      </c>
      <c r="ZR41" s="127">
        <f t="shared" si="160"/>
        <v>327.75000000074999</v>
      </c>
      <c r="ZS41" s="127">
        <f t="shared" si="161"/>
        <v>-9.4500000004499998E-2</v>
      </c>
      <c r="ZT41" s="127">
        <f t="shared" si="162"/>
        <v>330.90000000089998</v>
      </c>
      <c r="ZU41" s="127">
        <f t="shared" si="163"/>
        <v>0</v>
      </c>
      <c r="ZV41" s="127">
        <f t="shared" si="164"/>
        <v>334.05000000104997</v>
      </c>
      <c r="ZW41" s="127">
        <f t="shared" si="165"/>
        <v>-9.4500000004499998E-2</v>
      </c>
      <c r="ZX41" s="127">
        <f t="shared" si="166"/>
        <v>334.05000000104997</v>
      </c>
      <c r="ZY41" s="127">
        <f t="shared" si="167"/>
        <v>0</v>
      </c>
      <c r="ZZ41" s="127">
        <f t="shared" si="629"/>
        <v>330.90000000089998</v>
      </c>
      <c r="AAA41" s="127">
        <f t="shared" si="630"/>
        <v>0</v>
      </c>
      <c r="AAB41" s="127">
        <f t="shared" si="631"/>
        <v>0</v>
      </c>
      <c r="AAC41" s="127">
        <f t="shared" si="632"/>
        <v>-0.29767500002834879</v>
      </c>
      <c r="AAD41" s="127">
        <f t="shared" si="633"/>
        <v>0</v>
      </c>
      <c r="AAE41" s="127">
        <f t="shared" si="634"/>
        <v>-0.29767500002834879</v>
      </c>
      <c r="AAF41" s="127">
        <f t="shared" si="635"/>
        <v>0</v>
      </c>
      <c r="AAG41" s="129">
        <f t="shared" si="636"/>
        <v>0</v>
      </c>
      <c r="AAH41" s="130">
        <f t="shared" si="168"/>
        <v>0</v>
      </c>
      <c r="AAI41" s="130">
        <f t="shared" si="637"/>
        <v>0</v>
      </c>
      <c r="AAJ41" s="130">
        <f t="shared" si="638"/>
        <v>0</v>
      </c>
      <c r="AAK41" s="130">
        <f t="shared" si="639"/>
        <v>0</v>
      </c>
      <c r="AAL41" s="385">
        <f t="shared" si="169"/>
        <v>0</v>
      </c>
      <c r="AAM41" s="130">
        <f t="shared" si="937"/>
        <v>0</v>
      </c>
      <c r="AAN41" s="130">
        <f t="shared" si="640"/>
        <v>0</v>
      </c>
      <c r="AAO41" s="130">
        <f t="shared" si="938"/>
        <v>0</v>
      </c>
      <c r="AAP41" s="130">
        <f t="shared" si="641"/>
        <v>0</v>
      </c>
      <c r="AAQ41" s="386">
        <f t="shared" si="170"/>
        <v>0</v>
      </c>
      <c r="AAR41" s="130">
        <f t="shared" si="171"/>
        <v>0</v>
      </c>
      <c r="AAS41" s="387">
        <f t="shared" si="642"/>
        <v>0</v>
      </c>
      <c r="AAT41" s="130">
        <f t="shared" si="643"/>
        <v>0</v>
      </c>
      <c r="AAU41" s="130">
        <f t="shared" si="644"/>
        <v>0</v>
      </c>
      <c r="AAW41" s="93">
        <f t="shared" si="939"/>
        <v>0</v>
      </c>
      <c r="AAX41" s="120">
        <f t="shared" si="645"/>
        <v>0</v>
      </c>
      <c r="AAZ41" s="94">
        <f t="shared" si="172"/>
        <v>0</v>
      </c>
      <c r="ABA41" s="120">
        <f t="shared" si="173"/>
        <v>0</v>
      </c>
      <c r="ABB41" s="120">
        <f t="shared" si="174"/>
        <v>0</v>
      </c>
      <c r="ABD41" s="120">
        <f t="shared" si="175"/>
        <v>0</v>
      </c>
      <c r="ABE41" s="120">
        <f t="shared" si="176"/>
        <v>0</v>
      </c>
      <c r="ABF41" s="120">
        <f t="shared" si="646"/>
        <v>0</v>
      </c>
      <c r="ABG41" s="131">
        <f t="shared" si="177"/>
        <v>0</v>
      </c>
      <c r="ABH41" s="102">
        <f t="shared" si="178"/>
        <v>0</v>
      </c>
      <c r="ABI41" s="105">
        <f t="shared" si="179"/>
        <v>0</v>
      </c>
      <c r="ABJ41" s="131">
        <f t="shared" si="180"/>
        <v>0</v>
      </c>
      <c r="ABK41" s="102">
        <f t="shared" si="181"/>
        <v>0</v>
      </c>
      <c r="ABL41" s="105">
        <f t="shared" si="182"/>
        <v>0</v>
      </c>
      <c r="ABM41" s="105">
        <f t="shared" si="183"/>
        <v>0</v>
      </c>
      <c r="ABO41" s="131">
        <f t="shared" si="647"/>
        <v>0</v>
      </c>
      <c r="ABP41" s="102">
        <f t="shared" si="184"/>
        <v>0</v>
      </c>
      <c r="ABQ41" s="105">
        <f t="shared" si="185"/>
        <v>0</v>
      </c>
      <c r="ABR41" s="131">
        <f t="shared" si="186"/>
        <v>0</v>
      </c>
      <c r="ABS41" s="102">
        <f t="shared" si="187"/>
        <v>0</v>
      </c>
      <c r="ABT41" s="105">
        <f t="shared" si="188"/>
        <v>0</v>
      </c>
      <c r="ABU41" s="105">
        <f t="shared" si="189"/>
        <v>0</v>
      </c>
      <c r="ABV41" s="105"/>
      <c r="ABW41" s="131">
        <f t="shared" si="648"/>
        <v>0</v>
      </c>
      <c r="ABX41" s="102">
        <f t="shared" si="649"/>
        <v>0</v>
      </c>
      <c r="ABY41" s="105">
        <f t="shared" si="650"/>
        <v>0</v>
      </c>
      <c r="ABZ41" s="131">
        <f t="shared" si="190"/>
        <v>0</v>
      </c>
      <c r="ACA41" s="102">
        <f t="shared" si="651"/>
        <v>0</v>
      </c>
      <c r="ACB41" s="105">
        <f t="shared" si="652"/>
        <v>0</v>
      </c>
      <c r="ACC41" s="105">
        <f t="shared" si="653"/>
        <v>0</v>
      </c>
      <c r="ACE41" s="105">
        <f t="shared" si="191"/>
        <v>0</v>
      </c>
      <c r="ACF41" s="105">
        <f t="shared" si="192"/>
        <v>0</v>
      </c>
      <c r="ACG41" s="94">
        <f t="shared" si="193"/>
        <v>0</v>
      </c>
      <c r="ACH41" s="131">
        <f t="shared" si="194"/>
        <v>0</v>
      </c>
      <c r="ACI41" s="102">
        <f t="shared" si="195"/>
        <v>0</v>
      </c>
      <c r="ACJ41" s="105">
        <f t="shared" si="196"/>
        <v>0</v>
      </c>
      <c r="ACK41" s="131">
        <f t="shared" si="197"/>
        <v>0</v>
      </c>
      <c r="ACL41" s="102">
        <f t="shared" si="198"/>
        <v>0</v>
      </c>
      <c r="ACM41" s="105">
        <f t="shared" si="199"/>
        <v>0</v>
      </c>
      <c r="ACN41" s="120">
        <f t="shared" si="200"/>
        <v>0</v>
      </c>
      <c r="ACO41" s="120">
        <f t="shared" si="201"/>
        <v>0</v>
      </c>
      <c r="ACP41" s="120">
        <f t="shared" si="202"/>
        <v>0</v>
      </c>
      <c r="ACQ41" s="120">
        <f t="shared" si="203"/>
        <v>0</v>
      </c>
      <c r="ACR41" s="120">
        <f t="shared" si="204"/>
        <v>0</v>
      </c>
      <c r="ACS41" s="120">
        <f t="shared" si="205"/>
        <v>0</v>
      </c>
      <c r="ACT41" s="120">
        <f t="shared" si="654"/>
        <v>0</v>
      </c>
      <c r="ACV41" s="105">
        <f t="shared" si="655"/>
        <v>0</v>
      </c>
      <c r="ACW41" s="131">
        <f t="shared" si="656"/>
        <v>0</v>
      </c>
      <c r="ACX41" s="102">
        <f t="shared" si="206"/>
        <v>0</v>
      </c>
      <c r="ACY41" s="105">
        <f t="shared" si="207"/>
        <v>0</v>
      </c>
      <c r="ACZ41" s="131">
        <f t="shared" si="208"/>
        <v>0</v>
      </c>
      <c r="ADA41" s="102">
        <f t="shared" si="209"/>
        <v>0</v>
      </c>
      <c r="ADB41" s="105">
        <f t="shared" si="210"/>
        <v>0</v>
      </c>
      <c r="ADD41" s="103">
        <f t="shared" si="211"/>
        <v>0</v>
      </c>
      <c r="ADE41" s="103">
        <f t="shared" si="212"/>
        <v>0</v>
      </c>
      <c r="ADF41" s="103">
        <f t="shared" si="213"/>
        <v>0</v>
      </c>
      <c r="ADG41" s="103">
        <f t="shared" si="214"/>
        <v>0</v>
      </c>
      <c r="ADH41" s="103">
        <f t="shared" si="215"/>
        <v>0</v>
      </c>
      <c r="ADI41" s="103">
        <f t="shared" si="216"/>
        <v>0</v>
      </c>
      <c r="ADJ41" s="120">
        <f t="shared" si="657"/>
        <v>0</v>
      </c>
      <c r="ADL41" s="103">
        <f t="shared" si="217"/>
        <v>330.90000000089998</v>
      </c>
      <c r="ADM41" s="102">
        <f t="shared" si="658"/>
        <v>330</v>
      </c>
      <c r="ADN41" s="105" t="str">
        <f t="shared" si="659"/>
        <v>.90000000090</v>
      </c>
      <c r="ADO41" s="105">
        <f t="shared" si="218"/>
        <v>0</v>
      </c>
      <c r="ADP41" s="102">
        <f t="shared" si="660"/>
        <v>0</v>
      </c>
      <c r="ADQ41" s="105" t="str">
        <f t="shared" si="661"/>
        <v>.00000000000</v>
      </c>
      <c r="ADR41" s="105">
        <f t="shared" si="662"/>
        <v>330.90000000089998</v>
      </c>
      <c r="ADS41" s="102">
        <f t="shared" si="663"/>
        <v>330</v>
      </c>
      <c r="ADT41" s="105" t="str">
        <f t="shared" si="664"/>
        <v>.90000000090</v>
      </c>
      <c r="ADU41" s="103">
        <f t="shared" si="219"/>
        <v>0</v>
      </c>
      <c r="ADV41" s="102">
        <f t="shared" si="665"/>
        <v>0</v>
      </c>
      <c r="ADW41" s="105" t="str">
        <f t="shared" si="666"/>
        <v>.00000000000</v>
      </c>
      <c r="ADX41" s="105">
        <f t="shared" si="220"/>
        <v>330.90000000089998</v>
      </c>
      <c r="ADY41" s="102">
        <f t="shared" si="667"/>
        <v>330</v>
      </c>
      <c r="ADZ41" s="105" t="str">
        <f t="shared" si="668"/>
        <v>.90000000090</v>
      </c>
      <c r="AEA41" s="103">
        <f t="shared" si="221"/>
        <v>0</v>
      </c>
      <c r="AEB41" s="102">
        <f t="shared" si="669"/>
        <v>0</v>
      </c>
      <c r="AEC41" s="105" t="str">
        <f t="shared" si="670"/>
        <v>.00000000000</v>
      </c>
      <c r="AEE41" s="103">
        <f t="shared" si="222"/>
        <v>0</v>
      </c>
      <c r="AEF41" s="103">
        <f t="shared" si="223"/>
        <v>0</v>
      </c>
      <c r="AEG41" s="103">
        <f t="shared" si="224"/>
        <v>0</v>
      </c>
      <c r="AEH41" s="103">
        <f t="shared" si="225"/>
        <v>0</v>
      </c>
      <c r="AEI41" s="103">
        <f t="shared" si="226"/>
        <v>0</v>
      </c>
      <c r="AEJ41" s="103">
        <f t="shared" si="227"/>
        <v>0</v>
      </c>
      <c r="AEK41" s="103">
        <f t="shared" si="228"/>
        <v>0</v>
      </c>
      <c r="AEL41" s="102">
        <f t="shared" si="229"/>
        <v>0</v>
      </c>
      <c r="AEM41" s="105">
        <f t="shared" si="230"/>
        <v>0</v>
      </c>
      <c r="AEN41" s="103">
        <f t="shared" si="231"/>
        <v>0</v>
      </c>
      <c r="AEO41" s="102">
        <f t="shared" si="232"/>
        <v>0</v>
      </c>
      <c r="AEP41" s="105">
        <f t="shared" si="233"/>
        <v>0</v>
      </c>
      <c r="AEQ41" s="103">
        <f t="shared" si="234"/>
        <v>0</v>
      </c>
      <c r="AER41" s="102">
        <f t="shared" si="235"/>
        <v>0</v>
      </c>
      <c r="AES41" s="105">
        <f t="shared" si="236"/>
        <v>0</v>
      </c>
      <c r="AET41" s="103">
        <f t="shared" si="237"/>
        <v>0</v>
      </c>
      <c r="AEU41" s="102">
        <f t="shared" si="238"/>
        <v>0</v>
      </c>
      <c r="AEV41" s="105">
        <f t="shared" si="239"/>
        <v>0</v>
      </c>
      <c r="AEW41" s="105">
        <f t="shared" si="240"/>
        <v>0</v>
      </c>
      <c r="AEX41" s="102">
        <f t="shared" si="241"/>
        <v>0</v>
      </c>
      <c r="AEY41" s="105">
        <f t="shared" si="242"/>
        <v>0</v>
      </c>
      <c r="AEZ41" s="103">
        <f t="shared" si="243"/>
        <v>0</v>
      </c>
      <c r="AFA41" s="102">
        <f t="shared" si="244"/>
        <v>0</v>
      </c>
      <c r="AFB41" s="105">
        <f t="shared" si="245"/>
        <v>0</v>
      </c>
      <c r="AFD41" s="132">
        <f t="shared" si="246"/>
        <v>0</v>
      </c>
      <c r="AFE41" s="94">
        <f t="shared" si="671"/>
        <v>3.1500000001499999</v>
      </c>
      <c r="AFF41" s="93">
        <f t="shared" si="672"/>
        <v>0</v>
      </c>
      <c r="AFG41" s="93">
        <f t="shared" si="247"/>
        <v>0</v>
      </c>
      <c r="AFH41" s="94">
        <f t="shared" si="673"/>
        <v>3.1500000001499999</v>
      </c>
      <c r="AFI41" s="93">
        <f t="shared" si="674"/>
        <v>0</v>
      </c>
      <c r="AFJ41" s="103">
        <f t="shared" si="675"/>
        <v>327.75000000074999</v>
      </c>
      <c r="AFK41" s="102">
        <f t="shared" si="676"/>
        <v>327</v>
      </c>
      <c r="AFL41" s="105" t="str">
        <f t="shared" si="677"/>
        <v>.75000000075</v>
      </c>
      <c r="AFM41" s="103">
        <f t="shared" si="678"/>
        <v>0</v>
      </c>
      <c r="AFN41" s="102">
        <f t="shared" si="679"/>
        <v>0</v>
      </c>
      <c r="AFO41" s="105" t="str">
        <f t="shared" si="680"/>
        <v>.00000000000</v>
      </c>
      <c r="AFP41" s="105">
        <f t="shared" si="940"/>
        <v>330.90000000089998</v>
      </c>
      <c r="AFQ41" s="102">
        <f t="shared" si="681"/>
        <v>330</v>
      </c>
      <c r="AFR41" s="105" t="str">
        <f t="shared" si="682"/>
        <v>.90000000090</v>
      </c>
      <c r="AFS41" s="103">
        <f t="shared" si="248"/>
        <v>0</v>
      </c>
      <c r="AFT41" s="102">
        <f t="shared" si="683"/>
        <v>0</v>
      </c>
      <c r="AFU41" s="105" t="str">
        <f t="shared" si="684"/>
        <v>.00000000000</v>
      </c>
      <c r="AFV41" s="105">
        <f t="shared" si="685"/>
        <v>334.05000000104997</v>
      </c>
      <c r="AFW41" s="102">
        <f t="shared" si="686"/>
        <v>334</v>
      </c>
      <c r="AFX41" s="105" t="str">
        <f t="shared" si="687"/>
        <v>.05000000105</v>
      </c>
      <c r="AFY41" s="103">
        <f t="shared" si="688"/>
        <v>0</v>
      </c>
      <c r="AFZ41" s="102">
        <f t="shared" si="689"/>
        <v>0</v>
      </c>
      <c r="AGA41" s="105" t="str">
        <f t="shared" si="690"/>
        <v>.00000000000</v>
      </c>
      <c r="AGC41" s="103">
        <f t="shared" si="249"/>
        <v>0</v>
      </c>
      <c r="AGD41" s="103">
        <f t="shared" si="250"/>
        <v>0</v>
      </c>
      <c r="AGE41" s="103">
        <f t="shared" si="251"/>
        <v>0</v>
      </c>
      <c r="AGF41" s="103">
        <f t="shared" si="691"/>
        <v>0</v>
      </c>
      <c r="AGG41" s="338">
        <f t="shared" si="252"/>
        <v>0</v>
      </c>
      <c r="AGH41" s="136">
        <f t="shared" si="253"/>
        <v>0</v>
      </c>
      <c r="AGI41" s="136">
        <f t="shared" si="254"/>
        <v>0</v>
      </c>
      <c r="AGJ41" s="136">
        <f t="shared" si="692"/>
        <v>0</v>
      </c>
      <c r="AGK41" s="136">
        <f t="shared" si="693"/>
        <v>0</v>
      </c>
      <c r="AGL41" s="136">
        <f t="shared" si="694"/>
        <v>0</v>
      </c>
      <c r="AGN41" s="388">
        <f t="shared" si="255"/>
        <v>0</v>
      </c>
      <c r="AGO41" s="136">
        <f t="shared" si="695"/>
        <v>0</v>
      </c>
      <c r="AGP41" s="136">
        <f t="shared" si="696"/>
        <v>0</v>
      </c>
      <c r="AGQ41" s="103">
        <f t="shared" si="697"/>
        <v>0</v>
      </c>
      <c r="AGR41" s="136">
        <f t="shared" si="256"/>
        <v>0</v>
      </c>
      <c r="AGS41" s="136">
        <f t="shared" si="698"/>
        <v>0</v>
      </c>
      <c r="AGT41" s="136">
        <f t="shared" si="941"/>
        <v>0</v>
      </c>
      <c r="AGU41" s="136">
        <f t="shared" si="942"/>
        <v>0</v>
      </c>
      <c r="AGW41" s="103">
        <f t="shared" si="257"/>
        <v>0</v>
      </c>
      <c r="AGX41" s="103">
        <f t="shared" si="258"/>
        <v>0</v>
      </c>
      <c r="AGY41" s="103">
        <f t="shared" si="259"/>
        <v>0</v>
      </c>
      <c r="AGZ41" s="103">
        <f t="shared" si="699"/>
        <v>0</v>
      </c>
      <c r="AHA41" s="389">
        <f t="shared" si="260"/>
        <v>0</v>
      </c>
      <c r="AHB41" s="136">
        <f t="shared" si="261"/>
        <v>0</v>
      </c>
      <c r="AHC41" s="136">
        <f t="shared" si="262"/>
        <v>0</v>
      </c>
      <c r="AHD41" s="136">
        <f t="shared" si="263"/>
        <v>0</v>
      </c>
      <c r="AHE41" s="136">
        <f t="shared" si="264"/>
        <v>0</v>
      </c>
      <c r="AHF41" s="136">
        <f t="shared" si="265"/>
        <v>0</v>
      </c>
      <c r="AHH41" s="388">
        <f t="shared" si="266"/>
        <v>0</v>
      </c>
      <c r="AHI41" s="136">
        <f t="shared" si="700"/>
        <v>0</v>
      </c>
      <c r="AHJ41" s="136">
        <f t="shared" si="701"/>
        <v>0</v>
      </c>
      <c r="AHK41" s="103">
        <f t="shared" si="702"/>
        <v>0</v>
      </c>
      <c r="AHL41" s="136">
        <f t="shared" si="267"/>
        <v>0</v>
      </c>
      <c r="AHM41" s="136">
        <f t="shared" si="268"/>
        <v>0</v>
      </c>
      <c r="AHN41" s="136">
        <f t="shared" si="703"/>
        <v>0</v>
      </c>
      <c r="AHO41" s="136">
        <f t="shared" si="704"/>
        <v>0</v>
      </c>
      <c r="AHQ41" s="132">
        <f t="shared" si="705"/>
        <v>0</v>
      </c>
      <c r="AHR41" s="132">
        <f t="shared" si="706"/>
        <v>0</v>
      </c>
      <c r="AHS41" s="132">
        <f t="shared" si="707"/>
        <v>0</v>
      </c>
      <c r="AHT41" s="132">
        <f t="shared" si="708"/>
        <v>0</v>
      </c>
      <c r="AHV41" s="111">
        <f t="shared" si="709"/>
        <v>327.75000000074999</v>
      </c>
      <c r="AHW41" s="102">
        <f t="shared" si="710"/>
        <v>327</v>
      </c>
      <c r="AHX41" s="105" t="str">
        <f t="shared" si="711"/>
        <v>.75000000075</v>
      </c>
      <c r="AHY41" s="103">
        <f t="shared" si="269"/>
        <v>0</v>
      </c>
      <c r="AHZ41" s="102">
        <f t="shared" si="712"/>
        <v>0</v>
      </c>
      <c r="AIA41" s="105" t="str">
        <f t="shared" si="713"/>
        <v>.00000000000</v>
      </c>
      <c r="AIB41" s="94">
        <f t="shared" si="714"/>
        <v>330.90000000089998</v>
      </c>
      <c r="AIC41" s="102">
        <f t="shared" si="715"/>
        <v>330</v>
      </c>
      <c r="AID41" s="105" t="str">
        <f t="shared" si="716"/>
        <v>.90000000090</v>
      </c>
      <c r="AIE41" s="120">
        <f t="shared" si="270"/>
        <v>0</v>
      </c>
      <c r="AIF41" s="102">
        <f t="shared" si="717"/>
        <v>0</v>
      </c>
      <c r="AIG41" s="105" t="str">
        <f t="shared" si="718"/>
        <v>.00000000000</v>
      </c>
      <c r="AIH41" s="94">
        <f t="shared" si="271"/>
        <v>334.05000000104997</v>
      </c>
      <c r="AII41" s="102">
        <f t="shared" si="719"/>
        <v>334</v>
      </c>
      <c r="AIJ41" s="105" t="str">
        <f t="shared" si="720"/>
        <v>.05000000105</v>
      </c>
      <c r="AIK41" s="120">
        <f t="shared" si="272"/>
        <v>0</v>
      </c>
      <c r="AIL41" s="102">
        <f t="shared" si="721"/>
        <v>0</v>
      </c>
      <c r="AIM41" s="105" t="str">
        <f t="shared" si="722"/>
        <v>.00000000000</v>
      </c>
      <c r="AIO41" s="105">
        <f t="shared" si="273"/>
        <v>0</v>
      </c>
      <c r="AIP41" s="105">
        <f t="shared" si="274"/>
        <v>0</v>
      </c>
      <c r="AIQ41" s="111">
        <f t="shared" si="275"/>
        <v>0</v>
      </c>
      <c r="AIR41" s="111">
        <f t="shared" si="276"/>
        <v>0</v>
      </c>
      <c r="AIS41" s="93">
        <f t="shared" si="723"/>
        <v>327.75000000074999</v>
      </c>
      <c r="AIT41" s="102">
        <f t="shared" si="724"/>
        <v>327</v>
      </c>
      <c r="AIU41" s="105" t="str">
        <f t="shared" si="725"/>
        <v>.75000000075</v>
      </c>
      <c r="AIV41" s="120">
        <f t="shared" si="726"/>
        <v>976.80174999995461</v>
      </c>
      <c r="AIW41" s="102">
        <f t="shared" si="727"/>
        <v>976</v>
      </c>
      <c r="AIX41" s="105" t="str">
        <f t="shared" si="728"/>
        <v>.80174999995</v>
      </c>
      <c r="AIY41" s="120">
        <f t="shared" si="729"/>
        <v>330.90000000089998</v>
      </c>
      <c r="AIZ41" s="102">
        <f t="shared" si="730"/>
        <v>330</v>
      </c>
      <c r="AJA41" s="105" t="str">
        <f t="shared" si="731"/>
        <v>.90000000090</v>
      </c>
      <c r="AJB41" s="120">
        <f t="shared" si="976"/>
        <v>976.80174999995461</v>
      </c>
      <c r="AJC41" s="102">
        <f t="shared" si="732"/>
        <v>976</v>
      </c>
      <c r="AJD41" s="105" t="str">
        <f t="shared" si="733"/>
        <v>.80174999995</v>
      </c>
      <c r="AJE41" s="120">
        <f t="shared" si="734"/>
        <v>334.05000000104997</v>
      </c>
      <c r="AJF41" s="102">
        <f t="shared" si="735"/>
        <v>334</v>
      </c>
      <c r="AJG41" s="105" t="str">
        <f t="shared" si="736"/>
        <v>.05000000105</v>
      </c>
      <c r="AJH41" s="93">
        <f t="shared" si="737"/>
        <v>976.80174999995461</v>
      </c>
      <c r="AJI41" s="102">
        <f t="shared" si="738"/>
        <v>976</v>
      </c>
      <c r="AJJ41" s="105" t="str">
        <f t="shared" si="739"/>
        <v>.80174999995</v>
      </c>
      <c r="AJL41" s="105">
        <f t="shared" si="277"/>
        <v>0</v>
      </c>
      <c r="AJM41" s="105">
        <f t="shared" si="278"/>
        <v>0</v>
      </c>
      <c r="AJN41" s="120">
        <f t="shared" si="279"/>
        <v>327.50000000074999</v>
      </c>
      <c r="AJO41" s="102">
        <f t="shared" si="740"/>
        <v>327</v>
      </c>
      <c r="AJP41" s="105" t="str">
        <f t="shared" si="741"/>
        <v>.50000000075</v>
      </c>
      <c r="AJQ41" s="93">
        <f t="shared" si="280"/>
        <v>976.80174999995461</v>
      </c>
      <c r="AJR41" s="102">
        <f t="shared" si="742"/>
        <v>976</v>
      </c>
      <c r="AJS41" s="105" t="str">
        <f t="shared" si="743"/>
        <v>.80174999995</v>
      </c>
      <c r="AJT41" s="120">
        <f t="shared" si="281"/>
        <v>334.30000000104997</v>
      </c>
      <c r="AJU41" s="102">
        <f t="shared" si="744"/>
        <v>334</v>
      </c>
      <c r="AJV41" s="105" t="str">
        <f t="shared" si="745"/>
        <v>.30000000105</v>
      </c>
      <c r="AJW41" s="93">
        <f t="shared" si="282"/>
        <v>976.80174999995461</v>
      </c>
      <c r="AJX41" s="102">
        <f t="shared" si="746"/>
        <v>976</v>
      </c>
      <c r="AJY41" s="105" t="str">
        <f t="shared" si="747"/>
        <v>.80174999995</v>
      </c>
      <c r="AJZ41" s="94" t="str">
        <f t="shared" si="748"/>
        <v>-3,150</v>
      </c>
      <c r="AKA41" s="94" t="str">
        <f t="shared" si="749"/>
        <v>+3,150</v>
      </c>
      <c r="AKC41" s="132">
        <f t="shared" si="283"/>
        <v>9.4500000004499998E-2</v>
      </c>
      <c r="AKD41" s="120">
        <f t="shared" si="284"/>
        <v>0</v>
      </c>
      <c r="AKE41" s="120">
        <f t="shared" si="285"/>
        <v>9.4500000004499998E-2</v>
      </c>
      <c r="AKF41" s="103">
        <f t="shared" si="286"/>
        <v>327.75000000074999</v>
      </c>
      <c r="AKG41" s="102">
        <f t="shared" si="750"/>
        <v>327</v>
      </c>
      <c r="AKH41" s="105" t="str">
        <f t="shared" si="751"/>
        <v>.75000000075</v>
      </c>
      <c r="AKI41" s="103">
        <f t="shared" si="752"/>
        <v>976.80174999995461</v>
      </c>
      <c r="AKJ41" s="102">
        <f t="shared" si="753"/>
        <v>976</v>
      </c>
      <c r="AKK41" s="105" t="str">
        <f t="shared" si="754"/>
        <v>.80174999995</v>
      </c>
      <c r="AKL41" s="390">
        <f t="shared" si="287"/>
        <v>327.75000000074999</v>
      </c>
      <c r="AKM41" s="102">
        <f t="shared" si="755"/>
        <v>327</v>
      </c>
      <c r="AKN41" s="105" t="str">
        <f t="shared" si="756"/>
        <v>.75000000075</v>
      </c>
      <c r="AKO41" s="390">
        <f t="shared" si="757"/>
        <v>976.70724999995014</v>
      </c>
      <c r="AKP41" s="102">
        <f t="shared" si="758"/>
        <v>976</v>
      </c>
      <c r="AKQ41" s="105" t="str">
        <f t="shared" si="759"/>
        <v>.70724999995</v>
      </c>
      <c r="AKR41" s="103">
        <f t="shared" si="288"/>
        <v>330.90000000089998</v>
      </c>
      <c r="AKS41" s="102">
        <f t="shared" si="760"/>
        <v>330</v>
      </c>
      <c r="AKT41" s="105" t="str">
        <f t="shared" si="761"/>
        <v>.90000000090</v>
      </c>
      <c r="AKU41" s="103">
        <f t="shared" si="762"/>
        <v>976.80174999995461</v>
      </c>
      <c r="AKV41" s="102">
        <f t="shared" si="763"/>
        <v>976</v>
      </c>
      <c r="AKW41" s="105" t="str">
        <f t="shared" si="764"/>
        <v>.80174999995</v>
      </c>
      <c r="AKX41" s="390">
        <f t="shared" si="289"/>
        <v>334.05000000104997</v>
      </c>
      <c r="AKY41" s="102">
        <f t="shared" si="765"/>
        <v>334</v>
      </c>
      <c r="AKZ41" s="105" t="str">
        <f t="shared" si="766"/>
        <v>.05000000105</v>
      </c>
      <c r="ALA41" s="390">
        <f t="shared" si="767"/>
        <v>976.70724999995014</v>
      </c>
      <c r="ALB41" s="102">
        <f t="shared" si="768"/>
        <v>976</v>
      </c>
      <c r="ALC41" s="105" t="str">
        <f t="shared" si="769"/>
        <v>.70724999995</v>
      </c>
      <c r="ALD41" s="103">
        <f t="shared" si="290"/>
        <v>334.05000000104997</v>
      </c>
      <c r="ALE41" s="102">
        <f t="shared" si="770"/>
        <v>334</v>
      </c>
      <c r="ALF41" s="105" t="str">
        <f t="shared" si="771"/>
        <v>.05000000105</v>
      </c>
      <c r="ALG41" s="103">
        <f t="shared" si="291"/>
        <v>976.80174999995461</v>
      </c>
      <c r="ALH41" s="102">
        <f t="shared" si="772"/>
        <v>976</v>
      </c>
      <c r="ALI41" s="105" t="str">
        <f t="shared" si="773"/>
        <v>.80174999995</v>
      </c>
      <c r="ALK41" s="136">
        <f t="shared" si="774"/>
        <v>2.5000000000750001E-10</v>
      </c>
      <c r="ALL41" s="136">
        <f t="shared" si="775"/>
        <v>0.2500000000075</v>
      </c>
      <c r="ALM41" s="103">
        <f t="shared" si="292"/>
        <v>327.75000000074999</v>
      </c>
      <c r="ALN41" s="102">
        <f t="shared" si="776"/>
        <v>327</v>
      </c>
      <c r="ALO41" s="105" t="str">
        <f t="shared" si="777"/>
        <v>.75000000075</v>
      </c>
      <c r="ALP41" s="103">
        <f t="shared" si="293"/>
        <v>976.70724999995014</v>
      </c>
      <c r="ALQ41" s="102">
        <f t="shared" si="778"/>
        <v>976</v>
      </c>
      <c r="ALR41" s="105" t="str">
        <f t="shared" si="779"/>
        <v>.70724999995</v>
      </c>
      <c r="ALS41" s="103">
        <f t="shared" si="780"/>
        <v>327.75000000099999</v>
      </c>
      <c r="ALT41" s="102">
        <f t="shared" si="781"/>
        <v>327</v>
      </c>
      <c r="ALU41" s="105" t="str">
        <f t="shared" si="782"/>
        <v>.75000000100</v>
      </c>
      <c r="ALV41" s="103">
        <f t="shared" si="783"/>
        <v>976.95724999995764</v>
      </c>
      <c r="ALW41" s="102">
        <f t="shared" si="784"/>
        <v>976</v>
      </c>
      <c r="ALX41" s="105" t="str">
        <f t="shared" si="785"/>
        <v>.95724999996</v>
      </c>
      <c r="ALY41" s="103">
        <f t="shared" si="294"/>
        <v>330.90000000089998</v>
      </c>
      <c r="ALZ41" s="102">
        <f t="shared" si="786"/>
        <v>330</v>
      </c>
      <c r="AMA41" s="105" t="str">
        <f t="shared" si="787"/>
        <v>.90000000090</v>
      </c>
      <c r="AMB41" s="103">
        <f t="shared" si="788"/>
        <v>977.05174999995461</v>
      </c>
      <c r="AMC41" s="102">
        <f t="shared" si="789"/>
        <v>977</v>
      </c>
      <c r="AMD41" s="105" t="str">
        <f t="shared" si="790"/>
        <v>.05174999995</v>
      </c>
      <c r="AME41" s="103">
        <f t="shared" si="791"/>
        <v>334.05000000079997</v>
      </c>
      <c r="AMF41" s="102">
        <f t="shared" si="792"/>
        <v>334</v>
      </c>
      <c r="AMG41" s="105" t="str">
        <f t="shared" si="793"/>
        <v>.05000000080</v>
      </c>
      <c r="AMH41" s="103">
        <f t="shared" si="794"/>
        <v>976.95724999995764</v>
      </c>
      <c r="AMI41" s="102">
        <f t="shared" si="795"/>
        <v>976</v>
      </c>
      <c r="AMJ41" s="105" t="str">
        <f t="shared" si="796"/>
        <v>.95724999996</v>
      </c>
      <c r="AMK41" s="103">
        <f t="shared" si="295"/>
        <v>334.05000000104997</v>
      </c>
      <c r="AML41" s="102">
        <f t="shared" si="797"/>
        <v>334</v>
      </c>
      <c r="AMM41" s="105" t="str">
        <f t="shared" si="798"/>
        <v>.05000000105</v>
      </c>
      <c r="AMN41" s="103">
        <f t="shared" si="296"/>
        <v>976.70724999995014</v>
      </c>
      <c r="AMO41" s="102">
        <f t="shared" si="799"/>
        <v>976</v>
      </c>
      <c r="AMP41" s="105" t="str">
        <f t="shared" si="800"/>
        <v>.70724999995</v>
      </c>
      <c r="AMR41" s="103">
        <f t="shared" si="801"/>
        <v>327.90000000089998</v>
      </c>
      <c r="AMS41" s="102">
        <f t="shared" si="802"/>
        <v>327</v>
      </c>
      <c r="AMT41" s="105" t="str">
        <f t="shared" si="803"/>
        <v>.90000000090</v>
      </c>
      <c r="AMU41" s="649">
        <f t="shared" si="804"/>
        <v>976.86174999995455</v>
      </c>
      <c r="AMV41" s="102">
        <f t="shared" si="805"/>
        <v>976</v>
      </c>
      <c r="AMW41" s="105" t="str">
        <f t="shared" si="806"/>
        <v>.86174999995</v>
      </c>
      <c r="AMX41" s="103">
        <f t="shared" si="807"/>
        <v>327.90000000089998</v>
      </c>
      <c r="AMY41" s="102">
        <f t="shared" si="808"/>
        <v>327</v>
      </c>
      <c r="AMZ41" s="105" t="str">
        <f t="shared" si="809"/>
        <v>.90000000090</v>
      </c>
      <c r="ANA41" s="649">
        <f t="shared" si="810"/>
        <v>976.96174999995458</v>
      </c>
      <c r="ANB41" s="102">
        <f t="shared" si="811"/>
        <v>976</v>
      </c>
      <c r="ANC41" s="105" t="str">
        <f t="shared" si="812"/>
        <v>.96174999995</v>
      </c>
      <c r="AND41" s="103">
        <f t="shared" si="813"/>
        <v>330.90000000089998</v>
      </c>
      <c r="ANE41" s="102">
        <f t="shared" si="814"/>
        <v>330</v>
      </c>
      <c r="ANF41" s="105" t="str">
        <f t="shared" si="815"/>
        <v>.90000000090</v>
      </c>
      <c r="ANG41" s="649">
        <f t="shared" si="816"/>
        <v>977.05174999995461</v>
      </c>
      <c r="ANH41" s="102">
        <f t="shared" si="817"/>
        <v>977</v>
      </c>
      <c r="ANI41" s="105" t="str">
        <f t="shared" si="818"/>
        <v>.05174999995</v>
      </c>
      <c r="ANJ41" s="103">
        <f t="shared" si="819"/>
        <v>333.90000000089998</v>
      </c>
      <c r="ANK41" s="102">
        <f t="shared" si="820"/>
        <v>333</v>
      </c>
      <c r="ANL41" s="105" t="str">
        <f t="shared" si="821"/>
        <v>.90000000090</v>
      </c>
      <c r="ANM41" s="649">
        <f t="shared" si="822"/>
        <v>976.96174999995458</v>
      </c>
      <c r="ANN41" s="102">
        <f t="shared" si="823"/>
        <v>976</v>
      </c>
      <c r="ANO41" s="105" t="str">
        <f t="shared" si="824"/>
        <v>.96174999995</v>
      </c>
      <c r="ANP41" s="103">
        <f t="shared" si="825"/>
        <v>333.90000000089998</v>
      </c>
      <c r="ANQ41" s="102">
        <f t="shared" si="826"/>
        <v>333</v>
      </c>
      <c r="ANR41" s="105" t="str">
        <f t="shared" si="827"/>
        <v>.90000000090</v>
      </c>
      <c r="ANS41" s="649">
        <f t="shared" si="828"/>
        <v>976.86174999995455</v>
      </c>
      <c r="ANT41" s="102">
        <f t="shared" si="829"/>
        <v>976</v>
      </c>
      <c r="ANU41" s="105" t="str">
        <f t="shared" si="830"/>
        <v>.86174999995</v>
      </c>
      <c r="ANX41" s="136">
        <f t="shared" si="831"/>
        <v>0</v>
      </c>
      <c r="ANY41" s="136">
        <f t="shared" si="832"/>
        <v>0</v>
      </c>
      <c r="ANZ41" s="103">
        <f t="shared" si="297"/>
        <v>327.75000000074999</v>
      </c>
      <c r="AOA41" s="102">
        <f t="shared" si="833"/>
        <v>327</v>
      </c>
      <c r="AOB41" s="105" t="str">
        <f t="shared" si="834"/>
        <v>.75000000075</v>
      </c>
      <c r="AOC41" s="103">
        <f t="shared" si="298"/>
        <v>976.70724999995014</v>
      </c>
      <c r="AOD41" s="102">
        <f t="shared" si="835"/>
        <v>976</v>
      </c>
      <c r="AOE41" s="105" t="str">
        <f t="shared" si="836"/>
        <v>.70724999995</v>
      </c>
      <c r="AOF41" s="103">
        <f t="shared" si="299"/>
        <v>327.75000000074999</v>
      </c>
      <c r="AOG41" s="102">
        <f t="shared" si="837"/>
        <v>327</v>
      </c>
      <c r="AOH41" s="105" t="str">
        <f t="shared" si="838"/>
        <v>.75000000075</v>
      </c>
      <c r="AOI41" s="103">
        <f t="shared" si="300"/>
        <v>976.70724999995014</v>
      </c>
      <c r="AOJ41" s="102">
        <f t="shared" si="839"/>
        <v>976</v>
      </c>
      <c r="AOK41" s="105" t="str">
        <f t="shared" si="840"/>
        <v>.70724999995</v>
      </c>
      <c r="AOL41" s="103">
        <f t="shared" si="301"/>
        <v>330.90000000089998</v>
      </c>
      <c r="AOM41" s="102">
        <f t="shared" si="841"/>
        <v>330</v>
      </c>
      <c r="AON41" s="105" t="str">
        <f t="shared" si="842"/>
        <v>.90000000090</v>
      </c>
      <c r="AOO41" s="103">
        <f t="shared" si="302"/>
        <v>976.80174999995461</v>
      </c>
      <c r="AOP41" s="102">
        <f t="shared" si="843"/>
        <v>976</v>
      </c>
      <c r="AOQ41" s="105" t="str">
        <f t="shared" si="844"/>
        <v>.80174999995</v>
      </c>
      <c r="AOR41" s="103">
        <f t="shared" si="303"/>
        <v>334.05000000104997</v>
      </c>
      <c r="AOS41" s="102">
        <f t="shared" si="845"/>
        <v>334</v>
      </c>
      <c r="AOT41" s="105" t="str">
        <f t="shared" si="846"/>
        <v>.05000000105</v>
      </c>
      <c r="AOU41" s="103">
        <f t="shared" si="847"/>
        <v>976.70724999995014</v>
      </c>
      <c r="AOV41" s="102">
        <f t="shared" si="848"/>
        <v>976</v>
      </c>
      <c r="AOW41" s="105" t="str">
        <f t="shared" si="849"/>
        <v>.70724999995</v>
      </c>
      <c r="AOX41" s="103">
        <f t="shared" si="304"/>
        <v>334.05000000104997</v>
      </c>
      <c r="AOY41" s="102">
        <f t="shared" si="850"/>
        <v>334</v>
      </c>
      <c r="AOZ41" s="105" t="str">
        <f t="shared" si="851"/>
        <v>.05000000105</v>
      </c>
      <c r="APA41" s="103">
        <f t="shared" si="852"/>
        <v>976.70724999995014</v>
      </c>
      <c r="APB41" s="102">
        <f t="shared" si="853"/>
        <v>976</v>
      </c>
      <c r="APC41" s="105" t="str">
        <f t="shared" si="854"/>
        <v>.70724999995</v>
      </c>
      <c r="APE41" s="136">
        <f t="shared" si="855"/>
        <v>1.5000000000450002E-10</v>
      </c>
      <c r="APF41" s="136">
        <f t="shared" si="856"/>
        <v>0.15000000000450001</v>
      </c>
      <c r="APG41" s="103">
        <f t="shared" si="305"/>
        <v>327.75000000074999</v>
      </c>
      <c r="APH41" s="102">
        <f t="shared" si="857"/>
        <v>327</v>
      </c>
      <c r="API41" s="105" t="str">
        <f t="shared" si="858"/>
        <v>.75000000075</v>
      </c>
      <c r="APJ41" s="103">
        <f t="shared" si="306"/>
        <v>976.70724999995014</v>
      </c>
      <c r="APK41" s="102">
        <f t="shared" si="859"/>
        <v>976</v>
      </c>
      <c r="APL41" s="105" t="str">
        <f t="shared" si="860"/>
        <v>.70724999995</v>
      </c>
      <c r="APM41" s="103">
        <f t="shared" si="307"/>
        <v>327.7500000009</v>
      </c>
      <c r="APN41" s="102">
        <f t="shared" si="861"/>
        <v>327</v>
      </c>
      <c r="APO41" s="105" t="str">
        <f t="shared" si="862"/>
        <v>.75000000090</v>
      </c>
      <c r="APP41" s="103">
        <f t="shared" si="863"/>
        <v>976.85724999995455</v>
      </c>
      <c r="APQ41" s="102">
        <f t="shared" si="864"/>
        <v>976</v>
      </c>
      <c r="APR41" s="105" t="str">
        <f t="shared" si="865"/>
        <v>.85724999995</v>
      </c>
      <c r="APS41" s="103">
        <f t="shared" si="308"/>
        <v>330.90000000089998</v>
      </c>
      <c r="APT41" s="102">
        <f t="shared" si="866"/>
        <v>330</v>
      </c>
      <c r="APU41" s="105" t="str">
        <f t="shared" si="867"/>
        <v>.90000000090</v>
      </c>
      <c r="APV41" s="103">
        <f t="shared" si="309"/>
        <v>976.95174999995459</v>
      </c>
      <c r="APW41" s="102">
        <f t="shared" si="868"/>
        <v>976</v>
      </c>
      <c r="APX41" s="105" t="str">
        <f t="shared" si="869"/>
        <v>.95174999995</v>
      </c>
      <c r="APY41" s="103">
        <f t="shared" si="310"/>
        <v>334.05000000089996</v>
      </c>
      <c r="APZ41" s="102">
        <f t="shared" si="870"/>
        <v>334</v>
      </c>
      <c r="AQA41" s="105" t="str">
        <f t="shared" si="871"/>
        <v>.05000000090</v>
      </c>
      <c r="AQB41" s="103">
        <f t="shared" si="872"/>
        <v>976.85724999995455</v>
      </c>
      <c r="AQC41" s="102">
        <f t="shared" si="873"/>
        <v>976</v>
      </c>
      <c r="AQD41" s="105" t="str">
        <f t="shared" si="874"/>
        <v>.85724999995</v>
      </c>
      <c r="AQE41" s="103">
        <f t="shared" si="311"/>
        <v>334.05000000104997</v>
      </c>
      <c r="AQF41" s="102">
        <f t="shared" si="875"/>
        <v>334</v>
      </c>
      <c r="AQG41" s="105" t="str">
        <f t="shared" si="876"/>
        <v>.05000000105</v>
      </c>
      <c r="AQH41" s="103">
        <f t="shared" si="312"/>
        <v>976.70724999995014</v>
      </c>
      <c r="AQI41" s="102">
        <f t="shared" si="877"/>
        <v>976</v>
      </c>
      <c r="AQJ41" s="105" t="str">
        <f t="shared" si="878"/>
        <v>.70724999995</v>
      </c>
      <c r="AQK41" s="230"/>
      <c r="AQL41" s="120">
        <f t="shared" si="313"/>
        <v>0</v>
      </c>
      <c r="AQM41" s="120">
        <f t="shared" si="879"/>
        <v>999999999999</v>
      </c>
      <c r="AQN41" s="120">
        <f t="shared" si="314"/>
        <v>0</v>
      </c>
      <c r="AQO41" s="120">
        <f t="shared" si="315"/>
        <v>0</v>
      </c>
      <c r="AQP41" s="94">
        <f t="shared" si="316"/>
        <v>0</v>
      </c>
      <c r="AQQ41" s="120">
        <f t="shared" si="880"/>
        <v>999999999999</v>
      </c>
    </row>
    <row r="42" spans="4:1135" ht="15.75" x14ac:dyDescent="0.25">
      <c r="D42" s="770">
        <f t="shared" si="986"/>
        <v>0</v>
      </c>
      <c r="E42" s="770" t="str">
        <f t="shared" si="987"/>
        <v>-color</v>
      </c>
      <c r="F42" s="770" t="str">
        <f t="shared" si="988"/>
        <v xml:space="preserve">3  </v>
      </c>
      <c r="G42" s="770" t="str">
        <f t="shared" si="977"/>
        <v>-TEXT</v>
      </c>
      <c r="H42" s="770" t="str">
        <f t="shared" si="978"/>
        <v>J</v>
      </c>
      <c r="I42" s="770" t="str">
        <f t="shared" si="979"/>
        <v>bl</v>
      </c>
      <c r="J42" s="770" t="str">
        <f t="shared" si="980"/>
        <v>00,00</v>
      </c>
      <c r="K42" s="770" t="str">
        <f t="shared" si="981"/>
        <v>0</v>
      </c>
      <c r="L42" s="770" t="str">
        <f t="shared" si="982"/>
        <v xml:space="preserve"> </v>
      </c>
      <c r="N42" s="639" t="s">
        <v>799</v>
      </c>
      <c r="Q42" s="197"/>
      <c r="R42" s="197"/>
      <c r="S42" s="350">
        <f t="shared" si="993"/>
        <v>0</v>
      </c>
      <c r="T42" s="391">
        <f t="shared" si="994"/>
        <v>0</v>
      </c>
      <c r="U42" s="90"/>
      <c r="V42" s="484">
        <f t="shared" si="995"/>
        <v>0</v>
      </c>
      <c r="W42" s="786"/>
      <c r="X42" s="787"/>
      <c r="Y42" s="788"/>
      <c r="Z42" s="789"/>
      <c r="AA42" s="782"/>
      <c r="AB42" s="619">
        <f t="shared" si="319"/>
        <v>0</v>
      </c>
      <c r="AC42" s="619">
        <f t="shared" si="320"/>
        <v>0</v>
      </c>
      <c r="AD42" s="102">
        <f t="shared" si="28"/>
        <v>0</v>
      </c>
      <c r="AE42" s="88"/>
      <c r="AF42" s="95">
        <f t="shared" si="321"/>
        <v>0</v>
      </c>
      <c r="AG42" s="456">
        <f t="shared" si="882"/>
        <v>0</v>
      </c>
      <c r="AH42" s="92"/>
      <c r="AI42" s="524">
        <f t="shared" si="322"/>
        <v>0</v>
      </c>
      <c r="AK42" s="91"/>
      <c r="AL42" s="581"/>
      <c r="AM42" s="579">
        <f t="shared" si="323"/>
        <v>0</v>
      </c>
      <c r="AN42" s="578"/>
      <c r="AO42" s="90"/>
      <c r="AP42" s="695"/>
      <c r="AR42" s="343">
        <f t="shared" si="324"/>
        <v>0</v>
      </c>
      <c r="AS42" s="343">
        <f t="shared" si="325"/>
        <v>0</v>
      </c>
      <c r="AT42" s="343">
        <f t="shared" si="326"/>
        <v>0</v>
      </c>
      <c r="AU42" s="343">
        <f t="shared" si="883"/>
        <v>0</v>
      </c>
      <c r="AV42" s="343">
        <f t="shared" si="327"/>
        <v>0</v>
      </c>
      <c r="AW42" s="343">
        <f t="shared" si="328"/>
        <v>0</v>
      </c>
      <c r="AX42" s="343">
        <f t="shared" si="329"/>
        <v>0</v>
      </c>
      <c r="AZ42" s="454">
        <f t="shared" si="330"/>
        <v>0</v>
      </c>
      <c r="BA42" s="160">
        <f t="shared" ref="BA42:BA73" si="1003">U42</f>
        <v>0</v>
      </c>
      <c r="BB42" s="160">
        <f t="shared" si="884"/>
        <v>0</v>
      </c>
      <c r="BC42" s="469">
        <f t="shared" si="331"/>
        <v>0</v>
      </c>
      <c r="BD42" s="454">
        <f t="shared" si="991"/>
        <v>0</v>
      </c>
      <c r="BE42" s="457">
        <f t="shared" si="332"/>
        <v>0</v>
      </c>
      <c r="BF42" s="601">
        <f t="shared" si="333"/>
        <v>0</v>
      </c>
      <c r="BG42" s="457">
        <f t="shared" ref="BG42:BG73" si="1004">HI42/$QP$4</f>
        <v>0</v>
      </c>
      <c r="BH42" s="457">
        <f t="shared" si="334"/>
        <v>0</v>
      </c>
      <c r="BI42" s="457">
        <f t="shared" si="335"/>
        <v>0</v>
      </c>
      <c r="BJ42" s="457">
        <f t="shared" si="336"/>
        <v>0</v>
      </c>
      <c r="BK42" s="457">
        <f t="shared" si="336"/>
        <v>0</v>
      </c>
      <c r="BL42" s="457">
        <f t="shared" si="336"/>
        <v>0</v>
      </c>
      <c r="BM42" s="460">
        <f t="shared" si="32"/>
        <v>0</v>
      </c>
      <c r="BN42" s="460">
        <f t="shared" ref="BN42:BN73" si="1005">ABA42*$O$15</f>
        <v>0</v>
      </c>
      <c r="BO42" s="460">
        <f t="shared" si="337"/>
        <v>0</v>
      </c>
      <c r="BP42" s="477"/>
      <c r="BR42" s="274">
        <f t="shared" si="996"/>
        <v>0</v>
      </c>
      <c r="BS42" s="351">
        <f t="shared" si="34"/>
        <v>0</v>
      </c>
      <c r="BT42" s="705">
        <f t="shared" si="339"/>
        <v>0</v>
      </c>
      <c r="BU42" s="352">
        <f t="shared" si="340"/>
        <v>0</v>
      </c>
      <c r="BV42" s="353">
        <f t="shared" ref="BV42:BV73" si="1006">IF(AND(BX42&lt;&gt;0,W42=0),$AT$3/2,W42)</f>
        <v>0</v>
      </c>
      <c r="BW42" s="353">
        <f t="shared" si="997"/>
        <v>0</v>
      </c>
      <c r="BX42" s="354">
        <f t="shared" si="998"/>
        <v>0</v>
      </c>
      <c r="BY42" s="355">
        <f t="shared" si="999"/>
        <v>0</v>
      </c>
      <c r="BZ42" s="355">
        <f t="shared" ref="BZ42:BZ73" si="1007">IF(AND(BX42&lt;&gt;0,AA42=0),$AT$3/2,AA42)</f>
        <v>0</v>
      </c>
      <c r="CA42" s="393"/>
      <c r="CB42" s="594">
        <f t="shared" si="885"/>
        <v>0</v>
      </c>
      <c r="CC42" s="392">
        <f t="shared" si="341"/>
        <v>0</v>
      </c>
      <c r="CD42" s="392">
        <f t="shared" si="342"/>
        <v>0</v>
      </c>
      <c r="CE42" s="392">
        <f t="shared" si="343"/>
        <v>0</v>
      </c>
      <c r="CF42" s="392">
        <f t="shared" si="886"/>
        <v>0</v>
      </c>
      <c r="CG42" s="394">
        <f t="shared" si="1000"/>
        <v>0</v>
      </c>
      <c r="CH42" s="394">
        <f t="shared" si="887"/>
        <v>0</v>
      </c>
      <c r="CI42" s="395" t="s">
        <v>96</v>
      </c>
      <c r="CJ42" s="599">
        <f t="shared" si="1001"/>
        <v>0</v>
      </c>
      <c r="CK42" s="395"/>
      <c r="CL42" s="361"/>
      <c r="CM42" s="361">
        <f t="shared" si="40"/>
        <v>0</v>
      </c>
      <c r="CN42" s="361">
        <f t="shared" si="41"/>
        <v>0</v>
      </c>
      <c r="CO42" s="361">
        <v>32</v>
      </c>
      <c r="CP42" s="110">
        <f t="shared" si="888"/>
        <v>94.44</v>
      </c>
      <c r="CQ42" s="431">
        <f t="shared" si="346"/>
        <v>0</v>
      </c>
      <c r="CR42" s="367"/>
      <c r="CS42" s="367"/>
      <c r="CT42" s="396">
        <f t="shared" si="943"/>
        <v>96.81</v>
      </c>
      <c r="CV42" s="399">
        <f t="shared" si="975"/>
        <v>0</v>
      </c>
      <c r="CW42" s="367"/>
      <c r="CX42" s="111">
        <f t="shared" si="944"/>
        <v>5.9250000000000115E-2</v>
      </c>
      <c r="CY42" s="367"/>
      <c r="CZ42" s="396">
        <f t="shared" si="889"/>
        <v>132.36000000000007</v>
      </c>
      <c r="DA42" s="367"/>
      <c r="DB42" s="103">
        <f t="shared" si="347"/>
        <v>0</v>
      </c>
      <c r="DC42" s="103">
        <f t="shared" si="348"/>
        <v>98.938999999999993</v>
      </c>
      <c r="DD42" s="103">
        <f t="shared" si="349"/>
        <v>98.938999999999993</v>
      </c>
      <c r="DE42" s="103">
        <f t="shared" si="42"/>
        <v>0</v>
      </c>
      <c r="DF42" s="105">
        <f t="shared" si="43"/>
        <v>0</v>
      </c>
      <c r="DG42" s="102">
        <f t="shared" si="350"/>
        <v>0</v>
      </c>
      <c r="DH42" s="105">
        <f t="shared" si="351"/>
        <v>0</v>
      </c>
      <c r="DI42" s="105">
        <f t="shared" si="44"/>
        <v>0</v>
      </c>
      <c r="DJ42" s="111">
        <f t="shared" si="45"/>
        <v>0</v>
      </c>
      <c r="DK42" s="401">
        <f t="shared" si="352"/>
        <v>0</v>
      </c>
      <c r="DL42" s="111">
        <f t="shared" si="353"/>
        <v>0</v>
      </c>
      <c r="DO42" s="403">
        <f t="shared" si="354"/>
        <v>0</v>
      </c>
      <c r="DP42" s="403">
        <f t="shared" si="355"/>
        <v>0</v>
      </c>
      <c r="DQ42" s="111">
        <f t="shared" si="970"/>
        <v>0</v>
      </c>
      <c r="DR42" s="113">
        <f t="shared" si="356"/>
        <v>0</v>
      </c>
      <c r="DS42" s="111">
        <f t="shared" si="357"/>
        <v>0</v>
      </c>
      <c r="DT42" s="105">
        <f t="shared" si="358"/>
        <v>0</v>
      </c>
      <c r="DU42" s="105">
        <f t="shared" si="359"/>
        <v>0</v>
      </c>
      <c r="DV42" s="105">
        <f t="shared" si="971"/>
        <v>0</v>
      </c>
      <c r="DW42" s="105">
        <f t="shared" si="360"/>
        <v>0</v>
      </c>
      <c r="DX42" s="105">
        <f t="shared" si="361"/>
        <v>0</v>
      </c>
      <c r="DZ42" s="105">
        <f t="shared" si="362"/>
        <v>400</v>
      </c>
      <c r="EA42" s="105">
        <f t="shared" si="363"/>
        <v>1600</v>
      </c>
      <c r="EB42" s="105">
        <f t="shared" si="364"/>
        <v>3600</v>
      </c>
      <c r="EC42" s="105">
        <f t="shared" si="365"/>
        <v>6400</v>
      </c>
      <c r="ED42" s="105">
        <f t="shared" si="366"/>
        <v>10000</v>
      </c>
      <c r="EF42" s="105">
        <f t="shared" si="21"/>
        <v>0</v>
      </c>
      <c r="EH42" s="105">
        <f t="shared" si="7"/>
        <v>0</v>
      </c>
      <c r="EI42" s="105">
        <f t="shared" si="8"/>
        <v>0</v>
      </c>
      <c r="EJ42" s="105">
        <f t="shared" si="9"/>
        <v>0</v>
      </c>
      <c r="EL42" s="105">
        <f t="shared" si="945"/>
        <v>0</v>
      </c>
      <c r="EM42" s="105">
        <f t="shared" si="367"/>
        <v>0</v>
      </c>
      <c r="EN42" s="105">
        <f t="shared" si="368"/>
        <v>0</v>
      </c>
      <c r="EO42" s="105">
        <f t="shared" si="369"/>
        <v>0</v>
      </c>
      <c r="EP42" s="105">
        <f t="shared" si="370"/>
        <v>0</v>
      </c>
      <c r="ER42" s="105">
        <f t="shared" si="0"/>
        <v>0</v>
      </c>
      <c r="ES42" s="105">
        <f t="shared" si="1"/>
        <v>0</v>
      </c>
      <c r="ET42" s="105">
        <f t="shared" si="2"/>
        <v>0</v>
      </c>
      <c r="EU42" s="105">
        <f t="shared" si="3"/>
        <v>0</v>
      </c>
      <c r="EV42" s="94">
        <f t="shared" si="4"/>
        <v>0</v>
      </c>
      <c r="EW42" s="94">
        <f t="shared" si="5"/>
        <v>0</v>
      </c>
      <c r="EX42" s="94">
        <f t="shared" si="6"/>
        <v>0</v>
      </c>
      <c r="EZ42" s="94">
        <f t="shared" si="10"/>
        <v>0</v>
      </c>
      <c r="FA42" s="94">
        <f t="shared" si="11"/>
        <v>0</v>
      </c>
      <c r="FB42" s="94">
        <f t="shared" si="12"/>
        <v>0</v>
      </c>
      <c r="FC42" s="94">
        <f t="shared" si="13"/>
        <v>0</v>
      </c>
      <c r="FD42" s="94">
        <f t="shared" si="14"/>
        <v>0</v>
      </c>
      <c r="FE42" s="94">
        <f t="shared" si="15"/>
        <v>0</v>
      </c>
      <c r="FF42" s="94">
        <f t="shared" si="16"/>
        <v>0</v>
      </c>
      <c r="FG42" s="94">
        <f t="shared" si="17"/>
        <v>0</v>
      </c>
      <c r="FH42" s="94">
        <f t="shared" si="18"/>
        <v>0</v>
      </c>
      <c r="FI42" s="369">
        <f t="shared" ref="FI42:FI73" si="1008">IF(BX42=0,0,SUM(EF42:FH42))</f>
        <v>0</v>
      </c>
      <c r="FJ42" s="102">
        <f t="shared" si="371"/>
        <v>0</v>
      </c>
      <c r="FK42" s="102">
        <f t="shared" si="372"/>
        <v>0</v>
      </c>
      <c r="FL42" s="102">
        <f t="shared" si="47"/>
        <v>0</v>
      </c>
      <c r="FM42" s="370">
        <f t="shared" si="48"/>
        <v>0</v>
      </c>
      <c r="FN42" s="370">
        <f t="shared" si="49"/>
        <v>0</v>
      </c>
      <c r="FO42" s="370">
        <f t="shared" si="49"/>
        <v>0</v>
      </c>
      <c r="FP42" s="370">
        <f t="shared" si="49"/>
        <v>0</v>
      </c>
      <c r="FQ42" s="370">
        <f t="shared" si="50"/>
        <v>0</v>
      </c>
      <c r="FR42" s="370">
        <f t="shared" si="373"/>
        <v>0</v>
      </c>
      <c r="FS42" s="370">
        <f t="shared" si="51"/>
        <v>0</v>
      </c>
      <c r="FT42" s="370">
        <f t="shared" si="51"/>
        <v>0</v>
      </c>
      <c r="FU42" s="370">
        <f t="shared" si="51"/>
        <v>0</v>
      </c>
      <c r="FV42" s="370">
        <f t="shared" si="51"/>
        <v>0</v>
      </c>
      <c r="FW42" s="370">
        <f t="shared" si="51"/>
        <v>0</v>
      </c>
      <c r="FX42" s="370">
        <f t="shared" si="374"/>
        <v>0</v>
      </c>
      <c r="FY42" s="371">
        <f t="shared" si="52"/>
        <v>0</v>
      </c>
      <c r="FZ42" s="371">
        <f t="shared" si="53"/>
        <v>0</v>
      </c>
      <c r="GA42" s="371">
        <f t="shared" si="53"/>
        <v>0</v>
      </c>
      <c r="GB42" s="371">
        <f t="shared" si="53"/>
        <v>0</v>
      </c>
      <c r="GC42" s="371">
        <f t="shared" si="53"/>
        <v>0</v>
      </c>
      <c r="GD42" s="371">
        <f t="shared" si="53"/>
        <v>0</v>
      </c>
      <c r="GE42" s="371">
        <f t="shared" si="53"/>
        <v>0</v>
      </c>
      <c r="GF42" s="371">
        <f t="shared" si="53"/>
        <v>0</v>
      </c>
      <c r="GG42" s="371">
        <f t="shared" si="54"/>
        <v>0</v>
      </c>
      <c r="GH42" s="371">
        <f t="shared" si="55"/>
        <v>0</v>
      </c>
      <c r="GI42" s="371">
        <f t="shared" si="990"/>
        <v>0</v>
      </c>
      <c r="GJ42" s="371">
        <f t="shared" si="990"/>
        <v>0</v>
      </c>
      <c r="GK42" s="371">
        <f t="shared" si="989"/>
        <v>0</v>
      </c>
      <c r="GL42" s="371">
        <f t="shared" si="989"/>
        <v>0</v>
      </c>
      <c r="GM42" s="371">
        <f t="shared" si="989"/>
        <v>0</v>
      </c>
      <c r="GN42" s="371">
        <f t="shared" si="989"/>
        <v>0</v>
      </c>
      <c r="GO42" s="371">
        <f t="shared" si="989"/>
        <v>0</v>
      </c>
      <c r="GP42" s="371">
        <f t="shared" si="989"/>
        <v>0</v>
      </c>
      <c r="GQ42" s="371">
        <f t="shared" si="989"/>
        <v>0</v>
      </c>
      <c r="GR42" s="371">
        <f t="shared" si="57"/>
        <v>0</v>
      </c>
      <c r="GS42" s="371">
        <f t="shared" si="992"/>
        <v>0</v>
      </c>
      <c r="GT42" s="102">
        <f t="shared" si="375"/>
        <v>0</v>
      </c>
      <c r="GU42" s="94">
        <f t="shared" si="890"/>
        <v>0</v>
      </c>
      <c r="GV42" s="94">
        <f t="shared" si="891"/>
        <v>0</v>
      </c>
      <c r="GW42" s="372">
        <f t="shared" si="376"/>
        <v>0</v>
      </c>
      <c r="GX42" s="372">
        <f t="shared" si="377"/>
        <v>0</v>
      </c>
      <c r="GY42" s="372">
        <f t="shared" si="378"/>
        <v>0</v>
      </c>
      <c r="HA42" s="94">
        <v>32</v>
      </c>
      <c r="HB42" s="105">
        <f t="shared" si="59"/>
        <v>0</v>
      </c>
      <c r="HC42" s="94">
        <f t="shared" si="946"/>
        <v>0</v>
      </c>
      <c r="HD42" s="94">
        <f t="shared" si="379"/>
        <v>0</v>
      </c>
      <c r="HE42" s="93">
        <f t="shared" ref="HE42:HE73" si="1009">IF(AND(BR41&lt;&gt;0,BR42&lt;&gt;0,BR43=0),0,DK42*$QP$4)</f>
        <v>0</v>
      </c>
      <c r="HF42" s="93">
        <f t="shared" si="61"/>
        <v>0</v>
      </c>
      <c r="HG42" s="94">
        <f t="shared" si="892"/>
        <v>0</v>
      </c>
      <c r="HH42" s="120">
        <f t="shared" si="893"/>
        <v>0</v>
      </c>
      <c r="HI42" s="93">
        <f t="shared" si="894"/>
        <v>0</v>
      </c>
      <c r="HJ42" s="120">
        <f t="shared" ref="HJ42:HJ73" si="1010">HI42+FI42*$QP$4</f>
        <v>0</v>
      </c>
      <c r="HK42" s="151">
        <f t="shared" ref="HK42:HK73" si="1011">HJ42/$QP$4</f>
        <v>0</v>
      </c>
      <c r="HM42" s="376">
        <f t="shared" si="380"/>
        <v>0</v>
      </c>
      <c r="HN42" s="189">
        <f t="shared" si="381"/>
        <v>0</v>
      </c>
      <c r="HO42" s="189" t="str">
        <f t="shared" si="382"/>
        <v>.00000000000</v>
      </c>
      <c r="HP42" s="189">
        <f t="shared" si="383"/>
        <v>0</v>
      </c>
      <c r="HQ42" s="189">
        <f t="shared" si="384"/>
        <v>0</v>
      </c>
      <c r="HR42" s="377" t="str">
        <f t="shared" si="385"/>
        <v>.00000000000</v>
      </c>
      <c r="HT42" s="376">
        <f t="shared" si="386"/>
        <v>0</v>
      </c>
      <c r="HU42" s="189">
        <f t="shared" si="387"/>
        <v>0</v>
      </c>
      <c r="HV42" s="189" t="str">
        <f t="shared" si="388"/>
        <v>.00000000000</v>
      </c>
      <c r="HW42" s="189">
        <f t="shared" si="64"/>
        <v>2.5</v>
      </c>
      <c r="HX42" s="189">
        <f t="shared" si="389"/>
        <v>2</v>
      </c>
      <c r="HY42" s="377" t="str">
        <f t="shared" si="390"/>
        <v>.50000000000</v>
      </c>
      <c r="IA42" s="94">
        <f t="shared" si="1002"/>
        <v>0</v>
      </c>
      <c r="IB42" s="94">
        <f t="shared" ref="IB42:IB73" si="1012">IF(Y42=0,0,Y42*$QP$4)</f>
        <v>0</v>
      </c>
      <c r="IC42" s="94">
        <f t="shared" si="391"/>
        <v>0</v>
      </c>
      <c r="ID42" s="94">
        <f t="shared" si="392"/>
        <v>0</v>
      </c>
      <c r="IE42" s="94">
        <f t="shared" si="393"/>
        <v>0</v>
      </c>
      <c r="IF42" s="94" t="str">
        <f t="shared" si="394"/>
        <v>.00000000000</v>
      </c>
      <c r="IG42" s="94">
        <f t="shared" ref="IG42:IG73" si="1013">IF(Y42=0,0,$IH$5+$QP$7)</f>
        <v>0</v>
      </c>
      <c r="IH42" s="94">
        <f t="shared" si="396"/>
        <v>0</v>
      </c>
      <c r="II42" s="94" t="str">
        <f t="shared" si="397"/>
        <v>.00000000000</v>
      </c>
      <c r="IJ42" s="94">
        <f t="shared" ref="IJ42:IJ73" si="1014">IF(Y42=0,0,TEXT((IC42/$QP$4),"0,000"))</f>
        <v>0</v>
      </c>
      <c r="IL42" s="376">
        <f t="shared" si="398"/>
        <v>0</v>
      </c>
      <c r="IM42" s="189">
        <f t="shared" si="399"/>
        <v>0</v>
      </c>
      <c r="IN42" s="189" t="str">
        <f t="shared" si="400"/>
        <v>.00000000000</v>
      </c>
      <c r="IO42" s="189">
        <f t="shared" ref="IO42:IO73" si="1015">IF(BX42=0,0,$RE$37+$QP$40)</f>
        <v>0</v>
      </c>
      <c r="IP42" s="189">
        <f t="shared" si="401"/>
        <v>0</v>
      </c>
      <c r="IQ42" s="377" t="str">
        <f t="shared" si="402"/>
        <v>.00000000000</v>
      </c>
      <c r="IR42" s="105">
        <f t="shared" si="69"/>
        <v>0</v>
      </c>
      <c r="IT42" s="599">
        <f t="shared" si="403"/>
        <v>0</v>
      </c>
      <c r="IU42" s="601">
        <f t="shared" ref="IU42:IU73" si="1016">IF(AP42=0,0,IT42+$QP$42)</f>
        <v>0</v>
      </c>
      <c r="IV42" s="518">
        <f t="shared" si="404"/>
        <v>0</v>
      </c>
      <c r="IW42" s="518">
        <f t="shared" si="405"/>
        <v>0</v>
      </c>
      <c r="IX42" s="507">
        <f t="shared" ref="IX42:IX73" si="1017">IF(IU42=0,0,$RE$37+$QP$43)</f>
        <v>0</v>
      </c>
      <c r="IY42" s="518">
        <f t="shared" si="406"/>
        <v>0</v>
      </c>
      <c r="IZ42" s="518">
        <f t="shared" si="407"/>
        <v>0</v>
      </c>
      <c r="JA42" s="519">
        <f t="shared" si="408"/>
        <v>0</v>
      </c>
      <c r="JB42" s="100">
        <f t="shared" si="409"/>
        <v>0</v>
      </c>
      <c r="JC42" s="514">
        <f t="shared" si="410"/>
        <v>0</v>
      </c>
      <c r="JD42" s="519">
        <f t="shared" si="411"/>
        <v>0</v>
      </c>
      <c r="JE42" s="672">
        <f t="shared" si="895"/>
        <v>0</v>
      </c>
      <c r="JF42" s="677" t="s">
        <v>838</v>
      </c>
      <c r="JG42" s="671" t="s">
        <v>838</v>
      </c>
      <c r="JH42" s="671" t="s">
        <v>838</v>
      </c>
      <c r="JI42" s="671" t="s">
        <v>838</v>
      </c>
      <c r="JJ42" s="671" t="s">
        <v>838</v>
      </c>
      <c r="JK42" s="671" t="s">
        <v>838</v>
      </c>
      <c r="JL42" s="671" t="s">
        <v>838</v>
      </c>
      <c r="JM42" s="671" t="s">
        <v>838</v>
      </c>
      <c r="JN42" s="671" t="s">
        <v>838</v>
      </c>
      <c r="JO42" s="671" t="s">
        <v>838</v>
      </c>
      <c r="JP42" s="671" t="s">
        <v>838</v>
      </c>
      <c r="JQ42" s="671" t="s">
        <v>838</v>
      </c>
      <c r="JR42" s="671" t="s">
        <v>838</v>
      </c>
      <c r="JS42" s="671" t="s">
        <v>838</v>
      </c>
      <c r="JT42" s="671" t="s">
        <v>838</v>
      </c>
      <c r="JU42" s="671" t="s">
        <v>838</v>
      </c>
      <c r="JV42" s="671" t="s">
        <v>838</v>
      </c>
      <c r="JW42" s="671" t="s">
        <v>838</v>
      </c>
      <c r="JX42" s="671" t="s">
        <v>838</v>
      </c>
      <c r="JY42" s="671" t="s">
        <v>838</v>
      </c>
      <c r="JZ42" s="671" t="s">
        <v>838</v>
      </c>
      <c r="KA42" s="678" t="s">
        <v>838</v>
      </c>
      <c r="KB42" s="678" t="s">
        <v>838</v>
      </c>
      <c r="KC42" s="678" t="s">
        <v>838</v>
      </c>
      <c r="KD42" s="678" t="s">
        <v>838</v>
      </c>
      <c r="KE42" s="678" t="s">
        <v>838</v>
      </c>
      <c r="KF42" s="678" t="s">
        <v>838</v>
      </c>
      <c r="KG42" s="678" t="s">
        <v>838</v>
      </c>
      <c r="KH42" s="678" t="s">
        <v>838</v>
      </c>
      <c r="KI42" s="678" t="s">
        <v>838</v>
      </c>
      <c r="KJ42" s="678" t="s">
        <v>838</v>
      </c>
      <c r="KK42" s="678" t="s">
        <v>838</v>
      </c>
      <c r="KL42" s="678" t="s">
        <v>838</v>
      </c>
      <c r="KM42" s="678" t="s">
        <v>838</v>
      </c>
      <c r="KN42" s="678" t="s">
        <v>838</v>
      </c>
      <c r="KO42" s="678" t="s">
        <v>838</v>
      </c>
      <c r="KP42" s="678" t="s">
        <v>838</v>
      </c>
      <c r="KQ42" s="678" t="s">
        <v>838</v>
      </c>
      <c r="KR42" s="678" t="s">
        <v>838</v>
      </c>
      <c r="KS42" s="678" t="s">
        <v>838</v>
      </c>
      <c r="KT42" s="678" t="s">
        <v>838</v>
      </c>
      <c r="KU42" s="678" t="s">
        <v>838</v>
      </c>
      <c r="KV42" s="686"/>
      <c r="KW42" s="686"/>
      <c r="KX42" s="529"/>
      <c r="KY42" s="529"/>
      <c r="KZ42" s="529"/>
      <c r="LA42" s="529"/>
      <c r="LB42" s="529"/>
      <c r="LC42" s="529"/>
      <c r="LD42" s="529"/>
      <c r="LE42" s="529"/>
      <c r="LF42" s="529"/>
      <c r="LG42" s="529"/>
      <c r="LH42" s="529"/>
      <c r="LI42" s="529"/>
      <c r="LJ42" s="529"/>
      <c r="LK42" s="529"/>
      <c r="LL42" s="529"/>
      <c r="LM42" s="529"/>
      <c r="LN42" s="529"/>
      <c r="LO42" s="529"/>
      <c r="LP42" s="529"/>
      <c r="LQ42" s="529"/>
      <c r="LR42" s="529"/>
      <c r="LS42" s="529"/>
      <c r="LT42" s="250"/>
      <c r="LU42" s="529"/>
      <c r="LV42" s="529"/>
      <c r="LW42" s="529"/>
      <c r="LX42" s="529"/>
      <c r="LY42" s="529"/>
      <c r="LZ42" s="529"/>
      <c r="MA42" s="529"/>
      <c r="MB42" s="529"/>
      <c r="MC42" s="529"/>
      <c r="MD42" s="529"/>
      <c r="ME42" s="529"/>
      <c r="MF42" s="529"/>
      <c r="MG42" s="529"/>
      <c r="MH42" s="529"/>
      <c r="MI42" s="529"/>
      <c r="MJ42" s="529"/>
      <c r="MK42" s="529"/>
      <c r="ML42" s="529"/>
      <c r="MM42" s="529"/>
      <c r="MN42" s="529"/>
      <c r="MO42" s="529"/>
      <c r="MP42" s="529"/>
      <c r="MQ42" s="529"/>
      <c r="MR42" s="529"/>
      <c r="MS42" s="529"/>
      <c r="MT42" s="529"/>
      <c r="MU42" s="529"/>
      <c r="MV42" s="529"/>
      <c r="MW42" s="529"/>
      <c r="MX42" s="529"/>
      <c r="MY42" s="529"/>
      <c r="MZ42" s="529"/>
      <c r="NA42" s="529"/>
      <c r="NB42" s="529"/>
      <c r="NC42" s="529"/>
      <c r="ND42" s="529"/>
      <c r="NE42" s="529"/>
      <c r="NF42" s="529"/>
      <c r="NG42" s="529"/>
      <c r="NH42" s="529"/>
      <c r="NI42" s="529"/>
      <c r="NJ42" s="529"/>
      <c r="NK42" s="529"/>
      <c r="NL42" s="529"/>
      <c r="NM42" s="529"/>
      <c r="NN42" s="529"/>
      <c r="NO42" s="529"/>
      <c r="NP42" s="529"/>
      <c r="NQ42" s="529"/>
      <c r="NR42" s="529"/>
      <c r="NS42" s="529"/>
      <c r="NT42" s="529"/>
      <c r="NU42" s="529"/>
      <c r="NV42" s="379">
        <f t="shared" ref="NV42:NV73" si="1018">IF(DK43=DK42,0,IF(DK42=0,0,TEXT(DK42,"0,0000")))</f>
        <v>0</v>
      </c>
      <c r="NW42" s="100">
        <f t="shared" si="917"/>
        <v>0</v>
      </c>
      <c r="NX42" s="189">
        <f t="shared" si="918"/>
        <v>0</v>
      </c>
      <c r="NY42" s="189">
        <f t="shared" si="919"/>
        <v>0</v>
      </c>
      <c r="NZ42" s="189">
        <f t="shared" si="89"/>
        <v>910.40000000000009</v>
      </c>
      <c r="OA42" s="189">
        <f t="shared" si="920"/>
        <v>0</v>
      </c>
      <c r="OB42" s="377">
        <f t="shared" si="921"/>
        <v>0</v>
      </c>
      <c r="OC42" s="105">
        <f t="shared" si="967"/>
        <v>0</v>
      </c>
      <c r="OE42" s="376">
        <f t="shared" ref="OE42:OE73" si="1019">IF(Y42=0,0,BU42)</f>
        <v>0</v>
      </c>
      <c r="OF42" s="189">
        <f t="shared" ref="OF42:OF73" si="1020">IF(Y42=0,0,INT(OE42))</f>
        <v>0</v>
      </c>
      <c r="OG42" s="189">
        <f t="shared" ref="OG42:OG73" si="1021">IF(Y42=0,0,TEXT((OE42-OF42)*100000000000,".00000000000"))</f>
        <v>0</v>
      </c>
      <c r="OH42" s="189">
        <f t="shared" ref="OH42:OH73" si="1022">IF(Y42=0,0,$OI$5+$QP$7)</f>
        <v>0</v>
      </c>
      <c r="OI42" s="189">
        <f t="shared" ref="OI42:OI73" si="1023">IF(Y42=0,0,INT(OH42))</f>
        <v>0</v>
      </c>
      <c r="OJ42" s="377">
        <f t="shared" ref="OJ42:OJ73" si="1024">IF(Y42=0,0,TEXT((OH42-OI42)*100000000000,".00000000000"))</f>
        <v>0</v>
      </c>
      <c r="OK42" s="94">
        <f t="shared" si="94"/>
        <v>0</v>
      </c>
      <c r="OM42" s="94">
        <f t="shared" si="95"/>
        <v>0</v>
      </c>
      <c r="ON42" s="189">
        <f t="shared" si="476"/>
        <v>0</v>
      </c>
      <c r="OO42" s="189" t="str">
        <f t="shared" si="477"/>
        <v>.00000000000</v>
      </c>
      <c r="OP42" s="189">
        <f t="shared" ref="OP42:OP73" si="1025">IF(Y42=0,0,$OQ$5+$QP$7)</f>
        <v>0</v>
      </c>
      <c r="OQ42" s="189">
        <f t="shared" si="479"/>
        <v>0</v>
      </c>
      <c r="OR42" s="94" t="str">
        <f t="shared" si="480"/>
        <v>.00000000000</v>
      </c>
      <c r="OS42" s="94">
        <f t="shared" si="481"/>
        <v>0</v>
      </c>
      <c r="OU42" s="94">
        <f t="shared" si="482"/>
        <v>0</v>
      </c>
      <c r="OV42" s="189">
        <f t="shared" si="483"/>
        <v>0</v>
      </c>
      <c r="OW42" s="189" t="str">
        <f t="shared" si="484"/>
        <v>.00000000000</v>
      </c>
      <c r="OX42" s="189">
        <f t="shared" si="485"/>
        <v>900.40000000000009</v>
      </c>
      <c r="OY42" s="189">
        <f t="shared" si="486"/>
        <v>900</v>
      </c>
      <c r="OZ42" s="94" t="str">
        <f t="shared" si="487"/>
        <v>.40000000000</v>
      </c>
      <c r="PA42" s="94">
        <f t="shared" si="96"/>
        <v>0</v>
      </c>
      <c r="PC42" s="94">
        <f t="shared" ref="PC42:PC73" si="1026">IF(Y42=0,0,OE42)</f>
        <v>0</v>
      </c>
      <c r="PD42" s="189">
        <f t="shared" ref="PD42:PD73" si="1027">IF(Y42=0,0,INT(PC42))</f>
        <v>0</v>
      </c>
      <c r="PE42" s="189">
        <f t="shared" ref="PE42:PE73" si="1028">IF(Y42=0,0,TEXT((PC42-PD42)*100000000000,".00000000000"))</f>
        <v>0</v>
      </c>
      <c r="PF42" s="189">
        <f t="shared" ref="PF42:PF73" si="1029">IF(Y42=0,0,$PG$5+$QP$7)</f>
        <v>0</v>
      </c>
      <c r="PG42" s="189">
        <f t="shared" ref="PG42:PG73" si="1030">IF(Y42=0,0,INT(PF42))</f>
        <v>0</v>
      </c>
      <c r="PH42" s="94">
        <f t="shared" ref="PH42:PH73" si="1031">IF(Y42=0,0,TEXT((PF42-PG42)*100000000000,".00000000000"))</f>
        <v>0</v>
      </c>
      <c r="PI42" s="94">
        <f t="shared" si="102"/>
        <v>0</v>
      </c>
      <c r="PK42" s="105">
        <f t="shared" ref="PK42:PK73" si="1032">BU42/20</f>
        <v>0</v>
      </c>
      <c r="PL42" s="121">
        <f t="shared" ref="PL42:PL73" si="1033">BU42</f>
        <v>0</v>
      </c>
      <c r="PM42" s="121">
        <f t="shared" si="489"/>
        <v>0</v>
      </c>
      <c r="PN42" s="121">
        <f t="shared" ref="PN42:PN73" si="1034">IF(BX42=0,0,TEXT((PL42-PM42)*100000000000,".00000000000"))</f>
        <v>0</v>
      </c>
      <c r="PO42" s="121">
        <f t="shared" ref="PO42:PO73" si="1035">IF(BX42=0,0,BR42*$QP$4)</f>
        <v>0</v>
      </c>
      <c r="PP42" s="121">
        <f t="shared" si="490"/>
        <v>0</v>
      </c>
      <c r="PQ42" s="121">
        <f t="shared" ref="PQ42:PQ73" si="1036">IF(BX42=0,0,TEXT((PO42-PP42)*100000000000,".00000000000"))</f>
        <v>0</v>
      </c>
      <c r="PS42" s="121">
        <f t="shared" si="923"/>
        <v>0</v>
      </c>
      <c r="PT42" s="121">
        <f t="shared" si="491"/>
        <v>0</v>
      </c>
      <c r="PU42" s="121">
        <f t="shared" ref="PU42:PU73" si="1037">IF(BR42=0,0,TEXT((PS42-PT42)*100000000000,".00000000000"))</f>
        <v>0</v>
      </c>
      <c r="PV42" s="121">
        <f t="shared" si="109"/>
        <v>0</v>
      </c>
      <c r="PW42" s="121">
        <f t="shared" si="492"/>
        <v>0</v>
      </c>
      <c r="PX42" s="121">
        <f t="shared" ref="PX42:PX73" si="1038">IF(BR42=0,0,TEXT((PV42-PW42)*100000000000,".00000000000"))</f>
        <v>0</v>
      </c>
      <c r="PY42" s="299" t="str">
        <f t="shared" si="493"/>
        <v>-</v>
      </c>
      <c r="QA42" s="94">
        <f t="shared" si="924"/>
        <v>0</v>
      </c>
      <c r="QB42" s="121">
        <f t="shared" si="925"/>
        <v>0</v>
      </c>
      <c r="QC42" s="121">
        <f t="shared" si="494"/>
        <v>0</v>
      </c>
      <c r="QE42" s="383">
        <v>33</v>
      </c>
      <c r="QF42" s="121">
        <f t="shared" ref="QF42:QF73" si="1039">IF(BX42=0,0,BU42)</f>
        <v>0</v>
      </c>
      <c r="QG42" s="121">
        <f t="shared" si="496"/>
        <v>0</v>
      </c>
      <c r="QH42" s="121" t="str">
        <f t="shared" si="497"/>
        <v>.00000000000</v>
      </c>
      <c r="QI42" s="121">
        <f t="shared" ref="QI42:QI73" si="1040">IF(BX42=0,0,BX42*$QP$4)</f>
        <v>0</v>
      </c>
      <c r="QJ42" s="121">
        <f t="shared" si="498"/>
        <v>0</v>
      </c>
      <c r="QK42" s="121" t="str">
        <f t="shared" si="499"/>
        <v>.00000000000</v>
      </c>
      <c r="QM42" s="121">
        <f t="shared" si="500"/>
        <v>9999999999</v>
      </c>
      <c r="QO42" s="247" t="s">
        <v>642</v>
      </c>
      <c r="QP42" s="530">
        <v>1</v>
      </c>
      <c r="QQ42" s="404">
        <v>1</v>
      </c>
      <c r="QT42" s="124">
        <f t="shared" si="972"/>
        <v>9999999999999</v>
      </c>
      <c r="QU42" s="124">
        <f t="shared" si="972"/>
        <v>9999999999999</v>
      </c>
      <c r="QV42" s="124">
        <f t="shared" si="972"/>
        <v>9999999999999</v>
      </c>
      <c r="QW42" s="124">
        <f t="shared" si="972"/>
        <v>9999999999999</v>
      </c>
      <c r="QX42" s="507">
        <f t="shared" si="973"/>
        <v>0</v>
      </c>
      <c r="QY42" s="457">
        <f t="shared" si="968"/>
        <v>0</v>
      </c>
      <c r="QZ42" s="457">
        <f t="shared" si="969"/>
        <v>0</v>
      </c>
      <c r="RA42" s="457">
        <f t="shared" si="974"/>
        <v>0</v>
      </c>
      <c r="RB42" s="189">
        <f>RB37+RG40</f>
        <v>10</v>
      </c>
      <c r="RC42" s="189">
        <f>INT(RB42)</f>
        <v>10</v>
      </c>
      <c r="RD42" s="189" t="str">
        <f>TEXT((RB42-RC42)*100000000000,".00000000000")</f>
        <v>.00000000000</v>
      </c>
      <c r="RE42" s="189">
        <f>RE37</f>
        <v>930</v>
      </c>
      <c r="RF42" s="189">
        <f>INT(RE42)</f>
        <v>930</v>
      </c>
      <c r="RG42" s="377" t="str">
        <f>TEXT((RE42-RF42)*100000000000,".00000000000")</f>
        <v>.00000000000</v>
      </c>
      <c r="RI42" s="507">
        <f t="shared" si="501"/>
        <v>0</v>
      </c>
      <c r="RJ42" s="795">
        <f t="shared" si="502"/>
        <v>0</v>
      </c>
      <c r="RK42" s="518" t="str">
        <f t="shared" si="503"/>
        <v>.00000000000</v>
      </c>
      <c r="RL42" s="511">
        <f t="shared" si="504"/>
        <v>930</v>
      </c>
      <c r="RM42" s="795">
        <f t="shared" si="505"/>
        <v>930</v>
      </c>
      <c r="RN42" s="518" t="str">
        <f t="shared" si="506"/>
        <v>.00000000000</v>
      </c>
      <c r="RO42" s="507">
        <f t="shared" si="507"/>
        <v>0</v>
      </c>
      <c r="RP42" s="795">
        <f t="shared" si="508"/>
        <v>0</v>
      </c>
      <c r="RQ42" s="518" t="str">
        <f t="shared" si="509"/>
        <v>.00000000000</v>
      </c>
      <c r="RR42" s="511">
        <f t="shared" si="510"/>
        <v>1020</v>
      </c>
      <c r="RS42" s="795">
        <f t="shared" si="511"/>
        <v>1020</v>
      </c>
      <c r="RT42" s="518" t="str">
        <f t="shared" si="512"/>
        <v>.00000000000</v>
      </c>
      <c r="RZ42" s="131">
        <f t="shared" ref="RZ42:RZ73" si="1041">IF(U42&lt;&gt;0,V42,0)</f>
        <v>0</v>
      </c>
      <c r="SA42" s="124">
        <f t="shared" si="513"/>
        <v>0</v>
      </c>
      <c r="SB42" s="121" t="str">
        <f t="shared" si="514"/>
        <v>.00000000000</v>
      </c>
      <c r="SC42" s="120">
        <f t="shared" ref="SC42:SC73" si="1042">IF(U42&lt;&gt;0,$RE$21,0)</f>
        <v>0</v>
      </c>
      <c r="SD42" s="124">
        <f t="shared" si="515"/>
        <v>0</v>
      </c>
      <c r="SE42" s="121" t="str">
        <f t="shared" si="516"/>
        <v>.00000000000</v>
      </c>
      <c r="SF42" s="131">
        <f t="shared" ref="SF42:SF73" si="1043">IF(U42&lt;&gt;0,V42,0)</f>
        <v>0</v>
      </c>
      <c r="SG42" s="124">
        <f t="shared" si="517"/>
        <v>0</v>
      </c>
      <c r="SH42" s="121" t="str">
        <f t="shared" si="518"/>
        <v>.00000000000</v>
      </c>
      <c r="SI42" s="120">
        <f t="shared" ref="SI42:SI73" si="1044">IF(U42&lt;&gt;0,$RF$22,0)</f>
        <v>0</v>
      </c>
      <c r="SJ42" s="124">
        <f t="shared" si="519"/>
        <v>0</v>
      </c>
      <c r="SK42" s="121" t="str">
        <f t="shared" si="520"/>
        <v>.00000000000</v>
      </c>
      <c r="SM42" s="131">
        <f t="shared" si="116"/>
        <v>0</v>
      </c>
      <c r="SN42" s="124">
        <f t="shared" si="521"/>
        <v>0</v>
      </c>
      <c r="SO42" s="121" t="str">
        <f t="shared" si="522"/>
        <v>.00000000000</v>
      </c>
      <c r="SP42" s="120">
        <f t="shared" si="117"/>
        <v>0</v>
      </c>
      <c r="SQ42" s="124">
        <f t="shared" si="523"/>
        <v>0</v>
      </c>
      <c r="SR42" s="121" t="str">
        <f t="shared" si="524"/>
        <v>.00000000000</v>
      </c>
      <c r="SS42" s="121">
        <f t="shared" ref="SS42:SS73" si="1045">IF(U42=0,0,T42&amp;" + "&amp;TEXT(U42,"0,00"))</f>
        <v>0</v>
      </c>
      <c r="SU42" s="94">
        <f t="shared" si="926"/>
        <v>-1</v>
      </c>
      <c r="SV42" s="121">
        <f t="shared" si="927"/>
        <v>-1</v>
      </c>
      <c r="SW42" s="121" t="str">
        <f t="shared" si="525"/>
        <v>.00000000000</v>
      </c>
      <c r="SX42" s="94">
        <f t="shared" si="928"/>
        <v>1250</v>
      </c>
      <c r="SY42" s="121">
        <f t="shared" si="929"/>
        <v>1250</v>
      </c>
      <c r="SZ42" s="121" t="str">
        <f t="shared" si="526"/>
        <v>.00000000000</v>
      </c>
      <c r="TA42" s="94" t="str">
        <f t="shared" si="527"/>
        <v>125,000</v>
      </c>
      <c r="TB42" s="94">
        <v>33</v>
      </c>
      <c r="TC42" s="94">
        <f t="shared" si="528"/>
        <v>0</v>
      </c>
      <c r="TE42" s="121">
        <f t="shared" si="930"/>
        <v>0</v>
      </c>
      <c r="TF42" s="121">
        <f t="shared" si="529"/>
        <v>0</v>
      </c>
      <c r="TG42" s="121" t="str">
        <f t="shared" si="983"/>
        <v>.00000000000</v>
      </c>
      <c r="TH42" s="121">
        <f t="shared" si="119"/>
        <v>7</v>
      </c>
      <c r="TI42" s="121">
        <f t="shared" si="984"/>
        <v>7</v>
      </c>
      <c r="TJ42" s="121" t="str">
        <f t="shared" si="985"/>
        <v>.00000000000</v>
      </c>
      <c r="TK42" s="94">
        <f t="shared" si="931"/>
        <v>0</v>
      </c>
      <c r="TL42" s="94">
        <v>33</v>
      </c>
      <c r="TM42" s="94">
        <f t="shared" si="120"/>
        <v>0</v>
      </c>
      <c r="TO42" s="121">
        <f t="shared" si="932"/>
        <v>0</v>
      </c>
      <c r="TP42" s="121">
        <f t="shared" si="533"/>
        <v>0</v>
      </c>
      <c r="TQ42" s="121" t="str">
        <f t="shared" si="534"/>
        <v>.00000000000</v>
      </c>
      <c r="TR42" s="121">
        <f t="shared" si="121"/>
        <v>928</v>
      </c>
      <c r="TS42" s="121">
        <f t="shared" si="535"/>
        <v>928</v>
      </c>
      <c r="TT42" s="121" t="str">
        <f t="shared" si="536"/>
        <v>.00000000000</v>
      </c>
      <c r="TU42" s="94">
        <f t="shared" si="537"/>
        <v>0</v>
      </c>
      <c r="TW42" s="105">
        <f t="shared" si="538"/>
        <v>-9.4500000004499998E-2</v>
      </c>
      <c r="TX42" s="105">
        <f t="shared" si="539"/>
        <v>0</v>
      </c>
      <c r="TY42" s="105">
        <f t="shared" si="540"/>
        <v>-9.4500000004499998E-2</v>
      </c>
      <c r="TZ42" s="105">
        <f t="shared" si="541"/>
        <v>0</v>
      </c>
      <c r="UA42" s="105">
        <f t="shared" si="542"/>
        <v>0</v>
      </c>
      <c r="UB42" s="105">
        <f t="shared" si="543"/>
        <v>0</v>
      </c>
      <c r="UC42" s="105">
        <f t="shared" ref="UC42:UC73" si="1046">IF(X42=0,0,TW42-TZ42)</f>
        <v>0</v>
      </c>
      <c r="UD42" s="105">
        <f t="shared" ref="UD42:UD73" si="1047">IF(Y42=0,0,TX42-UA42)</f>
        <v>0</v>
      </c>
      <c r="UE42" s="105">
        <f t="shared" ref="UE42:UE73" si="1048">IF(Z42=0,0,TY42-UB42)</f>
        <v>0</v>
      </c>
      <c r="UF42" s="105">
        <f t="shared" si="544"/>
        <v>0</v>
      </c>
      <c r="UG42" s="105">
        <f t="shared" si="544"/>
        <v>0</v>
      </c>
      <c r="UH42" s="105">
        <f t="shared" si="544"/>
        <v>0</v>
      </c>
      <c r="UI42" s="105">
        <f>UI41</f>
        <v>0</v>
      </c>
      <c r="UK42" s="105">
        <f t="shared" si="125"/>
        <v>340.35000000135</v>
      </c>
      <c r="UL42" s="102">
        <f t="shared" si="545"/>
        <v>340</v>
      </c>
      <c r="UM42" s="105" t="str">
        <f t="shared" si="546"/>
        <v>.35000000135</v>
      </c>
      <c r="UN42" s="105">
        <f t="shared" si="547"/>
        <v>-9.4500000004499998E-2</v>
      </c>
      <c r="UO42" s="102">
        <f t="shared" si="548"/>
        <v>-1</v>
      </c>
      <c r="UP42" s="105" t="str">
        <f t="shared" si="549"/>
        <v>.90550000000</v>
      </c>
      <c r="UQ42" s="105">
        <f>UQ41+$UY$6*$US$6</f>
        <v>343.50000000149998</v>
      </c>
      <c r="UR42" s="105">
        <f t="shared" si="550"/>
        <v>343</v>
      </c>
      <c r="US42" s="105" t="str">
        <f t="shared" si="551"/>
        <v>.50000000150</v>
      </c>
      <c r="UT42" s="103">
        <f t="shared" ref="UT42:UT73" si="1049">HJ42/$QP$4</f>
        <v>0</v>
      </c>
      <c r="UU42" s="102">
        <f t="shared" si="552"/>
        <v>0</v>
      </c>
      <c r="UV42" s="105" t="str">
        <f t="shared" si="553"/>
        <v>.00000000000</v>
      </c>
      <c r="UW42" s="105">
        <f t="shared" si="127"/>
        <v>346.65000000164997</v>
      </c>
      <c r="UX42" s="102">
        <f t="shared" si="554"/>
        <v>346</v>
      </c>
      <c r="UY42" s="105" t="str">
        <f t="shared" si="555"/>
        <v>.65000000165</v>
      </c>
      <c r="UZ42" s="103">
        <f t="shared" si="933"/>
        <v>-9.4500000004499998E-2</v>
      </c>
      <c r="VA42" s="102">
        <f t="shared" si="556"/>
        <v>-1</v>
      </c>
      <c r="VB42" s="105" t="str">
        <f t="shared" si="557"/>
        <v>.90550000000</v>
      </c>
      <c r="VC42" s="94" t="str">
        <f t="shared" ref="VC42:VC73" si="1050">IF(Y42=0,"-","pl")</f>
        <v>-</v>
      </c>
      <c r="VD42" s="94" t="str">
        <f t="shared" ref="VD42:VD73" si="1051">IF(Y42=0,"-",UL42&amp;UM42&amp;","&amp;UO42&amp;UP42)</f>
        <v>-</v>
      </c>
      <c r="VE42" s="94" t="str">
        <f t="shared" ref="VE42:VE73" si="1052">IF(Y42=0,"-",UR42&amp;US42&amp;","&amp;UU42&amp;UV42)</f>
        <v>-</v>
      </c>
      <c r="VF42" s="94" t="str">
        <f t="shared" ref="VF42:VF73" si="1053">IF(Y42=0,"-",UX42&amp;UY42&amp;","&amp;VA42&amp;VB42&amp;" ")</f>
        <v>-</v>
      </c>
      <c r="VH42" s="105">
        <f t="shared" si="558"/>
        <v>340.35000000135</v>
      </c>
      <c r="VI42" s="102">
        <f t="shared" si="559"/>
        <v>340</v>
      </c>
      <c r="VJ42" s="105" t="str">
        <f t="shared" si="560"/>
        <v>.35000000135</v>
      </c>
      <c r="VK42" s="103">
        <f t="shared" si="561"/>
        <v>0</v>
      </c>
      <c r="VL42" s="102">
        <f t="shared" si="562"/>
        <v>0</v>
      </c>
      <c r="VM42" s="105" t="str">
        <f t="shared" si="934"/>
        <v>.00000000000</v>
      </c>
      <c r="VN42" s="105">
        <f t="shared" si="563"/>
        <v>340.35000000135</v>
      </c>
      <c r="VO42" s="102">
        <f t="shared" si="564"/>
        <v>340</v>
      </c>
      <c r="VP42" s="105" t="str">
        <f t="shared" si="565"/>
        <v>.35000000135</v>
      </c>
      <c r="VQ42" s="103">
        <f t="shared" si="566"/>
        <v>-9.4500000004499998E-2</v>
      </c>
      <c r="VR42" s="102">
        <f t="shared" si="567"/>
        <v>-1</v>
      </c>
      <c r="VS42" s="105" t="str">
        <f t="shared" si="568"/>
        <v>.90550000000</v>
      </c>
      <c r="VT42" s="105">
        <f t="shared" si="569"/>
        <v>343.50000000149998</v>
      </c>
      <c r="VU42" s="105">
        <f t="shared" si="570"/>
        <v>343</v>
      </c>
      <c r="VV42" s="105" t="str">
        <f t="shared" si="571"/>
        <v>.50000000150</v>
      </c>
      <c r="VW42" s="103">
        <f t="shared" si="572"/>
        <v>0</v>
      </c>
      <c r="VX42" s="102">
        <f t="shared" si="573"/>
        <v>0</v>
      </c>
      <c r="VY42" s="105" t="str">
        <f t="shared" si="574"/>
        <v>.00000000000</v>
      </c>
      <c r="VZ42" s="105">
        <f t="shared" si="575"/>
        <v>346.65000000164997</v>
      </c>
      <c r="WA42" s="102">
        <f t="shared" si="576"/>
        <v>346</v>
      </c>
      <c r="WB42" s="105" t="str">
        <f t="shared" si="577"/>
        <v>.65000000165</v>
      </c>
      <c r="WC42" s="103">
        <f t="shared" si="935"/>
        <v>-9.4500000004499998E-2</v>
      </c>
      <c r="WD42" s="102">
        <f t="shared" si="578"/>
        <v>-1</v>
      </c>
      <c r="WE42" s="105" t="str">
        <f t="shared" si="579"/>
        <v>.90550000000</v>
      </c>
      <c r="WF42" s="105">
        <f t="shared" si="580"/>
        <v>346.65000000164997</v>
      </c>
      <c r="WG42" s="102">
        <f t="shared" si="581"/>
        <v>346</v>
      </c>
      <c r="WH42" s="105" t="str">
        <f t="shared" si="582"/>
        <v>.65000000165</v>
      </c>
      <c r="WI42" s="103">
        <f t="shared" si="583"/>
        <v>0</v>
      </c>
      <c r="WJ42" s="102">
        <f t="shared" si="584"/>
        <v>0</v>
      </c>
      <c r="WK42" s="105" t="str">
        <f t="shared" si="585"/>
        <v>.00000000000</v>
      </c>
      <c r="WL42" s="343" t="str">
        <f t="shared" ref="WL42:WL73" si="1054">IF(Y42=0,"-","pl")</f>
        <v>-</v>
      </c>
      <c r="WM42" s="343" t="str">
        <f t="shared" ref="WM42:WM73" si="1055">IF(Y42=0,"-",VI42&amp;VJ42&amp;","&amp;VL42&amp;VM42)</f>
        <v>-</v>
      </c>
      <c r="WN42" s="343" t="str">
        <f t="shared" ref="WN42:WN73" si="1056">IF(Y42=0,"-",VO42&amp;VP42&amp;","&amp;VR42&amp;VS42)</f>
        <v>-</v>
      </c>
      <c r="WO42" s="343" t="str">
        <f t="shared" ref="WO42:WO73" si="1057">IF(Y42=0,"-",VU42&amp;VV42&amp;","&amp;VX42&amp;VY42&amp;" ")</f>
        <v>-</v>
      </c>
      <c r="WP42" s="343" t="str">
        <f t="shared" ref="WP42:WP73" si="1058">IF(Y42=0,"-",WA42&amp;WB42&amp;","&amp;WD42&amp;WE42&amp;" ")</f>
        <v>-</v>
      </c>
      <c r="WQ42" s="343" t="str">
        <f t="shared" ref="WQ42:WQ73" si="1059">IF(Y42=0,"-",WG42&amp;WH42&amp;","&amp;WJ42&amp;WK42&amp;" ")</f>
        <v>-</v>
      </c>
      <c r="WS42" s="103">
        <f t="shared" ref="WS42:WS73" si="1060">IF(Y42=0,0,AHY42)</f>
        <v>0</v>
      </c>
      <c r="WT42" s="103">
        <f t="shared" ref="WT42:WT73" si="1061">IF(Y42=0,0,VQ42)</f>
        <v>0</v>
      </c>
      <c r="WU42" s="103">
        <f t="shared" ref="WU42:WU73" si="1062">IF(Y42=0,0,AIE42)</f>
        <v>0</v>
      </c>
      <c r="WV42" s="103">
        <f t="shared" ref="WV42:WV73" si="1063">IF(Y42=0,0,VW42)</f>
        <v>0</v>
      </c>
      <c r="WW42" s="103">
        <f t="shared" ref="WW42:WW73" si="1064">IF(Y42=0,0,AIK42)</f>
        <v>0</v>
      </c>
      <c r="WX42" s="120">
        <f t="shared" ref="WX42:WX73" si="1065">IF(Y42=0,0,WC42)</f>
        <v>0</v>
      </c>
      <c r="WY42" s="103">
        <f t="shared" si="586"/>
        <v>0</v>
      </c>
      <c r="WZ42" s="103">
        <f t="shared" si="587"/>
        <v>0</v>
      </c>
      <c r="XA42" s="105">
        <f t="shared" si="588"/>
        <v>0</v>
      </c>
      <c r="XB42" s="105">
        <f t="shared" si="589"/>
        <v>0</v>
      </c>
      <c r="XC42" s="105">
        <f t="shared" si="590"/>
        <v>0</v>
      </c>
      <c r="XD42" s="105">
        <f t="shared" si="591"/>
        <v>0</v>
      </c>
      <c r="XE42" s="105">
        <f t="shared" si="592"/>
        <v>0</v>
      </c>
      <c r="XF42" s="105">
        <f t="shared" si="593"/>
        <v>0</v>
      </c>
      <c r="XG42" s="105">
        <f t="shared" si="936"/>
        <v>0</v>
      </c>
      <c r="XH42" s="105">
        <f t="shared" si="594"/>
        <v>0</v>
      </c>
      <c r="XI42" s="105">
        <f t="shared" si="595"/>
        <v>0</v>
      </c>
      <c r="XJ42" s="105">
        <f t="shared" si="596"/>
        <v>0</v>
      </c>
      <c r="XK42" s="105">
        <f t="shared" si="597"/>
        <v>0</v>
      </c>
      <c r="XL42" s="105">
        <f t="shared" si="598"/>
        <v>0</v>
      </c>
      <c r="XM42" s="102">
        <f t="shared" ref="XM42:XM73" si="1066">T42</f>
        <v>0</v>
      </c>
      <c r="XN42" s="103">
        <f t="shared" si="599"/>
        <v>343.50000000149998</v>
      </c>
      <c r="XO42" s="103">
        <f t="shared" si="600"/>
        <v>0</v>
      </c>
      <c r="XP42" s="103">
        <f t="shared" si="145"/>
        <v>343.50000000149998</v>
      </c>
      <c r="XQ42" s="103">
        <f t="shared" si="146"/>
        <v>0</v>
      </c>
      <c r="XR42" s="103">
        <f t="shared" si="601"/>
        <v>0</v>
      </c>
      <c r="XS42" s="111">
        <f t="shared" si="147"/>
        <v>0.03</v>
      </c>
      <c r="XU42" s="111">
        <f t="shared" si="602"/>
        <v>0</v>
      </c>
      <c r="XV42" s="126">
        <f t="shared" si="603"/>
        <v>0</v>
      </c>
      <c r="XW42" s="120">
        <f t="shared" si="604"/>
        <v>0</v>
      </c>
      <c r="XX42" s="120">
        <f t="shared" si="605"/>
        <v>0</v>
      </c>
      <c r="XY42" s="103">
        <f t="shared" ref="XY42:XY73" si="1067">IF(Y42=0,0,XN42-XW42)</f>
        <v>0</v>
      </c>
      <c r="XZ42" s="103">
        <f t="shared" si="606"/>
        <v>0</v>
      </c>
      <c r="YB42" s="103">
        <f t="shared" si="607"/>
        <v>0</v>
      </c>
      <c r="YC42" s="111">
        <f t="shared" si="608"/>
        <v>0</v>
      </c>
      <c r="YD42" s="103">
        <f t="shared" si="609"/>
        <v>0</v>
      </c>
      <c r="YE42" s="103">
        <f t="shared" si="610"/>
        <v>0</v>
      </c>
      <c r="YF42" s="103">
        <f t="shared" ref="YF42:YF73" si="1068">IF(Y42=0,0,XN42+YD42)</f>
        <v>0</v>
      </c>
      <c r="YG42" s="103">
        <f t="shared" si="611"/>
        <v>0</v>
      </c>
      <c r="YI42" s="103">
        <f t="shared" ref="YI42:YI73" si="1069">IF(Y42=0,0,VH42)</f>
        <v>0</v>
      </c>
      <c r="YJ42" s="103">
        <f t="shared" si="151"/>
        <v>0</v>
      </c>
      <c r="YK42" s="103">
        <f t="shared" ref="YK42:YK73" si="1070">IF(Y42=0,0,VN42)</f>
        <v>0</v>
      </c>
      <c r="YL42" s="103">
        <f t="shared" ref="YL42:YL73" si="1071">IF(Y42=0,0,VQ42)</f>
        <v>0</v>
      </c>
      <c r="YM42" s="103">
        <f t="shared" si="612"/>
        <v>0</v>
      </c>
      <c r="YN42" s="103">
        <f t="shared" si="612"/>
        <v>0</v>
      </c>
      <c r="YO42" s="103">
        <f t="shared" si="613"/>
        <v>0</v>
      </c>
      <c r="YP42" s="103">
        <f t="shared" si="614"/>
        <v>0</v>
      </c>
      <c r="YQ42" s="103">
        <f t="shared" si="615"/>
        <v>0</v>
      </c>
      <c r="YR42" s="103">
        <f t="shared" si="616"/>
        <v>0</v>
      </c>
      <c r="YS42" s="103">
        <f t="shared" si="617"/>
        <v>0</v>
      </c>
      <c r="YT42" s="103">
        <f t="shared" si="618"/>
        <v>0</v>
      </c>
      <c r="YU42" s="103">
        <f t="shared" si="619"/>
        <v>0</v>
      </c>
      <c r="YV42" s="103">
        <f t="shared" si="619"/>
        <v>0</v>
      </c>
      <c r="YX42" s="103">
        <f t="shared" ref="YX42:YX73" si="1072">IF(Y42=0,0,WF42)</f>
        <v>0</v>
      </c>
      <c r="YY42" s="103">
        <f t="shared" si="155"/>
        <v>0</v>
      </c>
      <c r="YZ42" s="103">
        <f t="shared" ref="YZ42:YZ73" si="1073">IF(Y42=0,0,VZ42)</f>
        <v>0</v>
      </c>
      <c r="ZA42" s="103">
        <f t="shared" ref="ZA42:ZA73" si="1074">IF(Y42=0,0,WC42)</f>
        <v>0</v>
      </c>
      <c r="ZB42" s="103">
        <f t="shared" si="620"/>
        <v>0</v>
      </c>
      <c r="ZC42" s="103">
        <f t="shared" si="620"/>
        <v>0</v>
      </c>
      <c r="ZD42" s="103">
        <f t="shared" si="621"/>
        <v>0</v>
      </c>
      <c r="ZE42" s="103">
        <f t="shared" si="622"/>
        <v>0</v>
      </c>
      <c r="ZF42" s="103">
        <f t="shared" si="623"/>
        <v>0</v>
      </c>
      <c r="ZG42" s="103">
        <f t="shared" si="624"/>
        <v>0</v>
      </c>
      <c r="ZH42" s="103">
        <f t="shared" si="625"/>
        <v>0</v>
      </c>
      <c r="ZI42" s="103">
        <f t="shared" si="626"/>
        <v>0</v>
      </c>
      <c r="ZJ42" s="103">
        <f t="shared" si="627"/>
        <v>0</v>
      </c>
      <c r="ZK42" s="103">
        <f t="shared" si="627"/>
        <v>0</v>
      </c>
      <c r="ZM42" s="103">
        <f t="shared" si="628"/>
        <v>0</v>
      </c>
      <c r="ZN42" s="103">
        <f t="shared" si="628"/>
        <v>0</v>
      </c>
      <c r="ZP42" s="127">
        <f t="shared" si="158"/>
        <v>340.35000000135</v>
      </c>
      <c r="ZQ42" s="127">
        <f t="shared" si="159"/>
        <v>0</v>
      </c>
      <c r="ZR42" s="127">
        <f t="shared" si="160"/>
        <v>340.35000000135</v>
      </c>
      <c r="ZS42" s="127">
        <f t="shared" si="161"/>
        <v>-9.4500000004499998E-2</v>
      </c>
      <c r="ZT42" s="127">
        <f t="shared" si="162"/>
        <v>343.50000000149998</v>
      </c>
      <c r="ZU42" s="127">
        <f t="shared" si="163"/>
        <v>0</v>
      </c>
      <c r="ZV42" s="127">
        <f t="shared" si="164"/>
        <v>346.65000000164997</v>
      </c>
      <c r="ZW42" s="127">
        <f t="shared" si="165"/>
        <v>-9.4500000004499998E-2</v>
      </c>
      <c r="ZX42" s="127">
        <f t="shared" si="166"/>
        <v>346.65000000164997</v>
      </c>
      <c r="ZY42" s="127">
        <f t="shared" si="167"/>
        <v>0</v>
      </c>
      <c r="ZZ42" s="127">
        <f t="shared" si="629"/>
        <v>343.50000000149998</v>
      </c>
      <c r="AAA42" s="127">
        <f t="shared" si="630"/>
        <v>0</v>
      </c>
      <c r="AAB42" s="127">
        <f t="shared" si="631"/>
        <v>0</v>
      </c>
      <c r="AAC42" s="127">
        <f t="shared" si="632"/>
        <v>-0.29767500002834879</v>
      </c>
      <c r="AAD42" s="127">
        <f t="shared" si="633"/>
        <v>0</v>
      </c>
      <c r="AAE42" s="127">
        <f t="shared" si="634"/>
        <v>-0.29767500002834879</v>
      </c>
      <c r="AAF42" s="127">
        <f t="shared" si="635"/>
        <v>0</v>
      </c>
      <c r="AAG42" s="129">
        <f t="shared" si="636"/>
        <v>0</v>
      </c>
      <c r="AAH42" s="130">
        <f t="shared" ref="AAH42:AAH73" si="1075">IF(OR(XL42=0,Y42=0),0,SUM(AAB42:AAG42)/2)</f>
        <v>0</v>
      </c>
      <c r="AAI42" s="130">
        <f t="shared" si="637"/>
        <v>0</v>
      </c>
      <c r="AAJ42" s="130">
        <f t="shared" si="638"/>
        <v>0</v>
      </c>
      <c r="AAK42" s="130">
        <f t="shared" si="639"/>
        <v>0</v>
      </c>
      <c r="AAL42" s="385">
        <f t="shared" si="169"/>
        <v>0</v>
      </c>
      <c r="AAM42" s="130">
        <f t="shared" si="937"/>
        <v>0</v>
      </c>
      <c r="AAN42" s="130">
        <f t="shared" si="640"/>
        <v>0</v>
      </c>
      <c r="AAO42" s="130">
        <f t="shared" si="938"/>
        <v>0</v>
      </c>
      <c r="AAP42" s="130">
        <f t="shared" si="641"/>
        <v>0</v>
      </c>
      <c r="AAQ42" s="386">
        <f t="shared" ref="AAQ42:AAQ73" si="1076">T42</f>
        <v>0</v>
      </c>
      <c r="AAR42" s="130">
        <f t="shared" si="171"/>
        <v>0</v>
      </c>
      <c r="AAS42" s="387">
        <f t="shared" si="642"/>
        <v>0</v>
      </c>
      <c r="AAT42" s="130">
        <f t="shared" si="643"/>
        <v>0</v>
      </c>
      <c r="AAU42" s="130">
        <f t="shared" si="644"/>
        <v>0</v>
      </c>
      <c r="AAW42" s="93">
        <f t="shared" si="939"/>
        <v>0</v>
      </c>
      <c r="AAX42" s="120">
        <f t="shared" si="645"/>
        <v>0</v>
      </c>
      <c r="AAZ42" s="94">
        <f t="shared" ref="AAZ42:AAZ73" si="1077">IF(AND(BX42&lt;&gt;0,BX43=0),0,(BU43-BU42)/2)</f>
        <v>0</v>
      </c>
      <c r="ABA42" s="120">
        <f t="shared" ref="ABA42:ABA73" si="1078">IF(AND(BX42&lt;&gt;0,BX43=0),0,AAZ42*(AAW42+AAW43))</f>
        <v>0</v>
      </c>
      <c r="ABB42" s="120">
        <f t="shared" ref="ABB42:ABB73" si="1079">IF(AND(BX42&lt;&gt;0,BX43=0),0,AAZ42*(AAX42+AAX43))</f>
        <v>0</v>
      </c>
      <c r="ABD42" s="120">
        <f t="shared" ref="ABD42:ABD73" si="1080">IF(BX42=0,0,AMH42)</f>
        <v>0</v>
      </c>
      <c r="ABE42" s="120">
        <f t="shared" ref="ABE42:ABE73" si="1081">IF(BX42=0,0,AJH42)</f>
        <v>0</v>
      </c>
      <c r="ABF42" s="120">
        <f t="shared" si="646"/>
        <v>0</v>
      </c>
      <c r="ABG42" s="131">
        <f t="shared" ref="ABG42:ABG73" si="1082">IF(AND(BX42&lt;&gt;0,BX43=0),0,IF(Y42=0,0,AMK42+$QP$110))</f>
        <v>0</v>
      </c>
      <c r="ABH42" s="102">
        <f t="shared" ref="ABH42:ABH73" si="1083">IF(AND(BX42&lt;&gt;0,BX43=0),0,IF(ABG42=0,0,INT(ABG42)))</f>
        <v>0</v>
      </c>
      <c r="ABI42" s="105">
        <f t="shared" ref="ABI42:ABI73" si="1084">IF(AND(BX42&lt;&gt;0,BX43=0),0,IF(ABG42=0,0,TEXT((ABG42-ABH42)*100000000000,".00000000000")))</f>
        <v>0</v>
      </c>
      <c r="ABJ42" s="131">
        <f t="shared" ref="ABJ42:ABJ73" si="1085">IF(AND(BX42&lt;&gt;0,BX43=0),0,IF(Y42=0,0,ABF42+$QP$109))</f>
        <v>0</v>
      </c>
      <c r="ABK42" s="102">
        <f t="shared" ref="ABK42:ABK73" si="1086">IF(AND(BX42&lt;&gt;0,BX43=0),0,IF(ABJ42=0,0,INT(ABJ42)))</f>
        <v>0</v>
      </c>
      <c r="ABL42" s="105">
        <f t="shared" ref="ABL42:ABL73" si="1087">IF(AND(BX42&lt;&gt;0,BX43=0),0,IF(ABJ42=0,0,TEXT((ABJ42-ABK42)*100000000000,".00000000000")))</f>
        <v>0</v>
      </c>
      <c r="ABM42" s="105">
        <f t="shared" ref="ABM42:ABM73" si="1088">IF(AND(BX42&lt;&gt;0,BX43=0),0,IF(AND(ABB42=0,ABG42=0),0,IF(ABB42=0,"Sem corte","Corte = "&amp;TEXT(ABB42,"0,000")&amp;" m³")))</f>
        <v>0</v>
      </c>
      <c r="ABO42" s="131">
        <f t="shared" si="647"/>
        <v>0</v>
      </c>
      <c r="ABP42" s="102">
        <f t="shared" si="184"/>
        <v>0</v>
      </c>
      <c r="ABQ42" s="105">
        <f t="shared" si="185"/>
        <v>0</v>
      </c>
      <c r="ABR42" s="131">
        <f t="shared" ref="ABR42:ABR73" si="1089">IF(ABO42=0,0,ABJ42+$QP$113)</f>
        <v>0</v>
      </c>
      <c r="ABS42" s="102">
        <f t="shared" si="187"/>
        <v>0</v>
      </c>
      <c r="ABT42" s="105">
        <f t="shared" si="188"/>
        <v>0</v>
      </c>
      <c r="ABU42" s="105">
        <f t="shared" ref="ABU42:ABU73" si="1090">IF(AND(BX42&lt;&gt;0,BX43=0),0,IF(AND(ABA42=0,ABO42=0),0,IF(ABA42=0,"Sem aterro","Aterro = "&amp;TEXT(ABA42,"0,000")&amp;" m³")))</f>
        <v>0</v>
      </c>
      <c r="ABV42" s="105"/>
      <c r="ABW42" s="131">
        <f t="shared" si="648"/>
        <v>0</v>
      </c>
      <c r="ABX42" s="102">
        <f t="shared" si="649"/>
        <v>0</v>
      </c>
      <c r="ABY42" s="105">
        <f t="shared" si="650"/>
        <v>0</v>
      </c>
      <c r="ABZ42" s="131">
        <f t="shared" ref="ABZ42:ABZ73" si="1091">IF(ABR42=0,0,ABR42+$QP$113)</f>
        <v>0</v>
      </c>
      <c r="ACA42" s="102">
        <f t="shared" si="651"/>
        <v>0</v>
      </c>
      <c r="ACB42" s="105">
        <f t="shared" si="652"/>
        <v>0</v>
      </c>
      <c r="ACC42" s="105">
        <f t="shared" si="653"/>
        <v>0</v>
      </c>
      <c r="ACE42" s="105">
        <f t="shared" ref="ACE42:ACE73" si="1092">IF(Y42=0,0,IF(AAW42=0,"Sem aterro","Aterro = "&amp;TEXT(AAW42,"0,000")&amp;" m²"))</f>
        <v>0</v>
      </c>
      <c r="ACF42" s="105">
        <f t="shared" ref="ACF42:ACF73" si="1093">IF(Y42=0,0,IF(AAX42=0,"Sem corte","Corte = "&amp;TEXT(ABS(AAX42),"0,000")&amp;" m²"))</f>
        <v>0</v>
      </c>
      <c r="ACG42" s="94">
        <f t="shared" ref="ACG42:ACG73" si="1094">IF(Y42=0,0,"Áreas: "&amp;ACE42&amp;"; "&amp;ACF42)</f>
        <v>0</v>
      </c>
      <c r="ACH42" s="131">
        <f t="shared" ref="ACH42:ACH73" si="1095">IF(Y42=0,0,ALS42+$QP$85)</f>
        <v>0</v>
      </c>
      <c r="ACI42" s="102">
        <f t="shared" ref="ACI42:ACI73" si="1096">IF(Y42=0,0,INT(ACH42))</f>
        <v>0</v>
      </c>
      <c r="ACJ42" s="105">
        <f t="shared" ref="ACJ42:ACJ73" si="1097">IF(Y42=0,0,TEXT((ACH42-ACI42)*100000000000,".00000000000"))</f>
        <v>0</v>
      </c>
      <c r="ACK42" s="131">
        <f t="shared" ref="ACK42:ACK73" si="1098">IF(Y42=0,0,ACT42+$QP$86)</f>
        <v>0</v>
      </c>
      <c r="ACL42" s="102">
        <f t="shared" ref="ACL42:ACL73" si="1099">IF(Y42=0,0,INT(ACK42))</f>
        <v>0</v>
      </c>
      <c r="ACM42" s="105">
        <f t="shared" ref="ACM42:ACM73" si="1100">IF(Y42=0,0,TEXT((ACK42-ACL42)*100000000000,".00000000000"))</f>
        <v>0</v>
      </c>
      <c r="ACN42" s="120">
        <f t="shared" ref="ACN42:ACN73" si="1101">IF(BX42=0,0,ALV42)</f>
        <v>0</v>
      </c>
      <c r="ACO42" s="120">
        <f t="shared" ref="ACO42:ACO73" si="1102">IF(BX42=0,0,AMB42)</f>
        <v>0</v>
      </c>
      <c r="ACP42" s="120">
        <f t="shared" ref="ACP42:ACP73" si="1103">IF(BX42=0,0,AMH42)</f>
        <v>0</v>
      </c>
      <c r="ACQ42" s="120">
        <f t="shared" ref="ACQ42:ACQ73" si="1104">IF(BX42=0,0,AIV42)</f>
        <v>0</v>
      </c>
      <c r="ACR42" s="120">
        <f t="shared" ref="ACR42:ACR73" si="1105">IF(BX42=0,0,AJB42)</f>
        <v>0</v>
      </c>
      <c r="ACS42" s="120">
        <f t="shared" ref="ACS42:ACS73" si="1106">IF(BX42=0,0,AJH42)</f>
        <v>0</v>
      </c>
      <c r="ACT42" s="120">
        <f t="shared" si="654"/>
        <v>0</v>
      </c>
      <c r="ACV42" s="105">
        <f t="shared" si="655"/>
        <v>0</v>
      </c>
      <c r="ACW42" s="131">
        <f t="shared" ref="ACW42:ACW73" si="1107">IF(Y42=0,0,ACH42+$QP$70)</f>
        <v>0</v>
      </c>
      <c r="ACX42" s="102">
        <f t="shared" ref="ACX42:ACX73" si="1108">IF(Y42=0,0,INT(ACW42))</f>
        <v>0</v>
      </c>
      <c r="ACY42" s="105">
        <f t="shared" ref="ACY42:ACY73" si="1109">IF(Y42=0,0,TEXT((ACW42-ACX42)*100000000000,".00000000000"))</f>
        <v>0</v>
      </c>
      <c r="ACZ42" s="131">
        <f t="shared" ref="ACZ42:ACZ73" si="1110">IF(Y42=0,0,ACK42+$QP$71)</f>
        <v>0</v>
      </c>
      <c r="ADA42" s="102">
        <f t="shared" ref="ADA42:ADA73" si="1111">IF(Y42=0,0,INT(ACZ42))</f>
        <v>0</v>
      </c>
      <c r="ADB42" s="105">
        <f t="shared" ref="ADB42:ADB73" si="1112">IF(Y42=0,0,TEXT((ACZ42-ADA42)*100000000000,".00000000000"))</f>
        <v>0</v>
      </c>
      <c r="ADD42" s="103">
        <f t="shared" ref="ADD42:ADD73" si="1113">IF(Y42=0,0,AKI42)</f>
        <v>0</v>
      </c>
      <c r="ADE42" s="103">
        <f t="shared" ref="ADE42:ADE73" si="1114">IF(Y42=0,0,AKO42)</f>
        <v>0</v>
      </c>
      <c r="ADF42" s="103">
        <f t="shared" ref="ADF42:ADF73" si="1115">IF(Y42=0,0,AKU42)</f>
        <v>0</v>
      </c>
      <c r="ADG42" s="103">
        <f t="shared" ref="ADG42:ADG73" si="1116">IF(Y42=0,0,ALA42)</f>
        <v>0</v>
      </c>
      <c r="ADH42" s="103">
        <f t="shared" ref="ADH42:ADH73" si="1117">IF(Y42=0,0,ALG42)</f>
        <v>0</v>
      </c>
      <c r="ADI42" s="103">
        <f t="shared" ref="ADI42:ADI73" si="1118">IF(Y42=0,0,AJB42)</f>
        <v>0</v>
      </c>
      <c r="ADJ42" s="120">
        <f t="shared" si="657"/>
        <v>0</v>
      </c>
      <c r="ADL42" s="103">
        <f t="shared" ref="ADL42:ADL73" si="1119">ADR42-BV42</f>
        <v>343.50000000149998</v>
      </c>
      <c r="ADM42" s="102">
        <f t="shared" si="658"/>
        <v>343</v>
      </c>
      <c r="ADN42" s="105" t="str">
        <f t="shared" si="659"/>
        <v>.50000000150</v>
      </c>
      <c r="ADO42" s="105">
        <f t="shared" ref="ADO42:ADO73" si="1120">BW42</f>
        <v>0</v>
      </c>
      <c r="ADP42" s="102">
        <f t="shared" si="660"/>
        <v>0</v>
      </c>
      <c r="ADQ42" s="105" t="str">
        <f t="shared" si="661"/>
        <v>.00000000000</v>
      </c>
      <c r="ADR42" s="105">
        <f t="shared" si="662"/>
        <v>343.50000000149998</v>
      </c>
      <c r="ADS42" s="102">
        <f t="shared" si="663"/>
        <v>343</v>
      </c>
      <c r="ADT42" s="105" t="str">
        <f t="shared" si="664"/>
        <v>.50000000150</v>
      </c>
      <c r="ADU42" s="103">
        <f t="shared" ref="ADU42:ADU73" si="1121">BX42</f>
        <v>0</v>
      </c>
      <c r="ADV42" s="102">
        <f t="shared" si="665"/>
        <v>0</v>
      </c>
      <c r="ADW42" s="105" t="str">
        <f t="shared" si="666"/>
        <v>.00000000000</v>
      </c>
      <c r="ADX42" s="105">
        <f t="shared" ref="ADX42:ADX73" si="1122">ADR42+BZ42</f>
        <v>343.50000000149998</v>
      </c>
      <c r="ADY42" s="102">
        <f t="shared" si="667"/>
        <v>343</v>
      </c>
      <c r="ADZ42" s="105" t="str">
        <f t="shared" si="668"/>
        <v>.50000000150</v>
      </c>
      <c r="AEA42" s="103">
        <f t="shared" ref="AEA42:AEA73" si="1123">BY42</f>
        <v>0</v>
      </c>
      <c r="AEB42" s="102">
        <f t="shared" si="669"/>
        <v>0</v>
      </c>
      <c r="AEC42" s="105" t="str">
        <f t="shared" si="670"/>
        <v>.00000000000</v>
      </c>
      <c r="AEE42" s="103">
        <f t="shared" ref="AEE42:AEE73" si="1124">IF(Y42=0,0,IF(UN42-ADO42&gt;0,"+"&amp;TEXT((UN42-ADO42),"0,000"),TEXT((UN42-ADO42),"0,000")))</f>
        <v>0</v>
      </c>
      <c r="AEF42" s="103">
        <f t="shared" ref="AEF42:AEF73" si="1125">IF(Y42=0,0,IF(UT42-ADU42&gt;0,"+"&amp;TEXT((UT42-ADU42),"0,000"),TEXT((UT42-ADU42),"0,000")))</f>
        <v>0</v>
      </c>
      <c r="AEG42" s="103">
        <f t="shared" ref="AEG42:AEG73" si="1126">IF(Y42=0,0,IF(UZ42-AEA42&gt;0,"+"&amp;TEXT((UZ42-AEA42),"0,000"),TEXT((UZ42-AEA42),"0,000")))</f>
        <v>0</v>
      </c>
      <c r="AEH42" s="103">
        <f t="shared" ref="AEH42:AEH73" si="1127">IF(Y42=0,0,UN42-ADO42)</f>
        <v>0</v>
      </c>
      <c r="AEI42" s="103">
        <f t="shared" ref="AEI42:AEI73" si="1128">IF(Y42=0,0,UT42-ADU42)</f>
        <v>0</v>
      </c>
      <c r="AEJ42" s="103">
        <f t="shared" ref="AEJ42:AEJ73" si="1129">IF(Y42=0,0,UZ42-AEA42)</f>
        <v>0</v>
      </c>
      <c r="AEK42" s="103">
        <f t="shared" ref="AEK42:AEK73" si="1130">IF(Y42=0,0,AKL42+$QP$92)</f>
        <v>0</v>
      </c>
      <c r="AEL42" s="102">
        <f t="shared" ref="AEL42:AEL73" si="1131">IF(Y42=0,0,INT(AEK42))</f>
        <v>0</v>
      </c>
      <c r="AEM42" s="105">
        <f t="shared" ref="AEM42:AEM73" si="1132">IF(Y42=0,0,TEXT((AEK42-AEL42)*100000000000,".00000000000"))</f>
        <v>0</v>
      </c>
      <c r="AEN42" s="103">
        <f t="shared" ref="AEN42:AEN73" si="1133">IF(Y42=0,0,IF(AEH42&lt;0,AKO42-$QP$93,AIV42-$QP$93))</f>
        <v>0</v>
      </c>
      <c r="AEO42" s="102">
        <f t="shared" ref="AEO42:AEO73" si="1134">IF(Y42=0,0,INT(AEN42))</f>
        <v>0</v>
      </c>
      <c r="AEP42" s="105">
        <f t="shared" ref="AEP42:AEP73" si="1135">IF(Y42=0,0,TEXT((AEN42-AEO42)*100000000000,".00000000000"))</f>
        <v>0</v>
      </c>
      <c r="AEQ42" s="103">
        <f t="shared" ref="AEQ42:AEQ73" si="1136">IF(Y42=0,0,AKR42)</f>
        <v>0</v>
      </c>
      <c r="AER42" s="102">
        <f t="shared" ref="AER42:AER73" si="1137">IF(Y42=0,0,INT(AEQ42))</f>
        <v>0</v>
      </c>
      <c r="AES42" s="105">
        <f t="shared" ref="AES42:AES73" si="1138">IF(Y42=0,0,IF(Y42=0,0,TEXT((AEQ42-AER42)*100000000000,".00000000000")))</f>
        <v>0</v>
      </c>
      <c r="AET42" s="103">
        <f t="shared" ref="AET42:AET73" si="1139">IF(Y42=0,0,IF(AEI42&gt;0,AJB42-$QP$93,AKU42-$QP$93))</f>
        <v>0</v>
      </c>
      <c r="AEU42" s="102">
        <f t="shared" ref="AEU42:AEU73" si="1140">IF(Y42=0,0,INT(AET42))</f>
        <v>0</v>
      </c>
      <c r="AEV42" s="105">
        <f t="shared" ref="AEV42:AEV73" si="1141">IF(Y42=0,0,TEXT((AET42-AEU42)*100000000000,".00000000000"))</f>
        <v>0</v>
      </c>
      <c r="AEW42" s="105">
        <f t="shared" ref="AEW42:AEW73" si="1142">IF(Y42=0,0,AKX42)</f>
        <v>0</v>
      </c>
      <c r="AEX42" s="102">
        <f t="shared" ref="AEX42:AEX73" si="1143">IF(Y42=0,0,INT(AEW42))</f>
        <v>0</v>
      </c>
      <c r="AEY42" s="105">
        <f t="shared" ref="AEY42:AEY73" si="1144">IF(Y42=0,0,TEXT((AEW42-AEX42)*100000000000,".00000000000"))</f>
        <v>0</v>
      </c>
      <c r="AEZ42" s="103">
        <f t="shared" ref="AEZ42:AEZ73" si="1145">IF(Y42=0,0,IF(AEJ42&gt;0,AJH42-$QP$93,ALA42-$QP$93))</f>
        <v>0</v>
      </c>
      <c r="AFA42" s="102">
        <f t="shared" ref="AFA42:AFA73" si="1146">IF(Y42=0,0,INT(AEZ42))</f>
        <v>0</v>
      </c>
      <c r="AFB42" s="105">
        <f t="shared" ref="AFB42:AFB73" si="1147">IF(Y42=0,0,TEXT((AEZ42-AFA42)*100000000000,".00000000000"))</f>
        <v>0</v>
      </c>
      <c r="AFD42" s="132">
        <f t="shared" ref="AFD42:AFD73" si="1148">IF(Y42=0,0,(BW42-BX42)/BV42)</f>
        <v>0</v>
      </c>
      <c r="AFE42" s="94">
        <f t="shared" si="671"/>
        <v>3.1500000001499999</v>
      </c>
      <c r="AFF42" s="93">
        <f t="shared" si="672"/>
        <v>0</v>
      </c>
      <c r="AFG42" s="93">
        <f t="shared" ref="AFG42:AFG73" si="1149">IF(Y42=0,0,(BY42-BX42)/BZ42)</f>
        <v>0</v>
      </c>
      <c r="AFH42" s="94">
        <f t="shared" si="673"/>
        <v>3.1500000001499999</v>
      </c>
      <c r="AFI42" s="93">
        <f t="shared" si="674"/>
        <v>0</v>
      </c>
      <c r="AFJ42" s="103">
        <f t="shared" si="675"/>
        <v>340.35000000135</v>
      </c>
      <c r="AFK42" s="102">
        <f t="shared" si="676"/>
        <v>340</v>
      </c>
      <c r="AFL42" s="105" t="str">
        <f t="shared" si="677"/>
        <v>.35000000135</v>
      </c>
      <c r="AFM42" s="103">
        <f t="shared" si="678"/>
        <v>0</v>
      </c>
      <c r="AFN42" s="102">
        <f t="shared" si="679"/>
        <v>0</v>
      </c>
      <c r="AFO42" s="105" t="str">
        <f t="shared" si="680"/>
        <v>.00000000000</v>
      </c>
      <c r="AFP42" s="105">
        <f t="shared" si="940"/>
        <v>343.50000000149998</v>
      </c>
      <c r="AFQ42" s="102">
        <f t="shared" si="681"/>
        <v>343</v>
      </c>
      <c r="AFR42" s="105" t="str">
        <f t="shared" si="682"/>
        <v>.50000000150</v>
      </c>
      <c r="AFS42" s="103">
        <f t="shared" si="248"/>
        <v>0</v>
      </c>
      <c r="AFT42" s="102">
        <f t="shared" si="683"/>
        <v>0</v>
      </c>
      <c r="AFU42" s="105" t="str">
        <f t="shared" si="684"/>
        <v>.00000000000</v>
      </c>
      <c r="AFV42" s="105">
        <f t="shared" si="685"/>
        <v>346.65000000164997</v>
      </c>
      <c r="AFW42" s="102">
        <f t="shared" si="686"/>
        <v>346</v>
      </c>
      <c r="AFX42" s="105" t="str">
        <f t="shared" si="687"/>
        <v>.65000000165</v>
      </c>
      <c r="AFY42" s="103">
        <f t="shared" si="688"/>
        <v>0</v>
      </c>
      <c r="AFZ42" s="102">
        <f t="shared" si="689"/>
        <v>0</v>
      </c>
      <c r="AGA42" s="105" t="str">
        <f t="shared" si="690"/>
        <v>.00000000000</v>
      </c>
      <c r="AGC42" s="103">
        <f t="shared" ref="AGC42:AGC73" si="1150">IF(Y42=0,0,UN42)</f>
        <v>0</v>
      </c>
      <c r="AGD42" s="103">
        <f t="shared" ref="AGD42:AGD73" si="1151">IF(Y42=0,0,AFM42)</f>
        <v>0</v>
      </c>
      <c r="AGE42" s="103">
        <f t="shared" ref="AGE42:AGE73" si="1152">IF(Y42=0,0,AGC42-AGD42)</f>
        <v>0</v>
      </c>
      <c r="AGF42" s="103">
        <f t="shared" si="691"/>
        <v>0</v>
      </c>
      <c r="AGG42" s="338">
        <f t="shared" ref="AGG42:AGG73" si="1153">IF(Y42=0,0,$AGS$5)</f>
        <v>0</v>
      </c>
      <c r="AGH42" s="136">
        <f t="shared" ref="AGH42:AGH73" si="1154">IF(Y42=0,0,(BW42-BX42)/BV42)</f>
        <v>0</v>
      </c>
      <c r="AGI42" s="136">
        <f t="shared" ref="AGI42:AGI73" si="1155">IF(Y42=0,0,AGF42*AGH42/(AGG42-AGH42))</f>
        <v>0</v>
      </c>
      <c r="AGJ42" s="136">
        <f t="shared" si="692"/>
        <v>0</v>
      </c>
      <c r="AGK42" s="136">
        <f t="shared" si="693"/>
        <v>0</v>
      </c>
      <c r="AGL42" s="136">
        <f t="shared" si="694"/>
        <v>0</v>
      </c>
      <c r="AGN42" s="388">
        <f t="shared" ref="AGN42:AGN73" si="1156">IF(Y42=0,0,$AGK$5)</f>
        <v>0</v>
      </c>
      <c r="AGO42" s="136">
        <f t="shared" si="695"/>
        <v>0</v>
      </c>
      <c r="AGP42" s="136">
        <f t="shared" si="696"/>
        <v>0</v>
      </c>
      <c r="AGQ42" s="103">
        <f t="shared" si="697"/>
        <v>0</v>
      </c>
      <c r="AGR42" s="136">
        <f t="shared" ref="AGR42:AGR73" si="1157">IF(Y42=0,0,AGQ42*AGN42*AGO42/(1+AGN42*AGO42))</f>
        <v>0</v>
      </c>
      <c r="AGS42" s="136">
        <f t="shared" si="698"/>
        <v>0</v>
      </c>
      <c r="AGT42" s="136">
        <f t="shared" si="941"/>
        <v>0</v>
      </c>
      <c r="AGU42" s="136">
        <f t="shared" si="942"/>
        <v>0</v>
      </c>
      <c r="AGW42" s="103">
        <f t="shared" ref="AGW42:AGW73" si="1158">IF(Y42=0,0,UZ42)</f>
        <v>0</v>
      </c>
      <c r="AGX42" s="103">
        <f t="shared" ref="AGX42:AGX73" si="1159">IF(Y42=0,0,AFY42)</f>
        <v>0</v>
      </c>
      <c r="AGY42" s="103">
        <f t="shared" ref="AGY42:AGY73" si="1160">IF(Y42=0,0,AGW42-AGX42)</f>
        <v>0</v>
      </c>
      <c r="AGZ42" s="103">
        <f t="shared" si="699"/>
        <v>0</v>
      </c>
      <c r="AHA42" s="389">
        <f t="shared" ref="AHA42:AHA73" si="1161">IF(Y42=0,0,$AGS$5)</f>
        <v>0</v>
      </c>
      <c r="AHB42" s="136">
        <f t="shared" ref="AHB42:AHB73" si="1162">IF(Y42=0,0,(BY42-BX42)/BZ42)</f>
        <v>0</v>
      </c>
      <c r="AHC42" s="136">
        <f t="shared" ref="AHC42:AHC73" si="1163">IF(Y42=0,0,AGZ42*AHB42/(AHA42-AHB42))</f>
        <v>0</v>
      </c>
      <c r="AHD42" s="136">
        <f t="shared" ref="AHD42:AHD73" si="1164">IF(Y42=0,0,AHC42/AHB42)</f>
        <v>0</v>
      </c>
      <c r="AHE42" s="136">
        <f t="shared" si="264"/>
        <v>0</v>
      </c>
      <c r="AHF42" s="136">
        <f t="shared" si="265"/>
        <v>0</v>
      </c>
      <c r="AHH42" s="388">
        <f t="shared" ref="AHH42:AHH73" si="1165">IF(Y42=0,0,$AGK$5)</f>
        <v>0</v>
      </c>
      <c r="AHI42" s="136">
        <f t="shared" si="700"/>
        <v>0</v>
      </c>
      <c r="AHJ42" s="136">
        <f t="shared" si="701"/>
        <v>0</v>
      </c>
      <c r="AHK42" s="103">
        <f t="shared" si="702"/>
        <v>0</v>
      </c>
      <c r="AHL42" s="136">
        <f t="shared" ref="AHL42:AHL73" si="1166">IF(Y42=0,0,AHK42*AHH42*AHI42/(1+AHH42*AHI42))</f>
        <v>0</v>
      </c>
      <c r="AHM42" s="136">
        <f t="shared" ref="AHM42:AHM73" si="1167">IF(Y42=0,0,AHL42/AHI42)</f>
        <v>0</v>
      </c>
      <c r="AHN42" s="136">
        <f t="shared" si="703"/>
        <v>0</v>
      </c>
      <c r="AHO42" s="136">
        <f t="shared" si="704"/>
        <v>0</v>
      </c>
      <c r="AHQ42" s="132">
        <f t="shared" si="705"/>
        <v>0</v>
      </c>
      <c r="AHR42" s="132">
        <f t="shared" si="706"/>
        <v>0</v>
      </c>
      <c r="AHS42" s="132">
        <f t="shared" si="707"/>
        <v>0</v>
      </c>
      <c r="AHT42" s="132">
        <f t="shared" si="708"/>
        <v>0</v>
      </c>
      <c r="AHV42" s="111">
        <f t="shared" si="709"/>
        <v>340.35000000135</v>
      </c>
      <c r="AHW42" s="102">
        <f t="shared" si="710"/>
        <v>340</v>
      </c>
      <c r="AHX42" s="105" t="str">
        <f t="shared" si="711"/>
        <v>.35000000135</v>
      </c>
      <c r="AHY42" s="103">
        <f t="shared" si="269"/>
        <v>0</v>
      </c>
      <c r="AHZ42" s="102">
        <f t="shared" si="712"/>
        <v>0</v>
      </c>
      <c r="AIA42" s="105" t="str">
        <f t="shared" si="713"/>
        <v>.00000000000</v>
      </c>
      <c r="AIB42" s="94">
        <f t="shared" si="714"/>
        <v>343.50000000149998</v>
      </c>
      <c r="AIC42" s="102">
        <f t="shared" si="715"/>
        <v>343</v>
      </c>
      <c r="AID42" s="105" t="str">
        <f t="shared" si="716"/>
        <v>.50000000150</v>
      </c>
      <c r="AIE42" s="120">
        <f t="shared" si="270"/>
        <v>0</v>
      </c>
      <c r="AIF42" s="102">
        <f t="shared" si="717"/>
        <v>0</v>
      </c>
      <c r="AIG42" s="105" t="str">
        <f t="shared" si="718"/>
        <v>.00000000000</v>
      </c>
      <c r="AIH42" s="94">
        <f t="shared" si="271"/>
        <v>346.65000000164997</v>
      </c>
      <c r="AII42" s="102">
        <f t="shared" si="719"/>
        <v>346</v>
      </c>
      <c r="AIJ42" s="105" t="str">
        <f t="shared" si="720"/>
        <v>.65000000165</v>
      </c>
      <c r="AIK42" s="120">
        <f t="shared" si="272"/>
        <v>0</v>
      </c>
      <c r="AIL42" s="102">
        <f t="shared" si="721"/>
        <v>0</v>
      </c>
      <c r="AIM42" s="105" t="str">
        <f t="shared" si="722"/>
        <v>.00000000000</v>
      </c>
      <c r="AIO42" s="105">
        <f t="shared" si="273"/>
        <v>0</v>
      </c>
      <c r="AIP42" s="105">
        <f t="shared" ref="AIP42:AIP73" si="1168">IF(OR(BW42=0,BX42=0,BY42=0),0,$QP$81)</f>
        <v>0</v>
      </c>
      <c r="AIQ42" s="111">
        <f t="shared" si="275"/>
        <v>0</v>
      </c>
      <c r="AIR42" s="111">
        <f t="shared" si="276"/>
        <v>0</v>
      </c>
      <c r="AIS42" s="93">
        <f t="shared" si="723"/>
        <v>340.35000000135</v>
      </c>
      <c r="AIT42" s="102">
        <f t="shared" si="724"/>
        <v>340</v>
      </c>
      <c r="AIU42" s="105" t="str">
        <f t="shared" si="725"/>
        <v>.35000000135</v>
      </c>
      <c r="AIV42" s="120">
        <f t="shared" si="726"/>
        <v>976.80174999995461</v>
      </c>
      <c r="AIW42" s="102">
        <f t="shared" si="727"/>
        <v>976</v>
      </c>
      <c r="AIX42" s="105" t="str">
        <f t="shared" si="728"/>
        <v>.80174999995</v>
      </c>
      <c r="AIY42" s="120">
        <f t="shared" si="729"/>
        <v>343.50000000149998</v>
      </c>
      <c r="AIZ42" s="102">
        <f t="shared" si="730"/>
        <v>343</v>
      </c>
      <c r="AJA42" s="105" t="str">
        <f t="shared" si="731"/>
        <v>.50000000150</v>
      </c>
      <c r="AJB42" s="120">
        <f t="shared" si="976"/>
        <v>976.80174999995461</v>
      </c>
      <c r="AJC42" s="102">
        <f t="shared" si="732"/>
        <v>976</v>
      </c>
      <c r="AJD42" s="105" t="str">
        <f t="shared" si="733"/>
        <v>.80174999995</v>
      </c>
      <c r="AJE42" s="120">
        <f t="shared" si="734"/>
        <v>346.65000000164997</v>
      </c>
      <c r="AJF42" s="102">
        <f t="shared" si="735"/>
        <v>346</v>
      </c>
      <c r="AJG42" s="105" t="str">
        <f t="shared" si="736"/>
        <v>.65000000165</v>
      </c>
      <c r="AJH42" s="93">
        <f t="shared" si="737"/>
        <v>976.80174999995461</v>
      </c>
      <c r="AJI42" s="102">
        <f t="shared" si="738"/>
        <v>976</v>
      </c>
      <c r="AJJ42" s="105" t="str">
        <f t="shared" si="739"/>
        <v>.80174999995</v>
      </c>
      <c r="AJL42" s="105">
        <f t="shared" ref="AJL42:AJL73" si="1169">IF(Y42=0,0,IF(AIV42&gt;AKO42,"C","A"))</f>
        <v>0</v>
      </c>
      <c r="AJM42" s="105">
        <f t="shared" ref="AJM42:AJM73" si="1170">IF(Y42=0,0,IF(AJH42&gt;ALA42,"C","A"))</f>
        <v>0</v>
      </c>
      <c r="AJN42" s="120">
        <f t="shared" ref="AJN42:AJN73" si="1171">AIS42-$QP$98</f>
        <v>340.10000000135</v>
      </c>
      <c r="AJO42" s="102">
        <f t="shared" si="740"/>
        <v>340</v>
      </c>
      <c r="AJP42" s="105" t="str">
        <f t="shared" si="741"/>
        <v>.10000000135</v>
      </c>
      <c r="AJQ42" s="93">
        <f t="shared" ref="AJQ42:AJQ73" si="1172">IF(AJL42="C",AIV42+$QP$99,AIV42-$QP$99)</f>
        <v>976.80174999995461</v>
      </c>
      <c r="AJR42" s="102">
        <f t="shared" si="742"/>
        <v>976</v>
      </c>
      <c r="AJS42" s="105" t="str">
        <f t="shared" si="743"/>
        <v>.80174999995</v>
      </c>
      <c r="AJT42" s="120">
        <f t="shared" ref="AJT42:AJT73" si="1173">AJE42+$QP$98</f>
        <v>346.90000000164997</v>
      </c>
      <c r="AJU42" s="102">
        <f t="shared" si="744"/>
        <v>346</v>
      </c>
      <c r="AJV42" s="105" t="str">
        <f t="shared" si="745"/>
        <v>.90000000165</v>
      </c>
      <c r="AJW42" s="93">
        <f t="shared" ref="AJW42:AJW73" si="1174">IF(AJM42="C",AJH42+$QP$99,AJH42-$QP$99)</f>
        <v>976.80174999995461</v>
      </c>
      <c r="AJX42" s="102">
        <f t="shared" si="746"/>
        <v>976</v>
      </c>
      <c r="AJY42" s="105" t="str">
        <f t="shared" si="747"/>
        <v>.80174999995</v>
      </c>
      <c r="AJZ42" s="94" t="str">
        <f t="shared" si="748"/>
        <v>-3,150</v>
      </c>
      <c r="AKA42" s="94" t="str">
        <f t="shared" si="749"/>
        <v>+3,150</v>
      </c>
      <c r="AKC42" s="132">
        <f t="shared" si="283"/>
        <v>9.4500000004499998E-2</v>
      </c>
      <c r="AKD42" s="120">
        <f t="shared" si="284"/>
        <v>0</v>
      </c>
      <c r="AKE42" s="120">
        <f t="shared" si="285"/>
        <v>9.4500000004499998E-2</v>
      </c>
      <c r="AKF42" s="103">
        <f t="shared" si="286"/>
        <v>340.35000000135</v>
      </c>
      <c r="AKG42" s="102">
        <f t="shared" si="750"/>
        <v>340</v>
      </c>
      <c r="AKH42" s="105" t="str">
        <f t="shared" si="751"/>
        <v>.35000000135</v>
      </c>
      <c r="AKI42" s="103">
        <f t="shared" si="752"/>
        <v>976.80174999995461</v>
      </c>
      <c r="AKJ42" s="102">
        <f t="shared" si="753"/>
        <v>976</v>
      </c>
      <c r="AKK42" s="105" t="str">
        <f t="shared" si="754"/>
        <v>.80174999995</v>
      </c>
      <c r="AKL42" s="390">
        <f t="shared" si="287"/>
        <v>340.35000000135</v>
      </c>
      <c r="AKM42" s="102">
        <f t="shared" si="755"/>
        <v>340</v>
      </c>
      <c r="AKN42" s="105" t="str">
        <f t="shared" si="756"/>
        <v>.35000000135</v>
      </c>
      <c r="AKO42" s="390">
        <f t="shared" si="757"/>
        <v>976.70724999995014</v>
      </c>
      <c r="AKP42" s="102">
        <f t="shared" si="758"/>
        <v>976</v>
      </c>
      <c r="AKQ42" s="105" t="str">
        <f t="shared" si="759"/>
        <v>.70724999995</v>
      </c>
      <c r="AKR42" s="103">
        <f t="shared" si="288"/>
        <v>343.50000000149998</v>
      </c>
      <c r="AKS42" s="102">
        <f t="shared" si="760"/>
        <v>343</v>
      </c>
      <c r="AKT42" s="105" t="str">
        <f t="shared" si="761"/>
        <v>.50000000150</v>
      </c>
      <c r="AKU42" s="103">
        <f t="shared" si="762"/>
        <v>976.80174999995461</v>
      </c>
      <c r="AKV42" s="102">
        <f t="shared" si="763"/>
        <v>976</v>
      </c>
      <c r="AKW42" s="105" t="str">
        <f t="shared" si="764"/>
        <v>.80174999995</v>
      </c>
      <c r="AKX42" s="390">
        <f t="shared" si="289"/>
        <v>346.65000000164997</v>
      </c>
      <c r="AKY42" s="102">
        <f t="shared" si="765"/>
        <v>346</v>
      </c>
      <c r="AKZ42" s="105" t="str">
        <f t="shared" si="766"/>
        <v>.65000000165</v>
      </c>
      <c r="ALA42" s="390">
        <f t="shared" si="767"/>
        <v>976.70724999995014</v>
      </c>
      <c r="ALB42" s="102">
        <f t="shared" si="768"/>
        <v>976</v>
      </c>
      <c r="ALC42" s="105" t="str">
        <f t="shared" si="769"/>
        <v>.70724999995</v>
      </c>
      <c r="ALD42" s="103">
        <f t="shared" si="290"/>
        <v>346.65000000164997</v>
      </c>
      <c r="ALE42" s="102">
        <f t="shared" si="770"/>
        <v>346</v>
      </c>
      <c r="ALF42" s="105" t="str">
        <f t="shared" si="771"/>
        <v>.65000000165</v>
      </c>
      <c r="ALG42" s="103">
        <f t="shared" si="291"/>
        <v>976.80174999995461</v>
      </c>
      <c r="ALH42" s="102">
        <f t="shared" si="772"/>
        <v>976</v>
      </c>
      <c r="ALI42" s="105" t="str">
        <f t="shared" si="773"/>
        <v>.80174999995</v>
      </c>
      <c r="ALK42" s="136">
        <f t="shared" si="774"/>
        <v>2.5000000000750001E-10</v>
      </c>
      <c r="ALL42" s="136">
        <f t="shared" si="775"/>
        <v>0.2500000000075</v>
      </c>
      <c r="ALM42" s="103">
        <f t="shared" si="292"/>
        <v>340.35000000135</v>
      </c>
      <c r="ALN42" s="102">
        <f t="shared" si="776"/>
        <v>340</v>
      </c>
      <c r="ALO42" s="105" t="str">
        <f t="shared" si="777"/>
        <v>.35000000135</v>
      </c>
      <c r="ALP42" s="103">
        <f t="shared" si="293"/>
        <v>976.70724999995014</v>
      </c>
      <c r="ALQ42" s="102">
        <f t="shared" si="778"/>
        <v>976</v>
      </c>
      <c r="ALR42" s="105" t="str">
        <f t="shared" si="779"/>
        <v>.70724999995</v>
      </c>
      <c r="ALS42" s="103">
        <f t="shared" si="780"/>
        <v>340.35000000159999</v>
      </c>
      <c r="ALT42" s="102">
        <f t="shared" si="781"/>
        <v>340</v>
      </c>
      <c r="ALU42" s="105" t="str">
        <f t="shared" si="782"/>
        <v>.35000000160</v>
      </c>
      <c r="ALV42" s="103">
        <f t="shared" si="783"/>
        <v>976.95724999995764</v>
      </c>
      <c r="ALW42" s="102">
        <f t="shared" si="784"/>
        <v>976</v>
      </c>
      <c r="ALX42" s="105" t="str">
        <f t="shared" si="785"/>
        <v>.95724999996</v>
      </c>
      <c r="ALY42" s="103">
        <f t="shared" si="294"/>
        <v>343.50000000149998</v>
      </c>
      <c r="ALZ42" s="102">
        <f t="shared" si="786"/>
        <v>343</v>
      </c>
      <c r="AMA42" s="105" t="str">
        <f t="shared" si="787"/>
        <v>.50000000150</v>
      </c>
      <c r="AMB42" s="103">
        <f t="shared" si="788"/>
        <v>977.05174999995461</v>
      </c>
      <c r="AMC42" s="102">
        <f t="shared" si="789"/>
        <v>977</v>
      </c>
      <c r="AMD42" s="105" t="str">
        <f t="shared" si="790"/>
        <v>.05174999995</v>
      </c>
      <c r="AME42" s="103">
        <f t="shared" si="791"/>
        <v>346.65000000139997</v>
      </c>
      <c r="AMF42" s="102">
        <f t="shared" si="792"/>
        <v>346</v>
      </c>
      <c r="AMG42" s="105" t="str">
        <f t="shared" si="793"/>
        <v>.65000000140</v>
      </c>
      <c r="AMH42" s="103">
        <f t="shared" si="794"/>
        <v>976.95724999995764</v>
      </c>
      <c r="AMI42" s="102">
        <f t="shared" si="795"/>
        <v>976</v>
      </c>
      <c r="AMJ42" s="105" t="str">
        <f t="shared" si="796"/>
        <v>.95724999996</v>
      </c>
      <c r="AMK42" s="103">
        <f t="shared" si="295"/>
        <v>346.65000000164997</v>
      </c>
      <c r="AML42" s="102">
        <f t="shared" si="797"/>
        <v>346</v>
      </c>
      <c r="AMM42" s="105" t="str">
        <f t="shared" si="798"/>
        <v>.65000000165</v>
      </c>
      <c r="AMN42" s="103">
        <f t="shared" si="296"/>
        <v>976.70724999995014</v>
      </c>
      <c r="AMO42" s="102">
        <f t="shared" si="799"/>
        <v>976</v>
      </c>
      <c r="AMP42" s="105" t="str">
        <f t="shared" si="800"/>
        <v>.70724999995</v>
      </c>
      <c r="AMR42" s="103">
        <f t="shared" si="801"/>
        <v>340.50000000149998</v>
      </c>
      <c r="AMS42" s="102">
        <f t="shared" si="802"/>
        <v>340</v>
      </c>
      <c r="AMT42" s="105" t="str">
        <f t="shared" si="803"/>
        <v>.50000000150</v>
      </c>
      <c r="AMU42" s="649">
        <f t="shared" si="804"/>
        <v>976.86174999995455</v>
      </c>
      <c r="AMV42" s="102">
        <f t="shared" si="805"/>
        <v>976</v>
      </c>
      <c r="AMW42" s="105" t="str">
        <f t="shared" si="806"/>
        <v>.86174999995</v>
      </c>
      <c r="AMX42" s="103">
        <f t="shared" si="807"/>
        <v>340.50000000149998</v>
      </c>
      <c r="AMY42" s="102">
        <f t="shared" si="808"/>
        <v>340</v>
      </c>
      <c r="AMZ42" s="105" t="str">
        <f t="shared" si="809"/>
        <v>.50000000150</v>
      </c>
      <c r="ANA42" s="649">
        <f t="shared" si="810"/>
        <v>976.96174999995458</v>
      </c>
      <c r="ANB42" s="102">
        <f t="shared" si="811"/>
        <v>976</v>
      </c>
      <c r="ANC42" s="105" t="str">
        <f t="shared" si="812"/>
        <v>.96174999995</v>
      </c>
      <c r="AND42" s="103">
        <f t="shared" si="813"/>
        <v>343.50000000149998</v>
      </c>
      <c r="ANE42" s="102">
        <f t="shared" si="814"/>
        <v>343</v>
      </c>
      <c r="ANF42" s="105" t="str">
        <f t="shared" si="815"/>
        <v>.50000000150</v>
      </c>
      <c r="ANG42" s="649">
        <f t="shared" si="816"/>
        <v>977.05174999995461</v>
      </c>
      <c r="ANH42" s="102">
        <f t="shared" si="817"/>
        <v>977</v>
      </c>
      <c r="ANI42" s="105" t="str">
        <f t="shared" si="818"/>
        <v>.05174999995</v>
      </c>
      <c r="ANJ42" s="103">
        <f t="shared" si="819"/>
        <v>346.50000000149998</v>
      </c>
      <c r="ANK42" s="102">
        <f t="shared" si="820"/>
        <v>346</v>
      </c>
      <c r="ANL42" s="105" t="str">
        <f t="shared" si="821"/>
        <v>.50000000150</v>
      </c>
      <c r="ANM42" s="649">
        <f t="shared" si="822"/>
        <v>976.96174999995458</v>
      </c>
      <c r="ANN42" s="102">
        <f t="shared" si="823"/>
        <v>976</v>
      </c>
      <c r="ANO42" s="105" t="str">
        <f t="shared" si="824"/>
        <v>.96174999995</v>
      </c>
      <c r="ANP42" s="103">
        <f t="shared" si="825"/>
        <v>346.50000000149998</v>
      </c>
      <c r="ANQ42" s="102">
        <f t="shared" si="826"/>
        <v>346</v>
      </c>
      <c r="ANR42" s="105" t="str">
        <f t="shared" si="827"/>
        <v>.50000000150</v>
      </c>
      <c r="ANS42" s="649">
        <f t="shared" si="828"/>
        <v>976.86174999995455</v>
      </c>
      <c r="ANT42" s="102">
        <f t="shared" si="829"/>
        <v>976</v>
      </c>
      <c r="ANU42" s="105" t="str">
        <f t="shared" si="830"/>
        <v>.86174999995</v>
      </c>
      <c r="ANX42" s="136">
        <f t="shared" si="831"/>
        <v>0</v>
      </c>
      <c r="ANY42" s="136">
        <f t="shared" si="832"/>
        <v>0</v>
      </c>
      <c r="ANZ42" s="103">
        <f t="shared" ref="ANZ42:ANZ73" si="1175">AKL42</f>
        <v>340.35000000135</v>
      </c>
      <c r="AOA42" s="102">
        <f t="shared" si="833"/>
        <v>340</v>
      </c>
      <c r="AOB42" s="105" t="str">
        <f t="shared" si="834"/>
        <v>.35000000135</v>
      </c>
      <c r="AOC42" s="103">
        <f t="shared" ref="AOC42:AOC73" si="1176">AKO42</f>
        <v>976.70724999995014</v>
      </c>
      <c r="AOD42" s="102">
        <f t="shared" si="835"/>
        <v>976</v>
      </c>
      <c r="AOE42" s="105" t="str">
        <f t="shared" si="836"/>
        <v>.70724999995</v>
      </c>
      <c r="AOF42" s="103">
        <f t="shared" ref="AOF42:AOF73" si="1177">AKL42+ANX42</f>
        <v>340.35000000135</v>
      </c>
      <c r="AOG42" s="102">
        <f t="shared" si="837"/>
        <v>340</v>
      </c>
      <c r="AOH42" s="105" t="str">
        <f t="shared" si="838"/>
        <v>.35000000135</v>
      </c>
      <c r="AOI42" s="103">
        <f t="shared" ref="AOI42:AOI73" si="1178">AKO42+ANY42</f>
        <v>976.70724999995014</v>
      </c>
      <c r="AOJ42" s="102">
        <f t="shared" si="839"/>
        <v>976</v>
      </c>
      <c r="AOK42" s="105" t="str">
        <f t="shared" si="840"/>
        <v>.70724999995</v>
      </c>
      <c r="AOL42" s="103">
        <f t="shared" ref="AOL42:AOL73" si="1179">AKR42</f>
        <v>343.50000000149998</v>
      </c>
      <c r="AOM42" s="102">
        <f t="shared" si="841"/>
        <v>343</v>
      </c>
      <c r="AON42" s="105" t="str">
        <f t="shared" si="842"/>
        <v>.50000000150</v>
      </c>
      <c r="AOO42" s="103">
        <f t="shared" ref="AOO42:AOO73" si="1180">AKU42+$ALO$3</f>
        <v>976.80174999995461</v>
      </c>
      <c r="AOP42" s="102">
        <f t="shared" si="843"/>
        <v>976</v>
      </c>
      <c r="AOQ42" s="105" t="str">
        <f t="shared" si="844"/>
        <v>.80174999995</v>
      </c>
      <c r="AOR42" s="103">
        <f t="shared" ref="AOR42:AOR73" si="1181">AKX42-ANX42</f>
        <v>346.65000000164997</v>
      </c>
      <c r="AOS42" s="102">
        <f t="shared" si="845"/>
        <v>346</v>
      </c>
      <c r="AOT42" s="105" t="str">
        <f t="shared" si="846"/>
        <v>.65000000165</v>
      </c>
      <c r="AOU42" s="103">
        <f t="shared" si="847"/>
        <v>976.70724999995014</v>
      </c>
      <c r="AOV42" s="102">
        <f t="shared" si="848"/>
        <v>976</v>
      </c>
      <c r="AOW42" s="105" t="str">
        <f t="shared" si="849"/>
        <v>.70724999995</v>
      </c>
      <c r="AOX42" s="103">
        <f t="shared" ref="AOX42:AOX73" si="1182">AKX42</f>
        <v>346.65000000164997</v>
      </c>
      <c r="AOY42" s="102">
        <f t="shared" si="850"/>
        <v>346</v>
      </c>
      <c r="AOZ42" s="105" t="str">
        <f t="shared" si="851"/>
        <v>.65000000165</v>
      </c>
      <c r="APA42" s="103">
        <f t="shared" si="852"/>
        <v>976.70724999995014</v>
      </c>
      <c r="APB42" s="102">
        <f t="shared" si="853"/>
        <v>976</v>
      </c>
      <c r="APC42" s="105" t="str">
        <f t="shared" si="854"/>
        <v>.70724999995</v>
      </c>
      <c r="APE42" s="136">
        <f t="shared" si="855"/>
        <v>1.5000000000450002E-10</v>
      </c>
      <c r="APF42" s="136">
        <f t="shared" si="856"/>
        <v>0.15000000000450001</v>
      </c>
      <c r="APG42" s="103">
        <f t="shared" ref="APG42:APG73" si="1183">AKL42</f>
        <v>340.35000000135</v>
      </c>
      <c r="APH42" s="102">
        <f t="shared" si="857"/>
        <v>340</v>
      </c>
      <c r="API42" s="105" t="str">
        <f t="shared" si="858"/>
        <v>.35000000135</v>
      </c>
      <c r="APJ42" s="103">
        <f t="shared" ref="APJ42:APJ73" si="1184">AKO42</f>
        <v>976.70724999995014</v>
      </c>
      <c r="APK42" s="102">
        <f t="shared" si="859"/>
        <v>976</v>
      </c>
      <c r="APL42" s="105" t="str">
        <f t="shared" si="860"/>
        <v>.70724999995</v>
      </c>
      <c r="APM42" s="103">
        <f t="shared" ref="APM42:APM73" si="1185">APS42-$API$4</f>
        <v>340.35000000150001</v>
      </c>
      <c r="APN42" s="102">
        <f t="shared" si="861"/>
        <v>340</v>
      </c>
      <c r="APO42" s="105" t="str">
        <f t="shared" si="862"/>
        <v>.35000000150</v>
      </c>
      <c r="APP42" s="103">
        <f t="shared" si="863"/>
        <v>976.85724999995455</v>
      </c>
      <c r="APQ42" s="102">
        <f t="shared" si="864"/>
        <v>976</v>
      </c>
      <c r="APR42" s="105" t="str">
        <f t="shared" si="865"/>
        <v>.85724999995</v>
      </c>
      <c r="APS42" s="103">
        <f t="shared" ref="APS42:APS73" si="1186">AKR42</f>
        <v>343.50000000149998</v>
      </c>
      <c r="APT42" s="102">
        <f t="shared" si="866"/>
        <v>343</v>
      </c>
      <c r="APU42" s="105" t="str">
        <f t="shared" si="867"/>
        <v>.50000000150</v>
      </c>
      <c r="APV42" s="103">
        <f t="shared" ref="APV42:APV73" si="1187">AKU42+$ALO$3+$ALO$2</f>
        <v>976.95174999995459</v>
      </c>
      <c r="APW42" s="102">
        <f t="shared" si="868"/>
        <v>976</v>
      </c>
      <c r="APX42" s="105" t="str">
        <f t="shared" si="869"/>
        <v>.95174999995</v>
      </c>
      <c r="APY42" s="103">
        <f t="shared" ref="APY42:APY73" si="1188">APS42+$API$4</f>
        <v>346.65000000149996</v>
      </c>
      <c r="APZ42" s="102">
        <f t="shared" si="870"/>
        <v>346</v>
      </c>
      <c r="AQA42" s="105" t="str">
        <f t="shared" si="871"/>
        <v>.65000000150</v>
      </c>
      <c r="AQB42" s="103">
        <f t="shared" si="872"/>
        <v>976.85724999995455</v>
      </c>
      <c r="AQC42" s="102">
        <f t="shared" si="873"/>
        <v>976</v>
      </c>
      <c r="AQD42" s="105" t="str">
        <f t="shared" si="874"/>
        <v>.85724999995</v>
      </c>
      <c r="AQE42" s="103">
        <f t="shared" ref="AQE42:AQE73" si="1189">AKX42</f>
        <v>346.65000000164997</v>
      </c>
      <c r="AQF42" s="102">
        <f t="shared" si="875"/>
        <v>346</v>
      </c>
      <c r="AQG42" s="105" t="str">
        <f t="shared" si="876"/>
        <v>.65000000165</v>
      </c>
      <c r="AQH42" s="103">
        <f t="shared" ref="AQH42:AQH73" si="1190">ALA42</f>
        <v>976.70724999995014</v>
      </c>
      <c r="AQI42" s="102">
        <f t="shared" si="877"/>
        <v>976</v>
      </c>
      <c r="AQJ42" s="105" t="str">
        <f t="shared" si="878"/>
        <v>.70724999995</v>
      </c>
      <c r="AQK42" s="230"/>
      <c r="AQL42" s="120">
        <f t="shared" ref="AQL42:AQL73" si="1191">IF(Y42=0,0,AKF42)</f>
        <v>0</v>
      </c>
      <c r="AQM42" s="120">
        <f t="shared" si="879"/>
        <v>999999999999</v>
      </c>
      <c r="AQN42" s="120">
        <f t="shared" ref="AQN42:AQN73" si="1192">IF(Y42=0,0,AKI42)</f>
        <v>0</v>
      </c>
      <c r="AQO42" s="120">
        <f t="shared" ref="AQO42:AQO73" si="1193">IF(Y42=0,0,ALD42)</f>
        <v>0</v>
      </c>
      <c r="AQP42" s="94">
        <f t="shared" ref="AQP42:AQP73" si="1194">IF(Y42=0,0,ALG42)</f>
        <v>0</v>
      </c>
      <c r="AQQ42" s="120">
        <f t="shared" si="880"/>
        <v>999999999999</v>
      </c>
    </row>
    <row r="43" spans="4:1135" ht="15.75" x14ac:dyDescent="0.25">
      <c r="D43" s="770" t="str">
        <f t="shared" si="986"/>
        <v>pl</v>
      </c>
      <c r="E43" s="770" t="str">
        <f t="shared" si="987"/>
        <v>277.19000000000,930.00000000000</v>
      </c>
      <c r="F43" s="770" t="str">
        <f t="shared" si="988"/>
        <v xml:space="preserve">277.19000000000,1020.00000000000 </v>
      </c>
      <c r="G43" s="770" t="str">
        <f t="shared" si="977"/>
        <v>-TEXT</v>
      </c>
      <c r="H43" s="770" t="str">
        <f t="shared" si="978"/>
        <v>J</v>
      </c>
      <c r="I43" s="770" t="str">
        <f t="shared" si="979"/>
        <v>bl</v>
      </c>
      <c r="J43" s="770" t="str">
        <f t="shared" si="980"/>
        <v>00,00</v>
      </c>
      <c r="K43" s="770" t="str">
        <f t="shared" si="981"/>
        <v>0</v>
      </c>
      <c r="L43" s="770" t="str">
        <f t="shared" si="982"/>
        <v xml:space="preserve"> </v>
      </c>
      <c r="Q43" s="197"/>
      <c r="R43" s="197"/>
      <c r="S43" s="350">
        <f t="shared" si="993"/>
        <v>0</v>
      </c>
      <c r="T43" s="391">
        <f t="shared" si="994"/>
        <v>0</v>
      </c>
      <c r="U43" s="90"/>
      <c r="V43" s="484">
        <f t="shared" si="995"/>
        <v>0</v>
      </c>
      <c r="W43" s="786"/>
      <c r="X43" s="787"/>
      <c r="Y43" s="788"/>
      <c r="Z43" s="789"/>
      <c r="AA43" s="782"/>
      <c r="AB43" s="619">
        <f t="shared" si="319"/>
        <v>0</v>
      </c>
      <c r="AC43" s="619">
        <f t="shared" si="320"/>
        <v>0</v>
      </c>
      <c r="AD43" s="102">
        <f t="shared" si="28"/>
        <v>0</v>
      </c>
      <c r="AE43" s="88"/>
      <c r="AF43" s="95">
        <f t="shared" si="321"/>
        <v>0</v>
      </c>
      <c r="AG43" s="456">
        <f t="shared" si="882"/>
        <v>0</v>
      </c>
      <c r="AH43" s="92"/>
      <c r="AI43" s="524">
        <f t="shared" si="322"/>
        <v>0</v>
      </c>
      <c r="AK43" s="91"/>
      <c r="AL43" s="581"/>
      <c r="AM43" s="579">
        <f t="shared" si="323"/>
        <v>0</v>
      </c>
      <c r="AN43" s="578"/>
      <c r="AO43" s="90"/>
      <c r="AP43" s="695"/>
      <c r="AR43" s="343">
        <f t="shared" si="324"/>
        <v>0</v>
      </c>
      <c r="AS43" s="343">
        <f t="shared" si="325"/>
        <v>0</v>
      </c>
      <c r="AT43" s="343">
        <f t="shared" si="326"/>
        <v>0</v>
      </c>
      <c r="AU43" s="343">
        <f t="shared" si="883"/>
        <v>0</v>
      </c>
      <c r="AV43" s="343">
        <f t="shared" si="327"/>
        <v>0</v>
      </c>
      <c r="AW43" s="343">
        <f t="shared" si="328"/>
        <v>0</v>
      </c>
      <c r="AX43" s="343">
        <f t="shared" si="329"/>
        <v>0</v>
      </c>
      <c r="AZ43" s="454">
        <f t="shared" ref="AZ43:AZ74" si="1195">T43</f>
        <v>0</v>
      </c>
      <c r="BA43" s="160">
        <f t="shared" si="1003"/>
        <v>0</v>
      </c>
      <c r="BB43" s="160">
        <f t="shared" si="884"/>
        <v>0</v>
      </c>
      <c r="BC43" s="469">
        <f t="shared" si="331"/>
        <v>0</v>
      </c>
      <c r="BD43" s="454">
        <f t="shared" si="991"/>
        <v>0</v>
      </c>
      <c r="BE43" s="457">
        <f t="shared" si="332"/>
        <v>0</v>
      </c>
      <c r="BF43" s="601">
        <f t="shared" si="333"/>
        <v>0</v>
      </c>
      <c r="BG43" s="457">
        <f t="shared" si="1004"/>
        <v>0</v>
      </c>
      <c r="BH43" s="457">
        <f t="shared" si="334"/>
        <v>0</v>
      </c>
      <c r="BI43" s="457">
        <f t="shared" si="335"/>
        <v>0</v>
      </c>
      <c r="BJ43" s="457">
        <f t="shared" si="336"/>
        <v>0</v>
      </c>
      <c r="BK43" s="457">
        <f t="shared" si="336"/>
        <v>0</v>
      </c>
      <c r="BL43" s="457">
        <f t="shared" si="336"/>
        <v>0</v>
      </c>
      <c r="BM43" s="460">
        <f t="shared" si="32"/>
        <v>0</v>
      </c>
      <c r="BN43" s="460">
        <f t="shared" si="1005"/>
        <v>0</v>
      </c>
      <c r="BO43" s="460">
        <f t="shared" si="337"/>
        <v>0</v>
      </c>
      <c r="BP43" s="477"/>
      <c r="BR43" s="274">
        <f t="shared" si="996"/>
        <v>0</v>
      </c>
      <c r="BS43" s="351">
        <f t="shared" si="34"/>
        <v>0</v>
      </c>
      <c r="BT43" s="705">
        <f t="shared" si="339"/>
        <v>0</v>
      </c>
      <c r="BU43" s="352">
        <f t="shared" si="340"/>
        <v>0</v>
      </c>
      <c r="BV43" s="353">
        <f t="shared" si="1006"/>
        <v>0</v>
      </c>
      <c r="BW43" s="353">
        <f t="shared" si="997"/>
        <v>0</v>
      </c>
      <c r="BX43" s="354">
        <f t="shared" si="998"/>
        <v>0</v>
      </c>
      <c r="BY43" s="355">
        <f t="shared" si="999"/>
        <v>0</v>
      </c>
      <c r="BZ43" s="355">
        <f t="shared" si="1007"/>
        <v>0</v>
      </c>
      <c r="CA43" s="393"/>
      <c r="CB43" s="594">
        <f t="shared" si="885"/>
        <v>0</v>
      </c>
      <c r="CC43" s="392">
        <f t="shared" si="341"/>
        <v>0</v>
      </c>
      <c r="CD43" s="392">
        <f t="shared" si="342"/>
        <v>0</v>
      </c>
      <c r="CE43" s="392">
        <f t="shared" si="343"/>
        <v>0</v>
      </c>
      <c r="CF43" s="392">
        <f t="shared" si="886"/>
        <v>0</v>
      </c>
      <c r="CG43" s="394">
        <f t="shared" si="1000"/>
        <v>0</v>
      </c>
      <c r="CH43" s="394">
        <f t="shared" si="887"/>
        <v>0</v>
      </c>
      <c r="CI43" s="395" t="s">
        <v>96</v>
      </c>
      <c r="CJ43" s="599">
        <f t="shared" si="1001"/>
        <v>0</v>
      </c>
      <c r="CK43" s="395"/>
      <c r="CL43" s="361"/>
      <c r="CM43" s="361">
        <f t="shared" si="40"/>
        <v>0</v>
      </c>
      <c r="CN43" s="361">
        <f t="shared" si="41"/>
        <v>0</v>
      </c>
      <c r="CO43" s="361">
        <v>33</v>
      </c>
      <c r="CP43" s="110">
        <f t="shared" si="888"/>
        <v>94.44</v>
      </c>
      <c r="CQ43" s="431">
        <f t="shared" si="346"/>
        <v>0</v>
      </c>
      <c r="CR43" s="367"/>
      <c r="CS43" s="367"/>
      <c r="CT43" s="396">
        <f t="shared" si="943"/>
        <v>96.81</v>
      </c>
      <c r="CV43" s="399">
        <f t="shared" si="975"/>
        <v>0</v>
      </c>
      <c r="CW43" s="367"/>
      <c r="CX43" s="111">
        <f t="shared" si="944"/>
        <v>5.9250000000000115E-2</v>
      </c>
      <c r="CY43" s="367"/>
      <c r="CZ43" s="396">
        <f t="shared" si="889"/>
        <v>133.54500000000007</v>
      </c>
      <c r="DA43" s="367"/>
      <c r="DB43" s="103">
        <f t="shared" si="347"/>
        <v>0</v>
      </c>
      <c r="DC43" s="103">
        <f t="shared" si="348"/>
        <v>98.938999999999993</v>
      </c>
      <c r="DD43" s="103">
        <f t="shared" si="349"/>
        <v>98.938999999999993</v>
      </c>
      <c r="DE43" s="103">
        <f t="shared" si="42"/>
        <v>0</v>
      </c>
      <c r="DF43" s="105">
        <f t="shared" si="43"/>
        <v>0</v>
      </c>
      <c r="DG43" s="102">
        <f t="shared" si="350"/>
        <v>0</v>
      </c>
      <c r="DH43" s="105">
        <f t="shared" si="351"/>
        <v>0</v>
      </c>
      <c r="DI43" s="105">
        <f t="shared" si="44"/>
        <v>0</v>
      </c>
      <c r="DJ43" s="111">
        <f t="shared" si="45"/>
        <v>0</v>
      </c>
      <c r="DK43" s="401">
        <f t="shared" si="352"/>
        <v>0</v>
      </c>
      <c r="DL43" s="111">
        <f t="shared" si="353"/>
        <v>0</v>
      </c>
      <c r="DO43" s="403">
        <f t="shared" si="354"/>
        <v>0</v>
      </c>
      <c r="DP43" s="403">
        <f t="shared" si="355"/>
        <v>0</v>
      </c>
      <c r="DQ43" s="111">
        <f t="shared" si="970"/>
        <v>0</v>
      </c>
      <c r="DR43" s="113">
        <f t="shared" si="356"/>
        <v>0</v>
      </c>
      <c r="DS43" s="111">
        <f t="shared" si="357"/>
        <v>0</v>
      </c>
      <c r="DT43" s="105">
        <f t="shared" si="358"/>
        <v>0</v>
      </c>
      <c r="DU43" s="105">
        <f t="shared" si="359"/>
        <v>0</v>
      </c>
      <c r="DV43" s="105">
        <f t="shared" si="971"/>
        <v>0</v>
      </c>
      <c r="DW43" s="105">
        <f t="shared" si="360"/>
        <v>0</v>
      </c>
      <c r="DX43" s="105">
        <f t="shared" si="361"/>
        <v>0</v>
      </c>
      <c r="DZ43" s="105">
        <f t="shared" si="362"/>
        <v>400</v>
      </c>
      <c r="EA43" s="105">
        <f t="shared" si="363"/>
        <v>1600</v>
      </c>
      <c r="EB43" s="105">
        <f t="shared" si="364"/>
        <v>3600</v>
      </c>
      <c r="EC43" s="105">
        <f t="shared" si="365"/>
        <v>6400</v>
      </c>
      <c r="ED43" s="105">
        <f t="shared" si="366"/>
        <v>10000</v>
      </c>
      <c r="EF43" s="105">
        <f t="shared" si="21"/>
        <v>0</v>
      </c>
      <c r="EH43" s="105">
        <f t="shared" si="7"/>
        <v>0</v>
      </c>
      <c r="EI43" s="105">
        <f t="shared" si="8"/>
        <v>0</v>
      </c>
      <c r="EJ43" s="105">
        <f t="shared" si="9"/>
        <v>0</v>
      </c>
      <c r="EL43" s="105">
        <f t="shared" si="945"/>
        <v>0</v>
      </c>
      <c r="EM43" s="105">
        <f t="shared" si="367"/>
        <v>0</v>
      </c>
      <c r="EN43" s="105">
        <f t="shared" si="368"/>
        <v>0</v>
      </c>
      <c r="EO43" s="105">
        <f t="shared" si="369"/>
        <v>0</v>
      </c>
      <c r="EP43" s="105">
        <f t="shared" si="370"/>
        <v>0</v>
      </c>
      <c r="ER43" s="105">
        <f t="shared" si="0"/>
        <v>0</v>
      </c>
      <c r="ES43" s="105">
        <f t="shared" si="1"/>
        <v>0</v>
      </c>
      <c r="ET43" s="105">
        <f t="shared" si="2"/>
        <v>0</v>
      </c>
      <c r="EU43" s="105">
        <f t="shared" si="3"/>
        <v>0</v>
      </c>
      <c r="EV43" s="94">
        <f t="shared" si="4"/>
        <v>0</v>
      </c>
      <c r="EW43" s="94">
        <f t="shared" si="5"/>
        <v>0</v>
      </c>
      <c r="EX43" s="94">
        <f t="shared" si="6"/>
        <v>0</v>
      </c>
      <c r="EZ43" s="94">
        <f t="shared" si="10"/>
        <v>0</v>
      </c>
      <c r="FA43" s="94">
        <f t="shared" si="11"/>
        <v>0</v>
      </c>
      <c r="FB43" s="94">
        <f t="shared" si="12"/>
        <v>0</v>
      </c>
      <c r="FC43" s="94">
        <f t="shared" si="13"/>
        <v>0</v>
      </c>
      <c r="FD43" s="94">
        <f t="shared" si="14"/>
        <v>0</v>
      </c>
      <c r="FE43" s="94">
        <f t="shared" si="15"/>
        <v>0</v>
      </c>
      <c r="FF43" s="94">
        <f t="shared" si="16"/>
        <v>0</v>
      </c>
      <c r="FG43" s="94">
        <f t="shared" si="17"/>
        <v>0</v>
      </c>
      <c r="FH43" s="94">
        <f t="shared" si="18"/>
        <v>0</v>
      </c>
      <c r="FI43" s="369">
        <f t="shared" si="1008"/>
        <v>0</v>
      </c>
      <c r="FJ43" s="102">
        <f t="shared" si="371"/>
        <v>0</v>
      </c>
      <c r="FK43" s="102">
        <f t="shared" si="372"/>
        <v>0</v>
      </c>
      <c r="FL43" s="102">
        <f t="shared" si="47"/>
        <v>0</v>
      </c>
      <c r="FM43" s="370">
        <f t="shared" si="48"/>
        <v>0</v>
      </c>
      <c r="FN43" s="370">
        <f t="shared" si="49"/>
        <v>0</v>
      </c>
      <c r="FO43" s="370">
        <f t="shared" si="49"/>
        <v>0</v>
      </c>
      <c r="FP43" s="370">
        <f t="shared" si="49"/>
        <v>0</v>
      </c>
      <c r="FQ43" s="370">
        <f t="shared" si="50"/>
        <v>0</v>
      </c>
      <c r="FR43" s="370">
        <f t="shared" si="373"/>
        <v>0</v>
      </c>
      <c r="FS43" s="370">
        <f t="shared" si="51"/>
        <v>0</v>
      </c>
      <c r="FT43" s="370">
        <f t="shared" si="51"/>
        <v>0</v>
      </c>
      <c r="FU43" s="370">
        <f t="shared" si="51"/>
        <v>0</v>
      </c>
      <c r="FV43" s="370">
        <f t="shared" si="51"/>
        <v>0</v>
      </c>
      <c r="FW43" s="370">
        <f t="shared" si="51"/>
        <v>0</v>
      </c>
      <c r="FX43" s="370">
        <f t="shared" si="374"/>
        <v>0</v>
      </c>
      <c r="FY43" s="371">
        <f t="shared" si="52"/>
        <v>0</v>
      </c>
      <c r="FZ43" s="371">
        <f t="shared" si="53"/>
        <v>0</v>
      </c>
      <c r="GA43" s="371">
        <f t="shared" si="53"/>
        <v>0</v>
      </c>
      <c r="GB43" s="371">
        <f t="shared" si="53"/>
        <v>0</v>
      </c>
      <c r="GC43" s="371">
        <f t="shared" si="53"/>
        <v>0</v>
      </c>
      <c r="GD43" s="371">
        <f t="shared" si="53"/>
        <v>0</v>
      </c>
      <c r="GE43" s="371">
        <f t="shared" si="53"/>
        <v>0</v>
      </c>
      <c r="GF43" s="371">
        <f t="shared" si="53"/>
        <v>0</v>
      </c>
      <c r="GG43" s="371">
        <f t="shared" si="54"/>
        <v>0</v>
      </c>
      <c r="GH43" s="371">
        <f t="shared" si="55"/>
        <v>0</v>
      </c>
      <c r="GI43" s="371">
        <f t="shared" si="990"/>
        <v>0</v>
      </c>
      <c r="GJ43" s="371">
        <f t="shared" si="990"/>
        <v>0</v>
      </c>
      <c r="GK43" s="371">
        <f t="shared" si="989"/>
        <v>0</v>
      </c>
      <c r="GL43" s="371">
        <f t="shared" si="989"/>
        <v>0</v>
      </c>
      <c r="GM43" s="371">
        <f t="shared" si="989"/>
        <v>0</v>
      </c>
      <c r="GN43" s="371">
        <f t="shared" si="989"/>
        <v>0</v>
      </c>
      <c r="GO43" s="371">
        <f t="shared" si="989"/>
        <v>0</v>
      </c>
      <c r="GP43" s="371">
        <f t="shared" si="989"/>
        <v>0</v>
      </c>
      <c r="GQ43" s="371">
        <f t="shared" si="989"/>
        <v>0</v>
      </c>
      <c r="GR43" s="371">
        <f t="shared" si="57"/>
        <v>0</v>
      </c>
      <c r="GS43" s="371">
        <f t="shared" si="992"/>
        <v>0</v>
      </c>
      <c r="GT43" s="102">
        <f t="shared" si="375"/>
        <v>0</v>
      </c>
      <c r="GU43" s="94">
        <f t="shared" si="890"/>
        <v>0</v>
      </c>
      <c r="GV43" s="94">
        <f t="shared" si="891"/>
        <v>0</v>
      </c>
      <c r="GW43" s="372">
        <f t="shared" si="376"/>
        <v>0</v>
      </c>
      <c r="GX43" s="372">
        <f t="shared" si="377"/>
        <v>0</v>
      </c>
      <c r="GY43" s="372">
        <f t="shared" si="378"/>
        <v>0</v>
      </c>
      <c r="HA43" s="94">
        <v>33</v>
      </c>
      <c r="HB43" s="105">
        <f t="shared" si="59"/>
        <v>0</v>
      </c>
      <c r="HC43" s="94">
        <f t="shared" si="946"/>
        <v>0</v>
      </c>
      <c r="HD43" s="94">
        <f t="shared" si="379"/>
        <v>0</v>
      </c>
      <c r="HE43" s="93">
        <f t="shared" si="1009"/>
        <v>0</v>
      </c>
      <c r="HF43" s="93">
        <f t="shared" si="61"/>
        <v>0</v>
      </c>
      <c r="HG43" s="94">
        <f t="shared" si="892"/>
        <v>0</v>
      </c>
      <c r="HH43" s="120">
        <f t="shared" si="893"/>
        <v>0</v>
      </c>
      <c r="HI43" s="93">
        <f t="shared" si="894"/>
        <v>0</v>
      </c>
      <c r="HJ43" s="120">
        <f t="shared" si="1010"/>
        <v>0</v>
      </c>
      <c r="HK43" s="151">
        <f t="shared" si="1011"/>
        <v>0</v>
      </c>
      <c r="HM43" s="376">
        <f t="shared" si="380"/>
        <v>0</v>
      </c>
      <c r="HN43" s="189">
        <f t="shared" si="381"/>
        <v>0</v>
      </c>
      <c r="HO43" s="189" t="str">
        <f t="shared" si="382"/>
        <v>.00000000000</v>
      </c>
      <c r="HP43" s="189">
        <f t="shared" si="383"/>
        <v>0</v>
      </c>
      <c r="HQ43" s="189">
        <f t="shared" si="384"/>
        <v>0</v>
      </c>
      <c r="HR43" s="377" t="str">
        <f t="shared" si="385"/>
        <v>.00000000000</v>
      </c>
      <c r="HT43" s="376">
        <f t="shared" si="386"/>
        <v>0</v>
      </c>
      <c r="HU43" s="189">
        <f t="shared" si="387"/>
        <v>0</v>
      </c>
      <c r="HV43" s="189" t="str">
        <f t="shared" si="388"/>
        <v>.00000000000</v>
      </c>
      <c r="HW43" s="189">
        <f t="shared" si="64"/>
        <v>2.5</v>
      </c>
      <c r="HX43" s="189">
        <f t="shared" si="389"/>
        <v>2</v>
      </c>
      <c r="HY43" s="377" t="str">
        <f t="shared" si="390"/>
        <v>.50000000000</v>
      </c>
      <c r="IA43" s="94">
        <f t="shared" si="1002"/>
        <v>0</v>
      </c>
      <c r="IB43" s="94">
        <f t="shared" si="1012"/>
        <v>0</v>
      </c>
      <c r="IC43" s="94">
        <f t="shared" si="391"/>
        <v>0</v>
      </c>
      <c r="ID43" s="94">
        <f t="shared" si="392"/>
        <v>0</v>
      </c>
      <c r="IE43" s="94">
        <f t="shared" si="393"/>
        <v>0</v>
      </c>
      <c r="IF43" s="94" t="str">
        <f t="shared" si="394"/>
        <v>.00000000000</v>
      </c>
      <c r="IG43" s="94">
        <f t="shared" si="1013"/>
        <v>0</v>
      </c>
      <c r="IH43" s="94">
        <f t="shared" si="396"/>
        <v>0</v>
      </c>
      <c r="II43" s="94" t="str">
        <f t="shared" si="397"/>
        <v>.00000000000</v>
      </c>
      <c r="IJ43" s="94">
        <f t="shared" si="1014"/>
        <v>0</v>
      </c>
      <c r="IL43" s="376">
        <f t="shared" ref="IL43:IL74" si="1196">IF(BX43=0,0,BU43-$QP$39)</f>
        <v>0</v>
      </c>
      <c r="IM43" s="189">
        <f t="shared" si="399"/>
        <v>0</v>
      </c>
      <c r="IN43" s="189" t="str">
        <f t="shared" si="400"/>
        <v>.00000000000</v>
      </c>
      <c r="IO43" s="189">
        <f t="shared" si="1015"/>
        <v>0</v>
      </c>
      <c r="IP43" s="189">
        <f t="shared" si="401"/>
        <v>0</v>
      </c>
      <c r="IQ43" s="377" t="str">
        <f t="shared" si="402"/>
        <v>.00000000000</v>
      </c>
      <c r="IR43" s="105">
        <f t="shared" si="69"/>
        <v>0</v>
      </c>
      <c r="IT43" s="599">
        <f t="shared" si="403"/>
        <v>0</v>
      </c>
      <c r="IU43" s="601">
        <f t="shared" si="1016"/>
        <v>0</v>
      </c>
      <c r="IV43" s="518">
        <f t="shared" si="404"/>
        <v>0</v>
      </c>
      <c r="IW43" s="518">
        <f t="shared" si="405"/>
        <v>0</v>
      </c>
      <c r="IX43" s="507">
        <f t="shared" si="1017"/>
        <v>0</v>
      </c>
      <c r="IY43" s="518">
        <f t="shared" si="406"/>
        <v>0</v>
      </c>
      <c r="IZ43" s="518">
        <f t="shared" si="407"/>
        <v>0</v>
      </c>
      <c r="JA43" s="519">
        <f t="shared" si="408"/>
        <v>0</v>
      </c>
      <c r="JB43" s="100">
        <f t="shared" si="409"/>
        <v>0</v>
      </c>
      <c r="JC43" s="514">
        <f t="shared" si="410"/>
        <v>0</v>
      </c>
      <c r="JD43" s="519">
        <f t="shared" si="411"/>
        <v>0</v>
      </c>
      <c r="JE43" s="672">
        <f t="shared" si="895"/>
        <v>0</v>
      </c>
      <c r="JF43" s="677" t="s">
        <v>838</v>
      </c>
      <c r="JG43" s="671" t="s">
        <v>838</v>
      </c>
      <c r="JH43" s="671" t="s">
        <v>838</v>
      </c>
      <c r="JI43" s="671" t="s">
        <v>838</v>
      </c>
      <c r="JJ43" s="671" t="s">
        <v>838</v>
      </c>
      <c r="JK43" s="671" t="s">
        <v>838</v>
      </c>
      <c r="JL43" s="671" t="s">
        <v>838</v>
      </c>
      <c r="JM43" s="671" t="s">
        <v>838</v>
      </c>
      <c r="JN43" s="671" t="s">
        <v>838</v>
      </c>
      <c r="JO43" s="671" t="s">
        <v>838</v>
      </c>
      <c r="JP43" s="671" t="s">
        <v>838</v>
      </c>
      <c r="JQ43" s="671" t="s">
        <v>838</v>
      </c>
      <c r="JR43" s="671" t="s">
        <v>838</v>
      </c>
      <c r="JS43" s="671" t="s">
        <v>838</v>
      </c>
      <c r="JT43" s="671" t="s">
        <v>838</v>
      </c>
      <c r="JU43" s="671" t="s">
        <v>838</v>
      </c>
      <c r="JV43" s="671" t="s">
        <v>838</v>
      </c>
      <c r="JW43" s="671" t="s">
        <v>838</v>
      </c>
      <c r="JX43" s="671" t="s">
        <v>838</v>
      </c>
      <c r="JY43" s="671" t="s">
        <v>838</v>
      </c>
      <c r="JZ43" s="671" t="s">
        <v>838</v>
      </c>
      <c r="KA43" s="678" t="s">
        <v>838</v>
      </c>
      <c r="KB43" s="678" t="s">
        <v>838</v>
      </c>
      <c r="KC43" s="678" t="s">
        <v>838</v>
      </c>
      <c r="KD43" s="678" t="s">
        <v>838</v>
      </c>
      <c r="KE43" s="678" t="s">
        <v>838</v>
      </c>
      <c r="KF43" s="678" t="s">
        <v>838</v>
      </c>
      <c r="KG43" s="678" t="s">
        <v>838</v>
      </c>
      <c r="KH43" s="678" t="s">
        <v>838</v>
      </c>
      <c r="KI43" s="678" t="s">
        <v>838</v>
      </c>
      <c r="KJ43" s="678" t="s">
        <v>838</v>
      </c>
      <c r="KK43" s="678" t="s">
        <v>838</v>
      </c>
      <c r="KL43" s="678" t="s">
        <v>838</v>
      </c>
      <c r="KM43" s="678" t="s">
        <v>838</v>
      </c>
      <c r="KN43" s="678" t="s">
        <v>838</v>
      </c>
      <c r="KO43" s="678" t="s">
        <v>838</v>
      </c>
      <c r="KP43" s="678" t="s">
        <v>838</v>
      </c>
      <c r="KQ43" s="678" t="s">
        <v>838</v>
      </c>
      <c r="KR43" s="678" t="s">
        <v>838</v>
      </c>
      <c r="KS43" s="678" t="s">
        <v>838</v>
      </c>
      <c r="KT43" s="678" t="s">
        <v>838</v>
      </c>
      <c r="KU43" s="678" t="s">
        <v>838</v>
      </c>
      <c r="KV43" s="686"/>
      <c r="KW43" s="686"/>
      <c r="KX43" s="529"/>
      <c r="KY43" s="529"/>
      <c r="KZ43" s="529"/>
      <c r="LA43" s="529"/>
      <c r="LB43" s="529"/>
      <c r="LC43" s="529"/>
      <c r="LD43" s="529"/>
      <c r="LE43" s="529"/>
      <c r="LF43" s="529"/>
      <c r="LG43" s="529"/>
      <c r="LH43" s="529"/>
      <c r="LI43" s="529"/>
      <c r="LJ43" s="529"/>
      <c r="LK43" s="529"/>
      <c r="LL43" s="529"/>
      <c r="LM43" s="529"/>
      <c r="LN43" s="529"/>
      <c r="LO43" s="529"/>
      <c r="LP43" s="529"/>
      <c r="LQ43" s="529"/>
      <c r="LR43" s="529"/>
      <c r="LS43" s="529"/>
      <c r="LT43" s="250"/>
      <c r="LU43" s="529"/>
      <c r="LV43" s="529"/>
      <c r="LW43" s="529"/>
      <c r="LX43" s="529"/>
      <c r="LY43" s="529"/>
      <c r="LZ43" s="529"/>
      <c r="MA43" s="529"/>
      <c r="MB43" s="529"/>
      <c r="MC43" s="529"/>
      <c r="MD43" s="529"/>
      <c r="ME43" s="529"/>
      <c r="MF43" s="529"/>
      <c r="MG43" s="529"/>
      <c r="MH43" s="529"/>
      <c r="MI43" s="529"/>
      <c r="MJ43" s="529"/>
      <c r="MK43" s="529"/>
      <c r="ML43" s="529"/>
      <c r="MM43" s="529"/>
      <c r="MN43" s="529"/>
      <c r="MO43" s="529"/>
      <c r="MP43" s="529"/>
      <c r="MQ43" s="529"/>
      <c r="MR43" s="529"/>
      <c r="MS43" s="529"/>
      <c r="MT43" s="529"/>
      <c r="MU43" s="529"/>
      <c r="MV43" s="529"/>
      <c r="MW43" s="529"/>
      <c r="MX43" s="529"/>
      <c r="MY43" s="529"/>
      <c r="MZ43" s="529"/>
      <c r="NA43" s="529"/>
      <c r="NB43" s="529"/>
      <c r="NC43" s="529"/>
      <c r="ND43" s="529"/>
      <c r="NE43" s="529"/>
      <c r="NF43" s="529"/>
      <c r="NG43" s="529"/>
      <c r="NH43" s="529"/>
      <c r="NI43" s="529"/>
      <c r="NJ43" s="529"/>
      <c r="NK43" s="529"/>
      <c r="NL43" s="529"/>
      <c r="NM43" s="529"/>
      <c r="NN43" s="529"/>
      <c r="NO43" s="529"/>
      <c r="NP43" s="529"/>
      <c r="NQ43" s="529"/>
      <c r="NR43" s="529"/>
      <c r="NS43" s="529"/>
      <c r="NT43" s="529"/>
      <c r="NU43" s="529"/>
      <c r="NV43" s="379">
        <f t="shared" si="1018"/>
        <v>0</v>
      </c>
      <c r="NW43" s="100">
        <f t="shared" si="917"/>
        <v>0</v>
      </c>
      <c r="NX43" s="189">
        <f t="shared" si="918"/>
        <v>0</v>
      </c>
      <c r="NY43" s="189">
        <f t="shared" si="919"/>
        <v>0</v>
      </c>
      <c r="NZ43" s="189">
        <f t="shared" si="89"/>
        <v>910.40000000000009</v>
      </c>
      <c r="OA43" s="189">
        <f t="shared" si="920"/>
        <v>0</v>
      </c>
      <c r="OB43" s="377">
        <f t="shared" si="921"/>
        <v>0</v>
      </c>
      <c r="OC43" s="105">
        <f t="shared" si="967"/>
        <v>0</v>
      </c>
      <c r="OE43" s="376">
        <f t="shared" si="1019"/>
        <v>0</v>
      </c>
      <c r="OF43" s="189">
        <f t="shared" si="1020"/>
        <v>0</v>
      </c>
      <c r="OG43" s="189">
        <f t="shared" si="1021"/>
        <v>0</v>
      </c>
      <c r="OH43" s="189">
        <f t="shared" si="1022"/>
        <v>0</v>
      </c>
      <c r="OI43" s="189">
        <f t="shared" si="1023"/>
        <v>0</v>
      </c>
      <c r="OJ43" s="377">
        <f t="shared" si="1024"/>
        <v>0</v>
      </c>
      <c r="OK43" s="94">
        <f t="shared" ref="OK43:OK74" si="1197">IF(Y43=0,0,TEXT((HI43/$QP$4),"0,000"))</f>
        <v>0</v>
      </c>
      <c r="OM43" s="94">
        <f t="shared" si="95"/>
        <v>0</v>
      </c>
      <c r="ON43" s="189">
        <f t="shared" si="476"/>
        <v>0</v>
      </c>
      <c r="OO43" s="189" t="str">
        <f t="shared" si="477"/>
        <v>.00000000000</v>
      </c>
      <c r="OP43" s="189">
        <f t="shared" si="1025"/>
        <v>0</v>
      </c>
      <c r="OQ43" s="189">
        <f t="shared" si="479"/>
        <v>0</v>
      </c>
      <c r="OR43" s="94" t="str">
        <f t="shared" si="480"/>
        <v>.00000000000</v>
      </c>
      <c r="OS43" s="94">
        <f t="shared" ref="OS43:OS74" si="1198">IF(FI43=0,0,IF(FI43="FIM",0,TEXT(FI43,"0,000")))</f>
        <v>0</v>
      </c>
      <c r="OU43" s="94">
        <f t="shared" si="482"/>
        <v>0</v>
      </c>
      <c r="OV43" s="189">
        <f t="shared" si="483"/>
        <v>0</v>
      </c>
      <c r="OW43" s="189" t="str">
        <f t="shared" si="484"/>
        <v>.00000000000</v>
      </c>
      <c r="OX43" s="189">
        <f t="shared" si="485"/>
        <v>900.40000000000009</v>
      </c>
      <c r="OY43" s="189">
        <f t="shared" si="486"/>
        <v>900</v>
      </c>
      <c r="OZ43" s="94" t="str">
        <f t="shared" si="487"/>
        <v>.40000000000</v>
      </c>
      <c r="PA43" s="94">
        <f t="shared" ref="PA43:PA74" si="1199">IF(Y43=0,0,TEXT((HJ43/$QP$4),"0,000"))</f>
        <v>0</v>
      </c>
      <c r="PC43" s="94">
        <f t="shared" si="1026"/>
        <v>0</v>
      </c>
      <c r="PD43" s="189">
        <f t="shared" si="1027"/>
        <v>0</v>
      </c>
      <c r="PE43" s="189">
        <f t="shared" si="1028"/>
        <v>0</v>
      </c>
      <c r="PF43" s="189">
        <f t="shared" si="1029"/>
        <v>0</v>
      </c>
      <c r="PG43" s="189">
        <f t="shared" si="1030"/>
        <v>0</v>
      </c>
      <c r="PH43" s="94">
        <f t="shared" si="1031"/>
        <v>0</v>
      </c>
      <c r="PI43" s="94">
        <f t="shared" ref="PI43:PI74" si="1200">IF(Y43=0,0,TEXT(Y43,"0,000"))</f>
        <v>0</v>
      </c>
      <c r="PK43" s="105">
        <f t="shared" si="1032"/>
        <v>0</v>
      </c>
      <c r="PL43" s="121">
        <f t="shared" si="1033"/>
        <v>0</v>
      </c>
      <c r="PM43" s="121">
        <f t="shared" si="489"/>
        <v>0</v>
      </c>
      <c r="PN43" s="121">
        <f t="shared" si="1034"/>
        <v>0</v>
      </c>
      <c r="PO43" s="121">
        <f t="shared" si="1035"/>
        <v>0</v>
      </c>
      <c r="PP43" s="121">
        <f t="shared" si="490"/>
        <v>0</v>
      </c>
      <c r="PQ43" s="121">
        <f t="shared" si="1036"/>
        <v>0</v>
      </c>
      <c r="PS43" s="121">
        <f t="shared" si="923"/>
        <v>0</v>
      </c>
      <c r="PT43" s="121">
        <f t="shared" si="491"/>
        <v>0</v>
      </c>
      <c r="PU43" s="121">
        <f t="shared" si="1037"/>
        <v>0</v>
      </c>
      <c r="PV43" s="121">
        <f t="shared" si="109"/>
        <v>0</v>
      </c>
      <c r="PW43" s="121">
        <f t="shared" si="492"/>
        <v>0</v>
      </c>
      <c r="PX43" s="121">
        <f t="shared" si="1038"/>
        <v>0</v>
      </c>
      <c r="PY43" s="299" t="str">
        <f t="shared" si="493"/>
        <v>-</v>
      </c>
      <c r="QA43" s="94">
        <f t="shared" si="924"/>
        <v>0</v>
      </c>
      <c r="QB43" s="121">
        <f t="shared" si="925"/>
        <v>0</v>
      </c>
      <c r="QC43" s="121">
        <f t="shared" si="494"/>
        <v>0</v>
      </c>
      <c r="QE43" s="383">
        <v>34</v>
      </c>
      <c r="QF43" s="121">
        <f t="shared" si="1039"/>
        <v>0</v>
      </c>
      <c r="QG43" s="121">
        <f t="shared" si="496"/>
        <v>0</v>
      </c>
      <c r="QH43" s="121" t="str">
        <f t="shared" si="497"/>
        <v>.00000000000</v>
      </c>
      <c r="QI43" s="121">
        <f t="shared" si="1040"/>
        <v>0</v>
      </c>
      <c r="QJ43" s="121">
        <f t="shared" si="498"/>
        <v>0</v>
      </c>
      <c r="QK43" s="121" t="str">
        <f t="shared" si="499"/>
        <v>.00000000000</v>
      </c>
      <c r="QM43" s="121">
        <f t="shared" si="500"/>
        <v>9999999999</v>
      </c>
      <c r="QO43" s="247" t="s">
        <v>643</v>
      </c>
      <c r="QP43" s="530">
        <v>11</v>
      </c>
      <c r="QQ43" s="404">
        <v>11</v>
      </c>
      <c r="QT43" s="124">
        <f t="shared" si="972"/>
        <v>9999999999999</v>
      </c>
      <c r="QU43" s="124">
        <f t="shared" si="972"/>
        <v>9999999999999</v>
      </c>
      <c r="QV43" s="124">
        <f t="shared" si="972"/>
        <v>9999999999999</v>
      </c>
      <c r="QW43" s="124">
        <f t="shared" si="972"/>
        <v>9999999999999</v>
      </c>
      <c r="QX43" s="507">
        <f t="shared" si="973"/>
        <v>0</v>
      </c>
      <c r="QY43" s="457">
        <f t="shared" si="968"/>
        <v>0</v>
      </c>
      <c r="QZ43" s="457">
        <f t="shared" si="969"/>
        <v>0</v>
      </c>
      <c r="RA43" s="457">
        <f t="shared" si="974"/>
        <v>0</v>
      </c>
      <c r="RB43" s="421" t="s">
        <v>461</v>
      </c>
      <c r="RC43" s="421"/>
      <c r="RD43" s="421"/>
      <c r="RE43" s="422">
        <f>(RE22-RE21)/RC3</f>
        <v>9</v>
      </c>
      <c r="RF43" s="421"/>
      <c r="RG43" s="423"/>
      <c r="RI43" s="507">
        <f t="shared" si="501"/>
        <v>0</v>
      </c>
      <c r="RJ43" s="795">
        <f t="shared" si="502"/>
        <v>0</v>
      </c>
      <c r="RK43" s="518" t="str">
        <f t="shared" si="503"/>
        <v>.00000000000</v>
      </c>
      <c r="RL43" s="511">
        <f t="shared" si="504"/>
        <v>930</v>
      </c>
      <c r="RM43" s="795">
        <f t="shared" si="505"/>
        <v>930</v>
      </c>
      <c r="RN43" s="518" t="str">
        <f t="shared" si="506"/>
        <v>.00000000000</v>
      </c>
      <c r="RO43" s="507">
        <f t="shared" si="507"/>
        <v>0</v>
      </c>
      <c r="RP43" s="795">
        <f t="shared" si="508"/>
        <v>0</v>
      </c>
      <c r="RQ43" s="518" t="str">
        <f t="shared" si="509"/>
        <v>.00000000000</v>
      </c>
      <c r="RR43" s="511">
        <f t="shared" si="510"/>
        <v>1020</v>
      </c>
      <c r="RS43" s="795">
        <f t="shared" si="511"/>
        <v>1020</v>
      </c>
      <c r="RT43" s="518" t="str">
        <f t="shared" si="512"/>
        <v>.00000000000</v>
      </c>
      <c r="RZ43" s="131">
        <f t="shared" si="1041"/>
        <v>0</v>
      </c>
      <c r="SA43" s="124">
        <f t="shared" si="513"/>
        <v>0</v>
      </c>
      <c r="SB43" s="121" t="str">
        <f t="shared" si="514"/>
        <v>.00000000000</v>
      </c>
      <c r="SC43" s="120">
        <f t="shared" si="1042"/>
        <v>0</v>
      </c>
      <c r="SD43" s="124">
        <f t="shared" si="515"/>
        <v>0</v>
      </c>
      <c r="SE43" s="121" t="str">
        <f t="shared" si="516"/>
        <v>.00000000000</v>
      </c>
      <c r="SF43" s="131">
        <f t="shared" si="1043"/>
        <v>0</v>
      </c>
      <c r="SG43" s="124">
        <f t="shared" si="517"/>
        <v>0</v>
      </c>
      <c r="SH43" s="121" t="str">
        <f t="shared" si="518"/>
        <v>.00000000000</v>
      </c>
      <c r="SI43" s="120">
        <f t="shared" si="1044"/>
        <v>0</v>
      </c>
      <c r="SJ43" s="124">
        <f t="shared" si="519"/>
        <v>0</v>
      </c>
      <c r="SK43" s="121" t="str">
        <f t="shared" si="520"/>
        <v>.00000000000</v>
      </c>
      <c r="SM43" s="131">
        <f t="shared" si="116"/>
        <v>0</v>
      </c>
      <c r="SN43" s="124">
        <f t="shared" si="521"/>
        <v>0</v>
      </c>
      <c r="SO43" s="121" t="str">
        <f t="shared" si="522"/>
        <v>.00000000000</v>
      </c>
      <c r="SP43" s="120">
        <f t="shared" si="117"/>
        <v>0</v>
      </c>
      <c r="SQ43" s="124">
        <f t="shared" si="523"/>
        <v>0</v>
      </c>
      <c r="SR43" s="121" t="str">
        <f t="shared" si="524"/>
        <v>.00000000000</v>
      </c>
      <c r="SS43" s="121">
        <f t="shared" si="1045"/>
        <v>0</v>
      </c>
      <c r="SU43" s="94">
        <f t="shared" si="926"/>
        <v>-1</v>
      </c>
      <c r="SV43" s="121">
        <f t="shared" si="927"/>
        <v>-1</v>
      </c>
      <c r="SW43" s="121" t="str">
        <f t="shared" si="525"/>
        <v>.00000000000</v>
      </c>
      <c r="SX43" s="94">
        <f t="shared" si="928"/>
        <v>1260</v>
      </c>
      <c r="SY43" s="121">
        <f t="shared" si="929"/>
        <v>1260</v>
      </c>
      <c r="SZ43" s="121" t="str">
        <f t="shared" si="526"/>
        <v>.00000000000</v>
      </c>
      <c r="TA43" s="94" t="str">
        <f t="shared" si="527"/>
        <v>126,000</v>
      </c>
      <c r="TB43" s="94">
        <v>34</v>
      </c>
      <c r="TC43" s="94">
        <f t="shared" si="528"/>
        <v>0</v>
      </c>
      <c r="TE43" s="121">
        <f t="shared" ref="TE43:TE74" si="1201">IF(Y42=0,0,IF(AND(Y42&lt;&gt;0,Y43=0),0,TE42+20))</f>
        <v>0</v>
      </c>
      <c r="TF43" s="121">
        <f t="shared" si="529"/>
        <v>0</v>
      </c>
      <c r="TG43" s="121" t="str">
        <f t="shared" si="983"/>
        <v>.00000000000</v>
      </c>
      <c r="TH43" s="121">
        <f t="shared" si="119"/>
        <v>7</v>
      </c>
      <c r="TI43" s="121">
        <f t="shared" si="984"/>
        <v>7</v>
      </c>
      <c r="TJ43" s="121" t="str">
        <f t="shared" si="985"/>
        <v>.00000000000</v>
      </c>
      <c r="TK43" s="94">
        <f t="shared" si="931"/>
        <v>0</v>
      </c>
      <c r="TL43" s="94">
        <v>34</v>
      </c>
      <c r="TM43" s="94">
        <f t="shared" si="120"/>
        <v>0</v>
      </c>
      <c r="TO43" s="121">
        <f t="shared" ref="TO43:TO74" si="1202">IF(Y42=0,0,IF(AND(Y42&lt;&gt;0,Y43=0),0,TO42+20))</f>
        <v>0</v>
      </c>
      <c r="TP43" s="121">
        <f t="shared" si="533"/>
        <v>0</v>
      </c>
      <c r="TQ43" s="121" t="str">
        <f t="shared" si="534"/>
        <v>.00000000000</v>
      </c>
      <c r="TR43" s="121">
        <f t="shared" si="121"/>
        <v>928</v>
      </c>
      <c r="TS43" s="121">
        <f t="shared" si="535"/>
        <v>928</v>
      </c>
      <c r="TT43" s="121" t="str">
        <f t="shared" si="536"/>
        <v>.00000000000</v>
      </c>
      <c r="TU43" s="94">
        <f t="shared" si="537"/>
        <v>0</v>
      </c>
      <c r="TW43" s="105">
        <f t="shared" si="538"/>
        <v>-9.4500000004499998E-2</v>
      </c>
      <c r="TX43" s="105">
        <f t="shared" si="539"/>
        <v>0</v>
      </c>
      <c r="TY43" s="105">
        <f t="shared" si="540"/>
        <v>-9.4500000004499998E-2</v>
      </c>
      <c r="TZ43" s="105">
        <f t="shared" si="541"/>
        <v>0</v>
      </c>
      <c r="UA43" s="105">
        <f t="shared" si="542"/>
        <v>0</v>
      </c>
      <c r="UB43" s="105">
        <f t="shared" si="543"/>
        <v>0</v>
      </c>
      <c r="UC43" s="105">
        <f t="shared" si="1046"/>
        <v>0</v>
      </c>
      <c r="UD43" s="105">
        <f t="shared" si="1047"/>
        <v>0</v>
      </c>
      <c r="UE43" s="105">
        <f t="shared" si="1048"/>
        <v>0</v>
      </c>
      <c r="UF43" s="105">
        <f t="shared" si="544"/>
        <v>0</v>
      </c>
      <c r="UG43" s="105">
        <f t="shared" si="544"/>
        <v>0</v>
      </c>
      <c r="UH43" s="105">
        <f t="shared" si="544"/>
        <v>0</v>
      </c>
      <c r="UI43" s="105">
        <f>UI42</f>
        <v>0</v>
      </c>
      <c r="UK43" s="105">
        <f t="shared" si="125"/>
        <v>352.95000000195</v>
      </c>
      <c r="UL43" s="102">
        <f t="shared" si="545"/>
        <v>352</v>
      </c>
      <c r="UM43" s="105" t="str">
        <f t="shared" si="546"/>
        <v>.95000000195</v>
      </c>
      <c r="UN43" s="105">
        <f t="shared" si="547"/>
        <v>-9.4500000004499998E-2</v>
      </c>
      <c r="UO43" s="102">
        <f t="shared" si="548"/>
        <v>-1</v>
      </c>
      <c r="UP43" s="105" t="str">
        <f t="shared" si="549"/>
        <v>.90550000000</v>
      </c>
      <c r="UQ43" s="105">
        <f>UQ42+$UY$6*$US$6</f>
        <v>356.10000000209999</v>
      </c>
      <c r="UR43" s="105">
        <f t="shared" si="550"/>
        <v>356</v>
      </c>
      <c r="US43" s="105" t="str">
        <f t="shared" si="551"/>
        <v>.10000000210</v>
      </c>
      <c r="UT43" s="103">
        <f t="shared" si="1049"/>
        <v>0</v>
      </c>
      <c r="UU43" s="102">
        <f t="shared" si="552"/>
        <v>0</v>
      </c>
      <c r="UV43" s="105" t="str">
        <f t="shared" si="553"/>
        <v>.00000000000</v>
      </c>
      <c r="UW43" s="105">
        <f t="shared" si="127"/>
        <v>359.25000000224998</v>
      </c>
      <c r="UX43" s="102">
        <f t="shared" si="554"/>
        <v>359</v>
      </c>
      <c r="UY43" s="105" t="str">
        <f t="shared" si="555"/>
        <v>.25000000225</v>
      </c>
      <c r="UZ43" s="103">
        <f t="shared" si="933"/>
        <v>-9.4500000004499998E-2</v>
      </c>
      <c r="VA43" s="102">
        <f t="shared" si="556"/>
        <v>-1</v>
      </c>
      <c r="VB43" s="105" t="str">
        <f t="shared" si="557"/>
        <v>.90550000000</v>
      </c>
      <c r="VC43" s="94" t="str">
        <f t="shared" si="1050"/>
        <v>-</v>
      </c>
      <c r="VD43" s="94" t="str">
        <f t="shared" si="1051"/>
        <v>-</v>
      </c>
      <c r="VE43" s="94" t="str">
        <f t="shared" si="1052"/>
        <v>-</v>
      </c>
      <c r="VF43" s="94" t="str">
        <f t="shared" si="1053"/>
        <v>-</v>
      </c>
      <c r="VH43" s="105">
        <f t="shared" si="558"/>
        <v>352.95000000195</v>
      </c>
      <c r="VI43" s="102">
        <f t="shared" si="559"/>
        <v>352</v>
      </c>
      <c r="VJ43" s="105" t="str">
        <f t="shared" si="560"/>
        <v>.95000000195</v>
      </c>
      <c r="VK43" s="103">
        <f t="shared" si="561"/>
        <v>0</v>
      </c>
      <c r="VL43" s="102">
        <f t="shared" si="562"/>
        <v>0</v>
      </c>
      <c r="VM43" s="105" t="str">
        <f t="shared" si="934"/>
        <v>.00000000000</v>
      </c>
      <c r="VN43" s="105">
        <f t="shared" si="563"/>
        <v>352.95000000195</v>
      </c>
      <c r="VO43" s="102">
        <f t="shared" si="564"/>
        <v>352</v>
      </c>
      <c r="VP43" s="105" t="str">
        <f t="shared" si="565"/>
        <v>.95000000195</v>
      </c>
      <c r="VQ43" s="103">
        <f t="shared" si="566"/>
        <v>-9.4500000004499998E-2</v>
      </c>
      <c r="VR43" s="102">
        <f t="shared" si="567"/>
        <v>-1</v>
      </c>
      <c r="VS43" s="105" t="str">
        <f t="shared" si="568"/>
        <v>.90550000000</v>
      </c>
      <c r="VT43" s="105">
        <f t="shared" si="569"/>
        <v>356.10000000209999</v>
      </c>
      <c r="VU43" s="105">
        <f t="shared" si="570"/>
        <v>356</v>
      </c>
      <c r="VV43" s="105" t="str">
        <f t="shared" si="571"/>
        <v>.10000000210</v>
      </c>
      <c r="VW43" s="103">
        <f t="shared" si="572"/>
        <v>0</v>
      </c>
      <c r="VX43" s="102">
        <f t="shared" si="573"/>
        <v>0</v>
      </c>
      <c r="VY43" s="105" t="str">
        <f t="shared" si="574"/>
        <v>.00000000000</v>
      </c>
      <c r="VZ43" s="105">
        <f t="shared" si="575"/>
        <v>359.25000000224998</v>
      </c>
      <c r="WA43" s="102">
        <f t="shared" si="576"/>
        <v>359</v>
      </c>
      <c r="WB43" s="105" t="str">
        <f t="shared" si="577"/>
        <v>.25000000225</v>
      </c>
      <c r="WC43" s="103">
        <f t="shared" si="935"/>
        <v>-9.4500000004499998E-2</v>
      </c>
      <c r="WD43" s="102">
        <f t="shared" si="578"/>
        <v>-1</v>
      </c>
      <c r="WE43" s="105" t="str">
        <f t="shared" si="579"/>
        <v>.90550000000</v>
      </c>
      <c r="WF43" s="105">
        <f t="shared" si="580"/>
        <v>359.25000000224998</v>
      </c>
      <c r="WG43" s="102">
        <f t="shared" si="581"/>
        <v>359</v>
      </c>
      <c r="WH43" s="105" t="str">
        <f t="shared" si="582"/>
        <v>.25000000225</v>
      </c>
      <c r="WI43" s="103">
        <f t="shared" si="583"/>
        <v>0</v>
      </c>
      <c r="WJ43" s="102">
        <f t="shared" si="584"/>
        <v>0</v>
      </c>
      <c r="WK43" s="105" t="str">
        <f t="shared" si="585"/>
        <v>.00000000000</v>
      </c>
      <c r="WL43" s="343" t="str">
        <f t="shared" si="1054"/>
        <v>-</v>
      </c>
      <c r="WM43" s="343" t="str">
        <f t="shared" si="1055"/>
        <v>-</v>
      </c>
      <c r="WN43" s="343" t="str">
        <f t="shared" si="1056"/>
        <v>-</v>
      </c>
      <c r="WO43" s="343" t="str">
        <f t="shared" si="1057"/>
        <v>-</v>
      </c>
      <c r="WP43" s="343" t="str">
        <f t="shared" si="1058"/>
        <v>-</v>
      </c>
      <c r="WQ43" s="343" t="str">
        <f t="shared" si="1059"/>
        <v>-</v>
      </c>
      <c r="WS43" s="103">
        <f t="shared" si="1060"/>
        <v>0</v>
      </c>
      <c r="WT43" s="103">
        <f t="shared" si="1061"/>
        <v>0</v>
      </c>
      <c r="WU43" s="103">
        <f t="shared" si="1062"/>
        <v>0</v>
      </c>
      <c r="WV43" s="103">
        <f t="shared" si="1063"/>
        <v>0</v>
      </c>
      <c r="WW43" s="103">
        <f t="shared" si="1064"/>
        <v>0</v>
      </c>
      <c r="WX43" s="120">
        <f t="shared" si="1065"/>
        <v>0</v>
      </c>
      <c r="WY43" s="103">
        <f t="shared" si="586"/>
        <v>0</v>
      </c>
      <c r="WZ43" s="103">
        <f t="shared" si="587"/>
        <v>0</v>
      </c>
      <c r="XA43" s="105">
        <f t="shared" si="588"/>
        <v>0</v>
      </c>
      <c r="XB43" s="105">
        <f t="shared" si="589"/>
        <v>0</v>
      </c>
      <c r="XC43" s="105">
        <f t="shared" si="590"/>
        <v>0</v>
      </c>
      <c r="XD43" s="105">
        <f t="shared" si="591"/>
        <v>0</v>
      </c>
      <c r="XE43" s="105">
        <f t="shared" si="592"/>
        <v>0</v>
      </c>
      <c r="XF43" s="105">
        <f t="shared" si="593"/>
        <v>0</v>
      </c>
      <c r="XG43" s="105">
        <f t="shared" si="936"/>
        <v>0</v>
      </c>
      <c r="XH43" s="105">
        <f t="shared" si="594"/>
        <v>0</v>
      </c>
      <c r="XI43" s="105">
        <f t="shared" si="595"/>
        <v>0</v>
      </c>
      <c r="XJ43" s="105">
        <f t="shared" si="596"/>
        <v>0</v>
      </c>
      <c r="XK43" s="105">
        <f t="shared" si="597"/>
        <v>0</v>
      </c>
      <c r="XL43" s="105">
        <f t="shared" si="598"/>
        <v>0</v>
      </c>
      <c r="XM43" s="102">
        <f t="shared" si="1066"/>
        <v>0</v>
      </c>
      <c r="XN43" s="103">
        <f t="shared" si="599"/>
        <v>356.10000000209999</v>
      </c>
      <c r="XO43" s="103">
        <f t="shared" si="600"/>
        <v>0</v>
      </c>
      <c r="XP43" s="103">
        <f t="shared" si="145"/>
        <v>356.10000000209999</v>
      </c>
      <c r="XQ43" s="103">
        <f t="shared" si="146"/>
        <v>0</v>
      </c>
      <c r="XR43" s="103">
        <f t="shared" si="601"/>
        <v>0</v>
      </c>
      <c r="XS43" s="111">
        <f t="shared" si="147"/>
        <v>0.03</v>
      </c>
      <c r="XU43" s="111">
        <f t="shared" si="602"/>
        <v>0</v>
      </c>
      <c r="XV43" s="126">
        <f t="shared" si="603"/>
        <v>0</v>
      </c>
      <c r="XW43" s="120">
        <f t="shared" si="604"/>
        <v>0</v>
      </c>
      <c r="XX43" s="120">
        <f t="shared" si="605"/>
        <v>0</v>
      </c>
      <c r="XY43" s="103">
        <f t="shared" si="1067"/>
        <v>0</v>
      </c>
      <c r="XZ43" s="103">
        <f t="shared" si="606"/>
        <v>0</v>
      </c>
      <c r="YB43" s="103">
        <f t="shared" si="607"/>
        <v>0</v>
      </c>
      <c r="YC43" s="111">
        <f t="shared" si="608"/>
        <v>0</v>
      </c>
      <c r="YD43" s="103">
        <f t="shared" si="609"/>
        <v>0</v>
      </c>
      <c r="YE43" s="103">
        <f t="shared" si="610"/>
        <v>0</v>
      </c>
      <c r="YF43" s="103">
        <f t="shared" si="1068"/>
        <v>0</v>
      </c>
      <c r="YG43" s="103">
        <f t="shared" si="611"/>
        <v>0</v>
      </c>
      <c r="YI43" s="103">
        <f t="shared" si="1069"/>
        <v>0</v>
      </c>
      <c r="YJ43" s="103">
        <f t="shared" si="151"/>
        <v>0</v>
      </c>
      <c r="YK43" s="103">
        <f t="shared" si="1070"/>
        <v>0</v>
      </c>
      <c r="YL43" s="103">
        <f t="shared" si="1071"/>
        <v>0</v>
      </c>
      <c r="YM43" s="103">
        <f t="shared" si="612"/>
        <v>0</v>
      </c>
      <c r="YN43" s="103">
        <f t="shared" si="612"/>
        <v>0</v>
      </c>
      <c r="YO43" s="103">
        <f t="shared" si="613"/>
        <v>0</v>
      </c>
      <c r="YP43" s="103">
        <f t="shared" si="614"/>
        <v>0</v>
      </c>
      <c r="YQ43" s="103">
        <f t="shared" si="615"/>
        <v>0</v>
      </c>
      <c r="YR43" s="103">
        <f t="shared" si="616"/>
        <v>0</v>
      </c>
      <c r="YS43" s="103">
        <f t="shared" si="617"/>
        <v>0</v>
      </c>
      <c r="YT43" s="103">
        <f t="shared" si="618"/>
        <v>0</v>
      </c>
      <c r="YU43" s="103">
        <f t="shared" si="619"/>
        <v>0</v>
      </c>
      <c r="YV43" s="103">
        <f t="shared" si="619"/>
        <v>0</v>
      </c>
      <c r="YX43" s="103">
        <f t="shared" si="1072"/>
        <v>0</v>
      </c>
      <c r="YY43" s="103">
        <f t="shared" si="155"/>
        <v>0</v>
      </c>
      <c r="YZ43" s="103">
        <f t="shared" si="1073"/>
        <v>0</v>
      </c>
      <c r="ZA43" s="103">
        <f t="shared" si="1074"/>
        <v>0</v>
      </c>
      <c r="ZB43" s="103">
        <f t="shared" si="620"/>
        <v>0</v>
      </c>
      <c r="ZC43" s="103">
        <f t="shared" si="620"/>
        <v>0</v>
      </c>
      <c r="ZD43" s="103">
        <f t="shared" si="621"/>
        <v>0</v>
      </c>
      <c r="ZE43" s="103">
        <f t="shared" si="622"/>
        <v>0</v>
      </c>
      <c r="ZF43" s="103">
        <f t="shared" si="623"/>
        <v>0</v>
      </c>
      <c r="ZG43" s="103">
        <f t="shared" si="624"/>
        <v>0</v>
      </c>
      <c r="ZH43" s="103">
        <f t="shared" si="625"/>
        <v>0</v>
      </c>
      <c r="ZI43" s="103">
        <f t="shared" si="626"/>
        <v>0</v>
      </c>
      <c r="ZJ43" s="103">
        <f t="shared" si="627"/>
        <v>0</v>
      </c>
      <c r="ZK43" s="103">
        <f t="shared" si="627"/>
        <v>0</v>
      </c>
      <c r="ZM43" s="103">
        <f t="shared" si="628"/>
        <v>0</v>
      </c>
      <c r="ZN43" s="103">
        <f t="shared" si="628"/>
        <v>0</v>
      </c>
      <c r="ZP43" s="127">
        <f t="shared" si="158"/>
        <v>352.95000000195</v>
      </c>
      <c r="ZQ43" s="127">
        <f t="shared" si="159"/>
        <v>0</v>
      </c>
      <c r="ZR43" s="127">
        <f t="shared" si="160"/>
        <v>352.95000000195</v>
      </c>
      <c r="ZS43" s="127">
        <f t="shared" si="161"/>
        <v>-9.4500000004499998E-2</v>
      </c>
      <c r="ZT43" s="127">
        <f t="shared" si="162"/>
        <v>356.10000000209999</v>
      </c>
      <c r="ZU43" s="127">
        <f t="shared" si="163"/>
        <v>0</v>
      </c>
      <c r="ZV43" s="127">
        <f t="shared" si="164"/>
        <v>359.25000000224998</v>
      </c>
      <c r="ZW43" s="127">
        <f t="shared" si="165"/>
        <v>-9.4500000004499998E-2</v>
      </c>
      <c r="ZX43" s="127">
        <f t="shared" si="166"/>
        <v>359.25000000224998</v>
      </c>
      <c r="ZY43" s="127">
        <f t="shared" si="167"/>
        <v>0</v>
      </c>
      <c r="ZZ43" s="127">
        <f t="shared" si="629"/>
        <v>356.10000000209999</v>
      </c>
      <c r="AAA43" s="127">
        <f t="shared" si="630"/>
        <v>0</v>
      </c>
      <c r="AAB43" s="127">
        <f t="shared" si="631"/>
        <v>0</v>
      </c>
      <c r="AAC43" s="127">
        <f t="shared" si="632"/>
        <v>-0.29767500002834879</v>
      </c>
      <c r="AAD43" s="127">
        <f t="shared" si="633"/>
        <v>0</v>
      </c>
      <c r="AAE43" s="127">
        <f t="shared" si="634"/>
        <v>-0.29767500002834879</v>
      </c>
      <c r="AAF43" s="127">
        <f t="shared" si="635"/>
        <v>0</v>
      </c>
      <c r="AAG43" s="129">
        <f t="shared" si="636"/>
        <v>0</v>
      </c>
      <c r="AAH43" s="130">
        <f t="shared" si="1075"/>
        <v>0</v>
      </c>
      <c r="AAI43" s="130">
        <f t="shared" si="637"/>
        <v>0</v>
      </c>
      <c r="AAJ43" s="130">
        <f t="shared" si="638"/>
        <v>0</v>
      </c>
      <c r="AAK43" s="130">
        <f t="shared" si="639"/>
        <v>0</v>
      </c>
      <c r="AAL43" s="385">
        <f t="shared" si="169"/>
        <v>0</v>
      </c>
      <c r="AAM43" s="130">
        <f t="shared" si="937"/>
        <v>0</v>
      </c>
      <c r="AAN43" s="130">
        <f t="shared" si="640"/>
        <v>0</v>
      </c>
      <c r="AAO43" s="130">
        <f t="shared" si="938"/>
        <v>0</v>
      </c>
      <c r="AAP43" s="130">
        <f t="shared" si="641"/>
        <v>0</v>
      </c>
      <c r="AAQ43" s="386">
        <f t="shared" si="1076"/>
        <v>0</v>
      </c>
      <c r="AAR43" s="130">
        <f t="shared" si="171"/>
        <v>0</v>
      </c>
      <c r="AAS43" s="387">
        <f t="shared" si="642"/>
        <v>0</v>
      </c>
      <c r="AAT43" s="130">
        <f t="shared" si="643"/>
        <v>0</v>
      </c>
      <c r="AAU43" s="130">
        <f t="shared" si="644"/>
        <v>0</v>
      </c>
      <c r="AAW43" s="93">
        <f t="shared" si="939"/>
        <v>0</v>
      </c>
      <c r="AAX43" s="120">
        <f t="shared" si="645"/>
        <v>0</v>
      </c>
      <c r="AAZ43" s="94">
        <f t="shared" si="1077"/>
        <v>0</v>
      </c>
      <c r="ABA43" s="120">
        <f t="shared" si="1078"/>
        <v>0</v>
      </c>
      <c r="ABB43" s="120">
        <f t="shared" si="1079"/>
        <v>0</v>
      </c>
      <c r="ABD43" s="120">
        <f t="shared" si="1080"/>
        <v>0</v>
      </c>
      <c r="ABE43" s="120">
        <f t="shared" si="1081"/>
        <v>0</v>
      </c>
      <c r="ABF43" s="120">
        <f t="shared" si="646"/>
        <v>0</v>
      </c>
      <c r="ABG43" s="131">
        <f t="shared" si="1082"/>
        <v>0</v>
      </c>
      <c r="ABH43" s="102">
        <f t="shared" si="1083"/>
        <v>0</v>
      </c>
      <c r="ABI43" s="105">
        <f t="shared" si="1084"/>
        <v>0</v>
      </c>
      <c r="ABJ43" s="131">
        <f t="shared" si="1085"/>
        <v>0</v>
      </c>
      <c r="ABK43" s="102">
        <f t="shared" si="1086"/>
        <v>0</v>
      </c>
      <c r="ABL43" s="105">
        <f t="shared" si="1087"/>
        <v>0</v>
      </c>
      <c r="ABM43" s="105">
        <f t="shared" si="1088"/>
        <v>0</v>
      </c>
      <c r="ABO43" s="131">
        <f t="shared" si="647"/>
        <v>0</v>
      </c>
      <c r="ABP43" s="102">
        <f t="shared" si="184"/>
        <v>0</v>
      </c>
      <c r="ABQ43" s="105">
        <f t="shared" si="185"/>
        <v>0</v>
      </c>
      <c r="ABR43" s="131">
        <f t="shared" si="1089"/>
        <v>0</v>
      </c>
      <c r="ABS43" s="102">
        <f t="shared" si="187"/>
        <v>0</v>
      </c>
      <c r="ABT43" s="105">
        <f t="shared" si="188"/>
        <v>0</v>
      </c>
      <c r="ABU43" s="105">
        <f t="shared" si="1090"/>
        <v>0</v>
      </c>
      <c r="ABV43" s="105"/>
      <c r="ABW43" s="131">
        <f t="shared" si="648"/>
        <v>0</v>
      </c>
      <c r="ABX43" s="102">
        <f t="shared" si="649"/>
        <v>0</v>
      </c>
      <c r="ABY43" s="105">
        <f t="shared" si="650"/>
        <v>0</v>
      </c>
      <c r="ABZ43" s="131">
        <f t="shared" si="1091"/>
        <v>0</v>
      </c>
      <c r="ACA43" s="102">
        <f t="shared" si="651"/>
        <v>0</v>
      </c>
      <c r="ACB43" s="105">
        <f t="shared" si="652"/>
        <v>0</v>
      </c>
      <c r="ACC43" s="105">
        <f t="shared" si="653"/>
        <v>0</v>
      </c>
      <c r="ACE43" s="105">
        <f t="shared" si="1092"/>
        <v>0</v>
      </c>
      <c r="ACF43" s="105">
        <f t="shared" si="1093"/>
        <v>0</v>
      </c>
      <c r="ACG43" s="94">
        <f t="shared" si="1094"/>
        <v>0</v>
      </c>
      <c r="ACH43" s="131">
        <f t="shared" si="1095"/>
        <v>0</v>
      </c>
      <c r="ACI43" s="102">
        <f t="shared" si="1096"/>
        <v>0</v>
      </c>
      <c r="ACJ43" s="105">
        <f t="shared" si="1097"/>
        <v>0</v>
      </c>
      <c r="ACK43" s="131">
        <f t="shared" si="1098"/>
        <v>0</v>
      </c>
      <c r="ACL43" s="102">
        <f t="shared" si="1099"/>
        <v>0</v>
      </c>
      <c r="ACM43" s="105">
        <f t="shared" si="1100"/>
        <v>0</v>
      </c>
      <c r="ACN43" s="120">
        <f t="shared" si="1101"/>
        <v>0</v>
      </c>
      <c r="ACO43" s="120">
        <f t="shared" si="1102"/>
        <v>0</v>
      </c>
      <c r="ACP43" s="120">
        <f t="shared" si="1103"/>
        <v>0</v>
      </c>
      <c r="ACQ43" s="120">
        <f t="shared" si="1104"/>
        <v>0</v>
      </c>
      <c r="ACR43" s="120">
        <f t="shared" si="1105"/>
        <v>0</v>
      </c>
      <c r="ACS43" s="120">
        <f t="shared" si="1106"/>
        <v>0</v>
      </c>
      <c r="ACT43" s="120">
        <f t="shared" si="654"/>
        <v>0</v>
      </c>
      <c r="ACV43" s="105">
        <f t="shared" ref="ACV43:ACV74" si="1203">IF(Y43=0,0,IF(U43=0,"Estaca "&amp;TEXT(T43,"00"),"Estaca "&amp;T43&amp;" + "&amp;TEXT(U43,"0,00")))</f>
        <v>0</v>
      </c>
      <c r="ACW43" s="131">
        <f t="shared" si="1107"/>
        <v>0</v>
      </c>
      <c r="ACX43" s="102">
        <f t="shared" si="1108"/>
        <v>0</v>
      </c>
      <c r="ACY43" s="105">
        <f t="shared" si="1109"/>
        <v>0</v>
      </c>
      <c r="ACZ43" s="131">
        <f t="shared" si="1110"/>
        <v>0</v>
      </c>
      <c r="ADA43" s="102">
        <f t="shared" si="1111"/>
        <v>0</v>
      </c>
      <c r="ADB43" s="105">
        <f t="shared" si="1112"/>
        <v>0</v>
      </c>
      <c r="ADD43" s="103">
        <f t="shared" si="1113"/>
        <v>0</v>
      </c>
      <c r="ADE43" s="103">
        <f t="shared" si="1114"/>
        <v>0</v>
      </c>
      <c r="ADF43" s="103">
        <f t="shared" si="1115"/>
        <v>0</v>
      </c>
      <c r="ADG43" s="103">
        <f t="shared" si="1116"/>
        <v>0</v>
      </c>
      <c r="ADH43" s="103">
        <f t="shared" si="1117"/>
        <v>0</v>
      </c>
      <c r="ADI43" s="103">
        <f t="shared" si="1118"/>
        <v>0</v>
      </c>
      <c r="ADJ43" s="120">
        <f t="shared" si="657"/>
        <v>0</v>
      </c>
      <c r="ADL43" s="103">
        <f t="shared" si="1119"/>
        <v>356.10000000209999</v>
      </c>
      <c r="ADM43" s="102">
        <f t="shared" si="658"/>
        <v>356</v>
      </c>
      <c r="ADN43" s="105" t="str">
        <f t="shared" si="659"/>
        <v>.10000000210</v>
      </c>
      <c r="ADO43" s="105">
        <f t="shared" si="1120"/>
        <v>0</v>
      </c>
      <c r="ADP43" s="102">
        <f t="shared" si="660"/>
        <v>0</v>
      </c>
      <c r="ADQ43" s="105" t="str">
        <f t="shared" si="661"/>
        <v>.00000000000</v>
      </c>
      <c r="ADR43" s="105">
        <f t="shared" si="662"/>
        <v>356.10000000209999</v>
      </c>
      <c r="ADS43" s="102">
        <f t="shared" si="663"/>
        <v>356</v>
      </c>
      <c r="ADT43" s="105" t="str">
        <f t="shared" si="664"/>
        <v>.10000000210</v>
      </c>
      <c r="ADU43" s="103">
        <f t="shared" si="1121"/>
        <v>0</v>
      </c>
      <c r="ADV43" s="102">
        <f t="shared" si="665"/>
        <v>0</v>
      </c>
      <c r="ADW43" s="105" t="str">
        <f t="shared" si="666"/>
        <v>.00000000000</v>
      </c>
      <c r="ADX43" s="105">
        <f t="shared" si="1122"/>
        <v>356.10000000209999</v>
      </c>
      <c r="ADY43" s="102">
        <f t="shared" si="667"/>
        <v>356</v>
      </c>
      <c r="ADZ43" s="105" t="str">
        <f t="shared" si="668"/>
        <v>.10000000210</v>
      </c>
      <c r="AEA43" s="103">
        <f t="shared" si="1123"/>
        <v>0</v>
      </c>
      <c r="AEB43" s="102">
        <f t="shared" si="669"/>
        <v>0</v>
      </c>
      <c r="AEC43" s="105" t="str">
        <f t="shared" si="670"/>
        <v>.00000000000</v>
      </c>
      <c r="AEE43" s="103">
        <f t="shared" si="1124"/>
        <v>0</v>
      </c>
      <c r="AEF43" s="103">
        <f t="shared" si="1125"/>
        <v>0</v>
      </c>
      <c r="AEG43" s="103">
        <f t="shared" si="1126"/>
        <v>0</v>
      </c>
      <c r="AEH43" s="103">
        <f t="shared" si="1127"/>
        <v>0</v>
      </c>
      <c r="AEI43" s="103">
        <f t="shared" si="1128"/>
        <v>0</v>
      </c>
      <c r="AEJ43" s="103">
        <f t="shared" si="1129"/>
        <v>0</v>
      </c>
      <c r="AEK43" s="103">
        <f t="shared" si="1130"/>
        <v>0</v>
      </c>
      <c r="AEL43" s="102">
        <f t="shared" si="1131"/>
        <v>0</v>
      </c>
      <c r="AEM43" s="105">
        <f t="shared" si="1132"/>
        <v>0</v>
      </c>
      <c r="AEN43" s="103">
        <f t="shared" si="1133"/>
        <v>0</v>
      </c>
      <c r="AEO43" s="102">
        <f t="shared" si="1134"/>
        <v>0</v>
      </c>
      <c r="AEP43" s="105">
        <f t="shared" si="1135"/>
        <v>0</v>
      </c>
      <c r="AEQ43" s="103">
        <f t="shared" si="1136"/>
        <v>0</v>
      </c>
      <c r="AER43" s="102">
        <f t="shared" si="1137"/>
        <v>0</v>
      </c>
      <c r="AES43" s="105">
        <f t="shared" si="1138"/>
        <v>0</v>
      </c>
      <c r="AET43" s="103">
        <f t="shared" si="1139"/>
        <v>0</v>
      </c>
      <c r="AEU43" s="102">
        <f t="shared" si="1140"/>
        <v>0</v>
      </c>
      <c r="AEV43" s="105">
        <f t="shared" si="1141"/>
        <v>0</v>
      </c>
      <c r="AEW43" s="105">
        <f t="shared" si="1142"/>
        <v>0</v>
      </c>
      <c r="AEX43" s="102">
        <f t="shared" si="1143"/>
        <v>0</v>
      </c>
      <c r="AEY43" s="105">
        <f t="shared" si="1144"/>
        <v>0</v>
      </c>
      <c r="AEZ43" s="103">
        <f t="shared" si="1145"/>
        <v>0</v>
      </c>
      <c r="AFA43" s="102">
        <f t="shared" si="1146"/>
        <v>0</v>
      </c>
      <c r="AFB43" s="105">
        <f t="shared" si="1147"/>
        <v>0</v>
      </c>
      <c r="AFD43" s="132">
        <f t="shared" si="1148"/>
        <v>0</v>
      </c>
      <c r="AFE43" s="94">
        <f t="shared" si="671"/>
        <v>3.1500000001499999</v>
      </c>
      <c r="AFF43" s="93">
        <f t="shared" si="672"/>
        <v>0</v>
      </c>
      <c r="AFG43" s="93">
        <f t="shared" si="1149"/>
        <v>0</v>
      </c>
      <c r="AFH43" s="94">
        <f t="shared" si="673"/>
        <v>3.1500000001499999</v>
      </c>
      <c r="AFI43" s="93">
        <f t="shared" si="674"/>
        <v>0</v>
      </c>
      <c r="AFJ43" s="103">
        <f t="shared" si="675"/>
        <v>352.95000000195</v>
      </c>
      <c r="AFK43" s="102">
        <f t="shared" si="676"/>
        <v>352</v>
      </c>
      <c r="AFL43" s="105" t="str">
        <f t="shared" si="677"/>
        <v>.95000000195</v>
      </c>
      <c r="AFM43" s="103">
        <f t="shared" si="678"/>
        <v>0</v>
      </c>
      <c r="AFN43" s="102">
        <f t="shared" si="679"/>
        <v>0</v>
      </c>
      <c r="AFO43" s="105" t="str">
        <f t="shared" si="680"/>
        <v>.00000000000</v>
      </c>
      <c r="AFP43" s="105">
        <f t="shared" si="940"/>
        <v>356.10000000209999</v>
      </c>
      <c r="AFQ43" s="102">
        <f t="shared" si="681"/>
        <v>356</v>
      </c>
      <c r="AFR43" s="105" t="str">
        <f t="shared" si="682"/>
        <v>.10000000210</v>
      </c>
      <c r="AFS43" s="103">
        <f t="shared" si="248"/>
        <v>0</v>
      </c>
      <c r="AFT43" s="102">
        <f t="shared" si="683"/>
        <v>0</v>
      </c>
      <c r="AFU43" s="105" t="str">
        <f t="shared" si="684"/>
        <v>.00000000000</v>
      </c>
      <c r="AFV43" s="105">
        <f t="shared" si="685"/>
        <v>359.25000000224998</v>
      </c>
      <c r="AFW43" s="102">
        <f t="shared" si="686"/>
        <v>359</v>
      </c>
      <c r="AFX43" s="105" t="str">
        <f t="shared" si="687"/>
        <v>.25000000225</v>
      </c>
      <c r="AFY43" s="103">
        <f t="shared" si="688"/>
        <v>0</v>
      </c>
      <c r="AFZ43" s="102">
        <f t="shared" si="689"/>
        <v>0</v>
      </c>
      <c r="AGA43" s="105" t="str">
        <f t="shared" si="690"/>
        <v>.00000000000</v>
      </c>
      <c r="AGC43" s="103">
        <f t="shared" si="1150"/>
        <v>0</v>
      </c>
      <c r="AGD43" s="103">
        <f t="shared" si="1151"/>
        <v>0</v>
      </c>
      <c r="AGE43" s="103">
        <f t="shared" si="1152"/>
        <v>0</v>
      </c>
      <c r="AGF43" s="103">
        <f t="shared" si="691"/>
        <v>0</v>
      </c>
      <c r="AGG43" s="338">
        <f t="shared" si="1153"/>
        <v>0</v>
      </c>
      <c r="AGH43" s="136">
        <f t="shared" si="1154"/>
        <v>0</v>
      </c>
      <c r="AGI43" s="136">
        <f t="shared" si="1155"/>
        <v>0</v>
      </c>
      <c r="AGJ43" s="136">
        <f t="shared" si="692"/>
        <v>0</v>
      </c>
      <c r="AGK43" s="136">
        <f t="shared" si="693"/>
        <v>0</v>
      </c>
      <c r="AGL43" s="136">
        <f t="shared" si="694"/>
        <v>0</v>
      </c>
      <c r="AGN43" s="388">
        <f t="shared" si="1156"/>
        <v>0</v>
      </c>
      <c r="AGO43" s="136">
        <f t="shared" si="695"/>
        <v>0</v>
      </c>
      <c r="AGP43" s="136">
        <f t="shared" si="696"/>
        <v>0</v>
      </c>
      <c r="AGQ43" s="103">
        <f t="shared" si="697"/>
        <v>0</v>
      </c>
      <c r="AGR43" s="136">
        <f t="shared" si="1157"/>
        <v>0</v>
      </c>
      <c r="AGS43" s="136">
        <f t="shared" si="698"/>
        <v>0</v>
      </c>
      <c r="AGT43" s="136">
        <f t="shared" si="941"/>
        <v>0</v>
      </c>
      <c r="AGU43" s="136">
        <f t="shared" si="942"/>
        <v>0</v>
      </c>
      <c r="AGW43" s="103">
        <f t="shared" si="1158"/>
        <v>0</v>
      </c>
      <c r="AGX43" s="103">
        <f t="shared" si="1159"/>
        <v>0</v>
      </c>
      <c r="AGY43" s="103">
        <f t="shared" si="1160"/>
        <v>0</v>
      </c>
      <c r="AGZ43" s="103">
        <f t="shared" si="699"/>
        <v>0</v>
      </c>
      <c r="AHA43" s="389">
        <f t="shared" si="1161"/>
        <v>0</v>
      </c>
      <c r="AHB43" s="136">
        <f t="shared" si="1162"/>
        <v>0</v>
      </c>
      <c r="AHC43" s="136">
        <f t="shared" si="1163"/>
        <v>0</v>
      </c>
      <c r="AHD43" s="136">
        <f t="shared" si="1164"/>
        <v>0</v>
      </c>
      <c r="AHE43" s="136">
        <f t="shared" si="264"/>
        <v>0</v>
      </c>
      <c r="AHF43" s="136">
        <f t="shared" si="265"/>
        <v>0</v>
      </c>
      <c r="AHH43" s="388">
        <f t="shared" si="1165"/>
        <v>0</v>
      </c>
      <c r="AHI43" s="136">
        <f t="shared" si="700"/>
        <v>0</v>
      </c>
      <c r="AHJ43" s="136">
        <f t="shared" si="701"/>
        <v>0</v>
      </c>
      <c r="AHK43" s="103">
        <f t="shared" si="702"/>
        <v>0</v>
      </c>
      <c r="AHL43" s="136">
        <f t="shared" si="1166"/>
        <v>0</v>
      </c>
      <c r="AHM43" s="136">
        <f t="shared" si="1167"/>
        <v>0</v>
      </c>
      <c r="AHN43" s="136">
        <f t="shared" si="703"/>
        <v>0</v>
      </c>
      <c r="AHO43" s="136">
        <f t="shared" si="704"/>
        <v>0</v>
      </c>
      <c r="AHQ43" s="132">
        <f t="shared" si="705"/>
        <v>0</v>
      </c>
      <c r="AHR43" s="132">
        <f t="shared" si="706"/>
        <v>0</v>
      </c>
      <c r="AHS43" s="132">
        <f t="shared" si="707"/>
        <v>0</v>
      </c>
      <c r="AHT43" s="132">
        <f t="shared" si="708"/>
        <v>0</v>
      </c>
      <c r="AHV43" s="111">
        <f t="shared" si="709"/>
        <v>352.95000000195</v>
      </c>
      <c r="AHW43" s="102">
        <f t="shared" si="710"/>
        <v>352</v>
      </c>
      <c r="AHX43" s="105" t="str">
        <f t="shared" si="711"/>
        <v>.95000000195</v>
      </c>
      <c r="AHY43" s="103">
        <f t="shared" si="269"/>
        <v>0</v>
      </c>
      <c r="AHZ43" s="102">
        <f t="shared" si="712"/>
        <v>0</v>
      </c>
      <c r="AIA43" s="105" t="str">
        <f t="shared" si="713"/>
        <v>.00000000000</v>
      </c>
      <c r="AIB43" s="94">
        <f t="shared" si="714"/>
        <v>356.10000000209999</v>
      </c>
      <c r="AIC43" s="102">
        <f t="shared" si="715"/>
        <v>356</v>
      </c>
      <c r="AID43" s="105" t="str">
        <f t="shared" si="716"/>
        <v>.10000000210</v>
      </c>
      <c r="AIE43" s="120">
        <f t="shared" si="270"/>
        <v>0</v>
      </c>
      <c r="AIF43" s="102">
        <f t="shared" si="717"/>
        <v>0</v>
      </c>
      <c r="AIG43" s="105" t="str">
        <f t="shared" si="718"/>
        <v>.00000000000</v>
      </c>
      <c r="AIH43" s="94">
        <f t="shared" si="271"/>
        <v>359.25000000224998</v>
      </c>
      <c r="AII43" s="102">
        <f t="shared" si="719"/>
        <v>359</v>
      </c>
      <c r="AIJ43" s="105" t="str">
        <f t="shared" si="720"/>
        <v>.25000000225</v>
      </c>
      <c r="AIK43" s="120">
        <f t="shared" si="272"/>
        <v>0</v>
      </c>
      <c r="AIL43" s="102">
        <f t="shared" si="721"/>
        <v>0</v>
      </c>
      <c r="AIM43" s="105" t="str">
        <f t="shared" si="722"/>
        <v>.00000000000</v>
      </c>
      <c r="AIO43" s="105">
        <f t="shared" si="273"/>
        <v>0</v>
      </c>
      <c r="AIP43" s="105">
        <f t="shared" si="1168"/>
        <v>0</v>
      </c>
      <c r="AIQ43" s="111">
        <f t="shared" si="275"/>
        <v>0</v>
      </c>
      <c r="AIR43" s="111">
        <f t="shared" si="276"/>
        <v>0</v>
      </c>
      <c r="AIS43" s="93">
        <f t="shared" si="723"/>
        <v>352.95000000195</v>
      </c>
      <c r="AIT43" s="102">
        <f t="shared" si="724"/>
        <v>352</v>
      </c>
      <c r="AIU43" s="105" t="str">
        <f t="shared" si="725"/>
        <v>.95000000195</v>
      </c>
      <c r="AIV43" s="120">
        <f t="shared" si="726"/>
        <v>976.80174999995461</v>
      </c>
      <c r="AIW43" s="102">
        <f t="shared" si="727"/>
        <v>976</v>
      </c>
      <c r="AIX43" s="105" t="str">
        <f t="shared" si="728"/>
        <v>.80174999995</v>
      </c>
      <c r="AIY43" s="120">
        <f t="shared" si="729"/>
        <v>356.10000000209999</v>
      </c>
      <c r="AIZ43" s="102">
        <f t="shared" si="730"/>
        <v>356</v>
      </c>
      <c r="AJA43" s="105" t="str">
        <f t="shared" si="731"/>
        <v>.10000000210</v>
      </c>
      <c r="AJB43" s="120">
        <f t="shared" si="976"/>
        <v>976.80174999995461</v>
      </c>
      <c r="AJC43" s="102">
        <f t="shared" si="732"/>
        <v>976</v>
      </c>
      <c r="AJD43" s="105" t="str">
        <f t="shared" si="733"/>
        <v>.80174999995</v>
      </c>
      <c r="AJE43" s="120">
        <f t="shared" si="734"/>
        <v>359.25000000224998</v>
      </c>
      <c r="AJF43" s="102">
        <f t="shared" si="735"/>
        <v>359</v>
      </c>
      <c r="AJG43" s="105" t="str">
        <f t="shared" si="736"/>
        <v>.25000000225</v>
      </c>
      <c r="AJH43" s="93">
        <f t="shared" si="737"/>
        <v>976.80174999995461</v>
      </c>
      <c r="AJI43" s="102">
        <f t="shared" si="738"/>
        <v>976</v>
      </c>
      <c r="AJJ43" s="105" t="str">
        <f t="shared" si="739"/>
        <v>.80174999995</v>
      </c>
      <c r="AJL43" s="105">
        <f t="shared" si="1169"/>
        <v>0</v>
      </c>
      <c r="AJM43" s="105">
        <f t="shared" si="1170"/>
        <v>0</v>
      </c>
      <c r="AJN43" s="120">
        <f t="shared" si="1171"/>
        <v>352.70000000195</v>
      </c>
      <c r="AJO43" s="102">
        <f t="shared" si="740"/>
        <v>352</v>
      </c>
      <c r="AJP43" s="105" t="str">
        <f t="shared" si="741"/>
        <v>.70000000195</v>
      </c>
      <c r="AJQ43" s="93">
        <f t="shared" si="1172"/>
        <v>976.80174999995461</v>
      </c>
      <c r="AJR43" s="102">
        <f t="shared" si="742"/>
        <v>976</v>
      </c>
      <c r="AJS43" s="105" t="str">
        <f t="shared" si="743"/>
        <v>.80174999995</v>
      </c>
      <c r="AJT43" s="120">
        <f t="shared" si="1173"/>
        <v>359.50000000224998</v>
      </c>
      <c r="AJU43" s="102">
        <f t="shared" si="744"/>
        <v>359</v>
      </c>
      <c r="AJV43" s="105" t="str">
        <f t="shared" si="745"/>
        <v>.50000000225</v>
      </c>
      <c r="AJW43" s="93">
        <f t="shared" si="1174"/>
        <v>976.80174999995461</v>
      </c>
      <c r="AJX43" s="102">
        <f t="shared" si="746"/>
        <v>976</v>
      </c>
      <c r="AJY43" s="105" t="str">
        <f t="shared" si="747"/>
        <v>.80174999995</v>
      </c>
      <c r="AJZ43" s="94" t="str">
        <f t="shared" si="748"/>
        <v>-3,150</v>
      </c>
      <c r="AKA43" s="94" t="str">
        <f t="shared" si="749"/>
        <v>+3,150</v>
      </c>
      <c r="AKC43" s="132">
        <f t="shared" si="283"/>
        <v>9.4500000004499998E-2</v>
      </c>
      <c r="AKD43" s="120">
        <f t="shared" si="284"/>
        <v>0</v>
      </c>
      <c r="AKE43" s="120">
        <f t="shared" si="285"/>
        <v>9.4500000004499998E-2</v>
      </c>
      <c r="AKF43" s="103">
        <f t="shared" si="286"/>
        <v>352.95000000195</v>
      </c>
      <c r="AKG43" s="102">
        <f t="shared" si="750"/>
        <v>352</v>
      </c>
      <c r="AKH43" s="105" t="str">
        <f t="shared" si="751"/>
        <v>.95000000195</v>
      </c>
      <c r="AKI43" s="103">
        <f t="shared" si="752"/>
        <v>976.80174999995461</v>
      </c>
      <c r="AKJ43" s="102">
        <f t="shared" si="753"/>
        <v>976</v>
      </c>
      <c r="AKK43" s="105" t="str">
        <f t="shared" si="754"/>
        <v>.80174999995</v>
      </c>
      <c r="AKL43" s="390">
        <f t="shared" si="287"/>
        <v>352.95000000195</v>
      </c>
      <c r="AKM43" s="102">
        <f t="shared" si="755"/>
        <v>352</v>
      </c>
      <c r="AKN43" s="105" t="str">
        <f t="shared" si="756"/>
        <v>.95000000195</v>
      </c>
      <c r="AKO43" s="390">
        <f t="shared" si="757"/>
        <v>976.70724999995014</v>
      </c>
      <c r="AKP43" s="102">
        <f t="shared" si="758"/>
        <v>976</v>
      </c>
      <c r="AKQ43" s="105" t="str">
        <f t="shared" si="759"/>
        <v>.70724999995</v>
      </c>
      <c r="AKR43" s="103">
        <f t="shared" si="288"/>
        <v>356.10000000209999</v>
      </c>
      <c r="AKS43" s="102">
        <f t="shared" si="760"/>
        <v>356</v>
      </c>
      <c r="AKT43" s="105" t="str">
        <f t="shared" si="761"/>
        <v>.10000000210</v>
      </c>
      <c r="AKU43" s="103">
        <f t="shared" si="762"/>
        <v>976.80174999995461</v>
      </c>
      <c r="AKV43" s="102">
        <f t="shared" si="763"/>
        <v>976</v>
      </c>
      <c r="AKW43" s="105" t="str">
        <f t="shared" si="764"/>
        <v>.80174999995</v>
      </c>
      <c r="AKX43" s="390">
        <f t="shared" si="289"/>
        <v>359.25000000224998</v>
      </c>
      <c r="AKY43" s="102">
        <f t="shared" si="765"/>
        <v>359</v>
      </c>
      <c r="AKZ43" s="105" t="str">
        <f t="shared" si="766"/>
        <v>.25000000225</v>
      </c>
      <c r="ALA43" s="390">
        <f t="shared" si="767"/>
        <v>976.70724999995014</v>
      </c>
      <c r="ALB43" s="102">
        <f t="shared" si="768"/>
        <v>976</v>
      </c>
      <c r="ALC43" s="105" t="str">
        <f t="shared" si="769"/>
        <v>.70724999995</v>
      </c>
      <c r="ALD43" s="103">
        <f t="shared" si="290"/>
        <v>359.25000000224998</v>
      </c>
      <c r="ALE43" s="102">
        <f t="shared" si="770"/>
        <v>359</v>
      </c>
      <c r="ALF43" s="105" t="str">
        <f t="shared" si="771"/>
        <v>.25000000225</v>
      </c>
      <c r="ALG43" s="103">
        <f t="shared" si="291"/>
        <v>976.80174999995461</v>
      </c>
      <c r="ALH43" s="102">
        <f t="shared" si="772"/>
        <v>976</v>
      </c>
      <c r="ALI43" s="105" t="str">
        <f t="shared" si="773"/>
        <v>.80174999995</v>
      </c>
      <c r="ALK43" s="136">
        <f t="shared" si="774"/>
        <v>2.5000000000750001E-10</v>
      </c>
      <c r="ALL43" s="136">
        <f t="shared" si="775"/>
        <v>0.2500000000075</v>
      </c>
      <c r="ALM43" s="103">
        <f t="shared" si="292"/>
        <v>352.95000000195</v>
      </c>
      <c r="ALN43" s="102">
        <f t="shared" si="776"/>
        <v>352</v>
      </c>
      <c r="ALO43" s="105" t="str">
        <f t="shared" si="777"/>
        <v>.95000000195</v>
      </c>
      <c r="ALP43" s="103">
        <f t="shared" si="293"/>
        <v>976.70724999995014</v>
      </c>
      <c r="ALQ43" s="102">
        <f t="shared" si="778"/>
        <v>976</v>
      </c>
      <c r="ALR43" s="105" t="str">
        <f t="shared" si="779"/>
        <v>.70724999995</v>
      </c>
      <c r="ALS43" s="103">
        <f t="shared" si="780"/>
        <v>352.9500000022</v>
      </c>
      <c r="ALT43" s="102">
        <f t="shared" si="781"/>
        <v>352</v>
      </c>
      <c r="ALU43" s="105" t="str">
        <f t="shared" si="782"/>
        <v>.95000000220</v>
      </c>
      <c r="ALV43" s="103">
        <f t="shared" si="783"/>
        <v>976.95724999995764</v>
      </c>
      <c r="ALW43" s="102">
        <f t="shared" si="784"/>
        <v>976</v>
      </c>
      <c r="ALX43" s="105" t="str">
        <f t="shared" si="785"/>
        <v>.95724999996</v>
      </c>
      <c r="ALY43" s="103">
        <f t="shared" si="294"/>
        <v>356.10000000209999</v>
      </c>
      <c r="ALZ43" s="102">
        <f t="shared" si="786"/>
        <v>356</v>
      </c>
      <c r="AMA43" s="105" t="str">
        <f t="shared" si="787"/>
        <v>.10000000210</v>
      </c>
      <c r="AMB43" s="103">
        <f t="shared" si="788"/>
        <v>977.05174999995461</v>
      </c>
      <c r="AMC43" s="102">
        <f t="shared" si="789"/>
        <v>977</v>
      </c>
      <c r="AMD43" s="105" t="str">
        <f t="shared" si="790"/>
        <v>.05174999995</v>
      </c>
      <c r="AME43" s="103">
        <f t="shared" si="791"/>
        <v>359.25000000199998</v>
      </c>
      <c r="AMF43" s="102">
        <f t="shared" si="792"/>
        <v>359</v>
      </c>
      <c r="AMG43" s="105" t="str">
        <f t="shared" si="793"/>
        <v>.25000000200</v>
      </c>
      <c r="AMH43" s="103">
        <f t="shared" si="794"/>
        <v>976.95724999995764</v>
      </c>
      <c r="AMI43" s="102">
        <f t="shared" si="795"/>
        <v>976</v>
      </c>
      <c r="AMJ43" s="105" t="str">
        <f t="shared" si="796"/>
        <v>.95724999996</v>
      </c>
      <c r="AMK43" s="103">
        <f t="shared" si="295"/>
        <v>359.25000000224998</v>
      </c>
      <c r="AML43" s="102">
        <f t="shared" si="797"/>
        <v>359</v>
      </c>
      <c r="AMM43" s="105" t="str">
        <f t="shared" si="798"/>
        <v>.25000000225</v>
      </c>
      <c r="AMN43" s="103">
        <f t="shared" si="296"/>
        <v>976.70724999995014</v>
      </c>
      <c r="AMO43" s="102">
        <f t="shared" si="799"/>
        <v>976</v>
      </c>
      <c r="AMP43" s="105" t="str">
        <f t="shared" si="800"/>
        <v>.70724999995</v>
      </c>
      <c r="AMR43" s="103">
        <f t="shared" si="801"/>
        <v>353.10000000209999</v>
      </c>
      <c r="AMS43" s="102">
        <f t="shared" si="802"/>
        <v>353</v>
      </c>
      <c r="AMT43" s="105" t="str">
        <f t="shared" si="803"/>
        <v>.10000000210</v>
      </c>
      <c r="AMU43" s="649">
        <f t="shared" si="804"/>
        <v>976.86174999995455</v>
      </c>
      <c r="AMV43" s="102">
        <f t="shared" si="805"/>
        <v>976</v>
      </c>
      <c r="AMW43" s="105" t="str">
        <f t="shared" si="806"/>
        <v>.86174999995</v>
      </c>
      <c r="AMX43" s="103">
        <f t="shared" si="807"/>
        <v>353.10000000209999</v>
      </c>
      <c r="AMY43" s="102">
        <f t="shared" si="808"/>
        <v>353</v>
      </c>
      <c r="AMZ43" s="105" t="str">
        <f t="shared" si="809"/>
        <v>.10000000210</v>
      </c>
      <c r="ANA43" s="649">
        <f t="shared" si="810"/>
        <v>976.96174999995458</v>
      </c>
      <c r="ANB43" s="102">
        <f t="shared" si="811"/>
        <v>976</v>
      </c>
      <c r="ANC43" s="105" t="str">
        <f t="shared" si="812"/>
        <v>.96174999995</v>
      </c>
      <c r="AND43" s="103">
        <f t="shared" si="813"/>
        <v>356.10000000209999</v>
      </c>
      <c r="ANE43" s="102">
        <f t="shared" si="814"/>
        <v>356</v>
      </c>
      <c r="ANF43" s="105" t="str">
        <f t="shared" si="815"/>
        <v>.10000000210</v>
      </c>
      <c r="ANG43" s="649">
        <f t="shared" si="816"/>
        <v>977.05174999995461</v>
      </c>
      <c r="ANH43" s="102">
        <f t="shared" si="817"/>
        <v>977</v>
      </c>
      <c r="ANI43" s="105" t="str">
        <f t="shared" si="818"/>
        <v>.05174999995</v>
      </c>
      <c r="ANJ43" s="103">
        <f t="shared" si="819"/>
        <v>359.10000000209999</v>
      </c>
      <c r="ANK43" s="102">
        <f t="shared" si="820"/>
        <v>359</v>
      </c>
      <c r="ANL43" s="105" t="str">
        <f t="shared" si="821"/>
        <v>.10000000210</v>
      </c>
      <c r="ANM43" s="649">
        <f t="shared" si="822"/>
        <v>976.96174999995458</v>
      </c>
      <c r="ANN43" s="102">
        <f t="shared" si="823"/>
        <v>976</v>
      </c>
      <c r="ANO43" s="105" t="str">
        <f t="shared" si="824"/>
        <v>.96174999995</v>
      </c>
      <c r="ANP43" s="103">
        <f t="shared" si="825"/>
        <v>359.10000000209999</v>
      </c>
      <c r="ANQ43" s="102">
        <f t="shared" si="826"/>
        <v>359</v>
      </c>
      <c r="ANR43" s="105" t="str">
        <f t="shared" si="827"/>
        <v>.10000000210</v>
      </c>
      <c r="ANS43" s="649">
        <f t="shared" si="828"/>
        <v>976.86174999995455</v>
      </c>
      <c r="ANT43" s="102">
        <f t="shared" si="829"/>
        <v>976</v>
      </c>
      <c r="ANU43" s="105" t="str">
        <f t="shared" si="830"/>
        <v>.86174999995</v>
      </c>
      <c r="ANX43" s="136">
        <f t="shared" si="831"/>
        <v>0</v>
      </c>
      <c r="ANY43" s="136">
        <f t="shared" si="832"/>
        <v>0</v>
      </c>
      <c r="ANZ43" s="103">
        <f t="shared" si="1175"/>
        <v>352.95000000195</v>
      </c>
      <c r="AOA43" s="102">
        <f t="shared" si="833"/>
        <v>352</v>
      </c>
      <c r="AOB43" s="105" t="str">
        <f t="shared" si="834"/>
        <v>.95000000195</v>
      </c>
      <c r="AOC43" s="103">
        <f t="shared" si="1176"/>
        <v>976.70724999995014</v>
      </c>
      <c r="AOD43" s="102">
        <f t="shared" si="835"/>
        <v>976</v>
      </c>
      <c r="AOE43" s="105" t="str">
        <f t="shared" si="836"/>
        <v>.70724999995</v>
      </c>
      <c r="AOF43" s="103">
        <f t="shared" si="1177"/>
        <v>352.95000000195</v>
      </c>
      <c r="AOG43" s="102">
        <f t="shared" si="837"/>
        <v>352</v>
      </c>
      <c r="AOH43" s="105" t="str">
        <f t="shared" si="838"/>
        <v>.95000000195</v>
      </c>
      <c r="AOI43" s="103">
        <f t="shared" si="1178"/>
        <v>976.70724999995014</v>
      </c>
      <c r="AOJ43" s="102">
        <f t="shared" si="839"/>
        <v>976</v>
      </c>
      <c r="AOK43" s="105" t="str">
        <f t="shared" si="840"/>
        <v>.70724999995</v>
      </c>
      <c r="AOL43" s="103">
        <f t="shared" si="1179"/>
        <v>356.10000000209999</v>
      </c>
      <c r="AOM43" s="102">
        <f t="shared" si="841"/>
        <v>356</v>
      </c>
      <c r="AON43" s="105" t="str">
        <f t="shared" si="842"/>
        <v>.10000000210</v>
      </c>
      <c r="AOO43" s="103">
        <f t="shared" si="1180"/>
        <v>976.80174999995461</v>
      </c>
      <c r="AOP43" s="102">
        <f t="shared" si="843"/>
        <v>976</v>
      </c>
      <c r="AOQ43" s="105" t="str">
        <f t="shared" si="844"/>
        <v>.80174999995</v>
      </c>
      <c r="AOR43" s="103">
        <f t="shared" si="1181"/>
        <v>359.25000000224998</v>
      </c>
      <c r="AOS43" s="102">
        <f t="shared" si="845"/>
        <v>359</v>
      </c>
      <c r="AOT43" s="105" t="str">
        <f t="shared" si="846"/>
        <v>.25000000225</v>
      </c>
      <c r="AOU43" s="103">
        <f t="shared" si="847"/>
        <v>976.70724999995014</v>
      </c>
      <c r="AOV43" s="102">
        <f t="shared" si="848"/>
        <v>976</v>
      </c>
      <c r="AOW43" s="105" t="str">
        <f t="shared" si="849"/>
        <v>.70724999995</v>
      </c>
      <c r="AOX43" s="103">
        <f t="shared" si="1182"/>
        <v>359.25000000224998</v>
      </c>
      <c r="AOY43" s="102">
        <f t="shared" si="850"/>
        <v>359</v>
      </c>
      <c r="AOZ43" s="105" t="str">
        <f t="shared" si="851"/>
        <v>.25000000225</v>
      </c>
      <c r="APA43" s="103">
        <f t="shared" si="852"/>
        <v>976.70724999995014</v>
      </c>
      <c r="APB43" s="102">
        <f t="shared" si="853"/>
        <v>976</v>
      </c>
      <c r="APC43" s="105" t="str">
        <f t="shared" si="854"/>
        <v>.70724999995</v>
      </c>
      <c r="APE43" s="136">
        <f t="shared" si="855"/>
        <v>1.5000000000450002E-10</v>
      </c>
      <c r="APF43" s="136">
        <f t="shared" si="856"/>
        <v>0.15000000000450001</v>
      </c>
      <c r="APG43" s="103">
        <f t="shared" si="1183"/>
        <v>352.95000000195</v>
      </c>
      <c r="APH43" s="102">
        <f t="shared" si="857"/>
        <v>352</v>
      </c>
      <c r="API43" s="105" t="str">
        <f t="shared" si="858"/>
        <v>.95000000195</v>
      </c>
      <c r="APJ43" s="103">
        <f t="shared" si="1184"/>
        <v>976.70724999995014</v>
      </c>
      <c r="APK43" s="102">
        <f t="shared" si="859"/>
        <v>976</v>
      </c>
      <c r="APL43" s="105" t="str">
        <f t="shared" si="860"/>
        <v>.70724999995</v>
      </c>
      <c r="APM43" s="103">
        <f t="shared" si="1185"/>
        <v>352.95000000210001</v>
      </c>
      <c r="APN43" s="102">
        <f t="shared" si="861"/>
        <v>352</v>
      </c>
      <c r="APO43" s="105" t="str">
        <f t="shared" si="862"/>
        <v>.95000000210</v>
      </c>
      <c r="APP43" s="103">
        <f t="shared" si="863"/>
        <v>976.85724999995455</v>
      </c>
      <c r="APQ43" s="102">
        <f t="shared" si="864"/>
        <v>976</v>
      </c>
      <c r="APR43" s="105" t="str">
        <f t="shared" si="865"/>
        <v>.85724999995</v>
      </c>
      <c r="APS43" s="103">
        <f t="shared" si="1186"/>
        <v>356.10000000209999</v>
      </c>
      <c r="APT43" s="102">
        <f t="shared" si="866"/>
        <v>356</v>
      </c>
      <c r="APU43" s="105" t="str">
        <f t="shared" si="867"/>
        <v>.10000000210</v>
      </c>
      <c r="APV43" s="103">
        <f t="shared" si="1187"/>
        <v>976.95174999995459</v>
      </c>
      <c r="APW43" s="102">
        <f t="shared" si="868"/>
        <v>976</v>
      </c>
      <c r="APX43" s="105" t="str">
        <f t="shared" si="869"/>
        <v>.95174999995</v>
      </c>
      <c r="APY43" s="103">
        <f t="shared" si="1188"/>
        <v>359.25000000209997</v>
      </c>
      <c r="APZ43" s="102">
        <f t="shared" si="870"/>
        <v>359</v>
      </c>
      <c r="AQA43" s="105" t="str">
        <f t="shared" si="871"/>
        <v>.25000000210</v>
      </c>
      <c r="AQB43" s="103">
        <f t="shared" si="872"/>
        <v>976.85724999995455</v>
      </c>
      <c r="AQC43" s="102">
        <f t="shared" si="873"/>
        <v>976</v>
      </c>
      <c r="AQD43" s="105" t="str">
        <f t="shared" si="874"/>
        <v>.85724999995</v>
      </c>
      <c r="AQE43" s="103">
        <f t="shared" si="1189"/>
        <v>359.25000000224998</v>
      </c>
      <c r="AQF43" s="102">
        <f t="shared" si="875"/>
        <v>359</v>
      </c>
      <c r="AQG43" s="105" t="str">
        <f t="shared" si="876"/>
        <v>.25000000225</v>
      </c>
      <c r="AQH43" s="103">
        <f t="shared" si="1190"/>
        <v>976.70724999995014</v>
      </c>
      <c r="AQI43" s="102">
        <f t="shared" si="877"/>
        <v>976</v>
      </c>
      <c r="AQJ43" s="105" t="str">
        <f t="shared" si="878"/>
        <v>.70724999995</v>
      </c>
      <c r="AQK43" s="230"/>
      <c r="AQL43" s="120">
        <f t="shared" si="1191"/>
        <v>0</v>
      </c>
      <c r="AQM43" s="120">
        <f t="shared" si="879"/>
        <v>999999999999</v>
      </c>
      <c r="AQN43" s="120">
        <f t="shared" si="1192"/>
        <v>0</v>
      </c>
      <c r="AQO43" s="120">
        <f t="shared" si="1193"/>
        <v>0</v>
      </c>
      <c r="AQP43" s="94">
        <f t="shared" si="1194"/>
        <v>0</v>
      </c>
      <c r="AQQ43" s="120">
        <f t="shared" si="880"/>
        <v>999999999999</v>
      </c>
    </row>
    <row r="44" spans="4:1135" ht="15.75" x14ac:dyDescent="0.25">
      <c r="D44" s="770">
        <f t="shared" si="986"/>
        <v>0</v>
      </c>
      <c r="E44" s="770" t="str">
        <f t="shared" si="987"/>
        <v>-color</v>
      </c>
      <c r="F44" s="770" t="str">
        <f t="shared" si="988"/>
        <v xml:space="preserve">3  </v>
      </c>
      <c r="G44" s="770" t="str">
        <f t="shared" si="977"/>
        <v>-TEXT</v>
      </c>
      <c r="H44" s="770" t="str">
        <f t="shared" si="978"/>
        <v>J</v>
      </c>
      <c r="I44" s="770" t="str">
        <f t="shared" si="979"/>
        <v>bl</v>
      </c>
      <c r="J44" s="770" t="str">
        <f t="shared" si="980"/>
        <v>00,00</v>
      </c>
      <c r="K44" s="770" t="str">
        <f t="shared" si="981"/>
        <v>0</v>
      </c>
      <c r="L44" s="770" t="str">
        <f t="shared" si="982"/>
        <v xml:space="preserve"> </v>
      </c>
      <c r="Q44" s="197"/>
      <c r="R44" s="197"/>
      <c r="S44" s="350">
        <f t="shared" si="993"/>
        <v>0</v>
      </c>
      <c r="T44" s="391">
        <f t="shared" si="994"/>
        <v>0</v>
      </c>
      <c r="U44" s="90"/>
      <c r="V44" s="484">
        <f t="shared" si="995"/>
        <v>0</v>
      </c>
      <c r="W44" s="786"/>
      <c r="X44" s="787"/>
      <c r="Y44" s="788"/>
      <c r="Z44" s="789"/>
      <c r="AA44" s="782"/>
      <c r="AB44" s="619">
        <f t="shared" si="319"/>
        <v>0</v>
      </c>
      <c r="AC44" s="619">
        <f t="shared" si="320"/>
        <v>0</v>
      </c>
      <c r="AD44" s="102">
        <f t="shared" si="28"/>
        <v>0</v>
      </c>
      <c r="AE44" s="88"/>
      <c r="AF44" s="95">
        <f t="shared" si="321"/>
        <v>0</v>
      </c>
      <c r="AG44" s="456">
        <f t="shared" si="882"/>
        <v>0</v>
      </c>
      <c r="AH44" s="92"/>
      <c r="AI44" s="524">
        <f t="shared" si="322"/>
        <v>0</v>
      </c>
      <c r="AK44" s="91"/>
      <c r="AL44" s="581"/>
      <c r="AM44" s="579">
        <f t="shared" si="323"/>
        <v>0</v>
      </c>
      <c r="AN44" s="578"/>
      <c r="AO44" s="90"/>
      <c r="AP44" s="695"/>
      <c r="AR44" s="343">
        <f t="shared" si="324"/>
        <v>0</v>
      </c>
      <c r="AS44" s="343">
        <f t="shared" si="325"/>
        <v>0</v>
      </c>
      <c r="AT44" s="343">
        <f t="shared" si="326"/>
        <v>0</v>
      </c>
      <c r="AU44" s="343">
        <f t="shared" si="883"/>
        <v>0</v>
      </c>
      <c r="AV44" s="343">
        <f t="shared" si="327"/>
        <v>0</v>
      </c>
      <c r="AW44" s="343">
        <f t="shared" si="328"/>
        <v>0</v>
      </c>
      <c r="AX44" s="343">
        <f t="shared" si="329"/>
        <v>0</v>
      </c>
      <c r="AZ44" s="454">
        <f t="shared" si="1195"/>
        <v>0</v>
      </c>
      <c r="BA44" s="160">
        <f t="shared" si="1003"/>
        <v>0</v>
      </c>
      <c r="BB44" s="160">
        <f t="shared" si="884"/>
        <v>0</v>
      </c>
      <c r="BC44" s="469">
        <f t="shared" si="331"/>
        <v>0</v>
      </c>
      <c r="BD44" s="454">
        <f t="shared" si="991"/>
        <v>0</v>
      </c>
      <c r="BE44" s="457">
        <f t="shared" si="332"/>
        <v>0</v>
      </c>
      <c r="BF44" s="601">
        <f t="shared" si="333"/>
        <v>0</v>
      </c>
      <c r="BG44" s="457">
        <f t="shared" si="1004"/>
        <v>0</v>
      </c>
      <c r="BH44" s="457">
        <f t="shared" si="334"/>
        <v>0</v>
      </c>
      <c r="BI44" s="457">
        <f t="shared" si="335"/>
        <v>0</v>
      </c>
      <c r="BJ44" s="457">
        <f t="shared" si="336"/>
        <v>0</v>
      </c>
      <c r="BK44" s="457">
        <f t="shared" si="336"/>
        <v>0</v>
      </c>
      <c r="BL44" s="457">
        <f t="shared" si="336"/>
        <v>0</v>
      </c>
      <c r="BM44" s="460">
        <f t="shared" si="32"/>
        <v>0</v>
      </c>
      <c r="BN44" s="460">
        <f t="shared" si="1005"/>
        <v>0</v>
      </c>
      <c r="BO44" s="460">
        <f t="shared" si="337"/>
        <v>0</v>
      </c>
      <c r="BP44" s="477"/>
      <c r="BR44" s="274">
        <f t="shared" si="996"/>
        <v>0</v>
      </c>
      <c r="BS44" s="351">
        <f t="shared" si="34"/>
        <v>0</v>
      </c>
      <c r="BT44" s="705">
        <f t="shared" si="339"/>
        <v>0</v>
      </c>
      <c r="BU44" s="352">
        <f t="shared" si="340"/>
        <v>0</v>
      </c>
      <c r="BV44" s="353">
        <f t="shared" si="1006"/>
        <v>0</v>
      </c>
      <c r="BW44" s="353">
        <f t="shared" si="997"/>
        <v>0</v>
      </c>
      <c r="BX44" s="354">
        <f t="shared" si="998"/>
        <v>0</v>
      </c>
      <c r="BY44" s="355">
        <f t="shared" si="999"/>
        <v>0</v>
      </c>
      <c r="BZ44" s="355">
        <f t="shared" si="1007"/>
        <v>0</v>
      </c>
      <c r="CA44" s="393"/>
      <c r="CB44" s="594">
        <f t="shared" si="885"/>
        <v>0</v>
      </c>
      <c r="CC44" s="392">
        <f t="shared" si="341"/>
        <v>0</v>
      </c>
      <c r="CD44" s="392">
        <f t="shared" si="342"/>
        <v>0</v>
      </c>
      <c r="CE44" s="392">
        <f t="shared" si="343"/>
        <v>0</v>
      </c>
      <c r="CF44" s="392">
        <f t="shared" si="886"/>
        <v>0</v>
      </c>
      <c r="CG44" s="394">
        <f t="shared" si="1000"/>
        <v>0</v>
      </c>
      <c r="CH44" s="394">
        <f t="shared" si="887"/>
        <v>0</v>
      </c>
      <c r="CI44" s="395" t="s">
        <v>96</v>
      </c>
      <c r="CJ44" s="599">
        <f t="shared" si="1001"/>
        <v>0</v>
      </c>
      <c r="CK44" s="395"/>
      <c r="CL44" s="361"/>
      <c r="CM44" s="361">
        <f t="shared" si="40"/>
        <v>0</v>
      </c>
      <c r="CN44" s="361">
        <f t="shared" si="41"/>
        <v>0</v>
      </c>
      <c r="CO44" s="361">
        <v>34</v>
      </c>
      <c r="CP44" s="110">
        <f t="shared" si="888"/>
        <v>94.44</v>
      </c>
      <c r="CQ44" s="431">
        <f t="shared" si="346"/>
        <v>0</v>
      </c>
      <c r="CR44" s="367"/>
      <c r="CS44" s="367"/>
      <c r="CT44" s="396">
        <f t="shared" si="943"/>
        <v>96.81</v>
      </c>
      <c r="CV44" s="399">
        <f t="shared" si="975"/>
        <v>0</v>
      </c>
      <c r="CW44" s="367"/>
      <c r="CX44" s="111">
        <f t="shared" si="944"/>
        <v>5.9250000000000115E-2</v>
      </c>
      <c r="CY44" s="367"/>
      <c r="CZ44" s="396">
        <f t="shared" si="889"/>
        <v>134.73000000000008</v>
      </c>
      <c r="DA44" s="367"/>
      <c r="DB44" s="103">
        <f t="shared" si="347"/>
        <v>0</v>
      </c>
      <c r="DC44" s="103">
        <f t="shared" si="348"/>
        <v>98.938999999999993</v>
      </c>
      <c r="DD44" s="103">
        <f t="shared" si="349"/>
        <v>98.938999999999993</v>
      </c>
      <c r="DE44" s="103">
        <f t="shared" si="42"/>
        <v>0</v>
      </c>
      <c r="DF44" s="105">
        <f t="shared" si="43"/>
        <v>0</v>
      </c>
      <c r="DG44" s="102">
        <f t="shared" si="350"/>
        <v>0</v>
      </c>
      <c r="DH44" s="105">
        <f t="shared" si="351"/>
        <v>0</v>
      </c>
      <c r="DI44" s="105">
        <f t="shared" si="44"/>
        <v>0</v>
      </c>
      <c r="DJ44" s="111">
        <f t="shared" si="45"/>
        <v>0</v>
      </c>
      <c r="DK44" s="401">
        <f t="shared" si="352"/>
        <v>0</v>
      </c>
      <c r="DL44" s="111">
        <f t="shared" si="353"/>
        <v>0</v>
      </c>
      <c r="DO44" s="403">
        <f t="shared" si="354"/>
        <v>0</v>
      </c>
      <c r="DP44" s="403">
        <f t="shared" si="355"/>
        <v>0</v>
      </c>
      <c r="DQ44" s="111">
        <f t="shared" si="970"/>
        <v>0</v>
      </c>
      <c r="DR44" s="113">
        <f t="shared" si="356"/>
        <v>0</v>
      </c>
      <c r="DS44" s="111">
        <f t="shared" si="357"/>
        <v>0</v>
      </c>
      <c r="DT44" s="105">
        <f t="shared" si="358"/>
        <v>0</v>
      </c>
      <c r="DU44" s="105">
        <f t="shared" si="359"/>
        <v>0</v>
      </c>
      <c r="DV44" s="105">
        <f t="shared" si="971"/>
        <v>0</v>
      </c>
      <c r="DW44" s="105">
        <f t="shared" si="360"/>
        <v>0</v>
      </c>
      <c r="DX44" s="105">
        <f t="shared" si="361"/>
        <v>0</v>
      </c>
      <c r="DZ44" s="105">
        <f t="shared" si="362"/>
        <v>400</v>
      </c>
      <c r="EA44" s="105">
        <f t="shared" si="363"/>
        <v>1600</v>
      </c>
      <c r="EB44" s="105">
        <f t="shared" si="364"/>
        <v>3600</v>
      </c>
      <c r="EC44" s="105">
        <f t="shared" si="365"/>
        <v>6400</v>
      </c>
      <c r="ED44" s="105">
        <f t="shared" si="366"/>
        <v>10000</v>
      </c>
      <c r="EF44" s="105">
        <f t="shared" si="21"/>
        <v>0</v>
      </c>
      <c r="EH44" s="105">
        <f t="shared" si="7"/>
        <v>0</v>
      </c>
      <c r="EI44" s="105">
        <f t="shared" si="8"/>
        <v>0</v>
      </c>
      <c r="EJ44" s="105">
        <f t="shared" si="9"/>
        <v>0</v>
      </c>
      <c r="EL44" s="105">
        <f t="shared" si="945"/>
        <v>0</v>
      </c>
      <c r="EM44" s="105">
        <f t="shared" si="367"/>
        <v>0</v>
      </c>
      <c r="EN44" s="105">
        <f t="shared" si="368"/>
        <v>0</v>
      </c>
      <c r="EO44" s="105">
        <f t="shared" si="369"/>
        <v>0</v>
      </c>
      <c r="EP44" s="105">
        <f t="shared" si="370"/>
        <v>0</v>
      </c>
      <c r="ER44" s="105">
        <f t="shared" si="0"/>
        <v>0</v>
      </c>
      <c r="ES44" s="105">
        <f t="shared" si="1"/>
        <v>0</v>
      </c>
      <c r="ET44" s="105">
        <f t="shared" si="2"/>
        <v>0</v>
      </c>
      <c r="EU44" s="105">
        <f t="shared" si="3"/>
        <v>0</v>
      </c>
      <c r="EV44" s="94">
        <f t="shared" si="4"/>
        <v>0</v>
      </c>
      <c r="EW44" s="94">
        <f t="shared" si="5"/>
        <v>0</v>
      </c>
      <c r="EX44" s="94">
        <f t="shared" si="6"/>
        <v>0</v>
      </c>
      <c r="EZ44" s="94">
        <f t="shared" si="10"/>
        <v>0</v>
      </c>
      <c r="FA44" s="94">
        <f t="shared" si="11"/>
        <v>0</v>
      </c>
      <c r="FB44" s="94">
        <f t="shared" si="12"/>
        <v>0</v>
      </c>
      <c r="FC44" s="94">
        <f t="shared" si="13"/>
        <v>0</v>
      </c>
      <c r="FD44" s="94">
        <f>IF(DU44=200,(DS44/DV44)*ED44,0)</f>
        <v>0</v>
      </c>
      <c r="FE44" s="94">
        <f t="shared" si="15"/>
        <v>0</v>
      </c>
      <c r="FF44" s="94">
        <f t="shared" si="16"/>
        <v>0</v>
      </c>
      <c r="FG44" s="94">
        <f t="shared" si="17"/>
        <v>0</v>
      </c>
      <c r="FH44" s="94">
        <f t="shared" si="18"/>
        <v>0</v>
      </c>
      <c r="FI44" s="369">
        <f t="shared" si="1008"/>
        <v>0</v>
      </c>
      <c r="FJ44" s="102">
        <f t="shared" si="371"/>
        <v>0</v>
      </c>
      <c r="FK44" s="102">
        <f t="shared" si="372"/>
        <v>0</v>
      </c>
      <c r="FL44" s="102">
        <f t="shared" si="47"/>
        <v>0</v>
      </c>
      <c r="FM44" s="370">
        <f t="shared" si="48"/>
        <v>0</v>
      </c>
      <c r="FN44" s="370">
        <f t="shared" si="49"/>
        <v>0</v>
      </c>
      <c r="FO44" s="370">
        <f t="shared" si="49"/>
        <v>0</v>
      </c>
      <c r="FP44" s="370">
        <f t="shared" si="49"/>
        <v>0</v>
      </c>
      <c r="FQ44" s="370">
        <f t="shared" si="50"/>
        <v>0</v>
      </c>
      <c r="FR44" s="370">
        <f t="shared" si="373"/>
        <v>0</v>
      </c>
      <c r="FS44" s="370">
        <f t="shared" si="51"/>
        <v>0</v>
      </c>
      <c r="FT44" s="370">
        <f t="shared" si="51"/>
        <v>0</v>
      </c>
      <c r="FU44" s="370">
        <f t="shared" si="51"/>
        <v>0</v>
      </c>
      <c r="FV44" s="370">
        <f t="shared" si="51"/>
        <v>0</v>
      </c>
      <c r="FW44" s="370">
        <f t="shared" si="51"/>
        <v>0</v>
      </c>
      <c r="FX44" s="370">
        <f t="shared" si="374"/>
        <v>0</v>
      </c>
      <c r="FY44" s="371">
        <f t="shared" si="52"/>
        <v>0</v>
      </c>
      <c r="FZ44" s="371">
        <f t="shared" si="53"/>
        <v>0</v>
      </c>
      <c r="GA44" s="371">
        <f t="shared" si="53"/>
        <v>0</v>
      </c>
      <c r="GB44" s="371">
        <f t="shared" si="53"/>
        <v>0</v>
      </c>
      <c r="GC44" s="371">
        <f t="shared" si="53"/>
        <v>0</v>
      </c>
      <c r="GD44" s="371">
        <f t="shared" si="53"/>
        <v>0</v>
      </c>
      <c r="GE44" s="371">
        <f t="shared" si="53"/>
        <v>0</v>
      </c>
      <c r="GF44" s="371">
        <f t="shared" si="53"/>
        <v>0</v>
      </c>
      <c r="GG44" s="371">
        <f t="shared" si="54"/>
        <v>0</v>
      </c>
      <c r="GH44" s="371">
        <f t="shared" si="55"/>
        <v>0</v>
      </c>
      <c r="GI44" s="371">
        <f t="shared" si="990"/>
        <v>0</v>
      </c>
      <c r="GJ44" s="371">
        <f t="shared" si="990"/>
        <v>0</v>
      </c>
      <c r="GK44" s="371">
        <f t="shared" si="989"/>
        <v>0</v>
      </c>
      <c r="GL44" s="371">
        <f t="shared" si="989"/>
        <v>0</v>
      </c>
      <c r="GM44" s="371">
        <f t="shared" si="989"/>
        <v>0</v>
      </c>
      <c r="GN44" s="371">
        <f t="shared" si="989"/>
        <v>0</v>
      </c>
      <c r="GO44" s="371">
        <f t="shared" si="989"/>
        <v>0</v>
      </c>
      <c r="GP44" s="371">
        <f t="shared" si="989"/>
        <v>0</v>
      </c>
      <c r="GQ44" s="371">
        <f t="shared" si="989"/>
        <v>0</v>
      </c>
      <c r="GR44" s="371">
        <f t="shared" si="57"/>
        <v>0</v>
      </c>
      <c r="GS44" s="371">
        <f t="shared" si="992"/>
        <v>0</v>
      </c>
      <c r="GT44" s="102">
        <f t="shared" si="375"/>
        <v>0</v>
      </c>
      <c r="GU44" s="94">
        <f t="shared" si="890"/>
        <v>0</v>
      </c>
      <c r="GV44" s="94">
        <f t="shared" si="891"/>
        <v>0</v>
      </c>
      <c r="GW44" s="372">
        <f t="shared" si="376"/>
        <v>0</v>
      </c>
      <c r="GX44" s="372">
        <f t="shared" si="377"/>
        <v>0</v>
      </c>
      <c r="GY44" s="372">
        <f t="shared" si="378"/>
        <v>0</v>
      </c>
      <c r="HA44" s="94">
        <v>34</v>
      </c>
      <c r="HB44" s="105">
        <f t="shared" si="59"/>
        <v>0</v>
      </c>
      <c r="HC44" s="94">
        <f t="shared" si="946"/>
        <v>0</v>
      </c>
      <c r="HD44" s="94">
        <f t="shared" si="379"/>
        <v>0</v>
      </c>
      <c r="HE44" s="93">
        <f t="shared" si="1009"/>
        <v>0</v>
      </c>
      <c r="HF44" s="93">
        <f t="shared" si="61"/>
        <v>0</v>
      </c>
      <c r="HG44" s="94">
        <f t="shared" si="892"/>
        <v>0</v>
      </c>
      <c r="HH44" s="120">
        <f t="shared" si="893"/>
        <v>0</v>
      </c>
      <c r="HI44" s="93">
        <f t="shared" ref="HI44:HI75" si="1204">IF(AD44="FIM",BR44*$QP$4,IF(BX44=0,0,HI43+HH44))</f>
        <v>0</v>
      </c>
      <c r="HJ44" s="120">
        <f t="shared" si="1010"/>
        <v>0</v>
      </c>
      <c r="HK44" s="151">
        <f t="shared" si="1011"/>
        <v>0</v>
      </c>
      <c r="HM44" s="376">
        <f t="shared" si="380"/>
        <v>0</v>
      </c>
      <c r="HN44" s="189">
        <f t="shared" si="381"/>
        <v>0</v>
      </c>
      <c r="HO44" s="189" t="str">
        <f t="shared" si="382"/>
        <v>.00000000000</v>
      </c>
      <c r="HP44" s="189">
        <f t="shared" si="383"/>
        <v>0</v>
      </c>
      <c r="HQ44" s="189">
        <f t="shared" si="384"/>
        <v>0</v>
      </c>
      <c r="HR44" s="377" t="str">
        <f t="shared" si="385"/>
        <v>.00000000000</v>
      </c>
      <c r="HT44" s="376">
        <f t="shared" si="386"/>
        <v>0</v>
      </c>
      <c r="HU44" s="189">
        <f t="shared" si="387"/>
        <v>0</v>
      </c>
      <c r="HV44" s="189" t="str">
        <f t="shared" si="388"/>
        <v>.00000000000</v>
      </c>
      <c r="HW44" s="189">
        <f t="shared" si="64"/>
        <v>2.5</v>
      </c>
      <c r="HX44" s="189">
        <f t="shared" si="389"/>
        <v>2</v>
      </c>
      <c r="HY44" s="377" t="str">
        <f t="shared" si="390"/>
        <v>.50000000000</v>
      </c>
      <c r="IA44" s="94">
        <f t="shared" si="1002"/>
        <v>0</v>
      </c>
      <c r="IB44" s="94">
        <f t="shared" si="1012"/>
        <v>0</v>
      </c>
      <c r="IC44" s="94">
        <f t="shared" si="391"/>
        <v>0</v>
      </c>
      <c r="ID44" s="94">
        <f t="shared" si="392"/>
        <v>0</v>
      </c>
      <c r="IE44" s="94">
        <f t="shared" si="393"/>
        <v>0</v>
      </c>
      <c r="IF44" s="94" t="str">
        <f t="shared" si="394"/>
        <v>.00000000000</v>
      </c>
      <c r="IG44" s="94">
        <f t="shared" si="1013"/>
        <v>0</v>
      </c>
      <c r="IH44" s="94">
        <f t="shared" si="396"/>
        <v>0</v>
      </c>
      <c r="II44" s="94" t="str">
        <f t="shared" si="397"/>
        <v>.00000000000</v>
      </c>
      <c r="IJ44" s="94">
        <f t="shared" si="1014"/>
        <v>0</v>
      </c>
      <c r="IL44" s="376">
        <f t="shared" si="1196"/>
        <v>0</v>
      </c>
      <c r="IM44" s="189">
        <f t="shared" si="399"/>
        <v>0</v>
      </c>
      <c r="IN44" s="189" t="str">
        <f t="shared" si="400"/>
        <v>.00000000000</v>
      </c>
      <c r="IO44" s="189">
        <f t="shared" si="1015"/>
        <v>0</v>
      </c>
      <c r="IP44" s="189">
        <f t="shared" si="401"/>
        <v>0</v>
      </c>
      <c r="IQ44" s="377" t="str">
        <f t="shared" si="402"/>
        <v>.00000000000</v>
      </c>
      <c r="IR44" s="105">
        <f t="shared" si="69"/>
        <v>0</v>
      </c>
      <c r="IT44" s="599">
        <f t="shared" si="403"/>
        <v>0</v>
      </c>
      <c r="IU44" s="601">
        <f t="shared" si="1016"/>
        <v>0</v>
      </c>
      <c r="IV44" s="518">
        <f t="shared" si="404"/>
        <v>0</v>
      </c>
      <c r="IW44" s="518">
        <f t="shared" si="405"/>
        <v>0</v>
      </c>
      <c r="IX44" s="507">
        <f t="shared" si="1017"/>
        <v>0</v>
      </c>
      <c r="IY44" s="518">
        <f t="shared" si="406"/>
        <v>0</v>
      </c>
      <c r="IZ44" s="518">
        <f t="shared" si="407"/>
        <v>0</v>
      </c>
      <c r="JA44" s="519">
        <f t="shared" si="408"/>
        <v>0</v>
      </c>
      <c r="JB44" s="100">
        <f t="shared" si="409"/>
        <v>0</v>
      </c>
      <c r="JC44" s="514">
        <f t="shared" si="410"/>
        <v>0</v>
      </c>
      <c r="JD44" s="519">
        <f t="shared" si="411"/>
        <v>0</v>
      </c>
      <c r="JE44" s="672">
        <f t="shared" si="895"/>
        <v>0</v>
      </c>
      <c r="JF44" s="677" t="s">
        <v>838</v>
      </c>
      <c r="JG44" s="671" t="s">
        <v>838</v>
      </c>
      <c r="JH44" s="671" t="s">
        <v>838</v>
      </c>
      <c r="JI44" s="671" t="s">
        <v>838</v>
      </c>
      <c r="JJ44" s="671" t="s">
        <v>838</v>
      </c>
      <c r="JK44" s="671" t="s">
        <v>838</v>
      </c>
      <c r="JL44" s="671" t="s">
        <v>838</v>
      </c>
      <c r="JM44" s="671" t="s">
        <v>838</v>
      </c>
      <c r="JN44" s="671" t="s">
        <v>838</v>
      </c>
      <c r="JO44" s="671" t="s">
        <v>838</v>
      </c>
      <c r="JP44" s="671" t="s">
        <v>838</v>
      </c>
      <c r="JQ44" s="671" t="s">
        <v>838</v>
      </c>
      <c r="JR44" s="671" t="s">
        <v>838</v>
      </c>
      <c r="JS44" s="671" t="s">
        <v>838</v>
      </c>
      <c r="JT44" s="671" t="s">
        <v>838</v>
      </c>
      <c r="JU44" s="671" t="s">
        <v>838</v>
      </c>
      <c r="JV44" s="671" t="s">
        <v>838</v>
      </c>
      <c r="JW44" s="671" t="s">
        <v>838</v>
      </c>
      <c r="JX44" s="671" t="s">
        <v>838</v>
      </c>
      <c r="JY44" s="671" t="s">
        <v>838</v>
      </c>
      <c r="JZ44" s="671" t="s">
        <v>838</v>
      </c>
      <c r="KA44" s="678" t="s">
        <v>838</v>
      </c>
      <c r="KB44" s="678" t="s">
        <v>838</v>
      </c>
      <c r="KC44" s="678" t="s">
        <v>838</v>
      </c>
      <c r="KD44" s="678" t="s">
        <v>838</v>
      </c>
      <c r="KE44" s="678" t="s">
        <v>838</v>
      </c>
      <c r="KF44" s="678" t="s">
        <v>838</v>
      </c>
      <c r="KG44" s="678" t="s">
        <v>838</v>
      </c>
      <c r="KH44" s="678" t="s">
        <v>838</v>
      </c>
      <c r="KI44" s="678" t="s">
        <v>838</v>
      </c>
      <c r="KJ44" s="678" t="s">
        <v>838</v>
      </c>
      <c r="KK44" s="678" t="s">
        <v>838</v>
      </c>
      <c r="KL44" s="678" t="s">
        <v>838</v>
      </c>
      <c r="KM44" s="678" t="s">
        <v>838</v>
      </c>
      <c r="KN44" s="678" t="s">
        <v>838</v>
      </c>
      <c r="KO44" s="678" t="s">
        <v>838</v>
      </c>
      <c r="KP44" s="678" t="s">
        <v>838</v>
      </c>
      <c r="KQ44" s="678" t="s">
        <v>838</v>
      </c>
      <c r="KR44" s="678" t="s">
        <v>838</v>
      </c>
      <c r="KS44" s="678" t="s">
        <v>838</v>
      </c>
      <c r="KT44" s="678" t="s">
        <v>838</v>
      </c>
      <c r="KU44" s="678" t="s">
        <v>838</v>
      </c>
      <c r="KV44" s="686"/>
      <c r="KW44" s="686"/>
      <c r="KX44" s="529"/>
      <c r="KY44" s="529"/>
      <c r="KZ44" s="529"/>
      <c r="LA44" s="529"/>
      <c r="LB44" s="529"/>
      <c r="LC44" s="529"/>
      <c r="LD44" s="529"/>
      <c r="LE44" s="529"/>
      <c r="LF44" s="529"/>
      <c r="LG44" s="529"/>
      <c r="LH44" s="529"/>
      <c r="LI44" s="529"/>
      <c r="LJ44" s="529"/>
      <c r="LK44" s="529"/>
      <c r="LL44" s="529"/>
      <c r="LM44" s="529"/>
      <c r="LN44" s="529"/>
      <c r="LO44" s="529"/>
      <c r="LP44" s="529"/>
      <c r="LQ44" s="529"/>
      <c r="LR44" s="529"/>
      <c r="LS44" s="529"/>
      <c r="LT44" s="250"/>
      <c r="LU44" s="529"/>
      <c r="LV44" s="529"/>
      <c r="LW44" s="529"/>
      <c r="LX44" s="529"/>
      <c r="LY44" s="529"/>
      <c r="LZ44" s="529"/>
      <c r="MA44" s="529"/>
      <c r="MB44" s="529"/>
      <c r="MC44" s="529"/>
      <c r="MD44" s="529"/>
      <c r="ME44" s="529"/>
      <c r="MF44" s="529"/>
      <c r="MG44" s="529"/>
      <c r="MH44" s="529"/>
      <c r="MI44" s="529"/>
      <c r="MJ44" s="529"/>
      <c r="MK44" s="529"/>
      <c r="ML44" s="529"/>
      <c r="MM44" s="529"/>
      <c r="MN44" s="529"/>
      <c r="MO44" s="529"/>
      <c r="MP44" s="529"/>
      <c r="MQ44" s="529"/>
      <c r="MR44" s="529"/>
      <c r="MS44" s="529"/>
      <c r="MT44" s="529"/>
      <c r="MU44" s="529"/>
      <c r="MV44" s="529"/>
      <c r="MW44" s="529"/>
      <c r="MX44" s="529"/>
      <c r="MY44" s="529"/>
      <c r="MZ44" s="529"/>
      <c r="NA44" s="529"/>
      <c r="NB44" s="529"/>
      <c r="NC44" s="529"/>
      <c r="ND44" s="529"/>
      <c r="NE44" s="529"/>
      <c r="NF44" s="529"/>
      <c r="NG44" s="529"/>
      <c r="NH44" s="529"/>
      <c r="NI44" s="529"/>
      <c r="NJ44" s="529"/>
      <c r="NK44" s="529"/>
      <c r="NL44" s="529"/>
      <c r="NM44" s="529"/>
      <c r="NN44" s="529"/>
      <c r="NO44" s="529"/>
      <c r="NP44" s="529"/>
      <c r="NQ44" s="529"/>
      <c r="NR44" s="529"/>
      <c r="NS44" s="529"/>
      <c r="NT44" s="529"/>
      <c r="NU44" s="529"/>
      <c r="NV44" s="379">
        <f t="shared" si="1018"/>
        <v>0</v>
      </c>
      <c r="NW44" s="100">
        <f t="shared" ref="NW44:NW75" si="1205">IL44-(DI44/2)</f>
        <v>0</v>
      </c>
      <c r="NX44" s="189">
        <f t="shared" si="918"/>
        <v>0</v>
      </c>
      <c r="NY44" s="189">
        <f t="shared" si="919"/>
        <v>0</v>
      </c>
      <c r="NZ44" s="189">
        <f t="shared" si="89"/>
        <v>910.40000000000009</v>
      </c>
      <c r="OA44" s="189">
        <f t="shared" si="920"/>
        <v>0</v>
      </c>
      <c r="OB44" s="377">
        <f t="shared" si="921"/>
        <v>0</v>
      </c>
      <c r="OC44" s="105">
        <f t="shared" si="967"/>
        <v>0</v>
      </c>
      <c r="OE44" s="376">
        <f t="shared" si="1019"/>
        <v>0</v>
      </c>
      <c r="OF44" s="189">
        <f t="shared" si="1020"/>
        <v>0</v>
      </c>
      <c r="OG44" s="189">
        <f t="shared" si="1021"/>
        <v>0</v>
      </c>
      <c r="OH44" s="189">
        <f t="shared" si="1022"/>
        <v>0</v>
      </c>
      <c r="OI44" s="189">
        <f t="shared" si="1023"/>
        <v>0</v>
      </c>
      <c r="OJ44" s="377">
        <f t="shared" si="1024"/>
        <v>0</v>
      </c>
      <c r="OK44" s="94">
        <f t="shared" si="1197"/>
        <v>0</v>
      </c>
      <c r="OM44" s="94">
        <f t="shared" si="95"/>
        <v>0</v>
      </c>
      <c r="ON44" s="189">
        <f t="shared" si="476"/>
        <v>0</v>
      </c>
      <c r="OO44" s="189" t="str">
        <f t="shared" si="477"/>
        <v>.00000000000</v>
      </c>
      <c r="OP44" s="189">
        <f t="shared" si="1025"/>
        <v>0</v>
      </c>
      <c r="OQ44" s="189">
        <f t="shared" si="479"/>
        <v>0</v>
      </c>
      <c r="OR44" s="94" t="str">
        <f t="shared" si="480"/>
        <v>.00000000000</v>
      </c>
      <c r="OS44" s="94">
        <f t="shared" si="1198"/>
        <v>0</v>
      </c>
      <c r="OU44" s="94">
        <f t="shared" si="482"/>
        <v>0</v>
      </c>
      <c r="OV44" s="189">
        <f t="shared" si="483"/>
        <v>0</v>
      </c>
      <c r="OW44" s="189" t="str">
        <f t="shared" si="484"/>
        <v>.00000000000</v>
      </c>
      <c r="OX44" s="189">
        <f t="shared" si="485"/>
        <v>900.40000000000009</v>
      </c>
      <c r="OY44" s="189">
        <f t="shared" si="486"/>
        <v>900</v>
      </c>
      <c r="OZ44" s="94" t="str">
        <f t="shared" si="487"/>
        <v>.40000000000</v>
      </c>
      <c r="PA44" s="94">
        <f t="shared" si="1199"/>
        <v>0</v>
      </c>
      <c r="PC44" s="94">
        <f t="shared" si="1026"/>
        <v>0</v>
      </c>
      <c r="PD44" s="189">
        <f t="shared" si="1027"/>
        <v>0</v>
      </c>
      <c r="PE44" s="189">
        <f t="shared" si="1028"/>
        <v>0</v>
      </c>
      <c r="PF44" s="189">
        <f t="shared" si="1029"/>
        <v>0</v>
      </c>
      <c r="PG44" s="189">
        <f t="shared" si="1030"/>
        <v>0</v>
      </c>
      <c r="PH44" s="94">
        <f t="shared" si="1031"/>
        <v>0</v>
      </c>
      <c r="PI44" s="94">
        <f t="shared" si="1200"/>
        <v>0</v>
      </c>
      <c r="PK44" s="105">
        <f t="shared" si="1032"/>
        <v>0</v>
      </c>
      <c r="PL44" s="121">
        <f t="shared" si="1033"/>
        <v>0</v>
      </c>
      <c r="PM44" s="121">
        <f t="shared" si="489"/>
        <v>0</v>
      </c>
      <c r="PN44" s="121">
        <f t="shared" si="1034"/>
        <v>0</v>
      </c>
      <c r="PO44" s="121">
        <f t="shared" si="1035"/>
        <v>0</v>
      </c>
      <c r="PP44" s="121">
        <f t="shared" si="490"/>
        <v>0</v>
      </c>
      <c r="PQ44" s="121">
        <f t="shared" si="1036"/>
        <v>0</v>
      </c>
      <c r="PS44" s="121">
        <f t="shared" si="923"/>
        <v>0</v>
      </c>
      <c r="PT44" s="121">
        <f t="shared" si="491"/>
        <v>0</v>
      </c>
      <c r="PU44" s="121">
        <f t="shared" si="1037"/>
        <v>0</v>
      </c>
      <c r="PV44" s="121">
        <f t="shared" si="109"/>
        <v>0</v>
      </c>
      <c r="PW44" s="121">
        <f t="shared" si="492"/>
        <v>0</v>
      </c>
      <c r="PX44" s="121">
        <f t="shared" si="1038"/>
        <v>0</v>
      </c>
      <c r="PY44" s="299" t="str">
        <f t="shared" si="493"/>
        <v>-</v>
      </c>
      <c r="QA44" s="94">
        <f t="shared" si="924"/>
        <v>0</v>
      </c>
      <c r="QB44" s="121">
        <f t="shared" si="925"/>
        <v>0</v>
      </c>
      <c r="QC44" s="121">
        <f t="shared" si="494"/>
        <v>0</v>
      </c>
      <c r="QE44" s="383">
        <v>35</v>
      </c>
      <c r="QF44" s="121">
        <f t="shared" si="1039"/>
        <v>0</v>
      </c>
      <c r="QG44" s="121">
        <f t="shared" si="496"/>
        <v>0</v>
      </c>
      <c r="QH44" s="121" t="str">
        <f t="shared" si="497"/>
        <v>.00000000000</v>
      </c>
      <c r="QI44" s="121">
        <f t="shared" si="1040"/>
        <v>0</v>
      </c>
      <c r="QJ44" s="121">
        <f t="shared" si="498"/>
        <v>0</v>
      </c>
      <c r="QK44" s="121" t="str">
        <f t="shared" si="499"/>
        <v>.00000000000</v>
      </c>
      <c r="QM44" s="121">
        <f t="shared" si="500"/>
        <v>9999999999</v>
      </c>
      <c r="QO44" s="247" t="s">
        <v>641</v>
      </c>
      <c r="QP44" s="530">
        <v>2</v>
      </c>
      <c r="QQ44" s="404">
        <v>2</v>
      </c>
      <c r="QT44" s="124">
        <f t="shared" si="972"/>
        <v>9999999999999</v>
      </c>
      <c r="QU44" s="124">
        <f t="shared" si="972"/>
        <v>9999999999999</v>
      </c>
      <c r="QV44" s="124">
        <f t="shared" si="972"/>
        <v>9999999999999</v>
      </c>
      <c r="QW44" s="124">
        <f t="shared" si="972"/>
        <v>9999999999999</v>
      </c>
      <c r="QX44" s="507">
        <f t="shared" si="973"/>
        <v>0</v>
      </c>
      <c r="QY44" s="457">
        <f t="shared" si="968"/>
        <v>0</v>
      </c>
      <c r="QZ44" s="457">
        <f t="shared" si="969"/>
        <v>0</v>
      </c>
      <c r="RA44" s="457">
        <f t="shared" si="974"/>
        <v>0</v>
      </c>
      <c r="RI44" s="507">
        <f t="shared" si="501"/>
        <v>0</v>
      </c>
      <c r="RJ44" s="795">
        <f t="shared" si="502"/>
        <v>0</v>
      </c>
      <c r="RK44" s="518" t="str">
        <f t="shared" si="503"/>
        <v>.00000000000</v>
      </c>
      <c r="RL44" s="511">
        <f t="shared" si="504"/>
        <v>930</v>
      </c>
      <c r="RM44" s="795">
        <f t="shared" si="505"/>
        <v>930</v>
      </c>
      <c r="RN44" s="518" t="str">
        <f t="shared" si="506"/>
        <v>.00000000000</v>
      </c>
      <c r="RO44" s="507">
        <f t="shared" si="507"/>
        <v>0</v>
      </c>
      <c r="RP44" s="795">
        <f t="shared" si="508"/>
        <v>0</v>
      </c>
      <c r="RQ44" s="518" t="str">
        <f t="shared" si="509"/>
        <v>.00000000000</v>
      </c>
      <c r="RR44" s="511">
        <f t="shared" si="510"/>
        <v>1020</v>
      </c>
      <c r="RS44" s="795">
        <f t="shared" si="511"/>
        <v>1020</v>
      </c>
      <c r="RT44" s="518" t="str">
        <f t="shared" si="512"/>
        <v>.00000000000</v>
      </c>
      <c r="RZ44" s="131">
        <f t="shared" si="1041"/>
        <v>0</v>
      </c>
      <c r="SA44" s="124">
        <f t="shared" si="513"/>
        <v>0</v>
      </c>
      <c r="SB44" s="121" t="str">
        <f t="shared" si="514"/>
        <v>.00000000000</v>
      </c>
      <c r="SC44" s="120">
        <f t="shared" si="1042"/>
        <v>0</v>
      </c>
      <c r="SD44" s="124">
        <f t="shared" si="515"/>
        <v>0</v>
      </c>
      <c r="SE44" s="121" t="str">
        <f t="shared" si="516"/>
        <v>.00000000000</v>
      </c>
      <c r="SF44" s="131">
        <f t="shared" si="1043"/>
        <v>0</v>
      </c>
      <c r="SG44" s="124">
        <f t="shared" si="517"/>
        <v>0</v>
      </c>
      <c r="SH44" s="121" t="str">
        <f t="shared" si="518"/>
        <v>.00000000000</v>
      </c>
      <c r="SI44" s="120">
        <f t="shared" si="1044"/>
        <v>0</v>
      </c>
      <c r="SJ44" s="124">
        <f t="shared" si="519"/>
        <v>0</v>
      </c>
      <c r="SK44" s="121" t="str">
        <f t="shared" si="520"/>
        <v>.00000000000</v>
      </c>
      <c r="SM44" s="131">
        <f t="shared" si="116"/>
        <v>0</v>
      </c>
      <c r="SN44" s="124">
        <f t="shared" si="521"/>
        <v>0</v>
      </c>
      <c r="SO44" s="121" t="str">
        <f t="shared" si="522"/>
        <v>.00000000000</v>
      </c>
      <c r="SP44" s="120">
        <f t="shared" si="117"/>
        <v>0</v>
      </c>
      <c r="SQ44" s="124">
        <f t="shared" si="523"/>
        <v>0</v>
      </c>
      <c r="SR44" s="121" t="str">
        <f t="shared" si="524"/>
        <v>.00000000000</v>
      </c>
      <c r="SS44" s="121">
        <f t="shared" si="1045"/>
        <v>0</v>
      </c>
      <c r="SU44" s="94">
        <f t="shared" si="926"/>
        <v>-1</v>
      </c>
      <c r="SV44" s="121">
        <f t="shared" si="927"/>
        <v>-1</v>
      </c>
      <c r="SW44" s="121" t="str">
        <f t="shared" si="525"/>
        <v>.00000000000</v>
      </c>
      <c r="SX44" s="94">
        <f t="shared" si="928"/>
        <v>1270</v>
      </c>
      <c r="SY44" s="121">
        <f t="shared" si="929"/>
        <v>1270</v>
      </c>
      <c r="SZ44" s="121" t="str">
        <f t="shared" si="526"/>
        <v>.00000000000</v>
      </c>
      <c r="TA44" s="94" t="str">
        <f t="shared" si="527"/>
        <v>127,000</v>
      </c>
      <c r="TB44" s="94">
        <v>35</v>
      </c>
      <c r="TC44" s="94">
        <f t="shared" si="528"/>
        <v>0</v>
      </c>
      <c r="TE44" s="121">
        <f t="shared" si="1201"/>
        <v>0</v>
      </c>
      <c r="TF44" s="121">
        <f t="shared" si="529"/>
        <v>0</v>
      </c>
      <c r="TG44" s="121" t="str">
        <f t="shared" si="983"/>
        <v>.00000000000</v>
      </c>
      <c r="TH44" s="121">
        <f t="shared" si="119"/>
        <v>7</v>
      </c>
      <c r="TI44" s="121">
        <f t="shared" si="984"/>
        <v>7</v>
      </c>
      <c r="TJ44" s="121" t="str">
        <f t="shared" si="985"/>
        <v>.00000000000</v>
      </c>
      <c r="TK44" s="94">
        <f t="shared" si="931"/>
        <v>0</v>
      </c>
      <c r="TL44" s="94">
        <v>35</v>
      </c>
      <c r="TM44" s="94">
        <f t="shared" si="120"/>
        <v>0</v>
      </c>
      <c r="TO44" s="121">
        <f t="shared" si="1202"/>
        <v>0</v>
      </c>
      <c r="TP44" s="121">
        <f t="shared" si="533"/>
        <v>0</v>
      </c>
      <c r="TQ44" s="121" t="str">
        <f t="shared" si="534"/>
        <v>.00000000000</v>
      </c>
      <c r="TR44" s="121">
        <f t="shared" si="121"/>
        <v>928</v>
      </c>
      <c r="TS44" s="121">
        <f t="shared" si="535"/>
        <v>928</v>
      </c>
      <c r="TT44" s="121" t="str">
        <f t="shared" si="536"/>
        <v>.00000000000</v>
      </c>
      <c r="TU44" s="94">
        <f t="shared" si="537"/>
        <v>0</v>
      </c>
      <c r="TW44" s="105">
        <f t="shared" si="538"/>
        <v>-9.4500000004499998E-2</v>
      </c>
      <c r="TX44" s="105">
        <f t="shared" si="539"/>
        <v>0</v>
      </c>
      <c r="TY44" s="105">
        <f t="shared" si="540"/>
        <v>-9.4500000004499998E-2</v>
      </c>
      <c r="TZ44" s="105">
        <f t="shared" si="541"/>
        <v>0</v>
      </c>
      <c r="UA44" s="105">
        <f t="shared" si="542"/>
        <v>0</v>
      </c>
      <c r="UB44" s="105">
        <f t="shared" si="543"/>
        <v>0</v>
      </c>
      <c r="UC44" s="105">
        <f t="shared" si="1046"/>
        <v>0</v>
      </c>
      <c r="UD44" s="105">
        <f t="shared" si="1047"/>
        <v>0</v>
      </c>
      <c r="UE44" s="105">
        <f t="shared" si="1048"/>
        <v>0</v>
      </c>
      <c r="UF44" s="105">
        <f t="shared" si="544"/>
        <v>0</v>
      </c>
      <c r="UG44" s="105">
        <f t="shared" si="544"/>
        <v>0</v>
      </c>
      <c r="UH44" s="105">
        <f t="shared" si="544"/>
        <v>0</v>
      </c>
      <c r="UI44" s="105">
        <f>UI43</f>
        <v>0</v>
      </c>
      <c r="UK44" s="105">
        <f t="shared" si="125"/>
        <v>365.55000000255001</v>
      </c>
      <c r="UL44" s="102">
        <f t="shared" si="545"/>
        <v>365</v>
      </c>
      <c r="UM44" s="105" t="str">
        <f t="shared" si="546"/>
        <v>.55000000255</v>
      </c>
      <c r="UN44" s="105">
        <f t="shared" si="547"/>
        <v>-9.4500000004499998E-2</v>
      </c>
      <c r="UO44" s="102">
        <f t="shared" si="548"/>
        <v>-1</v>
      </c>
      <c r="UP44" s="105" t="str">
        <f t="shared" si="549"/>
        <v>.90550000000</v>
      </c>
      <c r="UQ44" s="105">
        <f>UQ43+$UY$6*$US$6</f>
        <v>368.70000000269999</v>
      </c>
      <c r="UR44" s="105">
        <f t="shared" si="550"/>
        <v>368</v>
      </c>
      <c r="US44" s="105" t="str">
        <f t="shared" si="551"/>
        <v>.70000000270</v>
      </c>
      <c r="UT44" s="103">
        <f t="shared" si="1049"/>
        <v>0</v>
      </c>
      <c r="UU44" s="102">
        <f t="shared" si="552"/>
        <v>0</v>
      </c>
      <c r="UV44" s="105" t="str">
        <f t="shared" si="553"/>
        <v>.00000000000</v>
      </c>
      <c r="UW44" s="105">
        <f t="shared" si="127"/>
        <v>371.85000000284998</v>
      </c>
      <c r="UX44" s="102">
        <f t="shared" si="554"/>
        <v>371</v>
      </c>
      <c r="UY44" s="105" t="str">
        <f t="shared" si="555"/>
        <v>.85000000285</v>
      </c>
      <c r="UZ44" s="103">
        <f t="shared" si="933"/>
        <v>-9.4500000004499998E-2</v>
      </c>
      <c r="VA44" s="102">
        <f t="shared" si="556"/>
        <v>-1</v>
      </c>
      <c r="VB44" s="105" t="str">
        <f t="shared" si="557"/>
        <v>.90550000000</v>
      </c>
      <c r="VC44" s="94" t="str">
        <f t="shared" si="1050"/>
        <v>-</v>
      </c>
      <c r="VD44" s="94" t="str">
        <f t="shared" si="1051"/>
        <v>-</v>
      </c>
      <c r="VE44" s="94" t="str">
        <f t="shared" si="1052"/>
        <v>-</v>
      </c>
      <c r="VF44" s="94" t="str">
        <f t="shared" si="1053"/>
        <v>-</v>
      </c>
      <c r="VH44" s="105">
        <f t="shared" si="558"/>
        <v>365.55000000255001</v>
      </c>
      <c r="VI44" s="102">
        <f t="shared" si="559"/>
        <v>365</v>
      </c>
      <c r="VJ44" s="105" t="str">
        <f t="shared" si="560"/>
        <v>.55000000255</v>
      </c>
      <c r="VK44" s="103">
        <f t="shared" si="561"/>
        <v>0</v>
      </c>
      <c r="VL44" s="102">
        <f t="shared" si="562"/>
        <v>0</v>
      </c>
      <c r="VM44" s="105" t="str">
        <f t="shared" si="934"/>
        <v>.00000000000</v>
      </c>
      <c r="VN44" s="105">
        <f t="shared" si="563"/>
        <v>365.55000000255001</v>
      </c>
      <c r="VO44" s="102">
        <f t="shared" si="564"/>
        <v>365</v>
      </c>
      <c r="VP44" s="105" t="str">
        <f t="shared" si="565"/>
        <v>.55000000255</v>
      </c>
      <c r="VQ44" s="103">
        <f t="shared" si="566"/>
        <v>-9.4500000004499998E-2</v>
      </c>
      <c r="VR44" s="102">
        <f t="shared" si="567"/>
        <v>-1</v>
      </c>
      <c r="VS44" s="105" t="str">
        <f t="shared" si="568"/>
        <v>.90550000000</v>
      </c>
      <c r="VT44" s="105">
        <f t="shared" si="569"/>
        <v>368.70000000269999</v>
      </c>
      <c r="VU44" s="105">
        <f t="shared" si="570"/>
        <v>368</v>
      </c>
      <c r="VV44" s="105" t="str">
        <f t="shared" si="571"/>
        <v>.70000000270</v>
      </c>
      <c r="VW44" s="103">
        <f t="shared" si="572"/>
        <v>0</v>
      </c>
      <c r="VX44" s="102">
        <f t="shared" si="573"/>
        <v>0</v>
      </c>
      <c r="VY44" s="105" t="str">
        <f t="shared" si="574"/>
        <v>.00000000000</v>
      </c>
      <c r="VZ44" s="105">
        <f t="shared" si="575"/>
        <v>371.85000000284998</v>
      </c>
      <c r="WA44" s="102">
        <f t="shared" si="576"/>
        <v>371</v>
      </c>
      <c r="WB44" s="105" t="str">
        <f t="shared" si="577"/>
        <v>.85000000285</v>
      </c>
      <c r="WC44" s="103">
        <f t="shared" si="935"/>
        <v>-9.4500000004499998E-2</v>
      </c>
      <c r="WD44" s="102">
        <f t="shared" si="578"/>
        <v>-1</v>
      </c>
      <c r="WE44" s="105" t="str">
        <f t="shared" si="579"/>
        <v>.90550000000</v>
      </c>
      <c r="WF44" s="105">
        <f t="shared" si="580"/>
        <v>371.85000000284998</v>
      </c>
      <c r="WG44" s="102">
        <f t="shared" si="581"/>
        <v>371</v>
      </c>
      <c r="WH44" s="105" t="str">
        <f t="shared" si="582"/>
        <v>.85000000285</v>
      </c>
      <c r="WI44" s="103">
        <f t="shared" si="583"/>
        <v>0</v>
      </c>
      <c r="WJ44" s="102">
        <f t="shared" si="584"/>
        <v>0</v>
      </c>
      <c r="WK44" s="105" t="str">
        <f t="shared" si="585"/>
        <v>.00000000000</v>
      </c>
      <c r="WL44" s="343" t="str">
        <f t="shared" si="1054"/>
        <v>-</v>
      </c>
      <c r="WM44" s="343" t="str">
        <f t="shared" si="1055"/>
        <v>-</v>
      </c>
      <c r="WN44" s="343" t="str">
        <f t="shared" si="1056"/>
        <v>-</v>
      </c>
      <c r="WO44" s="343" t="str">
        <f t="shared" si="1057"/>
        <v>-</v>
      </c>
      <c r="WP44" s="343" t="str">
        <f t="shared" si="1058"/>
        <v>-</v>
      </c>
      <c r="WQ44" s="343" t="str">
        <f t="shared" si="1059"/>
        <v>-</v>
      </c>
      <c r="WS44" s="103">
        <f t="shared" si="1060"/>
        <v>0</v>
      </c>
      <c r="WT44" s="103">
        <f t="shared" si="1061"/>
        <v>0</v>
      </c>
      <c r="WU44" s="103">
        <f t="shared" si="1062"/>
        <v>0</v>
      </c>
      <c r="WV44" s="103">
        <f t="shared" si="1063"/>
        <v>0</v>
      </c>
      <c r="WW44" s="103">
        <f t="shared" si="1064"/>
        <v>0</v>
      </c>
      <c r="WX44" s="120">
        <f t="shared" si="1065"/>
        <v>0</v>
      </c>
      <c r="WY44" s="103">
        <f t="shared" si="586"/>
        <v>0</v>
      </c>
      <c r="WZ44" s="103">
        <f t="shared" si="587"/>
        <v>0</v>
      </c>
      <c r="XA44" s="105">
        <f t="shared" si="588"/>
        <v>0</v>
      </c>
      <c r="XB44" s="105">
        <f t="shared" si="589"/>
        <v>0</v>
      </c>
      <c r="XC44" s="105">
        <f t="shared" si="590"/>
        <v>0</v>
      </c>
      <c r="XD44" s="105">
        <f t="shared" si="591"/>
        <v>0</v>
      </c>
      <c r="XE44" s="105">
        <f t="shared" si="592"/>
        <v>0</v>
      </c>
      <c r="XF44" s="105">
        <f t="shared" si="593"/>
        <v>0</v>
      </c>
      <c r="XG44" s="105">
        <f t="shared" si="936"/>
        <v>0</v>
      </c>
      <c r="XH44" s="105">
        <f t="shared" si="594"/>
        <v>0</v>
      </c>
      <c r="XI44" s="105">
        <f t="shared" si="595"/>
        <v>0</v>
      </c>
      <c r="XJ44" s="105">
        <f t="shared" si="596"/>
        <v>0</v>
      </c>
      <c r="XK44" s="105">
        <f t="shared" si="597"/>
        <v>0</v>
      </c>
      <c r="XL44" s="105">
        <f t="shared" si="598"/>
        <v>0</v>
      </c>
      <c r="XM44" s="102">
        <f t="shared" si="1066"/>
        <v>0</v>
      </c>
      <c r="XN44" s="103">
        <f t="shared" si="599"/>
        <v>368.70000000269999</v>
      </c>
      <c r="XO44" s="103">
        <f t="shared" si="600"/>
        <v>0</v>
      </c>
      <c r="XP44" s="103">
        <f t="shared" si="145"/>
        <v>368.70000000269999</v>
      </c>
      <c r="XQ44" s="103">
        <f t="shared" si="146"/>
        <v>0</v>
      </c>
      <c r="XR44" s="103">
        <f t="shared" si="601"/>
        <v>0</v>
      </c>
      <c r="XS44" s="111">
        <f t="shared" si="147"/>
        <v>0.03</v>
      </c>
      <c r="XU44" s="111">
        <f t="shared" si="602"/>
        <v>0</v>
      </c>
      <c r="XV44" s="126">
        <f t="shared" si="603"/>
        <v>0</v>
      </c>
      <c r="XW44" s="120">
        <f t="shared" si="604"/>
        <v>0</v>
      </c>
      <c r="XX44" s="120">
        <f t="shared" si="605"/>
        <v>0</v>
      </c>
      <c r="XY44" s="103">
        <f t="shared" si="1067"/>
        <v>0</v>
      </c>
      <c r="XZ44" s="103">
        <f t="shared" si="606"/>
        <v>0</v>
      </c>
      <c r="YB44" s="103">
        <f t="shared" si="607"/>
        <v>0</v>
      </c>
      <c r="YC44" s="111">
        <f t="shared" si="608"/>
        <v>0</v>
      </c>
      <c r="YD44" s="103">
        <f t="shared" si="609"/>
        <v>0</v>
      </c>
      <c r="YE44" s="103">
        <f t="shared" si="610"/>
        <v>0</v>
      </c>
      <c r="YF44" s="103">
        <f t="shared" si="1068"/>
        <v>0</v>
      </c>
      <c r="YG44" s="103">
        <f t="shared" si="611"/>
        <v>0</v>
      </c>
      <c r="YI44" s="103">
        <f t="shared" si="1069"/>
        <v>0</v>
      </c>
      <c r="YJ44" s="103">
        <f t="shared" si="151"/>
        <v>0</v>
      </c>
      <c r="YK44" s="103">
        <f t="shared" si="1070"/>
        <v>0</v>
      </c>
      <c r="YL44" s="103">
        <f t="shared" si="1071"/>
        <v>0</v>
      </c>
      <c r="YM44" s="103">
        <f t="shared" si="612"/>
        <v>0</v>
      </c>
      <c r="YN44" s="103">
        <f t="shared" si="612"/>
        <v>0</v>
      </c>
      <c r="YO44" s="103">
        <f t="shared" si="613"/>
        <v>0</v>
      </c>
      <c r="YP44" s="103">
        <f t="shared" si="614"/>
        <v>0</v>
      </c>
      <c r="YQ44" s="103">
        <f t="shared" si="615"/>
        <v>0</v>
      </c>
      <c r="YR44" s="103">
        <f t="shared" si="616"/>
        <v>0</v>
      </c>
      <c r="YS44" s="103">
        <f t="shared" si="617"/>
        <v>0</v>
      </c>
      <c r="YT44" s="103">
        <f t="shared" si="618"/>
        <v>0</v>
      </c>
      <c r="YU44" s="103">
        <f t="shared" si="619"/>
        <v>0</v>
      </c>
      <c r="YV44" s="103">
        <f t="shared" si="619"/>
        <v>0</v>
      </c>
      <c r="YX44" s="103">
        <f t="shared" si="1072"/>
        <v>0</v>
      </c>
      <c r="YY44" s="103">
        <f t="shared" si="155"/>
        <v>0</v>
      </c>
      <c r="YZ44" s="103">
        <f t="shared" si="1073"/>
        <v>0</v>
      </c>
      <c r="ZA44" s="103">
        <f t="shared" si="1074"/>
        <v>0</v>
      </c>
      <c r="ZB44" s="103">
        <f t="shared" si="620"/>
        <v>0</v>
      </c>
      <c r="ZC44" s="103">
        <f t="shared" si="620"/>
        <v>0</v>
      </c>
      <c r="ZD44" s="103">
        <f t="shared" si="621"/>
        <v>0</v>
      </c>
      <c r="ZE44" s="103">
        <f t="shared" si="622"/>
        <v>0</v>
      </c>
      <c r="ZF44" s="103">
        <f t="shared" si="623"/>
        <v>0</v>
      </c>
      <c r="ZG44" s="103">
        <f t="shared" si="624"/>
        <v>0</v>
      </c>
      <c r="ZH44" s="103">
        <f t="shared" si="625"/>
        <v>0</v>
      </c>
      <c r="ZI44" s="103">
        <f t="shared" si="626"/>
        <v>0</v>
      </c>
      <c r="ZJ44" s="103">
        <f t="shared" si="627"/>
        <v>0</v>
      </c>
      <c r="ZK44" s="103">
        <f t="shared" si="627"/>
        <v>0</v>
      </c>
      <c r="ZM44" s="103">
        <f t="shared" si="628"/>
        <v>0</v>
      </c>
      <c r="ZN44" s="103">
        <f t="shared" si="628"/>
        <v>0</v>
      </c>
      <c r="ZP44" s="127">
        <f t="shared" si="158"/>
        <v>365.55000000255001</v>
      </c>
      <c r="ZQ44" s="127">
        <f t="shared" si="159"/>
        <v>0</v>
      </c>
      <c r="ZR44" s="127">
        <f t="shared" si="160"/>
        <v>365.55000000255001</v>
      </c>
      <c r="ZS44" s="127">
        <f t="shared" si="161"/>
        <v>-9.4500000004499998E-2</v>
      </c>
      <c r="ZT44" s="127">
        <f t="shared" si="162"/>
        <v>368.70000000269999</v>
      </c>
      <c r="ZU44" s="127">
        <f t="shared" si="163"/>
        <v>0</v>
      </c>
      <c r="ZV44" s="127">
        <f t="shared" si="164"/>
        <v>371.85000000284998</v>
      </c>
      <c r="ZW44" s="127">
        <f t="shared" si="165"/>
        <v>-9.4500000004499998E-2</v>
      </c>
      <c r="ZX44" s="127">
        <f t="shared" si="166"/>
        <v>371.85000000284998</v>
      </c>
      <c r="ZY44" s="127">
        <f t="shared" si="167"/>
        <v>0</v>
      </c>
      <c r="ZZ44" s="127">
        <f t="shared" si="629"/>
        <v>368.70000000269999</v>
      </c>
      <c r="AAA44" s="127">
        <f t="shared" si="630"/>
        <v>0</v>
      </c>
      <c r="AAB44" s="127">
        <f t="shared" si="631"/>
        <v>0</v>
      </c>
      <c r="AAC44" s="127">
        <f t="shared" si="632"/>
        <v>-0.29767500002834879</v>
      </c>
      <c r="AAD44" s="127">
        <f t="shared" si="633"/>
        <v>0</v>
      </c>
      <c r="AAE44" s="127">
        <f t="shared" si="634"/>
        <v>-0.29767500002834879</v>
      </c>
      <c r="AAF44" s="127">
        <f t="shared" si="635"/>
        <v>0</v>
      </c>
      <c r="AAG44" s="129">
        <f t="shared" si="636"/>
        <v>0</v>
      </c>
      <c r="AAH44" s="130">
        <f t="shared" si="1075"/>
        <v>0</v>
      </c>
      <c r="AAI44" s="130">
        <f t="shared" si="637"/>
        <v>0</v>
      </c>
      <c r="AAJ44" s="130">
        <f t="shared" si="638"/>
        <v>0</v>
      </c>
      <c r="AAK44" s="130">
        <f t="shared" si="639"/>
        <v>0</v>
      </c>
      <c r="AAL44" s="385">
        <f t="shared" si="169"/>
        <v>0</v>
      </c>
      <c r="AAM44" s="130">
        <f t="shared" si="937"/>
        <v>0</v>
      </c>
      <c r="AAN44" s="130">
        <f t="shared" si="640"/>
        <v>0</v>
      </c>
      <c r="AAO44" s="130">
        <f t="shared" si="938"/>
        <v>0</v>
      </c>
      <c r="AAP44" s="130">
        <f t="shared" si="641"/>
        <v>0</v>
      </c>
      <c r="AAQ44" s="386">
        <f t="shared" si="1076"/>
        <v>0</v>
      </c>
      <c r="AAR44" s="130">
        <f t="shared" si="171"/>
        <v>0</v>
      </c>
      <c r="AAS44" s="387">
        <f t="shared" si="642"/>
        <v>0</v>
      </c>
      <c r="AAT44" s="130">
        <f t="shared" si="643"/>
        <v>0</v>
      </c>
      <c r="AAU44" s="130">
        <f t="shared" si="644"/>
        <v>0</v>
      </c>
      <c r="AAW44" s="93">
        <f t="shared" si="939"/>
        <v>0</v>
      </c>
      <c r="AAX44" s="120">
        <f t="shared" si="645"/>
        <v>0</v>
      </c>
      <c r="AAZ44" s="94">
        <f t="shared" si="1077"/>
        <v>0</v>
      </c>
      <c r="ABA44" s="120">
        <f t="shared" si="1078"/>
        <v>0</v>
      </c>
      <c r="ABB44" s="120">
        <f t="shared" si="1079"/>
        <v>0</v>
      </c>
      <c r="ABD44" s="120">
        <f t="shared" si="1080"/>
        <v>0</v>
      </c>
      <c r="ABE44" s="120">
        <f t="shared" si="1081"/>
        <v>0</v>
      </c>
      <c r="ABF44" s="120">
        <f t="shared" si="646"/>
        <v>0</v>
      </c>
      <c r="ABG44" s="131">
        <f t="shared" si="1082"/>
        <v>0</v>
      </c>
      <c r="ABH44" s="102">
        <f t="shared" si="1083"/>
        <v>0</v>
      </c>
      <c r="ABI44" s="105">
        <f t="shared" si="1084"/>
        <v>0</v>
      </c>
      <c r="ABJ44" s="131">
        <f t="shared" si="1085"/>
        <v>0</v>
      </c>
      <c r="ABK44" s="102">
        <f t="shared" si="1086"/>
        <v>0</v>
      </c>
      <c r="ABL44" s="105">
        <f t="shared" si="1087"/>
        <v>0</v>
      </c>
      <c r="ABM44" s="105">
        <f t="shared" si="1088"/>
        <v>0</v>
      </c>
      <c r="ABO44" s="131">
        <f t="shared" si="647"/>
        <v>0</v>
      </c>
      <c r="ABP44" s="102">
        <f t="shared" si="184"/>
        <v>0</v>
      </c>
      <c r="ABQ44" s="105">
        <f t="shared" si="185"/>
        <v>0</v>
      </c>
      <c r="ABR44" s="131">
        <f t="shared" si="1089"/>
        <v>0</v>
      </c>
      <c r="ABS44" s="102">
        <f t="shared" si="187"/>
        <v>0</v>
      </c>
      <c r="ABT44" s="105">
        <f t="shared" si="188"/>
        <v>0</v>
      </c>
      <c r="ABU44" s="105">
        <f t="shared" si="1090"/>
        <v>0</v>
      </c>
      <c r="ABV44" s="105"/>
      <c r="ABW44" s="131">
        <f t="shared" si="648"/>
        <v>0</v>
      </c>
      <c r="ABX44" s="102">
        <f t="shared" si="649"/>
        <v>0</v>
      </c>
      <c r="ABY44" s="105">
        <f t="shared" si="650"/>
        <v>0</v>
      </c>
      <c r="ABZ44" s="131">
        <f t="shared" si="1091"/>
        <v>0</v>
      </c>
      <c r="ACA44" s="102">
        <f t="shared" si="651"/>
        <v>0</v>
      </c>
      <c r="ACB44" s="105">
        <f t="shared" si="652"/>
        <v>0</v>
      </c>
      <c r="ACC44" s="105">
        <f t="shared" si="653"/>
        <v>0</v>
      </c>
      <c r="ACE44" s="105">
        <f t="shared" si="1092"/>
        <v>0</v>
      </c>
      <c r="ACF44" s="105">
        <f t="shared" si="1093"/>
        <v>0</v>
      </c>
      <c r="ACG44" s="94">
        <f t="shared" si="1094"/>
        <v>0</v>
      </c>
      <c r="ACH44" s="131">
        <f t="shared" si="1095"/>
        <v>0</v>
      </c>
      <c r="ACI44" s="102">
        <f t="shared" si="1096"/>
        <v>0</v>
      </c>
      <c r="ACJ44" s="105">
        <f t="shared" si="1097"/>
        <v>0</v>
      </c>
      <c r="ACK44" s="131">
        <f t="shared" si="1098"/>
        <v>0</v>
      </c>
      <c r="ACL44" s="102">
        <f t="shared" si="1099"/>
        <v>0</v>
      </c>
      <c r="ACM44" s="105">
        <f t="shared" si="1100"/>
        <v>0</v>
      </c>
      <c r="ACN44" s="120">
        <f t="shared" si="1101"/>
        <v>0</v>
      </c>
      <c r="ACO44" s="120">
        <f t="shared" si="1102"/>
        <v>0</v>
      </c>
      <c r="ACP44" s="120">
        <f t="shared" si="1103"/>
        <v>0</v>
      </c>
      <c r="ACQ44" s="120">
        <f t="shared" si="1104"/>
        <v>0</v>
      </c>
      <c r="ACR44" s="120">
        <f t="shared" si="1105"/>
        <v>0</v>
      </c>
      <c r="ACS44" s="120">
        <f t="shared" si="1106"/>
        <v>0</v>
      </c>
      <c r="ACT44" s="120">
        <f t="shared" si="654"/>
        <v>0</v>
      </c>
      <c r="ACV44" s="105">
        <f t="shared" si="1203"/>
        <v>0</v>
      </c>
      <c r="ACW44" s="131">
        <f t="shared" si="1107"/>
        <v>0</v>
      </c>
      <c r="ACX44" s="102">
        <f t="shared" si="1108"/>
        <v>0</v>
      </c>
      <c r="ACY44" s="105">
        <f t="shared" si="1109"/>
        <v>0</v>
      </c>
      <c r="ACZ44" s="131">
        <f t="shared" si="1110"/>
        <v>0</v>
      </c>
      <c r="ADA44" s="102">
        <f t="shared" si="1111"/>
        <v>0</v>
      </c>
      <c r="ADB44" s="105">
        <f t="shared" si="1112"/>
        <v>0</v>
      </c>
      <c r="ADD44" s="103">
        <f t="shared" si="1113"/>
        <v>0</v>
      </c>
      <c r="ADE44" s="103">
        <f t="shared" si="1114"/>
        <v>0</v>
      </c>
      <c r="ADF44" s="103">
        <f t="shared" si="1115"/>
        <v>0</v>
      </c>
      <c r="ADG44" s="103">
        <f t="shared" si="1116"/>
        <v>0</v>
      </c>
      <c r="ADH44" s="103">
        <f t="shared" si="1117"/>
        <v>0</v>
      </c>
      <c r="ADI44" s="103">
        <f t="shared" si="1118"/>
        <v>0</v>
      </c>
      <c r="ADJ44" s="120">
        <f t="shared" si="657"/>
        <v>0</v>
      </c>
      <c r="ADL44" s="103">
        <f t="shared" si="1119"/>
        <v>368.70000000269999</v>
      </c>
      <c r="ADM44" s="102">
        <f t="shared" si="658"/>
        <v>368</v>
      </c>
      <c r="ADN44" s="105" t="str">
        <f t="shared" si="659"/>
        <v>.70000000270</v>
      </c>
      <c r="ADO44" s="105">
        <f t="shared" si="1120"/>
        <v>0</v>
      </c>
      <c r="ADP44" s="102">
        <f t="shared" si="660"/>
        <v>0</v>
      </c>
      <c r="ADQ44" s="105" t="str">
        <f t="shared" si="661"/>
        <v>.00000000000</v>
      </c>
      <c r="ADR44" s="105">
        <f t="shared" si="662"/>
        <v>368.70000000269999</v>
      </c>
      <c r="ADS44" s="102">
        <f t="shared" si="663"/>
        <v>368</v>
      </c>
      <c r="ADT44" s="105" t="str">
        <f t="shared" si="664"/>
        <v>.70000000270</v>
      </c>
      <c r="ADU44" s="103">
        <f t="shared" si="1121"/>
        <v>0</v>
      </c>
      <c r="ADV44" s="102">
        <f t="shared" si="665"/>
        <v>0</v>
      </c>
      <c r="ADW44" s="105" t="str">
        <f t="shared" si="666"/>
        <v>.00000000000</v>
      </c>
      <c r="ADX44" s="105">
        <f t="shared" si="1122"/>
        <v>368.70000000269999</v>
      </c>
      <c r="ADY44" s="102">
        <f t="shared" si="667"/>
        <v>368</v>
      </c>
      <c r="ADZ44" s="105" t="str">
        <f t="shared" si="668"/>
        <v>.70000000270</v>
      </c>
      <c r="AEA44" s="103">
        <f t="shared" si="1123"/>
        <v>0</v>
      </c>
      <c r="AEB44" s="102">
        <f t="shared" si="669"/>
        <v>0</v>
      </c>
      <c r="AEC44" s="105" t="str">
        <f t="shared" si="670"/>
        <v>.00000000000</v>
      </c>
      <c r="AEE44" s="103">
        <f t="shared" si="1124"/>
        <v>0</v>
      </c>
      <c r="AEF44" s="103">
        <f t="shared" si="1125"/>
        <v>0</v>
      </c>
      <c r="AEG44" s="103">
        <f t="shared" si="1126"/>
        <v>0</v>
      </c>
      <c r="AEH44" s="103">
        <f t="shared" si="1127"/>
        <v>0</v>
      </c>
      <c r="AEI44" s="103">
        <f t="shared" si="1128"/>
        <v>0</v>
      </c>
      <c r="AEJ44" s="103">
        <f t="shared" si="1129"/>
        <v>0</v>
      </c>
      <c r="AEK44" s="103">
        <f t="shared" si="1130"/>
        <v>0</v>
      </c>
      <c r="AEL44" s="102">
        <f t="shared" si="1131"/>
        <v>0</v>
      </c>
      <c r="AEM44" s="105">
        <f t="shared" si="1132"/>
        <v>0</v>
      </c>
      <c r="AEN44" s="103">
        <f t="shared" si="1133"/>
        <v>0</v>
      </c>
      <c r="AEO44" s="102">
        <f t="shared" si="1134"/>
        <v>0</v>
      </c>
      <c r="AEP44" s="105">
        <f t="shared" si="1135"/>
        <v>0</v>
      </c>
      <c r="AEQ44" s="103">
        <f t="shared" si="1136"/>
        <v>0</v>
      </c>
      <c r="AER44" s="102">
        <f t="shared" si="1137"/>
        <v>0</v>
      </c>
      <c r="AES44" s="105">
        <f t="shared" si="1138"/>
        <v>0</v>
      </c>
      <c r="AET44" s="103">
        <f t="shared" si="1139"/>
        <v>0</v>
      </c>
      <c r="AEU44" s="102">
        <f t="shared" si="1140"/>
        <v>0</v>
      </c>
      <c r="AEV44" s="105">
        <f t="shared" si="1141"/>
        <v>0</v>
      </c>
      <c r="AEW44" s="105">
        <f t="shared" si="1142"/>
        <v>0</v>
      </c>
      <c r="AEX44" s="102">
        <f t="shared" si="1143"/>
        <v>0</v>
      </c>
      <c r="AEY44" s="105">
        <f t="shared" si="1144"/>
        <v>0</v>
      </c>
      <c r="AEZ44" s="103">
        <f t="shared" si="1145"/>
        <v>0</v>
      </c>
      <c r="AFA44" s="102">
        <f t="shared" si="1146"/>
        <v>0</v>
      </c>
      <c r="AFB44" s="105">
        <f t="shared" si="1147"/>
        <v>0</v>
      </c>
      <c r="AFD44" s="132">
        <f t="shared" si="1148"/>
        <v>0</v>
      </c>
      <c r="AFE44" s="94">
        <f t="shared" si="671"/>
        <v>3.1500000001499999</v>
      </c>
      <c r="AFF44" s="93">
        <f t="shared" si="672"/>
        <v>0</v>
      </c>
      <c r="AFG44" s="93">
        <f t="shared" si="1149"/>
        <v>0</v>
      </c>
      <c r="AFH44" s="94">
        <f t="shared" si="673"/>
        <v>3.1500000001499999</v>
      </c>
      <c r="AFI44" s="93">
        <f t="shared" si="674"/>
        <v>0</v>
      </c>
      <c r="AFJ44" s="103">
        <f t="shared" si="675"/>
        <v>365.55000000255001</v>
      </c>
      <c r="AFK44" s="102">
        <f t="shared" si="676"/>
        <v>365</v>
      </c>
      <c r="AFL44" s="105" t="str">
        <f t="shared" si="677"/>
        <v>.55000000255</v>
      </c>
      <c r="AFM44" s="103">
        <f t="shared" si="678"/>
        <v>0</v>
      </c>
      <c r="AFN44" s="102">
        <f t="shared" si="679"/>
        <v>0</v>
      </c>
      <c r="AFO44" s="105" t="str">
        <f t="shared" si="680"/>
        <v>.00000000000</v>
      </c>
      <c r="AFP44" s="105">
        <f t="shared" si="940"/>
        <v>368.70000000269999</v>
      </c>
      <c r="AFQ44" s="102">
        <f t="shared" si="681"/>
        <v>368</v>
      </c>
      <c r="AFR44" s="105" t="str">
        <f t="shared" si="682"/>
        <v>.70000000270</v>
      </c>
      <c r="AFS44" s="103">
        <f t="shared" si="248"/>
        <v>0</v>
      </c>
      <c r="AFT44" s="102">
        <f t="shared" si="683"/>
        <v>0</v>
      </c>
      <c r="AFU44" s="105" t="str">
        <f t="shared" si="684"/>
        <v>.00000000000</v>
      </c>
      <c r="AFV44" s="105">
        <f t="shared" si="685"/>
        <v>371.85000000284998</v>
      </c>
      <c r="AFW44" s="102">
        <f t="shared" si="686"/>
        <v>371</v>
      </c>
      <c r="AFX44" s="105" t="str">
        <f t="shared" si="687"/>
        <v>.85000000285</v>
      </c>
      <c r="AFY44" s="103">
        <f t="shared" si="688"/>
        <v>0</v>
      </c>
      <c r="AFZ44" s="102">
        <f t="shared" si="689"/>
        <v>0</v>
      </c>
      <c r="AGA44" s="105" t="str">
        <f t="shared" si="690"/>
        <v>.00000000000</v>
      </c>
      <c r="AGC44" s="103">
        <f t="shared" si="1150"/>
        <v>0</v>
      </c>
      <c r="AGD44" s="103">
        <f t="shared" si="1151"/>
        <v>0</v>
      </c>
      <c r="AGE44" s="103">
        <f t="shared" si="1152"/>
        <v>0</v>
      </c>
      <c r="AGF44" s="103">
        <f t="shared" si="691"/>
        <v>0</v>
      </c>
      <c r="AGG44" s="338">
        <f t="shared" si="1153"/>
        <v>0</v>
      </c>
      <c r="AGH44" s="136">
        <f t="shared" si="1154"/>
        <v>0</v>
      </c>
      <c r="AGI44" s="136">
        <f t="shared" si="1155"/>
        <v>0</v>
      </c>
      <c r="AGJ44" s="136">
        <f t="shared" si="692"/>
        <v>0</v>
      </c>
      <c r="AGK44" s="136">
        <f t="shared" si="693"/>
        <v>0</v>
      </c>
      <c r="AGL44" s="136">
        <f t="shared" si="694"/>
        <v>0</v>
      </c>
      <c r="AGN44" s="388">
        <f t="shared" si="1156"/>
        <v>0</v>
      </c>
      <c r="AGO44" s="136">
        <f t="shared" si="695"/>
        <v>0</v>
      </c>
      <c r="AGP44" s="136">
        <f t="shared" si="696"/>
        <v>0</v>
      </c>
      <c r="AGQ44" s="103">
        <f t="shared" si="697"/>
        <v>0</v>
      </c>
      <c r="AGR44" s="136">
        <f t="shared" si="1157"/>
        <v>0</v>
      </c>
      <c r="AGS44" s="136">
        <f t="shared" si="698"/>
        <v>0</v>
      </c>
      <c r="AGT44" s="136">
        <f t="shared" si="941"/>
        <v>0</v>
      </c>
      <c r="AGU44" s="136">
        <f t="shared" si="942"/>
        <v>0</v>
      </c>
      <c r="AGW44" s="103">
        <f t="shared" si="1158"/>
        <v>0</v>
      </c>
      <c r="AGX44" s="103">
        <f t="shared" si="1159"/>
        <v>0</v>
      </c>
      <c r="AGY44" s="103">
        <f t="shared" si="1160"/>
        <v>0</v>
      </c>
      <c r="AGZ44" s="103">
        <f t="shared" si="699"/>
        <v>0</v>
      </c>
      <c r="AHA44" s="389">
        <f t="shared" si="1161"/>
        <v>0</v>
      </c>
      <c r="AHB44" s="136">
        <f t="shared" si="1162"/>
        <v>0</v>
      </c>
      <c r="AHC44" s="136">
        <f t="shared" si="1163"/>
        <v>0</v>
      </c>
      <c r="AHD44" s="136">
        <f t="shared" si="1164"/>
        <v>0</v>
      </c>
      <c r="AHE44" s="136">
        <f t="shared" si="264"/>
        <v>0</v>
      </c>
      <c r="AHF44" s="136">
        <f t="shared" si="265"/>
        <v>0</v>
      </c>
      <c r="AHH44" s="388">
        <f t="shared" si="1165"/>
        <v>0</v>
      </c>
      <c r="AHI44" s="136">
        <f t="shared" si="700"/>
        <v>0</v>
      </c>
      <c r="AHJ44" s="136">
        <f t="shared" si="701"/>
        <v>0</v>
      </c>
      <c r="AHK44" s="103">
        <f t="shared" si="702"/>
        <v>0</v>
      </c>
      <c r="AHL44" s="136">
        <f t="shared" si="1166"/>
        <v>0</v>
      </c>
      <c r="AHM44" s="136">
        <f t="shared" si="1167"/>
        <v>0</v>
      </c>
      <c r="AHN44" s="136">
        <f t="shared" si="703"/>
        <v>0</v>
      </c>
      <c r="AHO44" s="136">
        <f t="shared" si="704"/>
        <v>0</v>
      </c>
      <c r="AHQ44" s="132">
        <f t="shared" si="705"/>
        <v>0</v>
      </c>
      <c r="AHR44" s="132">
        <f t="shared" si="706"/>
        <v>0</v>
      </c>
      <c r="AHS44" s="132">
        <f t="shared" si="707"/>
        <v>0</v>
      </c>
      <c r="AHT44" s="132">
        <f t="shared" si="708"/>
        <v>0</v>
      </c>
      <c r="AHV44" s="111">
        <f t="shared" si="709"/>
        <v>365.55000000255001</v>
      </c>
      <c r="AHW44" s="102">
        <f t="shared" si="710"/>
        <v>365</v>
      </c>
      <c r="AHX44" s="105" t="str">
        <f t="shared" si="711"/>
        <v>.55000000255</v>
      </c>
      <c r="AHY44" s="103">
        <f t="shared" si="269"/>
        <v>0</v>
      </c>
      <c r="AHZ44" s="102">
        <f t="shared" si="712"/>
        <v>0</v>
      </c>
      <c r="AIA44" s="105" t="str">
        <f t="shared" si="713"/>
        <v>.00000000000</v>
      </c>
      <c r="AIB44" s="94">
        <f t="shared" si="714"/>
        <v>368.70000000269999</v>
      </c>
      <c r="AIC44" s="102">
        <f t="shared" si="715"/>
        <v>368</v>
      </c>
      <c r="AID44" s="105" t="str">
        <f t="shared" si="716"/>
        <v>.70000000270</v>
      </c>
      <c r="AIE44" s="120">
        <f t="shared" si="270"/>
        <v>0</v>
      </c>
      <c r="AIF44" s="102">
        <f t="shared" si="717"/>
        <v>0</v>
      </c>
      <c r="AIG44" s="105" t="str">
        <f t="shared" si="718"/>
        <v>.00000000000</v>
      </c>
      <c r="AIH44" s="94">
        <f t="shared" si="271"/>
        <v>371.85000000284998</v>
      </c>
      <c r="AII44" s="102">
        <f t="shared" si="719"/>
        <v>371</v>
      </c>
      <c r="AIJ44" s="105" t="str">
        <f t="shared" si="720"/>
        <v>.85000000285</v>
      </c>
      <c r="AIK44" s="120">
        <f t="shared" si="272"/>
        <v>0</v>
      </c>
      <c r="AIL44" s="102">
        <f t="shared" si="721"/>
        <v>0</v>
      </c>
      <c r="AIM44" s="105" t="str">
        <f t="shared" si="722"/>
        <v>.00000000000</v>
      </c>
      <c r="AIO44" s="105">
        <f t="shared" si="273"/>
        <v>0</v>
      </c>
      <c r="AIP44" s="105">
        <f t="shared" si="1168"/>
        <v>0</v>
      </c>
      <c r="AIQ44" s="111">
        <f t="shared" si="275"/>
        <v>0</v>
      </c>
      <c r="AIR44" s="111">
        <f t="shared" si="276"/>
        <v>0</v>
      </c>
      <c r="AIS44" s="93">
        <f t="shared" si="723"/>
        <v>365.55000000255001</v>
      </c>
      <c r="AIT44" s="102">
        <f t="shared" si="724"/>
        <v>365</v>
      </c>
      <c r="AIU44" s="105" t="str">
        <f t="shared" si="725"/>
        <v>.55000000255</v>
      </c>
      <c r="AIV44" s="120">
        <f t="shared" si="726"/>
        <v>976.80174999995461</v>
      </c>
      <c r="AIW44" s="102">
        <f t="shared" si="727"/>
        <v>976</v>
      </c>
      <c r="AIX44" s="105" t="str">
        <f t="shared" si="728"/>
        <v>.80174999995</v>
      </c>
      <c r="AIY44" s="120">
        <f t="shared" si="729"/>
        <v>368.70000000269999</v>
      </c>
      <c r="AIZ44" s="102">
        <f t="shared" si="730"/>
        <v>368</v>
      </c>
      <c r="AJA44" s="105" t="str">
        <f t="shared" si="731"/>
        <v>.70000000270</v>
      </c>
      <c r="AJB44" s="120">
        <f t="shared" si="976"/>
        <v>976.80174999995461</v>
      </c>
      <c r="AJC44" s="102">
        <f t="shared" si="732"/>
        <v>976</v>
      </c>
      <c r="AJD44" s="105" t="str">
        <f t="shared" si="733"/>
        <v>.80174999995</v>
      </c>
      <c r="AJE44" s="120">
        <f t="shared" si="734"/>
        <v>371.85000000284998</v>
      </c>
      <c r="AJF44" s="102">
        <f t="shared" si="735"/>
        <v>371</v>
      </c>
      <c r="AJG44" s="105" t="str">
        <f t="shared" si="736"/>
        <v>.85000000285</v>
      </c>
      <c r="AJH44" s="93">
        <f t="shared" si="737"/>
        <v>976.80174999995461</v>
      </c>
      <c r="AJI44" s="102">
        <f t="shared" si="738"/>
        <v>976</v>
      </c>
      <c r="AJJ44" s="105" t="str">
        <f t="shared" si="739"/>
        <v>.80174999995</v>
      </c>
      <c r="AJL44" s="105">
        <f t="shared" si="1169"/>
        <v>0</v>
      </c>
      <c r="AJM44" s="105">
        <f t="shared" si="1170"/>
        <v>0</v>
      </c>
      <c r="AJN44" s="120">
        <f t="shared" si="1171"/>
        <v>365.30000000255001</v>
      </c>
      <c r="AJO44" s="102">
        <f t="shared" si="740"/>
        <v>365</v>
      </c>
      <c r="AJP44" s="105" t="str">
        <f t="shared" si="741"/>
        <v>.30000000255</v>
      </c>
      <c r="AJQ44" s="93">
        <f t="shared" si="1172"/>
        <v>976.80174999995461</v>
      </c>
      <c r="AJR44" s="102">
        <f t="shared" si="742"/>
        <v>976</v>
      </c>
      <c r="AJS44" s="105" t="str">
        <f t="shared" si="743"/>
        <v>.80174999995</v>
      </c>
      <c r="AJT44" s="120">
        <f t="shared" si="1173"/>
        <v>372.10000000284998</v>
      </c>
      <c r="AJU44" s="102">
        <f t="shared" si="744"/>
        <v>372</v>
      </c>
      <c r="AJV44" s="105" t="str">
        <f t="shared" si="745"/>
        <v>.10000000285</v>
      </c>
      <c r="AJW44" s="93">
        <f t="shared" si="1174"/>
        <v>976.80174999995461</v>
      </c>
      <c r="AJX44" s="102">
        <f t="shared" si="746"/>
        <v>976</v>
      </c>
      <c r="AJY44" s="105" t="str">
        <f t="shared" si="747"/>
        <v>.80174999995</v>
      </c>
      <c r="AJZ44" s="94" t="str">
        <f t="shared" si="748"/>
        <v>-3,150</v>
      </c>
      <c r="AKA44" s="94" t="str">
        <f t="shared" si="749"/>
        <v>+3,150</v>
      </c>
      <c r="AKC44" s="132">
        <f t="shared" si="283"/>
        <v>9.4500000004499998E-2</v>
      </c>
      <c r="AKD44" s="120">
        <f t="shared" si="284"/>
        <v>0</v>
      </c>
      <c r="AKE44" s="120">
        <f t="shared" si="285"/>
        <v>9.4500000004499998E-2</v>
      </c>
      <c r="AKF44" s="103">
        <f t="shared" si="286"/>
        <v>365.55000000255001</v>
      </c>
      <c r="AKG44" s="102">
        <f t="shared" si="750"/>
        <v>365</v>
      </c>
      <c r="AKH44" s="105" t="str">
        <f t="shared" si="751"/>
        <v>.55000000255</v>
      </c>
      <c r="AKI44" s="103">
        <f t="shared" si="752"/>
        <v>976.80174999995461</v>
      </c>
      <c r="AKJ44" s="102">
        <f t="shared" si="753"/>
        <v>976</v>
      </c>
      <c r="AKK44" s="105" t="str">
        <f t="shared" si="754"/>
        <v>.80174999995</v>
      </c>
      <c r="AKL44" s="390">
        <f t="shared" si="287"/>
        <v>365.55000000255001</v>
      </c>
      <c r="AKM44" s="102">
        <f t="shared" si="755"/>
        <v>365</v>
      </c>
      <c r="AKN44" s="105" t="str">
        <f t="shared" si="756"/>
        <v>.55000000255</v>
      </c>
      <c r="AKO44" s="390">
        <f t="shared" si="757"/>
        <v>976.70724999995014</v>
      </c>
      <c r="AKP44" s="102">
        <f t="shared" si="758"/>
        <v>976</v>
      </c>
      <c r="AKQ44" s="105" t="str">
        <f t="shared" si="759"/>
        <v>.70724999995</v>
      </c>
      <c r="AKR44" s="103">
        <f t="shared" si="288"/>
        <v>368.70000000269999</v>
      </c>
      <c r="AKS44" s="102">
        <f t="shared" si="760"/>
        <v>368</v>
      </c>
      <c r="AKT44" s="105" t="str">
        <f t="shared" si="761"/>
        <v>.70000000270</v>
      </c>
      <c r="AKU44" s="103">
        <f t="shared" si="762"/>
        <v>976.80174999995461</v>
      </c>
      <c r="AKV44" s="102">
        <f t="shared" si="763"/>
        <v>976</v>
      </c>
      <c r="AKW44" s="105" t="str">
        <f t="shared" si="764"/>
        <v>.80174999995</v>
      </c>
      <c r="AKX44" s="390">
        <f t="shared" si="289"/>
        <v>371.85000000284998</v>
      </c>
      <c r="AKY44" s="102">
        <f t="shared" si="765"/>
        <v>371</v>
      </c>
      <c r="AKZ44" s="105" t="str">
        <f t="shared" si="766"/>
        <v>.85000000285</v>
      </c>
      <c r="ALA44" s="390">
        <f t="shared" si="767"/>
        <v>976.70724999995014</v>
      </c>
      <c r="ALB44" s="102">
        <f t="shared" si="768"/>
        <v>976</v>
      </c>
      <c r="ALC44" s="105" t="str">
        <f t="shared" si="769"/>
        <v>.70724999995</v>
      </c>
      <c r="ALD44" s="103">
        <f t="shared" si="290"/>
        <v>371.85000000284998</v>
      </c>
      <c r="ALE44" s="102">
        <f t="shared" si="770"/>
        <v>371</v>
      </c>
      <c r="ALF44" s="105" t="str">
        <f t="shared" si="771"/>
        <v>.85000000285</v>
      </c>
      <c r="ALG44" s="103">
        <f t="shared" si="291"/>
        <v>976.80174999995461</v>
      </c>
      <c r="ALH44" s="102">
        <f t="shared" si="772"/>
        <v>976</v>
      </c>
      <c r="ALI44" s="105" t="str">
        <f t="shared" si="773"/>
        <v>.80174999995</v>
      </c>
      <c r="ALK44" s="136">
        <f t="shared" si="774"/>
        <v>2.5000000000750001E-10</v>
      </c>
      <c r="ALL44" s="136">
        <f t="shared" si="775"/>
        <v>0.2500000000075</v>
      </c>
      <c r="ALM44" s="103">
        <f t="shared" si="292"/>
        <v>365.55000000255001</v>
      </c>
      <c r="ALN44" s="102">
        <f t="shared" si="776"/>
        <v>365</v>
      </c>
      <c r="ALO44" s="105" t="str">
        <f t="shared" si="777"/>
        <v>.55000000255</v>
      </c>
      <c r="ALP44" s="103">
        <f t="shared" si="293"/>
        <v>976.70724999995014</v>
      </c>
      <c r="ALQ44" s="102">
        <f t="shared" si="778"/>
        <v>976</v>
      </c>
      <c r="ALR44" s="105" t="str">
        <f t="shared" si="779"/>
        <v>.70724999995</v>
      </c>
      <c r="ALS44" s="103">
        <f t="shared" si="780"/>
        <v>365.5500000028</v>
      </c>
      <c r="ALT44" s="102">
        <f t="shared" si="781"/>
        <v>365</v>
      </c>
      <c r="ALU44" s="105" t="str">
        <f t="shared" si="782"/>
        <v>.55000000280</v>
      </c>
      <c r="ALV44" s="103">
        <f t="shared" si="783"/>
        <v>976.95724999995764</v>
      </c>
      <c r="ALW44" s="102">
        <f t="shared" si="784"/>
        <v>976</v>
      </c>
      <c r="ALX44" s="105" t="str">
        <f t="shared" si="785"/>
        <v>.95724999996</v>
      </c>
      <c r="ALY44" s="103">
        <f t="shared" si="294"/>
        <v>368.70000000269999</v>
      </c>
      <c r="ALZ44" s="102">
        <f t="shared" si="786"/>
        <v>368</v>
      </c>
      <c r="AMA44" s="105" t="str">
        <f t="shared" si="787"/>
        <v>.70000000270</v>
      </c>
      <c r="AMB44" s="103">
        <f t="shared" si="788"/>
        <v>977.05174999995461</v>
      </c>
      <c r="AMC44" s="102">
        <f t="shared" si="789"/>
        <v>977</v>
      </c>
      <c r="AMD44" s="105" t="str">
        <f t="shared" si="790"/>
        <v>.05174999995</v>
      </c>
      <c r="AME44" s="103">
        <f t="shared" si="791"/>
        <v>371.85000000259998</v>
      </c>
      <c r="AMF44" s="102">
        <f t="shared" si="792"/>
        <v>371</v>
      </c>
      <c r="AMG44" s="105" t="str">
        <f t="shared" si="793"/>
        <v>.85000000260</v>
      </c>
      <c r="AMH44" s="103">
        <f t="shared" si="794"/>
        <v>976.95724999995764</v>
      </c>
      <c r="AMI44" s="102">
        <f t="shared" si="795"/>
        <v>976</v>
      </c>
      <c r="AMJ44" s="105" t="str">
        <f t="shared" si="796"/>
        <v>.95724999996</v>
      </c>
      <c r="AMK44" s="103">
        <f t="shared" si="295"/>
        <v>371.85000000284998</v>
      </c>
      <c r="AML44" s="102">
        <f t="shared" si="797"/>
        <v>371</v>
      </c>
      <c r="AMM44" s="105" t="str">
        <f t="shared" si="798"/>
        <v>.85000000285</v>
      </c>
      <c r="AMN44" s="103">
        <f t="shared" si="296"/>
        <v>976.70724999995014</v>
      </c>
      <c r="AMO44" s="102">
        <f t="shared" si="799"/>
        <v>976</v>
      </c>
      <c r="AMP44" s="105" t="str">
        <f t="shared" si="800"/>
        <v>.70724999995</v>
      </c>
      <c r="AMR44" s="103">
        <f t="shared" si="801"/>
        <v>365.70000000269999</v>
      </c>
      <c r="AMS44" s="102">
        <f t="shared" si="802"/>
        <v>365</v>
      </c>
      <c r="AMT44" s="105" t="str">
        <f t="shared" si="803"/>
        <v>.70000000270</v>
      </c>
      <c r="AMU44" s="649">
        <f t="shared" si="804"/>
        <v>976.86174999995455</v>
      </c>
      <c r="AMV44" s="102">
        <f t="shared" si="805"/>
        <v>976</v>
      </c>
      <c r="AMW44" s="105" t="str">
        <f t="shared" si="806"/>
        <v>.86174999995</v>
      </c>
      <c r="AMX44" s="103">
        <f t="shared" si="807"/>
        <v>365.70000000269999</v>
      </c>
      <c r="AMY44" s="102">
        <f t="shared" si="808"/>
        <v>365</v>
      </c>
      <c r="AMZ44" s="105" t="str">
        <f t="shared" si="809"/>
        <v>.70000000270</v>
      </c>
      <c r="ANA44" s="649">
        <f t="shared" si="810"/>
        <v>976.96174999995458</v>
      </c>
      <c r="ANB44" s="102">
        <f t="shared" si="811"/>
        <v>976</v>
      </c>
      <c r="ANC44" s="105" t="str">
        <f t="shared" si="812"/>
        <v>.96174999995</v>
      </c>
      <c r="AND44" s="103">
        <f t="shared" si="813"/>
        <v>368.70000000269999</v>
      </c>
      <c r="ANE44" s="102">
        <f t="shared" si="814"/>
        <v>368</v>
      </c>
      <c r="ANF44" s="105" t="str">
        <f t="shared" si="815"/>
        <v>.70000000270</v>
      </c>
      <c r="ANG44" s="649">
        <f t="shared" si="816"/>
        <v>977.05174999995461</v>
      </c>
      <c r="ANH44" s="102">
        <f t="shared" si="817"/>
        <v>977</v>
      </c>
      <c r="ANI44" s="105" t="str">
        <f t="shared" si="818"/>
        <v>.05174999995</v>
      </c>
      <c r="ANJ44" s="103">
        <f t="shared" si="819"/>
        <v>371.70000000269999</v>
      </c>
      <c r="ANK44" s="102">
        <f t="shared" si="820"/>
        <v>371</v>
      </c>
      <c r="ANL44" s="105" t="str">
        <f t="shared" si="821"/>
        <v>.70000000270</v>
      </c>
      <c r="ANM44" s="649">
        <f t="shared" si="822"/>
        <v>976.96174999995458</v>
      </c>
      <c r="ANN44" s="102">
        <f t="shared" si="823"/>
        <v>976</v>
      </c>
      <c r="ANO44" s="105" t="str">
        <f t="shared" si="824"/>
        <v>.96174999995</v>
      </c>
      <c r="ANP44" s="103">
        <f t="shared" si="825"/>
        <v>371.70000000269999</v>
      </c>
      <c r="ANQ44" s="102">
        <f t="shared" si="826"/>
        <v>371</v>
      </c>
      <c r="ANR44" s="105" t="str">
        <f t="shared" si="827"/>
        <v>.70000000270</v>
      </c>
      <c r="ANS44" s="649">
        <f t="shared" si="828"/>
        <v>976.86174999995455</v>
      </c>
      <c r="ANT44" s="102">
        <f t="shared" si="829"/>
        <v>976</v>
      </c>
      <c r="ANU44" s="105" t="str">
        <f t="shared" si="830"/>
        <v>.86174999995</v>
      </c>
      <c r="ANX44" s="136">
        <f t="shared" si="831"/>
        <v>0</v>
      </c>
      <c r="ANY44" s="136">
        <f t="shared" si="832"/>
        <v>0</v>
      </c>
      <c r="ANZ44" s="103">
        <f t="shared" si="1175"/>
        <v>365.55000000255001</v>
      </c>
      <c r="AOA44" s="102">
        <f t="shared" si="833"/>
        <v>365</v>
      </c>
      <c r="AOB44" s="105" t="str">
        <f t="shared" si="834"/>
        <v>.55000000255</v>
      </c>
      <c r="AOC44" s="103">
        <f t="shared" si="1176"/>
        <v>976.70724999995014</v>
      </c>
      <c r="AOD44" s="102">
        <f t="shared" si="835"/>
        <v>976</v>
      </c>
      <c r="AOE44" s="105" t="str">
        <f t="shared" si="836"/>
        <v>.70724999995</v>
      </c>
      <c r="AOF44" s="103">
        <f t="shared" si="1177"/>
        <v>365.55000000255001</v>
      </c>
      <c r="AOG44" s="102">
        <f t="shared" si="837"/>
        <v>365</v>
      </c>
      <c r="AOH44" s="105" t="str">
        <f t="shared" si="838"/>
        <v>.55000000255</v>
      </c>
      <c r="AOI44" s="103">
        <f t="shared" si="1178"/>
        <v>976.70724999995014</v>
      </c>
      <c r="AOJ44" s="102">
        <f t="shared" si="839"/>
        <v>976</v>
      </c>
      <c r="AOK44" s="105" t="str">
        <f t="shared" si="840"/>
        <v>.70724999995</v>
      </c>
      <c r="AOL44" s="103">
        <f t="shared" si="1179"/>
        <v>368.70000000269999</v>
      </c>
      <c r="AOM44" s="102">
        <f t="shared" si="841"/>
        <v>368</v>
      </c>
      <c r="AON44" s="105" t="str">
        <f t="shared" si="842"/>
        <v>.70000000270</v>
      </c>
      <c r="AOO44" s="103">
        <f t="shared" si="1180"/>
        <v>976.80174999995461</v>
      </c>
      <c r="AOP44" s="102">
        <f t="shared" si="843"/>
        <v>976</v>
      </c>
      <c r="AOQ44" s="105" t="str">
        <f t="shared" si="844"/>
        <v>.80174999995</v>
      </c>
      <c r="AOR44" s="103">
        <f t="shared" si="1181"/>
        <v>371.85000000284998</v>
      </c>
      <c r="AOS44" s="102">
        <f t="shared" si="845"/>
        <v>371</v>
      </c>
      <c r="AOT44" s="105" t="str">
        <f t="shared" si="846"/>
        <v>.85000000285</v>
      </c>
      <c r="AOU44" s="103">
        <f t="shared" si="847"/>
        <v>976.70724999995014</v>
      </c>
      <c r="AOV44" s="102">
        <f t="shared" si="848"/>
        <v>976</v>
      </c>
      <c r="AOW44" s="105" t="str">
        <f t="shared" si="849"/>
        <v>.70724999995</v>
      </c>
      <c r="AOX44" s="103">
        <f t="shared" si="1182"/>
        <v>371.85000000284998</v>
      </c>
      <c r="AOY44" s="102">
        <f t="shared" si="850"/>
        <v>371</v>
      </c>
      <c r="AOZ44" s="105" t="str">
        <f t="shared" si="851"/>
        <v>.85000000285</v>
      </c>
      <c r="APA44" s="103">
        <f t="shared" si="852"/>
        <v>976.70724999995014</v>
      </c>
      <c r="APB44" s="102">
        <f t="shared" si="853"/>
        <v>976</v>
      </c>
      <c r="APC44" s="105" t="str">
        <f t="shared" si="854"/>
        <v>.70724999995</v>
      </c>
      <c r="APE44" s="136">
        <f t="shared" si="855"/>
        <v>1.5000000000450002E-10</v>
      </c>
      <c r="APF44" s="136">
        <f t="shared" si="856"/>
        <v>0.15000000000450001</v>
      </c>
      <c r="APG44" s="103">
        <f t="shared" si="1183"/>
        <v>365.55000000255001</v>
      </c>
      <c r="APH44" s="102">
        <f t="shared" si="857"/>
        <v>365</v>
      </c>
      <c r="API44" s="105" t="str">
        <f t="shared" si="858"/>
        <v>.55000000255</v>
      </c>
      <c r="APJ44" s="103">
        <f t="shared" si="1184"/>
        <v>976.70724999995014</v>
      </c>
      <c r="APK44" s="102">
        <f t="shared" si="859"/>
        <v>976</v>
      </c>
      <c r="APL44" s="105" t="str">
        <f t="shared" si="860"/>
        <v>.70724999995</v>
      </c>
      <c r="APM44" s="103">
        <f t="shared" si="1185"/>
        <v>365.55000000270002</v>
      </c>
      <c r="APN44" s="102">
        <f t="shared" si="861"/>
        <v>365</v>
      </c>
      <c r="APO44" s="105" t="str">
        <f t="shared" si="862"/>
        <v>.55000000270</v>
      </c>
      <c r="APP44" s="103">
        <f t="shared" si="863"/>
        <v>976.85724999995455</v>
      </c>
      <c r="APQ44" s="102">
        <f t="shared" si="864"/>
        <v>976</v>
      </c>
      <c r="APR44" s="105" t="str">
        <f t="shared" si="865"/>
        <v>.85724999995</v>
      </c>
      <c r="APS44" s="103">
        <f t="shared" si="1186"/>
        <v>368.70000000269999</v>
      </c>
      <c r="APT44" s="102">
        <f t="shared" si="866"/>
        <v>368</v>
      </c>
      <c r="APU44" s="105" t="str">
        <f t="shared" si="867"/>
        <v>.70000000270</v>
      </c>
      <c r="APV44" s="103">
        <f t="shared" si="1187"/>
        <v>976.95174999995459</v>
      </c>
      <c r="APW44" s="102">
        <f t="shared" si="868"/>
        <v>976</v>
      </c>
      <c r="APX44" s="105" t="str">
        <f t="shared" si="869"/>
        <v>.95174999995</v>
      </c>
      <c r="APY44" s="103">
        <f t="shared" si="1188"/>
        <v>371.85000000269997</v>
      </c>
      <c r="APZ44" s="102">
        <f t="shared" si="870"/>
        <v>371</v>
      </c>
      <c r="AQA44" s="105" t="str">
        <f t="shared" si="871"/>
        <v>.85000000270</v>
      </c>
      <c r="AQB44" s="103">
        <f t="shared" si="872"/>
        <v>976.85724999995455</v>
      </c>
      <c r="AQC44" s="102">
        <f t="shared" si="873"/>
        <v>976</v>
      </c>
      <c r="AQD44" s="105" t="str">
        <f t="shared" si="874"/>
        <v>.85724999995</v>
      </c>
      <c r="AQE44" s="103">
        <f t="shared" si="1189"/>
        <v>371.85000000284998</v>
      </c>
      <c r="AQF44" s="102">
        <f t="shared" si="875"/>
        <v>371</v>
      </c>
      <c r="AQG44" s="105" t="str">
        <f t="shared" si="876"/>
        <v>.85000000285</v>
      </c>
      <c r="AQH44" s="103">
        <f t="shared" si="1190"/>
        <v>976.70724999995014</v>
      </c>
      <c r="AQI44" s="102">
        <f t="shared" si="877"/>
        <v>976</v>
      </c>
      <c r="AQJ44" s="105" t="str">
        <f t="shared" si="878"/>
        <v>.70724999995</v>
      </c>
      <c r="AQK44" s="230"/>
      <c r="AQL44" s="120">
        <f t="shared" si="1191"/>
        <v>0</v>
      </c>
      <c r="AQM44" s="120">
        <f t="shared" si="879"/>
        <v>999999999999</v>
      </c>
      <c r="AQN44" s="120">
        <f t="shared" si="1192"/>
        <v>0</v>
      </c>
      <c r="AQO44" s="120">
        <f t="shared" si="1193"/>
        <v>0</v>
      </c>
      <c r="AQP44" s="94">
        <f t="shared" si="1194"/>
        <v>0</v>
      </c>
      <c r="AQQ44" s="120">
        <f t="shared" si="880"/>
        <v>999999999999</v>
      </c>
    </row>
    <row r="45" spans="4:1135" ht="15.75" x14ac:dyDescent="0.25">
      <c r="D45" s="770">
        <f t="shared" si="986"/>
        <v>0</v>
      </c>
      <c r="E45" s="770" t="str">
        <f t="shared" si="987"/>
        <v>-color</v>
      </c>
      <c r="F45" s="770" t="str">
        <f t="shared" si="988"/>
        <v xml:space="preserve">3  </v>
      </c>
      <c r="G45" s="770" t="str">
        <f t="shared" si="977"/>
        <v>-TEXT</v>
      </c>
      <c r="H45" s="770" t="str">
        <f t="shared" si="978"/>
        <v>J</v>
      </c>
      <c r="I45" s="770" t="str">
        <f t="shared" si="979"/>
        <v>bl</v>
      </c>
      <c r="J45" s="770" t="str">
        <f t="shared" si="980"/>
        <v>00,00</v>
      </c>
      <c r="K45" s="770" t="str">
        <f t="shared" si="981"/>
        <v>0</v>
      </c>
      <c r="L45" s="770" t="str">
        <f t="shared" si="982"/>
        <v xml:space="preserve"> </v>
      </c>
      <c r="Q45" s="432"/>
      <c r="R45" s="432"/>
      <c r="S45" s="350">
        <f t="shared" si="993"/>
        <v>0</v>
      </c>
      <c r="T45" s="391">
        <f t="shared" si="994"/>
        <v>0</v>
      </c>
      <c r="U45" s="90"/>
      <c r="V45" s="484">
        <f t="shared" si="995"/>
        <v>0</v>
      </c>
      <c r="W45" s="786"/>
      <c r="X45" s="787"/>
      <c r="Y45" s="788"/>
      <c r="Z45" s="789"/>
      <c r="AA45" s="782"/>
      <c r="AB45" s="619">
        <f t="shared" si="319"/>
        <v>0</v>
      </c>
      <c r="AC45" s="619">
        <f t="shared" si="320"/>
        <v>0</v>
      </c>
      <c r="AD45" s="102">
        <f t="shared" si="28"/>
        <v>0</v>
      </c>
      <c r="AE45" s="88"/>
      <c r="AF45" s="95">
        <f t="shared" si="321"/>
        <v>0</v>
      </c>
      <c r="AG45" s="456">
        <f t="shared" si="882"/>
        <v>0</v>
      </c>
      <c r="AH45" s="92"/>
      <c r="AI45" s="524">
        <f t="shared" si="322"/>
        <v>0</v>
      </c>
      <c r="AK45" s="91"/>
      <c r="AL45" s="581"/>
      <c r="AM45" s="579">
        <f t="shared" si="323"/>
        <v>0</v>
      </c>
      <c r="AN45" s="578"/>
      <c r="AO45" s="90"/>
      <c r="AP45" s="695"/>
      <c r="AR45" s="343">
        <f t="shared" si="324"/>
        <v>0</v>
      </c>
      <c r="AS45" s="343">
        <f t="shared" si="325"/>
        <v>0</v>
      </c>
      <c r="AT45" s="343">
        <f t="shared" si="326"/>
        <v>0</v>
      </c>
      <c r="AU45" s="343">
        <f t="shared" si="883"/>
        <v>0</v>
      </c>
      <c r="AV45" s="343">
        <f t="shared" si="327"/>
        <v>0</v>
      </c>
      <c r="AW45" s="343">
        <f t="shared" si="328"/>
        <v>0</v>
      </c>
      <c r="AX45" s="343">
        <f t="shared" si="329"/>
        <v>0</v>
      </c>
      <c r="AZ45" s="454">
        <f t="shared" si="1195"/>
        <v>0</v>
      </c>
      <c r="BA45" s="160">
        <f t="shared" si="1003"/>
        <v>0</v>
      </c>
      <c r="BB45" s="160">
        <f t="shared" si="884"/>
        <v>0</v>
      </c>
      <c r="BC45" s="469">
        <f t="shared" si="331"/>
        <v>0</v>
      </c>
      <c r="BD45" s="454">
        <f t="shared" si="991"/>
        <v>0</v>
      </c>
      <c r="BE45" s="457">
        <f t="shared" si="332"/>
        <v>0</v>
      </c>
      <c r="BF45" s="601">
        <f t="shared" si="333"/>
        <v>0</v>
      </c>
      <c r="BG45" s="457">
        <f t="shared" si="1004"/>
        <v>0</v>
      </c>
      <c r="BH45" s="457">
        <f t="shared" si="334"/>
        <v>0</v>
      </c>
      <c r="BI45" s="457">
        <f t="shared" si="335"/>
        <v>0</v>
      </c>
      <c r="BJ45" s="457">
        <f t="shared" si="336"/>
        <v>0</v>
      </c>
      <c r="BK45" s="457">
        <f t="shared" si="336"/>
        <v>0</v>
      </c>
      <c r="BL45" s="457">
        <f t="shared" si="336"/>
        <v>0</v>
      </c>
      <c r="BM45" s="460">
        <f t="shared" si="32"/>
        <v>0</v>
      </c>
      <c r="BN45" s="460">
        <f t="shared" si="1005"/>
        <v>0</v>
      </c>
      <c r="BO45" s="460">
        <f t="shared" si="337"/>
        <v>0</v>
      </c>
      <c r="BP45" s="477"/>
      <c r="BR45" s="274">
        <f t="shared" si="996"/>
        <v>0</v>
      </c>
      <c r="BS45" s="351">
        <f t="shared" si="34"/>
        <v>0</v>
      </c>
      <c r="BT45" s="705">
        <f t="shared" si="339"/>
        <v>0</v>
      </c>
      <c r="BU45" s="352">
        <f t="shared" si="340"/>
        <v>0</v>
      </c>
      <c r="BV45" s="353">
        <f t="shared" si="1006"/>
        <v>0</v>
      </c>
      <c r="BW45" s="353">
        <f t="shared" si="997"/>
        <v>0</v>
      </c>
      <c r="BX45" s="354">
        <f t="shared" si="998"/>
        <v>0</v>
      </c>
      <c r="BY45" s="355">
        <f t="shared" si="999"/>
        <v>0</v>
      </c>
      <c r="BZ45" s="355">
        <f t="shared" si="1007"/>
        <v>0</v>
      </c>
      <c r="CA45" s="393"/>
      <c r="CB45" s="594">
        <f t="shared" si="885"/>
        <v>0</v>
      </c>
      <c r="CC45" s="392">
        <f t="shared" si="341"/>
        <v>0</v>
      </c>
      <c r="CD45" s="392">
        <f t="shared" si="342"/>
        <v>0</v>
      </c>
      <c r="CE45" s="392">
        <f t="shared" si="343"/>
        <v>0</v>
      </c>
      <c r="CF45" s="392">
        <f t="shared" si="886"/>
        <v>0</v>
      </c>
      <c r="CG45" s="394">
        <f t="shared" si="1000"/>
        <v>0</v>
      </c>
      <c r="CH45" s="394">
        <f t="shared" si="887"/>
        <v>0</v>
      </c>
      <c r="CI45" s="395" t="s">
        <v>96</v>
      </c>
      <c r="CJ45" s="599">
        <f t="shared" si="1001"/>
        <v>0</v>
      </c>
      <c r="CK45" s="395"/>
      <c r="CL45" s="361"/>
      <c r="CM45" s="361">
        <f t="shared" si="40"/>
        <v>0</v>
      </c>
      <c r="CN45" s="361">
        <f t="shared" si="41"/>
        <v>0</v>
      </c>
      <c r="CO45" s="361">
        <v>35</v>
      </c>
      <c r="CP45" s="110">
        <f t="shared" si="888"/>
        <v>94.44</v>
      </c>
      <c r="CQ45" s="431">
        <f t="shared" si="346"/>
        <v>0</v>
      </c>
      <c r="CR45" s="367"/>
      <c r="CS45" s="367"/>
      <c r="CT45" s="396">
        <f t="shared" si="943"/>
        <v>96.81</v>
      </c>
      <c r="CV45" s="399">
        <f t="shared" si="975"/>
        <v>0</v>
      </c>
      <c r="CW45" s="367"/>
      <c r="CX45" s="111">
        <f t="shared" si="944"/>
        <v>5.9250000000000115E-2</v>
      </c>
      <c r="CY45" s="367"/>
      <c r="CZ45" s="396">
        <f t="shared" si="889"/>
        <v>135.91500000000008</v>
      </c>
      <c r="DA45" s="367"/>
      <c r="DB45" s="103">
        <f t="shared" si="347"/>
        <v>0</v>
      </c>
      <c r="DC45" s="103">
        <f t="shared" si="348"/>
        <v>98.938999999999993</v>
      </c>
      <c r="DD45" s="103">
        <f t="shared" si="349"/>
        <v>98.938999999999993</v>
      </c>
      <c r="DE45" s="103">
        <f t="shared" si="42"/>
        <v>0</v>
      </c>
      <c r="DF45" s="105">
        <f t="shared" si="43"/>
        <v>0</v>
      </c>
      <c r="DG45" s="102">
        <f t="shared" si="350"/>
        <v>0</v>
      </c>
      <c r="DH45" s="105">
        <f t="shared" si="351"/>
        <v>0</v>
      </c>
      <c r="DI45" s="105">
        <f t="shared" si="44"/>
        <v>0</v>
      </c>
      <c r="DJ45" s="111">
        <f t="shared" si="45"/>
        <v>0</v>
      </c>
      <c r="DK45" s="401">
        <f t="shared" si="352"/>
        <v>0</v>
      </c>
      <c r="DL45" s="111">
        <f t="shared" si="353"/>
        <v>0</v>
      </c>
      <c r="DO45" s="403">
        <f t="shared" si="354"/>
        <v>0</v>
      </c>
      <c r="DP45" s="403">
        <f t="shared" si="355"/>
        <v>0</v>
      </c>
      <c r="DQ45" s="111">
        <f t="shared" si="970"/>
        <v>0</v>
      </c>
      <c r="DR45" s="113">
        <f t="shared" si="356"/>
        <v>0</v>
      </c>
      <c r="DS45" s="111">
        <f t="shared" si="357"/>
        <v>0</v>
      </c>
      <c r="DT45" s="105">
        <f t="shared" si="358"/>
        <v>0</v>
      </c>
      <c r="DU45" s="105">
        <f t="shared" si="359"/>
        <v>0</v>
      </c>
      <c r="DV45" s="105">
        <f t="shared" si="971"/>
        <v>0</v>
      </c>
      <c r="DW45" s="105">
        <f t="shared" si="360"/>
        <v>0</v>
      </c>
      <c r="DX45" s="105">
        <f t="shared" si="361"/>
        <v>0</v>
      </c>
      <c r="DZ45" s="105">
        <f t="shared" si="362"/>
        <v>400</v>
      </c>
      <c r="EA45" s="105">
        <f t="shared" si="363"/>
        <v>1600</v>
      </c>
      <c r="EB45" s="105">
        <f t="shared" si="364"/>
        <v>3600</v>
      </c>
      <c r="EC45" s="105">
        <f t="shared" si="365"/>
        <v>6400</v>
      </c>
      <c r="ED45" s="105">
        <f t="shared" si="366"/>
        <v>10000</v>
      </c>
      <c r="EF45" s="105">
        <f t="shared" si="21"/>
        <v>0</v>
      </c>
      <c r="EH45" s="105">
        <f t="shared" si="7"/>
        <v>0</v>
      </c>
      <c r="EI45" s="105">
        <f t="shared" si="8"/>
        <v>0</v>
      </c>
      <c r="EJ45" s="105">
        <f t="shared" si="9"/>
        <v>0</v>
      </c>
      <c r="EL45" s="105">
        <f t="shared" si="945"/>
        <v>0</v>
      </c>
      <c r="EM45" s="105">
        <f t="shared" si="367"/>
        <v>0</v>
      </c>
      <c r="EN45" s="105">
        <f t="shared" si="368"/>
        <v>0</v>
      </c>
      <c r="EO45" s="105">
        <f t="shared" si="369"/>
        <v>0</v>
      </c>
      <c r="EP45" s="105">
        <f t="shared" si="370"/>
        <v>0</v>
      </c>
      <c r="ER45" s="105">
        <f t="shared" si="0"/>
        <v>0</v>
      </c>
      <c r="ES45" s="105">
        <f t="shared" si="1"/>
        <v>0</v>
      </c>
      <c r="ET45" s="105">
        <f t="shared" si="2"/>
        <v>0</v>
      </c>
      <c r="EU45" s="105">
        <f t="shared" si="3"/>
        <v>0</v>
      </c>
      <c r="EV45" s="94">
        <f t="shared" si="4"/>
        <v>0</v>
      </c>
      <c r="EW45" s="94">
        <f t="shared" si="5"/>
        <v>0</v>
      </c>
      <c r="EX45" s="94">
        <f t="shared" si="6"/>
        <v>0</v>
      </c>
      <c r="EZ45" s="94">
        <f t="shared" si="10"/>
        <v>0</v>
      </c>
      <c r="FA45" s="94">
        <f t="shared" si="11"/>
        <v>0</v>
      </c>
      <c r="FB45" s="94">
        <f t="shared" si="12"/>
        <v>0</v>
      </c>
      <c r="FC45" s="94">
        <f t="shared" si="13"/>
        <v>0</v>
      </c>
      <c r="FD45" s="94">
        <f t="shared" si="14"/>
        <v>0</v>
      </c>
      <c r="FE45" s="94">
        <f t="shared" si="15"/>
        <v>0</v>
      </c>
      <c r="FF45" s="94">
        <f t="shared" si="16"/>
        <v>0</v>
      </c>
      <c r="FG45" s="94">
        <f t="shared" si="17"/>
        <v>0</v>
      </c>
      <c r="FH45" s="94">
        <f t="shared" si="18"/>
        <v>0</v>
      </c>
      <c r="FI45" s="369">
        <f t="shared" si="1008"/>
        <v>0</v>
      </c>
      <c r="FJ45" s="102">
        <f t="shared" si="371"/>
        <v>0</v>
      </c>
      <c r="FK45" s="102">
        <f t="shared" si="372"/>
        <v>0</v>
      </c>
      <c r="FL45" s="102">
        <f t="shared" si="47"/>
        <v>0</v>
      </c>
      <c r="FM45" s="370">
        <f t="shared" si="48"/>
        <v>0</v>
      </c>
      <c r="FN45" s="370">
        <f t="shared" si="49"/>
        <v>0</v>
      </c>
      <c r="FO45" s="370">
        <f t="shared" si="49"/>
        <v>0</v>
      </c>
      <c r="FP45" s="370">
        <f t="shared" si="49"/>
        <v>0</v>
      </c>
      <c r="FQ45" s="370">
        <f t="shared" si="50"/>
        <v>0</v>
      </c>
      <c r="FR45" s="370">
        <f t="shared" si="373"/>
        <v>0</v>
      </c>
      <c r="FS45" s="370">
        <f t="shared" si="51"/>
        <v>0</v>
      </c>
      <c r="FT45" s="370">
        <f t="shared" si="51"/>
        <v>0</v>
      </c>
      <c r="FU45" s="370">
        <f t="shared" si="51"/>
        <v>0</v>
      </c>
      <c r="FV45" s="370">
        <f t="shared" si="51"/>
        <v>0</v>
      </c>
      <c r="FW45" s="370">
        <f t="shared" si="51"/>
        <v>0</v>
      </c>
      <c r="FX45" s="370">
        <f t="shared" si="374"/>
        <v>0</v>
      </c>
      <c r="FY45" s="371">
        <f t="shared" si="52"/>
        <v>0</v>
      </c>
      <c r="FZ45" s="371">
        <f t="shared" si="53"/>
        <v>0</v>
      </c>
      <c r="GA45" s="371">
        <f t="shared" si="53"/>
        <v>0</v>
      </c>
      <c r="GB45" s="371">
        <f t="shared" si="53"/>
        <v>0</v>
      </c>
      <c r="GC45" s="371">
        <f t="shared" si="53"/>
        <v>0</v>
      </c>
      <c r="GD45" s="371">
        <f t="shared" si="53"/>
        <v>0</v>
      </c>
      <c r="GE45" s="371">
        <f t="shared" si="53"/>
        <v>0</v>
      </c>
      <c r="GF45" s="371">
        <f t="shared" si="53"/>
        <v>0</v>
      </c>
      <c r="GG45" s="371">
        <f t="shared" si="54"/>
        <v>0</v>
      </c>
      <c r="GH45" s="371">
        <f t="shared" si="55"/>
        <v>0</v>
      </c>
      <c r="GI45" s="371">
        <f t="shared" si="990"/>
        <v>0</v>
      </c>
      <c r="GJ45" s="371">
        <f t="shared" si="990"/>
        <v>0</v>
      </c>
      <c r="GK45" s="371">
        <f t="shared" si="989"/>
        <v>0</v>
      </c>
      <c r="GL45" s="371">
        <f t="shared" si="989"/>
        <v>0</v>
      </c>
      <c r="GM45" s="371">
        <f t="shared" si="989"/>
        <v>0</v>
      </c>
      <c r="GN45" s="371">
        <f t="shared" si="989"/>
        <v>0</v>
      </c>
      <c r="GO45" s="371">
        <f t="shared" si="989"/>
        <v>0</v>
      </c>
      <c r="GP45" s="371">
        <f t="shared" si="989"/>
        <v>0</v>
      </c>
      <c r="GQ45" s="371">
        <f t="shared" si="989"/>
        <v>0</v>
      </c>
      <c r="GR45" s="371">
        <f t="shared" si="57"/>
        <v>0</v>
      </c>
      <c r="GS45" s="371">
        <f t="shared" si="992"/>
        <v>0</v>
      </c>
      <c r="GT45" s="102">
        <f t="shared" si="375"/>
        <v>0</v>
      </c>
      <c r="GU45" s="94">
        <f t="shared" si="890"/>
        <v>0</v>
      </c>
      <c r="GV45" s="94">
        <f t="shared" si="891"/>
        <v>0</v>
      </c>
      <c r="GW45" s="372">
        <f t="shared" si="376"/>
        <v>0</v>
      </c>
      <c r="GX45" s="372">
        <f t="shared" si="377"/>
        <v>0</v>
      </c>
      <c r="GY45" s="372">
        <f t="shared" si="378"/>
        <v>0</v>
      </c>
      <c r="HA45" s="94">
        <v>35</v>
      </c>
      <c r="HB45" s="105">
        <f t="shared" si="59"/>
        <v>0</v>
      </c>
      <c r="HC45" s="94">
        <f t="shared" si="946"/>
        <v>0</v>
      </c>
      <c r="HD45" s="94">
        <f t="shared" si="379"/>
        <v>0</v>
      </c>
      <c r="HE45" s="93">
        <f t="shared" si="1009"/>
        <v>0</v>
      </c>
      <c r="HF45" s="93">
        <f t="shared" si="61"/>
        <v>0</v>
      </c>
      <c r="HG45" s="94">
        <f t="shared" si="892"/>
        <v>0</v>
      </c>
      <c r="HH45" s="120">
        <f t="shared" si="893"/>
        <v>0</v>
      </c>
      <c r="HI45" s="93">
        <f t="shared" si="1204"/>
        <v>0</v>
      </c>
      <c r="HJ45" s="120">
        <f t="shared" si="1010"/>
        <v>0</v>
      </c>
      <c r="HK45" s="151">
        <f t="shared" si="1011"/>
        <v>0</v>
      </c>
      <c r="HM45" s="376">
        <f t="shared" si="380"/>
        <v>0</v>
      </c>
      <c r="HN45" s="189">
        <f t="shared" si="381"/>
        <v>0</v>
      </c>
      <c r="HO45" s="189" t="str">
        <f t="shared" si="382"/>
        <v>.00000000000</v>
      </c>
      <c r="HP45" s="189">
        <f t="shared" si="383"/>
        <v>0</v>
      </c>
      <c r="HQ45" s="189">
        <f t="shared" si="384"/>
        <v>0</v>
      </c>
      <c r="HR45" s="377" t="str">
        <f t="shared" si="385"/>
        <v>.00000000000</v>
      </c>
      <c r="HT45" s="376">
        <f t="shared" si="386"/>
        <v>0</v>
      </c>
      <c r="HU45" s="189">
        <f t="shared" si="387"/>
        <v>0</v>
      </c>
      <c r="HV45" s="189" t="str">
        <f t="shared" si="388"/>
        <v>.00000000000</v>
      </c>
      <c r="HW45" s="189">
        <f t="shared" si="64"/>
        <v>2.5</v>
      </c>
      <c r="HX45" s="189">
        <f t="shared" si="389"/>
        <v>2</v>
      </c>
      <c r="HY45" s="377" t="str">
        <f t="shared" si="390"/>
        <v>.50000000000</v>
      </c>
      <c r="IA45" s="94">
        <f t="shared" si="1002"/>
        <v>0</v>
      </c>
      <c r="IB45" s="94">
        <f t="shared" si="1012"/>
        <v>0</v>
      </c>
      <c r="IC45" s="94">
        <f t="shared" si="391"/>
        <v>0</v>
      </c>
      <c r="ID45" s="94">
        <f t="shared" si="392"/>
        <v>0</v>
      </c>
      <c r="IE45" s="94">
        <f t="shared" si="393"/>
        <v>0</v>
      </c>
      <c r="IF45" s="94" t="str">
        <f t="shared" si="394"/>
        <v>.00000000000</v>
      </c>
      <c r="IG45" s="94">
        <f t="shared" si="1013"/>
        <v>0</v>
      </c>
      <c r="IH45" s="94">
        <f t="shared" si="396"/>
        <v>0</v>
      </c>
      <c r="II45" s="94" t="str">
        <f t="shared" si="397"/>
        <v>.00000000000</v>
      </c>
      <c r="IJ45" s="94">
        <f t="shared" si="1014"/>
        <v>0</v>
      </c>
      <c r="IL45" s="376">
        <f t="shared" si="1196"/>
        <v>0</v>
      </c>
      <c r="IM45" s="189">
        <f t="shared" si="399"/>
        <v>0</v>
      </c>
      <c r="IN45" s="189" t="str">
        <f t="shared" si="400"/>
        <v>.00000000000</v>
      </c>
      <c r="IO45" s="189">
        <f t="shared" si="1015"/>
        <v>0</v>
      </c>
      <c r="IP45" s="189">
        <f t="shared" si="401"/>
        <v>0</v>
      </c>
      <c r="IQ45" s="377" t="str">
        <f t="shared" si="402"/>
        <v>.00000000000</v>
      </c>
      <c r="IR45" s="105">
        <f t="shared" si="69"/>
        <v>0</v>
      </c>
      <c r="IT45" s="599">
        <f t="shared" si="403"/>
        <v>0</v>
      </c>
      <c r="IU45" s="601">
        <f t="shared" si="1016"/>
        <v>0</v>
      </c>
      <c r="IV45" s="518">
        <f t="shared" si="404"/>
        <v>0</v>
      </c>
      <c r="IW45" s="518">
        <f t="shared" si="405"/>
        <v>0</v>
      </c>
      <c r="IX45" s="507">
        <f t="shared" si="1017"/>
        <v>0</v>
      </c>
      <c r="IY45" s="518">
        <f t="shared" si="406"/>
        <v>0</v>
      </c>
      <c r="IZ45" s="518">
        <f t="shared" si="407"/>
        <v>0</v>
      </c>
      <c r="JA45" s="519">
        <f t="shared" si="408"/>
        <v>0</v>
      </c>
      <c r="JB45" s="100">
        <f t="shared" si="409"/>
        <v>0</v>
      </c>
      <c r="JC45" s="514">
        <f t="shared" si="410"/>
        <v>0</v>
      </c>
      <c r="JD45" s="519">
        <f t="shared" si="411"/>
        <v>0</v>
      </c>
      <c r="JE45" s="672">
        <f t="shared" si="895"/>
        <v>0</v>
      </c>
      <c r="JF45" s="677" t="s">
        <v>838</v>
      </c>
      <c r="JG45" s="671" t="s">
        <v>838</v>
      </c>
      <c r="JH45" s="671" t="s">
        <v>838</v>
      </c>
      <c r="JI45" s="671" t="s">
        <v>838</v>
      </c>
      <c r="JJ45" s="671" t="s">
        <v>838</v>
      </c>
      <c r="JK45" s="671" t="s">
        <v>838</v>
      </c>
      <c r="JL45" s="671" t="s">
        <v>838</v>
      </c>
      <c r="JM45" s="671" t="s">
        <v>838</v>
      </c>
      <c r="JN45" s="671" t="s">
        <v>838</v>
      </c>
      <c r="JO45" s="671" t="s">
        <v>838</v>
      </c>
      <c r="JP45" s="671" t="s">
        <v>838</v>
      </c>
      <c r="JQ45" s="671" t="s">
        <v>838</v>
      </c>
      <c r="JR45" s="671" t="s">
        <v>838</v>
      </c>
      <c r="JS45" s="671" t="s">
        <v>838</v>
      </c>
      <c r="JT45" s="671" t="s">
        <v>838</v>
      </c>
      <c r="JU45" s="671" t="s">
        <v>838</v>
      </c>
      <c r="JV45" s="671" t="s">
        <v>838</v>
      </c>
      <c r="JW45" s="671" t="s">
        <v>838</v>
      </c>
      <c r="JX45" s="671" t="s">
        <v>838</v>
      </c>
      <c r="JY45" s="671" t="s">
        <v>838</v>
      </c>
      <c r="JZ45" s="671" t="s">
        <v>838</v>
      </c>
      <c r="KA45" s="678" t="s">
        <v>838</v>
      </c>
      <c r="KB45" s="678" t="s">
        <v>838</v>
      </c>
      <c r="KC45" s="678" t="s">
        <v>838</v>
      </c>
      <c r="KD45" s="678" t="s">
        <v>838</v>
      </c>
      <c r="KE45" s="678" t="s">
        <v>838</v>
      </c>
      <c r="KF45" s="678" t="s">
        <v>838</v>
      </c>
      <c r="KG45" s="678" t="s">
        <v>838</v>
      </c>
      <c r="KH45" s="678" t="s">
        <v>838</v>
      </c>
      <c r="KI45" s="678" t="s">
        <v>838</v>
      </c>
      <c r="KJ45" s="678" t="s">
        <v>838</v>
      </c>
      <c r="KK45" s="678" t="s">
        <v>838</v>
      </c>
      <c r="KL45" s="678" t="s">
        <v>838</v>
      </c>
      <c r="KM45" s="678" t="s">
        <v>838</v>
      </c>
      <c r="KN45" s="678" t="s">
        <v>838</v>
      </c>
      <c r="KO45" s="678" t="s">
        <v>838</v>
      </c>
      <c r="KP45" s="678" t="s">
        <v>838</v>
      </c>
      <c r="KQ45" s="678" t="s">
        <v>838</v>
      </c>
      <c r="KR45" s="678" t="s">
        <v>838</v>
      </c>
      <c r="KS45" s="678" t="s">
        <v>838</v>
      </c>
      <c r="KT45" s="678" t="s">
        <v>838</v>
      </c>
      <c r="KU45" s="678" t="s">
        <v>838</v>
      </c>
      <c r="KV45" s="686"/>
      <c r="KW45" s="686"/>
      <c r="KX45" s="529"/>
      <c r="KY45" s="529"/>
      <c r="KZ45" s="529"/>
      <c r="LA45" s="529"/>
      <c r="LB45" s="529"/>
      <c r="LC45" s="529"/>
      <c r="LD45" s="529"/>
      <c r="LE45" s="529"/>
      <c r="LF45" s="529"/>
      <c r="LG45" s="529"/>
      <c r="LH45" s="529"/>
      <c r="LI45" s="529"/>
      <c r="LJ45" s="529"/>
      <c r="LK45" s="529"/>
      <c r="LL45" s="529"/>
      <c r="LM45" s="529"/>
      <c r="LN45" s="529"/>
      <c r="LO45" s="529"/>
      <c r="LP45" s="529"/>
      <c r="LQ45" s="529"/>
      <c r="LR45" s="529"/>
      <c r="LS45" s="529"/>
      <c r="LT45" s="250"/>
      <c r="LU45" s="529"/>
      <c r="LV45" s="529"/>
      <c r="LW45" s="529"/>
      <c r="LX45" s="529"/>
      <c r="LY45" s="529"/>
      <c r="LZ45" s="529"/>
      <c r="MA45" s="529"/>
      <c r="MB45" s="529"/>
      <c r="MC45" s="529"/>
      <c r="MD45" s="529"/>
      <c r="ME45" s="529"/>
      <c r="MF45" s="529"/>
      <c r="MG45" s="529"/>
      <c r="MH45" s="529"/>
      <c r="MI45" s="529"/>
      <c r="MJ45" s="529"/>
      <c r="MK45" s="529"/>
      <c r="ML45" s="529"/>
      <c r="MM45" s="529"/>
      <c r="MN45" s="529"/>
      <c r="MO45" s="529"/>
      <c r="MP45" s="529"/>
      <c r="MQ45" s="529"/>
      <c r="MR45" s="529"/>
      <c r="MS45" s="529"/>
      <c r="MT45" s="529"/>
      <c r="MU45" s="529"/>
      <c r="MV45" s="529"/>
      <c r="MW45" s="529"/>
      <c r="MX45" s="529"/>
      <c r="MY45" s="529"/>
      <c r="MZ45" s="529"/>
      <c r="NA45" s="529"/>
      <c r="NB45" s="529"/>
      <c r="NC45" s="529"/>
      <c r="ND45" s="529"/>
      <c r="NE45" s="529"/>
      <c r="NF45" s="529"/>
      <c r="NG45" s="529"/>
      <c r="NH45" s="529"/>
      <c r="NI45" s="529"/>
      <c r="NJ45" s="529"/>
      <c r="NK45" s="529"/>
      <c r="NL45" s="529"/>
      <c r="NM45" s="529"/>
      <c r="NN45" s="529"/>
      <c r="NO45" s="529"/>
      <c r="NP45" s="529"/>
      <c r="NQ45" s="529"/>
      <c r="NR45" s="529"/>
      <c r="NS45" s="529"/>
      <c r="NT45" s="529"/>
      <c r="NU45" s="529"/>
      <c r="NV45" s="379">
        <f t="shared" si="1018"/>
        <v>0</v>
      </c>
      <c r="NW45" s="100">
        <f t="shared" si="1205"/>
        <v>0</v>
      </c>
      <c r="NX45" s="189">
        <f t="shared" si="918"/>
        <v>0</v>
      </c>
      <c r="NY45" s="189">
        <f t="shared" si="919"/>
        <v>0</v>
      </c>
      <c r="NZ45" s="189">
        <f t="shared" si="89"/>
        <v>910.40000000000009</v>
      </c>
      <c r="OA45" s="189">
        <f t="shared" si="920"/>
        <v>0</v>
      </c>
      <c r="OB45" s="377">
        <f t="shared" si="921"/>
        <v>0</v>
      </c>
      <c r="OC45" s="105">
        <f t="shared" si="967"/>
        <v>0</v>
      </c>
      <c r="OE45" s="376">
        <f t="shared" si="1019"/>
        <v>0</v>
      </c>
      <c r="OF45" s="189">
        <f t="shared" si="1020"/>
        <v>0</v>
      </c>
      <c r="OG45" s="189">
        <f t="shared" si="1021"/>
        <v>0</v>
      </c>
      <c r="OH45" s="189">
        <f t="shared" si="1022"/>
        <v>0</v>
      </c>
      <c r="OI45" s="189">
        <f t="shared" si="1023"/>
        <v>0</v>
      </c>
      <c r="OJ45" s="377">
        <f t="shared" si="1024"/>
        <v>0</v>
      </c>
      <c r="OK45" s="94">
        <f t="shared" si="1197"/>
        <v>0</v>
      </c>
      <c r="OM45" s="94">
        <f t="shared" si="95"/>
        <v>0</v>
      </c>
      <c r="ON45" s="189">
        <f t="shared" si="476"/>
        <v>0</v>
      </c>
      <c r="OO45" s="189" t="str">
        <f t="shared" si="477"/>
        <v>.00000000000</v>
      </c>
      <c r="OP45" s="189">
        <f t="shared" si="1025"/>
        <v>0</v>
      </c>
      <c r="OQ45" s="189">
        <f t="shared" si="479"/>
        <v>0</v>
      </c>
      <c r="OR45" s="94" t="str">
        <f t="shared" si="480"/>
        <v>.00000000000</v>
      </c>
      <c r="OS45" s="94">
        <f t="shared" si="1198"/>
        <v>0</v>
      </c>
      <c r="OU45" s="94">
        <f t="shared" si="482"/>
        <v>0</v>
      </c>
      <c r="OV45" s="189">
        <f t="shared" si="483"/>
        <v>0</v>
      </c>
      <c r="OW45" s="189" t="str">
        <f t="shared" si="484"/>
        <v>.00000000000</v>
      </c>
      <c r="OX45" s="189">
        <f t="shared" si="485"/>
        <v>900.40000000000009</v>
      </c>
      <c r="OY45" s="189">
        <f t="shared" si="486"/>
        <v>900</v>
      </c>
      <c r="OZ45" s="94" t="str">
        <f t="shared" si="487"/>
        <v>.40000000000</v>
      </c>
      <c r="PA45" s="94">
        <f t="shared" si="1199"/>
        <v>0</v>
      </c>
      <c r="PC45" s="94">
        <f t="shared" si="1026"/>
        <v>0</v>
      </c>
      <c r="PD45" s="189">
        <f t="shared" si="1027"/>
        <v>0</v>
      </c>
      <c r="PE45" s="189">
        <f t="shared" si="1028"/>
        <v>0</v>
      </c>
      <c r="PF45" s="189">
        <f t="shared" si="1029"/>
        <v>0</v>
      </c>
      <c r="PG45" s="189">
        <f t="shared" si="1030"/>
        <v>0</v>
      </c>
      <c r="PH45" s="94">
        <f t="shared" si="1031"/>
        <v>0</v>
      </c>
      <c r="PI45" s="94">
        <f t="shared" si="1200"/>
        <v>0</v>
      </c>
      <c r="PK45" s="105">
        <f t="shared" si="1032"/>
        <v>0</v>
      </c>
      <c r="PL45" s="121">
        <f t="shared" si="1033"/>
        <v>0</v>
      </c>
      <c r="PM45" s="121">
        <f t="shared" si="489"/>
        <v>0</v>
      </c>
      <c r="PN45" s="121">
        <f t="shared" si="1034"/>
        <v>0</v>
      </c>
      <c r="PO45" s="121">
        <f t="shared" si="1035"/>
        <v>0</v>
      </c>
      <c r="PP45" s="121">
        <f t="shared" si="490"/>
        <v>0</v>
      </c>
      <c r="PQ45" s="121">
        <f t="shared" si="1036"/>
        <v>0</v>
      </c>
      <c r="PS45" s="121">
        <f t="shared" si="923"/>
        <v>0</v>
      </c>
      <c r="PT45" s="121">
        <f t="shared" si="491"/>
        <v>0</v>
      </c>
      <c r="PU45" s="121">
        <f t="shared" si="1037"/>
        <v>0</v>
      </c>
      <c r="PV45" s="121">
        <f t="shared" si="109"/>
        <v>0</v>
      </c>
      <c r="PW45" s="121">
        <f t="shared" si="492"/>
        <v>0</v>
      </c>
      <c r="PX45" s="121">
        <f t="shared" si="1038"/>
        <v>0</v>
      </c>
      <c r="PY45" s="299" t="str">
        <f t="shared" si="493"/>
        <v>-</v>
      </c>
      <c r="QA45" s="94">
        <f t="shared" si="924"/>
        <v>0</v>
      </c>
      <c r="QB45" s="121">
        <f t="shared" si="925"/>
        <v>0</v>
      </c>
      <c r="QC45" s="121">
        <f t="shared" si="494"/>
        <v>0</v>
      </c>
      <c r="QE45" s="383">
        <v>36</v>
      </c>
      <c r="QF45" s="121">
        <f t="shared" si="1039"/>
        <v>0</v>
      </c>
      <c r="QG45" s="121">
        <f t="shared" si="496"/>
        <v>0</v>
      </c>
      <c r="QH45" s="121" t="str">
        <f t="shared" si="497"/>
        <v>.00000000000</v>
      </c>
      <c r="QI45" s="121">
        <f t="shared" si="1040"/>
        <v>0</v>
      </c>
      <c r="QJ45" s="121">
        <f t="shared" si="498"/>
        <v>0</v>
      </c>
      <c r="QK45" s="121" t="str">
        <f t="shared" si="499"/>
        <v>.00000000000</v>
      </c>
      <c r="QM45" s="121">
        <f t="shared" si="500"/>
        <v>9999999999</v>
      </c>
      <c r="QO45" s="123" t="s">
        <v>525</v>
      </c>
      <c r="QT45" s="124">
        <f t="shared" si="972"/>
        <v>9999999999999</v>
      </c>
      <c r="QU45" s="124">
        <f t="shared" si="972"/>
        <v>9999999999999</v>
      </c>
      <c r="QV45" s="124">
        <f t="shared" si="972"/>
        <v>9999999999999</v>
      </c>
      <c r="QW45" s="124">
        <f t="shared" si="972"/>
        <v>9999999999999</v>
      </c>
      <c r="QX45" s="507">
        <f t="shared" si="973"/>
        <v>0</v>
      </c>
      <c r="QY45" s="457">
        <f t="shared" si="968"/>
        <v>0</v>
      </c>
      <c r="QZ45" s="457">
        <f t="shared" si="969"/>
        <v>0</v>
      </c>
      <c r="RA45" s="457">
        <f t="shared" si="974"/>
        <v>0</v>
      </c>
      <c r="RI45" s="507">
        <f t="shared" si="501"/>
        <v>0</v>
      </c>
      <c r="RJ45" s="795">
        <f t="shared" si="502"/>
        <v>0</v>
      </c>
      <c r="RK45" s="518" t="str">
        <f t="shared" si="503"/>
        <v>.00000000000</v>
      </c>
      <c r="RL45" s="511">
        <f t="shared" si="504"/>
        <v>930</v>
      </c>
      <c r="RM45" s="795">
        <f t="shared" si="505"/>
        <v>930</v>
      </c>
      <c r="RN45" s="518" t="str">
        <f t="shared" si="506"/>
        <v>.00000000000</v>
      </c>
      <c r="RO45" s="507">
        <f t="shared" si="507"/>
        <v>0</v>
      </c>
      <c r="RP45" s="795">
        <f t="shared" si="508"/>
        <v>0</v>
      </c>
      <c r="RQ45" s="518" t="str">
        <f t="shared" si="509"/>
        <v>.00000000000</v>
      </c>
      <c r="RR45" s="511">
        <f t="shared" si="510"/>
        <v>1020</v>
      </c>
      <c r="RS45" s="795">
        <f t="shared" si="511"/>
        <v>1020</v>
      </c>
      <c r="RT45" s="518" t="str">
        <f t="shared" si="512"/>
        <v>.00000000000</v>
      </c>
      <c r="RZ45" s="131">
        <f t="shared" si="1041"/>
        <v>0</v>
      </c>
      <c r="SA45" s="124">
        <f t="shared" si="513"/>
        <v>0</v>
      </c>
      <c r="SB45" s="121" t="str">
        <f t="shared" si="514"/>
        <v>.00000000000</v>
      </c>
      <c r="SC45" s="120">
        <f t="shared" si="1042"/>
        <v>0</v>
      </c>
      <c r="SD45" s="124">
        <f t="shared" si="515"/>
        <v>0</v>
      </c>
      <c r="SE45" s="121" t="str">
        <f t="shared" si="516"/>
        <v>.00000000000</v>
      </c>
      <c r="SF45" s="131">
        <f t="shared" si="1043"/>
        <v>0</v>
      </c>
      <c r="SG45" s="124">
        <f t="shared" si="517"/>
        <v>0</v>
      </c>
      <c r="SH45" s="121" t="str">
        <f t="shared" si="518"/>
        <v>.00000000000</v>
      </c>
      <c r="SI45" s="120">
        <f t="shared" si="1044"/>
        <v>0</v>
      </c>
      <c r="SJ45" s="124">
        <f t="shared" si="519"/>
        <v>0</v>
      </c>
      <c r="SK45" s="121" t="str">
        <f t="shared" si="520"/>
        <v>.00000000000</v>
      </c>
      <c r="SM45" s="131">
        <f t="shared" si="116"/>
        <v>0</v>
      </c>
      <c r="SN45" s="124">
        <f t="shared" si="521"/>
        <v>0</v>
      </c>
      <c r="SO45" s="121" t="str">
        <f t="shared" si="522"/>
        <v>.00000000000</v>
      </c>
      <c r="SP45" s="120">
        <f t="shared" si="117"/>
        <v>0</v>
      </c>
      <c r="SQ45" s="124">
        <f t="shared" si="523"/>
        <v>0</v>
      </c>
      <c r="SR45" s="121" t="str">
        <f t="shared" si="524"/>
        <v>.00000000000</v>
      </c>
      <c r="SS45" s="121">
        <f t="shared" si="1045"/>
        <v>0</v>
      </c>
      <c r="SU45" s="94">
        <f t="shared" si="926"/>
        <v>-1</v>
      </c>
      <c r="SV45" s="121">
        <f t="shared" si="927"/>
        <v>-1</v>
      </c>
      <c r="SW45" s="121" t="str">
        <f t="shared" si="525"/>
        <v>.00000000000</v>
      </c>
      <c r="SX45" s="94">
        <f t="shared" si="928"/>
        <v>1280</v>
      </c>
      <c r="SY45" s="121">
        <f t="shared" si="929"/>
        <v>1280</v>
      </c>
      <c r="SZ45" s="121" t="str">
        <f t="shared" si="526"/>
        <v>.00000000000</v>
      </c>
      <c r="TA45" s="94" t="str">
        <f t="shared" si="527"/>
        <v>128,000</v>
      </c>
      <c r="TB45" s="94">
        <v>36</v>
      </c>
      <c r="TC45" s="94">
        <f t="shared" si="528"/>
        <v>0</v>
      </c>
      <c r="TE45" s="121">
        <f t="shared" si="1201"/>
        <v>0</v>
      </c>
      <c r="TF45" s="121">
        <f t="shared" si="529"/>
        <v>0</v>
      </c>
      <c r="TG45" s="121" t="str">
        <f t="shared" si="983"/>
        <v>.00000000000</v>
      </c>
      <c r="TH45" s="121">
        <f t="shared" si="119"/>
        <v>7</v>
      </c>
      <c r="TI45" s="121">
        <f t="shared" si="984"/>
        <v>7</v>
      </c>
      <c r="TJ45" s="121" t="str">
        <f t="shared" si="985"/>
        <v>.00000000000</v>
      </c>
      <c r="TK45" s="94">
        <f t="shared" si="931"/>
        <v>0</v>
      </c>
      <c r="TL45" s="94">
        <v>36</v>
      </c>
      <c r="TM45" s="94">
        <f t="shared" si="120"/>
        <v>0</v>
      </c>
      <c r="TO45" s="121">
        <f t="shared" si="1202"/>
        <v>0</v>
      </c>
      <c r="TP45" s="121">
        <f t="shared" si="533"/>
        <v>0</v>
      </c>
      <c r="TQ45" s="121" t="str">
        <f t="shared" si="534"/>
        <v>.00000000000</v>
      </c>
      <c r="TR45" s="121">
        <f t="shared" si="121"/>
        <v>928</v>
      </c>
      <c r="TS45" s="121">
        <f t="shared" si="535"/>
        <v>928</v>
      </c>
      <c r="TT45" s="121" t="str">
        <f t="shared" si="536"/>
        <v>.00000000000</v>
      </c>
      <c r="TU45" s="94">
        <f t="shared" si="537"/>
        <v>0</v>
      </c>
      <c r="TW45" s="105">
        <f t="shared" si="538"/>
        <v>-9.4500000004499998E-2</v>
      </c>
      <c r="TX45" s="105">
        <f t="shared" si="539"/>
        <v>0</v>
      </c>
      <c r="TY45" s="105">
        <f t="shared" si="540"/>
        <v>-9.4500000004499998E-2</v>
      </c>
      <c r="TZ45" s="105">
        <f t="shared" si="541"/>
        <v>0</v>
      </c>
      <c r="UA45" s="105">
        <f t="shared" si="542"/>
        <v>0</v>
      </c>
      <c r="UB45" s="105">
        <f t="shared" si="543"/>
        <v>0</v>
      </c>
      <c r="UC45" s="105">
        <f t="shared" si="1046"/>
        <v>0</v>
      </c>
      <c r="UD45" s="105">
        <f t="shared" si="1047"/>
        <v>0</v>
      </c>
      <c r="UE45" s="105">
        <f t="shared" si="1048"/>
        <v>0</v>
      </c>
      <c r="UF45" s="105">
        <f t="shared" si="544"/>
        <v>0</v>
      </c>
      <c r="UG45" s="105">
        <f t="shared" si="544"/>
        <v>0</v>
      </c>
      <c r="UH45" s="105">
        <f t="shared" si="544"/>
        <v>0</v>
      </c>
      <c r="UI45" s="613">
        <f>LARGE(UF45:UH49,1)</f>
        <v>0</v>
      </c>
      <c r="UK45" s="105">
        <f t="shared" si="125"/>
        <v>315.15000000014999</v>
      </c>
      <c r="UL45" s="102">
        <f t="shared" si="545"/>
        <v>315</v>
      </c>
      <c r="UM45" s="105" t="str">
        <f t="shared" si="546"/>
        <v>.15000000015</v>
      </c>
      <c r="UN45" s="105">
        <f t="shared" si="547"/>
        <v>-9.4500000004499998E-2</v>
      </c>
      <c r="UO45" s="102">
        <f t="shared" si="548"/>
        <v>-1</v>
      </c>
      <c r="UP45" s="105" t="str">
        <f t="shared" si="549"/>
        <v>.90550000000</v>
      </c>
      <c r="UQ45" s="105">
        <f>$UT$3</f>
        <v>318.30000000029997</v>
      </c>
      <c r="UR45" s="105">
        <f t="shared" si="550"/>
        <v>318</v>
      </c>
      <c r="US45" s="105" t="str">
        <f t="shared" si="551"/>
        <v>.30000000030</v>
      </c>
      <c r="UT45" s="103">
        <f t="shared" si="1049"/>
        <v>0</v>
      </c>
      <c r="UU45" s="102">
        <f t="shared" si="552"/>
        <v>0</v>
      </c>
      <c r="UV45" s="105" t="str">
        <f t="shared" si="553"/>
        <v>.00000000000</v>
      </c>
      <c r="UW45" s="105">
        <f t="shared" si="127"/>
        <v>321.45000000044996</v>
      </c>
      <c r="UX45" s="102">
        <f t="shared" si="554"/>
        <v>321</v>
      </c>
      <c r="UY45" s="105" t="str">
        <f t="shared" si="555"/>
        <v>.45000000045</v>
      </c>
      <c r="UZ45" s="103">
        <f t="shared" si="933"/>
        <v>-9.4500000004499998E-2</v>
      </c>
      <c r="VA45" s="102">
        <f t="shared" si="556"/>
        <v>-1</v>
      </c>
      <c r="VB45" s="105" t="str">
        <f t="shared" si="557"/>
        <v>.90550000000</v>
      </c>
      <c r="VC45" s="94" t="str">
        <f t="shared" si="1050"/>
        <v>-</v>
      </c>
      <c r="VD45" s="94" t="str">
        <f t="shared" si="1051"/>
        <v>-</v>
      </c>
      <c r="VE45" s="94" t="str">
        <f t="shared" si="1052"/>
        <v>-</v>
      </c>
      <c r="VF45" s="94" t="str">
        <f t="shared" si="1053"/>
        <v>-</v>
      </c>
      <c r="VH45" s="105">
        <f t="shared" si="558"/>
        <v>315.15000000014999</v>
      </c>
      <c r="VI45" s="102">
        <f t="shared" si="559"/>
        <v>315</v>
      </c>
      <c r="VJ45" s="105" t="str">
        <f t="shared" si="560"/>
        <v>.15000000015</v>
      </c>
      <c r="VK45" s="103">
        <f t="shared" si="561"/>
        <v>0</v>
      </c>
      <c r="VL45" s="102">
        <f t="shared" si="562"/>
        <v>0</v>
      </c>
      <c r="VM45" s="105" t="str">
        <f t="shared" si="934"/>
        <v>.00000000000</v>
      </c>
      <c r="VN45" s="105">
        <f t="shared" si="563"/>
        <v>315.15000000014999</v>
      </c>
      <c r="VO45" s="102">
        <f t="shared" si="564"/>
        <v>315</v>
      </c>
      <c r="VP45" s="105" t="str">
        <f t="shared" si="565"/>
        <v>.15000000015</v>
      </c>
      <c r="VQ45" s="103">
        <f t="shared" si="566"/>
        <v>-9.4500000004499998E-2</v>
      </c>
      <c r="VR45" s="102">
        <f t="shared" si="567"/>
        <v>-1</v>
      </c>
      <c r="VS45" s="105" t="str">
        <f t="shared" si="568"/>
        <v>.90550000000</v>
      </c>
      <c r="VT45" s="105">
        <f t="shared" si="569"/>
        <v>318.30000000029997</v>
      </c>
      <c r="VU45" s="105">
        <f t="shared" si="570"/>
        <v>318</v>
      </c>
      <c r="VV45" s="105" t="str">
        <f t="shared" si="571"/>
        <v>.30000000030</v>
      </c>
      <c r="VW45" s="103">
        <f t="shared" si="572"/>
        <v>0</v>
      </c>
      <c r="VX45" s="102">
        <f t="shared" si="573"/>
        <v>0</v>
      </c>
      <c r="VY45" s="105" t="str">
        <f t="shared" si="574"/>
        <v>.00000000000</v>
      </c>
      <c r="VZ45" s="105">
        <f t="shared" si="575"/>
        <v>321.45000000044996</v>
      </c>
      <c r="WA45" s="102">
        <f t="shared" si="576"/>
        <v>321</v>
      </c>
      <c r="WB45" s="105" t="str">
        <f t="shared" si="577"/>
        <v>.45000000045</v>
      </c>
      <c r="WC45" s="103">
        <f t="shared" si="935"/>
        <v>-9.4500000004499998E-2</v>
      </c>
      <c r="WD45" s="102">
        <f t="shared" si="578"/>
        <v>-1</v>
      </c>
      <c r="WE45" s="105" t="str">
        <f t="shared" si="579"/>
        <v>.90550000000</v>
      </c>
      <c r="WF45" s="105">
        <f t="shared" si="580"/>
        <v>321.45000000044996</v>
      </c>
      <c r="WG45" s="102">
        <f t="shared" si="581"/>
        <v>321</v>
      </c>
      <c r="WH45" s="105" t="str">
        <f t="shared" si="582"/>
        <v>.45000000045</v>
      </c>
      <c r="WI45" s="103">
        <f t="shared" si="583"/>
        <v>0</v>
      </c>
      <c r="WJ45" s="102">
        <f t="shared" si="584"/>
        <v>0</v>
      </c>
      <c r="WK45" s="105" t="str">
        <f t="shared" si="585"/>
        <v>.00000000000</v>
      </c>
      <c r="WL45" s="343" t="str">
        <f t="shared" si="1054"/>
        <v>-</v>
      </c>
      <c r="WM45" s="343" t="str">
        <f t="shared" si="1055"/>
        <v>-</v>
      </c>
      <c r="WN45" s="343" t="str">
        <f t="shared" si="1056"/>
        <v>-</v>
      </c>
      <c r="WO45" s="343" t="str">
        <f t="shared" si="1057"/>
        <v>-</v>
      </c>
      <c r="WP45" s="343" t="str">
        <f t="shared" si="1058"/>
        <v>-</v>
      </c>
      <c r="WQ45" s="343" t="str">
        <f t="shared" si="1059"/>
        <v>-</v>
      </c>
      <c r="WS45" s="103">
        <f t="shared" si="1060"/>
        <v>0</v>
      </c>
      <c r="WT45" s="103">
        <f t="shared" si="1061"/>
        <v>0</v>
      </c>
      <c r="WU45" s="103">
        <f t="shared" si="1062"/>
        <v>0</v>
      </c>
      <c r="WV45" s="103">
        <f t="shared" si="1063"/>
        <v>0</v>
      </c>
      <c r="WW45" s="103">
        <f t="shared" si="1064"/>
        <v>0</v>
      </c>
      <c r="WX45" s="120">
        <f t="shared" si="1065"/>
        <v>0</v>
      </c>
      <c r="WY45" s="103">
        <f t="shared" si="586"/>
        <v>0</v>
      </c>
      <c r="WZ45" s="103">
        <f t="shared" si="587"/>
        <v>0</v>
      </c>
      <c r="XA45" s="105">
        <f t="shared" si="588"/>
        <v>0</v>
      </c>
      <c r="XB45" s="105">
        <f t="shared" si="589"/>
        <v>0</v>
      </c>
      <c r="XC45" s="105">
        <f t="shared" si="590"/>
        <v>0</v>
      </c>
      <c r="XD45" s="105">
        <f t="shared" si="591"/>
        <v>0</v>
      </c>
      <c r="XE45" s="105">
        <f t="shared" si="592"/>
        <v>0</v>
      </c>
      <c r="XF45" s="105">
        <f t="shared" si="593"/>
        <v>0</v>
      </c>
      <c r="XG45" s="105">
        <f t="shared" si="936"/>
        <v>0</v>
      </c>
      <c r="XH45" s="105">
        <f t="shared" si="594"/>
        <v>0</v>
      </c>
      <c r="XI45" s="105">
        <f t="shared" si="595"/>
        <v>0</v>
      </c>
      <c r="XJ45" s="105">
        <f t="shared" si="596"/>
        <v>0</v>
      </c>
      <c r="XK45" s="105">
        <f t="shared" si="597"/>
        <v>0</v>
      </c>
      <c r="XL45" s="105">
        <f t="shared" si="598"/>
        <v>0</v>
      </c>
      <c r="XM45" s="102">
        <f t="shared" si="1066"/>
        <v>0</v>
      </c>
      <c r="XN45" s="103">
        <f t="shared" si="599"/>
        <v>318.30000000029997</v>
      </c>
      <c r="XO45" s="103">
        <f t="shared" si="600"/>
        <v>0</v>
      </c>
      <c r="XP45" s="103">
        <f t="shared" si="145"/>
        <v>318.30000000029997</v>
      </c>
      <c r="XQ45" s="103">
        <f t="shared" si="146"/>
        <v>0</v>
      </c>
      <c r="XR45" s="103">
        <f t="shared" si="601"/>
        <v>0</v>
      </c>
      <c r="XS45" s="111">
        <f t="shared" si="147"/>
        <v>0.03</v>
      </c>
      <c r="XU45" s="111">
        <f t="shared" si="602"/>
        <v>0</v>
      </c>
      <c r="XV45" s="126">
        <f t="shared" si="603"/>
        <v>0</v>
      </c>
      <c r="XW45" s="120">
        <f t="shared" si="604"/>
        <v>0</v>
      </c>
      <c r="XX45" s="120">
        <f t="shared" si="605"/>
        <v>0</v>
      </c>
      <c r="XY45" s="103">
        <f t="shared" si="1067"/>
        <v>0</v>
      </c>
      <c r="XZ45" s="103">
        <f t="shared" si="606"/>
        <v>0</v>
      </c>
      <c r="YB45" s="103">
        <f t="shared" si="607"/>
        <v>0</v>
      </c>
      <c r="YC45" s="111">
        <f t="shared" si="608"/>
        <v>0</v>
      </c>
      <c r="YD45" s="103">
        <f t="shared" si="609"/>
        <v>0</v>
      </c>
      <c r="YE45" s="103">
        <f t="shared" si="610"/>
        <v>0</v>
      </c>
      <c r="YF45" s="103">
        <f t="shared" si="1068"/>
        <v>0</v>
      </c>
      <c r="YG45" s="103">
        <f t="shared" si="611"/>
        <v>0</v>
      </c>
      <c r="YI45" s="103">
        <f t="shared" si="1069"/>
        <v>0</v>
      </c>
      <c r="YJ45" s="103">
        <f t="shared" si="151"/>
        <v>0</v>
      </c>
      <c r="YK45" s="103">
        <f t="shared" si="1070"/>
        <v>0</v>
      </c>
      <c r="YL45" s="103">
        <f t="shared" si="1071"/>
        <v>0</v>
      </c>
      <c r="YM45" s="103">
        <f t="shared" si="612"/>
        <v>0</v>
      </c>
      <c r="YN45" s="103">
        <f t="shared" si="612"/>
        <v>0</v>
      </c>
      <c r="YO45" s="103">
        <f t="shared" si="613"/>
        <v>0</v>
      </c>
      <c r="YP45" s="103">
        <f t="shared" si="614"/>
        <v>0</v>
      </c>
      <c r="YQ45" s="103">
        <f t="shared" si="615"/>
        <v>0</v>
      </c>
      <c r="YR45" s="103">
        <f t="shared" si="616"/>
        <v>0</v>
      </c>
      <c r="YS45" s="103">
        <f t="shared" si="617"/>
        <v>0</v>
      </c>
      <c r="YT45" s="103">
        <f t="shared" si="618"/>
        <v>0</v>
      </c>
      <c r="YU45" s="103">
        <f t="shared" si="619"/>
        <v>0</v>
      </c>
      <c r="YV45" s="103">
        <f t="shared" si="619"/>
        <v>0</v>
      </c>
      <c r="YX45" s="103">
        <f t="shared" si="1072"/>
        <v>0</v>
      </c>
      <c r="YY45" s="103">
        <f t="shared" si="155"/>
        <v>0</v>
      </c>
      <c r="YZ45" s="103">
        <f t="shared" si="1073"/>
        <v>0</v>
      </c>
      <c r="ZA45" s="103">
        <f t="shared" si="1074"/>
        <v>0</v>
      </c>
      <c r="ZB45" s="103">
        <f t="shared" si="620"/>
        <v>0</v>
      </c>
      <c r="ZC45" s="103">
        <f t="shared" si="620"/>
        <v>0</v>
      </c>
      <c r="ZD45" s="103">
        <f t="shared" si="621"/>
        <v>0</v>
      </c>
      <c r="ZE45" s="103">
        <f t="shared" si="622"/>
        <v>0</v>
      </c>
      <c r="ZF45" s="103">
        <f t="shared" si="623"/>
        <v>0</v>
      </c>
      <c r="ZG45" s="103">
        <f t="shared" si="624"/>
        <v>0</v>
      </c>
      <c r="ZH45" s="103">
        <f t="shared" si="625"/>
        <v>0</v>
      </c>
      <c r="ZI45" s="103">
        <f t="shared" si="626"/>
        <v>0</v>
      </c>
      <c r="ZJ45" s="103">
        <f t="shared" si="627"/>
        <v>0</v>
      </c>
      <c r="ZK45" s="103">
        <f t="shared" si="627"/>
        <v>0</v>
      </c>
      <c r="ZM45" s="103">
        <f t="shared" si="628"/>
        <v>0</v>
      </c>
      <c r="ZN45" s="103">
        <f t="shared" si="628"/>
        <v>0</v>
      </c>
      <c r="ZP45" s="127">
        <f t="shared" si="158"/>
        <v>315.15000000014999</v>
      </c>
      <c r="ZQ45" s="127">
        <f t="shared" si="159"/>
        <v>0</v>
      </c>
      <c r="ZR45" s="127">
        <f t="shared" si="160"/>
        <v>315.15000000014999</v>
      </c>
      <c r="ZS45" s="127">
        <f t="shared" si="161"/>
        <v>-9.4500000004499998E-2</v>
      </c>
      <c r="ZT45" s="127">
        <f t="shared" si="162"/>
        <v>318.30000000029997</v>
      </c>
      <c r="ZU45" s="127">
        <f t="shared" si="163"/>
        <v>0</v>
      </c>
      <c r="ZV45" s="127">
        <f t="shared" si="164"/>
        <v>321.45000000044996</v>
      </c>
      <c r="ZW45" s="127">
        <f t="shared" si="165"/>
        <v>-9.4500000004499998E-2</v>
      </c>
      <c r="ZX45" s="127">
        <f t="shared" si="166"/>
        <v>321.45000000044996</v>
      </c>
      <c r="ZY45" s="127">
        <f t="shared" si="167"/>
        <v>0</v>
      </c>
      <c r="ZZ45" s="127">
        <f t="shared" si="629"/>
        <v>318.30000000029997</v>
      </c>
      <c r="AAA45" s="127">
        <f t="shared" si="630"/>
        <v>0</v>
      </c>
      <c r="AAB45" s="127">
        <f t="shared" si="631"/>
        <v>0</v>
      </c>
      <c r="AAC45" s="127">
        <f t="shared" si="632"/>
        <v>-0.29767500002834879</v>
      </c>
      <c r="AAD45" s="127">
        <f t="shared" si="633"/>
        <v>0</v>
      </c>
      <c r="AAE45" s="127">
        <f t="shared" si="634"/>
        <v>-0.29767500002834879</v>
      </c>
      <c r="AAF45" s="127">
        <f t="shared" si="635"/>
        <v>0</v>
      </c>
      <c r="AAG45" s="129">
        <f t="shared" si="636"/>
        <v>0</v>
      </c>
      <c r="AAH45" s="130">
        <f t="shared" si="1075"/>
        <v>0</v>
      </c>
      <c r="AAI45" s="130">
        <f t="shared" si="637"/>
        <v>0</v>
      </c>
      <c r="AAJ45" s="130">
        <f t="shared" si="638"/>
        <v>0</v>
      </c>
      <c r="AAK45" s="130">
        <f t="shared" si="639"/>
        <v>0</v>
      </c>
      <c r="AAL45" s="385">
        <f t="shared" si="169"/>
        <v>0</v>
      </c>
      <c r="AAM45" s="130">
        <f t="shared" si="937"/>
        <v>0</v>
      </c>
      <c r="AAN45" s="130">
        <f t="shared" si="640"/>
        <v>0</v>
      </c>
      <c r="AAO45" s="130">
        <f t="shared" si="938"/>
        <v>0</v>
      </c>
      <c r="AAP45" s="130">
        <f t="shared" si="641"/>
        <v>0</v>
      </c>
      <c r="AAQ45" s="386">
        <f t="shared" si="1076"/>
        <v>0</v>
      </c>
      <c r="AAR45" s="130">
        <f t="shared" si="171"/>
        <v>0</v>
      </c>
      <c r="AAS45" s="387">
        <f t="shared" si="642"/>
        <v>0</v>
      </c>
      <c r="AAT45" s="130">
        <f t="shared" si="643"/>
        <v>0</v>
      </c>
      <c r="AAU45" s="130">
        <f t="shared" si="644"/>
        <v>0</v>
      </c>
      <c r="AAW45" s="93">
        <f t="shared" si="939"/>
        <v>0</v>
      </c>
      <c r="AAX45" s="120">
        <f t="shared" si="645"/>
        <v>0</v>
      </c>
      <c r="AAZ45" s="94">
        <f t="shared" si="1077"/>
        <v>0</v>
      </c>
      <c r="ABA45" s="120">
        <f t="shared" si="1078"/>
        <v>0</v>
      </c>
      <c r="ABB45" s="120">
        <f t="shared" si="1079"/>
        <v>0</v>
      </c>
      <c r="ABD45" s="120">
        <f t="shared" si="1080"/>
        <v>0</v>
      </c>
      <c r="ABE45" s="120">
        <f t="shared" si="1081"/>
        <v>0</v>
      </c>
      <c r="ABF45" s="120">
        <f t="shared" si="646"/>
        <v>0</v>
      </c>
      <c r="ABG45" s="131">
        <f t="shared" si="1082"/>
        <v>0</v>
      </c>
      <c r="ABH45" s="102">
        <f t="shared" si="1083"/>
        <v>0</v>
      </c>
      <c r="ABI45" s="105">
        <f t="shared" si="1084"/>
        <v>0</v>
      </c>
      <c r="ABJ45" s="131">
        <f t="shared" si="1085"/>
        <v>0</v>
      </c>
      <c r="ABK45" s="102">
        <f t="shared" si="1086"/>
        <v>0</v>
      </c>
      <c r="ABL45" s="105">
        <f t="shared" si="1087"/>
        <v>0</v>
      </c>
      <c r="ABM45" s="105">
        <f t="shared" si="1088"/>
        <v>0</v>
      </c>
      <c r="ABO45" s="131">
        <f t="shared" si="647"/>
        <v>0</v>
      </c>
      <c r="ABP45" s="102">
        <f t="shared" si="184"/>
        <v>0</v>
      </c>
      <c r="ABQ45" s="105">
        <f t="shared" si="185"/>
        <v>0</v>
      </c>
      <c r="ABR45" s="131">
        <f t="shared" si="1089"/>
        <v>0</v>
      </c>
      <c r="ABS45" s="102">
        <f t="shared" si="187"/>
        <v>0</v>
      </c>
      <c r="ABT45" s="105">
        <f t="shared" si="188"/>
        <v>0</v>
      </c>
      <c r="ABU45" s="105">
        <f t="shared" si="1090"/>
        <v>0</v>
      </c>
      <c r="ABV45" s="105"/>
      <c r="ABW45" s="131">
        <f t="shared" si="648"/>
        <v>0</v>
      </c>
      <c r="ABX45" s="102">
        <f t="shared" si="649"/>
        <v>0</v>
      </c>
      <c r="ABY45" s="105">
        <f t="shared" si="650"/>
        <v>0</v>
      </c>
      <c r="ABZ45" s="131">
        <f t="shared" si="1091"/>
        <v>0</v>
      </c>
      <c r="ACA45" s="102">
        <f t="shared" si="651"/>
        <v>0</v>
      </c>
      <c r="ACB45" s="105">
        <f t="shared" si="652"/>
        <v>0</v>
      </c>
      <c r="ACC45" s="105">
        <f t="shared" si="653"/>
        <v>0</v>
      </c>
      <c r="ACE45" s="105">
        <f t="shared" si="1092"/>
        <v>0</v>
      </c>
      <c r="ACF45" s="105">
        <f t="shared" si="1093"/>
        <v>0</v>
      </c>
      <c r="ACG45" s="94">
        <f t="shared" si="1094"/>
        <v>0</v>
      </c>
      <c r="ACH45" s="131">
        <f t="shared" si="1095"/>
        <v>0</v>
      </c>
      <c r="ACI45" s="102">
        <f t="shared" si="1096"/>
        <v>0</v>
      </c>
      <c r="ACJ45" s="105">
        <f t="shared" si="1097"/>
        <v>0</v>
      </c>
      <c r="ACK45" s="131">
        <f t="shared" si="1098"/>
        <v>0</v>
      </c>
      <c r="ACL45" s="102">
        <f t="shared" si="1099"/>
        <v>0</v>
      </c>
      <c r="ACM45" s="105">
        <f t="shared" si="1100"/>
        <v>0</v>
      </c>
      <c r="ACN45" s="120">
        <f t="shared" si="1101"/>
        <v>0</v>
      </c>
      <c r="ACO45" s="120">
        <f t="shared" si="1102"/>
        <v>0</v>
      </c>
      <c r="ACP45" s="120">
        <f t="shared" si="1103"/>
        <v>0</v>
      </c>
      <c r="ACQ45" s="120">
        <f t="shared" si="1104"/>
        <v>0</v>
      </c>
      <c r="ACR45" s="120">
        <f t="shared" si="1105"/>
        <v>0</v>
      </c>
      <c r="ACS45" s="120">
        <f t="shared" si="1106"/>
        <v>0</v>
      </c>
      <c r="ACT45" s="120">
        <f t="shared" si="654"/>
        <v>0</v>
      </c>
      <c r="ACV45" s="105">
        <f t="shared" si="1203"/>
        <v>0</v>
      </c>
      <c r="ACW45" s="131">
        <f t="shared" si="1107"/>
        <v>0</v>
      </c>
      <c r="ACX45" s="102">
        <f t="shared" si="1108"/>
        <v>0</v>
      </c>
      <c r="ACY45" s="105">
        <f t="shared" si="1109"/>
        <v>0</v>
      </c>
      <c r="ACZ45" s="131">
        <f t="shared" si="1110"/>
        <v>0</v>
      </c>
      <c r="ADA45" s="102">
        <f t="shared" si="1111"/>
        <v>0</v>
      </c>
      <c r="ADB45" s="105">
        <f t="shared" si="1112"/>
        <v>0</v>
      </c>
      <c r="ADD45" s="103">
        <f t="shared" si="1113"/>
        <v>0</v>
      </c>
      <c r="ADE45" s="103">
        <f t="shared" si="1114"/>
        <v>0</v>
      </c>
      <c r="ADF45" s="103">
        <f t="shared" si="1115"/>
        <v>0</v>
      </c>
      <c r="ADG45" s="103">
        <f t="shared" si="1116"/>
        <v>0</v>
      </c>
      <c r="ADH45" s="103">
        <f t="shared" si="1117"/>
        <v>0</v>
      </c>
      <c r="ADI45" s="103">
        <f t="shared" si="1118"/>
        <v>0</v>
      </c>
      <c r="ADJ45" s="120">
        <f t="shared" si="657"/>
        <v>0</v>
      </c>
      <c r="ADL45" s="103">
        <f t="shared" si="1119"/>
        <v>318.30000000029997</v>
      </c>
      <c r="ADM45" s="102">
        <f t="shared" si="658"/>
        <v>318</v>
      </c>
      <c r="ADN45" s="105" t="str">
        <f t="shared" si="659"/>
        <v>.30000000030</v>
      </c>
      <c r="ADO45" s="105">
        <f t="shared" si="1120"/>
        <v>0</v>
      </c>
      <c r="ADP45" s="102">
        <f t="shared" si="660"/>
        <v>0</v>
      </c>
      <c r="ADQ45" s="105" t="str">
        <f t="shared" si="661"/>
        <v>.00000000000</v>
      </c>
      <c r="ADR45" s="105">
        <f t="shared" si="662"/>
        <v>318.30000000029997</v>
      </c>
      <c r="ADS45" s="102">
        <f t="shared" si="663"/>
        <v>318</v>
      </c>
      <c r="ADT45" s="105" t="str">
        <f t="shared" si="664"/>
        <v>.30000000030</v>
      </c>
      <c r="ADU45" s="103">
        <f t="shared" si="1121"/>
        <v>0</v>
      </c>
      <c r="ADV45" s="102">
        <f t="shared" si="665"/>
        <v>0</v>
      </c>
      <c r="ADW45" s="105" t="str">
        <f t="shared" si="666"/>
        <v>.00000000000</v>
      </c>
      <c r="ADX45" s="105">
        <f t="shared" si="1122"/>
        <v>318.30000000029997</v>
      </c>
      <c r="ADY45" s="102">
        <f t="shared" si="667"/>
        <v>318</v>
      </c>
      <c r="ADZ45" s="105" t="str">
        <f t="shared" si="668"/>
        <v>.30000000030</v>
      </c>
      <c r="AEA45" s="103">
        <f t="shared" si="1123"/>
        <v>0</v>
      </c>
      <c r="AEB45" s="102">
        <f t="shared" si="669"/>
        <v>0</v>
      </c>
      <c r="AEC45" s="105" t="str">
        <f t="shared" si="670"/>
        <v>.00000000000</v>
      </c>
      <c r="AEE45" s="103">
        <f t="shared" si="1124"/>
        <v>0</v>
      </c>
      <c r="AEF45" s="103">
        <f t="shared" si="1125"/>
        <v>0</v>
      </c>
      <c r="AEG45" s="103">
        <f t="shared" si="1126"/>
        <v>0</v>
      </c>
      <c r="AEH45" s="103">
        <f t="shared" si="1127"/>
        <v>0</v>
      </c>
      <c r="AEI45" s="103">
        <f t="shared" si="1128"/>
        <v>0</v>
      </c>
      <c r="AEJ45" s="103">
        <f t="shared" si="1129"/>
        <v>0</v>
      </c>
      <c r="AEK45" s="103">
        <f t="shared" si="1130"/>
        <v>0</v>
      </c>
      <c r="AEL45" s="102">
        <f t="shared" si="1131"/>
        <v>0</v>
      </c>
      <c r="AEM45" s="105">
        <f t="shared" si="1132"/>
        <v>0</v>
      </c>
      <c r="AEN45" s="103">
        <f t="shared" si="1133"/>
        <v>0</v>
      </c>
      <c r="AEO45" s="102">
        <f t="shared" si="1134"/>
        <v>0</v>
      </c>
      <c r="AEP45" s="105">
        <f t="shared" si="1135"/>
        <v>0</v>
      </c>
      <c r="AEQ45" s="103">
        <f t="shared" si="1136"/>
        <v>0</v>
      </c>
      <c r="AER45" s="102">
        <f t="shared" si="1137"/>
        <v>0</v>
      </c>
      <c r="AES45" s="105">
        <f t="shared" si="1138"/>
        <v>0</v>
      </c>
      <c r="AET45" s="103">
        <f t="shared" si="1139"/>
        <v>0</v>
      </c>
      <c r="AEU45" s="102">
        <f t="shared" si="1140"/>
        <v>0</v>
      </c>
      <c r="AEV45" s="105">
        <f t="shared" si="1141"/>
        <v>0</v>
      </c>
      <c r="AEW45" s="105">
        <f t="shared" si="1142"/>
        <v>0</v>
      </c>
      <c r="AEX45" s="102">
        <f t="shared" si="1143"/>
        <v>0</v>
      </c>
      <c r="AEY45" s="105">
        <f t="shared" si="1144"/>
        <v>0</v>
      </c>
      <c r="AEZ45" s="103">
        <f t="shared" si="1145"/>
        <v>0</v>
      </c>
      <c r="AFA45" s="102">
        <f t="shared" si="1146"/>
        <v>0</v>
      </c>
      <c r="AFB45" s="105">
        <f t="shared" si="1147"/>
        <v>0</v>
      </c>
      <c r="AFD45" s="132">
        <f t="shared" si="1148"/>
        <v>0</v>
      </c>
      <c r="AFE45" s="94">
        <f t="shared" si="671"/>
        <v>3.1500000001499999</v>
      </c>
      <c r="AFF45" s="93">
        <f t="shared" si="672"/>
        <v>0</v>
      </c>
      <c r="AFG45" s="93">
        <f t="shared" si="1149"/>
        <v>0</v>
      </c>
      <c r="AFH45" s="94">
        <f t="shared" si="673"/>
        <v>3.1500000001499999</v>
      </c>
      <c r="AFI45" s="93">
        <f t="shared" si="674"/>
        <v>0</v>
      </c>
      <c r="AFJ45" s="103">
        <f t="shared" si="675"/>
        <v>315.15000000014999</v>
      </c>
      <c r="AFK45" s="102">
        <f t="shared" si="676"/>
        <v>315</v>
      </c>
      <c r="AFL45" s="105" t="str">
        <f t="shared" si="677"/>
        <v>.15000000015</v>
      </c>
      <c r="AFM45" s="103">
        <f t="shared" si="678"/>
        <v>0</v>
      </c>
      <c r="AFN45" s="102">
        <f t="shared" si="679"/>
        <v>0</v>
      </c>
      <c r="AFO45" s="105" t="str">
        <f t="shared" si="680"/>
        <v>.00000000000</v>
      </c>
      <c r="AFP45" s="105">
        <f t="shared" si="940"/>
        <v>318.30000000029997</v>
      </c>
      <c r="AFQ45" s="102">
        <f t="shared" si="681"/>
        <v>318</v>
      </c>
      <c r="AFR45" s="105" t="str">
        <f t="shared" si="682"/>
        <v>.30000000030</v>
      </c>
      <c r="AFS45" s="103">
        <f t="shared" si="248"/>
        <v>0</v>
      </c>
      <c r="AFT45" s="102">
        <f t="shared" si="683"/>
        <v>0</v>
      </c>
      <c r="AFU45" s="105" t="str">
        <f t="shared" si="684"/>
        <v>.00000000000</v>
      </c>
      <c r="AFV45" s="105">
        <f t="shared" si="685"/>
        <v>321.45000000044996</v>
      </c>
      <c r="AFW45" s="102">
        <f t="shared" si="686"/>
        <v>321</v>
      </c>
      <c r="AFX45" s="105" t="str">
        <f t="shared" si="687"/>
        <v>.45000000045</v>
      </c>
      <c r="AFY45" s="103">
        <f t="shared" si="688"/>
        <v>0</v>
      </c>
      <c r="AFZ45" s="102">
        <f t="shared" si="689"/>
        <v>0</v>
      </c>
      <c r="AGA45" s="105" t="str">
        <f t="shared" si="690"/>
        <v>.00000000000</v>
      </c>
      <c r="AGC45" s="103">
        <f t="shared" si="1150"/>
        <v>0</v>
      </c>
      <c r="AGD45" s="103">
        <f t="shared" si="1151"/>
        <v>0</v>
      </c>
      <c r="AGE45" s="103">
        <f t="shared" si="1152"/>
        <v>0</v>
      </c>
      <c r="AGF45" s="103">
        <f t="shared" si="691"/>
        <v>0</v>
      </c>
      <c r="AGG45" s="338">
        <f t="shared" si="1153"/>
        <v>0</v>
      </c>
      <c r="AGH45" s="136">
        <f t="shared" si="1154"/>
        <v>0</v>
      </c>
      <c r="AGI45" s="136">
        <f t="shared" si="1155"/>
        <v>0</v>
      </c>
      <c r="AGJ45" s="136">
        <f t="shared" si="692"/>
        <v>0</v>
      </c>
      <c r="AGK45" s="136">
        <f t="shared" si="693"/>
        <v>0</v>
      </c>
      <c r="AGL45" s="136">
        <f t="shared" si="694"/>
        <v>0</v>
      </c>
      <c r="AGN45" s="388">
        <f t="shared" si="1156"/>
        <v>0</v>
      </c>
      <c r="AGO45" s="136">
        <f t="shared" si="695"/>
        <v>0</v>
      </c>
      <c r="AGP45" s="136">
        <f t="shared" si="696"/>
        <v>0</v>
      </c>
      <c r="AGQ45" s="103">
        <f t="shared" si="697"/>
        <v>0</v>
      </c>
      <c r="AGR45" s="136">
        <f t="shared" si="1157"/>
        <v>0</v>
      </c>
      <c r="AGS45" s="136">
        <f t="shared" si="698"/>
        <v>0</v>
      </c>
      <c r="AGT45" s="136">
        <f t="shared" si="941"/>
        <v>0</v>
      </c>
      <c r="AGU45" s="136">
        <f t="shared" si="942"/>
        <v>0</v>
      </c>
      <c r="AGW45" s="103">
        <f t="shared" si="1158"/>
        <v>0</v>
      </c>
      <c r="AGX45" s="103">
        <f t="shared" si="1159"/>
        <v>0</v>
      </c>
      <c r="AGY45" s="103">
        <f t="shared" si="1160"/>
        <v>0</v>
      </c>
      <c r="AGZ45" s="103">
        <f t="shared" si="699"/>
        <v>0</v>
      </c>
      <c r="AHA45" s="389">
        <f t="shared" si="1161"/>
        <v>0</v>
      </c>
      <c r="AHB45" s="136">
        <f t="shared" si="1162"/>
        <v>0</v>
      </c>
      <c r="AHC45" s="136">
        <f t="shared" si="1163"/>
        <v>0</v>
      </c>
      <c r="AHD45" s="136">
        <f t="shared" si="1164"/>
        <v>0</v>
      </c>
      <c r="AHE45" s="136">
        <f t="shared" si="264"/>
        <v>0</v>
      </c>
      <c r="AHF45" s="136">
        <f t="shared" si="265"/>
        <v>0</v>
      </c>
      <c r="AHH45" s="388">
        <f t="shared" si="1165"/>
        <v>0</v>
      </c>
      <c r="AHI45" s="136">
        <f t="shared" si="700"/>
        <v>0</v>
      </c>
      <c r="AHJ45" s="136">
        <f t="shared" si="701"/>
        <v>0</v>
      </c>
      <c r="AHK45" s="103">
        <f t="shared" si="702"/>
        <v>0</v>
      </c>
      <c r="AHL45" s="136">
        <f t="shared" si="1166"/>
        <v>0</v>
      </c>
      <c r="AHM45" s="136">
        <f t="shared" si="1167"/>
        <v>0</v>
      </c>
      <c r="AHN45" s="136">
        <f t="shared" si="703"/>
        <v>0</v>
      </c>
      <c r="AHO45" s="136">
        <f t="shared" si="704"/>
        <v>0</v>
      </c>
      <c r="AHQ45" s="132">
        <f t="shared" si="705"/>
        <v>0</v>
      </c>
      <c r="AHR45" s="132">
        <f t="shared" si="706"/>
        <v>0</v>
      </c>
      <c r="AHS45" s="132">
        <f t="shared" si="707"/>
        <v>0</v>
      </c>
      <c r="AHT45" s="132">
        <f t="shared" si="708"/>
        <v>0</v>
      </c>
      <c r="AHV45" s="111">
        <f t="shared" si="709"/>
        <v>315.15000000014999</v>
      </c>
      <c r="AHW45" s="102">
        <f t="shared" si="710"/>
        <v>315</v>
      </c>
      <c r="AHX45" s="105" t="str">
        <f t="shared" si="711"/>
        <v>.15000000015</v>
      </c>
      <c r="AHY45" s="103">
        <f t="shared" si="269"/>
        <v>0</v>
      </c>
      <c r="AHZ45" s="102">
        <f t="shared" si="712"/>
        <v>0</v>
      </c>
      <c r="AIA45" s="105" t="str">
        <f t="shared" si="713"/>
        <v>.00000000000</v>
      </c>
      <c r="AIB45" s="94">
        <f t="shared" si="714"/>
        <v>318.30000000029997</v>
      </c>
      <c r="AIC45" s="102">
        <f t="shared" si="715"/>
        <v>318</v>
      </c>
      <c r="AID45" s="105" t="str">
        <f t="shared" si="716"/>
        <v>.30000000030</v>
      </c>
      <c r="AIE45" s="120">
        <f t="shared" si="270"/>
        <v>0</v>
      </c>
      <c r="AIF45" s="102">
        <f t="shared" si="717"/>
        <v>0</v>
      </c>
      <c r="AIG45" s="105" t="str">
        <f t="shared" si="718"/>
        <v>.00000000000</v>
      </c>
      <c r="AIH45" s="94">
        <f t="shared" si="271"/>
        <v>321.45000000044996</v>
      </c>
      <c r="AII45" s="102">
        <f t="shared" si="719"/>
        <v>321</v>
      </c>
      <c r="AIJ45" s="105" t="str">
        <f t="shared" si="720"/>
        <v>.45000000045</v>
      </c>
      <c r="AIK45" s="120">
        <f t="shared" si="272"/>
        <v>0</v>
      </c>
      <c r="AIL45" s="102">
        <f t="shared" si="721"/>
        <v>0</v>
      </c>
      <c r="AIM45" s="105" t="str">
        <f t="shared" si="722"/>
        <v>.00000000000</v>
      </c>
      <c r="AIO45" s="105">
        <f t="shared" si="273"/>
        <v>0</v>
      </c>
      <c r="AIP45" s="105">
        <f t="shared" si="1168"/>
        <v>0</v>
      </c>
      <c r="AIQ45" s="111">
        <f t="shared" si="275"/>
        <v>0</v>
      </c>
      <c r="AIR45" s="111">
        <f t="shared" si="276"/>
        <v>0</v>
      </c>
      <c r="AIS45" s="93">
        <f t="shared" si="723"/>
        <v>315.15000000014999</v>
      </c>
      <c r="AIT45" s="102">
        <f t="shared" si="724"/>
        <v>315</v>
      </c>
      <c r="AIU45" s="105" t="str">
        <f t="shared" si="725"/>
        <v>.15000000015</v>
      </c>
      <c r="AIV45" s="120">
        <f t="shared" si="726"/>
        <v>976.80174999995461</v>
      </c>
      <c r="AIW45" s="102">
        <f t="shared" si="727"/>
        <v>976</v>
      </c>
      <c r="AIX45" s="105" t="str">
        <f t="shared" si="728"/>
        <v>.80174999995</v>
      </c>
      <c r="AIY45" s="120">
        <f t="shared" si="729"/>
        <v>318.30000000029997</v>
      </c>
      <c r="AIZ45" s="102">
        <f t="shared" si="730"/>
        <v>318</v>
      </c>
      <c r="AJA45" s="105" t="str">
        <f t="shared" si="731"/>
        <v>.30000000030</v>
      </c>
      <c r="AJB45" s="120">
        <f t="shared" si="976"/>
        <v>976.80174999995461</v>
      </c>
      <c r="AJC45" s="102">
        <f t="shared" si="732"/>
        <v>976</v>
      </c>
      <c r="AJD45" s="105" t="str">
        <f t="shared" si="733"/>
        <v>.80174999995</v>
      </c>
      <c r="AJE45" s="120">
        <f t="shared" si="734"/>
        <v>321.45000000044996</v>
      </c>
      <c r="AJF45" s="102">
        <f t="shared" si="735"/>
        <v>321</v>
      </c>
      <c r="AJG45" s="105" t="str">
        <f t="shared" si="736"/>
        <v>.45000000045</v>
      </c>
      <c r="AJH45" s="93">
        <f t="shared" si="737"/>
        <v>976.80174999995461</v>
      </c>
      <c r="AJI45" s="102">
        <f t="shared" si="738"/>
        <v>976</v>
      </c>
      <c r="AJJ45" s="105" t="str">
        <f t="shared" si="739"/>
        <v>.80174999995</v>
      </c>
      <c r="AJL45" s="105">
        <f t="shared" si="1169"/>
        <v>0</v>
      </c>
      <c r="AJM45" s="105">
        <f t="shared" si="1170"/>
        <v>0</v>
      </c>
      <c r="AJN45" s="120">
        <f t="shared" si="1171"/>
        <v>314.90000000014999</v>
      </c>
      <c r="AJO45" s="102">
        <f t="shared" si="740"/>
        <v>314</v>
      </c>
      <c r="AJP45" s="105" t="str">
        <f t="shared" si="741"/>
        <v>.90000000015</v>
      </c>
      <c r="AJQ45" s="93">
        <f t="shared" si="1172"/>
        <v>976.80174999995461</v>
      </c>
      <c r="AJR45" s="102">
        <f t="shared" si="742"/>
        <v>976</v>
      </c>
      <c r="AJS45" s="105" t="str">
        <f t="shared" si="743"/>
        <v>.80174999995</v>
      </c>
      <c r="AJT45" s="120">
        <f t="shared" si="1173"/>
        <v>321.70000000044996</v>
      </c>
      <c r="AJU45" s="102">
        <f t="shared" si="744"/>
        <v>321</v>
      </c>
      <c r="AJV45" s="105" t="str">
        <f t="shared" si="745"/>
        <v>.70000000045</v>
      </c>
      <c r="AJW45" s="93">
        <f t="shared" si="1174"/>
        <v>976.80174999995461</v>
      </c>
      <c r="AJX45" s="102">
        <f t="shared" si="746"/>
        <v>976</v>
      </c>
      <c r="AJY45" s="105" t="str">
        <f t="shared" si="747"/>
        <v>.80174999995</v>
      </c>
      <c r="AJZ45" s="94" t="str">
        <f t="shared" si="748"/>
        <v>-3,150</v>
      </c>
      <c r="AKA45" s="94" t="str">
        <f t="shared" si="749"/>
        <v>+3,150</v>
      </c>
      <c r="AKC45" s="132">
        <f t="shared" si="283"/>
        <v>9.4500000004499998E-2</v>
      </c>
      <c r="AKD45" s="120">
        <f t="shared" si="284"/>
        <v>0</v>
      </c>
      <c r="AKE45" s="120">
        <f t="shared" si="285"/>
        <v>9.4500000004499998E-2</v>
      </c>
      <c r="AKF45" s="103">
        <f t="shared" si="286"/>
        <v>315.15000000014999</v>
      </c>
      <c r="AKG45" s="102">
        <f t="shared" si="750"/>
        <v>315</v>
      </c>
      <c r="AKH45" s="105" t="str">
        <f t="shared" si="751"/>
        <v>.15000000015</v>
      </c>
      <c r="AKI45" s="103">
        <f t="shared" si="752"/>
        <v>976.80174999995461</v>
      </c>
      <c r="AKJ45" s="102">
        <f t="shared" si="753"/>
        <v>976</v>
      </c>
      <c r="AKK45" s="105" t="str">
        <f t="shared" si="754"/>
        <v>.80174999995</v>
      </c>
      <c r="AKL45" s="390">
        <f t="shared" si="287"/>
        <v>315.15000000014999</v>
      </c>
      <c r="AKM45" s="102">
        <f t="shared" si="755"/>
        <v>315</v>
      </c>
      <c r="AKN45" s="105" t="str">
        <f t="shared" si="756"/>
        <v>.15000000015</v>
      </c>
      <c r="AKO45" s="390">
        <f t="shared" si="757"/>
        <v>976.70724999995014</v>
      </c>
      <c r="AKP45" s="102">
        <f t="shared" si="758"/>
        <v>976</v>
      </c>
      <c r="AKQ45" s="105" t="str">
        <f t="shared" si="759"/>
        <v>.70724999995</v>
      </c>
      <c r="AKR45" s="103">
        <f t="shared" si="288"/>
        <v>318.30000000029997</v>
      </c>
      <c r="AKS45" s="102">
        <f t="shared" si="760"/>
        <v>318</v>
      </c>
      <c r="AKT45" s="105" t="str">
        <f t="shared" si="761"/>
        <v>.30000000030</v>
      </c>
      <c r="AKU45" s="103">
        <f t="shared" si="762"/>
        <v>976.80174999995461</v>
      </c>
      <c r="AKV45" s="102">
        <f t="shared" si="763"/>
        <v>976</v>
      </c>
      <c r="AKW45" s="105" t="str">
        <f t="shared" si="764"/>
        <v>.80174999995</v>
      </c>
      <c r="AKX45" s="390">
        <f t="shared" si="289"/>
        <v>321.45000000044996</v>
      </c>
      <c r="AKY45" s="102">
        <f t="shared" si="765"/>
        <v>321</v>
      </c>
      <c r="AKZ45" s="105" t="str">
        <f t="shared" si="766"/>
        <v>.45000000045</v>
      </c>
      <c r="ALA45" s="390">
        <f t="shared" si="767"/>
        <v>976.70724999995014</v>
      </c>
      <c r="ALB45" s="102">
        <f t="shared" si="768"/>
        <v>976</v>
      </c>
      <c r="ALC45" s="105" t="str">
        <f t="shared" si="769"/>
        <v>.70724999995</v>
      </c>
      <c r="ALD45" s="103">
        <f t="shared" si="290"/>
        <v>321.45000000044996</v>
      </c>
      <c r="ALE45" s="102">
        <f t="shared" si="770"/>
        <v>321</v>
      </c>
      <c r="ALF45" s="105" t="str">
        <f t="shared" si="771"/>
        <v>.45000000045</v>
      </c>
      <c r="ALG45" s="103">
        <f t="shared" si="291"/>
        <v>976.80174999995461</v>
      </c>
      <c r="ALH45" s="102">
        <f t="shared" si="772"/>
        <v>976</v>
      </c>
      <c r="ALI45" s="105" t="str">
        <f t="shared" si="773"/>
        <v>.80174999995</v>
      </c>
      <c r="ALK45" s="136">
        <f t="shared" si="774"/>
        <v>2.5000000000750001E-10</v>
      </c>
      <c r="ALL45" s="136">
        <f t="shared" si="775"/>
        <v>0.2500000000075</v>
      </c>
      <c r="ALM45" s="103">
        <f t="shared" si="292"/>
        <v>315.15000000014999</v>
      </c>
      <c r="ALN45" s="102">
        <f t="shared" si="776"/>
        <v>315</v>
      </c>
      <c r="ALO45" s="105" t="str">
        <f t="shared" si="777"/>
        <v>.15000000015</v>
      </c>
      <c r="ALP45" s="103">
        <f t="shared" si="293"/>
        <v>976.70724999995014</v>
      </c>
      <c r="ALQ45" s="102">
        <f t="shared" si="778"/>
        <v>976</v>
      </c>
      <c r="ALR45" s="105" t="str">
        <f t="shared" si="779"/>
        <v>.70724999995</v>
      </c>
      <c r="ALS45" s="103">
        <f t="shared" si="780"/>
        <v>315.15000000039998</v>
      </c>
      <c r="ALT45" s="102">
        <f t="shared" si="781"/>
        <v>315</v>
      </c>
      <c r="ALU45" s="105" t="str">
        <f t="shared" si="782"/>
        <v>.15000000040</v>
      </c>
      <c r="ALV45" s="103">
        <f t="shared" si="783"/>
        <v>976.95724999995764</v>
      </c>
      <c r="ALW45" s="102">
        <f t="shared" si="784"/>
        <v>976</v>
      </c>
      <c r="ALX45" s="105" t="str">
        <f t="shared" si="785"/>
        <v>.95724999996</v>
      </c>
      <c r="ALY45" s="103">
        <f t="shared" si="294"/>
        <v>318.30000000029997</v>
      </c>
      <c r="ALZ45" s="102">
        <f t="shared" si="786"/>
        <v>318</v>
      </c>
      <c r="AMA45" s="105" t="str">
        <f t="shared" si="787"/>
        <v>.30000000030</v>
      </c>
      <c r="AMB45" s="103">
        <f t="shared" si="788"/>
        <v>977.05174999995461</v>
      </c>
      <c r="AMC45" s="102">
        <f t="shared" si="789"/>
        <v>977</v>
      </c>
      <c r="AMD45" s="105" t="str">
        <f t="shared" si="790"/>
        <v>.05174999995</v>
      </c>
      <c r="AME45" s="103">
        <f t="shared" si="791"/>
        <v>321.45000000019996</v>
      </c>
      <c r="AMF45" s="102">
        <f t="shared" si="792"/>
        <v>321</v>
      </c>
      <c r="AMG45" s="105" t="str">
        <f t="shared" si="793"/>
        <v>.45000000020</v>
      </c>
      <c r="AMH45" s="103">
        <f t="shared" si="794"/>
        <v>976.95724999995764</v>
      </c>
      <c r="AMI45" s="102">
        <f t="shared" si="795"/>
        <v>976</v>
      </c>
      <c r="AMJ45" s="105" t="str">
        <f t="shared" si="796"/>
        <v>.95724999996</v>
      </c>
      <c r="AMK45" s="103">
        <f t="shared" si="295"/>
        <v>321.45000000044996</v>
      </c>
      <c r="AML45" s="102">
        <f t="shared" si="797"/>
        <v>321</v>
      </c>
      <c r="AMM45" s="105" t="str">
        <f t="shared" si="798"/>
        <v>.45000000045</v>
      </c>
      <c r="AMN45" s="103">
        <f t="shared" si="296"/>
        <v>976.70724999995014</v>
      </c>
      <c r="AMO45" s="102">
        <f t="shared" si="799"/>
        <v>976</v>
      </c>
      <c r="AMP45" s="105" t="str">
        <f t="shared" si="800"/>
        <v>.70724999995</v>
      </c>
      <c r="AMR45" s="103">
        <f t="shared" si="801"/>
        <v>315.30000000029997</v>
      </c>
      <c r="AMS45" s="102">
        <f t="shared" si="802"/>
        <v>315</v>
      </c>
      <c r="AMT45" s="105" t="str">
        <f t="shared" si="803"/>
        <v>.30000000030</v>
      </c>
      <c r="AMU45" s="649">
        <f t="shared" si="804"/>
        <v>976.86174999995455</v>
      </c>
      <c r="AMV45" s="102">
        <f t="shared" si="805"/>
        <v>976</v>
      </c>
      <c r="AMW45" s="105" t="str">
        <f t="shared" si="806"/>
        <v>.86174999995</v>
      </c>
      <c r="AMX45" s="103">
        <f t="shared" si="807"/>
        <v>315.30000000029997</v>
      </c>
      <c r="AMY45" s="102">
        <f t="shared" si="808"/>
        <v>315</v>
      </c>
      <c r="AMZ45" s="105" t="str">
        <f t="shared" si="809"/>
        <v>.30000000030</v>
      </c>
      <c r="ANA45" s="649">
        <f t="shared" si="810"/>
        <v>976.96174999995458</v>
      </c>
      <c r="ANB45" s="102">
        <f t="shared" si="811"/>
        <v>976</v>
      </c>
      <c r="ANC45" s="105" t="str">
        <f t="shared" si="812"/>
        <v>.96174999995</v>
      </c>
      <c r="AND45" s="103">
        <f t="shared" si="813"/>
        <v>318.30000000029997</v>
      </c>
      <c r="ANE45" s="102">
        <f t="shared" si="814"/>
        <v>318</v>
      </c>
      <c r="ANF45" s="105" t="str">
        <f t="shared" si="815"/>
        <v>.30000000030</v>
      </c>
      <c r="ANG45" s="649">
        <f t="shared" si="816"/>
        <v>977.05174999995461</v>
      </c>
      <c r="ANH45" s="102">
        <f t="shared" si="817"/>
        <v>977</v>
      </c>
      <c r="ANI45" s="105" t="str">
        <f t="shared" si="818"/>
        <v>.05174999995</v>
      </c>
      <c r="ANJ45" s="103">
        <f t="shared" si="819"/>
        <v>321.30000000029997</v>
      </c>
      <c r="ANK45" s="102">
        <f t="shared" si="820"/>
        <v>321</v>
      </c>
      <c r="ANL45" s="105" t="str">
        <f t="shared" si="821"/>
        <v>.30000000030</v>
      </c>
      <c r="ANM45" s="649">
        <f t="shared" si="822"/>
        <v>976.96174999995458</v>
      </c>
      <c r="ANN45" s="102">
        <f t="shared" si="823"/>
        <v>976</v>
      </c>
      <c r="ANO45" s="105" t="str">
        <f t="shared" si="824"/>
        <v>.96174999995</v>
      </c>
      <c r="ANP45" s="103">
        <f t="shared" si="825"/>
        <v>321.30000000029997</v>
      </c>
      <c r="ANQ45" s="102">
        <f t="shared" si="826"/>
        <v>321</v>
      </c>
      <c r="ANR45" s="105" t="str">
        <f t="shared" si="827"/>
        <v>.30000000030</v>
      </c>
      <c r="ANS45" s="649">
        <f t="shared" si="828"/>
        <v>976.86174999995455</v>
      </c>
      <c r="ANT45" s="102">
        <f t="shared" si="829"/>
        <v>976</v>
      </c>
      <c r="ANU45" s="105" t="str">
        <f t="shared" si="830"/>
        <v>.86174999995</v>
      </c>
      <c r="ANX45" s="136">
        <f t="shared" si="831"/>
        <v>0</v>
      </c>
      <c r="ANY45" s="136">
        <f t="shared" si="832"/>
        <v>0</v>
      </c>
      <c r="ANZ45" s="103">
        <f t="shared" si="1175"/>
        <v>315.15000000014999</v>
      </c>
      <c r="AOA45" s="102">
        <f t="shared" si="833"/>
        <v>315</v>
      </c>
      <c r="AOB45" s="105" t="str">
        <f t="shared" si="834"/>
        <v>.15000000015</v>
      </c>
      <c r="AOC45" s="103">
        <f t="shared" si="1176"/>
        <v>976.70724999995014</v>
      </c>
      <c r="AOD45" s="102">
        <f t="shared" si="835"/>
        <v>976</v>
      </c>
      <c r="AOE45" s="105" t="str">
        <f t="shared" si="836"/>
        <v>.70724999995</v>
      </c>
      <c r="AOF45" s="103">
        <f t="shared" si="1177"/>
        <v>315.15000000014999</v>
      </c>
      <c r="AOG45" s="102">
        <f t="shared" si="837"/>
        <v>315</v>
      </c>
      <c r="AOH45" s="105" t="str">
        <f t="shared" si="838"/>
        <v>.15000000015</v>
      </c>
      <c r="AOI45" s="103">
        <f t="shared" si="1178"/>
        <v>976.70724999995014</v>
      </c>
      <c r="AOJ45" s="102">
        <f t="shared" si="839"/>
        <v>976</v>
      </c>
      <c r="AOK45" s="105" t="str">
        <f t="shared" si="840"/>
        <v>.70724999995</v>
      </c>
      <c r="AOL45" s="103">
        <f t="shared" si="1179"/>
        <v>318.30000000029997</v>
      </c>
      <c r="AOM45" s="102">
        <f t="shared" si="841"/>
        <v>318</v>
      </c>
      <c r="AON45" s="105" t="str">
        <f t="shared" si="842"/>
        <v>.30000000030</v>
      </c>
      <c r="AOO45" s="103">
        <f t="shared" si="1180"/>
        <v>976.80174999995461</v>
      </c>
      <c r="AOP45" s="102">
        <f t="shared" si="843"/>
        <v>976</v>
      </c>
      <c r="AOQ45" s="105" t="str">
        <f t="shared" si="844"/>
        <v>.80174999995</v>
      </c>
      <c r="AOR45" s="103">
        <f t="shared" si="1181"/>
        <v>321.45000000044996</v>
      </c>
      <c r="AOS45" s="102">
        <f t="shared" si="845"/>
        <v>321</v>
      </c>
      <c r="AOT45" s="105" t="str">
        <f t="shared" si="846"/>
        <v>.45000000045</v>
      </c>
      <c r="AOU45" s="103">
        <f t="shared" si="847"/>
        <v>976.70724999995014</v>
      </c>
      <c r="AOV45" s="102">
        <f t="shared" si="848"/>
        <v>976</v>
      </c>
      <c r="AOW45" s="105" t="str">
        <f t="shared" si="849"/>
        <v>.70724999995</v>
      </c>
      <c r="AOX45" s="103">
        <f t="shared" si="1182"/>
        <v>321.45000000044996</v>
      </c>
      <c r="AOY45" s="102">
        <f t="shared" si="850"/>
        <v>321</v>
      </c>
      <c r="AOZ45" s="105" t="str">
        <f t="shared" si="851"/>
        <v>.45000000045</v>
      </c>
      <c r="APA45" s="103">
        <f t="shared" si="852"/>
        <v>976.70724999995014</v>
      </c>
      <c r="APB45" s="102">
        <f t="shared" si="853"/>
        <v>976</v>
      </c>
      <c r="APC45" s="105" t="str">
        <f t="shared" si="854"/>
        <v>.70724999995</v>
      </c>
      <c r="APE45" s="136">
        <f t="shared" si="855"/>
        <v>1.5000000000450002E-10</v>
      </c>
      <c r="APF45" s="136">
        <f t="shared" si="856"/>
        <v>0.15000000000450001</v>
      </c>
      <c r="APG45" s="103">
        <f t="shared" si="1183"/>
        <v>315.15000000014999</v>
      </c>
      <c r="APH45" s="102">
        <f t="shared" si="857"/>
        <v>315</v>
      </c>
      <c r="API45" s="105" t="str">
        <f t="shared" si="858"/>
        <v>.15000000015</v>
      </c>
      <c r="APJ45" s="103">
        <f t="shared" si="1184"/>
        <v>976.70724999995014</v>
      </c>
      <c r="APK45" s="102">
        <f t="shared" si="859"/>
        <v>976</v>
      </c>
      <c r="APL45" s="105" t="str">
        <f t="shared" si="860"/>
        <v>.70724999995</v>
      </c>
      <c r="APM45" s="103">
        <f t="shared" si="1185"/>
        <v>315.1500000003</v>
      </c>
      <c r="APN45" s="102">
        <f t="shared" si="861"/>
        <v>315</v>
      </c>
      <c r="APO45" s="105" t="str">
        <f t="shared" si="862"/>
        <v>.15000000030</v>
      </c>
      <c r="APP45" s="103">
        <f t="shared" si="863"/>
        <v>976.85724999995455</v>
      </c>
      <c r="APQ45" s="102">
        <f t="shared" si="864"/>
        <v>976</v>
      </c>
      <c r="APR45" s="105" t="str">
        <f t="shared" si="865"/>
        <v>.85724999995</v>
      </c>
      <c r="APS45" s="103">
        <f t="shared" si="1186"/>
        <v>318.30000000029997</v>
      </c>
      <c r="APT45" s="102">
        <f t="shared" si="866"/>
        <v>318</v>
      </c>
      <c r="APU45" s="105" t="str">
        <f t="shared" si="867"/>
        <v>.30000000030</v>
      </c>
      <c r="APV45" s="103">
        <f t="shared" si="1187"/>
        <v>976.95174999995459</v>
      </c>
      <c r="APW45" s="102">
        <f t="shared" si="868"/>
        <v>976</v>
      </c>
      <c r="APX45" s="105" t="str">
        <f t="shared" si="869"/>
        <v>.95174999995</v>
      </c>
      <c r="APY45" s="103">
        <f t="shared" si="1188"/>
        <v>321.45000000029995</v>
      </c>
      <c r="APZ45" s="102">
        <f t="shared" si="870"/>
        <v>321</v>
      </c>
      <c r="AQA45" s="105" t="str">
        <f t="shared" si="871"/>
        <v>.45000000030</v>
      </c>
      <c r="AQB45" s="103">
        <f t="shared" si="872"/>
        <v>976.85724999995455</v>
      </c>
      <c r="AQC45" s="102">
        <f t="shared" si="873"/>
        <v>976</v>
      </c>
      <c r="AQD45" s="105" t="str">
        <f t="shared" si="874"/>
        <v>.85724999995</v>
      </c>
      <c r="AQE45" s="103">
        <f t="shared" si="1189"/>
        <v>321.45000000044996</v>
      </c>
      <c r="AQF45" s="102">
        <f t="shared" si="875"/>
        <v>321</v>
      </c>
      <c r="AQG45" s="105" t="str">
        <f t="shared" si="876"/>
        <v>.45000000045</v>
      </c>
      <c r="AQH45" s="103">
        <f t="shared" si="1190"/>
        <v>976.70724999995014</v>
      </c>
      <c r="AQI45" s="102">
        <f t="shared" si="877"/>
        <v>976</v>
      </c>
      <c r="AQJ45" s="105" t="str">
        <f t="shared" si="878"/>
        <v>.70724999995</v>
      </c>
      <c r="AQK45" s="230"/>
      <c r="AQL45" s="120">
        <f t="shared" si="1191"/>
        <v>0</v>
      </c>
      <c r="AQM45" s="120">
        <f t="shared" si="879"/>
        <v>999999999999</v>
      </c>
      <c r="AQN45" s="120">
        <f t="shared" si="1192"/>
        <v>0</v>
      </c>
      <c r="AQO45" s="120">
        <f t="shared" si="1193"/>
        <v>0</v>
      </c>
      <c r="AQP45" s="94">
        <f t="shared" si="1194"/>
        <v>0</v>
      </c>
      <c r="AQQ45" s="120">
        <f t="shared" si="880"/>
        <v>999999999999</v>
      </c>
    </row>
    <row r="46" spans="4:1135" ht="15.75" x14ac:dyDescent="0.25">
      <c r="D46" s="770">
        <f t="shared" si="986"/>
        <v>0</v>
      </c>
      <c r="E46" s="770" t="str">
        <f t="shared" si="987"/>
        <v>-color</v>
      </c>
      <c r="F46" s="770" t="str">
        <f t="shared" si="988"/>
        <v xml:space="preserve">3  </v>
      </c>
      <c r="G46" s="770" t="str">
        <f t="shared" si="977"/>
        <v>-TEXT</v>
      </c>
      <c r="H46" s="770" t="str">
        <f t="shared" si="978"/>
        <v>J</v>
      </c>
      <c r="I46" s="770" t="str">
        <f t="shared" si="979"/>
        <v>bl</v>
      </c>
      <c r="J46" s="770" t="str">
        <f t="shared" si="980"/>
        <v>00,00</v>
      </c>
      <c r="K46" s="770" t="str">
        <f t="shared" si="981"/>
        <v>0</v>
      </c>
      <c r="L46" s="770" t="str">
        <f t="shared" si="982"/>
        <v xml:space="preserve"> </v>
      </c>
      <c r="N46" s="432"/>
      <c r="O46" s="432"/>
      <c r="P46" s="432"/>
      <c r="Q46" s="432"/>
      <c r="R46" s="432"/>
      <c r="S46" s="350">
        <f t="shared" si="993"/>
        <v>0</v>
      </c>
      <c r="T46" s="391">
        <f t="shared" si="994"/>
        <v>0</v>
      </c>
      <c r="U46" s="90"/>
      <c r="V46" s="484">
        <f t="shared" si="995"/>
        <v>0</v>
      </c>
      <c r="W46" s="786"/>
      <c r="X46" s="787"/>
      <c r="Y46" s="788"/>
      <c r="Z46" s="789"/>
      <c r="AA46" s="782"/>
      <c r="AB46" s="619">
        <f t="shared" si="319"/>
        <v>0</v>
      </c>
      <c r="AC46" s="619">
        <f t="shared" si="320"/>
        <v>0</v>
      </c>
      <c r="AD46" s="102">
        <f t="shared" si="28"/>
        <v>0</v>
      </c>
      <c r="AE46" s="88"/>
      <c r="AF46" s="95">
        <f t="shared" si="321"/>
        <v>0</v>
      </c>
      <c r="AG46" s="456">
        <f t="shared" si="882"/>
        <v>0</v>
      </c>
      <c r="AH46" s="92"/>
      <c r="AI46" s="524">
        <f t="shared" si="322"/>
        <v>0</v>
      </c>
      <c r="AK46" s="91"/>
      <c r="AL46" s="581"/>
      <c r="AM46" s="579">
        <f t="shared" si="323"/>
        <v>0</v>
      </c>
      <c r="AN46" s="578"/>
      <c r="AO46" s="90"/>
      <c r="AP46" s="695"/>
      <c r="AR46" s="343">
        <f t="shared" si="324"/>
        <v>0</v>
      </c>
      <c r="AS46" s="343">
        <f t="shared" si="325"/>
        <v>0</v>
      </c>
      <c r="AT46" s="343">
        <f t="shared" si="326"/>
        <v>0</v>
      </c>
      <c r="AU46" s="343">
        <f t="shared" si="883"/>
        <v>0</v>
      </c>
      <c r="AV46" s="343">
        <f t="shared" si="327"/>
        <v>0</v>
      </c>
      <c r="AW46" s="343">
        <f t="shared" si="328"/>
        <v>0</v>
      </c>
      <c r="AX46" s="343">
        <f t="shared" si="329"/>
        <v>0</v>
      </c>
      <c r="AZ46" s="454">
        <f t="shared" si="1195"/>
        <v>0</v>
      </c>
      <c r="BA46" s="160">
        <f t="shared" si="1003"/>
        <v>0</v>
      </c>
      <c r="BB46" s="160">
        <f t="shared" si="884"/>
        <v>0</v>
      </c>
      <c r="BC46" s="469">
        <f t="shared" si="331"/>
        <v>0</v>
      </c>
      <c r="BD46" s="454">
        <f t="shared" si="991"/>
        <v>0</v>
      </c>
      <c r="BE46" s="457">
        <f t="shared" si="332"/>
        <v>0</v>
      </c>
      <c r="BF46" s="601">
        <f t="shared" si="333"/>
        <v>0</v>
      </c>
      <c r="BG46" s="457">
        <f t="shared" si="1004"/>
        <v>0</v>
      </c>
      <c r="BH46" s="457">
        <f t="shared" si="334"/>
        <v>0</v>
      </c>
      <c r="BI46" s="457">
        <f t="shared" si="335"/>
        <v>0</v>
      </c>
      <c r="BJ46" s="457">
        <f t="shared" si="336"/>
        <v>0</v>
      </c>
      <c r="BK46" s="457">
        <f t="shared" si="336"/>
        <v>0</v>
      </c>
      <c r="BL46" s="457">
        <f t="shared" si="336"/>
        <v>0</v>
      </c>
      <c r="BM46" s="460">
        <f t="shared" si="32"/>
        <v>0</v>
      </c>
      <c r="BN46" s="460">
        <f t="shared" si="1005"/>
        <v>0</v>
      </c>
      <c r="BO46" s="460">
        <f t="shared" si="337"/>
        <v>0</v>
      </c>
      <c r="BP46" s="477"/>
      <c r="BR46" s="274">
        <f t="shared" si="996"/>
        <v>0</v>
      </c>
      <c r="BS46" s="351">
        <f t="shared" si="34"/>
        <v>0</v>
      </c>
      <c r="BT46" s="705">
        <f t="shared" si="339"/>
        <v>0</v>
      </c>
      <c r="BU46" s="352">
        <f t="shared" si="340"/>
        <v>0</v>
      </c>
      <c r="BV46" s="353">
        <f t="shared" si="1006"/>
        <v>0</v>
      </c>
      <c r="BW46" s="353">
        <f t="shared" si="997"/>
        <v>0</v>
      </c>
      <c r="BX46" s="354">
        <f t="shared" si="998"/>
        <v>0</v>
      </c>
      <c r="BY46" s="355">
        <f t="shared" si="999"/>
        <v>0</v>
      </c>
      <c r="BZ46" s="355">
        <f t="shared" si="1007"/>
        <v>0</v>
      </c>
      <c r="CA46" s="393"/>
      <c r="CB46" s="594">
        <f t="shared" si="885"/>
        <v>0</v>
      </c>
      <c r="CC46" s="392">
        <f t="shared" si="341"/>
        <v>0</v>
      </c>
      <c r="CD46" s="392">
        <f t="shared" si="342"/>
        <v>0</v>
      </c>
      <c r="CE46" s="392">
        <f t="shared" si="343"/>
        <v>0</v>
      </c>
      <c r="CF46" s="392">
        <f t="shared" si="886"/>
        <v>0</v>
      </c>
      <c r="CG46" s="394">
        <f t="shared" si="1000"/>
        <v>0</v>
      </c>
      <c r="CH46" s="394">
        <f t="shared" si="887"/>
        <v>0</v>
      </c>
      <c r="CI46" s="395" t="s">
        <v>96</v>
      </c>
      <c r="CJ46" s="599">
        <f t="shared" si="1001"/>
        <v>0</v>
      </c>
      <c r="CK46" s="395"/>
      <c r="CL46" s="361"/>
      <c r="CM46" s="361">
        <f t="shared" si="40"/>
        <v>0</v>
      </c>
      <c r="CN46" s="361">
        <f t="shared" si="41"/>
        <v>0</v>
      </c>
      <c r="CO46" s="361">
        <v>36</v>
      </c>
      <c r="CP46" s="110">
        <f t="shared" si="888"/>
        <v>94.44</v>
      </c>
      <c r="CQ46" s="431">
        <f t="shared" si="346"/>
        <v>0</v>
      </c>
      <c r="CR46" s="367"/>
      <c r="CS46" s="367"/>
      <c r="CT46" s="396">
        <f t="shared" si="943"/>
        <v>96.81</v>
      </c>
      <c r="CV46" s="399">
        <f t="shared" si="975"/>
        <v>0</v>
      </c>
      <c r="CW46" s="367"/>
      <c r="CX46" s="111">
        <f t="shared" si="944"/>
        <v>5.9250000000000115E-2</v>
      </c>
      <c r="CY46" s="367"/>
      <c r="CZ46" s="396">
        <f t="shared" si="889"/>
        <v>137.10000000000008</v>
      </c>
      <c r="DA46" s="367"/>
      <c r="DB46" s="103">
        <f t="shared" si="347"/>
        <v>0</v>
      </c>
      <c r="DC46" s="103">
        <f t="shared" si="348"/>
        <v>98.938999999999993</v>
      </c>
      <c r="DD46" s="103">
        <f t="shared" si="349"/>
        <v>98.938999999999993</v>
      </c>
      <c r="DE46" s="103">
        <f t="shared" si="42"/>
        <v>0</v>
      </c>
      <c r="DF46" s="105">
        <f t="shared" si="43"/>
        <v>0</v>
      </c>
      <c r="DG46" s="102">
        <f t="shared" si="350"/>
        <v>0</v>
      </c>
      <c r="DH46" s="105">
        <f t="shared" si="351"/>
        <v>0</v>
      </c>
      <c r="DI46" s="105">
        <f t="shared" si="44"/>
        <v>0</v>
      </c>
      <c r="DJ46" s="111">
        <f t="shared" si="45"/>
        <v>0</v>
      </c>
      <c r="DK46" s="401">
        <f t="shared" si="352"/>
        <v>0</v>
      </c>
      <c r="DL46" s="111">
        <f t="shared" si="353"/>
        <v>0</v>
      </c>
      <c r="DO46" s="403">
        <f t="shared" si="354"/>
        <v>0</v>
      </c>
      <c r="DP46" s="403">
        <f t="shared" si="355"/>
        <v>0</v>
      </c>
      <c r="DQ46" s="111">
        <f t="shared" si="970"/>
        <v>0</v>
      </c>
      <c r="DR46" s="113">
        <f t="shared" ref="DR46:DR109" si="1206">DK46</f>
        <v>0</v>
      </c>
      <c r="DS46" s="111">
        <f t="shared" si="357"/>
        <v>0</v>
      </c>
      <c r="DT46" s="105">
        <f t="shared" si="358"/>
        <v>0</v>
      </c>
      <c r="DU46" s="105">
        <f t="shared" si="359"/>
        <v>0</v>
      </c>
      <c r="DV46" s="105">
        <f t="shared" si="971"/>
        <v>0</v>
      </c>
      <c r="DW46" s="105">
        <f>(DS46*DU46/8)</f>
        <v>0</v>
      </c>
      <c r="DX46" s="105">
        <f t="shared" si="361"/>
        <v>0</v>
      </c>
      <c r="DZ46" s="105">
        <f t="shared" si="362"/>
        <v>400</v>
      </c>
      <c r="EA46" s="105">
        <f t="shared" si="363"/>
        <v>1600</v>
      </c>
      <c r="EB46" s="105">
        <f t="shared" si="364"/>
        <v>3600</v>
      </c>
      <c r="EC46" s="105">
        <f t="shared" si="365"/>
        <v>6400</v>
      </c>
      <c r="ED46" s="105">
        <f t="shared" si="366"/>
        <v>10000</v>
      </c>
      <c r="EF46" s="105">
        <f t="shared" si="21"/>
        <v>0</v>
      </c>
      <c r="EH46" s="105">
        <f t="shared" si="7"/>
        <v>0</v>
      </c>
      <c r="EI46" s="105">
        <f t="shared" si="8"/>
        <v>0</v>
      </c>
      <c r="EJ46" s="105">
        <f t="shared" si="9"/>
        <v>0</v>
      </c>
      <c r="EL46" s="105">
        <f t="shared" si="945"/>
        <v>0</v>
      </c>
      <c r="EM46" s="105">
        <f t="shared" si="367"/>
        <v>0</v>
      </c>
      <c r="EN46" s="105">
        <f t="shared" si="368"/>
        <v>0</v>
      </c>
      <c r="EO46" s="105">
        <f t="shared" si="369"/>
        <v>0</v>
      </c>
      <c r="EP46" s="105">
        <f t="shared" si="370"/>
        <v>0</v>
      </c>
      <c r="ER46" s="105">
        <f t="shared" si="0"/>
        <v>0</v>
      </c>
      <c r="ES46" s="105">
        <f t="shared" si="1"/>
        <v>0</v>
      </c>
      <c r="ET46" s="105">
        <f t="shared" si="2"/>
        <v>0</v>
      </c>
      <c r="EU46" s="105">
        <f t="shared" si="3"/>
        <v>0</v>
      </c>
      <c r="EV46" s="94">
        <f t="shared" si="4"/>
        <v>0</v>
      </c>
      <c r="EW46" s="94">
        <f t="shared" si="5"/>
        <v>0</v>
      </c>
      <c r="EX46" s="94">
        <f t="shared" si="6"/>
        <v>0</v>
      </c>
      <c r="EZ46" s="94">
        <f t="shared" si="10"/>
        <v>0</v>
      </c>
      <c r="FA46" s="94">
        <f t="shared" si="11"/>
        <v>0</v>
      </c>
      <c r="FB46" s="94">
        <f t="shared" si="12"/>
        <v>0</v>
      </c>
      <c r="FC46" s="94">
        <f t="shared" si="13"/>
        <v>0</v>
      </c>
      <c r="FD46" s="94">
        <f t="shared" si="14"/>
        <v>0</v>
      </c>
      <c r="FE46" s="94">
        <f t="shared" si="15"/>
        <v>0</v>
      </c>
      <c r="FF46" s="94">
        <f t="shared" si="16"/>
        <v>0</v>
      </c>
      <c r="FG46" s="94">
        <f t="shared" si="17"/>
        <v>0</v>
      </c>
      <c r="FH46" s="94">
        <f t="shared" si="18"/>
        <v>0</v>
      </c>
      <c r="FI46" s="369">
        <f t="shared" si="1008"/>
        <v>0</v>
      </c>
      <c r="FJ46" s="102">
        <f t="shared" si="371"/>
        <v>0</v>
      </c>
      <c r="FK46" s="102">
        <f t="shared" si="372"/>
        <v>0</v>
      </c>
      <c r="FL46" s="102">
        <f t="shared" si="47"/>
        <v>0</v>
      </c>
      <c r="FM46" s="370">
        <f t="shared" si="48"/>
        <v>0</v>
      </c>
      <c r="FN46" s="370">
        <f t="shared" si="49"/>
        <v>0</v>
      </c>
      <c r="FO46" s="370">
        <f t="shared" si="49"/>
        <v>0</v>
      </c>
      <c r="FP46" s="370">
        <f t="shared" si="49"/>
        <v>0</v>
      </c>
      <c r="FQ46" s="370">
        <f t="shared" si="50"/>
        <v>0</v>
      </c>
      <c r="FR46" s="370">
        <f t="shared" si="373"/>
        <v>0</v>
      </c>
      <c r="FS46" s="370">
        <f t="shared" si="51"/>
        <v>0</v>
      </c>
      <c r="FT46" s="370">
        <f t="shared" si="51"/>
        <v>0</v>
      </c>
      <c r="FU46" s="370">
        <f t="shared" si="51"/>
        <v>0</v>
      </c>
      <c r="FV46" s="370">
        <f t="shared" si="51"/>
        <v>0</v>
      </c>
      <c r="FW46" s="370">
        <f t="shared" si="51"/>
        <v>0</v>
      </c>
      <c r="FX46" s="370">
        <f t="shared" si="374"/>
        <v>0</v>
      </c>
      <c r="FY46" s="371">
        <f t="shared" si="52"/>
        <v>0</v>
      </c>
      <c r="FZ46" s="371">
        <f t="shared" si="53"/>
        <v>0</v>
      </c>
      <c r="GA46" s="371">
        <f t="shared" si="53"/>
        <v>0</v>
      </c>
      <c r="GB46" s="371">
        <f t="shared" si="53"/>
        <v>0</v>
      </c>
      <c r="GC46" s="371">
        <f t="shared" ref="GC46:GF109" si="1207">IF(EU46&lt;&gt;0,1,0)</f>
        <v>0</v>
      </c>
      <c r="GD46" s="371">
        <f t="shared" si="1207"/>
        <v>0</v>
      </c>
      <c r="GE46" s="371">
        <f t="shared" si="1207"/>
        <v>0</v>
      </c>
      <c r="GF46" s="371">
        <f t="shared" si="1207"/>
        <v>0</v>
      </c>
      <c r="GG46" s="371">
        <f t="shared" si="54"/>
        <v>0</v>
      </c>
      <c r="GH46" s="371">
        <f t="shared" si="55"/>
        <v>0</v>
      </c>
      <c r="GI46" s="371">
        <f t="shared" si="990"/>
        <v>0</v>
      </c>
      <c r="GJ46" s="371">
        <f t="shared" si="990"/>
        <v>0</v>
      </c>
      <c r="GK46" s="371">
        <f t="shared" si="989"/>
        <v>0</v>
      </c>
      <c r="GL46" s="371">
        <f t="shared" si="989"/>
        <v>0</v>
      </c>
      <c r="GM46" s="371">
        <f t="shared" si="989"/>
        <v>0</v>
      </c>
      <c r="GN46" s="371">
        <f t="shared" si="989"/>
        <v>0</v>
      </c>
      <c r="GO46" s="371">
        <f t="shared" si="989"/>
        <v>0</v>
      </c>
      <c r="GP46" s="371">
        <f t="shared" si="989"/>
        <v>0</v>
      </c>
      <c r="GQ46" s="371">
        <f t="shared" si="989"/>
        <v>0</v>
      </c>
      <c r="GR46" s="371">
        <f t="shared" si="57"/>
        <v>0</v>
      </c>
      <c r="GS46" s="371">
        <f t="shared" si="992"/>
        <v>0</v>
      </c>
      <c r="GT46" s="102">
        <f t="shared" si="375"/>
        <v>0</v>
      </c>
      <c r="GU46" s="94">
        <f t="shared" si="890"/>
        <v>0</v>
      </c>
      <c r="GV46" s="94">
        <f t="shared" si="891"/>
        <v>0</v>
      </c>
      <c r="GW46" s="372">
        <f t="shared" si="376"/>
        <v>0</v>
      </c>
      <c r="GX46" s="372">
        <f t="shared" si="377"/>
        <v>0</v>
      </c>
      <c r="GY46" s="372">
        <f t="shared" si="378"/>
        <v>0</v>
      </c>
      <c r="HA46" s="94">
        <v>36</v>
      </c>
      <c r="HB46" s="105">
        <f t="shared" si="59"/>
        <v>0</v>
      </c>
      <c r="HC46" s="94">
        <f t="shared" si="946"/>
        <v>0</v>
      </c>
      <c r="HD46" s="94">
        <f t="shared" si="379"/>
        <v>0</v>
      </c>
      <c r="HE46" s="93">
        <f t="shared" si="1009"/>
        <v>0</v>
      </c>
      <c r="HF46" s="93">
        <f t="shared" si="61"/>
        <v>0</v>
      </c>
      <c r="HG46" s="94">
        <f t="shared" si="892"/>
        <v>0</v>
      </c>
      <c r="HH46" s="120">
        <f t="shared" si="893"/>
        <v>0</v>
      </c>
      <c r="HI46" s="93">
        <f t="shared" si="1204"/>
        <v>0</v>
      </c>
      <c r="HJ46" s="120">
        <f t="shared" si="1010"/>
        <v>0</v>
      </c>
      <c r="HK46" s="151">
        <f t="shared" si="1011"/>
        <v>0</v>
      </c>
      <c r="HM46" s="376">
        <f t="shared" si="380"/>
        <v>0</v>
      </c>
      <c r="HN46" s="189">
        <f t="shared" si="381"/>
        <v>0</v>
      </c>
      <c r="HO46" s="189" t="str">
        <f t="shared" si="382"/>
        <v>.00000000000</v>
      </c>
      <c r="HP46" s="189">
        <f t="shared" si="383"/>
        <v>0</v>
      </c>
      <c r="HQ46" s="189">
        <f t="shared" si="384"/>
        <v>0</v>
      </c>
      <c r="HR46" s="377" t="str">
        <f t="shared" si="385"/>
        <v>.00000000000</v>
      </c>
      <c r="HT46" s="376">
        <f t="shared" si="386"/>
        <v>0</v>
      </c>
      <c r="HU46" s="189">
        <f t="shared" si="387"/>
        <v>0</v>
      </c>
      <c r="HV46" s="189" t="str">
        <f t="shared" si="388"/>
        <v>.00000000000</v>
      </c>
      <c r="HW46" s="189">
        <f t="shared" si="64"/>
        <v>2.5</v>
      </c>
      <c r="HX46" s="189">
        <f t="shared" si="389"/>
        <v>2</v>
      </c>
      <c r="HY46" s="377" t="str">
        <f t="shared" si="390"/>
        <v>.50000000000</v>
      </c>
      <c r="IA46" s="94">
        <f t="shared" si="1002"/>
        <v>0</v>
      </c>
      <c r="IB46" s="94">
        <f t="shared" si="1012"/>
        <v>0</v>
      </c>
      <c r="IC46" s="94">
        <f t="shared" si="391"/>
        <v>0</v>
      </c>
      <c r="ID46" s="94">
        <f t="shared" si="392"/>
        <v>0</v>
      </c>
      <c r="IE46" s="94">
        <f t="shared" si="393"/>
        <v>0</v>
      </c>
      <c r="IF46" s="94" t="str">
        <f t="shared" si="394"/>
        <v>.00000000000</v>
      </c>
      <c r="IG46" s="94">
        <f t="shared" si="1013"/>
        <v>0</v>
      </c>
      <c r="IH46" s="94">
        <f t="shared" si="396"/>
        <v>0</v>
      </c>
      <c r="II46" s="94" t="str">
        <f t="shared" si="397"/>
        <v>.00000000000</v>
      </c>
      <c r="IJ46" s="94">
        <f t="shared" si="1014"/>
        <v>0</v>
      </c>
      <c r="IL46" s="376">
        <f t="shared" si="1196"/>
        <v>0</v>
      </c>
      <c r="IM46" s="189">
        <f t="shared" si="399"/>
        <v>0</v>
      </c>
      <c r="IN46" s="189" t="str">
        <f t="shared" si="400"/>
        <v>.00000000000</v>
      </c>
      <c r="IO46" s="189">
        <f t="shared" si="1015"/>
        <v>0</v>
      </c>
      <c r="IP46" s="189">
        <f t="shared" si="401"/>
        <v>0</v>
      </c>
      <c r="IQ46" s="377" t="str">
        <f t="shared" si="402"/>
        <v>.00000000000</v>
      </c>
      <c r="IR46" s="105">
        <f t="shared" si="69"/>
        <v>0</v>
      </c>
      <c r="IT46" s="599">
        <f t="shared" si="403"/>
        <v>0</v>
      </c>
      <c r="IU46" s="601">
        <f t="shared" si="1016"/>
        <v>0</v>
      </c>
      <c r="IV46" s="518">
        <f t="shared" si="404"/>
        <v>0</v>
      </c>
      <c r="IW46" s="518">
        <f t="shared" si="405"/>
        <v>0</v>
      </c>
      <c r="IX46" s="507">
        <f t="shared" si="1017"/>
        <v>0</v>
      </c>
      <c r="IY46" s="518">
        <f t="shared" si="406"/>
        <v>0</v>
      </c>
      <c r="IZ46" s="518">
        <f t="shared" si="407"/>
        <v>0</v>
      </c>
      <c r="JA46" s="519">
        <f t="shared" si="408"/>
        <v>0</v>
      </c>
      <c r="JB46" s="100">
        <f t="shared" si="409"/>
        <v>0</v>
      </c>
      <c r="JC46" s="514">
        <f t="shared" si="410"/>
        <v>0</v>
      </c>
      <c r="JD46" s="519">
        <f t="shared" si="411"/>
        <v>0</v>
      </c>
      <c r="JE46" s="672">
        <f t="shared" si="895"/>
        <v>0</v>
      </c>
      <c r="JF46" s="677" t="s">
        <v>838</v>
      </c>
      <c r="JG46" s="671" t="s">
        <v>838</v>
      </c>
      <c r="JH46" s="671" t="s">
        <v>838</v>
      </c>
      <c r="JI46" s="671" t="s">
        <v>838</v>
      </c>
      <c r="JJ46" s="671" t="s">
        <v>838</v>
      </c>
      <c r="JK46" s="671" t="s">
        <v>838</v>
      </c>
      <c r="JL46" s="671" t="s">
        <v>838</v>
      </c>
      <c r="JM46" s="671" t="s">
        <v>838</v>
      </c>
      <c r="JN46" s="671" t="s">
        <v>838</v>
      </c>
      <c r="JO46" s="671" t="s">
        <v>838</v>
      </c>
      <c r="JP46" s="671" t="s">
        <v>838</v>
      </c>
      <c r="JQ46" s="671" t="s">
        <v>838</v>
      </c>
      <c r="JR46" s="671" t="s">
        <v>838</v>
      </c>
      <c r="JS46" s="671" t="s">
        <v>838</v>
      </c>
      <c r="JT46" s="671" t="s">
        <v>838</v>
      </c>
      <c r="JU46" s="671" t="s">
        <v>838</v>
      </c>
      <c r="JV46" s="671" t="s">
        <v>838</v>
      </c>
      <c r="JW46" s="671" t="s">
        <v>838</v>
      </c>
      <c r="JX46" s="671" t="s">
        <v>838</v>
      </c>
      <c r="JY46" s="671" t="s">
        <v>838</v>
      </c>
      <c r="JZ46" s="671" t="s">
        <v>838</v>
      </c>
      <c r="KA46" s="678" t="s">
        <v>838</v>
      </c>
      <c r="KB46" s="678" t="s">
        <v>838</v>
      </c>
      <c r="KC46" s="678" t="s">
        <v>838</v>
      </c>
      <c r="KD46" s="678" t="s">
        <v>838</v>
      </c>
      <c r="KE46" s="678" t="s">
        <v>838</v>
      </c>
      <c r="KF46" s="678" t="s">
        <v>838</v>
      </c>
      <c r="KG46" s="678" t="s">
        <v>838</v>
      </c>
      <c r="KH46" s="678" t="s">
        <v>838</v>
      </c>
      <c r="KI46" s="678" t="s">
        <v>838</v>
      </c>
      <c r="KJ46" s="678" t="s">
        <v>838</v>
      </c>
      <c r="KK46" s="678" t="s">
        <v>838</v>
      </c>
      <c r="KL46" s="678" t="s">
        <v>838</v>
      </c>
      <c r="KM46" s="678" t="s">
        <v>838</v>
      </c>
      <c r="KN46" s="678" t="s">
        <v>838</v>
      </c>
      <c r="KO46" s="678" t="s">
        <v>838</v>
      </c>
      <c r="KP46" s="678" t="s">
        <v>838</v>
      </c>
      <c r="KQ46" s="678" t="s">
        <v>838</v>
      </c>
      <c r="KR46" s="678" t="s">
        <v>838</v>
      </c>
      <c r="KS46" s="678" t="s">
        <v>838</v>
      </c>
      <c r="KT46" s="678" t="s">
        <v>838</v>
      </c>
      <c r="KU46" s="678" t="s">
        <v>838</v>
      </c>
      <c r="KV46" s="686"/>
      <c r="KW46" s="686"/>
      <c r="KX46" s="529"/>
      <c r="KY46" s="529"/>
      <c r="KZ46" s="529"/>
      <c r="LA46" s="529"/>
      <c r="LB46" s="529"/>
      <c r="LC46" s="529"/>
      <c r="LD46" s="529"/>
      <c r="LE46" s="529"/>
      <c r="LF46" s="529"/>
      <c r="LG46" s="529"/>
      <c r="LH46" s="529"/>
      <c r="LI46" s="529"/>
      <c r="LJ46" s="529"/>
      <c r="LK46" s="529"/>
      <c r="LL46" s="529"/>
      <c r="LM46" s="529"/>
      <c r="LN46" s="529"/>
      <c r="LO46" s="529"/>
      <c r="LP46" s="529"/>
      <c r="LQ46" s="529"/>
      <c r="LR46" s="529"/>
      <c r="LS46" s="529"/>
      <c r="LT46" s="250"/>
      <c r="LU46" s="529"/>
      <c r="LV46" s="529"/>
      <c r="LW46" s="529"/>
      <c r="LX46" s="529"/>
      <c r="LY46" s="529"/>
      <c r="LZ46" s="529"/>
      <c r="MA46" s="529"/>
      <c r="MB46" s="529"/>
      <c r="MC46" s="529"/>
      <c r="MD46" s="529"/>
      <c r="ME46" s="529"/>
      <c r="MF46" s="529"/>
      <c r="MG46" s="529"/>
      <c r="MH46" s="529"/>
      <c r="MI46" s="529"/>
      <c r="MJ46" s="529"/>
      <c r="MK46" s="529"/>
      <c r="ML46" s="529"/>
      <c r="MM46" s="529"/>
      <c r="MN46" s="529"/>
      <c r="MO46" s="529"/>
      <c r="MP46" s="529"/>
      <c r="MQ46" s="529"/>
      <c r="MR46" s="529"/>
      <c r="MS46" s="529"/>
      <c r="MT46" s="529"/>
      <c r="MU46" s="529"/>
      <c r="MV46" s="529"/>
      <c r="MW46" s="529"/>
      <c r="MX46" s="529"/>
      <c r="MY46" s="529"/>
      <c r="MZ46" s="529"/>
      <c r="NA46" s="529"/>
      <c r="NB46" s="529"/>
      <c r="NC46" s="529"/>
      <c r="ND46" s="529"/>
      <c r="NE46" s="529"/>
      <c r="NF46" s="529"/>
      <c r="NG46" s="529"/>
      <c r="NH46" s="529"/>
      <c r="NI46" s="529"/>
      <c r="NJ46" s="529"/>
      <c r="NK46" s="529"/>
      <c r="NL46" s="529"/>
      <c r="NM46" s="529"/>
      <c r="NN46" s="529"/>
      <c r="NO46" s="529"/>
      <c r="NP46" s="529"/>
      <c r="NQ46" s="529"/>
      <c r="NR46" s="529"/>
      <c r="NS46" s="529"/>
      <c r="NT46" s="529"/>
      <c r="NU46" s="529"/>
      <c r="NV46" s="379">
        <f t="shared" si="1018"/>
        <v>0</v>
      </c>
      <c r="NW46" s="100">
        <f t="shared" si="1205"/>
        <v>0</v>
      </c>
      <c r="NX46" s="189">
        <f t="shared" si="918"/>
        <v>0</v>
      </c>
      <c r="NY46" s="189">
        <f t="shared" si="919"/>
        <v>0</v>
      </c>
      <c r="NZ46" s="189">
        <f t="shared" si="89"/>
        <v>910.40000000000009</v>
      </c>
      <c r="OA46" s="189">
        <f t="shared" si="920"/>
        <v>0</v>
      </c>
      <c r="OB46" s="377">
        <f t="shared" si="921"/>
        <v>0</v>
      </c>
      <c r="OC46" s="105">
        <f t="shared" si="967"/>
        <v>0</v>
      </c>
      <c r="OE46" s="376">
        <f t="shared" si="1019"/>
        <v>0</v>
      </c>
      <c r="OF46" s="189">
        <f t="shared" si="1020"/>
        <v>0</v>
      </c>
      <c r="OG46" s="189">
        <f t="shared" si="1021"/>
        <v>0</v>
      </c>
      <c r="OH46" s="189">
        <f t="shared" si="1022"/>
        <v>0</v>
      </c>
      <c r="OI46" s="189">
        <f t="shared" si="1023"/>
        <v>0</v>
      </c>
      <c r="OJ46" s="377">
        <f t="shared" si="1024"/>
        <v>0</v>
      </c>
      <c r="OK46" s="94">
        <f t="shared" si="1197"/>
        <v>0</v>
      </c>
      <c r="OM46" s="94">
        <f t="shared" si="95"/>
        <v>0</v>
      </c>
      <c r="ON46" s="189">
        <f t="shared" si="476"/>
        <v>0</v>
      </c>
      <c r="OO46" s="189" t="str">
        <f t="shared" si="477"/>
        <v>.00000000000</v>
      </c>
      <c r="OP46" s="189">
        <f t="shared" si="1025"/>
        <v>0</v>
      </c>
      <c r="OQ46" s="189">
        <f t="shared" si="479"/>
        <v>0</v>
      </c>
      <c r="OR46" s="94" t="str">
        <f t="shared" si="480"/>
        <v>.00000000000</v>
      </c>
      <c r="OS46" s="94">
        <f t="shared" si="1198"/>
        <v>0</v>
      </c>
      <c r="OU46" s="94">
        <f t="shared" si="482"/>
        <v>0</v>
      </c>
      <c r="OV46" s="189">
        <f t="shared" si="483"/>
        <v>0</v>
      </c>
      <c r="OW46" s="189" t="str">
        <f t="shared" si="484"/>
        <v>.00000000000</v>
      </c>
      <c r="OX46" s="189">
        <f t="shared" si="485"/>
        <v>900.40000000000009</v>
      </c>
      <c r="OY46" s="189">
        <f t="shared" si="486"/>
        <v>900</v>
      </c>
      <c r="OZ46" s="94" t="str">
        <f t="shared" si="487"/>
        <v>.40000000000</v>
      </c>
      <c r="PA46" s="94">
        <f t="shared" si="1199"/>
        <v>0</v>
      </c>
      <c r="PC46" s="94">
        <f t="shared" si="1026"/>
        <v>0</v>
      </c>
      <c r="PD46" s="189">
        <f t="shared" si="1027"/>
        <v>0</v>
      </c>
      <c r="PE46" s="189">
        <f t="shared" si="1028"/>
        <v>0</v>
      </c>
      <c r="PF46" s="189">
        <f t="shared" si="1029"/>
        <v>0</v>
      </c>
      <c r="PG46" s="189">
        <f t="shared" si="1030"/>
        <v>0</v>
      </c>
      <c r="PH46" s="94">
        <f t="shared" si="1031"/>
        <v>0</v>
      </c>
      <c r="PI46" s="94">
        <f t="shared" si="1200"/>
        <v>0</v>
      </c>
      <c r="PK46" s="105">
        <f t="shared" si="1032"/>
        <v>0</v>
      </c>
      <c r="PL46" s="121">
        <f t="shared" si="1033"/>
        <v>0</v>
      </c>
      <c r="PM46" s="121">
        <f t="shared" si="489"/>
        <v>0</v>
      </c>
      <c r="PN46" s="121">
        <f t="shared" si="1034"/>
        <v>0</v>
      </c>
      <c r="PO46" s="121">
        <f t="shared" si="1035"/>
        <v>0</v>
      </c>
      <c r="PP46" s="121">
        <f t="shared" si="490"/>
        <v>0</v>
      </c>
      <c r="PQ46" s="121">
        <f t="shared" si="1036"/>
        <v>0</v>
      </c>
      <c r="PS46" s="121">
        <f t="shared" si="923"/>
        <v>0</v>
      </c>
      <c r="PT46" s="121">
        <f t="shared" si="491"/>
        <v>0</v>
      </c>
      <c r="PU46" s="121">
        <f t="shared" si="1037"/>
        <v>0</v>
      </c>
      <c r="PV46" s="121">
        <f t="shared" si="109"/>
        <v>0</v>
      </c>
      <c r="PW46" s="121">
        <f t="shared" si="492"/>
        <v>0</v>
      </c>
      <c r="PX46" s="121">
        <f t="shared" si="1038"/>
        <v>0</v>
      </c>
      <c r="PY46" s="299" t="str">
        <f t="shared" si="493"/>
        <v>-</v>
      </c>
      <c r="QA46" s="94">
        <f t="shared" si="924"/>
        <v>0</v>
      </c>
      <c r="QB46" s="121">
        <f t="shared" si="925"/>
        <v>0</v>
      </c>
      <c r="QC46" s="121">
        <f t="shared" si="494"/>
        <v>0</v>
      </c>
      <c r="QE46" s="383">
        <v>37</v>
      </c>
      <c r="QF46" s="121">
        <f t="shared" si="1039"/>
        <v>0</v>
      </c>
      <c r="QG46" s="121">
        <f t="shared" si="496"/>
        <v>0</v>
      </c>
      <c r="QH46" s="121" t="str">
        <f t="shared" si="497"/>
        <v>.00000000000</v>
      </c>
      <c r="QI46" s="121">
        <f t="shared" si="1040"/>
        <v>0</v>
      </c>
      <c r="QJ46" s="121">
        <f t="shared" si="498"/>
        <v>0</v>
      </c>
      <c r="QK46" s="121" t="str">
        <f t="shared" si="499"/>
        <v>.00000000000</v>
      </c>
      <c r="QM46" s="121">
        <f t="shared" si="500"/>
        <v>9999999999</v>
      </c>
      <c r="QO46" s="100" t="s">
        <v>534</v>
      </c>
      <c r="QP46" s="530">
        <v>3</v>
      </c>
      <c r="QQ46" s="404">
        <v>3</v>
      </c>
      <c r="QT46" s="124">
        <f t="shared" si="972"/>
        <v>9999999999999</v>
      </c>
      <c r="QU46" s="124">
        <f t="shared" si="972"/>
        <v>9999999999999</v>
      </c>
      <c r="QV46" s="124">
        <f t="shared" si="972"/>
        <v>9999999999999</v>
      </c>
      <c r="QW46" s="124">
        <f t="shared" si="972"/>
        <v>9999999999999</v>
      </c>
      <c r="QX46" s="507">
        <f t="shared" si="973"/>
        <v>0</v>
      </c>
      <c r="QY46" s="457">
        <f t="shared" ref="QY46:QY77" si="1208">IF(Y42=0,0,HW42)</f>
        <v>0</v>
      </c>
      <c r="QZ46" s="457">
        <f t="shared" ref="QZ46:QZ77" si="1209">HP42</f>
        <v>0</v>
      </c>
      <c r="RA46" s="457">
        <f t="shared" si="974"/>
        <v>0</v>
      </c>
      <c r="RI46" s="507">
        <f t="shared" si="501"/>
        <v>0</v>
      </c>
      <c r="RJ46" s="795">
        <f t="shared" si="502"/>
        <v>0</v>
      </c>
      <c r="RK46" s="518" t="str">
        <f t="shared" si="503"/>
        <v>.00000000000</v>
      </c>
      <c r="RL46" s="511">
        <f t="shared" si="504"/>
        <v>930</v>
      </c>
      <c r="RM46" s="795">
        <f t="shared" si="505"/>
        <v>930</v>
      </c>
      <c r="RN46" s="518" t="str">
        <f t="shared" si="506"/>
        <v>.00000000000</v>
      </c>
      <c r="RO46" s="507">
        <f t="shared" si="507"/>
        <v>0</v>
      </c>
      <c r="RP46" s="795">
        <f t="shared" si="508"/>
        <v>0</v>
      </c>
      <c r="RQ46" s="518" t="str">
        <f t="shared" si="509"/>
        <v>.00000000000</v>
      </c>
      <c r="RR46" s="511">
        <f t="shared" si="510"/>
        <v>1020</v>
      </c>
      <c r="RS46" s="795">
        <f t="shared" si="511"/>
        <v>1020</v>
      </c>
      <c r="RT46" s="518" t="str">
        <f t="shared" si="512"/>
        <v>.00000000000</v>
      </c>
      <c r="RZ46" s="131">
        <f t="shared" si="1041"/>
        <v>0</v>
      </c>
      <c r="SA46" s="124">
        <f t="shared" si="513"/>
        <v>0</v>
      </c>
      <c r="SB46" s="121" t="str">
        <f t="shared" si="514"/>
        <v>.00000000000</v>
      </c>
      <c r="SC46" s="120">
        <f t="shared" si="1042"/>
        <v>0</v>
      </c>
      <c r="SD46" s="124">
        <f t="shared" si="515"/>
        <v>0</v>
      </c>
      <c r="SE46" s="121" t="str">
        <f t="shared" si="516"/>
        <v>.00000000000</v>
      </c>
      <c r="SF46" s="131">
        <f t="shared" si="1043"/>
        <v>0</v>
      </c>
      <c r="SG46" s="124">
        <f t="shared" si="517"/>
        <v>0</v>
      </c>
      <c r="SH46" s="121" t="str">
        <f t="shared" si="518"/>
        <v>.00000000000</v>
      </c>
      <c r="SI46" s="120">
        <f t="shared" si="1044"/>
        <v>0</v>
      </c>
      <c r="SJ46" s="124">
        <f t="shared" si="519"/>
        <v>0</v>
      </c>
      <c r="SK46" s="121" t="str">
        <f t="shared" si="520"/>
        <v>.00000000000</v>
      </c>
      <c r="SM46" s="131">
        <f t="shared" si="116"/>
        <v>0</v>
      </c>
      <c r="SN46" s="124">
        <f t="shared" si="521"/>
        <v>0</v>
      </c>
      <c r="SO46" s="121" t="str">
        <f t="shared" si="522"/>
        <v>.00000000000</v>
      </c>
      <c r="SP46" s="120">
        <f t="shared" si="117"/>
        <v>0</v>
      </c>
      <c r="SQ46" s="124">
        <f t="shared" si="523"/>
        <v>0</v>
      </c>
      <c r="SR46" s="121" t="str">
        <f t="shared" si="524"/>
        <v>.00000000000</v>
      </c>
      <c r="SS46" s="121">
        <f t="shared" si="1045"/>
        <v>0</v>
      </c>
      <c r="SU46" s="94">
        <f t="shared" si="926"/>
        <v>-1</v>
      </c>
      <c r="SV46" s="121">
        <f t="shared" si="927"/>
        <v>-1</v>
      </c>
      <c r="SW46" s="121" t="str">
        <f t="shared" si="525"/>
        <v>.00000000000</v>
      </c>
      <c r="SX46" s="94">
        <f t="shared" si="928"/>
        <v>1290</v>
      </c>
      <c r="SY46" s="121">
        <f t="shared" si="929"/>
        <v>1290</v>
      </c>
      <c r="SZ46" s="121" t="str">
        <f t="shared" si="526"/>
        <v>.00000000000</v>
      </c>
      <c r="TA46" s="94" t="str">
        <f t="shared" si="527"/>
        <v>129,000</v>
      </c>
      <c r="TB46" s="94">
        <v>37</v>
      </c>
      <c r="TC46" s="94">
        <f t="shared" si="528"/>
        <v>0</v>
      </c>
      <c r="TE46" s="121">
        <f t="shared" si="1201"/>
        <v>0</v>
      </c>
      <c r="TF46" s="121">
        <f t="shared" si="529"/>
        <v>0</v>
      </c>
      <c r="TG46" s="121" t="str">
        <f t="shared" si="983"/>
        <v>.00000000000</v>
      </c>
      <c r="TH46" s="121">
        <f t="shared" si="119"/>
        <v>7</v>
      </c>
      <c r="TI46" s="121">
        <f t="shared" si="984"/>
        <v>7</v>
      </c>
      <c r="TJ46" s="121" t="str">
        <f t="shared" si="985"/>
        <v>.00000000000</v>
      </c>
      <c r="TK46" s="94">
        <f t="shared" si="931"/>
        <v>0</v>
      </c>
      <c r="TL46" s="94">
        <v>37</v>
      </c>
      <c r="TM46" s="94">
        <f t="shared" si="120"/>
        <v>0</v>
      </c>
      <c r="TO46" s="121">
        <f t="shared" si="1202"/>
        <v>0</v>
      </c>
      <c r="TP46" s="121">
        <f t="shared" si="533"/>
        <v>0</v>
      </c>
      <c r="TQ46" s="121" t="str">
        <f t="shared" si="534"/>
        <v>.00000000000</v>
      </c>
      <c r="TR46" s="121">
        <f t="shared" si="121"/>
        <v>928</v>
      </c>
      <c r="TS46" s="121">
        <f t="shared" si="535"/>
        <v>928</v>
      </c>
      <c r="TT46" s="121" t="str">
        <f t="shared" si="536"/>
        <v>.00000000000</v>
      </c>
      <c r="TU46" s="94">
        <f t="shared" si="537"/>
        <v>0</v>
      </c>
      <c r="TW46" s="105">
        <f t="shared" si="538"/>
        <v>-9.4500000004499998E-2</v>
      </c>
      <c r="TX46" s="105">
        <f t="shared" si="539"/>
        <v>0</v>
      </c>
      <c r="TY46" s="105">
        <f t="shared" si="540"/>
        <v>-9.4500000004499998E-2</v>
      </c>
      <c r="TZ46" s="105">
        <f t="shared" si="541"/>
        <v>0</v>
      </c>
      <c r="UA46" s="105">
        <f t="shared" si="542"/>
        <v>0</v>
      </c>
      <c r="UB46" s="105">
        <f t="shared" si="543"/>
        <v>0</v>
      </c>
      <c r="UC46" s="105">
        <f t="shared" si="1046"/>
        <v>0</v>
      </c>
      <c r="UD46" s="105">
        <f t="shared" si="1047"/>
        <v>0</v>
      </c>
      <c r="UE46" s="105">
        <f t="shared" si="1048"/>
        <v>0</v>
      </c>
      <c r="UF46" s="105">
        <f t="shared" si="544"/>
        <v>0</v>
      </c>
      <c r="UG46" s="105">
        <f t="shared" si="544"/>
        <v>0</v>
      </c>
      <c r="UH46" s="105">
        <f t="shared" si="544"/>
        <v>0</v>
      </c>
      <c r="UI46" s="105">
        <f>UI45</f>
        <v>0</v>
      </c>
      <c r="UK46" s="105">
        <f t="shared" si="125"/>
        <v>327.75000000074999</v>
      </c>
      <c r="UL46" s="102">
        <f t="shared" si="545"/>
        <v>327</v>
      </c>
      <c r="UM46" s="105" t="str">
        <f t="shared" si="546"/>
        <v>.75000000075</v>
      </c>
      <c r="UN46" s="105">
        <f t="shared" si="547"/>
        <v>-9.4500000004499998E-2</v>
      </c>
      <c r="UO46" s="102">
        <f t="shared" si="548"/>
        <v>-1</v>
      </c>
      <c r="UP46" s="105" t="str">
        <f t="shared" si="549"/>
        <v>.90550000000</v>
      </c>
      <c r="UQ46" s="275">
        <f>UQ45+$UY$6*$US$6</f>
        <v>330.90000000089998</v>
      </c>
      <c r="UR46" s="105">
        <f t="shared" si="550"/>
        <v>330</v>
      </c>
      <c r="US46" s="105" t="str">
        <f t="shared" si="551"/>
        <v>.90000000090</v>
      </c>
      <c r="UT46" s="103">
        <f t="shared" si="1049"/>
        <v>0</v>
      </c>
      <c r="UU46" s="102">
        <f t="shared" si="552"/>
        <v>0</v>
      </c>
      <c r="UV46" s="105" t="str">
        <f t="shared" si="553"/>
        <v>.00000000000</v>
      </c>
      <c r="UW46" s="105">
        <f t="shared" si="127"/>
        <v>334.05000000104997</v>
      </c>
      <c r="UX46" s="102">
        <f t="shared" si="554"/>
        <v>334</v>
      </c>
      <c r="UY46" s="105" t="str">
        <f t="shared" si="555"/>
        <v>.05000000105</v>
      </c>
      <c r="UZ46" s="103">
        <f t="shared" si="933"/>
        <v>-9.4500000004499998E-2</v>
      </c>
      <c r="VA46" s="102">
        <f t="shared" si="556"/>
        <v>-1</v>
      </c>
      <c r="VB46" s="105" t="str">
        <f t="shared" si="557"/>
        <v>.90550000000</v>
      </c>
      <c r="VC46" s="94" t="str">
        <f t="shared" si="1050"/>
        <v>-</v>
      </c>
      <c r="VD46" s="94" t="str">
        <f t="shared" si="1051"/>
        <v>-</v>
      </c>
      <c r="VE46" s="94" t="str">
        <f t="shared" si="1052"/>
        <v>-</v>
      </c>
      <c r="VF46" s="94" t="str">
        <f t="shared" si="1053"/>
        <v>-</v>
      </c>
      <c r="VH46" s="105">
        <f t="shared" si="558"/>
        <v>327.75000000074999</v>
      </c>
      <c r="VI46" s="102">
        <f t="shared" si="559"/>
        <v>327</v>
      </c>
      <c r="VJ46" s="105" t="str">
        <f t="shared" si="560"/>
        <v>.75000000075</v>
      </c>
      <c r="VK46" s="103">
        <f t="shared" si="561"/>
        <v>0</v>
      </c>
      <c r="VL46" s="102">
        <f t="shared" si="562"/>
        <v>0</v>
      </c>
      <c r="VM46" s="105" t="str">
        <f t="shared" si="934"/>
        <v>.00000000000</v>
      </c>
      <c r="VN46" s="105">
        <f t="shared" si="563"/>
        <v>327.75000000074999</v>
      </c>
      <c r="VO46" s="102">
        <f t="shared" si="564"/>
        <v>327</v>
      </c>
      <c r="VP46" s="105" t="str">
        <f t="shared" si="565"/>
        <v>.75000000075</v>
      </c>
      <c r="VQ46" s="103">
        <f t="shared" si="566"/>
        <v>-9.4500000004499998E-2</v>
      </c>
      <c r="VR46" s="102">
        <f t="shared" si="567"/>
        <v>-1</v>
      </c>
      <c r="VS46" s="105" t="str">
        <f t="shared" si="568"/>
        <v>.90550000000</v>
      </c>
      <c r="VT46" s="105">
        <f t="shared" si="569"/>
        <v>330.90000000089998</v>
      </c>
      <c r="VU46" s="105">
        <f t="shared" si="570"/>
        <v>330</v>
      </c>
      <c r="VV46" s="105" t="str">
        <f t="shared" si="571"/>
        <v>.90000000090</v>
      </c>
      <c r="VW46" s="103">
        <f t="shared" si="572"/>
        <v>0</v>
      </c>
      <c r="VX46" s="102">
        <f t="shared" si="573"/>
        <v>0</v>
      </c>
      <c r="VY46" s="105" t="str">
        <f t="shared" si="574"/>
        <v>.00000000000</v>
      </c>
      <c r="VZ46" s="105">
        <f t="shared" si="575"/>
        <v>334.05000000104997</v>
      </c>
      <c r="WA46" s="102">
        <f t="shared" si="576"/>
        <v>334</v>
      </c>
      <c r="WB46" s="105" t="str">
        <f t="shared" si="577"/>
        <v>.05000000105</v>
      </c>
      <c r="WC46" s="103">
        <f t="shared" si="935"/>
        <v>-9.4500000004499998E-2</v>
      </c>
      <c r="WD46" s="102">
        <f t="shared" si="578"/>
        <v>-1</v>
      </c>
      <c r="WE46" s="105" t="str">
        <f t="shared" si="579"/>
        <v>.90550000000</v>
      </c>
      <c r="WF46" s="105">
        <f t="shared" si="580"/>
        <v>334.05000000104997</v>
      </c>
      <c r="WG46" s="102">
        <f t="shared" si="581"/>
        <v>334</v>
      </c>
      <c r="WH46" s="105" t="str">
        <f t="shared" si="582"/>
        <v>.05000000105</v>
      </c>
      <c r="WI46" s="103">
        <f t="shared" si="583"/>
        <v>0</v>
      </c>
      <c r="WJ46" s="102">
        <f t="shared" si="584"/>
        <v>0</v>
      </c>
      <c r="WK46" s="105" t="str">
        <f t="shared" si="585"/>
        <v>.00000000000</v>
      </c>
      <c r="WL46" s="343" t="str">
        <f t="shared" si="1054"/>
        <v>-</v>
      </c>
      <c r="WM46" s="343" t="str">
        <f t="shared" si="1055"/>
        <v>-</v>
      </c>
      <c r="WN46" s="343" t="str">
        <f t="shared" si="1056"/>
        <v>-</v>
      </c>
      <c r="WO46" s="343" t="str">
        <f t="shared" si="1057"/>
        <v>-</v>
      </c>
      <c r="WP46" s="343" t="str">
        <f t="shared" si="1058"/>
        <v>-</v>
      </c>
      <c r="WQ46" s="343" t="str">
        <f t="shared" si="1059"/>
        <v>-</v>
      </c>
      <c r="WS46" s="103">
        <f t="shared" si="1060"/>
        <v>0</v>
      </c>
      <c r="WT46" s="103">
        <f t="shared" si="1061"/>
        <v>0</v>
      </c>
      <c r="WU46" s="103">
        <f t="shared" si="1062"/>
        <v>0</v>
      </c>
      <c r="WV46" s="103">
        <f t="shared" si="1063"/>
        <v>0</v>
      </c>
      <c r="WW46" s="103">
        <f t="shared" si="1064"/>
        <v>0</v>
      </c>
      <c r="WX46" s="120">
        <f t="shared" si="1065"/>
        <v>0</v>
      </c>
      <c r="WY46" s="103">
        <f t="shared" si="586"/>
        <v>0</v>
      </c>
      <c r="WZ46" s="103">
        <f t="shared" si="587"/>
        <v>0</v>
      </c>
      <c r="XA46" s="105">
        <f t="shared" si="588"/>
        <v>0</v>
      </c>
      <c r="XB46" s="105">
        <f t="shared" si="589"/>
        <v>0</v>
      </c>
      <c r="XC46" s="105">
        <f t="shared" si="590"/>
        <v>0</v>
      </c>
      <c r="XD46" s="105">
        <f t="shared" si="591"/>
        <v>0</v>
      </c>
      <c r="XE46" s="105">
        <f t="shared" si="592"/>
        <v>0</v>
      </c>
      <c r="XF46" s="105">
        <f t="shared" si="593"/>
        <v>0</v>
      </c>
      <c r="XG46" s="105">
        <f t="shared" si="936"/>
        <v>0</v>
      </c>
      <c r="XH46" s="105">
        <f t="shared" si="594"/>
        <v>0</v>
      </c>
      <c r="XI46" s="105">
        <f t="shared" si="595"/>
        <v>0</v>
      </c>
      <c r="XJ46" s="105">
        <f t="shared" si="596"/>
        <v>0</v>
      </c>
      <c r="XK46" s="105">
        <f t="shared" si="597"/>
        <v>0</v>
      </c>
      <c r="XL46" s="105">
        <f t="shared" si="598"/>
        <v>0</v>
      </c>
      <c r="XM46" s="102">
        <f t="shared" si="1066"/>
        <v>0</v>
      </c>
      <c r="XN46" s="103">
        <f t="shared" si="599"/>
        <v>330.90000000089998</v>
      </c>
      <c r="XO46" s="103">
        <f t="shared" si="600"/>
        <v>0</v>
      </c>
      <c r="XP46" s="103">
        <f t="shared" si="145"/>
        <v>330.90000000089998</v>
      </c>
      <c r="XQ46" s="103">
        <f t="shared" si="146"/>
        <v>0</v>
      </c>
      <c r="XR46" s="103">
        <f t="shared" si="601"/>
        <v>0</v>
      </c>
      <c r="XS46" s="111">
        <f t="shared" si="147"/>
        <v>0.03</v>
      </c>
      <c r="XU46" s="111">
        <f t="shared" si="602"/>
        <v>0</v>
      </c>
      <c r="XV46" s="126">
        <f t="shared" si="603"/>
        <v>0</v>
      </c>
      <c r="XW46" s="120">
        <f t="shared" si="604"/>
        <v>0</v>
      </c>
      <c r="XX46" s="120">
        <f t="shared" si="605"/>
        <v>0</v>
      </c>
      <c r="XY46" s="103">
        <f t="shared" si="1067"/>
        <v>0</v>
      </c>
      <c r="XZ46" s="103">
        <f t="shared" si="606"/>
        <v>0</v>
      </c>
      <c r="YB46" s="103">
        <f t="shared" si="607"/>
        <v>0</v>
      </c>
      <c r="YC46" s="111">
        <f t="shared" si="608"/>
        <v>0</v>
      </c>
      <c r="YD46" s="103">
        <f t="shared" si="609"/>
        <v>0</v>
      </c>
      <c r="YE46" s="103">
        <f t="shared" si="610"/>
        <v>0</v>
      </c>
      <c r="YF46" s="103">
        <f t="shared" si="1068"/>
        <v>0</v>
      </c>
      <c r="YG46" s="103">
        <f t="shared" si="611"/>
        <v>0</v>
      </c>
      <c r="YI46" s="103">
        <f t="shared" si="1069"/>
        <v>0</v>
      </c>
      <c r="YJ46" s="103">
        <f t="shared" si="151"/>
        <v>0</v>
      </c>
      <c r="YK46" s="103">
        <f t="shared" si="1070"/>
        <v>0</v>
      </c>
      <c r="YL46" s="103">
        <f t="shared" si="1071"/>
        <v>0</v>
      </c>
      <c r="YM46" s="103">
        <f t="shared" si="612"/>
        <v>0</v>
      </c>
      <c r="YN46" s="103">
        <f t="shared" si="612"/>
        <v>0</v>
      </c>
      <c r="YO46" s="103">
        <f t="shared" si="613"/>
        <v>0</v>
      </c>
      <c r="YP46" s="103">
        <f t="shared" si="614"/>
        <v>0</v>
      </c>
      <c r="YQ46" s="103">
        <f t="shared" si="615"/>
        <v>0</v>
      </c>
      <c r="YR46" s="103">
        <f t="shared" si="616"/>
        <v>0</v>
      </c>
      <c r="YS46" s="103">
        <f t="shared" si="617"/>
        <v>0</v>
      </c>
      <c r="YT46" s="103">
        <f t="shared" si="618"/>
        <v>0</v>
      </c>
      <c r="YU46" s="103">
        <f t="shared" si="619"/>
        <v>0</v>
      </c>
      <c r="YV46" s="103">
        <f t="shared" si="619"/>
        <v>0</v>
      </c>
      <c r="YX46" s="103">
        <f t="shared" si="1072"/>
        <v>0</v>
      </c>
      <c r="YY46" s="103">
        <f t="shared" si="155"/>
        <v>0</v>
      </c>
      <c r="YZ46" s="103">
        <f t="shared" si="1073"/>
        <v>0</v>
      </c>
      <c r="ZA46" s="103">
        <f t="shared" si="1074"/>
        <v>0</v>
      </c>
      <c r="ZB46" s="103">
        <f t="shared" si="620"/>
        <v>0</v>
      </c>
      <c r="ZC46" s="103">
        <f t="shared" si="620"/>
        <v>0</v>
      </c>
      <c r="ZD46" s="103">
        <f t="shared" si="621"/>
        <v>0</v>
      </c>
      <c r="ZE46" s="103">
        <f t="shared" si="622"/>
        <v>0</v>
      </c>
      <c r="ZF46" s="103">
        <f t="shared" si="623"/>
        <v>0</v>
      </c>
      <c r="ZG46" s="103">
        <f t="shared" si="624"/>
        <v>0</v>
      </c>
      <c r="ZH46" s="103">
        <f t="shared" si="625"/>
        <v>0</v>
      </c>
      <c r="ZI46" s="103">
        <f t="shared" si="626"/>
        <v>0</v>
      </c>
      <c r="ZJ46" s="103">
        <f t="shared" si="627"/>
        <v>0</v>
      </c>
      <c r="ZK46" s="103">
        <f t="shared" si="627"/>
        <v>0</v>
      </c>
      <c r="ZM46" s="103">
        <f t="shared" si="628"/>
        <v>0</v>
      </c>
      <c r="ZN46" s="103">
        <f t="shared" si="628"/>
        <v>0</v>
      </c>
      <c r="ZP46" s="127">
        <f t="shared" si="158"/>
        <v>327.75000000074999</v>
      </c>
      <c r="ZQ46" s="127">
        <f t="shared" si="159"/>
        <v>0</v>
      </c>
      <c r="ZR46" s="127">
        <f t="shared" si="160"/>
        <v>327.75000000074999</v>
      </c>
      <c r="ZS46" s="127">
        <f t="shared" si="161"/>
        <v>-9.4500000004499998E-2</v>
      </c>
      <c r="ZT46" s="127">
        <f t="shared" si="162"/>
        <v>330.90000000089998</v>
      </c>
      <c r="ZU46" s="127">
        <f t="shared" si="163"/>
        <v>0</v>
      </c>
      <c r="ZV46" s="127">
        <f t="shared" si="164"/>
        <v>334.05000000104997</v>
      </c>
      <c r="ZW46" s="127">
        <f t="shared" si="165"/>
        <v>-9.4500000004499998E-2</v>
      </c>
      <c r="ZX46" s="127">
        <f t="shared" si="166"/>
        <v>334.05000000104997</v>
      </c>
      <c r="ZY46" s="127">
        <f t="shared" si="167"/>
        <v>0</v>
      </c>
      <c r="ZZ46" s="127">
        <f t="shared" si="629"/>
        <v>330.90000000089998</v>
      </c>
      <c r="AAA46" s="127">
        <f t="shared" si="630"/>
        <v>0</v>
      </c>
      <c r="AAB46" s="127">
        <f t="shared" si="631"/>
        <v>0</v>
      </c>
      <c r="AAC46" s="127">
        <f t="shared" si="632"/>
        <v>-0.29767500002834879</v>
      </c>
      <c r="AAD46" s="127">
        <f t="shared" si="633"/>
        <v>0</v>
      </c>
      <c r="AAE46" s="127">
        <f t="shared" si="634"/>
        <v>-0.29767500002834879</v>
      </c>
      <c r="AAF46" s="127">
        <f t="shared" si="635"/>
        <v>0</v>
      </c>
      <c r="AAG46" s="129">
        <f t="shared" si="636"/>
        <v>0</v>
      </c>
      <c r="AAH46" s="130">
        <f t="shared" si="1075"/>
        <v>0</v>
      </c>
      <c r="AAI46" s="130">
        <f t="shared" si="637"/>
        <v>0</v>
      </c>
      <c r="AAJ46" s="130">
        <f t="shared" si="638"/>
        <v>0</v>
      </c>
      <c r="AAK46" s="130">
        <f t="shared" si="639"/>
        <v>0</v>
      </c>
      <c r="AAL46" s="385">
        <f t="shared" si="169"/>
        <v>0</v>
      </c>
      <c r="AAM46" s="130">
        <f t="shared" si="937"/>
        <v>0</v>
      </c>
      <c r="AAN46" s="130">
        <f t="shared" si="640"/>
        <v>0</v>
      </c>
      <c r="AAO46" s="130">
        <f t="shared" si="938"/>
        <v>0</v>
      </c>
      <c r="AAP46" s="130">
        <f t="shared" si="641"/>
        <v>0</v>
      </c>
      <c r="AAQ46" s="386">
        <f t="shared" si="1076"/>
        <v>0</v>
      </c>
      <c r="AAR46" s="130">
        <f t="shared" si="171"/>
        <v>0</v>
      </c>
      <c r="AAS46" s="387">
        <f t="shared" si="642"/>
        <v>0</v>
      </c>
      <c r="AAT46" s="130">
        <f t="shared" si="643"/>
        <v>0</v>
      </c>
      <c r="AAU46" s="130">
        <f t="shared" si="644"/>
        <v>0</v>
      </c>
      <c r="AAW46" s="93">
        <f t="shared" si="939"/>
        <v>0</v>
      </c>
      <c r="AAX46" s="120">
        <f t="shared" si="645"/>
        <v>0</v>
      </c>
      <c r="AAZ46" s="94">
        <f t="shared" si="1077"/>
        <v>0</v>
      </c>
      <c r="ABA46" s="120">
        <f t="shared" si="1078"/>
        <v>0</v>
      </c>
      <c r="ABB46" s="120">
        <f t="shared" si="1079"/>
        <v>0</v>
      </c>
      <c r="ABD46" s="120">
        <f t="shared" si="1080"/>
        <v>0</v>
      </c>
      <c r="ABE46" s="120">
        <f t="shared" si="1081"/>
        <v>0</v>
      </c>
      <c r="ABF46" s="120">
        <f t="shared" si="646"/>
        <v>0</v>
      </c>
      <c r="ABG46" s="131">
        <f t="shared" si="1082"/>
        <v>0</v>
      </c>
      <c r="ABH46" s="102">
        <f t="shared" si="1083"/>
        <v>0</v>
      </c>
      <c r="ABI46" s="105">
        <f t="shared" si="1084"/>
        <v>0</v>
      </c>
      <c r="ABJ46" s="131">
        <f t="shared" si="1085"/>
        <v>0</v>
      </c>
      <c r="ABK46" s="102">
        <f t="shared" si="1086"/>
        <v>0</v>
      </c>
      <c r="ABL46" s="105">
        <f t="shared" si="1087"/>
        <v>0</v>
      </c>
      <c r="ABM46" s="105">
        <f t="shared" si="1088"/>
        <v>0</v>
      </c>
      <c r="ABO46" s="131">
        <f t="shared" si="647"/>
        <v>0</v>
      </c>
      <c r="ABP46" s="102">
        <f t="shared" si="184"/>
        <v>0</v>
      </c>
      <c r="ABQ46" s="105">
        <f t="shared" si="185"/>
        <v>0</v>
      </c>
      <c r="ABR46" s="131">
        <f t="shared" si="1089"/>
        <v>0</v>
      </c>
      <c r="ABS46" s="102">
        <f t="shared" si="187"/>
        <v>0</v>
      </c>
      <c r="ABT46" s="105">
        <f t="shared" si="188"/>
        <v>0</v>
      </c>
      <c r="ABU46" s="105">
        <f t="shared" si="1090"/>
        <v>0</v>
      </c>
      <c r="ABV46" s="105"/>
      <c r="ABW46" s="131">
        <f t="shared" si="648"/>
        <v>0</v>
      </c>
      <c r="ABX46" s="102">
        <f t="shared" si="649"/>
        <v>0</v>
      </c>
      <c r="ABY46" s="105">
        <f t="shared" si="650"/>
        <v>0</v>
      </c>
      <c r="ABZ46" s="131">
        <f t="shared" si="1091"/>
        <v>0</v>
      </c>
      <c r="ACA46" s="102">
        <f t="shared" si="651"/>
        <v>0</v>
      </c>
      <c r="ACB46" s="105">
        <f t="shared" si="652"/>
        <v>0</v>
      </c>
      <c r="ACC46" s="105">
        <f t="shared" si="653"/>
        <v>0</v>
      </c>
      <c r="ACE46" s="105">
        <f t="shared" si="1092"/>
        <v>0</v>
      </c>
      <c r="ACF46" s="105">
        <f t="shared" si="1093"/>
        <v>0</v>
      </c>
      <c r="ACG46" s="94">
        <f t="shared" si="1094"/>
        <v>0</v>
      </c>
      <c r="ACH46" s="131">
        <f t="shared" si="1095"/>
        <v>0</v>
      </c>
      <c r="ACI46" s="102">
        <f t="shared" si="1096"/>
        <v>0</v>
      </c>
      <c r="ACJ46" s="105">
        <f t="shared" si="1097"/>
        <v>0</v>
      </c>
      <c r="ACK46" s="131">
        <f t="shared" si="1098"/>
        <v>0</v>
      </c>
      <c r="ACL46" s="102">
        <f t="shared" si="1099"/>
        <v>0</v>
      </c>
      <c r="ACM46" s="105">
        <f t="shared" si="1100"/>
        <v>0</v>
      </c>
      <c r="ACN46" s="120">
        <f t="shared" si="1101"/>
        <v>0</v>
      </c>
      <c r="ACO46" s="120">
        <f t="shared" si="1102"/>
        <v>0</v>
      </c>
      <c r="ACP46" s="120">
        <f t="shared" si="1103"/>
        <v>0</v>
      </c>
      <c r="ACQ46" s="120">
        <f t="shared" si="1104"/>
        <v>0</v>
      </c>
      <c r="ACR46" s="120">
        <f t="shared" si="1105"/>
        <v>0</v>
      </c>
      <c r="ACS46" s="120">
        <f t="shared" si="1106"/>
        <v>0</v>
      </c>
      <c r="ACT46" s="120">
        <f t="shared" si="654"/>
        <v>0</v>
      </c>
      <c r="ACV46" s="105">
        <f t="shared" si="1203"/>
        <v>0</v>
      </c>
      <c r="ACW46" s="131">
        <f t="shared" si="1107"/>
        <v>0</v>
      </c>
      <c r="ACX46" s="102">
        <f t="shared" si="1108"/>
        <v>0</v>
      </c>
      <c r="ACY46" s="105">
        <f t="shared" si="1109"/>
        <v>0</v>
      </c>
      <c r="ACZ46" s="131">
        <f t="shared" si="1110"/>
        <v>0</v>
      </c>
      <c r="ADA46" s="102">
        <f t="shared" si="1111"/>
        <v>0</v>
      </c>
      <c r="ADB46" s="105">
        <f t="shared" si="1112"/>
        <v>0</v>
      </c>
      <c r="ADD46" s="103">
        <f t="shared" si="1113"/>
        <v>0</v>
      </c>
      <c r="ADE46" s="103">
        <f t="shared" si="1114"/>
        <v>0</v>
      </c>
      <c r="ADF46" s="103">
        <f t="shared" si="1115"/>
        <v>0</v>
      </c>
      <c r="ADG46" s="103">
        <f t="shared" si="1116"/>
        <v>0</v>
      </c>
      <c r="ADH46" s="103">
        <f t="shared" si="1117"/>
        <v>0</v>
      </c>
      <c r="ADI46" s="103">
        <f t="shared" si="1118"/>
        <v>0</v>
      </c>
      <c r="ADJ46" s="120">
        <f t="shared" si="657"/>
        <v>0</v>
      </c>
      <c r="ADL46" s="103">
        <f t="shared" si="1119"/>
        <v>330.90000000089998</v>
      </c>
      <c r="ADM46" s="102">
        <f t="shared" si="658"/>
        <v>330</v>
      </c>
      <c r="ADN46" s="105" t="str">
        <f t="shared" si="659"/>
        <v>.90000000090</v>
      </c>
      <c r="ADO46" s="105">
        <f t="shared" si="1120"/>
        <v>0</v>
      </c>
      <c r="ADP46" s="102">
        <f t="shared" si="660"/>
        <v>0</v>
      </c>
      <c r="ADQ46" s="105" t="str">
        <f t="shared" si="661"/>
        <v>.00000000000</v>
      </c>
      <c r="ADR46" s="105">
        <f t="shared" si="662"/>
        <v>330.90000000089998</v>
      </c>
      <c r="ADS46" s="102">
        <f t="shared" si="663"/>
        <v>330</v>
      </c>
      <c r="ADT46" s="105" t="str">
        <f t="shared" si="664"/>
        <v>.90000000090</v>
      </c>
      <c r="ADU46" s="103">
        <f t="shared" si="1121"/>
        <v>0</v>
      </c>
      <c r="ADV46" s="102">
        <f t="shared" si="665"/>
        <v>0</v>
      </c>
      <c r="ADW46" s="105" t="str">
        <f t="shared" si="666"/>
        <v>.00000000000</v>
      </c>
      <c r="ADX46" s="105">
        <f t="shared" si="1122"/>
        <v>330.90000000089998</v>
      </c>
      <c r="ADY46" s="102">
        <f t="shared" si="667"/>
        <v>330</v>
      </c>
      <c r="ADZ46" s="105" t="str">
        <f t="shared" si="668"/>
        <v>.90000000090</v>
      </c>
      <c r="AEA46" s="103">
        <f t="shared" si="1123"/>
        <v>0</v>
      </c>
      <c r="AEB46" s="102">
        <f t="shared" si="669"/>
        <v>0</v>
      </c>
      <c r="AEC46" s="105" t="str">
        <f t="shared" si="670"/>
        <v>.00000000000</v>
      </c>
      <c r="AEE46" s="103">
        <f t="shared" si="1124"/>
        <v>0</v>
      </c>
      <c r="AEF46" s="103">
        <f t="shared" si="1125"/>
        <v>0</v>
      </c>
      <c r="AEG46" s="103">
        <f t="shared" si="1126"/>
        <v>0</v>
      </c>
      <c r="AEH46" s="103">
        <f t="shared" si="1127"/>
        <v>0</v>
      </c>
      <c r="AEI46" s="103">
        <f t="shared" si="1128"/>
        <v>0</v>
      </c>
      <c r="AEJ46" s="103">
        <f t="shared" si="1129"/>
        <v>0</v>
      </c>
      <c r="AEK46" s="103">
        <f t="shared" si="1130"/>
        <v>0</v>
      </c>
      <c r="AEL46" s="102">
        <f t="shared" si="1131"/>
        <v>0</v>
      </c>
      <c r="AEM46" s="105">
        <f t="shared" si="1132"/>
        <v>0</v>
      </c>
      <c r="AEN46" s="103">
        <f t="shared" si="1133"/>
        <v>0</v>
      </c>
      <c r="AEO46" s="102">
        <f t="shared" si="1134"/>
        <v>0</v>
      </c>
      <c r="AEP46" s="105">
        <f t="shared" si="1135"/>
        <v>0</v>
      </c>
      <c r="AEQ46" s="103">
        <f t="shared" si="1136"/>
        <v>0</v>
      </c>
      <c r="AER46" s="102">
        <f t="shared" si="1137"/>
        <v>0</v>
      </c>
      <c r="AES46" s="105">
        <f t="shared" si="1138"/>
        <v>0</v>
      </c>
      <c r="AET46" s="103">
        <f t="shared" si="1139"/>
        <v>0</v>
      </c>
      <c r="AEU46" s="102">
        <f t="shared" si="1140"/>
        <v>0</v>
      </c>
      <c r="AEV46" s="105">
        <f t="shared" si="1141"/>
        <v>0</v>
      </c>
      <c r="AEW46" s="105">
        <f t="shared" si="1142"/>
        <v>0</v>
      </c>
      <c r="AEX46" s="102">
        <f t="shared" si="1143"/>
        <v>0</v>
      </c>
      <c r="AEY46" s="105">
        <f t="shared" si="1144"/>
        <v>0</v>
      </c>
      <c r="AEZ46" s="103">
        <f t="shared" si="1145"/>
        <v>0</v>
      </c>
      <c r="AFA46" s="102">
        <f t="shared" si="1146"/>
        <v>0</v>
      </c>
      <c r="AFB46" s="105">
        <f t="shared" si="1147"/>
        <v>0</v>
      </c>
      <c r="AFD46" s="132">
        <f t="shared" si="1148"/>
        <v>0</v>
      </c>
      <c r="AFE46" s="94">
        <f t="shared" si="671"/>
        <v>3.1500000001499999</v>
      </c>
      <c r="AFF46" s="93">
        <f t="shared" si="672"/>
        <v>0</v>
      </c>
      <c r="AFG46" s="93">
        <f t="shared" si="1149"/>
        <v>0</v>
      </c>
      <c r="AFH46" s="94">
        <f t="shared" si="673"/>
        <v>3.1500000001499999</v>
      </c>
      <c r="AFI46" s="93">
        <f t="shared" si="674"/>
        <v>0</v>
      </c>
      <c r="AFJ46" s="103">
        <f t="shared" si="675"/>
        <v>327.75000000074999</v>
      </c>
      <c r="AFK46" s="102">
        <f t="shared" si="676"/>
        <v>327</v>
      </c>
      <c r="AFL46" s="105" t="str">
        <f t="shared" si="677"/>
        <v>.75000000075</v>
      </c>
      <c r="AFM46" s="103">
        <f t="shared" si="678"/>
        <v>0</v>
      </c>
      <c r="AFN46" s="102">
        <f t="shared" si="679"/>
        <v>0</v>
      </c>
      <c r="AFO46" s="105" t="str">
        <f t="shared" si="680"/>
        <v>.00000000000</v>
      </c>
      <c r="AFP46" s="105">
        <f t="shared" si="940"/>
        <v>330.90000000089998</v>
      </c>
      <c r="AFQ46" s="102">
        <f t="shared" si="681"/>
        <v>330</v>
      </c>
      <c r="AFR46" s="105" t="str">
        <f t="shared" si="682"/>
        <v>.90000000090</v>
      </c>
      <c r="AFS46" s="103">
        <f t="shared" si="248"/>
        <v>0</v>
      </c>
      <c r="AFT46" s="102">
        <f t="shared" si="683"/>
        <v>0</v>
      </c>
      <c r="AFU46" s="105" t="str">
        <f t="shared" si="684"/>
        <v>.00000000000</v>
      </c>
      <c r="AFV46" s="105">
        <f t="shared" si="685"/>
        <v>334.05000000104997</v>
      </c>
      <c r="AFW46" s="102">
        <f t="shared" si="686"/>
        <v>334</v>
      </c>
      <c r="AFX46" s="105" t="str">
        <f t="shared" si="687"/>
        <v>.05000000105</v>
      </c>
      <c r="AFY46" s="103">
        <f t="shared" si="688"/>
        <v>0</v>
      </c>
      <c r="AFZ46" s="102">
        <f t="shared" si="689"/>
        <v>0</v>
      </c>
      <c r="AGA46" s="105" t="str">
        <f t="shared" si="690"/>
        <v>.00000000000</v>
      </c>
      <c r="AGC46" s="103">
        <f t="shared" si="1150"/>
        <v>0</v>
      </c>
      <c r="AGD46" s="103">
        <f t="shared" si="1151"/>
        <v>0</v>
      </c>
      <c r="AGE46" s="103">
        <f t="shared" si="1152"/>
        <v>0</v>
      </c>
      <c r="AGF46" s="103">
        <f t="shared" si="691"/>
        <v>0</v>
      </c>
      <c r="AGG46" s="338">
        <f t="shared" si="1153"/>
        <v>0</v>
      </c>
      <c r="AGH46" s="136">
        <f t="shared" si="1154"/>
        <v>0</v>
      </c>
      <c r="AGI46" s="136">
        <f t="shared" si="1155"/>
        <v>0</v>
      </c>
      <c r="AGJ46" s="136">
        <f t="shared" si="692"/>
        <v>0</v>
      </c>
      <c r="AGK46" s="136">
        <f t="shared" si="693"/>
        <v>0</v>
      </c>
      <c r="AGL46" s="136">
        <f t="shared" si="694"/>
        <v>0</v>
      </c>
      <c r="AGN46" s="388">
        <f t="shared" si="1156"/>
        <v>0</v>
      </c>
      <c r="AGO46" s="136">
        <f t="shared" si="695"/>
        <v>0</v>
      </c>
      <c r="AGP46" s="136">
        <f t="shared" si="696"/>
        <v>0</v>
      </c>
      <c r="AGQ46" s="103">
        <f t="shared" si="697"/>
        <v>0</v>
      </c>
      <c r="AGR46" s="136">
        <f t="shared" si="1157"/>
        <v>0</v>
      </c>
      <c r="AGS46" s="136">
        <f t="shared" si="698"/>
        <v>0</v>
      </c>
      <c r="AGT46" s="136">
        <f t="shared" si="941"/>
        <v>0</v>
      </c>
      <c r="AGU46" s="136">
        <f t="shared" si="942"/>
        <v>0</v>
      </c>
      <c r="AGW46" s="103">
        <f t="shared" si="1158"/>
        <v>0</v>
      </c>
      <c r="AGX46" s="103">
        <f t="shared" si="1159"/>
        <v>0</v>
      </c>
      <c r="AGY46" s="103">
        <f t="shared" si="1160"/>
        <v>0</v>
      </c>
      <c r="AGZ46" s="103">
        <f t="shared" si="699"/>
        <v>0</v>
      </c>
      <c r="AHA46" s="389">
        <f t="shared" si="1161"/>
        <v>0</v>
      </c>
      <c r="AHB46" s="136">
        <f t="shared" si="1162"/>
        <v>0</v>
      </c>
      <c r="AHC46" s="136">
        <f t="shared" si="1163"/>
        <v>0</v>
      </c>
      <c r="AHD46" s="136">
        <f t="shared" si="1164"/>
        <v>0</v>
      </c>
      <c r="AHE46" s="136">
        <f t="shared" si="264"/>
        <v>0</v>
      </c>
      <c r="AHF46" s="136">
        <f t="shared" si="265"/>
        <v>0</v>
      </c>
      <c r="AHH46" s="388">
        <f t="shared" si="1165"/>
        <v>0</v>
      </c>
      <c r="AHI46" s="136">
        <f t="shared" si="700"/>
        <v>0</v>
      </c>
      <c r="AHJ46" s="136">
        <f t="shared" si="701"/>
        <v>0</v>
      </c>
      <c r="AHK46" s="103">
        <f t="shared" si="702"/>
        <v>0</v>
      </c>
      <c r="AHL46" s="136">
        <f t="shared" si="1166"/>
        <v>0</v>
      </c>
      <c r="AHM46" s="136">
        <f t="shared" si="1167"/>
        <v>0</v>
      </c>
      <c r="AHN46" s="136">
        <f t="shared" si="703"/>
        <v>0</v>
      </c>
      <c r="AHO46" s="136">
        <f t="shared" si="704"/>
        <v>0</v>
      </c>
      <c r="AHQ46" s="132">
        <f t="shared" si="705"/>
        <v>0</v>
      </c>
      <c r="AHR46" s="132">
        <f t="shared" si="706"/>
        <v>0</v>
      </c>
      <c r="AHS46" s="132">
        <f t="shared" si="707"/>
        <v>0</v>
      </c>
      <c r="AHT46" s="132">
        <f t="shared" si="708"/>
        <v>0</v>
      </c>
      <c r="AHV46" s="111">
        <f t="shared" si="709"/>
        <v>327.75000000074999</v>
      </c>
      <c r="AHW46" s="102">
        <f t="shared" si="710"/>
        <v>327</v>
      </c>
      <c r="AHX46" s="105" t="str">
        <f t="shared" si="711"/>
        <v>.75000000075</v>
      </c>
      <c r="AHY46" s="103">
        <f t="shared" si="269"/>
        <v>0</v>
      </c>
      <c r="AHZ46" s="102">
        <f t="shared" si="712"/>
        <v>0</v>
      </c>
      <c r="AIA46" s="105" t="str">
        <f t="shared" si="713"/>
        <v>.00000000000</v>
      </c>
      <c r="AIB46" s="94">
        <f t="shared" si="714"/>
        <v>330.90000000089998</v>
      </c>
      <c r="AIC46" s="102">
        <f t="shared" si="715"/>
        <v>330</v>
      </c>
      <c r="AID46" s="105" t="str">
        <f t="shared" si="716"/>
        <v>.90000000090</v>
      </c>
      <c r="AIE46" s="120">
        <f t="shared" si="270"/>
        <v>0</v>
      </c>
      <c r="AIF46" s="102">
        <f t="shared" si="717"/>
        <v>0</v>
      </c>
      <c r="AIG46" s="105" t="str">
        <f t="shared" si="718"/>
        <v>.00000000000</v>
      </c>
      <c r="AIH46" s="94">
        <f t="shared" si="271"/>
        <v>334.05000000104997</v>
      </c>
      <c r="AII46" s="102">
        <f t="shared" si="719"/>
        <v>334</v>
      </c>
      <c r="AIJ46" s="105" t="str">
        <f t="shared" si="720"/>
        <v>.05000000105</v>
      </c>
      <c r="AIK46" s="120">
        <f t="shared" si="272"/>
        <v>0</v>
      </c>
      <c r="AIL46" s="102">
        <f t="shared" si="721"/>
        <v>0</v>
      </c>
      <c r="AIM46" s="105" t="str">
        <f t="shared" si="722"/>
        <v>.00000000000</v>
      </c>
      <c r="AIO46" s="105">
        <f t="shared" si="273"/>
        <v>0</v>
      </c>
      <c r="AIP46" s="105">
        <f t="shared" si="1168"/>
        <v>0</v>
      </c>
      <c r="AIQ46" s="111">
        <f t="shared" si="275"/>
        <v>0</v>
      </c>
      <c r="AIR46" s="111">
        <f t="shared" si="276"/>
        <v>0</v>
      </c>
      <c r="AIS46" s="93">
        <f t="shared" si="723"/>
        <v>327.75000000074999</v>
      </c>
      <c r="AIT46" s="102">
        <f t="shared" si="724"/>
        <v>327</v>
      </c>
      <c r="AIU46" s="105" t="str">
        <f t="shared" si="725"/>
        <v>.75000000075</v>
      </c>
      <c r="AIV46" s="120">
        <f t="shared" si="726"/>
        <v>976.80174999995461</v>
      </c>
      <c r="AIW46" s="102">
        <f t="shared" si="727"/>
        <v>976</v>
      </c>
      <c r="AIX46" s="105" t="str">
        <f t="shared" si="728"/>
        <v>.80174999995</v>
      </c>
      <c r="AIY46" s="120">
        <f t="shared" si="729"/>
        <v>330.90000000089998</v>
      </c>
      <c r="AIZ46" s="102">
        <f t="shared" si="730"/>
        <v>330</v>
      </c>
      <c r="AJA46" s="105" t="str">
        <f t="shared" si="731"/>
        <v>.90000000090</v>
      </c>
      <c r="AJB46" s="120">
        <f t="shared" si="976"/>
        <v>976.80174999995461</v>
      </c>
      <c r="AJC46" s="102">
        <f t="shared" si="732"/>
        <v>976</v>
      </c>
      <c r="AJD46" s="105" t="str">
        <f t="shared" si="733"/>
        <v>.80174999995</v>
      </c>
      <c r="AJE46" s="120">
        <f t="shared" si="734"/>
        <v>334.05000000104997</v>
      </c>
      <c r="AJF46" s="102">
        <f t="shared" si="735"/>
        <v>334</v>
      </c>
      <c r="AJG46" s="105" t="str">
        <f t="shared" si="736"/>
        <v>.05000000105</v>
      </c>
      <c r="AJH46" s="93">
        <f t="shared" si="737"/>
        <v>976.80174999995461</v>
      </c>
      <c r="AJI46" s="102">
        <f t="shared" si="738"/>
        <v>976</v>
      </c>
      <c r="AJJ46" s="105" t="str">
        <f t="shared" si="739"/>
        <v>.80174999995</v>
      </c>
      <c r="AJL46" s="105">
        <f t="shared" si="1169"/>
        <v>0</v>
      </c>
      <c r="AJM46" s="105">
        <f t="shared" si="1170"/>
        <v>0</v>
      </c>
      <c r="AJN46" s="120">
        <f t="shared" si="1171"/>
        <v>327.50000000074999</v>
      </c>
      <c r="AJO46" s="102">
        <f t="shared" si="740"/>
        <v>327</v>
      </c>
      <c r="AJP46" s="105" t="str">
        <f t="shared" si="741"/>
        <v>.50000000075</v>
      </c>
      <c r="AJQ46" s="93">
        <f t="shared" si="1172"/>
        <v>976.80174999995461</v>
      </c>
      <c r="AJR46" s="102">
        <f t="shared" si="742"/>
        <v>976</v>
      </c>
      <c r="AJS46" s="105" t="str">
        <f t="shared" si="743"/>
        <v>.80174999995</v>
      </c>
      <c r="AJT46" s="120">
        <f t="shared" si="1173"/>
        <v>334.30000000104997</v>
      </c>
      <c r="AJU46" s="102">
        <f t="shared" si="744"/>
        <v>334</v>
      </c>
      <c r="AJV46" s="105" t="str">
        <f t="shared" si="745"/>
        <v>.30000000105</v>
      </c>
      <c r="AJW46" s="93">
        <f t="shared" si="1174"/>
        <v>976.80174999995461</v>
      </c>
      <c r="AJX46" s="102">
        <f t="shared" si="746"/>
        <v>976</v>
      </c>
      <c r="AJY46" s="105" t="str">
        <f t="shared" si="747"/>
        <v>.80174999995</v>
      </c>
      <c r="AJZ46" s="94" t="str">
        <f t="shared" si="748"/>
        <v>-3,150</v>
      </c>
      <c r="AKA46" s="94" t="str">
        <f t="shared" si="749"/>
        <v>+3,150</v>
      </c>
      <c r="AKC46" s="132">
        <f t="shared" si="283"/>
        <v>9.4500000004499998E-2</v>
      </c>
      <c r="AKD46" s="120">
        <f t="shared" si="284"/>
        <v>0</v>
      </c>
      <c r="AKE46" s="120">
        <f t="shared" si="285"/>
        <v>9.4500000004499998E-2</v>
      </c>
      <c r="AKF46" s="103">
        <f t="shared" si="286"/>
        <v>327.75000000074999</v>
      </c>
      <c r="AKG46" s="102">
        <f t="shared" si="750"/>
        <v>327</v>
      </c>
      <c r="AKH46" s="105" t="str">
        <f t="shared" si="751"/>
        <v>.75000000075</v>
      </c>
      <c r="AKI46" s="103">
        <f t="shared" si="752"/>
        <v>976.80174999995461</v>
      </c>
      <c r="AKJ46" s="102">
        <f t="shared" si="753"/>
        <v>976</v>
      </c>
      <c r="AKK46" s="105" t="str">
        <f t="shared" si="754"/>
        <v>.80174999995</v>
      </c>
      <c r="AKL46" s="390">
        <f t="shared" si="287"/>
        <v>327.75000000074999</v>
      </c>
      <c r="AKM46" s="102">
        <f t="shared" si="755"/>
        <v>327</v>
      </c>
      <c r="AKN46" s="105" t="str">
        <f t="shared" si="756"/>
        <v>.75000000075</v>
      </c>
      <c r="AKO46" s="390">
        <f t="shared" si="757"/>
        <v>976.70724999995014</v>
      </c>
      <c r="AKP46" s="102">
        <f t="shared" si="758"/>
        <v>976</v>
      </c>
      <c r="AKQ46" s="105" t="str">
        <f t="shared" si="759"/>
        <v>.70724999995</v>
      </c>
      <c r="AKR46" s="103">
        <f t="shared" si="288"/>
        <v>330.90000000089998</v>
      </c>
      <c r="AKS46" s="102">
        <f t="shared" si="760"/>
        <v>330</v>
      </c>
      <c r="AKT46" s="105" t="str">
        <f t="shared" si="761"/>
        <v>.90000000090</v>
      </c>
      <c r="AKU46" s="103">
        <f t="shared" si="762"/>
        <v>976.80174999995461</v>
      </c>
      <c r="AKV46" s="102">
        <f t="shared" si="763"/>
        <v>976</v>
      </c>
      <c r="AKW46" s="105" t="str">
        <f t="shared" si="764"/>
        <v>.80174999995</v>
      </c>
      <c r="AKX46" s="390">
        <f t="shared" si="289"/>
        <v>334.05000000104997</v>
      </c>
      <c r="AKY46" s="102">
        <f t="shared" si="765"/>
        <v>334</v>
      </c>
      <c r="AKZ46" s="105" t="str">
        <f t="shared" si="766"/>
        <v>.05000000105</v>
      </c>
      <c r="ALA46" s="390">
        <f t="shared" si="767"/>
        <v>976.70724999995014</v>
      </c>
      <c r="ALB46" s="102">
        <f t="shared" si="768"/>
        <v>976</v>
      </c>
      <c r="ALC46" s="105" t="str">
        <f t="shared" si="769"/>
        <v>.70724999995</v>
      </c>
      <c r="ALD46" s="103">
        <f t="shared" si="290"/>
        <v>334.05000000104997</v>
      </c>
      <c r="ALE46" s="102">
        <f t="shared" si="770"/>
        <v>334</v>
      </c>
      <c r="ALF46" s="105" t="str">
        <f t="shared" si="771"/>
        <v>.05000000105</v>
      </c>
      <c r="ALG46" s="103">
        <f t="shared" si="291"/>
        <v>976.80174999995461</v>
      </c>
      <c r="ALH46" s="102">
        <f t="shared" si="772"/>
        <v>976</v>
      </c>
      <c r="ALI46" s="105" t="str">
        <f t="shared" si="773"/>
        <v>.80174999995</v>
      </c>
      <c r="ALK46" s="136">
        <f t="shared" si="774"/>
        <v>2.5000000000750001E-10</v>
      </c>
      <c r="ALL46" s="136">
        <f t="shared" si="775"/>
        <v>0.2500000000075</v>
      </c>
      <c r="ALM46" s="103">
        <f t="shared" si="292"/>
        <v>327.75000000074999</v>
      </c>
      <c r="ALN46" s="102">
        <f t="shared" si="776"/>
        <v>327</v>
      </c>
      <c r="ALO46" s="105" t="str">
        <f t="shared" si="777"/>
        <v>.75000000075</v>
      </c>
      <c r="ALP46" s="103">
        <f t="shared" si="293"/>
        <v>976.70724999995014</v>
      </c>
      <c r="ALQ46" s="102">
        <f t="shared" si="778"/>
        <v>976</v>
      </c>
      <c r="ALR46" s="105" t="str">
        <f t="shared" si="779"/>
        <v>.70724999995</v>
      </c>
      <c r="ALS46" s="103">
        <f t="shared" si="780"/>
        <v>327.75000000099999</v>
      </c>
      <c r="ALT46" s="102">
        <f t="shared" si="781"/>
        <v>327</v>
      </c>
      <c r="ALU46" s="105" t="str">
        <f t="shared" si="782"/>
        <v>.75000000100</v>
      </c>
      <c r="ALV46" s="103">
        <f t="shared" si="783"/>
        <v>976.95724999995764</v>
      </c>
      <c r="ALW46" s="102">
        <f t="shared" si="784"/>
        <v>976</v>
      </c>
      <c r="ALX46" s="105" t="str">
        <f t="shared" si="785"/>
        <v>.95724999996</v>
      </c>
      <c r="ALY46" s="103">
        <f t="shared" si="294"/>
        <v>330.90000000089998</v>
      </c>
      <c r="ALZ46" s="102">
        <f t="shared" si="786"/>
        <v>330</v>
      </c>
      <c r="AMA46" s="105" t="str">
        <f t="shared" si="787"/>
        <v>.90000000090</v>
      </c>
      <c r="AMB46" s="103">
        <f t="shared" si="788"/>
        <v>977.05174999995461</v>
      </c>
      <c r="AMC46" s="102">
        <f t="shared" si="789"/>
        <v>977</v>
      </c>
      <c r="AMD46" s="105" t="str">
        <f t="shared" si="790"/>
        <v>.05174999995</v>
      </c>
      <c r="AME46" s="103">
        <f t="shared" si="791"/>
        <v>334.05000000079997</v>
      </c>
      <c r="AMF46" s="102">
        <f t="shared" si="792"/>
        <v>334</v>
      </c>
      <c r="AMG46" s="105" t="str">
        <f t="shared" si="793"/>
        <v>.05000000080</v>
      </c>
      <c r="AMH46" s="103">
        <f t="shared" si="794"/>
        <v>976.95724999995764</v>
      </c>
      <c r="AMI46" s="102">
        <f t="shared" si="795"/>
        <v>976</v>
      </c>
      <c r="AMJ46" s="105" t="str">
        <f t="shared" si="796"/>
        <v>.95724999996</v>
      </c>
      <c r="AMK46" s="103">
        <f t="shared" si="295"/>
        <v>334.05000000104997</v>
      </c>
      <c r="AML46" s="102">
        <f t="shared" si="797"/>
        <v>334</v>
      </c>
      <c r="AMM46" s="105" t="str">
        <f t="shared" si="798"/>
        <v>.05000000105</v>
      </c>
      <c r="AMN46" s="103">
        <f t="shared" si="296"/>
        <v>976.70724999995014</v>
      </c>
      <c r="AMO46" s="102">
        <f t="shared" si="799"/>
        <v>976</v>
      </c>
      <c r="AMP46" s="105" t="str">
        <f t="shared" si="800"/>
        <v>.70724999995</v>
      </c>
      <c r="AMR46" s="103">
        <f t="shared" si="801"/>
        <v>327.90000000089998</v>
      </c>
      <c r="AMS46" s="102">
        <f t="shared" si="802"/>
        <v>327</v>
      </c>
      <c r="AMT46" s="105" t="str">
        <f t="shared" si="803"/>
        <v>.90000000090</v>
      </c>
      <c r="AMU46" s="649">
        <f t="shared" si="804"/>
        <v>976.86174999995455</v>
      </c>
      <c r="AMV46" s="102">
        <f t="shared" si="805"/>
        <v>976</v>
      </c>
      <c r="AMW46" s="105" t="str">
        <f t="shared" si="806"/>
        <v>.86174999995</v>
      </c>
      <c r="AMX46" s="103">
        <f t="shared" si="807"/>
        <v>327.90000000089998</v>
      </c>
      <c r="AMY46" s="102">
        <f t="shared" si="808"/>
        <v>327</v>
      </c>
      <c r="AMZ46" s="105" t="str">
        <f t="shared" si="809"/>
        <v>.90000000090</v>
      </c>
      <c r="ANA46" s="649">
        <f t="shared" si="810"/>
        <v>976.96174999995458</v>
      </c>
      <c r="ANB46" s="102">
        <f t="shared" si="811"/>
        <v>976</v>
      </c>
      <c r="ANC46" s="105" t="str">
        <f t="shared" si="812"/>
        <v>.96174999995</v>
      </c>
      <c r="AND46" s="103">
        <f t="shared" si="813"/>
        <v>330.90000000089998</v>
      </c>
      <c r="ANE46" s="102">
        <f t="shared" si="814"/>
        <v>330</v>
      </c>
      <c r="ANF46" s="105" t="str">
        <f t="shared" si="815"/>
        <v>.90000000090</v>
      </c>
      <c r="ANG46" s="649">
        <f t="shared" si="816"/>
        <v>977.05174999995461</v>
      </c>
      <c r="ANH46" s="102">
        <f t="shared" si="817"/>
        <v>977</v>
      </c>
      <c r="ANI46" s="105" t="str">
        <f t="shared" si="818"/>
        <v>.05174999995</v>
      </c>
      <c r="ANJ46" s="103">
        <f t="shared" si="819"/>
        <v>333.90000000089998</v>
      </c>
      <c r="ANK46" s="102">
        <f t="shared" si="820"/>
        <v>333</v>
      </c>
      <c r="ANL46" s="105" t="str">
        <f t="shared" si="821"/>
        <v>.90000000090</v>
      </c>
      <c r="ANM46" s="649">
        <f t="shared" si="822"/>
        <v>976.96174999995458</v>
      </c>
      <c r="ANN46" s="102">
        <f t="shared" si="823"/>
        <v>976</v>
      </c>
      <c r="ANO46" s="105" t="str">
        <f t="shared" si="824"/>
        <v>.96174999995</v>
      </c>
      <c r="ANP46" s="103">
        <f t="shared" si="825"/>
        <v>333.90000000089998</v>
      </c>
      <c r="ANQ46" s="102">
        <f t="shared" si="826"/>
        <v>333</v>
      </c>
      <c r="ANR46" s="105" t="str">
        <f t="shared" si="827"/>
        <v>.90000000090</v>
      </c>
      <c r="ANS46" s="649">
        <f t="shared" si="828"/>
        <v>976.86174999995455</v>
      </c>
      <c r="ANT46" s="102">
        <f t="shared" si="829"/>
        <v>976</v>
      </c>
      <c r="ANU46" s="105" t="str">
        <f t="shared" si="830"/>
        <v>.86174999995</v>
      </c>
      <c r="ANX46" s="136">
        <f t="shared" si="831"/>
        <v>0</v>
      </c>
      <c r="ANY46" s="136">
        <f t="shared" si="832"/>
        <v>0</v>
      </c>
      <c r="ANZ46" s="103">
        <f t="shared" si="1175"/>
        <v>327.75000000074999</v>
      </c>
      <c r="AOA46" s="102">
        <f t="shared" si="833"/>
        <v>327</v>
      </c>
      <c r="AOB46" s="105" t="str">
        <f t="shared" si="834"/>
        <v>.75000000075</v>
      </c>
      <c r="AOC46" s="103">
        <f t="shared" si="1176"/>
        <v>976.70724999995014</v>
      </c>
      <c r="AOD46" s="102">
        <f t="shared" si="835"/>
        <v>976</v>
      </c>
      <c r="AOE46" s="105" t="str">
        <f t="shared" si="836"/>
        <v>.70724999995</v>
      </c>
      <c r="AOF46" s="103">
        <f t="shared" si="1177"/>
        <v>327.75000000074999</v>
      </c>
      <c r="AOG46" s="102">
        <f t="shared" si="837"/>
        <v>327</v>
      </c>
      <c r="AOH46" s="105" t="str">
        <f t="shared" si="838"/>
        <v>.75000000075</v>
      </c>
      <c r="AOI46" s="103">
        <f t="shared" si="1178"/>
        <v>976.70724999995014</v>
      </c>
      <c r="AOJ46" s="102">
        <f t="shared" si="839"/>
        <v>976</v>
      </c>
      <c r="AOK46" s="105" t="str">
        <f t="shared" si="840"/>
        <v>.70724999995</v>
      </c>
      <c r="AOL46" s="103">
        <f t="shared" si="1179"/>
        <v>330.90000000089998</v>
      </c>
      <c r="AOM46" s="102">
        <f t="shared" si="841"/>
        <v>330</v>
      </c>
      <c r="AON46" s="105" t="str">
        <f t="shared" si="842"/>
        <v>.90000000090</v>
      </c>
      <c r="AOO46" s="103">
        <f t="shared" si="1180"/>
        <v>976.80174999995461</v>
      </c>
      <c r="AOP46" s="102">
        <f t="shared" si="843"/>
        <v>976</v>
      </c>
      <c r="AOQ46" s="105" t="str">
        <f t="shared" si="844"/>
        <v>.80174999995</v>
      </c>
      <c r="AOR46" s="103">
        <f t="shared" si="1181"/>
        <v>334.05000000104997</v>
      </c>
      <c r="AOS46" s="102">
        <f t="shared" si="845"/>
        <v>334</v>
      </c>
      <c r="AOT46" s="105" t="str">
        <f t="shared" si="846"/>
        <v>.05000000105</v>
      </c>
      <c r="AOU46" s="103">
        <f t="shared" si="847"/>
        <v>976.70724999995014</v>
      </c>
      <c r="AOV46" s="102">
        <f t="shared" si="848"/>
        <v>976</v>
      </c>
      <c r="AOW46" s="105" t="str">
        <f t="shared" si="849"/>
        <v>.70724999995</v>
      </c>
      <c r="AOX46" s="103">
        <f t="shared" si="1182"/>
        <v>334.05000000104997</v>
      </c>
      <c r="AOY46" s="102">
        <f t="shared" si="850"/>
        <v>334</v>
      </c>
      <c r="AOZ46" s="105" t="str">
        <f t="shared" si="851"/>
        <v>.05000000105</v>
      </c>
      <c r="APA46" s="103">
        <f t="shared" si="852"/>
        <v>976.70724999995014</v>
      </c>
      <c r="APB46" s="102">
        <f t="shared" si="853"/>
        <v>976</v>
      </c>
      <c r="APC46" s="105" t="str">
        <f t="shared" si="854"/>
        <v>.70724999995</v>
      </c>
      <c r="APE46" s="136">
        <f t="shared" si="855"/>
        <v>1.5000000000450002E-10</v>
      </c>
      <c r="APF46" s="136">
        <f t="shared" si="856"/>
        <v>0.15000000000450001</v>
      </c>
      <c r="APG46" s="103">
        <f t="shared" si="1183"/>
        <v>327.75000000074999</v>
      </c>
      <c r="APH46" s="102">
        <f t="shared" si="857"/>
        <v>327</v>
      </c>
      <c r="API46" s="105" t="str">
        <f t="shared" si="858"/>
        <v>.75000000075</v>
      </c>
      <c r="APJ46" s="103">
        <f t="shared" si="1184"/>
        <v>976.70724999995014</v>
      </c>
      <c r="APK46" s="102">
        <f t="shared" si="859"/>
        <v>976</v>
      </c>
      <c r="APL46" s="105" t="str">
        <f t="shared" si="860"/>
        <v>.70724999995</v>
      </c>
      <c r="APM46" s="103">
        <f t="shared" si="1185"/>
        <v>327.7500000009</v>
      </c>
      <c r="APN46" s="102">
        <f t="shared" si="861"/>
        <v>327</v>
      </c>
      <c r="APO46" s="105" t="str">
        <f t="shared" si="862"/>
        <v>.75000000090</v>
      </c>
      <c r="APP46" s="103">
        <f t="shared" si="863"/>
        <v>976.85724999995455</v>
      </c>
      <c r="APQ46" s="102">
        <f t="shared" si="864"/>
        <v>976</v>
      </c>
      <c r="APR46" s="105" t="str">
        <f t="shared" si="865"/>
        <v>.85724999995</v>
      </c>
      <c r="APS46" s="103">
        <f t="shared" si="1186"/>
        <v>330.90000000089998</v>
      </c>
      <c r="APT46" s="102">
        <f t="shared" si="866"/>
        <v>330</v>
      </c>
      <c r="APU46" s="105" t="str">
        <f t="shared" si="867"/>
        <v>.90000000090</v>
      </c>
      <c r="APV46" s="103">
        <f t="shared" si="1187"/>
        <v>976.95174999995459</v>
      </c>
      <c r="APW46" s="102">
        <f t="shared" si="868"/>
        <v>976</v>
      </c>
      <c r="APX46" s="105" t="str">
        <f t="shared" si="869"/>
        <v>.95174999995</v>
      </c>
      <c r="APY46" s="103">
        <f t="shared" si="1188"/>
        <v>334.05000000089996</v>
      </c>
      <c r="APZ46" s="102">
        <f t="shared" si="870"/>
        <v>334</v>
      </c>
      <c r="AQA46" s="105" t="str">
        <f t="shared" si="871"/>
        <v>.05000000090</v>
      </c>
      <c r="AQB46" s="103">
        <f t="shared" si="872"/>
        <v>976.85724999995455</v>
      </c>
      <c r="AQC46" s="102">
        <f t="shared" si="873"/>
        <v>976</v>
      </c>
      <c r="AQD46" s="105" t="str">
        <f t="shared" si="874"/>
        <v>.85724999995</v>
      </c>
      <c r="AQE46" s="103">
        <f t="shared" si="1189"/>
        <v>334.05000000104997</v>
      </c>
      <c r="AQF46" s="102">
        <f t="shared" si="875"/>
        <v>334</v>
      </c>
      <c r="AQG46" s="105" t="str">
        <f t="shared" si="876"/>
        <v>.05000000105</v>
      </c>
      <c r="AQH46" s="103">
        <f t="shared" si="1190"/>
        <v>976.70724999995014</v>
      </c>
      <c r="AQI46" s="102">
        <f t="shared" si="877"/>
        <v>976</v>
      </c>
      <c r="AQJ46" s="105" t="str">
        <f t="shared" si="878"/>
        <v>.70724999995</v>
      </c>
      <c r="AQK46" s="230"/>
      <c r="AQL46" s="120">
        <f t="shared" si="1191"/>
        <v>0</v>
      </c>
      <c r="AQM46" s="120">
        <f t="shared" si="879"/>
        <v>999999999999</v>
      </c>
      <c r="AQN46" s="120">
        <f t="shared" si="1192"/>
        <v>0</v>
      </c>
      <c r="AQO46" s="120">
        <f t="shared" si="1193"/>
        <v>0</v>
      </c>
      <c r="AQP46" s="94">
        <f t="shared" si="1194"/>
        <v>0</v>
      </c>
      <c r="AQQ46" s="120">
        <f t="shared" si="880"/>
        <v>999999999999</v>
      </c>
    </row>
    <row r="47" spans="4:1135" ht="15.75" x14ac:dyDescent="0.25">
      <c r="D47" s="770">
        <f t="shared" si="986"/>
        <v>0</v>
      </c>
      <c r="E47" s="770" t="str">
        <f t="shared" si="987"/>
        <v>-color</v>
      </c>
      <c r="F47" s="770" t="str">
        <f t="shared" si="988"/>
        <v xml:space="preserve">3  </v>
      </c>
      <c r="G47" s="770" t="str">
        <f t="shared" si="977"/>
        <v>-TEXT</v>
      </c>
      <c r="H47" s="770" t="str">
        <f t="shared" si="978"/>
        <v>J</v>
      </c>
      <c r="I47" s="770" t="str">
        <f t="shared" si="979"/>
        <v>bl</v>
      </c>
      <c r="J47" s="770" t="str">
        <f t="shared" si="980"/>
        <v>00,00</v>
      </c>
      <c r="K47" s="770" t="str">
        <f t="shared" si="981"/>
        <v>0</v>
      </c>
      <c r="L47" s="770" t="str">
        <f t="shared" si="982"/>
        <v xml:space="preserve"> </v>
      </c>
      <c r="N47" s="432"/>
      <c r="O47" s="432"/>
      <c r="P47" s="432"/>
      <c r="Q47" s="432"/>
      <c r="R47" s="432"/>
      <c r="S47" s="350">
        <f t="shared" si="993"/>
        <v>0</v>
      </c>
      <c r="T47" s="391">
        <f t="shared" si="994"/>
        <v>0</v>
      </c>
      <c r="U47" s="90"/>
      <c r="V47" s="484">
        <f t="shared" si="995"/>
        <v>0</v>
      </c>
      <c r="W47" s="786"/>
      <c r="X47" s="787"/>
      <c r="Y47" s="788"/>
      <c r="Z47" s="789"/>
      <c r="AA47" s="782"/>
      <c r="AB47" s="619">
        <f t="shared" si="319"/>
        <v>0</v>
      </c>
      <c r="AC47" s="619">
        <f t="shared" si="320"/>
        <v>0</v>
      </c>
      <c r="AD47" s="102">
        <f t="shared" si="28"/>
        <v>0</v>
      </c>
      <c r="AE47" s="88"/>
      <c r="AF47" s="95">
        <f t="shared" si="321"/>
        <v>0</v>
      </c>
      <c r="AG47" s="456">
        <f t="shared" si="882"/>
        <v>0</v>
      </c>
      <c r="AH47" s="92"/>
      <c r="AI47" s="524">
        <f t="shared" si="322"/>
        <v>0</v>
      </c>
      <c r="AK47" s="91"/>
      <c r="AL47" s="581"/>
      <c r="AM47" s="579">
        <f t="shared" si="323"/>
        <v>0</v>
      </c>
      <c r="AN47" s="578"/>
      <c r="AO47" s="90"/>
      <c r="AP47" s="695"/>
      <c r="AR47" s="343">
        <f t="shared" si="324"/>
        <v>0</v>
      </c>
      <c r="AS47" s="343">
        <f t="shared" si="325"/>
        <v>0</v>
      </c>
      <c r="AT47" s="343">
        <f t="shared" si="326"/>
        <v>0</v>
      </c>
      <c r="AU47" s="343">
        <f t="shared" si="883"/>
        <v>0</v>
      </c>
      <c r="AV47" s="343">
        <f t="shared" si="327"/>
        <v>0</v>
      </c>
      <c r="AW47" s="343">
        <f t="shared" si="328"/>
        <v>0</v>
      </c>
      <c r="AX47" s="343">
        <f t="shared" si="329"/>
        <v>0</v>
      </c>
      <c r="AZ47" s="454">
        <f t="shared" si="1195"/>
        <v>0</v>
      </c>
      <c r="BA47" s="160">
        <f t="shared" si="1003"/>
        <v>0</v>
      </c>
      <c r="BB47" s="160">
        <f t="shared" si="884"/>
        <v>0</v>
      </c>
      <c r="BC47" s="469">
        <f t="shared" si="331"/>
        <v>0</v>
      </c>
      <c r="BD47" s="454">
        <f t="shared" si="991"/>
        <v>0</v>
      </c>
      <c r="BE47" s="457">
        <f t="shared" si="332"/>
        <v>0</v>
      </c>
      <c r="BF47" s="601">
        <f t="shared" si="333"/>
        <v>0</v>
      </c>
      <c r="BG47" s="457">
        <f t="shared" si="1004"/>
        <v>0</v>
      </c>
      <c r="BH47" s="457">
        <f t="shared" si="334"/>
        <v>0</v>
      </c>
      <c r="BI47" s="457">
        <f t="shared" si="335"/>
        <v>0</v>
      </c>
      <c r="BJ47" s="457">
        <f t="shared" si="336"/>
        <v>0</v>
      </c>
      <c r="BK47" s="457">
        <f t="shared" si="336"/>
        <v>0</v>
      </c>
      <c r="BL47" s="457">
        <f t="shared" si="336"/>
        <v>0</v>
      </c>
      <c r="BM47" s="460">
        <f t="shared" si="32"/>
        <v>0</v>
      </c>
      <c r="BN47" s="460">
        <f t="shared" si="1005"/>
        <v>0</v>
      </c>
      <c r="BO47" s="460">
        <f t="shared" si="337"/>
        <v>0</v>
      </c>
      <c r="BP47" s="477"/>
      <c r="BR47" s="274">
        <f t="shared" si="996"/>
        <v>0</v>
      </c>
      <c r="BS47" s="351">
        <f t="shared" si="34"/>
        <v>0</v>
      </c>
      <c r="BT47" s="705">
        <f t="shared" si="339"/>
        <v>0</v>
      </c>
      <c r="BU47" s="352">
        <f t="shared" si="340"/>
        <v>0</v>
      </c>
      <c r="BV47" s="353">
        <f t="shared" si="1006"/>
        <v>0</v>
      </c>
      <c r="BW47" s="353">
        <f t="shared" si="997"/>
        <v>0</v>
      </c>
      <c r="BX47" s="354">
        <f t="shared" si="998"/>
        <v>0</v>
      </c>
      <c r="BY47" s="355">
        <f t="shared" si="999"/>
        <v>0</v>
      </c>
      <c r="BZ47" s="355">
        <f t="shared" si="1007"/>
        <v>0</v>
      </c>
      <c r="CA47" s="393"/>
      <c r="CB47" s="594">
        <f t="shared" si="885"/>
        <v>0</v>
      </c>
      <c r="CC47" s="392">
        <f t="shared" si="341"/>
        <v>0</v>
      </c>
      <c r="CD47" s="392">
        <f t="shared" si="342"/>
        <v>0</v>
      </c>
      <c r="CE47" s="392">
        <f t="shared" si="343"/>
        <v>0</v>
      </c>
      <c r="CF47" s="392">
        <f t="shared" si="886"/>
        <v>0</v>
      </c>
      <c r="CG47" s="394">
        <f t="shared" si="1000"/>
        <v>0</v>
      </c>
      <c r="CH47" s="394">
        <f t="shared" si="887"/>
        <v>0</v>
      </c>
      <c r="CI47" s="395" t="s">
        <v>96</v>
      </c>
      <c r="CJ47" s="599">
        <f t="shared" si="1001"/>
        <v>0</v>
      </c>
      <c r="CK47" s="395"/>
      <c r="CL47" s="361"/>
      <c r="CM47" s="361">
        <f t="shared" si="40"/>
        <v>0</v>
      </c>
      <c r="CN47" s="361">
        <f t="shared" si="41"/>
        <v>0</v>
      </c>
      <c r="CO47" s="361">
        <v>37</v>
      </c>
      <c r="CP47" s="110">
        <f t="shared" si="888"/>
        <v>94.44</v>
      </c>
      <c r="CQ47" s="431">
        <f t="shared" si="346"/>
        <v>0</v>
      </c>
      <c r="CR47" s="367"/>
      <c r="CS47" s="367"/>
      <c r="CT47" s="396">
        <f t="shared" si="943"/>
        <v>96.81</v>
      </c>
      <c r="CV47" s="399">
        <f t="shared" si="975"/>
        <v>0</v>
      </c>
      <c r="CW47" s="367"/>
      <c r="CX47" s="111">
        <f t="shared" si="944"/>
        <v>5.9250000000000115E-2</v>
      </c>
      <c r="CY47" s="367"/>
      <c r="CZ47" s="396">
        <f t="shared" si="889"/>
        <v>138.28500000000008</v>
      </c>
      <c r="DA47" s="367"/>
      <c r="DB47" s="103">
        <f t="shared" si="347"/>
        <v>0</v>
      </c>
      <c r="DC47" s="103">
        <f t="shared" si="348"/>
        <v>98.938999999999993</v>
      </c>
      <c r="DD47" s="103">
        <f t="shared" si="349"/>
        <v>98.938999999999993</v>
      </c>
      <c r="DE47" s="103">
        <f t="shared" si="42"/>
        <v>0</v>
      </c>
      <c r="DF47" s="105">
        <f t="shared" si="43"/>
        <v>0</v>
      </c>
      <c r="DG47" s="102">
        <f t="shared" si="350"/>
        <v>0</v>
      </c>
      <c r="DH47" s="105">
        <f t="shared" si="351"/>
        <v>0</v>
      </c>
      <c r="DI47" s="105">
        <f t="shared" si="44"/>
        <v>0</v>
      </c>
      <c r="DJ47" s="111">
        <f t="shared" si="45"/>
        <v>0</v>
      </c>
      <c r="DK47" s="401">
        <f t="shared" si="352"/>
        <v>0</v>
      </c>
      <c r="DL47" s="111">
        <f t="shared" si="353"/>
        <v>0</v>
      </c>
      <c r="DO47" s="403">
        <f t="shared" si="354"/>
        <v>0</v>
      </c>
      <c r="DP47" s="403">
        <f t="shared" si="355"/>
        <v>0</v>
      </c>
      <c r="DQ47" s="111">
        <f t="shared" si="970"/>
        <v>0</v>
      </c>
      <c r="DR47" s="113">
        <f t="shared" si="1206"/>
        <v>0</v>
      </c>
      <c r="DS47" s="111">
        <f t="shared" si="357"/>
        <v>0</v>
      </c>
      <c r="DT47" s="105">
        <f t="shared" si="358"/>
        <v>0</v>
      </c>
      <c r="DU47" s="105">
        <f t="shared" si="359"/>
        <v>0</v>
      </c>
      <c r="DV47" s="105">
        <f t="shared" si="971"/>
        <v>0</v>
      </c>
      <c r="DW47" s="105">
        <f t="shared" si="360"/>
        <v>0</v>
      </c>
      <c r="DX47" s="105">
        <f t="shared" si="361"/>
        <v>0</v>
      </c>
      <c r="DZ47" s="105">
        <f t="shared" si="362"/>
        <v>400</v>
      </c>
      <c r="EA47" s="105">
        <f t="shared" si="363"/>
        <v>1600</v>
      </c>
      <c r="EB47" s="105">
        <f t="shared" si="364"/>
        <v>3600</v>
      </c>
      <c r="EC47" s="105">
        <f t="shared" si="365"/>
        <v>6400</v>
      </c>
      <c r="ED47" s="105">
        <f t="shared" si="366"/>
        <v>10000</v>
      </c>
      <c r="EF47" s="105">
        <f t="shared" si="21"/>
        <v>0</v>
      </c>
      <c r="EH47" s="105">
        <f t="shared" si="7"/>
        <v>0</v>
      </c>
      <c r="EI47" s="105">
        <f t="shared" si="8"/>
        <v>0</v>
      </c>
      <c r="EJ47" s="105">
        <f t="shared" si="9"/>
        <v>0</v>
      </c>
      <c r="EL47" s="105">
        <f t="shared" si="945"/>
        <v>0</v>
      </c>
      <c r="EM47" s="105">
        <f t="shared" si="367"/>
        <v>0</v>
      </c>
      <c r="EN47" s="105">
        <f t="shared" si="368"/>
        <v>0</v>
      </c>
      <c r="EO47" s="105">
        <f t="shared" si="369"/>
        <v>0</v>
      </c>
      <c r="EP47" s="105">
        <f t="shared" si="370"/>
        <v>0</v>
      </c>
      <c r="ER47" s="105">
        <f t="shared" si="0"/>
        <v>0</v>
      </c>
      <c r="ES47" s="105">
        <f t="shared" si="1"/>
        <v>0</v>
      </c>
      <c r="ET47" s="105">
        <f t="shared" si="2"/>
        <v>0</v>
      </c>
      <c r="EU47" s="105">
        <f t="shared" si="3"/>
        <v>0</v>
      </c>
      <c r="EV47" s="94">
        <f t="shared" si="4"/>
        <v>0</v>
      </c>
      <c r="EW47" s="94">
        <f t="shared" si="5"/>
        <v>0</v>
      </c>
      <c r="EX47" s="94">
        <f t="shared" si="6"/>
        <v>0</v>
      </c>
      <c r="EZ47" s="94">
        <f t="shared" si="10"/>
        <v>0</v>
      </c>
      <c r="FA47" s="94">
        <f t="shared" si="11"/>
        <v>0</v>
      </c>
      <c r="FB47" s="94">
        <f t="shared" si="12"/>
        <v>0</v>
      </c>
      <c r="FC47" s="94">
        <f t="shared" si="13"/>
        <v>0</v>
      </c>
      <c r="FD47" s="94">
        <f t="shared" si="14"/>
        <v>0</v>
      </c>
      <c r="FE47" s="94">
        <f t="shared" si="15"/>
        <v>0</v>
      </c>
      <c r="FF47" s="94">
        <f t="shared" si="16"/>
        <v>0</v>
      </c>
      <c r="FG47" s="94">
        <f t="shared" si="17"/>
        <v>0</v>
      </c>
      <c r="FH47" s="94">
        <f t="shared" si="18"/>
        <v>0</v>
      </c>
      <c r="FI47" s="369">
        <f t="shared" si="1008"/>
        <v>0</v>
      </c>
      <c r="FJ47" s="102">
        <f t="shared" si="371"/>
        <v>0</v>
      </c>
      <c r="FK47" s="102">
        <f t="shared" si="372"/>
        <v>0</v>
      </c>
      <c r="FL47" s="102">
        <f t="shared" si="47"/>
        <v>0</v>
      </c>
      <c r="FM47" s="370">
        <f t="shared" si="48"/>
        <v>0</v>
      </c>
      <c r="FN47" s="370">
        <f t="shared" si="49"/>
        <v>0</v>
      </c>
      <c r="FO47" s="370">
        <f t="shared" si="49"/>
        <v>0</v>
      </c>
      <c r="FP47" s="370">
        <f t="shared" si="49"/>
        <v>0</v>
      </c>
      <c r="FQ47" s="370">
        <f t="shared" si="50"/>
        <v>0</v>
      </c>
      <c r="FR47" s="370">
        <f t="shared" si="373"/>
        <v>0</v>
      </c>
      <c r="FS47" s="370">
        <f t="shared" si="51"/>
        <v>0</v>
      </c>
      <c r="FT47" s="370">
        <f t="shared" si="51"/>
        <v>0</v>
      </c>
      <c r="FU47" s="370">
        <f t="shared" si="51"/>
        <v>0</v>
      </c>
      <c r="FV47" s="370">
        <f t="shared" si="51"/>
        <v>0</v>
      </c>
      <c r="FW47" s="370">
        <f t="shared" si="51"/>
        <v>0</v>
      </c>
      <c r="FX47" s="370">
        <f t="shared" si="374"/>
        <v>0</v>
      </c>
      <c r="FY47" s="371">
        <f t="shared" si="52"/>
        <v>0</v>
      </c>
      <c r="FZ47" s="371">
        <f t="shared" ref="FZ47:GB110" si="1210">IF(ER47&lt;&gt;0,1,0)</f>
        <v>0</v>
      </c>
      <c r="GA47" s="371">
        <f t="shared" si="1210"/>
        <v>0</v>
      </c>
      <c r="GB47" s="371">
        <f t="shared" si="1210"/>
        <v>0</v>
      </c>
      <c r="GC47" s="371">
        <f t="shared" si="1207"/>
        <v>0</v>
      </c>
      <c r="GD47" s="371">
        <f t="shared" si="1207"/>
        <v>0</v>
      </c>
      <c r="GE47" s="371">
        <f t="shared" si="1207"/>
        <v>0</v>
      </c>
      <c r="GF47" s="371">
        <f t="shared" si="1207"/>
        <v>0</v>
      </c>
      <c r="GG47" s="371">
        <f t="shared" si="54"/>
        <v>0</v>
      </c>
      <c r="GH47" s="371">
        <f t="shared" si="55"/>
        <v>0</v>
      </c>
      <c r="GI47" s="371">
        <f t="shared" si="990"/>
        <v>0</v>
      </c>
      <c r="GJ47" s="371">
        <f t="shared" si="990"/>
        <v>0</v>
      </c>
      <c r="GK47" s="371">
        <f t="shared" si="989"/>
        <v>0</v>
      </c>
      <c r="GL47" s="371">
        <f t="shared" si="989"/>
        <v>0</v>
      </c>
      <c r="GM47" s="371">
        <f t="shared" si="989"/>
        <v>0</v>
      </c>
      <c r="GN47" s="371">
        <f t="shared" si="989"/>
        <v>0</v>
      </c>
      <c r="GO47" s="371">
        <f t="shared" si="989"/>
        <v>0</v>
      </c>
      <c r="GP47" s="371">
        <f t="shared" si="989"/>
        <v>0</v>
      </c>
      <c r="GQ47" s="371">
        <f t="shared" si="989"/>
        <v>0</v>
      </c>
      <c r="GR47" s="371">
        <f t="shared" si="57"/>
        <v>0</v>
      </c>
      <c r="GS47" s="371">
        <f t="shared" si="992"/>
        <v>0</v>
      </c>
      <c r="GT47" s="102">
        <f t="shared" si="375"/>
        <v>0</v>
      </c>
      <c r="GU47" s="94">
        <f t="shared" si="890"/>
        <v>0</v>
      </c>
      <c r="GV47" s="94">
        <f t="shared" si="891"/>
        <v>0</v>
      </c>
      <c r="GW47" s="372">
        <f t="shared" si="376"/>
        <v>0</v>
      </c>
      <c r="GX47" s="372">
        <f t="shared" si="377"/>
        <v>0</v>
      </c>
      <c r="GY47" s="372">
        <f t="shared" si="378"/>
        <v>0</v>
      </c>
      <c r="HA47" s="94">
        <v>37</v>
      </c>
      <c r="HB47" s="105">
        <f t="shared" si="59"/>
        <v>0</v>
      </c>
      <c r="HC47" s="94">
        <f t="shared" si="946"/>
        <v>0</v>
      </c>
      <c r="HD47" s="94">
        <f t="shared" si="379"/>
        <v>0</v>
      </c>
      <c r="HE47" s="93">
        <f t="shared" si="1009"/>
        <v>0</v>
      </c>
      <c r="HF47" s="93">
        <f t="shared" si="61"/>
        <v>0</v>
      </c>
      <c r="HG47" s="94">
        <f t="shared" si="892"/>
        <v>0</v>
      </c>
      <c r="HH47" s="120">
        <f t="shared" si="893"/>
        <v>0</v>
      </c>
      <c r="HI47" s="93">
        <f t="shared" si="1204"/>
        <v>0</v>
      </c>
      <c r="HJ47" s="120">
        <f t="shared" si="1010"/>
        <v>0</v>
      </c>
      <c r="HK47" s="151">
        <f t="shared" si="1011"/>
        <v>0</v>
      </c>
      <c r="HM47" s="376">
        <f t="shared" si="380"/>
        <v>0</v>
      </c>
      <c r="HN47" s="189">
        <f t="shared" si="381"/>
        <v>0</v>
      </c>
      <c r="HO47" s="189" t="str">
        <f t="shared" si="382"/>
        <v>.00000000000</v>
      </c>
      <c r="HP47" s="189">
        <f t="shared" si="383"/>
        <v>0</v>
      </c>
      <c r="HQ47" s="189">
        <f t="shared" si="384"/>
        <v>0</v>
      </c>
      <c r="HR47" s="377" t="str">
        <f t="shared" si="385"/>
        <v>.00000000000</v>
      </c>
      <c r="HT47" s="376">
        <f t="shared" si="386"/>
        <v>0</v>
      </c>
      <c r="HU47" s="189">
        <f t="shared" si="387"/>
        <v>0</v>
      </c>
      <c r="HV47" s="189" t="str">
        <f t="shared" si="388"/>
        <v>.00000000000</v>
      </c>
      <c r="HW47" s="189">
        <f t="shared" si="64"/>
        <v>2.5</v>
      </c>
      <c r="HX47" s="189">
        <f t="shared" si="389"/>
        <v>2</v>
      </c>
      <c r="HY47" s="377" t="str">
        <f t="shared" si="390"/>
        <v>.50000000000</v>
      </c>
      <c r="IA47" s="94">
        <f t="shared" si="1002"/>
        <v>0</v>
      </c>
      <c r="IB47" s="94">
        <f t="shared" si="1012"/>
        <v>0</v>
      </c>
      <c r="IC47" s="94">
        <f t="shared" si="391"/>
        <v>0</v>
      </c>
      <c r="ID47" s="94">
        <f t="shared" si="392"/>
        <v>0</v>
      </c>
      <c r="IE47" s="94">
        <f t="shared" si="393"/>
        <v>0</v>
      </c>
      <c r="IF47" s="94" t="str">
        <f t="shared" si="394"/>
        <v>.00000000000</v>
      </c>
      <c r="IG47" s="94">
        <f t="shared" si="1013"/>
        <v>0</v>
      </c>
      <c r="IH47" s="94">
        <f t="shared" si="396"/>
        <v>0</v>
      </c>
      <c r="II47" s="94" t="str">
        <f t="shared" si="397"/>
        <v>.00000000000</v>
      </c>
      <c r="IJ47" s="94">
        <f t="shared" si="1014"/>
        <v>0</v>
      </c>
      <c r="IL47" s="376">
        <f t="shared" si="1196"/>
        <v>0</v>
      </c>
      <c r="IM47" s="189">
        <f t="shared" si="399"/>
        <v>0</v>
      </c>
      <c r="IN47" s="189" t="str">
        <f t="shared" si="400"/>
        <v>.00000000000</v>
      </c>
      <c r="IO47" s="189">
        <f t="shared" si="1015"/>
        <v>0</v>
      </c>
      <c r="IP47" s="189">
        <f t="shared" si="401"/>
        <v>0</v>
      </c>
      <c r="IQ47" s="377" t="str">
        <f t="shared" si="402"/>
        <v>.00000000000</v>
      </c>
      <c r="IR47" s="105">
        <f t="shared" si="69"/>
        <v>0</v>
      </c>
      <c r="IT47" s="599">
        <f t="shared" si="403"/>
        <v>0</v>
      </c>
      <c r="IU47" s="601">
        <f t="shared" si="1016"/>
        <v>0</v>
      </c>
      <c r="IV47" s="518">
        <f t="shared" si="404"/>
        <v>0</v>
      </c>
      <c r="IW47" s="518">
        <f t="shared" si="405"/>
        <v>0</v>
      </c>
      <c r="IX47" s="507">
        <f t="shared" si="1017"/>
        <v>0</v>
      </c>
      <c r="IY47" s="518">
        <f t="shared" si="406"/>
        <v>0</v>
      </c>
      <c r="IZ47" s="518">
        <f t="shared" si="407"/>
        <v>0</v>
      </c>
      <c r="JA47" s="519">
        <f t="shared" si="408"/>
        <v>0</v>
      </c>
      <c r="JB47" s="100">
        <f t="shared" si="409"/>
        <v>0</v>
      </c>
      <c r="JC47" s="514">
        <f t="shared" si="410"/>
        <v>0</v>
      </c>
      <c r="JD47" s="519">
        <f t="shared" si="411"/>
        <v>0</v>
      </c>
      <c r="JE47" s="672">
        <f t="shared" si="895"/>
        <v>0</v>
      </c>
      <c r="JF47" s="677" t="s">
        <v>838</v>
      </c>
      <c r="JG47" s="671" t="s">
        <v>838</v>
      </c>
      <c r="JH47" s="671" t="s">
        <v>838</v>
      </c>
      <c r="JI47" s="671" t="s">
        <v>838</v>
      </c>
      <c r="JJ47" s="671" t="s">
        <v>838</v>
      </c>
      <c r="JK47" s="671" t="s">
        <v>838</v>
      </c>
      <c r="JL47" s="671" t="s">
        <v>838</v>
      </c>
      <c r="JM47" s="671" t="s">
        <v>838</v>
      </c>
      <c r="JN47" s="671" t="s">
        <v>838</v>
      </c>
      <c r="JO47" s="671" t="s">
        <v>838</v>
      </c>
      <c r="JP47" s="671" t="s">
        <v>838</v>
      </c>
      <c r="JQ47" s="671" t="s">
        <v>838</v>
      </c>
      <c r="JR47" s="671" t="s">
        <v>838</v>
      </c>
      <c r="JS47" s="671" t="s">
        <v>838</v>
      </c>
      <c r="JT47" s="671" t="s">
        <v>838</v>
      </c>
      <c r="JU47" s="671" t="s">
        <v>838</v>
      </c>
      <c r="JV47" s="671" t="s">
        <v>838</v>
      </c>
      <c r="JW47" s="671" t="s">
        <v>838</v>
      </c>
      <c r="JX47" s="671" t="s">
        <v>838</v>
      </c>
      <c r="JY47" s="671" t="s">
        <v>838</v>
      </c>
      <c r="JZ47" s="671" t="s">
        <v>838</v>
      </c>
      <c r="KA47" s="678" t="s">
        <v>838</v>
      </c>
      <c r="KB47" s="678" t="s">
        <v>838</v>
      </c>
      <c r="KC47" s="678" t="s">
        <v>838</v>
      </c>
      <c r="KD47" s="678" t="s">
        <v>838</v>
      </c>
      <c r="KE47" s="678" t="s">
        <v>838</v>
      </c>
      <c r="KF47" s="678" t="s">
        <v>838</v>
      </c>
      <c r="KG47" s="678" t="s">
        <v>838</v>
      </c>
      <c r="KH47" s="678" t="s">
        <v>838</v>
      </c>
      <c r="KI47" s="678" t="s">
        <v>838</v>
      </c>
      <c r="KJ47" s="678" t="s">
        <v>838</v>
      </c>
      <c r="KK47" s="678" t="s">
        <v>838</v>
      </c>
      <c r="KL47" s="678" t="s">
        <v>838</v>
      </c>
      <c r="KM47" s="678" t="s">
        <v>838</v>
      </c>
      <c r="KN47" s="678" t="s">
        <v>838</v>
      </c>
      <c r="KO47" s="678" t="s">
        <v>838</v>
      </c>
      <c r="KP47" s="678" t="s">
        <v>838</v>
      </c>
      <c r="KQ47" s="678" t="s">
        <v>838</v>
      </c>
      <c r="KR47" s="678" t="s">
        <v>838</v>
      </c>
      <c r="KS47" s="678" t="s">
        <v>838</v>
      </c>
      <c r="KT47" s="678" t="s">
        <v>838</v>
      </c>
      <c r="KU47" s="678" t="s">
        <v>838</v>
      </c>
      <c r="KV47" s="686"/>
      <c r="KW47" s="686"/>
      <c r="KX47" s="529"/>
      <c r="KY47" s="529"/>
      <c r="KZ47" s="529"/>
      <c r="LA47" s="529"/>
      <c r="LB47" s="529"/>
      <c r="LC47" s="529"/>
      <c r="LD47" s="529"/>
      <c r="LE47" s="529"/>
      <c r="LF47" s="529"/>
      <c r="LG47" s="529"/>
      <c r="LH47" s="529"/>
      <c r="LI47" s="529"/>
      <c r="LJ47" s="529"/>
      <c r="LK47" s="529"/>
      <c r="LL47" s="529"/>
      <c r="LM47" s="529"/>
      <c r="LN47" s="529"/>
      <c r="LO47" s="529"/>
      <c r="LP47" s="529"/>
      <c r="LQ47" s="529"/>
      <c r="LR47" s="529"/>
      <c r="LS47" s="529"/>
      <c r="LT47" s="250"/>
      <c r="LU47" s="529"/>
      <c r="LV47" s="529"/>
      <c r="LW47" s="529"/>
      <c r="LX47" s="529"/>
      <c r="LY47" s="529"/>
      <c r="LZ47" s="529"/>
      <c r="MA47" s="529"/>
      <c r="MB47" s="529"/>
      <c r="MC47" s="529"/>
      <c r="MD47" s="529"/>
      <c r="ME47" s="529"/>
      <c r="MF47" s="529"/>
      <c r="MG47" s="529"/>
      <c r="MH47" s="529"/>
      <c r="MI47" s="529"/>
      <c r="MJ47" s="529"/>
      <c r="MK47" s="529"/>
      <c r="ML47" s="529"/>
      <c r="MM47" s="529"/>
      <c r="MN47" s="529"/>
      <c r="MO47" s="529"/>
      <c r="MP47" s="529"/>
      <c r="MQ47" s="529"/>
      <c r="MR47" s="529"/>
      <c r="MS47" s="529"/>
      <c r="MT47" s="529"/>
      <c r="MU47" s="529"/>
      <c r="MV47" s="529"/>
      <c r="MW47" s="529"/>
      <c r="MX47" s="529"/>
      <c r="MY47" s="529"/>
      <c r="MZ47" s="529"/>
      <c r="NA47" s="529"/>
      <c r="NB47" s="529"/>
      <c r="NC47" s="529"/>
      <c r="ND47" s="529"/>
      <c r="NE47" s="529"/>
      <c r="NF47" s="529"/>
      <c r="NG47" s="529"/>
      <c r="NH47" s="529"/>
      <c r="NI47" s="529"/>
      <c r="NJ47" s="529"/>
      <c r="NK47" s="529"/>
      <c r="NL47" s="529"/>
      <c r="NM47" s="529"/>
      <c r="NN47" s="529"/>
      <c r="NO47" s="529"/>
      <c r="NP47" s="529"/>
      <c r="NQ47" s="529"/>
      <c r="NR47" s="529"/>
      <c r="NS47" s="529"/>
      <c r="NT47" s="529"/>
      <c r="NU47" s="529"/>
      <c r="NV47" s="379">
        <f t="shared" si="1018"/>
        <v>0</v>
      </c>
      <c r="NW47" s="100">
        <f t="shared" si="1205"/>
        <v>0</v>
      </c>
      <c r="NX47" s="189">
        <f t="shared" si="918"/>
        <v>0</v>
      </c>
      <c r="NY47" s="189">
        <f t="shared" si="919"/>
        <v>0</v>
      </c>
      <c r="NZ47" s="189">
        <f t="shared" si="89"/>
        <v>910.40000000000009</v>
      </c>
      <c r="OA47" s="189">
        <f t="shared" si="920"/>
        <v>0</v>
      </c>
      <c r="OB47" s="377">
        <f t="shared" si="921"/>
        <v>0</v>
      </c>
      <c r="OC47" s="105">
        <f t="shared" si="967"/>
        <v>0</v>
      </c>
      <c r="OE47" s="376">
        <f t="shared" si="1019"/>
        <v>0</v>
      </c>
      <c r="OF47" s="189">
        <f t="shared" si="1020"/>
        <v>0</v>
      </c>
      <c r="OG47" s="189">
        <f t="shared" si="1021"/>
        <v>0</v>
      </c>
      <c r="OH47" s="189">
        <f t="shared" si="1022"/>
        <v>0</v>
      </c>
      <c r="OI47" s="189">
        <f t="shared" si="1023"/>
        <v>0</v>
      </c>
      <c r="OJ47" s="377">
        <f t="shared" si="1024"/>
        <v>0</v>
      </c>
      <c r="OK47" s="94">
        <f t="shared" si="1197"/>
        <v>0</v>
      </c>
      <c r="OM47" s="94">
        <f t="shared" si="95"/>
        <v>0</v>
      </c>
      <c r="ON47" s="189">
        <f t="shared" si="476"/>
        <v>0</v>
      </c>
      <c r="OO47" s="189" t="str">
        <f t="shared" si="477"/>
        <v>.00000000000</v>
      </c>
      <c r="OP47" s="189">
        <f t="shared" si="1025"/>
        <v>0</v>
      </c>
      <c r="OQ47" s="189">
        <f t="shared" si="479"/>
        <v>0</v>
      </c>
      <c r="OR47" s="94" t="str">
        <f t="shared" si="480"/>
        <v>.00000000000</v>
      </c>
      <c r="OS47" s="94">
        <f t="shared" si="1198"/>
        <v>0</v>
      </c>
      <c r="OU47" s="94">
        <f t="shared" si="482"/>
        <v>0</v>
      </c>
      <c r="OV47" s="189">
        <f t="shared" si="483"/>
        <v>0</v>
      </c>
      <c r="OW47" s="189" t="str">
        <f t="shared" si="484"/>
        <v>.00000000000</v>
      </c>
      <c r="OX47" s="189">
        <f t="shared" si="485"/>
        <v>900.40000000000009</v>
      </c>
      <c r="OY47" s="189">
        <f t="shared" si="486"/>
        <v>900</v>
      </c>
      <c r="OZ47" s="94" t="str">
        <f t="shared" si="487"/>
        <v>.40000000000</v>
      </c>
      <c r="PA47" s="94">
        <f t="shared" si="1199"/>
        <v>0</v>
      </c>
      <c r="PC47" s="94">
        <f t="shared" si="1026"/>
        <v>0</v>
      </c>
      <c r="PD47" s="189">
        <f t="shared" si="1027"/>
        <v>0</v>
      </c>
      <c r="PE47" s="189">
        <f t="shared" si="1028"/>
        <v>0</v>
      </c>
      <c r="PF47" s="189">
        <f t="shared" si="1029"/>
        <v>0</v>
      </c>
      <c r="PG47" s="189">
        <f t="shared" si="1030"/>
        <v>0</v>
      </c>
      <c r="PH47" s="94">
        <f t="shared" si="1031"/>
        <v>0</v>
      </c>
      <c r="PI47" s="94">
        <f t="shared" si="1200"/>
        <v>0</v>
      </c>
      <c r="PK47" s="105">
        <f t="shared" si="1032"/>
        <v>0</v>
      </c>
      <c r="PL47" s="121">
        <f t="shared" si="1033"/>
        <v>0</v>
      </c>
      <c r="PM47" s="121">
        <f t="shared" si="489"/>
        <v>0</v>
      </c>
      <c r="PN47" s="121">
        <f t="shared" si="1034"/>
        <v>0</v>
      </c>
      <c r="PO47" s="121">
        <f t="shared" si="1035"/>
        <v>0</v>
      </c>
      <c r="PP47" s="121">
        <f t="shared" si="490"/>
        <v>0</v>
      </c>
      <c r="PQ47" s="121">
        <f t="shared" si="1036"/>
        <v>0</v>
      </c>
      <c r="PS47" s="121">
        <f t="shared" si="923"/>
        <v>0</v>
      </c>
      <c r="PT47" s="121">
        <f t="shared" si="491"/>
        <v>0</v>
      </c>
      <c r="PU47" s="121">
        <f t="shared" si="1037"/>
        <v>0</v>
      </c>
      <c r="PV47" s="121">
        <f t="shared" si="109"/>
        <v>0</v>
      </c>
      <c r="PW47" s="121">
        <f t="shared" si="492"/>
        <v>0</v>
      </c>
      <c r="PX47" s="121">
        <f t="shared" si="1038"/>
        <v>0</v>
      </c>
      <c r="PY47" s="299" t="str">
        <f t="shared" si="493"/>
        <v>-</v>
      </c>
      <c r="QA47" s="94">
        <f t="shared" si="924"/>
        <v>0</v>
      </c>
      <c r="QB47" s="121">
        <f t="shared" si="925"/>
        <v>0</v>
      </c>
      <c r="QC47" s="121">
        <f t="shared" si="494"/>
        <v>0</v>
      </c>
      <c r="QE47" s="383">
        <v>38</v>
      </c>
      <c r="QF47" s="121">
        <f t="shared" si="1039"/>
        <v>0</v>
      </c>
      <c r="QG47" s="121">
        <f t="shared" si="496"/>
        <v>0</v>
      </c>
      <c r="QH47" s="121" t="str">
        <f t="shared" si="497"/>
        <v>.00000000000</v>
      </c>
      <c r="QI47" s="121">
        <f t="shared" si="1040"/>
        <v>0</v>
      </c>
      <c r="QJ47" s="121">
        <f t="shared" si="498"/>
        <v>0</v>
      </c>
      <c r="QK47" s="121" t="str">
        <f t="shared" si="499"/>
        <v>.00000000000</v>
      </c>
      <c r="QM47" s="121">
        <f t="shared" si="500"/>
        <v>9999999999</v>
      </c>
      <c r="QO47" s="123" t="s">
        <v>526</v>
      </c>
      <c r="QT47" s="124">
        <f t="shared" si="972"/>
        <v>9999999999999</v>
      </c>
      <c r="QU47" s="124">
        <f t="shared" si="972"/>
        <v>9999999999999</v>
      </c>
      <c r="QV47" s="124">
        <f t="shared" si="972"/>
        <v>9999999999999</v>
      </c>
      <c r="QW47" s="124">
        <f t="shared" si="972"/>
        <v>9999999999999</v>
      </c>
      <c r="QX47" s="507">
        <f t="shared" si="973"/>
        <v>0</v>
      </c>
      <c r="QY47" s="457">
        <f t="shared" si="1208"/>
        <v>0</v>
      </c>
      <c r="QZ47" s="457">
        <f t="shared" si="1209"/>
        <v>0</v>
      </c>
      <c r="RA47" s="457">
        <f t="shared" si="974"/>
        <v>0</v>
      </c>
      <c r="RI47" s="507">
        <f t="shared" si="501"/>
        <v>0</v>
      </c>
      <c r="RJ47" s="795">
        <f t="shared" si="502"/>
        <v>0</v>
      </c>
      <c r="RK47" s="518" t="str">
        <f t="shared" si="503"/>
        <v>.00000000000</v>
      </c>
      <c r="RL47" s="511">
        <f t="shared" si="504"/>
        <v>930</v>
      </c>
      <c r="RM47" s="795">
        <f t="shared" si="505"/>
        <v>930</v>
      </c>
      <c r="RN47" s="518" t="str">
        <f t="shared" si="506"/>
        <v>.00000000000</v>
      </c>
      <c r="RO47" s="507">
        <f t="shared" si="507"/>
        <v>0</v>
      </c>
      <c r="RP47" s="795">
        <f t="shared" si="508"/>
        <v>0</v>
      </c>
      <c r="RQ47" s="518" t="str">
        <f t="shared" si="509"/>
        <v>.00000000000</v>
      </c>
      <c r="RR47" s="511">
        <f t="shared" si="510"/>
        <v>1020</v>
      </c>
      <c r="RS47" s="795">
        <f t="shared" si="511"/>
        <v>1020</v>
      </c>
      <c r="RT47" s="518" t="str">
        <f t="shared" si="512"/>
        <v>.00000000000</v>
      </c>
      <c r="RZ47" s="131">
        <f t="shared" si="1041"/>
        <v>0</v>
      </c>
      <c r="SA47" s="124">
        <f t="shared" si="513"/>
        <v>0</v>
      </c>
      <c r="SB47" s="121" t="str">
        <f t="shared" si="514"/>
        <v>.00000000000</v>
      </c>
      <c r="SC47" s="120">
        <f t="shared" si="1042"/>
        <v>0</v>
      </c>
      <c r="SD47" s="124">
        <f t="shared" si="515"/>
        <v>0</v>
      </c>
      <c r="SE47" s="121" t="str">
        <f t="shared" si="516"/>
        <v>.00000000000</v>
      </c>
      <c r="SF47" s="131">
        <f t="shared" si="1043"/>
        <v>0</v>
      </c>
      <c r="SG47" s="124">
        <f t="shared" si="517"/>
        <v>0</v>
      </c>
      <c r="SH47" s="121" t="str">
        <f t="shared" si="518"/>
        <v>.00000000000</v>
      </c>
      <c r="SI47" s="120">
        <f t="shared" si="1044"/>
        <v>0</v>
      </c>
      <c r="SJ47" s="124">
        <f t="shared" si="519"/>
        <v>0</v>
      </c>
      <c r="SK47" s="121" t="str">
        <f t="shared" si="520"/>
        <v>.00000000000</v>
      </c>
      <c r="SM47" s="131">
        <f t="shared" si="116"/>
        <v>0</v>
      </c>
      <c r="SN47" s="124">
        <f t="shared" si="521"/>
        <v>0</v>
      </c>
      <c r="SO47" s="121" t="str">
        <f t="shared" si="522"/>
        <v>.00000000000</v>
      </c>
      <c r="SP47" s="120">
        <f t="shared" si="117"/>
        <v>0</v>
      </c>
      <c r="SQ47" s="124">
        <f t="shared" si="523"/>
        <v>0</v>
      </c>
      <c r="SR47" s="121" t="str">
        <f t="shared" si="524"/>
        <v>.00000000000</v>
      </c>
      <c r="SS47" s="121">
        <f t="shared" si="1045"/>
        <v>0</v>
      </c>
      <c r="SU47" s="94">
        <f t="shared" si="926"/>
        <v>-1</v>
      </c>
      <c r="SV47" s="121">
        <f t="shared" si="927"/>
        <v>-1</v>
      </c>
      <c r="SW47" s="121" t="str">
        <f t="shared" si="525"/>
        <v>.00000000000</v>
      </c>
      <c r="SX47" s="94">
        <f t="shared" si="928"/>
        <v>1300</v>
      </c>
      <c r="SY47" s="121">
        <f t="shared" si="929"/>
        <v>1300</v>
      </c>
      <c r="SZ47" s="121" t="str">
        <f t="shared" si="526"/>
        <v>.00000000000</v>
      </c>
      <c r="TA47" s="94" t="str">
        <f t="shared" si="527"/>
        <v>130,000</v>
      </c>
      <c r="TB47" s="94">
        <v>38</v>
      </c>
      <c r="TC47" s="94">
        <f t="shared" si="528"/>
        <v>0</v>
      </c>
      <c r="TE47" s="121">
        <f t="shared" si="1201"/>
        <v>0</v>
      </c>
      <c r="TF47" s="121">
        <f t="shared" si="529"/>
        <v>0</v>
      </c>
      <c r="TG47" s="121" t="str">
        <f t="shared" si="983"/>
        <v>.00000000000</v>
      </c>
      <c r="TH47" s="121">
        <f t="shared" si="119"/>
        <v>7</v>
      </c>
      <c r="TI47" s="121">
        <f t="shared" si="984"/>
        <v>7</v>
      </c>
      <c r="TJ47" s="121" t="str">
        <f t="shared" si="985"/>
        <v>.00000000000</v>
      </c>
      <c r="TK47" s="94">
        <f t="shared" si="931"/>
        <v>0</v>
      </c>
      <c r="TL47" s="94">
        <v>38</v>
      </c>
      <c r="TM47" s="94">
        <f t="shared" si="120"/>
        <v>0</v>
      </c>
      <c r="TO47" s="121">
        <f t="shared" si="1202"/>
        <v>0</v>
      </c>
      <c r="TP47" s="121">
        <f t="shared" si="533"/>
        <v>0</v>
      </c>
      <c r="TQ47" s="121" t="str">
        <f t="shared" si="534"/>
        <v>.00000000000</v>
      </c>
      <c r="TR47" s="121">
        <f t="shared" si="121"/>
        <v>928</v>
      </c>
      <c r="TS47" s="121">
        <f t="shared" si="535"/>
        <v>928</v>
      </c>
      <c r="TT47" s="121" t="str">
        <f t="shared" si="536"/>
        <v>.00000000000</v>
      </c>
      <c r="TU47" s="94">
        <f t="shared" si="537"/>
        <v>0</v>
      </c>
      <c r="TW47" s="105">
        <f t="shared" si="538"/>
        <v>-9.4500000004499998E-2</v>
      </c>
      <c r="TX47" s="105">
        <f t="shared" si="539"/>
        <v>0</v>
      </c>
      <c r="TY47" s="105">
        <f t="shared" si="540"/>
        <v>-9.4500000004499998E-2</v>
      </c>
      <c r="TZ47" s="105">
        <f t="shared" si="541"/>
        <v>0</v>
      </c>
      <c r="UA47" s="105">
        <f t="shared" si="542"/>
        <v>0</v>
      </c>
      <c r="UB47" s="105">
        <f t="shared" si="543"/>
        <v>0</v>
      </c>
      <c r="UC47" s="105">
        <f t="shared" si="1046"/>
        <v>0</v>
      </c>
      <c r="UD47" s="105">
        <f t="shared" si="1047"/>
        <v>0</v>
      </c>
      <c r="UE47" s="105">
        <f t="shared" si="1048"/>
        <v>0</v>
      </c>
      <c r="UF47" s="105">
        <f t="shared" si="544"/>
        <v>0</v>
      </c>
      <c r="UG47" s="105">
        <f t="shared" si="544"/>
        <v>0</v>
      </c>
      <c r="UH47" s="105">
        <f t="shared" si="544"/>
        <v>0</v>
      </c>
      <c r="UI47" s="105">
        <f>UI46</f>
        <v>0</v>
      </c>
      <c r="UK47" s="105">
        <f t="shared" si="125"/>
        <v>340.35000000135</v>
      </c>
      <c r="UL47" s="102">
        <f t="shared" si="545"/>
        <v>340</v>
      </c>
      <c r="UM47" s="105" t="str">
        <f t="shared" si="546"/>
        <v>.35000000135</v>
      </c>
      <c r="UN47" s="105">
        <f t="shared" si="547"/>
        <v>-9.4500000004499998E-2</v>
      </c>
      <c r="UO47" s="102">
        <f t="shared" si="548"/>
        <v>-1</v>
      </c>
      <c r="UP47" s="105" t="str">
        <f t="shared" si="549"/>
        <v>.90550000000</v>
      </c>
      <c r="UQ47" s="105">
        <f>UQ46+$UY$6*$US$6</f>
        <v>343.50000000149998</v>
      </c>
      <c r="UR47" s="105">
        <f t="shared" si="550"/>
        <v>343</v>
      </c>
      <c r="US47" s="105" t="str">
        <f t="shared" si="551"/>
        <v>.50000000150</v>
      </c>
      <c r="UT47" s="103">
        <f t="shared" si="1049"/>
        <v>0</v>
      </c>
      <c r="UU47" s="102">
        <f t="shared" si="552"/>
        <v>0</v>
      </c>
      <c r="UV47" s="105" t="str">
        <f t="shared" si="553"/>
        <v>.00000000000</v>
      </c>
      <c r="UW47" s="105">
        <f t="shared" si="127"/>
        <v>346.65000000164997</v>
      </c>
      <c r="UX47" s="102">
        <f t="shared" si="554"/>
        <v>346</v>
      </c>
      <c r="UY47" s="105" t="str">
        <f t="shared" si="555"/>
        <v>.65000000165</v>
      </c>
      <c r="UZ47" s="103">
        <f t="shared" si="933"/>
        <v>-9.4500000004499998E-2</v>
      </c>
      <c r="VA47" s="102">
        <f t="shared" si="556"/>
        <v>-1</v>
      </c>
      <c r="VB47" s="105" t="str">
        <f t="shared" si="557"/>
        <v>.90550000000</v>
      </c>
      <c r="VC47" s="94" t="str">
        <f t="shared" si="1050"/>
        <v>-</v>
      </c>
      <c r="VD47" s="94" t="str">
        <f t="shared" si="1051"/>
        <v>-</v>
      </c>
      <c r="VE47" s="94" t="str">
        <f t="shared" si="1052"/>
        <v>-</v>
      </c>
      <c r="VF47" s="94" t="str">
        <f t="shared" si="1053"/>
        <v>-</v>
      </c>
      <c r="VH47" s="105">
        <f t="shared" si="558"/>
        <v>340.35000000135</v>
      </c>
      <c r="VI47" s="102">
        <f t="shared" si="559"/>
        <v>340</v>
      </c>
      <c r="VJ47" s="105" t="str">
        <f t="shared" si="560"/>
        <v>.35000000135</v>
      </c>
      <c r="VK47" s="103">
        <f t="shared" si="561"/>
        <v>0</v>
      </c>
      <c r="VL47" s="102">
        <f t="shared" si="562"/>
        <v>0</v>
      </c>
      <c r="VM47" s="105" t="str">
        <f t="shared" si="934"/>
        <v>.00000000000</v>
      </c>
      <c r="VN47" s="105">
        <f t="shared" si="563"/>
        <v>340.35000000135</v>
      </c>
      <c r="VO47" s="102">
        <f t="shared" si="564"/>
        <v>340</v>
      </c>
      <c r="VP47" s="105" t="str">
        <f t="shared" si="565"/>
        <v>.35000000135</v>
      </c>
      <c r="VQ47" s="103">
        <f t="shared" si="566"/>
        <v>-9.4500000004499998E-2</v>
      </c>
      <c r="VR47" s="102">
        <f t="shared" si="567"/>
        <v>-1</v>
      </c>
      <c r="VS47" s="105" t="str">
        <f t="shared" si="568"/>
        <v>.90550000000</v>
      </c>
      <c r="VT47" s="105">
        <f t="shared" si="569"/>
        <v>343.50000000149998</v>
      </c>
      <c r="VU47" s="105">
        <f t="shared" si="570"/>
        <v>343</v>
      </c>
      <c r="VV47" s="105" t="str">
        <f t="shared" si="571"/>
        <v>.50000000150</v>
      </c>
      <c r="VW47" s="103">
        <f t="shared" si="572"/>
        <v>0</v>
      </c>
      <c r="VX47" s="102">
        <f t="shared" si="573"/>
        <v>0</v>
      </c>
      <c r="VY47" s="105" t="str">
        <f t="shared" si="574"/>
        <v>.00000000000</v>
      </c>
      <c r="VZ47" s="105">
        <f t="shared" si="575"/>
        <v>346.65000000164997</v>
      </c>
      <c r="WA47" s="102">
        <f t="shared" si="576"/>
        <v>346</v>
      </c>
      <c r="WB47" s="105" t="str">
        <f t="shared" si="577"/>
        <v>.65000000165</v>
      </c>
      <c r="WC47" s="103">
        <f t="shared" si="935"/>
        <v>-9.4500000004499998E-2</v>
      </c>
      <c r="WD47" s="102">
        <f t="shared" si="578"/>
        <v>-1</v>
      </c>
      <c r="WE47" s="105" t="str">
        <f t="shared" si="579"/>
        <v>.90550000000</v>
      </c>
      <c r="WF47" s="105">
        <f t="shared" si="580"/>
        <v>346.65000000164997</v>
      </c>
      <c r="WG47" s="102">
        <f t="shared" si="581"/>
        <v>346</v>
      </c>
      <c r="WH47" s="105" t="str">
        <f t="shared" si="582"/>
        <v>.65000000165</v>
      </c>
      <c r="WI47" s="103">
        <f t="shared" si="583"/>
        <v>0</v>
      </c>
      <c r="WJ47" s="102">
        <f t="shared" si="584"/>
        <v>0</v>
      </c>
      <c r="WK47" s="105" t="str">
        <f t="shared" si="585"/>
        <v>.00000000000</v>
      </c>
      <c r="WL47" s="343" t="str">
        <f t="shared" si="1054"/>
        <v>-</v>
      </c>
      <c r="WM47" s="343" t="str">
        <f t="shared" si="1055"/>
        <v>-</v>
      </c>
      <c r="WN47" s="343" t="str">
        <f t="shared" si="1056"/>
        <v>-</v>
      </c>
      <c r="WO47" s="343" t="str">
        <f t="shared" si="1057"/>
        <v>-</v>
      </c>
      <c r="WP47" s="343" t="str">
        <f t="shared" si="1058"/>
        <v>-</v>
      </c>
      <c r="WQ47" s="343" t="str">
        <f t="shared" si="1059"/>
        <v>-</v>
      </c>
      <c r="WS47" s="103">
        <f t="shared" si="1060"/>
        <v>0</v>
      </c>
      <c r="WT47" s="103">
        <f t="shared" si="1061"/>
        <v>0</v>
      </c>
      <c r="WU47" s="103">
        <f t="shared" si="1062"/>
        <v>0</v>
      </c>
      <c r="WV47" s="103">
        <f t="shared" si="1063"/>
        <v>0</v>
      </c>
      <c r="WW47" s="103">
        <f t="shared" si="1064"/>
        <v>0</v>
      </c>
      <c r="WX47" s="120">
        <f t="shared" si="1065"/>
        <v>0</v>
      </c>
      <c r="WY47" s="103">
        <f t="shared" si="586"/>
        <v>0</v>
      </c>
      <c r="WZ47" s="103">
        <f t="shared" si="587"/>
        <v>0</v>
      </c>
      <c r="XA47" s="105">
        <f t="shared" si="588"/>
        <v>0</v>
      </c>
      <c r="XB47" s="105">
        <f t="shared" si="589"/>
        <v>0</v>
      </c>
      <c r="XC47" s="105">
        <f t="shared" si="590"/>
        <v>0</v>
      </c>
      <c r="XD47" s="105">
        <f t="shared" si="591"/>
        <v>0</v>
      </c>
      <c r="XE47" s="105">
        <f t="shared" si="592"/>
        <v>0</v>
      </c>
      <c r="XF47" s="105">
        <f t="shared" si="593"/>
        <v>0</v>
      </c>
      <c r="XG47" s="105">
        <f t="shared" si="936"/>
        <v>0</v>
      </c>
      <c r="XH47" s="105">
        <f t="shared" si="594"/>
        <v>0</v>
      </c>
      <c r="XI47" s="105">
        <f t="shared" si="595"/>
        <v>0</v>
      </c>
      <c r="XJ47" s="105">
        <f t="shared" si="596"/>
        <v>0</v>
      </c>
      <c r="XK47" s="105">
        <f t="shared" si="597"/>
        <v>0</v>
      </c>
      <c r="XL47" s="105">
        <f t="shared" si="598"/>
        <v>0</v>
      </c>
      <c r="XM47" s="102">
        <f t="shared" si="1066"/>
        <v>0</v>
      </c>
      <c r="XN47" s="103">
        <f t="shared" si="599"/>
        <v>343.50000000149998</v>
      </c>
      <c r="XO47" s="103">
        <f t="shared" si="600"/>
        <v>0</v>
      </c>
      <c r="XP47" s="103">
        <f t="shared" si="145"/>
        <v>343.50000000149998</v>
      </c>
      <c r="XQ47" s="103">
        <f t="shared" si="146"/>
        <v>0</v>
      </c>
      <c r="XR47" s="103">
        <f t="shared" si="601"/>
        <v>0</v>
      </c>
      <c r="XS47" s="111">
        <f t="shared" si="147"/>
        <v>0.03</v>
      </c>
      <c r="XU47" s="111">
        <f t="shared" si="602"/>
        <v>0</v>
      </c>
      <c r="XV47" s="126">
        <f t="shared" si="603"/>
        <v>0</v>
      </c>
      <c r="XW47" s="120">
        <f t="shared" si="604"/>
        <v>0</v>
      </c>
      <c r="XX47" s="120">
        <f t="shared" si="605"/>
        <v>0</v>
      </c>
      <c r="XY47" s="103">
        <f t="shared" si="1067"/>
        <v>0</v>
      </c>
      <c r="XZ47" s="103">
        <f t="shared" si="606"/>
        <v>0</v>
      </c>
      <c r="YB47" s="103">
        <f t="shared" si="607"/>
        <v>0</v>
      </c>
      <c r="YC47" s="111">
        <f t="shared" si="608"/>
        <v>0</v>
      </c>
      <c r="YD47" s="103">
        <f t="shared" si="609"/>
        <v>0</v>
      </c>
      <c r="YE47" s="103">
        <f t="shared" si="610"/>
        <v>0</v>
      </c>
      <c r="YF47" s="103">
        <f t="shared" si="1068"/>
        <v>0</v>
      </c>
      <c r="YG47" s="103">
        <f t="shared" si="611"/>
        <v>0</v>
      </c>
      <c r="YI47" s="103">
        <f t="shared" si="1069"/>
        <v>0</v>
      </c>
      <c r="YJ47" s="103">
        <f t="shared" si="151"/>
        <v>0</v>
      </c>
      <c r="YK47" s="103">
        <f t="shared" si="1070"/>
        <v>0</v>
      </c>
      <c r="YL47" s="103">
        <f t="shared" si="1071"/>
        <v>0</v>
      </c>
      <c r="YM47" s="103">
        <f t="shared" si="612"/>
        <v>0</v>
      </c>
      <c r="YN47" s="103">
        <f t="shared" si="612"/>
        <v>0</v>
      </c>
      <c r="YO47" s="103">
        <f t="shared" si="613"/>
        <v>0</v>
      </c>
      <c r="YP47" s="103">
        <f t="shared" si="614"/>
        <v>0</v>
      </c>
      <c r="YQ47" s="103">
        <f t="shared" si="615"/>
        <v>0</v>
      </c>
      <c r="YR47" s="103">
        <f t="shared" si="616"/>
        <v>0</v>
      </c>
      <c r="YS47" s="103">
        <f t="shared" si="617"/>
        <v>0</v>
      </c>
      <c r="YT47" s="103">
        <f t="shared" si="618"/>
        <v>0</v>
      </c>
      <c r="YU47" s="103">
        <f t="shared" si="619"/>
        <v>0</v>
      </c>
      <c r="YV47" s="103">
        <f t="shared" si="619"/>
        <v>0</v>
      </c>
      <c r="YX47" s="103">
        <f t="shared" si="1072"/>
        <v>0</v>
      </c>
      <c r="YY47" s="103">
        <f t="shared" si="155"/>
        <v>0</v>
      </c>
      <c r="YZ47" s="103">
        <f t="shared" si="1073"/>
        <v>0</v>
      </c>
      <c r="ZA47" s="103">
        <f t="shared" si="1074"/>
        <v>0</v>
      </c>
      <c r="ZB47" s="103">
        <f t="shared" si="620"/>
        <v>0</v>
      </c>
      <c r="ZC47" s="103">
        <f t="shared" si="620"/>
        <v>0</v>
      </c>
      <c r="ZD47" s="103">
        <f t="shared" si="621"/>
        <v>0</v>
      </c>
      <c r="ZE47" s="103">
        <f t="shared" si="622"/>
        <v>0</v>
      </c>
      <c r="ZF47" s="103">
        <f t="shared" si="623"/>
        <v>0</v>
      </c>
      <c r="ZG47" s="103">
        <f t="shared" si="624"/>
        <v>0</v>
      </c>
      <c r="ZH47" s="103">
        <f t="shared" si="625"/>
        <v>0</v>
      </c>
      <c r="ZI47" s="103">
        <f t="shared" si="626"/>
        <v>0</v>
      </c>
      <c r="ZJ47" s="103">
        <f t="shared" si="627"/>
        <v>0</v>
      </c>
      <c r="ZK47" s="103">
        <f t="shared" si="627"/>
        <v>0</v>
      </c>
      <c r="ZM47" s="103">
        <f t="shared" si="628"/>
        <v>0</v>
      </c>
      <c r="ZN47" s="103">
        <f t="shared" si="628"/>
        <v>0</v>
      </c>
      <c r="ZP47" s="127">
        <f t="shared" si="158"/>
        <v>340.35000000135</v>
      </c>
      <c r="ZQ47" s="127">
        <f t="shared" si="159"/>
        <v>0</v>
      </c>
      <c r="ZR47" s="127">
        <f t="shared" si="160"/>
        <v>340.35000000135</v>
      </c>
      <c r="ZS47" s="127">
        <f t="shared" si="161"/>
        <v>-9.4500000004499998E-2</v>
      </c>
      <c r="ZT47" s="127">
        <f t="shared" si="162"/>
        <v>343.50000000149998</v>
      </c>
      <c r="ZU47" s="127">
        <f t="shared" si="163"/>
        <v>0</v>
      </c>
      <c r="ZV47" s="127">
        <f t="shared" si="164"/>
        <v>346.65000000164997</v>
      </c>
      <c r="ZW47" s="127">
        <f t="shared" si="165"/>
        <v>-9.4500000004499998E-2</v>
      </c>
      <c r="ZX47" s="127">
        <f t="shared" si="166"/>
        <v>346.65000000164997</v>
      </c>
      <c r="ZY47" s="127">
        <f t="shared" si="167"/>
        <v>0</v>
      </c>
      <c r="ZZ47" s="127">
        <f t="shared" si="629"/>
        <v>343.50000000149998</v>
      </c>
      <c r="AAA47" s="127">
        <f t="shared" si="630"/>
        <v>0</v>
      </c>
      <c r="AAB47" s="127">
        <f t="shared" si="631"/>
        <v>0</v>
      </c>
      <c r="AAC47" s="127">
        <f t="shared" si="632"/>
        <v>-0.29767500002834879</v>
      </c>
      <c r="AAD47" s="127">
        <f t="shared" si="633"/>
        <v>0</v>
      </c>
      <c r="AAE47" s="127">
        <f t="shared" si="634"/>
        <v>-0.29767500002834879</v>
      </c>
      <c r="AAF47" s="127">
        <f t="shared" si="635"/>
        <v>0</v>
      </c>
      <c r="AAG47" s="129">
        <f t="shared" si="636"/>
        <v>0</v>
      </c>
      <c r="AAH47" s="130">
        <f t="shared" si="1075"/>
        <v>0</v>
      </c>
      <c r="AAI47" s="130">
        <f t="shared" si="637"/>
        <v>0</v>
      </c>
      <c r="AAJ47" s="130">
        <f t="shared" si="638"/>
        <v>0</v>
      </c>
      <c r="AAK47" s="130">
        <f t="shared" si="639"/>
        <v>0</v>
      </c>
      <c r="AAL47" s="385">
        <f t="shared" si="169"/>
        <v>0</v>
      </c>
      <c r="AAM47" s="130">
        <f t="shared" si="937"/>
        <v>0</v>
      </c>
      <c r="AAN47" s="130">
        <f t="shared" si="640"/>
        <v>0</v>
      </c>
      <c r="AAO47" s="130">
        <f t="shared" si="938"/>
        <v>0</v>
      </c>
      <c r="AAP47" s="130">
        <f t="shared" si="641"/>
        <v>0</v>
      </c>
      <c r="AAQ47" s="386">
        <f t="shared" si="1076"/>
        <v>0</v>
      </c>
      <c r="AAR47" s="130">
        <f t="shared" si="171"/>
        <v>0</v>
      </c>
      <c r="AAS47" s="387">
        <f t="shared" si="642"/>
        <v>0</v>
      </c>
      <c r="AAT47" s="130">
        <f t="shared" si="643"/>
        <v>0</v>
      </c>
      <c r="AAU47" s="130">
        <f t="shared" si="644"/>
        <v>0</v>
      </c>
      <c r="AAW47" s="93">
        <f t="shared" si="939"/>
        <v>0</v>
      </c>
      <c r="AAX47" s="120">
        <f t="shared" si="645"/>
        <v>0</v>
      </c>
      <c r="AAZ47" s="94">
        <f t="shared" si="1077"/>
        <v>0</v>
      </c>
      <c r="ABA47" s="120">
        <f t="shared" si="1078"/>
        <v>0</v>
      </c>
      <c r="ABB47" s="120">
        <f t="shared" si="1079"/>
        <v>0</v>
      </c>
      <c r="ABD47" s="120">
        <f t="shared" si="1080"/>
        <v>0</v>
      </c>
      <c r="ABE47" s="120">
        <f t="shared" si="1081"/>
        <v>0</v>
      </c>
      <c r="ABF47" s="120">
        <f t="shared" si="646"/>
        <v>0</v>
      </c>
      <c r="ABG47" s="131">
        <f t="shared" si="1082"/>
        <v>0</v>
      </c>
      <c r="ABH47" s="102">
        <f t="shared" si="1083"/>
        <v>0</v>
      </c>
      <c r="ABI47" s="105">
        <f t="shared" si="1084"/>
        <v>0</v>
      </c>
      <c r="ABJ47" s="131">
        <f t="shared" si="1085"/>
        <v>0</v>
      </c>
      <c r="ABK47" s="102">
        <f t="shared" si="1086"/>
        <v>0</v>
      </c>
      <c r="ABL47" s="105">
        <f t="shared" si="1087"/>
        <v>0</v>
      </c>
      <c r="ABM47" s="105">
        <f t="shared" si="1088"/>
        <v>0</v>
      </c>
      <c r="ABO47" s="131">
        <f t="shared" si="647"/>
        <v>0</v>
      </c>
      <c r="ABP47" s="102">
        <f t="shared" si="184"/>
        <v>0</v>
      </c>
      <c r="ABQ47" s="105">
        <f t="shared" si="185"/>
        <v>0</v>
      </c>
      <c r="ABR47" s="131">
        <f t="shared" si="1089"/>
        <v>0</v>
      </c>
      <c r="ABS47" s="102">
        <f t="shared" si="187"/>
        <v>0</v>
      </c>
      <c r="ABT47" s="105">
        <f t="shared" si="188"/>
        <v>0</v>
      </c>
      <c r="ABU47" s="105">
        <f t="shared" si="1090"/>
        <v>0</v>
      </c>
      <c r="ABV47" s="105"/>
      <c r="ABW47" s="131">
        <f t="shared" si="648"/>
        <v>0</v>
      </c>
      <c r="ABX47" s="102">
        <f t="shared" si="649"/>
        <v>0</v>
      </c>
      <c r="ABY47" s="105">
        <f t="shared" si="650"/>
        <v>0</v>
      </c>
      <c r="ABZ47" s="131">
        <f t="shared" si="1091"/>
        <v>0</v>
      </c>
      <c r="ACA47" s="102">
        <f t="shared" si="651"/>
        <v>0</v>
      </c>
      <c r="ACB47" s="105">
        <f t="shared" si="652"/>
        <v>0</v>
      </c>
      <c r="ACC47" s="105">
        <f t="shared" si="653"/>
        <v>0</v>
      </c>
      <c r="ACE47" s="105">
        <f t="shared" si="1092"/>
        <v>0</v>
      </c>
      <c r="ACF47" s="105">
        <f t="shared" si="1093"/>
        <v>0</v>
      </c>
      <c r="ACG47" s="94">
        <f t="shared" si="1094"/>
        <v>0</v>
      </c>
      <c r="ACH47" s="131">
        <f t="shared" si="1095"/>
        <v>0</v>
      </c>
      <c r="ACI47" s="102">
        <f t="shared" si="1096"/>
        <v>0</v>
      </c>
      <c r="ACJ47" s="105">
        <f t="shared" si="1097"/>
        <v>0</v>
      </c>
      <c r="ACK47" s="131">
        <f t="shared" si="1098"/>
        <v>0</v>
      </c>
      <c r="ACL47" s="102">
        <f t="shared" si="1099"/>
        <v>0</v>
      </c>
      <c r="ACM47" s="105">
        <f t="shared" si="1100"/>
        <v>0</v>
      </c>
      <c r="ACN47" s="120">
        <f t="shared" si="1101"/>
        <v>0</v>
      </c>
      <c r="ACO47" s="120">
        <f t="shared" si="1102"/>
        <v>0</v>
      </c>
      <c r="ACP47" s="120">
        <f t="shared" si="1103"/>
        <v>0</v>
      </c>
      <c r="ACQ47" s="120">
        <f t="shared" si="1104"/>
        <v>0</v>
      </c>
      <c r="ACR47" s="120">
        <f t="shared" si="1105"/>
        <v>0</v>
      </c>
      <c r="ACS47" s="120">
        <f t="shared" si="1106"/>
        <v>0</v>
      </c>
      <c r="ACT47" s="120">
        <f t="shared" si="654"/>
        <v>0</v>
      </c>
      <c r="ACV47" s="105">
        <f t="shared" si="1203"/>
        <v>0</v>
      </c>
      <c r="ACW47" s="131">
        <f t="shared" si="1107"/>
        <v>0</v>
      </c>
      <c r="ACX47" s="102">
        <f t="shared" si="1108"/>
        <v>0</v>
      </c>
      <c r="ACY47" s="105">
        <f t="shared" si="1109"/>
        <v>0</v>
      </c>
      <c r="ACZ47" s="131">
        <f t="shared" si="1110"/>
        <v>0</v>
      </c>
      <c r="ADA47" s="102">
        <f t="shared" si="1111"/>
        <v>0</v>
      </c>
      <c r="ADB47" s="105">
        <f t="shared" si="1112"/>
        <v>0</v>
      </c>
      <c r="ADD47" s="103">
        <f t="shared" si="1113"/>
        <v>0</v>
      </c>
      <c r="ADE47" s="103">
        <f t="shared" si="1114"/>
        <v>0</v>
      </c>
      <c r="ADF47" s="103">
        <f t="shared" si="1115"/>
        <v>0</v>
      </c>
      <c r="ADG47" s="103">
        <f t="shared" si="1116"/>
        <v>0</v>
      </c>
      <c r="ADH47" s="103">
        <f t="shared" si="1117"/>
        <v>0</v>
      </c>
      <c r="ADI47" s="103">
        <f t="shared" si="1118"/>
        <v>0</v>
      </c>
      <c r="ADJ47" s="120">
        <f t="shared" si="657"/>
        <v>0</v>
      </c>
      <c r="ADL47" s="103">
        <f t="shared" si="1119"/>
        <v>343.50000000149998</v>
      </c>
      <c r="ADM47" s="102">
        <f t="shared" si="658"/>
        <v>343</v>
      </c>
      <c r="ADN47" s="105" t="str">
        <f t="shared" si="659"/>
        <v>.50000000150</v>
      </c>
      <c r="ADO47" s="105">
        <f t="shared" si="1120"/>
        <v>0</v>
      </c>
      <c r="ADP47" s="102">
        <f t="shared" si="660"/>
        <v>0</v>
      </c>
      <c r="ADQ47" s="105" t="str">
        <f t="shared" si="661"/>
        <v>.00000000000</v>
      </c>
      <c r="ADR47" s="105">
        <f t="shared" si="662"/>
        <v>343.50000000149998</v>
      </c>
      <c r="ADS47" s="102">
        <f t="shared" si="663"/>
        <v>343</v>
      </c>
      <c r="ADT47" s="105" t="str">
        <f t="shared" si="664"/>
        <v>.50000000150</v>
      </c>
      <c r="ADU47" s="103">
        <f t="shared" si="1121"/>
        <v>0</v>
      </c>
      <c r="ADV47" s="102">
        <f t="shared" si="665"/>
        <v>0</v>
      </c>
      <c r="ADW47" s="105" t="str">
        <f t="shared" si="666"/>
        <v>.00000000000</v>
      </c>
      <c r="ADX47" s="105">
        <f t="shared" si="1122"/>
        <v>343.50000000149998</v>
      </c>
      <c r="ADY47" s="102">
        <f t="shared" si="667"/>
        <v>343</v>
      </c>
      <c r="ADZ47" s="105" t="str">
        <f t="shared" si="668"/>
        <v>.50000000150</v>
      </c>
      <c r="AEA47" s="103">
        <f t="shared" si="1123"/>
        <v>0</v>
      </c>
      <c r="AEB47" s="102">
        <f t="shared" si="669"/>
        <v>0</v>
      </c>
      <c r="AEC47" s="105" t="str">
        <f t="shared" si="670"/>
        <v>.00000000000</v>
      </c>
      <c r="AEE47" s="103">
        <f t="shared" si="1124"/>
        <v>0</v>
      </c>
      <c r="AEF47" s="103">
        <f t="shared" si="1125"/>
        <v>0</v>
      </c>
      <c r="AEG47" s="103">
        <f t="shared" si="1126"/>
        <v>0</v>
      </c>
      <c r="AEH47" s="103">
        <f t="shared" si="1127"/>
        <v>0</v>
      </c>
      <c r="AEI47" s="103">
        <f t="shared" si="1128"/>
        <v>0</v>
      </c>
      <c r="AEJ47" s="103">
        <f t="shared" si="1129"/>
        <v>0</v>
      </c>
      <c r="AEK47" s="103">
        <f t="shared" si="1130"/>
        <v>0</v>
      </c>
      <c r="AEL47" s="102">
        <f t="shared" si="1131"/>
        <v>0</v>
      </c>
      <c r="AEM47" s="105">
        <f t="shared" si="1132"/>
        <v>0</v>
      </c>
      <c r="AEN47" s="103">
        <f t="shared" si="1133"/>
        <v>0</v>
      </c>
      <c r="AEO47" s="102">
        <f t="shared" si="1134"/>
        <v>0</v>
      </c>
      <c r="AEP47" s="105">
        <f t="shared" si="1135"/>
        <v>0</v>
      </c>
      <c r="AEQ47" s="103">
        <f t="shared" si="1136"/>
        <v>0</v>
      </c>
      <c r="AER47" s="102">
        <f t="shared" si="1137"/>
        <v>0</v>
      </c>
      <c r="AES47" s="105">
        <f t="shared" si="1138"/>
        <v>0</v>
      </c>
      <c r="AET47" s="103">
        <f t="shared" si="1139"/>
        <v>0</v>
      </c>
      <c r="AEU47" s="102">
        <f t="shared" si="1140"/>
        <v>0</v>
      </c>
      <c r="AEV47" s="105">
        <f t="shared" si="1141"/>
        <v>0</v>
      </c>
      <c r="AEW47" s="105">
        <f t="shared" si="1142"/>
        <v>0</v>
      </c>
      <c r="AEX47" s="102">
        <f t="shared" si="1143"/>
        <v>0</v>
      </c>
      <c r="AEY47" s="105">
        <f t="shared" si="1144"/>
        <v>0</v>
      </c>
      <c r="AEZ47" s="103">
        <f t="shared" si="1145"/>
        <v>0</v>
      </c>
      <c r="AFA47" s="102">
        <f t="shared" si="1146"/>
        <v>0</v>
      </c>
      <c r="AFB47" s="105">
        <f t="shared" si="1147"/>
        <v>0</v>
      </c>
      <c r="AFD47" s="132">
        <f t="shared" si="1148"/>
        <v>0</v>
      </c>
      <c r="AFE47" s="94">
        <f t="shared" si="671"/>
        <v>3.1500000001499999</v>
      </c>
      <c r="AFF47" s="93">
        <f t="shared" si="672"/>
        <v>0</v>
      </c>
      <c r="AFG47" s="93">
        <f t="shared" si="1149"/>
        <v>0</v>
      </c>
      <c r="AFH47" s="94">
        <f t="shared" si="673"/>
        <v>3.1500000001499999</v>
      </c>
      <c r="AFI47" s="93">
        <f t="shared" si="674"/>
        <v>0</v>
      </c>
      <c r="AFJ47" s="103">
        <f t="shared" si="675"/>
        <v>340.35000000135</v>
      </c>
      <c r="AFK47" s="102">
        <f t="shared" si="676"/>
        <v>340</v>
      </c>
      <c r="AFL47" s="105" t="str">
        <f t="shared" si="677"/>
        <v>.35000000135</v>
      </c>
      <c r="AFM47" s="103">
        <f t="shared" si="678"/>
        <v>0</v>
      </c>
      <c r="AFN47" s="102">
        <f t="shared" si="679"/>
        <v>0</v>
      </c>
      <c r="AFO47" s="105" t="str">
        <f t="shared" si="680"/>
        <v>.00000000000</v>
      </c>
      <c r="AFP47" s="105">
        <f t="shared" si="940"/>
        <v>343.50000000149998</v>
      </c>
      <c r="AFQ47" s="102">
        <f t="shared" si="681"/>
        <v>343</v>
      </c>
      <c r="AFR47" s="105" t="str">
        <f t="shared" si="682"/>
        <v>.50000000150</v>
      </c>
      <c r="AFS47" s="103">
        <f t="shared" si="248"/>
        <v>0</v>
      </c>
      <c r="AFT47" s="102">
        <f t="shared" si="683"/>
        <v>0</v>
      </c>
      <c r="AFU47" s="105" t="str">
        <f t="shared" si="684"/>
        <v>.00000000000</v>
      </c>
      <c r="AFV47" s="105">
        <f t="shared" si="685"/>
        <v>346.65000000164997</v>
      </c>
      <c r="AFW47" s="102">
        <f t="shared" si="686"/>
        <v>346</v>
      </c>
      <c r="AFX47" s="105" t="str">
        <f t="shared" si="687"/>
        <v>.65000000165</v>
      </c>
      <c r="AFY47" s="103">
        <f t="shared" si="688"/>
        <v>0</v>
      </c>
      <c r="AFZ47" s="102">
        <f t="shared" si="689"/>
        <v>0</v>
      </c>
      <c r="AGA47" s="105" t="str">
        <f t="shared" si="690"/>
        <v>.00000000000</v>
      </c>
      <c r="AGC47" s="103">
        <f t="shared" si="1150"/>
        <v>0</v>
      </c>
      <c r="AGD47" s="103">
        <f t="shared" si="1151"/>
        <v>0</v>
      </c>
      <c r="AGE47" s="103">
        <f t="shared" si="1152"/>
        <v>0</v>
      </c>
      <c r="AGF47" s="103">
        <f t="shared" si="691"/>
        <v>0</v>
      </c>
      <c r="AGG47" s="338">
        <f t="shared" si="1153"/>
        <v>0</v>
      </c>
      <c r="AGH47" s="136">
        <f t="shared" si="1154"/>
        <v>0</v>
      </c>
      <c r="AGI47" s="136">
        <f t="shared" si="1155"/>
        <v>0</v>
      </c>
      <c r="AGJ47" s="136">
        <f t="shared" si="692"/>
        <v>0</v>
      </c>
      <c r="AGK47" s="136">
        <f t="shared" si="693"/>
        <v>0</v>
      </c>
      <c r="AGL47" s="136">
        <f t="shared" si="694"/>
        <v>0</v>
      </c>
      <c r="AGN47" s="388">
        <f t="shared" si="1156"/>
        <v>0</v>
      </c>
      <c r="AGO47" s="136">
        <f t="shared" si="695"/>
        <v>0</v>
      </c>
      <c r="AGP47" s="136">
        <f t="shared" si="696"/>
        <v>0</v>
      </c>
      <c r="AGQ47" s="103">
        <f t="shared" si="697"/>
        <v>0</v>
      </c>
      <c r="AGR47" s="136">
        <f t="shared" si="1157"/>
        <v>0</v>
      </c>
      <c r="AGS47" s="136">
        <f t="shared" si="698"/>
        <v>0</v>
      </c>
      <c r="AGT47" s="136">
        <f t="shared" si="941"/>
        <v>0</v>
      </c>
      <c r="AGU47" s="136">
        <f t="shared" si="942"/>
        <v>0</v>
      </c>
      <c r="AGW47" s="103">
        <f t="shared" si="1158"/>
        <v>0</v>
      </c>
      <c r="AGX47" s="103">
        <f t="shared" si="1159"/>
        <v>0</v>
      </c>
      <c r="AGY47" s="103">
        <f t="shared" si="1160"/>
        <v>0</v>
      </c>
      <c r="AGZ47" s="103">
        <f t="shared" si="699"/>
        <v>0</v>
      </c>
      <c r="AHA47" s="389">
        <f t="shared" si="1161"/>
        <v>0</v>
      </c>
      <c r="AHB47" s="136">
        <f t="shared" si="1162"/>
        <v>0</v>
      </c>
      <c r="AHC47" s="136">
        <f t="shared" si="1163"/>
        <v>0</v>
      </c>
      <c r="AHD47" s="136">
        <f t="shared" si="1164"/>
        <v>0</v>
      </c>
      <c r="AHE47" s="136">
        <f t="shared" si="264"/>
        <v>0</v>
      </c>
      <c r="AHF47" s="136">
        <f t="shared" si="265"/>
        <v>0</v>
      </c>
      <c r="AHH47" s="388">
        <f t="shared" si="1165"/>
        <v>0</v>
      </c>
      <c r="AHI47" s="136">
        <f t="shared" si="700"/>
        <v>0</v>
      </c>
      <c r="AHJ47" s="136">
        <f t="shared" si="701"/>
        <v>0</v>
      </c>
      <c r="AHK47" s="103">
        <f t="shared" si="702"/>
        <v>0</v>
      </c>
      <c r="AHL47" s="136">
        <f t="shared" si="1166"/>
        <v>0</v>
      </c>
      <c r="AHM47" s="136">
        <f t="shared" si="1167"/>
        <v>0</v>
      </c>
      <c r="AHN47" s="136">
        <f t="shared" si="703"/>
        <v>0</v>
      </c>
      <c r="AHO47" s="136">
        <f t="shared" si="704"/>
        <v>0</v>
      </c>
      <c r="AHQ47" s="132">
        <f t="shared" si="705"/>
        <v>0</v>
      </c>
      <c r="AHR47" s="132">
        <f t="shared" si="706"/>
        <v>0</v>
      </c>
      <c r="AHS47" s="132">
        <f t="shared" si="707"/>
        <v>0</v>
      </c>
      <c r="AHT47" s="132">
        <f t="shared" si="708"/>
        <v>0</v>
      </c>
      <c r="AHV47" s="111">
        <f t="shared" si="709"/>
        <v>340.35000000135</v>
      </c>
      <c r="AHW47" s="102">
        <f t="shared" si="710"/>
        <v>340</v>
      </c>
      <c r="AHX47" s="105" t="str">
        <f t="shared" si="711"/>
        <v>.35000000135</v>
      </c>
      <c r="AHY47" s="103">
        <f t="shared" si="269"/>
        <v>0</v>
      </c>
      <c r="AHZ47" s="102">
        <f t="shared" si="712"/>
        <v>0</v>
      </c>
      <c r="AIA47" s="105" t="str">
        <f t="shared" si="713"/>
        <v>.00000000000</v>
      </c>
      <c r="AIB47" s="94">
        <f t="shared" si="714"/>
        <v>343.50000000149998</v>
      </c>
      <c r="AIC47" s="102">
        <f t="shared" si="715"/>
        <v>343</v>
      </c>
      <c r="AID47" s="105" t="str">
        <f t="shared" si="716"/>
        <v>.50000000150</v>
      </c>
      <c r="AIE47" s="120">
        <f t="shared" si="270"/>
        <v>0</v>
      </c>
      <c r="AIF47" s="102">
        <f t="shared" si="717"/>
        <v>0</v>
      </c>
      <c r="AIG47" s="105" t="str">
        <f t="shared" si="718"/>
        <v>.00000000000</v>
      </c>
      <c r="AIH47" s="94">
        <f t="shared" si="271"/>
        <v>346.65000000164997</v>
      </c>
      <c r="AII47" s="102">
        <f t="shared" si="719"/>
        <v>346</v>
      </c>
      <c r="AIJ47" s="105" t="str">
        <f t="shared" si="720"/>
        <v>.65000000165</v>
      </c>
      <c r="AIK47" s="120">
        <f t="shared" si="272"/>
        <v>0</v>
      </c>
      <c r="AIL47" s="102">
        <f t="shared" si="721"/>
        <v>0</v>
      </c>
      <c r="AIM47" s="105" t="str">
        <f t="shared" si="722"/>
        <v>.00000000000</v>
      </c>
      <c r="AIO47" s="105">
        <f t="shared" si="273"/>
        <v>0</v>
      </c>
      <c r="AIP47" s="105">
        <f t="shared" si="1168"/>
        <v>0</v>
      </c>
      <c r="AIQ47" s="111">
        <f t="shared" si="275"/>
        <v>0</v>
      </c>
      <c r="AIR47" s="111">
        <f t="shared" si="276"/>
        <v>0</v>
      </c>
      <c r="AIS47" s="93">
        <f t="shared" si="723"/>
        <v>340.35000000135</v>
      </c>
      <c r="AIT47" s="102">
        <f t="shared" si="724"/>
        <v>340</v>
      </c>
      <c r="AIU47" s="105" t="str">
        <f t="shared" si="725"/>
        <v>.35000000135</v>
      </c>
      <c r="AIV47" s="120">
        <f t="shared" si="726"/>
        <v>976.80174999995461</v>
      </c>
      <c r="AIW47" s="102">
        <f t="shared" si="727"/>
        <v>976</v>
      </c>
      <c r="AIX47" s="105" t="str">
        <f t="shared" si="728"/>
        <v>.80174999995</v>
      </c>
      <c r="AIY47" s="120">
        <f t="shared" si="729"/>
        <v>343.50000000149998</v>
      </c>
      <c r="AIZ47" s="102">
        <f t="shared" si="730"/>
        <v>343</v>
      </c>
      <c r="AJA47" s="105" t="str">
        <f t="shared" si="731"/>
        <v>.50000000150</v>
      </c>
      <c r="AJB47" s="120">
        <f t="shared" si="976"/>
        <v>976.80174999995461</v>
      </c>
      <c r="AJC47" s="102">
        <f t="shared" si="732"/>
        <v>976</v>
      </c>
      <c r="AJD47" s="105" t="str">
        <f t="shared" si="733"/>
        <v>.80174999995</v>
      </c>
      <c r="AJE47" s="120">
        <f t="shared" si="734"/>
        <v>346.65000000164997</v>
      </c>
      <c r="AJF47" s="102">
        <f t="shared" si="735"/>
        <v>346</v>
      </c>
      <c r="AJG47" s="105" t="str">
        <f t="shared" si="736"/>
        <v>.65000000165</v>
      </c>
      <c r="AJH47" s="93">
        <f t="shared" si="737"/>
        <v>976.80174999995461</v>
      </c>
      <c r="AJI47" s="102">
        <f t="shared" si="738"/>
        <v>976</v>
      </c>
      <c r="AJJ47" s="105" t="str">
        <f t="shared" si="739"/>
        <v>.80174999995</v>
      </c>
      <c r="AJL47" s="105">
        <f t="shared" si="1169"/>
        <v>0</v>
      </c>
      <c r="AJM47" s="105">
        <f t="shared" si="1170"/>
        <v>0</v>
      </c>
      <c r="AJN47" s="120">
        <f t="shared" si="1171"/>
        <v>340.10000000135</v>
      </c>
      <c r="AJO47" s="102">
        <f t="shared" si="740"/>
        <v>340</v>
      </c>
      <c r="AJP47" s="105" t="str">
        <f t="shared" si="741"/>
        <v>.10000000135</v>
      </c>
      <c r="AJQ47" s="93">
        <f t="shared" si="1172"/>
        <v>976.80174999995461</v>
      </c>
      <c r="AJR47" s="102">
        <f t="shared" si="742"/>
        <v>976</v>
      </c>
      <c r="AJS47" s="105" t="str">
        <f t="shared" si="743"/>
        <v>.80174999995</v>
      </c>
      <c r="AJT47" s="120">
        <f t="shared" si="1173"/>
        <v>346.90000000164997</v>
      </c>
      <c r="AJU47" s="102">
        <f t="shared" si="744"/>
        <v>346</v>
      </c>
      <c r="AJV47" s="105" t="str">
        <f t="shared" si="745"/>
        <v>.90000000165</v>
      </c>
      <c r="AJW47" s="93">
        <f t="shared" si="1174"/>
        <v>976.80174999995461</v>
      </c>
      <c r="AJX47" s="102">
        <f t="shared" si="746"/>
        <v>976</v>
      </c>
      <c r="AJY47" s="105" t="str">
        <f t="shared" si="747"/>
        <v>.80174999995</v>
      </c>
      <c r="AJZ47" s="94" t="str">
        <f t="shared" si="748"/>
        <v>-3,150</v>
      </c>
      <c r="AKA47" s="94" t="str">
        <f t="shared" si="749"/>
        <v>+3,150</v>
      </c>
      <c r="AKC47" s="132">
        <f t="shared" si="283"/>
        <v>9.4500000004499998E-2</v>
      </c>
      <c r="AKD47" s="120">
        <f t="shared" si="284"/>
        <v>0</v>
      </c>
      <c r="AKE47" s="120">
        <f t="shared" si="285"/>
        <v>9.4500000004499998E-2</v>
      </c>
      <c r="AKF47" s="103">
        <f t="shared" si="286"/>
        <v>340.35000000135</v>
      </c>
      <c r="AKG47" s="102">
        <f t="shared" si="750"/>
        <v>340</v>
      </c>
      <c r="AKH47" s="105" t="str">
        <f t="shared" si="751"/>
        <v>.35000000135</v>
      </c>
      <c r="AKI47" s="103">
        <f t="shared" si="752"/>
        <v>976.80174999995461</v>
      </c>
      <c r="AKJ47" s="102">
        <f t="shared" si="753"/>
        <v>976</v>
      </c>
      <c r="AKK47" s="105" t="str">
        <f t="shared" si="754"/>
        <v>.80174999995</v>
      </c>
      <c r="AKL47" s="390">
        <f t="shared" si="287"/>
        <v>340.35000000135</v>
      </c>
      <c r="AKM47" s="102">
        <f t="shared" si="755"/>
        <v>340</v>
      </c>
      <c r="AKN47" s="105" t="str">
        <f t="shared" si="756"/>
        <v>.35000000135</v>
      </c>
      <c r="AKO47" s="390">
        <f t="shared" si="757"/>
        <v>976.70724999995014</v>
      </c>
      <c r="AKP47" s="102">
        <f t="shared" si="758"/>
        <v>976</v>
      </c>
      <c r="AKQ47" s="105" t="str">
        <f t="shared" si="759"/>
        <v>.70724999995</v>
      </c>
      <c r="AKR47" s="103">
        <f t="shared" si="288"/>
        <v>343.50000000149998</v>
      </c>
      <c r="AKS47" s="102">
        <f t="shared" si="760"/>
        <v>343</v>
      </c>
      <c r="AKT47" s="105" t="str">
        <f t="shared" si="761"/>
        <v>.50000000150</v>
      </c>
      <c r="AKU47" s="103">
        <f t="shared" si="762"/>
        <v>976.80174999995461</v>
      </c>
      <c r="AKV47" s="102">
        <f t="shared" si="763"/>
        <v>976</v>
      </c>
      <c r="AKW47" s="105" t="str">
        <f t="shared" si="764"/>
        <v>.80174999995</v>
      </c>
      <c r="AKX47" s="390">
        <f t="shared" si="289"/>
        <v>346.65000000164997</v>
      </c>
      <c r="AKY47" s="102">
        <f t="shared" si="765"/>
        <v>346</v>
      </c>
      <c r="AKZ47" s="105" t="str">
        <f t="shared" si="766"/>
        <v>.65000000165</v>
      </c>
      <c r="ALA47" s="390">
        <f t="shared" si="767"/>
        <v>976.70724999995014</v>
      </c>
      <c r="ALB47" s="102">
        <f t="shared" si="768"/>
        <v>976</v>
      </c>
      <c r="ALC47" s="105" t="str">
        <f t="shared" si="769"/>
        <v>.70724999995</v>
      </c>
      <c r="ALD47" s="103">
        <f t="shared" si="290"/>
        <v>346.65000000164997</v>
      </c>
      <c r="ALE47" s="102">
        <f t="shared" si="770"/>
        <v>346</v>
      </c>
      <c r="ALF47" s="105" t="str">
        <f t="shared" si="771"/>
        <v>.65000000165</v>
      </c>
      <c r="ALG47" s="103">
        <f t="shared" si="291"/>
        <v>976.80174999995461</v>
      </c>
      <c r="ALH47" s="102">
        <f t="shared" si="772"/>
        <v>976</v>
      </c>
      <c r="ALI47" s="105" t="str">
        <f t="shared" si="773"/>
        <v>.80174999995</v>
      </c>
      <c r="ALK47" s="136">
        <f t="shared" si="774"/>
        <v>2.5000000000750001E-10</v>
      </c>
      <c r="ALL47" s="136">
        <f t="shared" si="775"/>
        <v>0.2500000000075</v>
      </c>
      <c r="ALM47" s="103">
        <f t="shared" si="292"/>
        <v>340.35000000135</v>
      </c>
      <c r="ALN47" s="102">
        <f t="shared" si="776"/>
        <v>340</v>
      </c>
      <c r="ALO47" s="105" t="str">
        <f t="shared" si="777"/>
        <v>.35000000135</v>
      </c>
      <c r="ALP47" s="103">
        <f t="shared" si="293"/>
        <v>976.70724999995014</v>
      </c>
      <c r="ALQ47" s="102">
        <f t="shared" si="778"/>
        <v>976</v>
      </c>
      <c r="ALR47" s="105" t="str">
        <f t="shared" si="779"/>
        <v>.70724999995</v>
      </c>
      <c r="ALS47" s="103">
        <f t="shared" si="780"/>
        <v>340.35000000159999</v>
      </c>
      <c r="ALT47" s="102">
        <f t="shared" si="781"/>
        <v>340</v>
      </c>
      <c r="ALU47" s="105" t="str">
        <f t="shared" si="782"/>
        <v>.35000000160</v>
      </c>
      <c r="ALV47" s="103">
        <f t="shared" si="783"/>
        <v>976.95724999995764</v>
      </c>
      <c r="ALW47" s="102">
        <f t="shared" si="784"/>
        <v>976</v>
      </c>
      <c r="ALX47" s="105" t="str">
        <f t="shared" si="785"/>
        <v>.95724999996</v>
      </c>
      <c r="ALY47" s="103">
        <f t="shared" si="294"/>
        <v>343.50000000149998</v>
      </c>
      <c r="ALZ47" s="102">
        <f t="shared" si="786"/>
        <v>343</v>
      </c>
      <c r="AMA47" s="105" t="str">
        <f t="shared" si="787"/>
        <v>.50000000150</v>
      </c>
      <c r="AMB47" s="103">
        <f t="shared" si="788"/>
        <v>977.05174999995461</v>
      </c>
      <c r="AMC47" s="102">
        <f t="shared" si="789"/>
        <v>977</v>
      </c>
      <c r="AMD47" s="105" t="str">
        <f t="shared" si="790"/>
        <v>.05174999995</v>
      </c>
      <c r="AME47" s="103">
        <f t="shared" si="791"/>
        <v>346.65000000139997</v>
      </c>
      <c r="AMF47" s="102">
        <f t="shared" si="792"/>
        <v>346</v>
      </c>
      <c r="AMG47" s="105" t="str">
        <f t="shared" si="793"/>
        <v>.65000000140</v>
      </c>
      <c r="AMH47" s="103">
        <f t="shared" si="794"/>
        <v>976.95724999995764</v>
      </c>
      <c r="AMI47" s="102">
        <f t="shared" si="795"/>
        <v>976</v>
      </c>
      <c r="AMJ47" s="105" t="str">
        <f t="shared" si="796"/>
        <v>.95724999996</v>
      </c>
      <c r="AMK47" s="103">
        <f t="shared" si="295"/>
        <v>346.65000000164997</v>
      </c>
      <c r="AML47" s="102">
        <f t="shared" si="797"/>
        <v>346</v>
      </c>
      <c r="AMM47" s="105" t="str">
        <f t="shared" si="798"/>
        <v>.65000000165</v>
      </c>
      <c r="AMN47" s="103">
        <f t="shared" si="296"/>
        <v>976.70724999995014</v>
      </c>
      <c r="AMO47" s="102">
        <f t="shared" si="799"/>
        <v>976</v>
      </c>
      <c r="AMP47" s="105" t="str">
        <f t="shared" si="800"/>
        <v>.70724999995</v>
      </c>
      <c r="AMR47" s="103">
        <f t="shared" si="801"/>
        <v>340.50000000149998</v>
      </c>
      <c r="AMS47" s="102">
        <f t="shared" si="802"/>
        <v>340</v>
      </c>
      <c r="AMT47" s="105" t="str">
        <f t="shared" si="803"/>
        <v>.50000000150</v>
      </c>
      <c r="AMU47" s="649">
        <f t="shared" si="804"/>
        <v>976.86174999995455</v>
      </c>
      <c r="AMV47" s="102">
        <f t="shared" si="805"/>
        <v>976</v>
      </c>
      <c r="AMW47" s="105" t="str">
        <f t="shared" si="806"/>
        <v>.86174999995</v>
      </c>
      <c r="AMX47" s="103">
        <f t="shared" si="807"/>
        <v>340.50000000149998</v>
      </c>
      <c r="AMY47" s="102">
        <f t="shared" si="808"/>
        <v>340</v>
      </c>
      <c r="AMZ47" s="105" t="str">
        <f t="shared" si="809"/>
        <v>.50000000150</v>
      </c>
      <c r="ANA47" s="649">
        <f t="shared" si="810"/>
        <v>976.96174999995458</v>
      </c>
      <c r="ANB47" s="102">
        <f t="shared" si="811"/>
        <v>976</v>
      </c>
      <c r="ANC47" s="105" t="str">
        <f t="shared" si="812"/>
        <v>.96174999995</v>
      </c>
      <c r="AND47" s="103">
        <f t="shared" si="813"/>
        <v>343.50000000149998</v>
      </c>
      <c r="ANE47" s="102">
        <f t="shared" si="814"/>
        <v>343</v>
      </c>
      <c r="ANF47" s="105" t="str">
        <f t="shared" si="815"/>
        <v>.50000000150</v>
      </c>
      <c r="ANG47" s="649">
        <f t="shared" si="816"/>
        <v>977.05174999995461</v>
      </c>
      <c r="ANH47" s="102">
        <f t="shared" si="817"/>
        <v>977</v>
      </c>
      <c r="ANI47" s="105" t="str">
        <f t="shared" si="818"/>
        <v>.05174999995</v>
      </c>
      <c r="ANJ47" s="103">
        <f t="shared" si="819"/>
        <v>346.50000000149998</v>
      </c>
      <c r="ANK47" s="102">
        <f t="shared" si="820"/>
        <v>346</v>
      </c>
      <c r="ANL47" s="105" t="str">
        <f t="shared" si="821"/>
        <v>.50000000150</v>
      </c>
      <c r="ANM47" s="649">
        <f t="shared" si="822"/>
        <v>976.96174999995458</v>
      </c>
      <c r="ANN47" s="102">
        <f t="shared" si="823"/>
        <v>976</v>
      </c>
      <c r="ANO47" s="105" t="str">
        <f t="shared" si="824"/>
        <v>.96174999995</v>
      </c>
      <c r="ANP47" s="103">
        <f t="shared" si="825"/>
        <v>346.50000000149998</v>
      </c>
      <c r="ANQ47" s="102">
        <f t="shared" si="826"/>
        <v>346</v>
      </c>
      <c r="ANR47" s="105" t="str">
        <f t="shared" si="827"/>
        <v>.50000000150</v>
      </c>
      <c r="ANS47" s="649">
        <f t="shared" si="828"/>
        <v>976.86174999995455</v>
      </c>
      <c r="ANT47" s="102">
        <f t="shared" si="829"/>
        <v>976</v>
      </c>
      <c r="ANU47" s="105" t="str">
        <f t="shared" si="830"/>
        <v>.86174999995</v>
      </c>
      <c r="ANX47" s="136">
        <f t="shared" si="831"/>
        <v>0</v>
      </c>
      <c r="ANY47" s="136">
        <f t="shared" si="832"/>
        <v>0</v>
      </c>
      <c r="ANZ47" s="103">
        <f t="shared" si="1175"/>
        <v>340.35000000135</v>
      </c>
      <c r="AOA47" s="102">
        <f t="shared" si="833"/>
        <v>340</v>
      </c>
      <c r="AOB47" s="105" t="str">
        <f t="shared" si="834"/>
        <v>.35000000135</v>
      </c>
      <c r="AOC47" s="103">
        <f t="shared" si="1176"/>
        <v>976.70724999995014</v>
      </c>
      <c r="AOD47" s="102">
        <f t="shared" si="835"/>
        <v>976</v>
      </c>
      <c r="AOE47" s="105" t="str">
        <f t="shared" si="836"/>
        <v>.70724999995</v>
      </c>
      <c r="AOF47" s="103">
        <f t="shared" si="1177"/>
        <v>340.35000000135</v>
      </c>
      <c r="AOG47" s="102">
        <f t="shared" si="837"/>
        <v>340</v>
      </c>
      <c r="AOH47" s="105" t="str">
        <f t="shared" si="838"/>
        <v>.35000000135</v>
      </c>
      <c r="AOI47" s="103">
        <f t="shared" si="1178"/>
        <v>976.70724999995014</v>
      </c>
      <c r="AOJ47" s="102">
        <f t="shared" si="839"/>
        <v>976</v>
      </c>
      <c r="AOK47" s="105" t="str">
        <f t="shared" si="840"/>
        <v>.70724999995</v>
      </c>
      <c r="AOL47" s="103">
        <f t="shared" si="1179"/>
        <v>343.50000000149998</v>
      </c>
      <c r="AOM47" s="102">
        <f t="shared" si="841"/>
        <v>343</v>
      </c>
      <c r="AON47" s="105" t="str">
        <f t="shared" si="842"/>
        <v>.50000000150</v>
      </c>
      <c r="AOO47" s="103">
        <f t="shared" si="1180"/>
        <v>976.80174999995461</v>
      </c>
      <c r="AOP47" s="102">
        <f t="shared" si="843"/>
        <v>976</v>
      </c>
      <c r="AOQ47" s="105" t="str">
        <f t="shared" si="844"/>
        <v>.80174999995</v>
      </c>
      <c r="AOR47" s="103">
        <f t="shared" si="1181"/>
        <v>346.65000000164997</v>
      </c>
      <c r="AOS47" s="102">
        <f t="shared" si="845"/>
        <v>346</v>
      </c>
      <c r="AOT47" s="105" t="str">
        <f t="shared" si="846"/>
        <v>.65000000165</v>
      </c>
      <c r="AOU47" s="103">
        <f t="shared" si="847"/>
        <v>976.70724999995014</v>
      </c>
      <c r="AOV47" s="102">
        <f t="shared" si="848"/>
        <v>976</v>
      </c>
      <c r="AOW47" s="105" t="str">
        <f t="shared" si="849"/>
        <v>.70724999995</v>
      </c>
      <c r="AOX47" s="103">
        <f t="shared" si="1182"/>
        <v>346.65000000164997</v>
      </c>
      <c r="AOY47" s="102">
        <f t="shared" si="850"/>
        <v>346</v>
      </c>
      <c r="AOZ47" s="105" t="str">
        <f t="shared" si="851"/>
        <v>.65000000165</v>
      </c>
      <c r="APA47" s="103">
        <f t="shared" si="852"/>
        <v>976.70724999995014</v>
      </c>
      <c r="APB47" s="102">
        <f t="shared" si="853"/>
        <v>976</v>
      </c>
      <c r="APC47" s="105" t="str">
        <f t="shared" si="854"/>
        <v>.70724999995</v>
      </c>
      <c r="APE47" s="136">
        <f t="shared" si="855"/>
        <v>1.5000000000450002E-10</v>
      </c>
      <c r="APF47" s="136">
        <f t="shared" si="856"/>
        <v>0.15000000000450001</v>
      </c>
      <c r="APG47" s="103">
        <f t="shared" si="1183"/>
        <v>340.35000000135</v>
      </c>
      <c r="APH47" s="102">
        <f t="shared" si="857"/>
        <v>340</v>
      </c>
      <c r="API47" s="105" t="str">
        <f t="shared" si="858"/>
        <v>.35000000135</v>
      </c>
      <c r="APJ47" s="103">
        <f t="shared" si="1184"/>
        <v>976.70724999995014</v>
      </c>
      <c r="APK47" s="102">
        <f t="shared" si="859"/>
        <v>976</v>
      </c>
      <c r="APL47" s="105" t="str">
        <f t="shared" si="860"/>
        <v>.70724999995</v>
      </c>
      <c r="APM47" s="103">
        <f t="shared" si="1185"/>
        <v>340.35000000150001</v>
      </c>
      <c r="APN47" s="102">
        <f t="shared" si="861"/>
        <v>340</v>
      </c>
      <c r="APO47" s="105" t="str">
        <f t="shared" si="862"/>
        <v>.35000000150</v>
      </c>
      <c r="APP47" s="103">
        <f t="shared" si="863"/>
        <v>976.85724999995455</v>
      </c>
      <c r="APQ47" s="102">
        <f t="shared" si="864"/>
        <v>976</v>
      </c>
      <c r="APR47" s="105" t="str">
        <f t="shared" si="865"/>
        <v>.85724999995</v>
      </c>
      <c r="APS47" s="103">
        <f t="shared" si="1186"/>
        <v>343.50000000149998</v>
      </c>
      <c r="APT47" s="102">
        <f t="shared" si="866"/>
        <v>343</v>
      </c>
      <c r="APU47" s="105" t="str">
        <f t="shared" si="867"/>
        <v>.50000000150</v>
      </c>
      <c r="APV47" s="103">
        <f t="shared" si="1187"/>
        <v>976.95174999995459</v>
      </c>
      <c r="APW47" s="102">
        <f t="shared" si="868"/>
        <v>976</v>
      </c>
      <c r="APX47" s="105" t="str">
        <f t="shared" si="869"/>
        <v>.95174999995</v>
      </c>
      <c r="APY47" s="103">
        <f t="shared" si="1188"/>
        <v>346.65000000149996</v>
      </c>
      <c r="APZ47" s="102">
        <f t="shared" si="870"/>
        <v>346</v>
      </c>
      <c r="AQA47" s="105" t="str">
        <f t="shared" si="871"/>
        <v>.65000000150</v>
      </c>
      <c r="AQB47" s="103">
        <f t="shared" si="872"/>
        <v>976.85724999995455</v>
      </c>
      <c r="AQC47" s="102">
        <f t="shared" si="873"/>
        <v>976</v>
      </c>
      <c r="AQD47" s="105" t="str">
        <f t="shared" si="874"/>
        <v>.85724999995</v>
      </c>
      <c r="AQE47" s="103">
        <f t="shared" si="1189"/>
        <v>346.65000000164997</v>
      </c>
      <c r="AQF47" s="102">
        <f t="shared" si="875"/>
        <v>346</v>
      </c>
      <c r="AQG47" s="105" t="str">
        <f t="shared" si="876"/>
        <v>.65000000165</v>
      </c>
      <c r="AQH47" s="103">
        <f t="shared" si="1190"/>
        <v>976.70724999995014</v>
      </c>
      <c r="AQI47" s="102">
        <f t="shared" si="877"/>
        <v>976</v>
      </c>
      <c r="AQJ47" s="105" t="str">
        <f t="shared" si="878"/>
        <v>.70724999995</v>
      </c>
      <c r="AQK47" s="230"/>
      <c r="AQL47" s="120">
        <f t="shared" si="1191"/>
        <v>0</v>
      </c>
      <c r="AQM47" s="120">
        <f t="shared" si="879"/>
        <v>999999999999</v>
      </c>
      <c r="AQN47" s="120">
        <f t="shared" si="1192"/>
        <v>0</v>
      </c>
      <c r="AQO47" s="120">
        <f t="shared" si="1193"/>
        <v>0</v>
      </c>
      <c r="AQP47" s="94">
        <f t="shared" si="1194"/>
        <v>0</v>
      </c>
      <c r="AQQ47" s="120">
        <f t="shared" si="880"/>
        <v>999999999999</v>
      </c>
    </row>
    <row r="48" spans="4:1135" ht="15.75" x14ac:dyDescent="0.25">
      <c r="D48" s="770">
        <f t="shared" si="986"/>
        <v>0</v>
      </c>
      <c r="E48" s="770" t="str">
        <f t="shared" si="987"/>
        <v>-color</v>
      </c>
      <c r="F48" s="770" t="str">
        <f t="shared" si="988"/>
        <v xml:space="preserve">3  </v>
      </c>
      <c r="G48" s="770" t="str">
        <f t="shared" si="977"/>
        <v>-TEXT</v>
      </c>
      <c r="H48" s="770" t="str">
        <f t="shared" si="978"/>
        <v>J</v>
      </c>
      <c r="I48" s="770" t="str">
        <f t="shared" si="979"/>
        <v>bl</v>
      </c>
      <c r="J48" s="770" t="str">
        <f t="shared" si="980"/>
        <v>00,00</v>
      </c>
      <c r="K48" s="770" t="str">
        <f t="shared" si="981"/>
        <v>0</v>
      </c>
      <c r="L48" s="770" t="str">
        <f t="shared" si="982"/>
        <v xml:space="preserve"> </v>
      </c>
      <c r="N48" s="432"/>
      <c r="O48" s="197"/>
      <c r="P48" s="197"/>
      <c r="Q48" s="197"/>
      <c r="R48" s="197"/>
      <c r="S48" s="350">
        <f t="shared" si="993"/>
        <v>0</v>
      </c>
      <c r="T48" s="391">
        <f t="shared" si="994"/>
        <v>0</v>
      </c>
      <c r="U48" s="90"/>
      <c r="V48" s="484">
        <f t="shared" si="995"/>
        <v>0</v>
      </c>
      <c r="W48" s="786"/>
      <c r="X48" s="787"/>
      <c r="Y48" s="788"/>
      <c r="Z48" s="789"/>
      <c r="AA48" s="782"/>
      <c r="AB48" s="619">
        <f t="shared" si="319"/>
        <v>0</v>
      </c>
      <c r="AC48" s="619">
        <f t="shared" si="320"/>
        <v>0</v>
      </c>
      <c r="AD48" s="102">
        <f t="shared" si="28"/>
        <v>0</v>
      </c>
      <c r="AE48" s="88"/>
      <c r="AF48" s="95">
        <f t="shared" si="321"/>
        <v>0</v>
      </c>
      <c r="AG48" s="456">
        <f t="shared" si="882"/>
        <v>0</v>
      </c>
      <c r="AH48" s="92"/>
      <c r="AI48" s="524">
        <f t="shared" si="322"/>
        <v>0</v>
      </c>
      <c r="AK48" s="91"/>
      <c r="AL48" s="581"/>
      <c r="AM48" s="579">
        <f t="shared" si="323"/>
        <v>0</v>
      </c>
      <c r="AN48" s="578"/>
      <c r="AO48" s="90"/>
      <c r="AP48" s="695"/>
      <c r="AR48" s="343">
        <f t="shared" si="324"/>
        <v>0</v>
      </c>
      <c r="AS48" s="343">
        <f t="shared" si="325"/>
        <v>0</v>
      </c>
      <c r="AT48" s="343">
        <f t="shared" si="326"/>
        <v>0</v>
      </c>
      <c r="AU48" s="343">
        <f t="shared" si="883"/>
        <v>0</v>
      </c>
      <c r="AV48" s="343">
        <f t="shared" si="327"/>
        <v>0</v>
      </c>
      <c r="AW48" s="343">
        <f t="shared" si="328"/>
        <v>0</v>
      </c>
      <c r="AX48" s="343">
        <f t="shared" si="329"/>
        <v>0</v>
      </c>
      <c r="AZ48" s="454">
        <f t="shared" si="1195"/>
        <v>0</v>
      </c>
      <c r="BA48" s="160">
        <f t="shared" si="1003"/>
        <v>0</v>
      </c>
      <c r="BB48" s="160">
        <f t="shared" si="884"/>
        <v>0</v>
      </c>
      <c r="BC48" s="469">
        <f t="shared" si="331"/>
        <v>0</v>
      </c>
      <c r="BD48" s="454">
        <f t="shared" si="991"/>
        <v>0</v>
      </c>
      <c r="BE48" s="457">
        <f t="shared" si="332"/>
        <v>0</v>
      </c>
      <c r="BF48" s="601">
        <f t="shared" si="333"/>
        <v>0</v>
      </c>
      <c r="BG48" s="457">
        <f t="shared" si="1004"/>
        <v>0</v>
      </c>
      <c r="BH48" s="457">
        <f t="shared" si="334"/>
        <v>0</v>
      </c>
      <c r="BI48" s="457">
        <f t="shared" si="335"/>
        <v>0</v>
      </c>
      <c r="BJ48" s="457">
        <f t="shared" si="336"/>
        <v>0</v>
      </c>
      <c r="BK48" s="457">
        <f t="shared" si="336"/>
        <v>0</v>
      </c>
      <c r="BL48" s="457">
        <f t="shared" si="336"/>
        <v>0</v>
      </c>
      <c r="BM48" s="460">
        <f t="shared" si="32"/>
        <v>0</v>
      </c>
      <c r="BN48" s="460">
        <f t="shared" si="1005"/>
        <v>0</v>
      </c>
      <c r="BO48" s="460">
        <f t="shared" si="337"/>
        <v>0</v>
      </c>
      <c r="BP48" s="477"/>
      <c r="BR48" s="274">
        <f t="shared" si="996"/>
        <v>0</v>
      </c>
      <c r="BS48" s="351">
        <f t="shared" si="34"/>
        <v>0</v>
      </c>
      <c r="BT48" s="705">
        <f t="shared" si="339"/>
        <v>0</v>
      </c>
      <c r="BU48" s="352">
        <f t="shared" si="340"/>
        <v>0</v>
      </c>
      <c r="BV48" s="353">
        <f t="shared" si="1006"/>
        <v>0</v>
      </c>
      <c r="BW48" s="353">
        <f t="shared" si="997"/>
        <v>0</v>
      </c>
      <c r="BX48" s="354">
        <f t="shared" si="998"/>
        <v>0</v>
      </c>
      <c r="BY48" s="355">
        <f t="shared" si="999"/>
        <v>0</v>
      </c>
      <c r="BZ48" s="355">
        <f t="shared" si="1007"/>
        <v>0</v>
      </c>
      <c r="CA48" s="393"/>
      <c r="CB48" s="594">
        <f t="shared" si="885"/>
        <v>0</v>
      </c>
      <c r="CC48" s="392">
        <f t="shared" si="341"/>
        <v>0</v>
      </c>
      <c r="CD48" s="392">
        <f t="shared" si="342"/>
        <v>0</v>
      </c>
      <c r="CE48" s="392">
        <f t="shared" si="343"/>
        <v>0</v>
      </c>
      <c r="CF48" s="392">
        <f t="shared" si="886"/>
        <v>0</v>
      </c>
      <c r="CG48" s="394">
        <f t="shared" si="1000"/>
        <v>0</v>
      </c>
      <c r="CH48" s="394">
        <f t="shared" si="887"/>
        <v>0</v>
      </c>
      <c r="CI48" s="395" t="s">
        <v>96</v>
      </c>
      <c r="CJ48" s="599">
        <f t="shared" si="1001"/>
        <v>0</v>
      </c>
      <c r="CK48" s="395"/>
      <c r="CL48" s="361"/>
      <c r="CM48" s="361">
        <f t="shared" si="40"/>
        <v>0</v>
      </c>
      <c r="CN48" s="361">
        <f t="shared" si="41"/>
        <v>0</v>
      </c>
      <c r="CO48" s="361">
        <v>38</v>
      </c>
      <c r="CP48" s="110">
        <f t="shared" si="888"/>
        <v>94.44</v>
      </c>
      <c r="CQ48" s="431">
        <f t="shared" si="346"/>
        <v>0</v>
      </c>
      <c r="CR48" s="367"/>
      <c r="CS48" s="367"/>
      <c r="CT48" s="396">
        <f t="shared" si="943"/>
        <v>96.81</v>
      </c>
      <c r="CV48" s="399">
        <f t="shared" si="975"/>
        <v>0</v>
      </c>
      <c r="CW48" s="367"/>
      <c r="CX48" s="111">
        <f t="shared" si="944"/>
        <v>5.9250000000000115E-2</v>
      </c>
      <c r="CY48" s="367"/>
      <c r="CZ48" s="396">
        <f t="shared" si="889"/>
        <v>139.47000000000008</v>
      </c>
      <c r="DA48" s="367"/>
      <c r="DB48" s="103">
        <f t="shared" si="347"/>
        <v>0</v>
      </c>
      <c r="DC48" s="103">
        <f t="shared" si="348"/>
        <v>98.938999999999993</v>
      </c>
      <c r="DD48" s="103">
        <f t="shared" si="349"/>
        <v>98.938999999999993</v>
      </c>
      <c r="DE48" s="103">
        <f t="shared" si="42"/>
        <v>0</v>
      </c>
      <c r="DF48" s="105">
        <f t="shared" si="43"/>
        <v>0</v>
      </c>
      <c r="DG48" s="102">
        <f t="shared" si="350"/>
        <v>0</v>
      </c>
      <c r="DH48" s="105">
        <f t="shared" si="351"/>
        <v>0</v>
      </c>
      <c r="DI48" s="105">
        <f t="shared" si="44"/>
        <v>0</v>
      </c>
      <c r="DJ48" s="111">
        <f t="shared" si="45"/>
        <v>0</v>
      </c>
      <c r="DK48" s="401">
        <f t="shared" si="352"/>
        <v>0</v>
      </c>
      <c r="DL48" s="111">
        <f t="shared" si="353"/>
        <v>0</v>
      </c>
      <c r="DO48" s="403">
        <f t="shared" si="354"/>
        <v>0</v>
      </c>
      <c r="DP48" s="403">
        <f t="shared" si="355"/>
        <v>0</v>
      </c>
      <c r="DQ48" s="111">
        <f t="shared" si="970"/>
        <v>0</v>
      </c>
      <c r="DR48" s="113">
        <f t="shared" si="1206"/>
        <v>0</v>
      </c>
      <c r="DS48" s="111">
        <f t="shared" si="357"/>
        <v>0</v>
      </c>
      <c r="DT48" s="105">
        <f t="shared" si="358"/>
        <v>0</v>
      </c>
      <c r="DU48" s="105">
        <f t="shared" si="359"/>
        <v>0</v>
      </c>
      <c r="DV48" s="105">
        <f t="shared" si="971"/>
        <v>0</v>
      </c>
      <c r="DW48" s="105">
        <f t="shared" si="360"/>
        <v>0</v>
      </c>
      <c r="DX48" s="105">
        <f t="shared" si="361"/>
        <v>0</v>
      </c>
      <c r="DZ48" s="105">
        <f t="shared" si="362"/>
        <v>400</v>
      </c>
      <c r="EA48" s="105">
        <f t="shared" si="363"/>
        <v>1600</v>
      </c>
      <c r="EB48" s="105">
        <f t="shared" si="364"/>
        <v>3600</v>
      </c>
      <c r="EC48" s="105">
        <f t="shared" si="365"/>
        <v>6400</v>
      </c>
      <c r="ED48" s="105">
        <f t="shared" si="366"/>
        <v>10000</v>
      </c>
      <c r="EF48" s="105">
        <f t="shared" si="21"/>
        <v>0</v>
      </c>
      <c r="EH48" s="105">
        <f t="shared" si="7"/>
        <v>0</v>
      </c>
      <c r="EI48" s="105">
        <f t="shared" si="8"/>
        <v>0</v>
      </c>
      <c r="EJ48" s="105">
        <f t="shared" si="9"/>
        <v>0</v>
      </c>
      <c r="EL48" s="105">
        <f t="shared" si="945"/>
        <v>0</v>
      </c>
      <c r="EM48" s="105">
        <f t="shared" si="367"/>
        <v>0</v>
      </c>
      <c r="EN48" s="105">
        <f t="shared" si="368"/>
        <v>0</v>
      </c>
      <c r="EO48" s="105">
        <f t="shared" si="369"/>
        <v>0</v>
      </c>
      <c r="EP48" s="105">
        <f t="shared" si="370"/>
        <v>0</v>
      </c>
      <c r="ER48" s="105">
        <f t="shared" si="0"/>
        <v>0</v>
      </c>
      <c r="ES48" s="105">
        <f t="shared" si="1"/>
        <v>0</v>
      </c>
      <c r="ET48" s="105">
        <f t="shared" si="2"/>
        <v>0</v>
      </c>
      <c r="EU48" s="105">
        <f t="shared" si="3"/>
        <v>0</v>
      </c>
      <c r="EV48" s="94">
        <f t="shared" si="4"/>
        <v>0</v>
      </c>
      <c r="EW48" s="94">
        <f t="shared" si="5"/>
        <v>0</v>
      </c>
      <c r="EX48" s="94">
        <f t="shared" si="6"/>
        <v>0</v>
      </c>
      <c r="EZ48" s="94">
        <f t="shared" si="10"/>
        <v>0</v>
      </c>
      <c r="FA48" s="94">
        <f t="shared" si="11"/>
        <v>0</v>
      </c>
      <c r="FB48" s="94">
        <f t="shared" si="12"/>
        <v>0</v>
      </c>
      <c r="FC48" s="94">
        <f t="shared" si="13"/>
        <v>0</v>
      </c>
      <c r="FD48" s="94">
        <f t="shared" si="14"/>
        <v>0</v>
      </c>
      <c r="FE48" s="94">
        <f t="shared" si="15"/>
        <v>0</v>
      </c>
      <c r="FF48" s="94">
        <f t="shared" si="16"/>
        <v>0</v>
      </c>
      <c r="FG48" s="94">
        <f t="shared" si="17"/>
        <v>0</v>
      </c>
      <c r="FH48" s="94">
        <f t="shared" si="18"/>
        <v>0</v>
      </c>
      <c r="FI48" s="369">
        <f t="shared" si="1008"/>
        <v>0</v>
      </c>
      <c r="FJ48" s="102">
        <f t="shared" si="371"/>
        <v>0</v>
      </c>
      <c r="FK48" s="102">
        <f t="shared" si="372"/>
        <v>0</v>
      </c>
      <c r="FL48" s="102">
        <f t="shared" si="47"/>
        <v>0</v>
      </c>
      <c r="FM48" s="370">
        <f t="shared" si="48"/>
        <v>0</v>
      </c>
      <c r="FN48" s="370">
        <f t="shared" si="49"/>
        <v>0</v>
      </c>
      <c r="FO48" s="370">
        <f t="shared" si="49"/>
        <v>0</v>
      </c>
      <c r="FP48" s="370">
        <f t="shared" si="49"/>
        <v>0</v>
      </c>
      <c r="FQ48" s="370">
        <f t="shared" si="50"/>
        <v>0</v>
      </c>
      <c r="FR48" s="370">
        <f t="shared" si="373"/>
        <v>0</v>
      </c>
      <c r="FS48" s="370">
        <f t="shared" si="51"/>
        <v>0</v>
      </c>
      <c r="FT48" s="370">
        <f t="shared" si="51"/>
        <v>0</v>
      </c>
      <c r="FU48" s="370">
        <f t="shared" si="51"/>
        <v>0</v>
      </c>
      <c r="FV48" s="370">
        <f t="shared" si="51"/>
        <v>0</v>
      </c>
      <c r="FW48" s="370">
        <f t="shared" si="51"/>
        <v>0</v>
      </c>
      <c r="FX48" s="370">
        <f t="shared" si="374"/>
        <v>0</v>
      </c>
      <c r="FY48" s="371">
        <f t="shared" si="52"/>
        <v>0</v>
      </c>
      <c r="FZ48" s="371">
        <f t="shared" si="1210"/>
        <v>0</v>
      </c>
      <c r="GA48" s="371">
        <f t="shared" si="1210"/>
        <v>0</v>
      </c>
      <c r="GB48" s="371">
        <f t="shared" si="1210"/>
        <v>0</v>
      </c>
      <c r="GC48" s="371">
        <f t="shared" si="1207"/>
        <v>0</v>
      </c>
      <c r="GD48" s="371">
        <f t="shared" si="1207"/>
        <v>0</v>
      </c>
      <c r="GE48" s="371">
        <f t="shared" si="1207"/>
        <v>0</v>
      </c>
      <c r="GF48" s="371">
        <f t="shared" si="1207"/>
        <v>0</v>
      </c>
      <c r="GG48" s="371">
        <f t="shared" si="54"/>
        <v>0</v>
      </c>
      <c r="GH48" s="371">
        <f t="shared" si="55"/>
        <v>0</v>
      </c>
      <c r="GI48" s="371">
        <f t="shared" si="990"/>
        <v>0</v>
      </c>
      <c r="GJ48" s="371">
        <f t="shared" si="990"/>
        <v>0</v>
      </c>
      <c r="GK48" s="371">
        <f t="shared" si="989"/>
        <v>0</v>
      </c>
      <c r="GL48" s="371">
        <f t="shared" si="989"/>
        <v>0</v>
      </c>
      <c r="GM48" s="371">
        <f t="shared" si="989"/>
        <v>0</v>
      </c>
      <c r="GN48" s="371">
        <f t="shared" si="989"/>
        <v>0</v>
      </c>
      <c r="GO48" s="371">
        <f t="shared" si="989"/>
        <v>0</v>
      </c>
      <c r="GP48" s="371">
        <f t="shared" si="989"/>
        <v>0</v>
      </c>
      <c r="GQ48" s="371">
        <f t="shared" si="989"/>
        <v>0</v>
      </c>
      <c r="GR48" s="371">
        <f t="shared" si="57"/>
        <v>0</v>
      </c>
      <c r="GS48" s="371">
        <f t="shared" si="992"/>
        <v>0</v>
      </c>
      <c r="GT48" s="102">
        <f t="shared" si="375"/>
        <v>0</v>
      </c>
      <c r="GU48" s="94">
        <f>IF(GT48&gt;1,"Reveja PI ou L",0)</f>
        <v>0</v>
      </c>
      <c r="GV48" s="94">
        <f t="shared" si="891"/>
        <v>0</v>
      </c>
      <c r="GW48" s="372">
        <f t="shared" si="376"/>
        <v>0</v>
      </c>
      <c r="GX48" s="372">
        <f t="shared" si="377"/>
        <v>0</v>
      </c>
      <c r="GY48" s="372">
        <f t="shared" si="378"/>
        <v>0</v>
      </c>
      <c r="HA48" s="94">
        <v>38</v>
      </c>
      <c r="HB48" s="105">
        <f t="shared" si="59"/>
        <v>0</v>
      </c>
      <c r="HC48" s="94">
        <f t="shared" si="946"/>
        <v>0</v>
      </c>
      <c r="HD48" s="94">
        <f t="shared" si="379"/>
        <v>0</v>
      </c>
      <c r="HE48" s="93">
        <f t="shared" si="1009"/>
        <v>0</v>
      </c>
      <c r="HF48" s="93">
        <f t="shared" si="61"/>
        <v>0</v>
      </c>
      <c r="HG48" s="94">
        <f t="shared" si="892"/>
        <v>0</v>
      </c>
      <c r="HH48" s="120">
        <f t="shared" si="893"/>
        <v>0</v>
      </c>
      <c r="HI48" s="93">
        <f t="shared" si="1204"/>
        <v>0</v>
      </c>
      <c r="HJ48" s="120">
        <f t="shared" si="1010"/>
        <v>0</v>
      </c>
      <c r="HK48" s="151">
        <f t="shared" si="1011"/>
        <v>0</v>
      </c>
      <c r="HM48" s="376">
        <f t="shared" si="380"/>
        <v>0</v>
      </c>
      <c r="HN48" s="189">
        <f t="shared" si="381"/>
        <v>0</v>
      </c>
      <c r="HO48" s="189" t="str">
        <f t="shared" si="382"/>
        <v>.00000000000</v>
      </c>
      <c r="HP48" s="189">
        <f t="shared" si="383"/>
        <v>0</v>
      </c>
      <c r="HQ48" s="189">
        <f t="shared" si="384"/>
        <v>0</v>
      </c>
      <c r="HR48" s="377" t="str">
        <f t="shared" si="385"/>
        <v>.00000000000</v>
      </c>
      <c r="HT48" s="376">
        <f t="shared" si="386"/>
        <v>0</v>
      </c>
      <c r="HU48" s="189">
        <f t="shared" si="387"/>
        <v>0</v>
      </c>
      <c r="HV48" s="189" t="str">
        <f t="shared" si="388"/>
        <v>.00000000000</v>
      </c>
      <c r="HW48" s="189">
        <f t="shared" si="64"/>
        <v>2.5</v>
      </c>
      <c r="HX48" s="189">
        <f t="shared" si="389"/>
        <v>2</v>
      </c>
      <c r="HY48" s="377" t="str">
        <f t="shared" si="390"/>
        <v>.50000000000</v>
      </c>
      <c r="IA48" s="94">
        <f t="shared" si="1002"/>
        <v>0</v>
      </c>
      <c r="IB48" s="94">
        <f t="shared" si="1012"/>
        <v>0</v>
      </c>
      <c r="IC48" s="94">
        <f t="shared" si="391"/>
        <v>0</v>
      </c>
      <c r="ID48" s="94">
        <f t="shared" si="392"/>
        <v>0</v>
      </c>
      <c r="IE48" s="94">
        <f t="shared" si="393"/>
        <v>0</v>
      </c>
      <c r="IF48" s="94" t="str">
        <f t="shared" si="394"/>
        <v>.00000000000</v>
      </c>
      <c r="IG48" s="94">
        <f t="shared" si="1013"/>
        <v>0</v>
      </c>
      <c r="IH48" s="94">
        <f t="shared" si="396"/>
        <v>0</v>
      </c>
      <c r="II48" s="94" t="str">
        <f t="shared" si="397"/>
        <v>.00000000000</v>
      </c>
      <c r="IJ48" s="94">
        <f t="shared" si="1014"/>
        <v>0</v>
      </c>
      <c r="IL48" s="376">
        <f t="shared" si="1196"/>
        <v>0</v>
      </c>
      <c r="IM48" s="189">
        <f t="shared" si="399"/>
        <v>0</v>
      </c>
      <c r="IN48" s="189" t="str">
        <f t="shared" si="400"/>
        <v>.00000000000</v>
      </c>
      <c r="IO48" s="189">
        <f t="shared" si="1015"/>
        <v>0</v>
      </c>
      <c r="IP48" s="189">
        <f t="shared" si="401"/>
        <v>0</v>
      </c>
      <c r="IQ48" s="377" t="str">
        <f t="shared" si="402"/>
        <v>.00000000000</v>
      </c>
      <c r="IR48" s="105">
        <f t="shared" si="69"/>
        <v>0</v>
      </c>
      <c r="IT48" s="599">
        <f t="shared" si="403"/>
        <v>0</v>
      </c>
      <c r="IU48" s="601">
        <f t="shared" si="1016"/>
        <v>0</v>
      </c>
      <c r="IV48" s="518">
        <f t="shared" si="404"/>
        <v>0</v>
      </c>
      <c r="IW48" s="518">
        <f t="shared" si="405"/>
        <v>0</v>
      </c>
      <c r="IX48" s="507">
        <f t="shared" si="1017"/>
        <v>0</v>
      </c>
      <c r="IY48" s="518">
        <f t="shared" si="406"/>
        <v>0</v>
      </c>
      <c r="IZ48" s="518">
        <f t="shared" si="407"/>
        <v>0</v>
      </c>
      <c r="JA48" s="519">
        <f t="shared" si="408"/>
        <v>0</v>
      </c>
      <c r="JB48" s="100">
        <f t="shared" si="409"/>
        <v>0</v>
      </c>
      <c r="JC48" s="514">
        <f t="shared" si="410"/>
        <v>0</v>
      </c>
      <c r="JD48" s="519">
        <f t="shared" si="411"/>
        <v>0</v>
      </c>
      <c r="JE48" s="672">
        <f t="shared" si="895"/>
        <v>0</v>
      </c>
      <c r="JF48" s="677" t="s">
        <v>838</v>
      </c>
      <c r="JG48" s="671" t="s">
        <v>838</v>
      </c>
      <c r="JH48" s="671" t="s">
        <v>838</v>
      </c>
      <c r="JI48" s="671" t="s">
        <v>838</v>
      </c>
      <c r="JJ48" s="671" t="s">
        <v>838</v>
      </c>
      <c r="JK48" s="671" t="s">
        <v>838</v>
      </c>
      <c r="JL48" s="671" t="s">
        <v>838</v>
      </c>
      <c r="JM48" s="671" t="s">
        <v>838</v>
      </c>
      <c r="JN48" s="671" t="s">
        <v>838</v>
      </c>
      <c r="JO48" s="671" t="s">
        <v>838</v>
      </c>
      <c r="JP48" s="671" t="s">
        <v>838</v>
      </c>
      <c r="JQ48" s="671" t="s">
        <v>838</v>
      </c>
      <c r="JR48" s="671" t="s">
        <v>838</v>
      </c>
      <c r="JS48" s="671" t="s">
        <v>838</v>
      </c>
      <c r="JT48" s="671" t="s">
        <v>838</v>
      </c>
      <c r="JU48" s="671" t="s">
        <v>838</v>
      </c>
      <c r="JV48" s="671" t="s">
        <v>838</v>
      </c>
      <c r="JW48" s="671" t="s">
        <v>838</v>
      </c>
      <c r="JX48" s="671" t="s">
        <v>838</v>
      </c>
      <c r="JY48" s="671" t="s">
        <v>838</v>
      </c>
      <c r="JZ48" s="671" t="s">
        <v>838</v>
      </c>
      <c r="KA48" s="678" t="s">
        <v>838</v>
      </c>
      <c r="KB48" s="678" t="s">
        <v>838</v>
      </c>
      <c r="KC48" s="678" t="s">
        <v>838</v>
      </c>
      <c r="KD48" s="678" t="s">
        <v>838</v>
      </c>
      <c r="KE48" s="678" t="s">
        <v>838</v>
      </c>
      <c r="KF48" s="678" t="s">
        <v>838</v>
      </c>
      <c r="KG48" s="678" t="s">
        <v>838</v>
      </c>
      <c r="KH48" s="678" t="s">
        <v>838</v>
      </c>
      <c r="KI48" s="678" t="s">
        <v>838</v>
      </c>
      <c r="KJ48" s="678" t="s">
        <v>838</v>
      </c>
      <c r="KK48" s="678" t="s">
        <v>838</v>
      </c>
      <c r="KL48" s="678" t="s">
        <v>838</v>
      </c>
      <c r="KM48" s="678" t="s">
        <v>838</v>
      </c>
      <c r="KN48" s="678" t="s">
        <v>838</v>
      </c>
      <c r="KO48" s="678" t="s">
        <v>838</v>
      </c>
      <c r="KP48" s="678" t="s">
        <v>838</v>
      </c>
      <c r="KQ48" s="678" t="s">
        <v>838</v>
      </c>
      <c r="KR48" s="678" t="s">
        <v>838</v>
      </c>
      <c r="KS48" s="678" t="s">
        <v>838</v>
      </c>
      <c r="KT48" s="678" t="s">
        <v>838</v>
      </c>
      <c r="KU48" s="678" t="s">
        <v>838</v>
      </c>
      <c r="KV48" s="686"/>
      <c r="KW48" s="686"/>
      <c r="KX48" s="529"/>
      <c r="KY48" s="529"/>
      <c r="KZ48" s="529"/>
      <c r="LA48" s="529"/>
      <c r="LB48" s="529"/>
      <c r="LC48" s="529"/>
      <c r="LD48" s="529"/>
      <c r="LE48" s="529"/>
      <c r="LF48" s="529"/>
      <c r="LG48" s="529"/>
      <c r="LH48" s="529"/>
      <c r="LI48" s="529"/>
      <c r="LJ48" s="529"/>
      <c r="LK48" s="529"/>
      <c r="LL48" s="529"/>
      <c r="LM48" s="529"/>
      <c r="LN48" s="529"/>
      <c r="LO48" s="529"/>
      <c r="LP48" s="529"/>
      <c r="LQ48" s="529"/>
      <c r="LR48" s="529"/>
      <c r="LS48" s="529"/>
      <c r="LT48" s="250"/>
      <c r="LU48" s="529"/>
      <c r="LV48" s="529"/>
      <c r="LW48" s="529"/>
      <c r="LX48" s="529"/>
      <c r="LY48" s="529"/>
      <c r="LZ48" s="529"/>
      <c r="MA48" s="529"/>
      <c r="MB48" s="529"/>
      <c r="MC48" s="529"/>
      <c r="MD48" s="529"/>
      <c r="ME48" s="529"/>
      <c r="MF48" s="529"/>
      <c r="MG48" s="529"/>
      <c r="MH48" s="529"/>
      <c r="MI48" s="529"/>
      <c r="MJ48" s="529"/>
      <c r="MK48" s="529"/>
      <c r="ML48" s="529"/>
      <c r="MM48" s="529"/>
      <c r="MN48" s="529"/>
      <c r="MO48" s="529"/>
      <c r="MP48" s="529"/>
      <c r="MQ48" s="529"/>
      <c r="MR48" s="529"/>
      <c r="MS48" s="529"/>
      <c r="MT48" s="529"/>
      <c r="MU48" s="529"/>
      <c r="MV48" s="529"/>
      <c r="MW48" s="529"/>
      <c r="MX48" s="529"/>
      <c r="MY48" s="529"/>
      <c r="MZ48" s="529"/>
      <c r="NA48" s="529"/>
      <c r="NB48" s="529"/>
      <c r="NC48" s="529"/>
      <c r="ND48" s="529"/>
      <c r="NE48" s="529"/>
      <c r="NF48" s="529"/>
      <c r="NG48" s="529"/>
      <c r="NH48" s="529"/>
      <c r="NI48" s="529"/>
      <c r="NJ48" s="529"/>
      <c r="NK48" s="529"/>
      <c r="NL48" s="529"/>
      <c r="NM48" s="529"/>
      <c r="NN48" s="529"/>
      <c r="NO48" s="529"/>
      <c r="NP48" s="529"/>
      <c r="NQ48" s="529"/>
      <c r="NR48" s="529"/>
      <c r="NS48" s="529"/>
      <c r="NT48" s="529"/>
      <c r="NU48" s="529"/>
      <c r="NV48" s="379">
        <f t="shared" si="1018"/>
        <v>0</v>
      </c>
      <c r="NW48" s="100">
        <f t="shared" si="1205"/>
        <v>0</v>
      </c>
      <c r="NX48" s="189">
        <f t="shared" si="918"/>
        <v>0</v>
      </c>
      <c r="NY48" s="189">
        <f t="shared" si="919"/>
        <v>0</v>
      </c>
      <c r="NZ48" s="189">
        <f t="shared" si="89"/>
        <v>910.40000000000009</v>
      </c>
      <c r="OA48" s="189">
        <f t="shared" si="920"/>
        <v>0</v>
      </c>
      <c r="OB48" s="377">
        <f t="shared" si="921"/>
        <v>0</v>
      </c>
      <c r="OC48" s="105">
        <f t="shared" si="967"/>
        <v>0</v>
      </c>
      <c r="OE48" s="376">
        <f t="shared" si="1019"/>
        <v>0</v>
      </c>
      <c r="OF48" s="189">
        <f t="shared" si="1020"/>
        <v>0</v>
      </c>
      <c r="OG48" s="189">
        <f t="shared" si="1021"/>
        <v>0</v>
      </c>
      <c r="OH48" s="189">
        <f t="shared" si="1022"/>
        <v>0</v>
      </c>
      <c r="OI48" s="189">
        <f t="shared" si="1023"/>
        <v>0</v>
      </c>
      <c r="OJ48" s="377">
        <f t="shared" si="1024"/>
        <v>0</v>
      </c>
      <c r="OK48" s="94">
        <f t="shared" si="1197"/>
        <v>0</v>
      </c>
      <c r="OM48" s="94">
        <f t="shared" si="95"/>
        <v>0</v>
      </c>
      <c r="ON48" s="189">
        <f t="shared" si="476"/>
        <v>0</v>
      </c>
      <c r="OO48" s="189" t="str">
        <f t="shared" si="477"/>
        <v>.00000000000</v>
      </c>
      <c r="OP48" s="189">
        <f t="shared" si="1025"/>
        <v>0</v>
      </c>
      <c r="OQ48" s="189">
        <f t="shared" si="479"/>
        <v>0</v>
      </c>
      <c r="OR48" s="94" t="str">
        <f t="shared" si="480"/>
        <v>.00000000000</v>
      </c>
      <c r="OS48" s="94">
        <f t="shared" si="1198"/>
        <v>0</v>
      </c>
      <c r="OU48" s="94">
        <f t="shared" si="482"/>
        <v>0</v>
      </c>
      <c r="OV48" s="189">
        <f t="shared" si="483"/>
        <v>0</v>
      </c>
      <c r="OW48" s="189" t="str">
        <f t="shared" si="484"/>
        <v>.00000000000</v>
      </c>
      <c r="OX48" s="189">
        <f t="shared" si="485"/>
        <v>900.40000000000009</v>
      </c>
      <c r="OY48" s="189">
        <f t="shared" si="486"/>
        <v>900</v>
      </c>
      <c r="OZ48" s="94" t="str">
        <f t="shared" si="487"/>
        <v>.40000000000</v>
      </c>
      <c r="PA48" s="94">
        <f t="shared" si="1199"/>
        <v>0</v>
      </c>
      <c r="PC48" s="94">
        <f t="shared" si="1026"/>
        <v>0</v>
      </c>
      <c r="PD48" s="189">
        <f t="shared" si="1027"/>
        <v>0</v>
      </c>
      <c r="PE48" s="189">
        <f t="shared" si="1028"/>
        <v>0</v>
      </c>
      <c r="PF48" s="189">
        <f t="shared" si="1029"/>
        <v>0</v>
      </c>
      <c r="PG48" s="189">
        <f t="shared" si="1030"/>
        <v>0</v>
      </c>
      <c r="PH48" s="94">
        <f t="shared" si="1031"/>
        <v>0</v>
      </c>
      <c r="PI48" s="94">
        <f t="shared" si="1200"/>
        <v>0</v>
      </c>
      <c r="PK48" s="105">
        <f t="shared" si="1032"/>
        <v>0</v>
      </c>
      <c r="PL48" s="121">
        <f t="shared" si="1033"/>
        <v>0</v>
      </c>
      <c r="PM48" s="121">
        <f t="shared" si="489"/>
        <v>0</v>
      </c>
      <c r="PN48" s="121">
        <f t="shared" si="1034"/>
        <v>0</v>
      </c>
      <c r="PO48" s="121">
        <f t="shared" si="1035"/>
        <v>0</v>
      </c>
      <c r="PP48" s="121">
        <f t="shared" si="490"/>
        <v>0</v>
      </c>
      <c r="PQ48" s="121">
        <f t="shared" si="1036"/>
        <v>0</v>
      </c>
      <c r="PS48" s="121">
        <f t="shared" si="923"/>
        <v>0</v>
      </c>
      <c r="PT48" s="121">
        <f t="shared" si="491"/>
        <v>0</v>
      </c>
      <c r="PU48" s="121">
        <f t="shared" si="1037"/>
        <v>0</v>
      </c>
      <c r="PV48" s="121">
        <f t="shared" si="109"/>
        <v>0</v>
      </c>
      <c r="PW48" s="121">
        <f t="shared" si="492"/>
        <v>0</v>
      </c>
      <c r="PX48" s="121">
        <f t="shared" si="1038"/>
        <v>0</v>
      </c>
      <c r="PY48" s="299" t="str">
        <f t="shared" si="493"/>
        <v>-</v>
      </c>
      <c r="QA48" s="94">
        <f t="shared" si="924"/>
        <v>0</v>
      </c>
      <c r="QB48" s="121">
        <f t="shared" si="925"/>
        <v>0</v>
      </c>
      <c r="QC48" s="121">
        <f t="shared" si="494"/>
        <v>0</v>
      </c>
      <c r="QE48" s="383">
        <v>39</v>
      </c>
      <c r="QF48" s="121">
        <f t="shared" si="1039"/>
        <v>0</v>
      </c>
      <c r="QG48" s="121">
        <f t="shared" si="496"/>
        <v>0</v>
      </c>
      <c r="QH48" s="121" t="str">
        <f t="shared" si="497"/>
        <v>.00000000000</v>
      </c>
      <c r="QI48" s="121">
        <f t="shared" si="1040"/>
        <v>0</v>
      </c>
      <c r="QJ48" s="121">
        <f t="shared" si="498"/>
        <v>0</v>
      </c>
      <c r="QK48" s="121" t="str">
        <f t="shared" si="499"/>
        <v>.00000000000</v>
      </c>
      <c r="QM48" s="121">
        <f t="shared" si="500"/>
        <v>9999999999</v>
      </c>
      <c r="QO48" s="94" t="s">
        <v>533</v>
      </c>
      <c r="QP48" s="530">
        <v>4</v>
      </c>
      <c r="QQ48" s="404">
        <v>4</v>
      </c>
      <c r="QT48" s="124">
        <f t="shared" si="972"/>
        <v>9999999999999</v>
      </c>
      <c r="QU48" s="124">
        <f t="shared" si="972"/>
        <v>9999999999999</v>
      </c>
      <c r="QV48" s="124">
        <f t="shared" si="972"/>
        <v>9999999999999</v>
      </c>
      <c r="QW48" s="124">
        <f t="shared" si="972"/>
        <v>9999999999999</v>
      </c>
      <c r="QX48" s="507">
        <f t="shared" si="973"/>
        <v>0</v>
      </c>
      <c r="QY48" s="457">
        <f t="shared" si="1208"/>
        <v>0</v>
      </c>
      <c r="QZ48" s="457">
        <f t="shared" si="1209"/>
        <v>0</v>
      </c>
      <c r="RA48" s="457">
        <f t="shared" si="974"/>
        <v>0</v>
      </c>
      <c r="RI48" s="507">
        <f t="shared" si="501"/>
        <v>0</v>
      </c>
      <c r="RJ48" s="795">
        <f t="shared" si="502"/>
        <v>0</v>
      </c>
      <c r="RK48" s="518" t="str">
        <f t="shared" si="503"/>
        <v>.00000000000</v>
      </c>
      <c r="RL48" s="511">
        <f t="shared" si="504"/>
        <v>930</v>
      </c>
      <c r="RM48" s="795">
        <f t="shared" si="505"/>
        <v>930</v>
      </c>
      <c r="RN48" s="518" t="str">
        <f t="shared" si="506"/>
        <v>.00000000000</v>
      </c>
      <c r="RO48" s="507">
        <f t="shared" si="507"/>
        <v>0</v>
      </c>
      <c r="RP48" s="795">
        <f t="shared" si="508"/>
        <v>0</v>
      </c>
      <c r="RQ48" s="518" t="str">
        <f t="shared" si="509"/>
        <v>.00000000000</v>
      </c>
      <c r="RR48" s="511">
        <f t="shared" si="510"/>
        <v>1020</v>
      </c>
      <c r="RS48" s="795">
        <f t="shared" si="511"/>
        <v>1020</v>
      </c>
      <c r="RT48" s="518" t="str">
        <f t="shared" si="512"/>
        <v>.00000000000</v>
      </c>
      <c r="RZ48" s="131">
        <f t="shared" si="1041"/>
        <v>0</v>
      </c>
      <c r="SA48" s="124">
        <f t="shared" si="513"/>
        <v>0</v>
      </c>
      <c r="SB48" s="121" t="str">
        <f t="shared" si="514"/>
        <v>.00000000000</v>
      </c>
      <c r="SC48" s="120">
        <f t="shared" si="1042"/>
        <v>0</v>
      </c>
      <c r="SD48" s="124">
        <f t="shared" si="515"/>
        <v>0</v>
      </c>
      <c r="SE48" s="121" t="str">
        <f t="shared" si="516"/>
        <v>.00000000000</v>
      </c>
      <c r="SF48" s="131">
        <f t="shared" si="1043"/>
        <v>0</v>
      </c>
      <c r="SG48" s="124">
        <f t="shared" si="517"/>
        <v>0</v>
      </c>
      <c r="SH48" s="121" t="str">
        <f t="shared" si="518"/>
        <v>.00000000000</v>
      </c>
      <c r="SI48" s="120">
        <f t="shared" si="1044"/>
        <v>0</v>
      </c>
      <c r="SJ48" s="124">
        <f t="shared" si="519"/>
        <v>0</v>
      </c>
      <c r="SK48" s="121" t="str">
        <f t="shared" si="520"/>
        <v>.00000000000</v>
      </c>
      <c r="SM48" s="131">
        <f t="shared" si="116"/>
        <v>0</v>
      </c>
      <c r="SN48" s="124">
        <f t="shared" si="521"/>
        <v>0</v>
      </c>
      <c r="SO48" s="121" t="str">
        <f t="shared" si="522"/>
        <v>.00000000000</v>
      </c>
      <c r="SP48" s="120">
        <f t="shared" si="117"/>
        <v>0</v>
      </c>
      <c r="SQ48" s="124">
        <f t="shared" si="523"/>
        <v>0</v>
      </c>
      <c r="SR48" s="121" t="str">
        <f t="shared" si="524"/>
        <v>.00000000000</v>
      </c>
      <c r="SS48" s="121">
        <f t="shared" si="1045"/>
        <v>0</v>
      </c>
      <c r="SU48" s="94">
        <f t="shared" si="926"/>
        <v>-1</v>
      </c>
      <c r="SV48" s="121">
        <f t="shared" si="927"/>
        <v>-1</v>
      </c>
      <c r="SW48" s="121" t="str">
        <f t="shared" si="525"/>
        <v>.00000000000</v>
      </c>
      <c r="SX48" s="94">
        <f t="shared" si="928"/>
        <v>1310</v>
      </c>
      <c r="SY48" s="121">
        <f t="shared" si="929"/>
        <v>1310</v>
      </c>
      <c r="SZ48" s="121" t="str">
        <f t="shared" si="526"/>
        <v>.00000000000</v>
      </c>
      <c r="TA48" s="94" t="str">
        <f t="shared" si="527"/>
        <v>131,000</v>
      </c>
      <c r="TB48" s="94">
        <v>39</v>
      </c>
      <c r="TC48" s="94">
        <f t="shared" si="528"/>
        <v>0</v>
      </c>
      <c r="TE48" s="121">
        <f t="shared" si="1201"/>
        <v>0</v>
      </c>
      <c r="TF48" s="121">
        <f t="shared" si="529"/>
        <v>0</v>
      </c>
      <c r="TG48" s="121" t="str">
        <f t="shared" si="983"/>
        <v>.00000000000</v>
      </c>
      <c r="TH48" s="121">
        <f t="shared" si="119"/>
        <v>7</v>
      </c>
      <c r="TI48" s="121">
        <f t="shared" si="984"/>
        <v>7</v>
      </c>
      <c r="TJ48" s="121" t="str">
        <f t="shared" si="985"/>
        <v>.00000000000</v>
      </c>
      <c r="TK48" s="94">
        <f t="shared" si="931"/>
        <v>0</v>
      </c>
      <c r="TL48" s="94">
        <v>39</v>
      </c>
      <c r="TM48" s="94">
        <f t="shared" si="120"/>
        <v>0</v>
      </c>
      <c r="TO48" s="121">
        <f t="shared" si="1202"/>
        <v>0</v>
      </c>
      <c r="TP48" s="121">
        <f t="shared" si="533"/>
        <v>0</v>
      </c>
      <c r="TQ48" s="121" t="str">
        <f t="shared" si="534"/>
        <v>.00000000000</v>
      </c>
      <c r="TR48" s="121">
        <f t="shared" si="121"/>
        <v>928</v>
      </c>
      <c r="TS48" s="121">
        <f t="shared" si="535"/>
        <v>928</v>
      </c>
      <c r="TT48" s="121" t="str">
        <f t="shared" si="536"/>
        <v>.00000000000</v>
      </c>
      <c r="TU48" s="94">
        <f t="shared" si="537"/>
        <v>0</v>
      </c>
      <c r="TW48" s="105">
        <f t="shared" si="538"/>
        <v>-9.4500000004499998E-2</v>
      </c>
      <c r="TX48" s="105">
        <f t="shared" si="539"/>
        <v>0</v>
      </c>
      <c r="TY48" s="105">
        <f t="shared" si="540"/>
        <v>-9.4500000004499998E-2</v>
      </c>
      <c r="TZ48" s="105">
        <f t="shared" si="541"/>
        <v>0</v>
      </c>
      <c r="UA48" s="105">
        <f t="shared" si="542"/>
        <v>0</v>
      </c>
      <c r="UB48" s="105">
        <f t="shared" si="543"/>
        <v>0</v>
      </c>
      <c r="UC48" s="105">
        <f t="shared" si="1046"/>
        <v>0</v>
      </c>
      <c r="UD48" s="105">
        <f t="shared" si="1047"/>
        <v>0</v>
      </c>
      <c r="UE48" s="105">
        <f t="shared" si="1048"/>
        <v>0</v>
      </c>
      <c r="UF48" s="105">
        <f t="shared" si="544"/>
        <v>0</v>
      </c>
      <c r="UG48" s="105">
        <f t="shared" si="544"/>
        <v>0</v>
      </c>
      <c r="UH48" s="105">
        <f t="shared" si="544"/>
        <v>0</v>
      </c>
      <c r="UI48" s="105">
        <f>UI47</f>
        <v>0</v>
      </c>
      <c r="UK48" s="105">
        <f t="shared" si="125"/>
        <v>352.95000000195</v>
      </c>
      <c r="UL48" s="102">
        <f t="shared" si="545"/>
        <v>352</v>
      </c>
      <c r="UM48" s="105" t="str">
        <f t="shared" si="546"/>
        <v>.95000000195</v>
      </c>
      <c r="UN48" s="105">
        <f t="shared" si="547"/>
        <v>-9.4500000004499998E-2</v>
      </c>
      <c r="UO48" s="102">
        <f t="shared" si="548"/>
        <v>-1</v>
      </c>
      <c r="UP48" s="105" t="str">
        <f t="shared" si="549"/>
        <v>.90550000000</v>
      </c>
      <c r="UQ48" s="105">
        <f>UQ47+$UY$6*$US$6</f>
        <v>356.10000000209999</v>
      </c>
      <c r="UR48" s="105">
        <f t="shared" si="550"/>
        <v>356</v>
      </c>
      <c r="US48" s="105" t="str">
        <f t="shared" si="551"/>
        <v>.10000000210</v>
      </c>
      <c r="UT48" s="103">
        <f t="shared" si="1049"/>
        <v>0</v>
      </c>
      <c r="UU48" s="102">
        <f t="shared" si="552"/>
        <v>0</v>
      </c>
      <c r="UV48" s="105" t="str">
        <f t="shared" si="553"/>
        <v>.00000000000</v>
      </c>
      <c r="UW48" s="105">
        <f t="shared" si="127"/>
        <v>359.25000000224998</v>
      </c>
      <c r="UX48" s="102">
        <f t="shared" si="554"/>
        <v>359</v>
      </c>
      <c r="UY48" s="105" t="str">
        <f t="shared" si="555"/>
        <v>.25000000225</v>
      </c>
      <c r="UZ48" s="103">
        <f t="shared" si="933"/>
        <v>-9.4500000004499998E-2</v>
      </c>
      <c r="VA48" s="102">
        <f t="shared" si="556"/>
        <v>-1</v>
      </c>
      <c r="VB48" s="105" t="str">
        <f t="shared" si="557"/>
        <v>.90550000000</v>
      </c>
      <c r="VC48" s="94" t="str">
        <f t="shared" si="1050"/>
        <v>-</v>
      </c>
      <c r="VD48" s="94" t="str">
        <f t="shared" si="1051"/>
        <v>-</v>
      </c>
      <c r="VE48" s="94" t="str">
        <f t="shared" si="1052"/>
        <v>-</v>
      </c>
      <c r="VF48" s="94" t="str">
        <f t="shared" si="1053"/>
        <v>-</v>
      </c>
      <c r="VH48" s="105">
        <f t="shared" si="558"/>
        <v>352.95000000195</v>
      </c>
      <c r="VI48" s="102">
        <f t="shared" si="559"/>
        <v>352</v>
      </c>
      <c r="VJ48" s="105" t="str">
        <f t="shared" si="560"/>
        <v>.95000000195</v>
      </c>
      <c r="VK48" s="103">
        <f t="shared" si="561"/>
        <v>0</v>
      </c>
      <c r="VL48" s="102">
        <f t="shared" si="562"/>
        <v>0</v>
      </c>
      <c r="VM48" s="105" t="str">
        <f t="shared" si="934"/>
        <v>.00000000000</v>
      </c>
      <c r="VN48" s="105">
        <f t="shared" si="563"/>
        <v>352.95000000195</v>
      </c>
      <c r="VO48" s="102">
        <f t="shared" si="564"/>
        <v>352</v>
      </c>
      <c r="VP48" s="105" t="str">
        <f t="shared" si="565"/>
        <v>.95000000195</v>
      </c>
      <c r="VQ48" s="103">
        <f t="shared" si="566"/>
        <v>-9.4500000004499998E-2</v>
      </c>
      <c r="VR48" s="102">
        <f t="shared" si="567"/>
        <v>-1</v>
      </c>
      <c r="VS48" s="105" t="str">
        <f t="shared" si="568"/>
        <v>.90550000000</v>
      </c>
      <c r="VT48" s="105">
        <f t="shared" si="569"/>
        <v>356.10000000209999</v>
      </c>
      <c r="VU48" s="105">
        <f t="shared" si="570"/>
        <v>356</v>
      </c>
      <c r="VV48" s="105" t="str">
        <f t="shared" si="571"/>
        <v>.10000000210</v>
      </c>
      <c r="VW48" s="103">
        <f t="shared" si="572"/>
        <v>0</v>
      </c>
      <c r="VX48" s="102">
        <f t="shared" si="573"/>
        <v>0</v>
      </c>
      <c r="VY48" s="105" t="str">
        <f t="shared" si="574"/>
        <v>.00000000000</v>
      </c>
      <c r="VZ48" s="105">
        <f t="shared" si="575"/>
        <v>359.25000000224998</v>
      </c>
      <c r="WA48" s="102">
        <f t="shared" si="576"/>
        <v>359</v>
      </c>
      <c r="WB48" s="105" t="str">
        <f t="shared" si="577"/>
        <v>.25000000225</v>
      </c>
      <c r="WC48" s="103">
        <f t="shared" si="935"/>
        <v>-9.4500000004499998E-2</v>
      </c>
      <c r="WD48" s="102">
        <f t="shared" si="578"/>
        <v>-1</v>
      </c>
      <c r="WE48" s="105" t="str">
        <f t="shared" si="579"/>
        <v>.90550000000</v>
      </c>
      <c r="WF48" s="105">
        <f t="shared" si="580"/>
        <v>359.25000000224998</v>
      </c>
      <c r="WG48" s="102">
        <f t="shared" si="581"/>
        <v>359</v>
      </c>
      <c r="WH48" s="105" t="str">
        <f t="shared" si="582"/>
        <v>.25000000225</v>
      </c>
      <c r="WI48" s="103">
        <f t="shared" si="583"/>
        <v>0</v>
      </c>
      <c r="WJ48" s="102">
        <f t="shared" si="584"/>
        <v>0</v>
      </c>
      <c r="WK48" s="105" t="str">
        <f t="shared" si="585"/>
        <v>.00000000000</v>
      </c>
      <c r="WL48" s="343" t="str">
        <f t="shared" si="1054"/>
        <v>-</v>
      </c>
      <c r="WM48" s="343" t="str">
        <f t="shared" si="1055"/>
        <v>-</v>
      </c>
      <c r="WN48" s="343" t="str">
        <f t="shared" si="1056"/>
        <v>-</v>
      </c>
      <c r="WO48" s="343" t="str">
        <f t="shared" si="1057"/>
        <v>-</v>
      </c>
      <c r="WP48" s="343" t="str">
        <f t="shared" si="1058"/>
        <v>-</v>
      </c>
      <c r="WQ48" s="343" t="str">
        <f t="shared" si="1059"/>
        <v>-</v>
      </c>
      <c r="WS48" s="103">
        <f t="shared" si="1060"/>
        <v>0</v>
      </c>
      <c r="WT48" s="103">
        <f t="shared" si="1061"/>
        <v>0</v>
      </c>
      <c r="WU48" s="103">
        <f t="shared" si="1062"/>
        <v>0</v>
      </c>
      <c r="WV48" s="103">
        <f t="shared" si="1063"/>
        <v>0</v>
      </c>
      <c r="WW48" s="103">
        <f t="shared" si="1064"/>
        <v>0</v>
      </c>
      <c r="WX48" s="120">
        <f t="shared" si="1065"/>
        <v>0</v>
      </c>
      <c r="WY48" s="103">
        <f t="shared" si="586"/>
        <v>0</v>
      </c>
      <c r="WZ48" s="103">
        <f t="shared" si="587"/>
        <v>0</v>
      </c>
      <c r="XA48" s="105">
        <f t="shared" si="588"/>
        <v>0</v>
      </c>
      <c r="XB48" s="105">
        <f t="shared" si="589"/>
        <v>0</v>
      </c>
      <c r="XC48" s="105">
        <f t="shared" si="590"/>
        <v>0</v>
      </c>
      <c r="XD48" s="105">
        <f t="shared" si="591"/>
        <v>0</v>
      </c>
      <c r="XE48" s="105">
        <f t="shared" si="592"/>
        <v>0</v>
      </c>
      <c r="XF48" s="105">
        <f t="shared" si="593"/>
        <v>0</v>
      </c>
      <c r="XG48" s="105">
        <f t="shared" si="936"/>
        <v>0</v>
      </c>
      <c r="XH48" s="105">
        <f t="shared" si="594"/>
        <v>0</v>
      </c>
      <c r="XI48" s="105">
        <f t="shared" si="595"/>
        <v>0</v>
      </c>
      <c r="XJ48" s="105">
        <f t="shared" si="596"/>
        <v>0</v>
      </c>
      <c r="XK48" s="105">
        <f t="shared" si="597"/>
        <v>0</v>
      </c>
      <c r="XL48" s="105">
        <f t="shared" si="598"/>
        <v>0</v>
      </c>
      <c r="XM48" s="102">
        <f t="shared" si="1066"/>
        <v>0</v>
      </c>
      <c r="XN48" s="103">
        <f t="shared" si="599"/>
        <v>356.10000000209999</v>
      </c>
      <c r="XO48" s="103">
        <f t="shared" si="600"/>
        <v>0</v>
      </c>
      <c r="XP48" s="103">
        <f t="shared" si="145"/>
        <v>356.10000000209999</v>
      </c>
      <c r="XQ48" s="103">
        <f t="shared" si="146"/>
        <v>0</v>
      </c>
      <c r="XR48" s="103">
        <f t="shared" si="601"/>
        <v>0</v>
      </c>
      <c r="XS48" s="111">
        <f t="shared" si="147"/>
        <v>0.03</v>
      </c>
      <c r="XU48" s="111">
        <f t="shared" si="602"/>
        <v>0</v>
      </c>
      <c r="XV48" s="126">
        <f t="shared" si="603"/>
        <v>0</v>
      </c>
      <c r="XW48" s="120">
        <f t="shared" si="604"/>
        <v>0</v>
      </c>
      <c r="XX48" s="120">
        <f t="shared" si="605"/>
        <v>0</v>
      </c>
      <c r="XY48" s="103">
        <f t="shared" si="1067"/>
        <v>0</v>
      </c>
      <c r="XZ48" s="103">
        <f t="shared" si="606"/>
        <v>0</v>
      </c>
      <c r="YB48" s="103">
        <f t="shared" si="607"/>
        <v>0</v>
      </c>
      <c r="YC48" s="111">
        <f t="shared" si="608"/>
        <v>0</v>
      </c>
      <c r="YD48" s="103">
        <f t="shared" si="609"/>
        <v>0</v>
      </c>
      <c r="YE48" s="103">
        <f t="shared" si="610"/>
        <v>0</v>
      </c>
      <c r="YF48" s="103">
        <f t="shared" si="1068"/>
        <v>0</v>
      </c>
      <c r="YG48" s="103">
        <f t="shared" si="611"/>
        <v>0</v>
      </c>
      <c r="YI48" s="103">
        <f t="shared" si="1069"/>
        <v>0</v>
      </c>
      <c r="YJ48" s="103">
        <f t="shared" si="151"/>
        <v>0</v>
      </c>
      <c r="YK48" s="103">
        <f t="shared" si="1070"/>
        <v>0</v>
      </c>
      <c r="YL48" s="103">
        <f t="shared" si="1071"/>
        <v>0</v>
      </c>
      <c r="YM48" s="103">
        <f t="shared" si="612"/>
        <v>0</v>
      </c>
      <c r="YN48" s="103">
        <f t="shared" si="612"/>
        <v>0</v>
      </c>
      <c r="YO48" s="103">
        <f t="shared" si="613"/>
        <v>0</v>
      </c>
      <c r="YP48" s="103">
        <f t="shared" si="614"/>
        <v>0</v>
      </c>
      <c r="YQ48" s="103">
        <f t="shared" si="615"/>
        <v>0</v>
      </c>
      <c r="YR48" s="103">
        <f t="shared" si="616"/>
        <v>0</v>
      </c>
      <c r="YS48" s="103">
        <f t="shared" si="617"/>
        <v>0</v>
      </c>
      <c r="YT48" s="103">
        <f t="shared" si="618"/>
        <v>0</v>
      </c>
      <c r="YU48" s="103">
        <f t="shared" si="619"/>
        <v>0</v>
      </c>
      <c r="YV48" s="103">
        <f t="shared" si="619"/>
        <v>0</v>
      </c>
      <c r="YX48" s="103">
        <f t="shared" si="1072"/>
        <v>0</v>
      </c>
      <c r="YY48" s="103">
        <f t="shared" si="155"/>
        <v>0</v>
      </c>
      <c r="YZ48" s="103">
        <f t="shared" si="1073"/>
        <v>0</v>
      </c>
      <c r="ZA48" s="103">
        <f t="shared" si="1074"/>
        <v>0</v>
      </c>
      <c r="ZB48" s="103">
        <f t="shared" si="620"/>
        <v>0</v>
      </c>
      <c r="ZC48" s="103">
        <f t="shared" si="620"/>
        <v>0</v>
      </c>
      <c r="ZD48" s="103">
        <f t="shared" si="621"/>
        <v>0</v>
      </c>
      <c r="ZE48" s="103">
        <f t="shared" si="622"/>
        <v>0</v>
      </c>
      <c r="ZF48" s="103">
        <f t="shared" si="623"/>
        <v>0</v>
      </c>
      <c r="ZG48" s="103">
        <f t="shared" si="624"/>
        <v>0</v>
      </c>
      <c r="ZH48" s="103">
        <f t="shared" si="625"/>
        <v>0</v>
      </c>
      <c r="ZI48" s="103">
        <f t="shared" si="626"/>
        <v>0</v>
      </c>
      <c r="ZJ48" s="103">
        <f t="shared" si="627"/>
        <v>0</v>
      </c>
      <c r="ZK48" s="103">
        <f t="shared" si="627"/>
        <v>0</v>
      </c>
      <c r="ZM48" s="103">
        <f t="shared" si="628"/>
        <v>0</v>
      </c>
      <c r="ZN48" s="103">
        <f t="shared" si="628"/>
        <v>0</v>
      </c>
      <c r="ZP48" s="127">
        <f t="shared" si="158"/>
        <v>352.95000000195</v>
      </c>
      <c r="ZQ48" s="127">
        <f t="shared" si="159"/>
        <v>0</v>
      </c>
      <c r="ZR48" s="127">
        <f t="shared" si="160"/>
        <v>352.95000000195</v>
      </c>
      <c r="ZS48" s="127">
        <f t="shared" si="161"/>
        <v>-9.4500000004499998E-2</v>
      </c>
      <c r="ZT48" s="127">
        <f t="shared" si="162"/>
        <v>356.10000000209999</v>
      </c>
      <c r="ZU48" s="127">
        <f t="shared" si="163"/>
        <v>0</v>
      </c>
      <c r="ZV48" s="127">
        <f t="shared" si="164"/>
        <v>359.25000000224998</v>
      </c>
      <c r="ZW48" s="127">
        <f t="shared" si="165"/>
        <v>-9.4500000004499998E-2</v>
      </c>
      <c r="ZX48" s="127">
        <f t="shared" si="166"/>
        <v>359.25000000224998</v>
      </c>
      <c r="ZY48" s="127">
        <f t="shared" si="167"/>
        <v>0</v>
      </c>
      <c r="ZZ48" s="127">
        <f t="shared" si="629"/>
        <v>356.10000000209999</v>
      </c>
      <c r="AAA48" s="127">
        <f t="shared" si="630"/>
        <v>0</v>
      </c>
      <c r="AAB48" s="127">
        <f t="shared" si="631"/>
        <v>0</v>
      </c>
      <c r="AAC48" s="127">
        <f t="shared" si="632"/>
        <v>-0.29767500002834879</v>
      </c>
      <c r="AAD48" s="127">
        <f t="shared" si="633"/>
        <v>0</v>
      </c>
      <c r="AAE48" s="127">
        <f t="shared" si="634"/>
        <v>-0.29767500002834879</v>
      </c>
      <c r="AAF48" s="127">
        <f t="shared" si="635"/>
        <v>0</v>
      </c>
      <c r="AAG48" s="129">
        <f t="shared" si="636"/>
        <v>0</v>
      </c>
      <c r="AAH48" s="130">
        <f t="shared" si="1075"/>
        <v>0</v>
      </c>
      <c r="AAI48" s="130">
        <f t="shared" si="637"/>
        <v>0</v>
      </c>
      <c r="AAJ48" s="130">
        <f t="shared" si="638"/>
        <v>0</v>
      </c>
      <c r="AAK48" s="130">
        <f t="shared" si="639"/>
        <v>0</v>
      </c>
      <c r="AAL48" s="385">
        <f t="shared" si="169"/>
        <v>0</v>
      </c>
      <c r="AAM48" s="130">
        <f t="shared" si="937"/>
        <v>0</v>
      </c>
      <c r="AAN48" s="130">
        <f t="shared" si="640"/>
        <v>0</v>
      </c>
      <c r="AAO48" s="130">
        <f t="shared" si="938"/>
        <v>0</v>
      </c>
      <c r="AAP48" s="130">
        <f t="shared" si="641"/>
        <v>0</v>
      </c>
      <c r="AAQ48" s="386">
        <f t="shared" si="1076"/>
        <v>0</v>
      </c>
      <c r="AAR48" s="130">
        <f t="shared" si="171"/>
        <v>0</v>
      </c>
      <c r="AAS48" s="387">
        <f t="shared" si="642"/>
        <v>0</v>
      </c>
      <c r="AAT48" s="130">
        <f t="shared" si="643"/>
        <v>0</v>
      </c>
      <c r="AAU48" s="130">
        <f t="shared" si="644"/>
        <v>0</v>
      </c>
      <c r="AAW48" s="93">
        <f t="shared" si="939"/>
        <v>0</v>
      </c>
      <c r="AAX48" s="120">
        <f t="shared" si="645"/>
        <v>0</v>
      </c>
      <c r="AAZ48" s="94">
        <f t="shared" si="1077"/>
        <v>0</v>
      </c>
      <c r="ABA48" s="120">
        <f t="shared" si="1078"/>
        <v>0</v>
      </c>
      <c r="ABB48" s="120">
        <f t="shared" si="1079"/>
        <v>0</v>
      </c>
      <c r="ABD48" s="120">
        <f t="shared" si="1080"/>
        <v>0</v>
      </c>
      <c r="ABE48" s="120">
        <f t="shared" si="1081"/>
        <v>0</v>
      </c>
      <c r="ABF48" s="120">
        <f t="shared" si="646"/>
        <v>0</v>
      </c>
      <c r="ABG48" s="131">
        <f t="shared" si="1082"/>
        <v>0</v>
      </c>
      <c r="ABH48" s="102">
        <f t="shared" si="1083"/>
        <v>0</v>
      </c>
      <c r="ABI48" s="105">
        <f t="shared" si="1084"/>
        <v>0</v>
      </c>
      <c r="ABJ48" s="131">
        <f t="shared" si="1085"/>
        <v>0</v>
      </c>
      <c r="ABK48" s="102">
        <f t="shared" si="1086"/>
        <v>0</v>
      </c>
      <c r="ABL48" s="105">
        <f t="shared" si="1087"/>
        <v>0</v>
      </c>
      <c r="ABM48" s="105">
        <f t="shared" si="1088"/>
        <v>0</v>
      </c>
      <c r="ABO48" s="131">
        <f t="shared" si="647"/>
        <v>0</v>
      </c>
      <c r="ABP48" s="102">
        <f t="shared" si="184"/>
        <v>0</v>
      </c>
      <c r="ABQ48" s="105">
        <f t="shared" si="185"/>
        <v>0</v>
      </c>
      <c r="ABR48" s="131">
        <f t="shared" si="1089"/>
        <v>0</v>
      </c>
      <c r="ABS48" s="102">
        <f t="shared" si="187"/>
        <v>0</v>
      </c>
      <c r="ABT48" s="105">
        <f t="shared" si="188"/>
        <v>0</v>
      </c>
      <c r="ABU48" s="105">
        <f t="shared" si="1090"/>
        <v>0</v>
      </c>
      <c r="ABV48" s="105"/>
      <c r="ABW48" s="131">
        <f t="shared" si="648"/>
        <v>0</v>
      </c>
      <c r="ABX48" s="102">
        <f t="shared" si="649"/>
        <v>0</v>
      </c>
      <c r="ABY48" s="105">
        <f t="shared" si="650"/>
        <v>0</v>
      </c>
      <c r="ABZ48" s="131">
        <f t="shared" si="1091"/>
        <v>0</v>
      </c>
      <c r="ACA48" s="102">
        <f t="shared" si="651"/>
        <v>0</v>
      </c>
      <c r="ACB48" s="105">
        <f t="shared" si="652"/>
        <v>0</v>
      </c>
      <c r="ACC48" s="105">
        <f t="shared" si="653"/>
        <v>0</v>
      </c>
      <c r="ACE48" s="105">
        <f t="shared" si="1092"/>
        <v>0</v>
      </c>
      <c r="ACF48" s="105">
        <f t="shared" si="1093"/>
        <v>0</v>
      </c>
      <c r="ACG48" s="94">
        <f t="shared" si="1094"/>
        <v>0</v>
      </c>
      <c r="ACH48" s="131">
        <f t="shared" si="1095"/>
        <v>0</v>
      </c>
      <c r="ACI48" s="102">
        <f t="shared" si="1096"/>
        <v>0</v>
      </c>
      <c r="ACJ48" s="105">
        <f t="shared" si="1097"/>
        <v>0</v>
      </c>
      <c r="ACK48" s="131">
        <f t="shared" si="1098"/>
        <v>0</v>
      </c>
      <c r="ACL48" s="102">
        <f t="shared" si="1099"/>
        <v>0</v>
      </c>
      <c r="ACM48" s="105">
        <f t="shared" si="1100"/>
        <v>0</v>
      </c>
      <c r="ACN48" s="120">
        <f t="shared" si="1101"/>
        <v>0</v>
      </c>
      <c r="ACO48" s="120">
        <f t="shared" si="1102"/>
        <v>0</v>
      </c>
      <c r="ACP48" s="120">
        <f t="shared" si="1103"/>
        <v>0</v>
      </c>
      <c r="ACQ48" s="120">
        <f t="shared" si="1104"/>
        <v>0</v>
      </c>
      <c r="ACR48" s="120">
        <f t="shared" si="1105"/>
        <v>0</v>
      </c>
      <c r="ACS48" s="120">
        <f t="shared" si="1106"/>
        <v>0</v>
      </c>
      <c r="ACT48" s="120">
        <f t="shared" si="654"/>
        <v>0</v>
      </c>
      <c r="ACV48" s="105">
        <f t="shared" si="1203"/>
        <v>0</v>
      </c>
      <c r="ACW48" s="131">
        <f t="shared" si="1107"/>
        <v>0</v>
      </c>
      <c r="ACX48" s="102">
        <f t="shared" si="1108"/>
        <v>0</v>
      </c>
      <c r="ACY48" s="105">
        <f t="shared" si="1109"/>
        <v>0</v>
      </c>
      <c r="ACZ48" s="131">
        <f t="shared" si="1110"/>
        <v>0</v>
      </c>
      <c r="ADA48" s="102">
        <f t="shared" si="1111"/>
        <v>0</v>
      </c>
      <c r="ADB48" s="105">
        <f t="shared" si="1112"/>
        <v>0</v>
      </c>
      <c r="ADD48" s="103">
        <f t="shared" si="1113"/>
        <v>0</v>
      </c>
      <c r="ADE48" s="103">
        <f t="shared" si="1114"/>
        <v>0</v>
      </c>
      <c r="ADF48" s="103">
        <f t="shared" si="1115"/>
        <v>0</v>
      </c>
      <c r="ADG48" s="103">
        <f t="shared" si="1116"/>
        <v>0</v>
      </c>
      <c r="ADH48" s="103">
        <f t="shared" si="1117"/>
        <v>0</v>
      </c>
      <c r="ADI48" s="103">
        <f t="shared" si="1118"/>
        <v>0</v>
      </c>
      <c r="ADJ48" s="120">
        <f t="shared" si="657"/>
        <v>0</v>
      </c>
      <c r="ADL48" s="103">
        <f t="shared" si="1119"/>
        <v>356.10000000209999</v>
      </c>
      <c r="ADM48" s="102">
        <f t="shared" si="658"/>
        <v>356</v>
      </c>
      <c r="ADN48" s="105" t="str">
        <f t="shared" si="659"/>
        <v>.10000000210</v>
      </c>
      <c r="ADO48" s="105">
        <f t="shared" si="1120"/>
        <v>0</v>
      </c>
      <c r="ADP48" s="102">
        <f t="shared" si="660"/>
        <v>0</v>
      </c>
      <c r="ADQ48" s="105" t="str">
        <f t="shared" si="661"/>
        <v>.00000000000</v>
      </c>
      <c r="ADR48" s="105">
        <f t="shared" si="662"/>
        <v>356.10000000209999</v>
      </c>
      <c r="ADS48" s="102">
        <f t="shared" si="663"/>
        <v>356</v>
      </c>
      <c r="ADT48" s="105" t="str">
        <f t="shared" si="664"/>
        <v>.10000000210</v>
      </c>
      <c r="ADU48" s="103">
        <f t="shared" si="1121"/>
        <v>0</v>
      </c>
      <c r="ADV48" s="102">
        <f t="shared" si="665"/>
        <v>0</v>
      </c>
      <c r="ADW48" s="105" t="str">
        <f t="shared" si="666"/>
        <v>.00000000000</v>
      </c>
      <c r="ADX48" s="105">
        <f t="shared" si="1122"/>
        <v>356.10000000209999</v>
      </c>
      <c r="ADY48" s="102">
        <f t="shared" si="667"/>
        <v>356</v>
      </c>
      <c r="ADZ48" s="105" t="str">
        <f t="shared" si="668"/>
        <v>.10000000210</v>
      </c>
      <c r="AEA48" s="103">
        <f t="shared" si="1123"/>
        <v>0</v>
      </c>
      <c r="AEB48" s="102">
        <f t="shared" si="669"/>
        <v>0</v>
      </c>
      <c r="AEC48" s="105" t="str">
        <f t="shared" si="670"/>
        <v>.00000000000</v>
      </c>
      <c r="AEE48" s="103">
        <f t="shared" si="1124"/>
        <v>0</v>
      </c>
      <c r="AEF48" s="103">
        <f t="shared" si="1125"/>
        <v>0</v>
      </c>
      <c r="AEG48" s="103">
        <f t="shared" si="1126"/>
        <v>0</v>
      </c>
      <c r="AEH48" s="103">
        <f t="shared" si="1127"/>
        <v>0</v>
      </c>
      <c r="AEI48" s="103">
        <f t="shared" si="1128"/>
        <v>0</v>
      </c>
      <c r="AEJ48" s="103">
        <f t="shared" si="1129"/>
        <v>0</v>
      </c>
      <c r="AEK48" s="103">
        <f t="shared" si="1130"/>
        <v>0</v>
      </c>
      <c r="AEL48" s="102">
        <f t="shared" si="1131"/>
        <v>0</v>
      </c>
      <c r="AEM48" s="105">
        <f t="shared" si="1132"/>
        <v>0</v>
      </c>
      <c r="AEN48" s="103">
        <f t="shared" si="1133"/>
        <v>0</v>
      </c>
      <c r="AEO48" s="102">
        <f t="shared" si="1134"/>
        <v>0</v>
      </c>
      <c r="AEP48" s="105">
        <f t="shared" si="1135"/>
        <v>0</v>
      </c>
      <c r="AEQ48" s="103">
        <f t="shared" si="1136"/>
        <v>0</v>
      </c>
      <c r="AER48" s="102">
        <f t="shared" si="1137"/>
        <v>0</v>
      </c>
      <c r="AES48" s="105">
        <f t="shared" si="1138"/>
        <v>0</v>
      </c>
      <c r="AET48" s="103">
        <f t="shared" si="1139"/>
        <v>0</v>
      </c>
      <c r="AEU48" s="102">
        <f t="shared" si="1140"/>
        <v>0</v>
      </c>
      <c r="AEV48" s="105">
        <f t="shared" si="1141"/>
        <v>0</v>
      </c>
      <c r="AEW48" s="105">
        <f t="shared" si="1142"/>
        <v>0</v>
      </c>
      <c r="AEX48" s="102">
        <f t="shared" si="1143"/>
        <v>0</v>
      </c>
      <c r="AEY48" s="105">
        <f t="shared" si="1144"/>
        <v>0</v>
      </c>
      <c r="AEZ48" s="103">
        <f t="shared" si="1145"/>
        <v>0</v>
      </c>
      <c r="AFA48" s="102">
        <f t="shared" si="1146"/>
        <v>0</v>
      </c>
      <c r="AFB48" s="105">
        <f t="shared" si="1147"/>
        <v>0</v>
      </c>
      <c r="AFD48" s="132">
        <f t="shared" si="1148"/>
        <v>0</v>
      </c>
      <c r="AFE48" s="94">
        <f t="shared" si="671"/>
        <v>3.1500000001499999</v>
      </c>
      <c r="AFF48" s="93">
        <f t="shared" si="672"/>
        <v>0</v>
      </c>
      <c r="AFG48" s="93">
        <f t="shared" si="1149"/>
        <v>0</v>
      </c>
      <c r="AFH48" s="94">
        <f t="shared" si="673"/>
        <v>3.1500000001499999</v>
      </c>
      <c r="AFI48" s="93">
        <f t="shared" si="674"/>
        <v>0</v>
      </c>
      <c r="AFJ48" s="103">
        <f t="shared" si="675"/>
        <v>352.95000000195</v>
      </c>
      <c r="AFK48" s="102">
        <f t="shared" si="676"/>
        <v>352</v>
      </c>
      <c r="AFL48" s="105" t="str">
        <f t="shared" si="677"/>
        <v>.95000000195</v>
      </c>
      <c r="AFM48" s="103">
        <f t="shared" si="678"/>
        <v>0</v>
      </c>
      <c r="AFN48" s="102">
        <f t="shared" si="679"/>
        <v>0</v>
      </c>
      <c r="AFO48" s="105" t="str">
        <f t="shared" si="680"/>
        <v>.00000000000</v>
      </c>
      <c r="AFP48" s="105">
        <f t="shared" si="940"/>
        <v>356.10000000209999</v>
      </c>
      <c r="AFQ48" s="102">
        <f t="shared" si="681"/>
        <v>356</v>
      </c>
      <c r="AFR48" s="105" t="str">
        <f t="shared" si="682"/>
        <v>.10000000210</v>
      </c>
      <c r="AFS48" s="103">
        <f t="shared" si="248"/>
        <v>0</v>
      </c>
      <c r="AFT48" s="102">
        <f t="shared" si="683"/>
        <v>0</v>
      </c>
      <c r="AFU48" s="105" t="str">
        <f t="shared" si="684"/>
        <v>.00000000000</v>
      </c>
      <c r="AFV48" s="105">
        <f t="shared" si="685"/>
        <v>359.25000000224998</v>
      </c>
      <c r="AFW48" s="102">
        <f t="shared" si="686"/>
        <v>359</v>
      </c>
      <c r="AFX48" s="105" t="str">
        <f t="shared" si="687"/>
        <v>.25000000225</v>
      </c>
      <c r="AFY48" s="103">
        <f t="shared" si="688"/>
        <v>0</v>
      </c>
      <c r="AFZ48" s="102">
        <f t="shared" si="689"/>
        <v>0</v>
      </c>
      <c r="AGA48" s="105" t="str">
        <f t="shared" si="690"/>
        <v>.00000000000</v>
      </c>
      <c r="AGC48" s="103">
        <f t="shared" si="1150"/>
        <v>0</v>
      </c>
      <c r="AGD48" s="103">
        <f t="shared" si="1151"/>
        <v>0</v>
      </c>
      <c r="AGE48" s="103">
        <f t="shared" si="1152"/>
        <v>0</v>
      </c>
      <c r="AGF48" s="103">
        <f t="shared" si="691"/>
        <v>0</v>
      </c>
      <c r="AGG48" s="338">
        <f t="shared" si="1153"/>
        <v>0</v>
      </c>
      <c r="AGH48" s="136">
        <f t="shared" si="1154"/>
        <v>0</v>
      </c>
      <c r="AGI48" s="136">
        <f t="shared" si="1155"/>
        <v>0</v>
      </c>
      <c r="AGJ48" s="136">
        <f t="shared" si="692"/>
        <v>0</v>
      </c>
      <c r="AGK48" s="136">
        <f t="shared" si="693"/>
        <v>0</v>
      </c>
      <c r="AGL48" s="136">
        <f t="shared" si="694"/>
        <v>0</v>
      </c>
      <c r="AGN48" s="388">
        <f t="shared" si="1156"/>
        <v>0</v>
      </c>
      <c r="AGO48" s="136">
        <f t="shared" si="695"/>
        <v>0</v>
      </c>
      <c r="AGP48" s="136">
        <f t="shared" si="696"/>
        <v>0</v>
      </c>
      <c r="AGQ48" s="103">
        <f t="shared" si="697"/>
        <v>0</v>
      </c>
      <c r="AGR48" s="136">
        <f t="shared" si="1157"/>
        <v>0</v>
      </c>
      <c r="AGS48" s="136">
        <f t="shared" si="698"/>
        <v>0</v>
      </c>
      <c r="AGT48" s="136">
        <f t="shared" si="941"/>
        <v>0</v>
      </c>
      <c r="AGU48" s="136">
        <f t="shared" si="942"/>
        <v>0</v>
      </c>
      <c r="AGW48" s="103">
        <f t="shared" si="1158"/>
        <v>0</v>
      </c>
      <c r="AGX48" s="103">
        <f t="shared" si="1159"/>
        <v>0</v>
      </c>
      <c r="AGY48" s="103">
        <f t="shared" si="1160"/>
        <v>0</v>
      </c>
      <c r="AGZ48" s="103">
        <f t="shared" si="699"/>
        <v>0</v>
      </c>
      <c r="AHA48" s="389">
        <f t="shared" si="1161"/>
        <v>0</v>
      </c>
      <c r="AHB48" s="136">
        <f t="shared" si="1162"/>
        <v>0</v>
      </c>
      <c r="AHC48" s="136">
        <f t="shared" si="1163"/>
        <v>0</v>
      </c>
      <c r="AHD48" s="136">
        <f t="shared" si="1164"/>
        <v>0</v>
      </c>
      <c r="AHE48" s="136">
        <f t="shared" si="264"/>
        <v>0</v>
      </c>
      <c r="AHF48" s="136">
        <f t="shared" si="265"/>
        <v>0</v>
      </c>
      <c r="AHH48" s="388">
        <f t="shared" si="1165"/>
        <v>0</v>
      </c>
      <c r="AHI48" s="136">
        <f t="shared" si="700"/>
        <v>0</v>
      </c>
      <c r="AHJ48" s="136">
        <f t="shared" si="701"/>
        <v>0</v>
      </c>
      <c r="AHK48" s="103">
        <f t="shared" si="702"/>
        <v>0</v>
      </c>
      <c r="AHL48" s="136">
        <f t="shared" si="1166"/>
        <v>0</v>
      </c>
      <c r="AHM48" s="136">
        <f t="shared" si="1167"/>
        <v>0</v>
      </c>
      <c r="AHN48" s="136">
        <f t="shared" si="703"/>
        <v>0</v>
      </c>
      <c r="AHO48" s="136">
        <f t="shared" si="704"/>
        <v>0</v>
      </c>
      <c r="AHQ48" s="132">
        <f t="shared" si="705"/>
        <v>0</v>
      </c>
      <c r="AHR48" s="132">
        <f t="shared" si="706"/>
        <v>0</v>
      </c>
      <c r="AHS48" s="132">
        <f t="shared" si="707"/>
        <v>0</v>
      </c>
      <c r="AHT48" s="132">
        <f t="shared" si="708"/>
        <v>0</v>
      </c>
      <c r="AHV48" s="111">
        <f t="shared" si="709"/>
        <v>352.95000000195</v>
      </c>
      <c r="AHW48" s="102">
        <f t="shared" si="710"/>
        <v>352</v>
      </c>
      <c r="AHX48" s="105" t="str">
        <f t="shared" si="711"/>
        <v>.95000000195</v>
      </c>
      <c r="AHY48" s="103">
        <f t="shared" si="269"/>
        <v>0</v>
      </c>
      <c r="AHZ48" s="102">
        <f t="shared" si="712"/>
        <v>0</v>
      </c>
      <c r="AIA48" s="105" t="str">
        <f t="shared" si="713"/>
        <v>.00000000000</v>
      </c>
      <c r="AIB48" s="94">
        <f t="shared" si="714"/>
        <v>356.10000000209999</v>
      </c>
      <c r="AIC48" s="102">
        <f t="shared" si="715"/>
        <v>356</v>
      </c>
      <c r="AID48" s="105" t="str">
        <f t="shared" si="716"/>
        <v>.10000000210</v>
      </c>
      <c r="AIE48" s="120">
        <f t="shared" si="270"/>
        <v>0</v>
      </c>
      <c r="AIF48" s="102">
        <f t="shared" si="717"/>
        <v>0</v>
      </c>
      <c r="AIG48" s="105" t="str">
        <f t="shared" si="718"/>
        <v>.00000000000</v>
      </c>
      <c r="AIH48" s="94">
        <f t="shared" si="271"/>
        <v>359.25000000224998</v>
      </c>
      <c r="AII48" s="102">
        <f t="shared" si="719"/>
        <v>359</v>
      </c>
      <c r="AIJ48" s="105" t="str">
        <f t="shared" si="720"/>
        <v>.25000000225</v>
      </c>
      <c r="AIK48" s="120">
        <f t="shared" si="272"/>
        <v>0</v>
      </c>
      <c r="AIL48" s="102">
        <f t="shared" si="721"/>
        <v>0</v>
      </c>
      <c r="AIM48" s="105" t="str">
        <f t="shared" si="722"/>
        <v>.00000000000</v>
      </c>
      <c r="AIO48" s="105">
        <f t="shared" si="273"/>
        <v>0</v>
      </c>
      <c r="AIP48" s="105">
        <f t="shared" si="1168"/>
        <v>0</v>
      </c>
      <c r="AIQ48" s="111">
        <f t="shared" si="275"/>
        <v>0</v>
      </c>
      <c r="AIR48" s="111">
        <f t="shared" si="276"/>
        <v>0</v>
      </c>
      <c r="AIS48" s="93">
        <f t="shared" si="723"/>
        <v>352.95000000195</v>
      </c>
      <c r="AIT48" s="102">
        <f t="shared" si="724"/>
        <v>352</v>
      </c>
      <c r="AIU48" s="105" t="str">
        <f t="shared" si="725"/>
        <v>.95000000195</v>
      </c>
      <c r="AIV48" s="120">
        <f t="shared" si="726"/>
        <v>976.80174999995461</v>
      </c>
      <c r="AIW48" s="102">
        <f t="shared" si="727"/>
        <v>976</v>
      </c>
      <c r="AIX48" s="105" t="str">
        <f t="shared" si="728"/>
        <v>.80174999995</v>
      </c>
      <c r="AIY48" s="120">
        <f t="shared" si="729"/>
        <v>356.10000000209999</v>
      </c>
      <c r="AIZ48" s="102">
        <f t="shared" si="730"/>
        <v>356</v>
      </c>
      <c r="AJA48" s="105" t="str">
        <f t="shared" si="731"/>
        <v>.10000000210</v>
      </c>
      <c r="AJB48" s="120">
        <f t="shared" si="976"/>
        <v>976.80174999995461</v>
      </c>
      <c r="AJC48" s="102">
        <f t="shared" si="732"/>
        <v>976</v>
      </c>
      <c r="AJD48" s="105" t="str">
        <f t="shared" si="733"/>
        <v>.80174999995</v>
      </c>
      <c r="AJE48" s="120">
        <f t="shared" si="734"/>
        <v>359.25000000224998</v>
      </c>
      <c r="AJF48" s="102">
        <f t="shared" si="735"/>
        <v>359</v>
      </c>
      <c r="AJG48" s="105" t="str">
        <f t="shared" si="736"/>
        <v>.25000000225</v>
      </c>
      <c r="AJH48" s="93">
        <f t="shared" si="737"/>
        <v>976.80174999995461</v>
      </c>
      <c r="AJI48" s="102">
        <f t="shared" si="738"/>
        <v>976</v>
      </c>
      <c r="AJJ48" s="105" t="str">
        <f t="shared" si="739"/>
        <v>.80174999995</v>
      </c>
      <c r="AJL48" s="105">
        <f t="shared" si="1169"/>
        <v>0</v>
      </c>
      <c r="AJM48" s="105">
        <f t="shared" si="1170"/>
        <v>0</v>
      </c>
      <c r="AJN48" s="120">
        <f t="shared" si="1171"/>
        <v>352.70000000195</v>
      </c>
      <c r="AJO48" s="102">
        <f t="shared" si="740"/>
        <v>352</v>
      </c>
      <c r="AJP48" s="105" t="str">
        <f t="shared" si="741"/>
        <v>.70000000195</v>
      </c>
      <c r="AJQ48" s="93">
        <f t="shared" si="1172"/>
        <v>976.80174999995461</v>
      </c>
      <c r="AJR48" s="102">
        <f t="shared" si="742"/>
        <v>976</v>
      </c>
      <c r="AJS48" s="105" t="str">
        <f t="shared" si="743"/>
        <v>.80174999995</v>
      </c>
      <c r="AJT48" s="120">
        <f t="shared" si="1173"/>
        <v>359.50000000224998</v>
      </c>
      <c r="AJU48" s="102">
        <f t="shared" si="744"/>
        <v>359</v>
      </c>
      <c r="AJV48" s="105" t="str">
        <f t="shared" si="745"/>
        <v>.50000000225</v>
      </c>
      <c r="AJW48" s="93">
        <f t="shared" si="1174"/>
        <v>976.80174999995461</v>
      </c>
      <c r="AJX48" s="102">
        <f t="shared" si="746"/>
        <v>976</v>
      </c>
      <c r="AJY48" s="105" t="str">
        <f t="shared" si="747"/>
        <v>.80174999995</v>
      </c>
      <c r="AJZ48" s="94" t="str">
        <f t="shared" si="748"/>
        <v>-3,150</v>
      </c>
      <c r="AKA48" s="94" t="str">
        <f t="shared" si="749"/>
        <v>+3,150</v>
      </c>
      <c r="AKC48" s="132">
        <f t="shared" si="283"/>
        <v>9.4500000004499998E-2</v>
      </c>
      <c r="AKD48" s="120">
        <f t="shared" si="284"/>
        <v>0</v>
      </c>
      <c r="AKE48" s="120">
        <f t="shared" si="285"/>
        <v>9.4500000004499998E-2</v>
      </c>
      <c r="AKF48" s="103">
        <f t="shared" si="286"/>
        <v>352.95000000195</v>
      </c>
      <c r="AKG48" s="102">
        <f t="shared" si="750"/>
        <v>352</v>
      </c>
      <c r="AKH48" s="105" t="str">
        <f t="shared" si="751"/>
        <v>.95000000195</v>
      </c>
      <c r="AKI48" s="103">
        <f t="shared" si="752"/>
        <v>976.80174999995461</v>
      </c>
      <c r="AKJ48" s="102">
        <f t="shared" si="753"/>
        <v>976</v>
      </c>
      <c r="AKK48" s="105" t="str">
        <f t="shared" si="754"/>
        <v>.80174999995</v>
      </c>
      <c r="AKL48" s="390">
        <f t="shared" si="287"/>
        <v>352.95000000195</v>
      </c>
      <c r="AKM48" s="102">
        <f t="shared" si="755"/>
        <v>352</v>
      </c>
      <c r="AKN48" s="105" t="str">
        <f t="shared" si="756"/>
        <v>.95000000195</v>
      </c>
      <c r="AKO48" s="390">
        <f t="shared" si="757"/>
        <v>976.70724999995014</v>
      </c>
      <c r="AKP48" s="102">
        <f t="shared" si="758"/>
        <v>976</v>
      </c>
      <c r="AKQ48" s="105" t="str">
        <f t="shared" si="759"/>
        <v>.70724999995</v>
      </c>
      <c r="AKR48" s="103">
        <f t="shared" si="288"/>
        <v>356.10000000209999</v>
      </c>
      <c r="AKS48" s="102">
        <f t="shared" si="760"/>
        <v>356</v>
      </c>
      <c r="AKT48" s="105" t="str">
        <f t="shared" si="761"/>
        <v>.10000000210</v>
      </c>
      <c r="AKU48" s="103">
        <f t="shared" si="762"/>
        <v>976.80174999995461</v>
      </c>
      <c r="AKV48" s="102">
        <f t="shared" si="763"/>
        <v>976</v>
      </c>
      <c r="AKW48" s="105" t="str">
        <f t="shared" si="764"/>
        <v>.80174999995</v>
      </c>
      <c r="AKX48" s="390">
        <f t="shared" si="289"/>
        <v>359.25000000224998</v>
      </c>
      <c r="AKY48" s="102">
        <f t="shared" si="765"/>
        <v>359</v>
      </c>
      <c r="AKZ48" s="105" t="str">
        <f t="shared" si="766"/>
        <v>.25000000225</v>
      </c>
      <c r="ALA48" s="390">
        <f t="shared" si="767"/>
        <v>976.70724999995014</v>
      </c>
      <c r="ALB48" s="102">
        <f t="shared" si="768"/>
        <v>976</v>
      </c>
      <c r="ALC48" s="105" t="str">
        <f t="shared" si="769"/>
        <v>.70724999995</v>
      </c>
      <c r="ALD48" s="103">
        <f t="shared" si="290"/>
        <v>359.25000000224998</v>
      </c>
      <c r="ALE48" s="102">
        <f t="shared" si="770"/>
        <v>359</v>
      </c>
      <c r="ALF48" s="105" t="str">
        <f t="shared" si="771"/>
        <v>.25000000225</v>
      </c>
      <c r="ALG48" s="103">
        <f t="shared" si="291"/>
        <v>976.80174999995461</v>
      </c>
      <c r="ALH48" s="102">
        <f t="shared" si="772"/>
        <v>976</v>
      </c>
      <c r="ALI48" s="105" t="str">
        <f t="shared" si="773"/>
        <v>.80174999995</v>
      </c>
      <c r="ALK48" s="136">
        <f t="shared" si="774"/>
        <v>2.5000000000750001E-10</v>
      </c>
      <c r="ALL48" s="136">
        <f t="shared" si="775"/>
        <v>0.2500000000075</v>
      </c>
      <c r="ALM48" s="103">
        <f t="shared" si="292"/>
        <v>352.95000000195</v>
      </c>
      <c r="ALN48" s="102">
        <f t="shared" si="776"/>
        <v>352</v>
      </c>
      <c r="ALO48" s="105" t="str">
        <f t="shared" si="777"/>
        <v>.95000000195</v>
      </c>
      <c r="ALP48" s="103">
        <f t="shared" si="293"/>
        <v>976.70724999995014</v>
      </c>
      <c r="ALQ48" s="102">
        <f t="shared" si="778"/>
        <v>976</v>
      </c>
      <c r="ALR48" s="105" t="str">
        <f t="shared" si="779"/>
        <v>.70724999995</v>
      </c>
      <c r="ALS48" s="103">
        <f t="shared" si="780"/>
        <v>352.9500000022</v>
      </c>
      <c r="ALT48" s="102">
        <f t="shared" si="781"/>
        <v>352</v>
      </c>
      <c r="ALU48" s="105" t="str">
        <f t="shared" si="782"/>
        <v>.95000000220</v>
      </c>
      <c r="ALV48" s="103">
        <f t="shared" si="783"/>
        <v>976.95724999995764</v>
      </c>
      <c r="ALW48" s="102">
        <f t="shared" si="784"/>
        <v>976</v>
      </c>
      <c r="ALX48" s="105" t="str">
        <f t="shared" si="785"/>
        <v>.95724999996</v>
      </c>
      <c r="ALY48" s="103">
        <f t="shared" si="294"/>
        <v>356.10000000209999</v>
      </c>
      <c r="ALZ48" s="102">
        <f t="shared" si="786"/>
        <v>356</v>
      </c>
      <c r="AMA48" s="105" t="str">
        <f t="shared" si="787"/>
        <v>.10000000210</v>
      </c>
      <c r="AMB48" s="103">
        <f t="shared" si="788"/>
        <v>977.05174999995461</v>
      </c>
      <c r="AMC48" s="102">
        <f t="shared" si="789"/>
        <v>977</v>
      </c>
      <c r="AMD48" s="105" t="str">
        <f t="shared" si="790"/>
        <v>.05174999995</v>
      </c>
      <c r="AME48" s="103">
        <f t="shared" si="791"/>
        <v>359.25000000199998</v>
      </c>
      <c r="AMF48" s="102">
        <f t="shared" si="792"/>
        <v>359</v>
      </c>
      <c r="AMG48" s="105" t="str">
        <f t="shared" si="793"/>
        <v>.25000000200</v>
      </c>
      <c r="AMH48" s="103">
        <f t="shared" si="794"/>
        <v>976.95724999995764</v>
      </c>
      <c r="AMI48" s="102">
        <f t="shared" si="795"/>
        <v>976</v>
      </c>
      <c r="AMJ48" s="105" t="str">
        <f t="shared" si="796"/>
        <v>.95724999996</v>
      </c>
      <c r="AMK48" s="103">
        <f t="shared" si="295"/>
        <v>359.25000000224998</v>
      </c>
      <c r="AML48" s="102">
        <f t="shared" si="797"/>
        <v>359</v>
      </c>
      <c r="AMM48" s="105" t="str">
        <f t="shared" si="798"/>
        <v>.25000000225</v>
      </c>
      <c r="AMN48" s="103">
        <f t="shared" si="296"/>
        <v>976.70724999995014</v>
      </c>
      <c r="AMO48" s="102">
        <f t="shared" si="799"/>
        <v>976</v>
      </c>
      <c r="AMP48" s="105" t="str">
        <f t="shared" si="800"/>
        <v>.70724999995</v>
      </c>
      <c r="AMR48" s="103">
        <f t="shared" si="801"/>
        <v>353.10000000209999</v>
      </c>
      <c r="AMS48" s="102">
        <f t="shared" si="802"/>
        <v>353</v>
      </c>
      <c r="AMT48" s="105" t="str">
        <f t="shared" si="803"/>
        <v>.10000000210</v>
      </c>
      <c r="AMU48" s="649">
        <f t="shared" si="804"/>
        <v>976.86174999995455</v>
      </c>
      <c r="AMV48" s="102">
        <f t="shared" si="805"/>
        <v>976</v>
      </c>
      <c r="AMW48" s="105" t="str">
        <f t="shared" si="806"/>
        <v>.86174999995</v>
      </c>
      <c r="AMX48" s="103">
        <f t="shared" si="807"/>
        <v>353.10000000209999</v>
      </c>
      <c r="AMY48" s="102">
        <f t="shared" si="808"/>
        <v>353</v>
      </c>
      <c r="AMZ48" s="105" t="str">
        <f t="shared" si="809"/>
        <v>.10000000210</v>
      </c>
      <c r="ANA48" s="649">
        <f t="shared" si="810"/>
        <v>976.96174999995458</v>
      </c>
      <c r="ANB48" s="102">
        <f t="shared" si="811"/>
        <v>976</v>
      </c>
      <c r="ANC48" s="105" t="str">
        <f t="shared" si="812"/>
        <v>.96174999995</v>
      </c>
      <c r="AND48" s="103">
        <f t="shared" si="813"/>
        <v>356.10000000209999</v>
      </c>
      <c r="ANE48" s="102">
        <f t="shared" si="814"/>
        <v>356</v>
      </c>
      <c r="ANF48" s="105" t="str">
        <f t="shared" si="815"/>
        <v>.10000000210</v>
      </c>
      <c r="ANG48" s="649">
        <f t="shared" si="816"/>
        <v>977.05174999995461</v>
      </c>
      <c r="ANH48" s="102">
        <f t="shared" si="817"/>
        <v>977</v>
      </c>
      <c r="ANI48" s="105" t="str">
        <f t="shared" si="818"/>
        <v>.05174999995</v>
      </c>
      <c r="ANJ48" s="103">
        <f t="shared" si="819"/>
        <v>359.10000000209999</v>
      </c>
      <c r="ANK48" s="102">
        <f t="shared" si="820"/>
        <v>359</v>
      </c>
      <c r="ANL48" s="105" t="str">
        <f t="shared" si="821"/>
        <v>.10000000210</v>
      </c>
      <c r="ANM48" s="649">
        <f t="shared" si="822"/>
        <v>976.96174999995458</v>
      </c>
      <c r="ANN48" s="102">
        <f t="shared" si="823"/>
        <v>976</v>
      </c>
      <c r="ANO48" s="105" t="str">
        <f t="shared" si="824"/>
        <v>.96174999995</v>
      </c>
      <c r="ANP48" s="103">
        <f t="shared" si="825"/>
        <v>359.10000000209999</v>
      </c>
      <c r="ANQ48" s="102">
        <f t="shared" si="826"/>
        <v>359</v>
      </c>
      <c r="ANR48" s="105" t="str">
        <f t="shared" si="827"/>
        <v>.10000000210</v>
      </c>
      <c r="ANS48" s="649">
        <f t="shared" si="828"/>
        <v>976.86174999995455</v>
      </c>
      <c r="ANT48" s="102">
        <f t="shared" si="829"/>
        <v>976</v>
      </c>
      <c r="ANU48" s="105" t="str">
        <f t="shared" si="830"/>
        <v>.86174999995</v>
      </c>
      <c r="ANX48" s="136">
        <f t="shared" si="831"/>
        <v>0</v>
      </c>
      <c r="ANY48" s="136">
        <f t="shared" si="832"/>
        <v>0</v>
      </c>
      <c r="ANZ48" s="103">
        <f t="shared" si="1175"/>
        <v>352.95000000195</v>
      </c>
      <c r="AOA48" s="102">
        <f t="shared" si="833"/>
        <v>352</v>
      </c>
      <c r="AOB48" s="105" t="str">
        <f t="shared" si="834"/>
        <v>.95000000195</v>
      </c>
      <c r="AOC48" s="103">
        <f t="shared" si="1176"/>
        <v>976.70724999995014</v>
      </c>
      <c r="AOD48" s="102">
        <f t="shared" si="835"/>
        <v>976</v>
      </c>
      <c r="AOE48" s="105" t="str">
        <f t="shared" si="836"/>
        <v>.70724999995</v>
      </c>
      <c r="AOF48" s="103">
        <f t="shared" si="1177"/>
        <v>352.95000000195</v>
      </c>
      <c r="AOG48" s="102">
        <f t="shared" si="837"/>
        <v>352</v>
      </c>
      <c r="AOH48" s="105" t="str">
        <f t="shared" si="838"/>
        <v>.95000000195</v>
      </c>
      <c r="AOI48" s="103">
        <f t="shared" si="1178"/>
        <v>976.70724999995014</v>
      </c>
      <c r="AOJ48" s="102">
        <f t="shared" si="839"/>
        <v>976</v>
      </c>
      <c r="AOK48" s="105" t="str">
        <f t="shared" si="840"/>
        <v>.70724999995</v>
      </c>
      <c r="AOL48" s="103">
        <f t="shared" si="1179"/>
        <v>356.10000000209999</v>
      </c>
      <c r="AOM48" s="102">
        <f t="shared" si="841"/>
        <v>356</v>
      </c>
      <c r="AON48" s="105" t="str">
        <f t="shared" si="842"/>
        <v>.10000000210</v>
      </c>
      <c r="AOO48" s="103">
        <f t="shared" si="1180"/>
        <v>976.80174999995461</v>
      </c>
      <c r="AOP48" s="102">
        <f t="shared" si="843"/>
        <v>976</v>
      </c>
      <c r="AOQ48" s="105" t="str">
        <f t="shared" si="844"/>
        <v>.80174999995</v>
      </c>
      <c r="AOR48" s="103">
        <f t="shared" si="1181"/>
        <v>359.25000000224998</v>
      </c>
      <c r="AOS48" s="102">
        <f t="shared" si="845"/>
        <v>359</v>
      </c>
      <c r="AOT48" s="105" t="str">
        <f t="shared" si="846"/>
        <v>.25000000225</v>
      </c>
      <c r="AOU48" s="103">
        <f t="shared" si="847"/>
        <v>976.70724999995014</v>
      </c>
      <c r="AOV48" s="102">
        <f t="shared" si="848"/>
        <v>976</v>
      </c>
      <c r="AOW48" s="105" t="str">
        <f t="shared" si="849"/>
        <v>.70724999995</v>
      </c>
      <c r="AOX48" s="103">
        <f t="shared" si="1182"/>
        <v>359.25000000224998</v>
      </c>
      <c r="AOY48" s="102">
        <f t="shared" si="850"/>
        <v>359</v>
      </c>
      <c r="AOZ48" s="105" t="str">
        <f t="shared" si="851"/>
        <v>.25000000225</v>
      </c>
      <c r="APA48" s="103">
        <f t="shared" si="852"/>
        <v>976.70724999995014</v>
      </c>
      <c r="APB48" s="102">
        <f t="shared" si="853"/>
        <v>976</v>
      </c>
      <c r="APC48" s="105" t="str">
        <f t="shared" si="854"/>
        <v>.70724999995</v>
      </c>
      <c r="APE48" s="136">
        <f t="shared" si="855"/>
        <v>1.5000000000450002E-10</v>
      </c>
      <c r="APF48" s="136">
        <f t="shared" si="856"/>
        <v>0.15000000000450001</v>
      </c>
      <c r="APG48" s="103">
        <f t="shared" si="1183"/>
        <v>352.95000000195</v>
      </c>
      <c r="APH48" s="102">
        <f t="shared" si="857"/>
        <v>352</v>
      </c>
      <c r="API48" s="105" t="str">
        <f t="shared" si="858"/>
        <v>.95000000195</v>
      </c>
      <c r="APJ48" s="103">
        <f t="shared" si="1184"/>
        <v>976.70724999995014</v>
      </c>
      <c r="APK48" s="102">
        <f t="shared" si="859"/>
        <v>976</v>
      </c>
      <c r="APL48" s="105" t="str">
        <f t="shared" si="860"/>
        <v>.70724999995</v>
      </c>
      <c r="APM48" s="103">
        <f t="shared" si="1185"/>
        <v>352.95000000210001</v>
      </c>
      <c r="APN48" s="102">
        <f t="shared" si="861"/>
        <v>352</v>
      </c>
      <c r="APO48" s="105" t="str">
        <f t="shared" si="862"/>
        <v>.95000000210</v>
      </c>
      <c r="APP48" s="103">
        <f t="shared" si="863"/>
        <v>976.85724999995455</v>
      </c>
      <c r="APQ48" s="102">
        <f t="shared" si="864"/>
        <v>976</v>
      </c>
      <c r="APR48" s="105" t="str">
        <f t="shared" si="865"/>
        <v>.85724999995</v>
      </c>
      <c r="APS48" s="103">
        <f t="shared" si="1186"/>
        <v>356.10000000209999</v>
      </c>
      <c r="APT48" s="102">
        <f t="shared" si="866"/>
        <v>356</v>
      </c>
      <c r="APU48" s="105" t="str">
        <f t="shared" si="867"/>
        <v>.10000000210</v>
      </c>
      <c r="APV48" s="103">
        <f t="shared" si="1187"/>
        <v>976.95174999995459</v>
      </c>
      <c r="APW48" s="102">
        <f t="shared" si="868"/>
        <v>976</v>
      </c>
      <c r="APX48" s="105" t="str">
        <f t="shared" si="869"/>
        <v>.95174999995</v>
      </c>
      <c r="APY48" s="103">
        <f t="shared" si="1188"/>
        <v>359.25000000209997</v>
      </c>
      <c r="APZ48" s="102">
        <f t="shared" si="870"/>
        <v>359</v>
      </c>
      <c r="AQA48" s="105" t="str">
        <f t="shared" si="871"/>
        <v>.25000000210</v>
      </c>
      <c r="AQB48" s="103">
        <f t="shared" si="872"/>
        <v>976.85724999995455</v>
      </c>
      <c r="AQC48" s="102">
        <f t="shared" si="873"/>
        <v>976</v>
      </c>
      <c r="AQD48" s="105" t="str">
        <f t="shared" si="874"/>
        <v>.85724999995</v>
      </c>
      <c r="AQE48" s="103">
        <f t="shared" si="1189"/>
        <v>359.25000000224998</v>
      </c>
      <c r="AQF48" s="102">
        <f t="shared" si="875"/>
        <v>359</v>
      </c>
      <c r="AQG48" s="105" t="str">
        <f t="shared" si="876"/>
        <v>.25000000225</v>
      </c>
      <c r="AQH48" s="103">
        <f t="shared" si="1190"/>
        <v>976.70724999995014</v>
      </c>
      <c r="AQI48" s="102">
        <f t="shared" si="877"/>
        <v>976</v>
      </c>
      <c r="AQJ48" s="105" t="str">
        <f t="shared" si="878"/>
        <v>.70724999995</v>
      </c>
      <c r="AQK48" s="230"/>
      <c r="AQL48" s="120">
        <f t="shared" si="1191"/>
        <v>0</v>
      </c>
      <c r="AQM48" s="120">
        <f t="shared" si="879"/>
        <v>999999999999</v>
      </c>
      <c r="AQN48" s="120">
        <f t="shared" si="1192"/>
        <v>0</v>
      </c>
      <c r="AQO48" s="120">
        <f t="shared" si="1193"/>
        <v>0</v>
      </c>
      <c r="AQP48" s="94">
        <f t="shared" si="1194"/>
        <v>0</v>
      </c>
      <c r="AQQ48" s="120">
        <f t="shared" si="880"/>
        <v>999999999999</v>
      </c>
    </row>
    <row r="49" spans="4:1135" ht="15.75" x14ac:dyDescent="0.25">
      <c r="D49" s="770">
        <f t="shared" si="986"/>
        <v>0</v>
      </c>
      <c r="E49" s="770" t="str">
        <f t="shared" si="987"/>
        <v>-color</v>
      </c>
      <c r="F49" s="770" t="str">
        <f t="shared" si="988"/>
        <v xml:space="preserve">3  </v>
      </c>
      <c r="G49" s="770" t="str">
        <f t="shared" si="977"/>
        <v>-TEXT</v>
      </c>
      <c r="H49" s="770" t="str">
        <f t="shared" si="978"/>
        <v>J</v>
      </c>
      <c r="I49" s="770" t="str">
        <f t="shared" si="979"/>
        <v>bl</v>
      </c>
      <c r="J49" s="770" t="str">
        <f t="shared" si="980"/>
        <v>00,00</v>
      </c>
      <c r="K49" s="770" t="str">
        <f t="shared" si="981"/>
        <v>0</v>
      </c>
      <c r="L49" s="770" t="str">
        <f t="shared" si="982"/>
        <v xml:space="preserve"> </v>
      </c>
      <c r="N49" s="432"/>
      <c r="O49" s="432"/>
      <c r="P49" s="432"/>
      <c r="Q49" s="432"/>
      <c r="R49" s="432"/>
      <c r="S49" s="350">
        <f t="shared" si="993"/>
        <v>0</v>
      </c>
      <c r="T49" s="391">
        <f t="shared" si="994"/>
        <v>0</v>
      </c>
      <c r="U49" s="90"/>
      <c r="V49" s="484">
        <f t="shared" si="995"/>
        <v>0</v>
      </c>
      <c r="W49" s="786"/>
      <c r="X49" s="787"/>
      <c r="Y49" s="788"/>
      <c r="Z49" s="789"/>
      <c r="AA49" s="782"/>
      <c r="AB49" s="619">
        <f t="shared" si="319"/>
        <v>0</v>
      </c>
      <c r="AC49" s="619">
        <f t="shared" si="320"/>
        <v>0</v>
      </c>
      <c r="AD49" s="102">
        <f t="shared" si="28"/>
        <v>0</v>
      </c>
      <c r="AE49" s="88"/>
      <c r="AF49" s="95">
        <f t="shared" si="321"/>
        <v>0</v>
      </c>
      <c r="AG49" s="456">
        <f t="shared" si="882"/>
        <v>0</v>
      </c>
      <c r="AH49" s="92"/>
      <c r="AI49" s="524">
        <f t="shared" si="322"/>
        <v>0</v>
      </c>
      <c r="AK49" s="91"/>
      <c r="AL49" s="581"/>
      <c r="AM49" s="579">
        <f t="shared" si="323"/>
        <v>0</v>
      </c>
      <c r="AN49" s="578"/>
      <c r="AO49" s="90"/>
      <c r="AP49" s="695"/>
      <c r="AR49" s="343">
        <f t="shared" si="324"/>
        <v>0</v>
      </c>
      <c r="AS49" s="343">
        <f t="shared" si="325"/>
        <v>0</v>
      </c>
      <c r="AT49" s="343">
        <f t="shared" si="326"/>
        <v>0</v>
      </c>
      <c r="AU49" s="343">
        <f t="shared" si="883"/>
        <v>0</v>
      </c>
      <c r="AV49" s="343">
        <f t="shared" si="327"/>
        <v>0</v>
      </c>
      <c r="AW49" s="343">
        <f t="shared" si="328"/>
        <v>0</v>
      </c>
      <c r="AX49" s="343">
        <f t="shared" si="329"/>
        <v>0</v>
      </c>
      <c r="AZ49" s="454">
        <f t="shared" si="1195"/>
        <v>0</v>
      </c>
      <c r="BA49" s="160">
        <f t="shared" si="1003"/>
        <v>0</v>
      </c>
      <c r="BB49" s="160">
        <f t="shared" si="884"/>
        <v>0</v>
      </c>
      <c r="BC49" s="469">
        <f t="shared" si="331"/>
        <v>0</v>
      </c>
      <c r="BD49" s="454">
        <f t="shared" si="991"/>
        <v>0</v>
      </c>
      <c r="BE49" s="457">
        <f t="shared" si="332"/>
        <v>0</v>
      </c>
      <c r="BF49" s="601">
        <f t="shared" si="333"/>
        <v>0</v>
      </c>
      <c r="BG49" s="457">
        <f t="shared" si="1004"/>
        <v>0</v>
      </c>
      <c r="BH49" s="457">
        <f t="shared" si="334"/>
        <v>0</v>
      </c>
      <c r="BI49" s="457">
        <f t="shared" si="335"/>
        <v>0</v>
      </c>
      <c r="BJ49" s="457">
        <f t="shared" si="336"/>
        <v>0</v>
      </c>
      <c r="BK49" s="457">
        <f t="shared" si="336"/>
        <v>0</v>
      </c>
      <c r="BL49" s="457">
        <f t="shared" si="336"/>
        <v>0</v>
      </c>
      <c r="BM49" s="460">
        <f t="shared" si="32"/>
        <v>0</v>
      </c>
      <c r="BN49" s="460">
        <f t="shared" si="1005"/>
        <v>0</v>
      </c>
      <c r="BO49" s="460">
        <f t="shared" si="337"/>
        <v>0</v>
      </c>
      <c r="BP49" s="477"/>
      <c r="BR49" s="274">
        <f t="shared" si="996"/>
        <v>0</v>
      </c>
      <c r="BS49" s="351">
        <f t="shared" si="34"/>
        <v>0</v>
      </c>
      <c r="BT49" s="705">
        <f t="shared" si="339"/>
        <v>0</v>
      </c>
      <c r="BU49" s="352">
        <f t="shared" si="340"/>
        <v>0</v>
      </c>
      <c r="BV49" s="353">
        <f t="shared" si="1006"/>
        <v>0</v>
      </c>
      <c r="BW49" s="353">
        <f t="shared" si="997"/>
        <v>0</v>
      </c>
      <c r="BX49" s="354">
        <f t="shared" si="998"/>
        <v>0</v>
      </c>
      <c r="BY49" s="355">
        <f t="shared" si="999"/>
        <v>0</v>
      </c>
      <c r="BZ49" s="355">
        <f t="shared" si="1007"/>
        <v>0</v>
      </c>
      <c r="CA49" s="393"/>
      <c r="CB49" s="594">
        <f t="shared" si="885"/>
        <v>0</v>
      </c>
      <c r="CC49" s="392">
        <f t="shared" si="341"/>
        <v>0</v>
      </c>
      <c r="CD49" s="392">
        <f t="shared" si="342"/>
        <v>0</v>
      </c>
      <c r="CE49" s="392">
        <f t="shared" si="343"/>
        <v>0</v>
      </c>
      <c r="CF49" s="392">
        <f t="shared" si="886"/>
        <v>0</v>
      </c>
      <c r="CG49" s="394">
        <f t="shared" si="1000"/>
        <v>0</v>
      </c>
      <c r="CH49" s="394">
        <f t="shared" si="887"/>
        <v>0</v>
      </c>
      <c r="CI49" s="395" t="s">
        <v>96</v>
      </c>
      <c r="CJ49" s="599">
        <f t="shared" si="1001"/>
        <v>0</v>
      </c>
      <c r="CK49" s="395"/>
      <c r="CL49" s="361"/>
      <c r="CM49" s="361">
        <f t="shared" si="40"/>
        <v>0</v>
      </c>
      <c r="CN49" s="361">
        <f t="shared" si="41"/>
        <v>0</v>
      </c>
      <c r="CO49" s="361">
        <v>39</v>
      </c>
      <c r="CP49" s="110">
        <f t="shared" si="888"/>
        <v>94.44</v>
      </c>
      <c r="CQ49" s="431">
        <f t="shared" si="346"/>
        <v>0</v>
      </c>
      <c r="CR49" s="367"/>
      <c r="CS49" s="367"/>
      <c r="CT49" s="396">
        <f t="shared" si="943"/>
        <v>96.81</v>
      </c>
      <c r="CV49" s="399">
        <f t="shared" si="975"/>
        <v>0</v>
      </c>
      <c r="CW49" s="367"/>
      <c r="CX49" s="111">
        <f t="shared" si="944"/>
        <v>5.9250000000000115E-2</v>
      </c>
      <c r="CY49" s="367"/>
      <c r="CZ49" s="396">
        <f t="shared" si="889"/>
        <v>140.65500000000009</v>
      </c>
      <c r="DA49" s="367"/>
      <c r="DB49" s="103">
        <f t="shared" si="347"/>
        <v>0</v>
      </c>
      <c r="DC49" s="103">
        <f t="shared" si="348"/>
        <v>98.938999999999993</v>
      </c>
      <c r="DD49" s="103">
        <f t="shared" si="349"/>
        <v>98.938999999999993</v>
      </c>
      <c r="DE49" s="103">
        <f t="shared" si="42"/>
        <v>0</v>
      </c>
      <c r="DF49" s="105">
        <f t="shared" si="43"/>
        <v>0</v>
      </c>
      <c r="DG49" s="102">
        <f t="shared" si="350"/>
        <v>0</v>
      </c>
      <c r="DH49" s="105">
        <f t="shared" si="351"/>
        <v>0</v>
      </c>
      <c r="DI49" s="105">
        <f t="shared" si="44"/>
        <v>0</v>
      </c>
      <c r="DJ49" s="111">
        <f t="shared" si="45"/>
        <v>0</v>
      </c>
      <c r="DK49" s="401">
        <f t="shared" si="352"/>
        <v>0</v>
      </c>
      <c r="DL49" s="111">
        <f t="shared" si="353"/>
        <v>0</v>
      </c>
      <c r="DO49" s="403">
        <f t="shared" si="354"/>
        <v>0</v>
      </c>
      <c r="DP49" s="403">
        <f t="shared" si="355"/>
        <v>0</v>
      </c>
      <c r="DQ49" s="111">
        <f t="shared" si="970"/>
        <v>0</v>
      </c>
      <c r="DR49" s="113">
        <f t="shared" si="1206"/>
        <v>0</v>
      </c>
      <c r="DS49" s="111">
        <f t="shared" si="357"/>
        <v>0</v>
      </c>
      <c r="DT49" s="105">
        <f t="shared" si="358"/>
        <v>0</v>
      </c>
      <c r="DU49" s="105">
        <f t="shared" si="359"/>
        <v>0</v>
      </c>
      <c r="DV49" s="105">
        <f t="shared" si="971"/>
        <v>0</v>
      </c>
      <c r="DW49" s="105">
        <f t="shared" si="360"/>
        <v>0</v>
      </c>
      <c r="DX49" s="105">
        <f t="shared" si="361"/>
        <v>0</v>
      </c>
      <c r="DZ49" s="105">
        <f t="shared" si="362"/>
        <v>400</v>
      </c>
      <c r="EA49" s="105">
        <f t="shared" si="363"/>
        <v>1600</v>
      </c>
      <c r="EB49" s="105">
        <f t="shared" si="364"/>
        <v>3600</v>
      </c>
      <c r="EC49" s="105">
        <f t="shared" si="365"/>
        <v>6400</v>
      </c>
      <c r="ED49" s="105">
        <f t="shared" si="366"/>
        <v>10000</v>
      </c>
      <c r="EF49" s="105">
        <f t="shared" si="21"/>
        <v>0</v>
      </c>
      <c r="EH49" s="105">
        <f t="shared" si="7"/>
        <v>0</v>
      </c>
      <c r="EI49" s="105">
        <f t="shared" si="8"/>
        <v>0</v>
      </c>
      <c r="EJ49" s="105">
        <f t="shared" si="9"/>
        <v>0</v>
      </c>
      <c r="EL49" s="105">
        <f t="shared" si="945"/>
        <v>0</v>
      </c>
      <c r="EM49" s="105">
        <f t="shared" si="367"/>
        <v>0</v>
      </c>
      <c r="EN49" s="105">
        <f t="shared" si="368"/>
        <v>0</v>
      </c>
      <c r="EO49" s="105">
        <f t="shared" si="369"/>
        <v>0</v>
      </c>
      <c r="EP49" s="105">
        <f t="shared" si="370"/>
        <v>0</v>
      </c>
      <c r="ER49" s="105">
        <f t="shared" si="0"/>
        <v>0</v>
      </c>
      <c r="ES49" s="105">
        <f t="shared" si="1"/>
        <v>0</v>
      </c>
      <c r="ET49" s="105">
        <f t="shared" si="2"/>
        <v>0</v>
      </c>
      <c r="EU49" s="105">
        <f t="shared" si="3"/>
        <v>0</v>
      </c>
      <c r="EV49" s="94">
        <f t="shared" si="4"/>
        <v>0</v>
      </c>
      <c r="EW49" s="94">
        <f t="shared" si="5"/>
        <v>0</v>
      </c>
      <c r="EX49" s="94">
        <f t="shared" si="6"/>
        <v>0</v>
      </c>
      <c r="EZ49" s="94">
        <f t="shared" si="10"/>
        <v>0</v>
      </c>
      <c r="FA49" s="94">
        <f t="shared" si="11"/>
        <v>0</v>
      </c>
      <c r="FB49" s="94">
        <f t="shared" si="12"/>
        <v>0</v>
      </c>
      <c r="FC49" s="94">
        <f t="shared" si="13"/>
        <v>0</v>
      </c>
      <c r="FD49" s="94">
        <f t="shared" si="14"/>
        <v>0</v>
      </c>
      <c r="FE49" s="94">
        <f t="shared" si="15"/>
        <v>0</v>
      </c>
      <c r="FF49" s="94">
        <f t="shared" si="16"/>
        <v>0</v>
      </c>
      <c r="FG49" s="94">
        <f t="shared" si="17"/>
        <v>0</v>
      </c>
      <c r="FH49" s="94">
        <f t="shared" si="18"/>
        <v>0</v>
      </c>
      <c r="FI49" s="369">
        <f t="shared" si="1008"/>
        <v>0</v>
      </c>
      <c r="FJ49" s="102">
        <f t="shared" si="371"/>
        <v>0</v>
      </c>
      <c r="FK49" s="102">
        <f t="shared" si="372"/>
        <v>0</v>
      </c>
      <c r="FL49" s="102">
        <f t="shared" si="47"/>
        <v>0</v>
      </c>
      <c r="FM49" s="370">
        <f t="shared" si="48"/>
        <v>0</v>
      </c>
      <c r="FN49" s="370">
        <f t="shared" si="49"/>
        <v>0</v>
      </c>
      <c r="FO49" s="370">
        <f t="shared" si="49"/>
        <v>0</v>
      </c>
      <c r="FP49" s="370">
        <f t="shared" si="49"/>
        <v>0</v>
      </c>
      <c r="FQ49" s="370">
        <f t="shared" si="50"/>
        <v>0</v>
      </c>
      <c r="FR49" s="370">
        <f t="shared" si="373"/>
        <v>0</v>
      </c>
      <c r="FS49" s="370">
        <f t="shared" si="51"/>
        <v>0</v>
      </c>
      <c r="FT49" s="370">
        <f t="shared" si="51"/>
        <v>0</v>
      </c>
      <c r="FU49" s="370">
        <f t="shared" si="51"/>
        <v>0</v>
      </c>
      <c r="FV49" s="370">
        <f t="shared" si="51"/>
        <v>0</v>
      </c>
      <c r="FW49" s="370">
        <f t="shared" si="51"/>
        <v>0</v>
      </c>
      <c r="FX49" s="370">
        <f t="shared" si="374"/>
        <v>0</v>
      </c>
      <c r="FY49" s="371">
        <f t="shared" si="52"/>
        <v>0</v>
      </c>
      <c r="FZ49" s="371">
        <f t="shared" si="1210"/>
        <v>0</v>
      </c>
      <c r="GA49" s="371">
        <f t="shared" si="1210"/>
        <v>0</v>
      </c>
      <c r="GB49" s="371">
        <f t="shared" si="1210"/>
        <v>0</v>
      </c>
      <c r="GC49" s="371">
        <f t="shared" si="1207"/>
        <v>0</v>
      </c>
      <c r="GD49" s="371">
        <f t="shared" si="1207"/>
        <v>0</v>
      </c>
      <c r="GE49" s="371">
        <f t="shared" si="1207"/>
        <v>0</v>
      </c>
      <c r="GF49" s="371">
        <f t="shared" si="1207"/>
        <v>0</v>
      </c>
      <c r="GG49" s="371">
        <f t="shared" si="54"/>
        <v>0</v>
      </c>
      <c r="GH49" s="371">
        <f t="shared" si="55"/>
        <v>0</v>
      </c>
      <c r="GI49" s="371">
        <f t="shared" si="990"/>
        <v>0</v>
      </c>
      <c r="GJ49" s="371">
        <f t="shared" si="990"/>
        <v>0</v>
      </c>
      <c r="GK49" s="371">
        <f t="shared" si="989"/>
        <v>0</v>
      </c>
      <c r="GL49" s="371">
        <f t="shared" si="989"/>
        <v>0</v>
      </c>
      <c r="GM49" s="371">
        <f t="shared" si="989"/>
        <v>0</v>
      </c>
      <c r="GN49" s="371">
        <f t="shared" si="989"/>
        <v>0</v>
      </c>
      <c r="GO49" s="371">
        <f t="shared" si="989"/>
        <v>0</v>
      </c>
      <c r="GP49" s="371">
        <f t="shared" si="989"/>
        <v>0</v>
      </c>
      <c r="GQ49" s="371">
        <f t="shared" si="989"/>
        <v>0</v>
      </c>
      <c r="GR49" s="371">
        <f t="shared" si="57"/>
        <v>0</v>
      </c>
      <c r="GS49" s="371">
        <f t="shared" si="992"/>
        <v>0</v>
      </c>
      <c r="GT49" s="102">
        <f t="shared" si="375"/>
        <v>0</v>
      </c>
      <c r="GU49" s="94">
        <f t="shared" si="890"/>
        <v>0</v>
      </c>
      <c r="GV49" s="94">
        <f t="shared" si="891"/>
        <v>0</v>
      </c>
      <c r="GW49" s="372">
        <f t="shared" si="376"/>
        <v>0</v>
      </c>
      <c r="GX49" s="372">
        <f t="shared" si="377"/>
        <v>0</v>
      </c>
      <c r="GY49" s="372">
        <f t="shared" si="378"/>
        <v>0</v>
      </c>
      <c r="HA49" s="94">
        <v>39</v>
      </c>
      <c r="HB49" s="105">
        <f t="shared" si="59"/>
        <v>0</v>
      </c>
      <c r="HC49" s="94">
        <f t="shared" si="946"/>
        <v>0</v>
      </c>
      <c r="HD49" s="94">
        <f t="shared" si="379"/>
        <v>0</v>
      </c>
      <c r="HE49" s="93">
        <f t="shared" si="1009"/>
        <v>0</v>
      </c>
      <c r="HF49" s="93">
        <f t="shared" si="61"/>
        <v>0</v>
      </c>
      <c r="HG49" s="94">
        <f t="shared" si="892"/>
        <v>0</v>
      </c>
      <c r="HH49" s="120">
        <f t="shared" si="893"/>
        <v>0</v>
      </c>
      <c r="HI49" s="93">
        <f t="shared" si="1204"/>
        <v>0</v>
      </c>
      <c r="HJ49" s="120">
        <f t="shared" si="1010"/>
        <v>0</v>
      </c>
      <c r="HK49" s="151">
        <f t="shared" si="1011"/>
        <v>0</v>
      </c>
      <c r="HM49" s="376">
        <f t="shared" si="380"/>
        <v>0</v>
      </c>
      <c r="HN49" s="189">
        <f t="shared" si="381"/>
        <v>0</v>
      </c>
      <c r="HO49" s="189" t="str">
        <f t="shared" si="382"/>
        <v>.00000000000</v>
      </c>
      <c r="HP49" s="189">
        <f t="shared" si="383"/>
        <v>0</v>
      </c>
      <c r="HQ49" s="189">
        <f t="shared" si="384"/>
        <v>0</v>
      </c>
      <c r="HR49" s="377" t="str">
        <f t="shared" si="385"/>
        <v>.00000000000</v>
      </c>
      <c r="HT49" s="376">
        <f t="shared" si="386"/>
        <v>0</v>
      </c>
      <c r="HU49" s="189">
        <f t="shared" si="387"/>
        <v>0</v>
      </c>
      <c r="HV49" s="189" t="str">
        <f t="shared" si="388"/>
        <v>.00000000000</v>
      </c>
      <c r="HW49" s="189">
        <f t="shared" si="64"/>
        <v>2.5</v>
      </c>
      <c r="HX49" s="189">
        <f t="shared" si="389"/>
        <v>2</v>
      </c>
      <c r="HY49" s="377" t="str">
        <f t="shared" si="390"/>
        <v>.50000000000</v>
      </c>
      <c r="IA49" s="94">
        <f t="shared" si="1002"/>
        <v>0</v>
      </c>
      <c r="IB49" s="94">
        <f t="shared" si="1012"/>
        <v>0</v>
      </c>
      <c r="IC49" s="94">
        <f t="shared" si="391"/>
        <v>0</v>
      </c>
      <c r="ID49" s="94">
        <f t="shared" si="392"/>
        <v>0</v>
      </c>
      <c r="IE49" s="94">
        <f t="shared" si="393"/>
        <v>0</v>
      </c>
      <c r="IF49" s="94" t="str">
        <f t="shared" si="394"/>
        <v>.00000000000</v>
      </c>
      <c r="IG49" s="94">
        <f t="shared" si="1013"/>
        <v>0</v>
      </c>
      <c r="IH49" s="94">
        <f t="shared" si="396"/>
        <v>0</v>
      </c>
      <c r="II49" s="94" t="str">
        <f t="shared" si="397"/>
        <v>.00000000000</v>
      </c>
      <c r="IJ49" s="94">
        <f t="shared" si="1014"/>
        <v>0</v>
      </c>
      <c r="IL49" s="376">
        <f t="shared" si="1196"/>
        <v>0</v>
      </c>
      <c r="IM49" s="189">
        <f t="shared" si="399"/>
        <v>0</v>
      </c>
      <c r="IN49" s="189" t="str">
        <f t="shared" si="400"/>
        <v>.00000000000</v>
      </c>
      <c r="IO49" s="189">
        <f t="shared" si="1015"/>
        <v>0</v>
      </c>
      <c r="IP49" s="189">
        <f t="shared" si="401"/>
        <v>0</v>
      </c>
      <c r="IQ49" s="377" t="str">
        <f t="shared" si="402"/>
        <v>.00000000000</v>
      </c>
      <c r="IR49" s="105">
        <f t="shared" si="69"/>
        <v>0</v>
      </c>
      <c r="IT49" s="599">
        <f t="shared" si="403"/>
        <v>0</v>
      </c>
      <c r="IU49" s="601">
        <f t="shared" si="1016"/>
        <v>0</v>
      </c>
      <c r="IV49" s="518">
        <f t="shared" si="404"/>
        <v>0</v>
      </c>
      <c r="IW49" s="518">
        <f t="shared" si="405"/>
        <v>0</v>
      </c>
      <c r="IX49" s="507">
        <f t="shared" si="1017"/>
        <v>0</v>
      </c>
      <c r="IY49" s="518">
        <f t="shared" si="406"/>
        <v>0</v>
      </c>
      <c r="IZ49" s="518">
        <f t="shared" si="407"/>
        <v>0</v>
      </c>
      <c r="JA49" s="519">
        <f t="shared" si="408"/>
        <v>0</v>
      </c>
      <c r="JB49" s="100">
        <f t="shared" si="409"/>
        <v>0</v>
      </c>
      <c r="JC49" s="514">
        <f t="shared" si="410"/>
        <v>0</v>
      </c>
      <c r="JD49" s="519">
        <f t="shared" si="411"/>
        <v>0</v>
      </c>
      <c r="JE49" s="672">
        <f t="shared" si="895"/>
        <v>0</v>
      </c>
      <c r="JF49" s="677" t="s">
        <v>838</v>
      </c>
      <c r="JG49" s="671" t="s">
        <v>838</v>
      </c>
      <c r="JH49" s="671" t="s">
        <v>838</v>
      </c>
      <c r="JI49" s="671" t="s">
        <v>838</v>
      </c>
      <c r="JJ49" s="671" t="s">
        <v>838</v>
      </c>
      <c r="JK49" s="671" t="s">
        <v>838</v>
      </c>
      <c r="JL49" s="671" t="s">
        <v>838</v>
      </c>
      <c r="JM49" s="671" t="s">
        <v>838</v>
      </c>
      <c r="JN49" s="671" t="s">
        <v>838</v>
      </c>
      <c r="JO49" s="671" t="s">
        <v>838</v>
      </c>
      <c r="JP49" s="671" t="s">
        <v>838</v>
      </c>
      <c r="JQ49" s="671" t="s">
        <v>838</v>
      </c>
      <c r="JR49" s="671" t="s">
        <v>838</v>
      </c>
      <c r="JS49" s="671" t="s">
        <v>838</v>
      </c>
      <c r="JT49" s="671" t="s">
        <v>838</v>
      </c>
      <c r="JU49" s="671" t="s">
        <v>838</v>
      </c>
      <c r="JV49" s="671" t="s">
        <v>838</v>
      </c>
      <c r="JW49" s="671" t="s">
        <v>838</v>
      </c>
      <c r="JX49" s="671" t="s">
        <v>838</v>
      </c>
      <c r="JY49" s="671" t="s">
        <v>838</v>
      </c>
      <c r="JZ49" s="671" t="s">
        <v>838</v>
      </c>
      <c r="KA49" s="678" t="s">
        <v>838</v>
      </c>
      <c r="KB49" s="678" t="s">
        <v>838</v>
      </c>
      <c r="KC49" s="678" t="s">
        <v>838</v>
      </c>
      <c r="KD49" s="678" t="s">
        <v>838</v>
      </c>
      <c r="KE49" s="678" t="s">
        <v>838</v>
      </c>
      <c r="KF49" s="678" t="s">
        <v>838</v>
      </c>
      <c r="KG49" s="678" t="s">
        <v>838</v>
      </c>
      <c r="KH49" s="678" t="s">
        <v>838</v>
      </c>
      <c r="KI49" s="678" t="s">
        <v>838</v>
      </c>
      <c r="KJ49" s="678" t="s">
        <v>838</v>
      </c>
      <c r="KK49" s="678" t="s">
        <v>838</v>
      </c>
      <c r="KL49" s="678" t="s">
        <v>838</v>
      </c>
      <c r="KM49" s="678" t="s">
        <v>838</v>
      </c>
      <c r="KN49" s="678" t="s">
        <v>838</v>
      </c>
      <c r="KO49" s="678" t="s">
        <v>838</v>
      </c>
      <c r="KP49" s="678" t="s">
        <v>838</v>
      </c>
      <c r="KQ49" s="678" t="s">
        <v>838</v>
      </c>
      <c r="KR49" s="678" t="s">
        <v>838</v>
      </c>
      <c r="KS49" s="678" t="s">
        <v>838</v>
      </c>
      <c r="KT49" s="678" t="s">
        <v>838</v>
      </c>
      <c r="KU49" s="678" t="s">
        <v>838</v>
      </c>
      <c r="KV49" s="686"/>
      <c r="KW49" s="686"/>
      <c r="KX49" s="529"/>
      <c r="KY49" s="529"/>
      <c r="KZ49" s="529"/>
      <c r="LA49" s="529"/>
      <c r="LB49" s="529"/>
      <c r="LC49" s="529"/>
      <c r="LD49" s="529"/>
      <c r="LE49" s="529"/>
      <c r="LF49" s="529"/>
      <c r="LG49" s="529"/>
      <c r="LH49" s="529"/>
      <c r="LI49" s="529"/>
      <c r="LJ49" s="529"/>
      <c r="LK49" s="529"/>
      <c r="LL49" s="529"/>
      <c r="LM49" s="529"/>
      <c r="LN49" s="529"/>
      <c r="LO49" s="529"/>
      <c r="LP49" s="529"/>
      <c r="LQ49" s="529"/>
      <c r="LR49" s="529"/>
      <c r="LS49" s="529"/>
      <c r="LT49" s="250"/>
      <c r="LU49" s="529"/>
      <c r="LV49" s="529"/>
      <c r="LW49" s="529"/>
      <c r="LX49" s="529"/>
      <c r="LY49" s="529"/>
      <c r="LZ49" s="529"/>
      <c r="MA49" s="529"/>
      <c r="MB49" s="529"/>
      <c r="MC49" s="529"/>
      <c r="MD49" s="529"/>
      <c r="ME49" s="529"/>
      <c r="MF49" s="529"/>
      <c r="MG49" s="529"/>
      <c r="MH49" s="529"/>
      <c r="MI49" s="529"/>
      <c r="MJ49" s="529"/>
      <c r="MK49" s="529"/>
      <c r="ML49" s="529"/>
      <c r="MM49" s="529"/>
      <c r="MN49" s="529"/>
      <c r="MO49" s="529"/>
      <c r="MP49" s="529"/>
      <c r="MQ49" s="529"/>
      <c r="MR49" s="529"/>
      <c r="MS49" s="529"/>
      <c r="MT49" s="529"/>
      <c r="MU49" s="529"/>
      <c r="MV49" s="529"/>
      <c r="MW49" s="529"/>
      <c r="MX49" s="529"/>
      <c r="MY49" s="529"/>
      <c r="MZ49" s="529"/>
      <c r="NA49" s="529"/>
      <c r="NB49" s="529"/>
      <c r="NC49" s="529"/>
      <c r="ND49" s="529"/>
      <c r="NE49" s="529"/>
      <c r="NF49" s="529"/>
      <c r="NG49" s="529"/>
      <c r="NH49" s="529"/>
      <c r="NI49" s="529"/>
      <c r="NJ49" s="529"/>
      <c r="NK49" s="529"/>
      <c r="NL49" s="529"/>
      <c r="NM49" s="529"/>
      <c r="NN49" s="529"/>
      <c r="NO49" s="529"/>
      <c r="NP49" s="529"/>
      <c r="NQ49" s="529"/>
      <c r="NR49" s="529"/>
      <c r="NS49" s="529"/>
      <c r="NT49" s="529"/>
      <c r="NU49" s="529"/>
      <c r="NV49" s="379">
        <f t="shared" si="1018"/>
        <v>0</v>
      </c>
      <c r="NW49" s="100">
        <f t="shared" si="1205"/>
        <v>0</v>
      </c>
      <c r="NX49" s="189">
        <f t="shared" si="918"/>
        <v>0</v>
      </c>
      <c r="NY49" s="189">
        <f t="shared" si="919"/>
        <v>0</v>
      </c>
      <c r="NZ49" s="189">
        <f t="shared" si="89"/>
        <v>910.40000000000009</v>
      </c>
      <c r="OA49" s="189">
        <f t="shared" si="920"/>
        <v>0</v>
      </c>
      <c r="OB49" s="377">
        <f t="shared" si="921"/>
        <v>0</v>
      </c>
      <c r="OC49" s="105">
        <f t="shared" si="967"/>
        <v>0</v>
      </c>
      <c r="OE49" s="376">
        <f t="shared" si="1019"/>
        <v>0</v>
      </c>
      <c r="OF49" s="189">
        <f t="shared" si="1020"/>
        <v>0</v>
      </c>
      <c r="OG49" s="189">
        <f t="shared" si="1021"/>
        <v>0</v>
      </c>
      <c r="OH49" s="189">
        <f t="shared" si="1022"/>
        <v>0</v>
      </c>
      <c r="OI49" s="189">
        <f t="shared" si="1023"/>
        <v>0</v>
      </c>
      <c r="OJ49" s="377">
        <f t="shared" si="1024"/>
        <v>0</v>
      </c>
      <c r="OK49" s="94">
        <f t="shared" si="1197"/>
        <v>0</v>
      </c>
      <c r="OM49" s="94">
        <f t="shared" si="95"/>
        <v>0</v>
      </c>
      <c r="ON49" s="189">
        <f t="shared" si="476"/>
        <v>0</v>
      </c>
      <c r="OO49" s="189" t="str">
        <f t="shared" si="477"/>
        <v>.00000000000</v>
      </c>
      <c r="OP49" s="189">
        <f t="shared" si="1025"/>
        <v>0</v>
      </c>
      <c r="OQ49" s="189">
        <f t="shared" si="479"/>
        <v>0</v>
      </c>
      <c r="OR49" s="94" t="str">
        <f t="shared" si="480"/>
        <v>.00000000000</v>
      </c>
      <c r="OS49" s="94">
        <f t="shared" si="1198"/>
        <v>0</v>
      </c>
      <c r="OU49" s="94">
        <f t="shared" si="482"/>
        <v>0</v>
      </c>
      <c r="OV49" s="189">
        <f t="shared" si="483"/>
        <v>0</v>
      </c>
      <c r="OW49" s="189" t="str">
        <f t="shared" si="484"/>
        <v>.00000000000</v>
      </c>
      <c r="OX49" s="189">
        <f t="shared" si="485"/>
        <v>900.40000000000009</v>
      </c>
      <c r="OY49" s="189">
        <f t="shared" si="486"/>
        <v>900</v>
      </c>
      <c r="OZ49" s="94" t="str">
        <f t="shared" si="487"/>
        <v>.40000000000</v>
      </c>
      <c r="PA49" s="94">
        <f t="shared" si="1199"/>
        <v>0</v>
      </c>
      <c r="PC49" s="94">
        <f t="shared" si="1026"/>
        <v>0</v>
      </c>
      <c r="PD49" s="189">
        <f t="shared" si="1027"/>
        <v>0</v>
      </c>
      <c r="PE49" s="189">
        <f t="shared" si="1028"/>
        <v>0</v>
      </c>
      <c r="PF49" s="189">
        <f t="shared" si="1029"/>
        <v>0</v>
      </c>
      <c r="PG49" s="189">
        <f t="shared" si="1030"/>
        <v>0</v>
      </c>
      <c r="PH49" s="94">
        <f t="shared" si="1031"/>
        <v>0</v>
      </c>
      <c r="PI49" s="94">
        <f t="shared" si="1200"/>
        <v>0</v>
      </c>
      <c r="PK49" s="105">
        <f t="shared" si="1032"/>
        <v>0</v>
      </c>
      <c r="PL49" s="121">
        <f t="shared" si="1033"/>
        <v>0</v>
      </c>
      <c r="PM49" s="121">
        <f t="shared" si="489"/>
        <v>0</v>
      </c>
      <c r="PN49" s="121">
        <f t="shared" si="1034"/>
        <v>0</v>
      </c>
      <c r="PO49" s="121">
        <f t="shared" si="1035"/>
        <v>0</v>
      </c>
      <c r="PP49" s="121">
        <f t="shared" si="490"/>
        <v>0</v>
      </c>
      <c r="PQ49" s="121">
        <f t="shared" si="1036"/>
        <v>0</v>
      </c>
      <c r="PS49" s="121">
        <f t="shared" si="923"/>
        <v>0</v>
      </c>
      <c r="PT49" s="121">
        <f t="shared" si="491"/>
        <v>0</v>
      </c>
      <c r="PU49" s="121">
        <f t="shared" si="1037"/>
        <v>0</v>
      </c>
      <c r="PV49" s="121">
        <f t="shared" si="109"/>
        <v>0</v>
      </c>
      <c r="PW49" s="121">
        <f t="shared" si="492"/>
        <v>0</v>
      </c>
      <c r="PX49" s="121">
        <f t="shared" si="1038"/>
        <v>0</v>
      </c>
      <c r="PY49" s="299" t="str">
        <f t="shared" si="493"/>
        <v>-</v>
      </c>
      <c r="QA49" s="94">
        <f t="shared" si="924"/>
        <v>0</v>
      </c>
      <c r="QB49" s="121">
        <f t="shared" si="925"/>
        <v>0</v>
      </c>
      <c r="QC49" s="121">
        <f t="shared" si="494"/>
        <v>0</v>
      </c>
      <c r="QE49" s="383">
        <v>40</v>
      </c>
      <c r="QF49" s="121">
        <f t="shared" si="1039"/>
        <v>0</v>
      </c>
      <c r="QG49" s="121">
        <f t="shared" si="496"/>
        <v>0</v>
      </c>
      <c r="QH49" s="121" t="str">
        <f t="shared" si="497"/>
        <v>.00000000000</v>
      </c>
      <c r="QI49" s="121">
        <f t="shared" si="1040"/>
        <v>0</v>
      </c>
      <c r="QJ49" s="121">
        <f t="shared" si="498"/>
        <v>0</v>
      </c>
      <c r="QK49" s="121" t="str">
        <f t="shared" si="499"/>
        <v>.00000000000</v>
      </c>
      <c r="QM49" s="121">
        <f t="shared" si="500"/>
        <v>9999999999</v>
      </c>
      <c r="QO49" s="123" t="s">
        <v>546</v>
      </c>
      <c r="QT49" s="124">
        <f t="shared" si="972"/>
        <v>9999999999999</v>
      </c>
      <c r="QU49" s="124">
        <f t="shared" si="972"/>
        <v>9999999999999</v>
      </c>
      <c r="QV49" s="124">
        <f t="shared" si="972"/>
        <v>9999999999999</v>
      </c>
      <c r="QW49" s="124">
        <f t="shared" si="972"/>
        <v>9999999999999</v>
      </c>
      <c r="QX49" s="507">
        <f t="shared" si="973"/>
        <v>0</v>
      </c>
      <c r="QY49" s="457">
        <f t="shared" si="1208"/>
        <v>0</v>
      </c>
      <c r="QZ49" s="457">
        <f t="shared" si="1209"/>
        <v>0</v>
      </c>
      <c r="RA49" s="457">
        <f t="shared" si="974"/>
        <v>0</v>
      </c>
      <c r="RI49" s="507">
        <f t="shared" si="501"/>
        <v>0</v>
      </c>
      <c r="RJ49" s="795">
        <f t="shared" si="502"/>
        <v>0</v>
      </c>
      <c r="RK49" s="518" t="str">
        <f t="shared" si="503"/>
        <v>.00000000000</v>
      </c>
      <c r="RL49" s="511">
        <f t="shared" si="504"/>
        <v>930</v>
      </c>
      <c r="RM49" s="795">
        <f t="shared" si="505"/>
        <v>930</v>
      </c>
      <c r="RN49" s="518" t="str">
        <f t="shared" si="506"/>
        <v>.00000000000</v>
      </c>
      <c r="RO49" s="507">
        <f t="shared" si="507"/>
        <v>0</v>
      </c>
      <c r="RP49" s="795">
        <f t="shared" si="508"/>
        <v>0</v>
      </c>
      <c r="RQ49" s="518" t="str">
        <f t="shared" si="509"/>
        <v>.00000000000</v>
      </c>
      <c r="RR49" s="511">
        <f t="shared" si="510"/>
        <v>1020</v>
      </c>
      <c r="RS49" s="795">
        <f t="shared" si="511"/>
        <v>1020</v>
      </c>
      <c r="RT49" s="518" t="str">
        <f t="shared" si="512"/>
        <v>.00000000000</v>
      </c>
      <c r="RZ49" s="131">
        <f t="shared" si="1041"/>
        <v>0</v>
      </c>
      <c r="SA49" s="124">
        <f t="shared" si="513"/>
        <v>0</v>
      </c>
      <c r="SB49" s="121" t="str">
        <f t="shared" si="514"/>
        <v>.00000000000</v>
      </c>
      <c r="SC49" s="120">
        <f t="shared" si="1042"/>
        <v>0</v>
      </c>
      <c r="SD49" s="124">
        <f t="shared" si="515"/>
        <v>0</v>
      </c>
      <c r="SE49" s="121" t="str">
        <f t="shared" si="516"/>
        <v>.00000000000</v>
      </c>
      <c r="SF49" s="131">
        <f t="shared" si="1043"/>
        <v>0</v>
      </c>
      <c r="SG49" s="124">
        <f t="shared" si="517"/>
        <v>0</v>
      </c>
      <c r="SH49" s="121" t="str">
        <f t="shared" si="518"/>
        <v>.00000000000</v>
      </c>
      <c r="SI49" s="120">
        <f t="shared" si="1044"/>
        <v>0</v>
      </c>
      <c r="SJ49" s="124">
        <f t="shared" si="519"/>
        <v>0</v>
      </c>
      <c r="SK49" s="121" t="str">
        <f t="shared" si="520"/>
        <v>.00000000000</v>
      </c>
      <c r="SM49" s="131">
        <f t="shared" si="116"/>
        <v>0</v>
      </c>
      <c r="SN49" s="124">
        <f t="shared" si="521"/>
        <v>0</v>
      </c>
      <c r="SO49" s="121" t="str">
        <f t="shared" si="522"/>
        <v>.00000000000</v>
      </c>
      <c r="SP49" s="120">
        <f t="shared" si="117"/>
        <v>0</v>
      </c>
      <c r="SQ49" s="124">
        <f t="shared" si="523"/>
        <v>0</v>
      </c>
      <c r="SR49" s="121" t="str">
        <f t="shared" si="524"/>
        <v>.00000000000</v>
      </c>
      <c r="SS49" s="121">
        <f t="shared" si="1045"/>
        <v>0</v>
      </c>
      <c r="SU49" s="94">
        <f t="shared" si="926"/>
        <v>-1</v>
      </c>
      <c r="SV49" s="121">
        <f t="shared" si="927"/>
        <v>-1</v>
      </c>
      <c r="SW49" s="121" t="str">
        <f t="shared" si="525"/>
        <v>.00000000000</v>
      </c>
      <c r="SX49" s="94">
        <f t="shared" si="928"/>
        <v>1320</v>
      </c>
      <c r="SY49" s="121">
        <f t="shared" si="929"/>
        <v>1320</v>
      </c>
      <c r="SZ49" s="121" t="str">
        <f t="shared" si="526"/>
        <v>.00000000000</v>
      </c>
      <c r="TA49" s="94" t="str">
        <f t="shared" si="527"/>
        <v>132,000</v>
      </c>
      <c r="TB49" s="94">
        <v>40</v>
      </c>
      <c r="TC49" s="94">
        <f t="shared" si="528"/>
        <v>0</v>
      </c>
      <c r="TE49" s="121">
        <f t="shared" si="1201"/>
        <v>0</v>
      </c>
      <c r="TF49" s="121">
        <f t="shared" si="529"/>
        <v>0</v>
      </c>
      <c r="TG49" s="121" t="str">
        <f t="shared" si="983"/>
        <v>.00000000000</v>
      </c>
      <c r="TH49" s="121">
        <f t="shared" si="119"/>
        <v>7</v>
      </c>
      <c r="TI49" s="121">
        <f t="shared" si="984"/>
        <v>7</v>
      </c>
      <c r="TJ49" s="121" t="str">
        <f t="shared" si="985"/>
        <v>.00000000000</v>
      </c>
      <c r="TK49" s="94">
        <f t="shared" si="931"/>
        <v>0</v>
      </c>
      <c r="TL49" s="94">
        <v>40</v>
      </c>
      <c r="TM49" s="94">
        <f t="shared" si="120"/>
        <v>0</v>
      </c>
      <c r="TO49" s="121">
        <f t="shared" si="1202"/>
        <v>0</v>
      </c>
      <c r="TP49" s="121">
        <f t="shared" si="533"/>
        <v>0</v>
      </c>
      <c r="TQ49" s="121" t="str">
        <f t="shared" si="534"/>
        <v>.00000000000</v>
      </c>
      <c r="TR49" s="121">
        <f t="shared" si="121"/>
        <v>928</v>
      </c>
      <c r="TS49" s="121">
        <f t="shared" si="535"/>
        <v>928</v>
      </c>
      <c r="TT49" s="121" t="str">
        <f t="shared" si="536"/>
        <v>.00000000000</v>
      </c>
      <c r="TU49" s="94">
        <f t="shared" si="537"/>
        <v>0</v>
      </c>
      <c r="TW49" s="105">
        <f t="shared" si="538"/>
        <v>-9.4500000004499998E-2</v>
      </c>
      <c r="TX49" s="105">
        <f t="shared" si="539"/>
        <v>0</v>
      </c>
      <c r="TY49" s="105">
        <f t="shared" si="540"/>
        <v>-9.4500000004499998E-2</v>
      </c>
      <c r="TZ49" s="105">
        <f t="shared" si="541"/>
        <v>0</v>
      </c>
      <c r="UA49" s="105">
        <f t="shared" si="542"/>
        <v>0</v>
      </c>
      <c r="UB49" s="105">
        <f t="shared" si="543"/>
        <v>0</v>
      </c>
      <c r="UC49" s="105">
        <f t="shared" si="1046"/>
        <v>0</v>
      </c>
      <c r="UD49" s="105">
        <f t="shared" si="1047"/>
        <v>0</v>
      </c>
      <c r="UE49" s="105">
        <f t="shared" si="1048"/>
        <v>0</v>
      </c>
      <c r="UF49" s="105">
        <f t="shared" si="544"/>
        <v>0</v>
      </c>
      <c r="UG49" s="105">
        <f t="shared" si="544"/>
        <v>0</v>
      </c>
      <c r="UH49" s="105">
        <f t="shared" si="544"/>
        <v>0</v>
      </c>
      <c r="UI49" s="105">
        <f>UI48</f>
        <v>0</v>
      </c>
      <c r="UK49" s="105">
        <f t="shared" si="125"/>
        <v>365.55000000255001</v>
      </c>
      <c r="UL49" s="102">
        <f t="shared" si="545"/>
        <v>365</v>
      </c>
      <c r="UM49" s="105" t="str">
        <f t="shared" si="546"/>
        <v>.55000000255</v>
      </c>
      <c r="UN49" s="105">
        <f t="shared" si="547"/>
        <v>-9.4500000004499998E-2</v>
      </c>
      <c r="UO49" s="102">
        <f t="shared" si="548"/>
        <v>-1</v>
      </c>
      <c r="UP49" s="105" t="str">
        <f t="shared" si="549"/>
        <v>.90550000000</v>
      </c>
      <c r="UQ49" s="105">
        <f>UQ48+$UY$6*$US$6</f>
        <v>368.70000000269999</v>
      </c>
      <c r="UR49" s="105">
        <f t="shared" si="550"/>
        <v>368</v>
      </c>
      <c r="US49" s="105" t="str">
        <f t="shared" si="551"/>
        <v>.70000000270</v>
      </c>
      <c r="UT49" s="103">
        <f t="shared" si="1049"/>
        <v>0</v>
      </c>
      <c r="UU49" s="102">
        <f t="shared" si="552"/>
        <v>0</v>
      </c>
      <c r="UV49" s="105" t="str">
        <f t="shared" si="553"/>
        <v>.00000000000</v>
      </c>
      <c r="UW49" s="105">
        <f t="shared" si="127"/>
        <v>371.85000000284998</v>
      </c>
      <c r="UX49" s="102">
        <f t="shared" si="554"/>
        <v>371</v>
      </c>
      <c r="UY49" s="105" t="str">
        <f t="shared" si="555"/>
        <v>.85000000285</v>
      </c>
      <c r="UZ49" s="103">
        <f t="shared" si="933"/>
        <v>-9.4500000004499998E-2</v>
      </c>
      <c r="VA49" s="102">
        <f t="shared" si="556"/>
        <v>-1</v>
      </c>
      <c r="VB49" s="105" t="str">
        <f t="shared" si="557"/>
        <v>.90550000000</v>
      </c>
      <c r="VC49" s="94" t="str">
        <f t="shared" si="1050"/>
        <v>-</v>
      </c>
      <c r="VD49" s="94" t="str">
        <f t="shared" si="1051"/>
        <v>-</v>
      </c>
      <c r="VE49" s="94" t="str">
        <f t="shared" si="1052"/>
        <v>-</v>
      </c>
      <c r="VF49" s="94" t="str">
        <f t="shared" si="1053"/>
        <v>-</v>
      </c>
      <c r="VH49" s="105">
        <f t="shared" si="558"/>
        <v>365.55000000255001</v>
      </c>
      <c r="VI49" s="102">
        <f t="shared" si="559"/>
        <v>365</v>
      </c>
      <c r="VJ49" s="105" t="str">
        <f t="shared" si="560"/>
        <v>.55000000255</v>
      </c>
      <c r="VK49" s="103">
        <f t="shared" si="561"/>
        <v>0</v>
      </c>
      <c r="VL49" s="102">
        <f t="shared" si="562"/>
        <v>0</v>
      </c>
      <c r="VM49" s="105" t="str">
        <f t="shared" si="934"/>
        <v>.00000000000</v>
      </c>
      <c r="VN49" s="105">
        <f t="shared" si="563"/>
        <v>365.55000000255001</v>
      </c>
      <c r="VO49" s="102">
        <f t="shared" si="564"/>
        <v>365</v>
      </c>
      <c r="VP49" s="105" t="str">
        <f t="shared" si="565"/>
        <v>.55000000255</v>
      </c>
      <c r="VQ49" s="103">
        <f t="shared" si="566"/>
        <v>-9.4500000004499998E-2</v>
      </c>
      <c r="VR49" s="102">
        <f t="shared" si="567"/>
        <v>-1</v>
      </c>
      <c r="VS49" s="105" t="str">
        <f t="shared" si="568"/>
        <v>.90550000000</v>
      </c>
      <c r="VT49" s="105">
        <f t="shared" si="569"/>
        <v>368.70000000269999</v>
      </c>
      <c r="VU49" s="105">
        <f t="shared" si="570"/>
        <v>368</v>
      </c>
      <c r="VV49" s="105" t="str">
        <f t="shared" si="571"/>
        <v>.70000000270</v>
      </c>
      <c r="VW49" s="103">
        <f t="shared" si="572"/>
        <v>0</v>
      </c>
      <c r="VX49" s="102">
        <f t="shared" si="573"/>
        <v>0</v>
      </c>
      <c r="VY49" s="105" t="str">
        <f t="shared" si="574"/>
        <v>.00000000000</v>
      </c>
      <c r="VZ49" s="105">
        <f t="shared" si="575"/>
        <v>371.85000000284998</v>
      </c>
      <c r="WA49" s="102">
        <f t="shared" si="576"/>
        <v>371</v>
      </c>
      <c r="WB49" s="105" t="str">
        <f t="shared" si="577"/>
        <v>.85000000285</v>
      </c>
      <c r="WC49" s="103">
        <f t="shared" si="935"/>
        <v>-9.4500000004499998E-2</v>
      </c>
      <c r="WD49" s="102">
        <f t="shared" si="578"/>
        <v>-1</v>
      </c>
      <c r="WE49" s="105" t="str">
        <f t="shared" si="579"/>
        <v>.90550000000</v>
      </c>
      <c r="WF49" s="105">
        <f t="shared" si="580"/>
        <v>371.85000000284998</v>
      </c>
      <c r="WG49" s="102">
        <f t="shared" si="581"/>
        <v>371</v>
      </c>
      <c r="WH49" s="105" t="str">
        <f t="shared" si="582"/>
        <v>.85000000285</v>
      </c>
      <c r="WI49" s="103">
        <f t="shared" si="583"/>
        <v>0</v>
      </c>
      <c r="WJ49" s="102">
        <f t="shared" si="584"/>
        <v>0</v>
      </c>
      <c r="WK49" s="105" t="str">
        <f t="shared" si="585"/>
        <v>.00000000000</v>
      </c>
      <c r="WL49" s="343" t="str">
        <f t="shared" si="1054"/>
        <v>-</v>
      </c>
      <c r="WM49" s="343" t="str">
        <f t="shared" si="1055"/>
        <v>-</v>
      </c>
      <c r="WN49" s="343" t="str">
        <f t="shared" si="1056"/>
        <v>-</v>
      </c>
      <c r="WO49" s="343" t="str">
        <f t="shared" si="1057"/>
        <v>-</v>
      </c>
      <c r="WP49" s="343" t="str">
        <f t="shared" si="1058"/>
        <v>-</v>
      </c>
      <c r="WQ49" s="343" t="str">
        <f t="shared" si="1059"/>
        <v>-</v>
      </c>
      <c r="WS49" s="103">
        <f t="shared" si="1060"/>
        <v>0</v>
      </c>
      <c r="WT49" s="103">
        <f t="shared" si="1061"/>
        <v>0</v>
      </c>
      <c r="WU49" s="103">
        <f t="shared" si="1062"/>
        <v>0</v>
      </c>
      <c r="WV49" s="103">
        <f t="shared" si="1063"/>
        <v>0</v>
      </c>
      <c r="WW49" s="103">
        <f t="shared" si="1064"/>
        <v>0</v>
      </c>
      <c r="WX49" s="120">
        <f t="shared" si="1065"/>
        <v>0</v>
      </c>
      <c r="WY49" s="103">
        <f t="shared" si="586"/>
        <v>0</v>
      </c>
      <c r="WZ49" s="103">
        <f t="shared" si="587"/>
        <v>0</v>
      </c>
      <c r="XA49" s="105">
        <f t="shared" si="588"/>
        <v>0</v>
      </c>
      <c r="XB49" s="105">
        <f t="shared" si="589"/>
        <v>0</v>
      </c>
      <c r="XC49" s="105">
        <f t="shared" si="590"/>
        <v>0</v>
      </c>
      <c r="XD49" s="105">
        <f t="shared" si="591"/>
        <v>0</v>
      </c>
      <c r="XE49" s="105">
        <f t="shared" si="592"/>
        <v>0</v>
      </c>
      <c r="XF49" s="105">
        <f t="shared" si="593"/>
        <v>0</v>
      </c>
      <c r="XG49" s="105">
        <f t="shared" si="936"/>
        <v>0</v>
      </c>
      <c r="XH49" s="105">
        <f t="shared" si="594"/>
        <v>0</v>
      </c>
      <c r="XI49" s="105">
        <f t="shared" si="595"/>
        <v>0</v>
      </c>
      <c r="XJ49" s="105">
        <f t="shared" si="596"/>
        <v>0</v>
      </c>
      <c r="XK49" s="105">
        <f t="shared" si="597"/>
        <v>0</v>
      </c>
      <c r="XL49" s="105">
        <f t="shared" si="598"/>
        <v>0</v>
      </c>
      <c r="XM49" s="102">
        <f t="shared" si="1066"/>
        <v>0</v>
      </c>
      <c r="XN49" s="103">
        <f t="shared" si="599"/>
        <v>368.70000000269999</v>
      </c>
      <c r="XO49" s="103">
        <f t="shared" si="600"/>
        <v>0</v>
      </c>
      <c r="XP49" s="103">
        <f t="shared" si="145"/>
        <v>368.70000000269999</v>
      </c>
      <c r="XQ49" s="103">
        <f t="shared" si="146"/>
        <v>0</v>
      </c>
      <c r="XR49" s="103">
        <f t="shared" si="601"/>
        <v>0</v>
      </c>
      <c r="XS49" s="111">
        <f t="shared" si="147"/>
        <v>0.03</v>
      </c>
      <c r="XU49" s="111">
        <f t="shared" si="602"/>
        <v>0</v>
      </c>
      <c r="XV49" s="126">
        <f t="shared" si="603"/>
        <v>0</v>
      </c>
      <c r="XW49" s="120">
        <f t="shared" si="604"/>
        <v>0</v>
      </c>
      <c r="XX49" s="120">
        <f t="shared" si="605"/>
        <v>0</v>
      </c>
      <c r="XY49" s="103">
        <f t="shared" si="1067"/>
        <v>0</v>
      </c>
      <c r="XZ49" s="103">
        <f t="shared" si="606"/>
        <v>0</v>
      </c>
      <c r="YB49" s="103">
        <f t="shared" si="607"/>
        <v>0</v>
      </c>
      <c r="YC49" s="111">
        <f t="shared" si="608"/>
        <v>0</v>
      </c>
      <c r="YD49" s="103">
        <f t="shared" si="609"/>
        <v>0</v>
      </c>
      <c r="YE49" s="103">
        <f t="shared" si="610"/>
        <v>0</v>
      </c>
      <c r="YF49" s="103">
        <f t="shared" si="1068"/>
        <v>0</v>
      </c>
      <c r="YG49" s="103">
        <f t="shared" si="611"/>
        <v>0</v>
      </c>
      <c r="YI49" s="103">
        <f t="shared" si="1069"/>
        <v>0</v>
      </c>
      <c r="YJ49" s="103">
        <f t="shared" si="151"/>
        <v>0</v>
      </c>
      <c r="YK49" s="103">
        <f t="shared" si="1070"/>
        <v>0</v>
      </c>
      <c r="YL49" s="103">
        <f t="shared" si="1071"/>
        <v>0</v>
      </c>
      <c r="YM49" s="103">
        <f t="shared" si="612"/>
        <v>0</v>
      </c>
      <c r="YN49" s="103">
        <f t="shared" si="612"/>
        <v>0</v>
      </c>
      <c r="YO49" s="103">
        <f t="shared" si="613"/>
        <v>0</v>
      </c>
      <c r="YP49" s="103">
        <f t="shared" si="614"/>
        <v>0</v>
      </c>
      <c r="YQ49" s="103">
        <f t="shared" si="615"/>
        <v>0</v>
      </c>
      <c r="YR49" s="103">
        <f t="shared" si="616"/>
        <v>0</v>
      </c>
      <c r="YS49" s="103">
        <f t="shared" si="617"/>
        <v>0</v>
      </c>
      <c r="YT49" s="103">
        <f t="shared" si="618"/>
        <v>0</v>
      </c>
      <c r="YU49" s="103">
        <f t="shared" si="619"/>
        <v>0</v>
      </c>
      <c r="YV49" s="103">
        <f t="shared" si="619"/>
        <v>0</v>
      </c>
      <c r="YX49" s="103">
        <f t="shared" si="1072"/>
        <v>0</v>
      </c>
      <c r="YY49" s="103">
        <f t="shared" si="155"/>
        <v>0</v>
      </c>
      <c r="YZ49" s="103">
        <f t="shared" si="1073"/>
        <v>0</v>
      </c>
      <c r="ZA49" s="103">
        <f t="shared" si="1074"/>
        <v>0</v>
      </c>
      <c r="ZB49" s="103">
        <f t="shared" si="620"/>
        <v>0</v>
      </c>
      <c r="ZC49" s="103">
        <f t="shared" si="620"/>
        <v>0</v>
      </c>
      <c r="ZD49" s="103">
        <f t="shared" si="621"/>
        <v>0</v>
      </c>
      <c r="ZE49" s="103">
        <f t="shared" si="622"/>
        <v>0</v>
      </c>
      <c r="ZF49" s="103">
        <f t="shared" si="623"/>
        <v>0</v>
      </c>
      <c r="ZG49" s="103">
        <f t="shared" si="624"/>
        <v>0</v>
      </c>
      <c r="ZH49" s="103">
        <f t="shared" si="625"/>
        <v>0</v>
      </c>
      <c r="ZI49" s="103">
        <f t="shared" si="626"/>
        <v>0</v>
      </c>
      <c r="ZJ49" s="103">
        <f t="shared" si="627"/>
        <v>0</v>
      </c>
      <c r="ZK49" s="103">
        <f t="shared" si="627"/>
        <v>0</v>
      </c>
      <c r="ZM49" s="103">
        <f t="shared" si="628"/>
        <v>0</v>
      </c>
      <c r="ZN49" s="103">
        <f t="shared" si="628"/>
        <v>0</v>
      </c>
      <c r="ZP49" s="127">
        <f t="shared" si="158"/>
        <v>365.55000000255001</v>
      </c>
      <c r="ZQ49" s="127">
        <f t="shared" si="159"/>
        <v>0</v>
      </c>
      <c r="ZR49" s="127">
        <f t="shared" si="160"/>
        <v>365.55000000255001</v>
      </c>
      <c r="ZS49" s="127">
        <f t="shared" si="161"/>
        <v>-9.4500000004499998E-2</v>
      </c>
      <c r="ZT49" s="127">
        <f t="shared" si="162"/>
        <v>368.70000000269999</v>
      </c>
      <c r="ZU49" s="127">
        <f t="shared" si="163"/>
        <v>0</v>
      </c>
      <c r="ZV49" s="127">
        <f t="shared" si="164"/>
        <v>371.85000000284998</v>
      </c>
      <c r="ZW49" s="127">
        <f t="shared" si="165"/>
        <v>-9.4500000004499998E-2</v>
      </c>
      <c r="ZX49" s="127">
        <f t="shared" si="166"/>
        <v>371.85000000284998</v>
      </c>
      <c r="ZY49" s="127">
        <f t="shared" si="167"/>
        <v>0</v>
      </c>
      <c r="ZZ49" s="127">
        <f t="shared" si="629"/>
        <v>368.70000000269999</v>
      </c>
      <c r="AAA49" s="127">
        <f t="shared" si="630"/>
        <v>0</v>
      </c>
      <c r="AAB49" s="127">
        <f t="shared" si="631"/>
        <v>0</v>
      </c>
      <c r="AAC49" s="127">
        <f t="shared" si="632"/>
        <v>-0.29767500002834879</v>
      </c>
      <c r="AAD49" s="127">
        <f t="shared" si="633"/>
        <v>0</v>
      </c>
      <c r="AAE49" s="127">
        <f t="shared" si="634"/>
        <v>-0.29767500002834879</v>
      </c>
      <c r="AAF49" s="127">
        <f t="shared" si="635"/>
        <v>0</v>
      </c>
      <c r="AAG49" s="129">
        <f t="shared" si="636"/>
        <v>0</v>
      </c>
      <c r="AAH49" s="130">
        <f t="shared" si="1075"/>
        <v>0</v>
      </c>
      <c r="AAI49" s="130">
        <f t="shared" si="637"/>
        <v>0</v>
      </c>
      <c r="AAJ49" s="130">
        <f t="shared" si="638"/>
        <v>0</v>
      </c>
      <c r="AAK49" s="130">
        <f t="shared" si="639"/>
        <v>0</v>
      </c>
      <c r="AAL49" s="385">
        <f t="shared" si="169"/>
        <v>0</v>
      </c>
      <c r="AAM49" s="130">
        <f t="shared" si="937"/>
        <v>0</v>
      </c>
      <c r="AAN49" s="130">
        <f t="shared" si="640"/>
        <v>0</v>
      </c>
      <c r="AAO49" s="130">
        <f t="shared" si="938"/>
        <v>0</v>
      </c>
      <c r="AAP49" s="130">
        <f t="shared" si="641"/>
        <v>0</v>
      </c>
      <c r="AAQ49" s="386">
        <f t="shared" si="1076"/>
        <v>0</v>
      </c>
      <c r="AAR49" s="130">
        <f t="shared" si="171"/>
        <v>0</v>
      </c>
      <c r="AAS49" s="387">
        <f t="shared" si="642"/>
        <v>0</v>
      </c>
      <c r="AAT49" s="130">
        <f t="shared" si="643"/>
        <v>0</v>
      </c>
      <c r="AAU49" s="130">
        <f t="shared" si="644"/>
        <v>0</v>
      </c>
      <c r="AAW49" s="93">
        <f t="shared" si="939"/>
        <v>0</v>
      </c>
      <c r="AAX49" s="120">
        <f t="shared" si="645"/>
        <v>0</v>
      </c>
      <c r="AAZ49" s="94">
        <f t="shared" si="1077"/>
        <v>0</v>
      </c>
      <c r="ABA49" s="120">
        <f t="shared" si="1078"/>
        <v>0</v>
      </c>
      <c r="ABB49" s="120">
        <f t="shared" si="1079"/>
        <v>0</v>
      </c>
      <c r="ABD49" s="120">
        <f t="shared" si="1080"/>
        <v>0</v>
      </c>
      <c r="ABE49" s="120">
        <f t="shared" si="1081"/>
        <v>0</v>
      </c>
      <c r="ABF49" s="120">
        <f t="shared" si="646"/>
        <v>0</v>
      </c>
      <c r="ABG49" s="131">
        <f t="shared" si="1082"/>
        <v>0</v>
      </c>
      <c r="ABH49" s="102">
        <f t="shared" si="1083"/>
        <v>0</v>
      </c>
      <c r="ABI49" s="105">
        <f t="shared" si="1084"/>
        <v>0</v>
      </c>
      <c r="ABJ49" s="131">
        <f t="shared" si="1085"/>
        <v>0</v>
      </c>
      <c r="ABK49" s="102">
        <f t="shared" si="1086"/>
        <v>0</v>
      </c>
      <c r="ABL49" s="105">
        <f t="shared" si="1087"/>
        <v>0</v>
      </c>
      <c r="ABM49" s="105">
        <f t="shared" si="1088"/>
        <v>0</v>
      </c>
      <c r="ABO49" s="131">
        <f t="shared" si="647"/>
        <v>0</v>
      </c>
      <c r="ABP49" s="102">
        <f t="shared" si="184"/>
        <v>0</v>
      </c>
      <c r="ABQ49" s="105">
        <f t="shared" si="185"/>
        <v>0</v>
      </c>
      <c r="ABR49" s="131">
        <f t="shared" si="1089"/>
        <v>0</v>
      </c>
      <c r="ABS49" s="102">
        <f t="shared" si="187"/>
        <v>0</v>
      </c>
      <c r="ABT49" s="105">
        <f t="shared" si="188"/>
        <v>0</v>
      </c>
      <c r="ABU49" s="105">
        <f t="shared" si="1090"/>
        <v>0</v>
      </c>
      <c r="ABV49" s="105"/>
      <c r="ABW49" s="131">
        <f t="shared" si="648"/>
        <v>0</v>
      </c>
      <c r="ABX49" s="102">
        <f t="shared" si="649"/>
        <v>0</v>
      </c>
      <c r="ABY49" s="105">
        <f t="shared" si="650"/>
        <v>0</v>
      </c>
      <c r="ABZ49" s="131">
        <f t="shared" si="1091"/>
        <v>0</v>
      </c>
      <c r="ACA49" s="102">
        <f t="shared" si="651"/>
        <v>0</v>
      </c>
      <c r="ACB49" s="105">
        <f t="shared" si="652"/>
        <v>0</v>
      </c>
      <c r="ACC49" s="105">
        <f t="shared" si="653"/>
        <v>0</v>
      </c>
      <c r="ACE49" s="105">
        <f t="shared" si="1092"/>
        <v>0</v>
      </c>
      <c r="ACF49" s="105">
        <f t="shared" si="1093"/>
        <v>0</v>
      </c>
      <c r="ACG49" s="94">
        <f t="shared" si="1094"/>
        <v>0</v>
      </c>
      <c r="ACH49" s="131">
        <f t="shared" si="1095"/>
        <v>0</v>
      </c>
      <c r="ACI49" s="102">
        <f t="shared" si="1096"/>
        <v>0</v>
      </c>
      <c r="ACJ49" s="105">
        <f t="shared" si="1097"/>
        <v>0</v>
      </c>
      <c r="ACK49" s="131">
        <f t="shared" si="1098"/>
        <v>0</v>
      </c>
      <c r="ACL49" s="102">
        <f t="shared" si="1099"/>
        <v>0</v>
      </c>
      <c r="ACM49" s="105">
        <f t="shared" si="1100"/>
        <v>0</v>
      </c>
      <c r="ACN49" s="120">
        <f t="shared" si="1101"/>
        <v>0</v>
      </c>
      <c r="ACO49" s="120">
        <f t="shared" si="1102"/>
        <v>0</v>
      </c>
      <c r="ACP49" s="120">
        <f t="shared" si="1103"/>
        <v>0</v>
      </c>
      <c r="ACQ49" s="120">
        <f t="shared" si="1104"/>
        <v>0</v>
      </c>
      <c r="ACR49" s="120">
        <f t="shared" si="1105"/>
        <v>0</v>
      </c>
      <c r="ACS49" s="120">
        <f t="shared" si="1106"/>
        <v>0</v>
      </c>
      <c r="ACT49" s="120">
        <f t="shared" si="654"/>
        <v>0</v>
      </c>
      <c r="ACV49" s="105">
        <f t="shared" si="1203"/>
        <v>0</v>
      </c>
      <c r="ACW49" s="131">
        <f t="shared" si="1107"/>
        <v>0</v>
      </c>
      <c r="ACX49" s="102">
        <f t="shared" si="1108"/>
        <v>0</v>
      </c>
      <c r="ACY49" s="105">
        <f t="shared" si="1109"/>
        <v>0</v>
      </c>
      <c r="ACZ49" s="131">
        <f t="shared" si="1110"/>
        <v>0</v>
      </c>
      <c r="ADA49" s="102">
        <f t="shared" si="1111"/>
        <v>0</v>
      </c>
      <c r="ADB49" s="105">
        <f t="shared" si="1112"/>
        <v>0</v>
      </c>
      <c r="ADD49" s="103">
        <f t="shared" si="1113"/>
        <v>0</v>
      </c>
      <c r="ADE49" s="103">
        <f t="shared" si="1114"/>
        <v>0</v>
      </c>
      <c r="ADF49" s="103">
        <f t="shared" si="1115"/>
        <v>0</v>
      </c>
      <c r="ADG49" s="103">
        <f t="shared" si="1116"/>
        <v>0</v>
      </c>
      <c r="ADH49" s="103">
        <f t="shared" si="1117"/>
        <v>0</v>
      </c>
      <c r="ADI49" s="103">
        <f t="shared" si="1118"/>
        <v>0</v>
      </c>
      <c r="ADJ49" s="120">
        <f t="shared" si="657"/>
        <v>0</v>
      </c>
      <c r="ADL49" s="103">
        <f t="shared" si="1119"/>
        <v>368.70000000269999</v>
      </c>
      <c r="ADM49" s="102">
        <f t="shared" si="658"/>
        <v>368</v>
      </c>
      <c r="ADN49" s="105" t="str">
        <f t="shared" si="659"/>
        <v>.70000000270</v>
      </c>
      <c r="ADO49" s="105">
        <f t="shared" si="1120"/>
        <v>0</v>
      </c>
      <c r="ADP49" s="102">
        <f t="shared" si="660"/>
        <v>0</v>
      </c>
      <c r="ADQ49" s="105" t="str">
        <f t="shared" si="661"/>
        <v>.00000000000</v>
      </c>
      <c r="ADR49" s="105">
        <f t="shared" si="662"/>
        <v>368.70000000269999</v>
      </c>
      <c r="ADS49" s="102">
        <f t="shared" si="663"/>
        <v>368</v>
      </c>
      <c r="ADT49" s="105" t="str">
        <f t="shared" si="664"/>
        <v>.70000000270</v>
      </c>
      <c r="ADU49" s="103">
        <f t="shared" si="1121"/>
        <v>0</v>
      </c>
      <c r="ADV49" s="102">
        <f t="shared" si="665"/>
        <v>0</v>
      </c>
      <c r="ADW49" s="105" t="str">
        <f t="shared" si="666"/>
        <v>.00000000000</v>
      </c>
      <c r="ADX49" s="105">
        <f t="shared" si="1122"/>
        <v>368.70000000269999</v>
      </c>
      <c r="ADY49" s="102">
        <f t="shared" si="667"/>
        <v>368</v>
      </c>
      <c r="ADZ49" s="105" t="str">
        <f t="shared" si="668"/>
        <v>.70000000270</v>
      </c>
      <c r="AEA49" s="103">
        <f t="shared" si="1123"/>
        <v>0</v>
      </c>
      <c r="AEB49" s="102">
        <f t="shared" si="669"/>
        <v>0</v>
      </c>
      <c r="AEC49" s="105" t="str">
        <f t="shared" si="670"/>
        <v>.00000000000</v>
      </c>
      <c r="AEE49" s="103">
        <f t="shared" si="1124"/>
        <v>0</v>
      </c>
      <c r="AEF49" s="103">
        <f t="shared" si="1125"/>
        <v>0</v>
      </c>
      <c r="AEG49" s="103">
        <f t="shared" si="1126"/>
        <v>0</v>
      </c>
      <c r="AEH49" s="103">
        <f t="shared" si="1127"/>
        <v>0</v>
      </c>
      <c r="AEI49" s="103">
        <f t="shared" si="1128"/>
        <v>0</v>
      </c>
      <c r="AEJ49" s="103">
        <f t="shared" si="1129"/>
        <v>0</v>
      </c>
      <c r="AEK49" s="103">
        <f t="shared" si="1130"/>
        <v>0</v>
      </c>
      <c r="AEL49" s="102">
        <f t="shared" si="1131"/>
        <v>0</v>
      </c>
      <c r="AEM49" s="105">
        <f t="shared" si="1132"/>
        <v>0</v>
      </c>
      <c r="AEN49" s="103">
        <f t="shared" si="1133"/>
        <v>0</v>
      </c>
      <c r="AEO49" s="102">
        <f t="shared" si="1134"/>
        <v>0</v>
      </c>
      <c r="AEP49" s="105">
        <f t="shared" si="1135"/>
        <v>0</v>
      </c>
      <c r="AEQ49" s="103">
        <f t="shared" si="1136"/>
        <v>0</v>
      </c>
      <c r="AER49" s="102">
        <f t="shared" si="1137"/>
        <v>0</v>
      </c>
      <c r="AES49" s="105">
        <f t="shared" si="1138"/>
        <v>0</v>
      </c>
      <c r="AET49" s="103">
        <f t="shared" si="1139"/>
        <v>0</v>
      </c>
      <c r="AEU49" s="102">
        <f t="shared" si="1140"/>
        <v>0</v>
      </c>
      <c r="AEV49" s="105">
        <f t="shared" si="1141"/>
        <v>0</v>
      </c>
      <c r="AEW49" s="105">
        <f t="shared" si="1142"/>
        <v>0</v>
      </c>
      <c r="AEX49" s="102">
        <f t="shared" si="1143"/>
        <v>0</v>
      </c>
      <c r="AEY49" s="105">
        <f t="shared" si="1144"/>
        <v>0</v>
      </c>
      <c r="AEZ49" s="103">
        <f t="shared" si="1145"/>
        <v>0</v>
      </c>
      <c r="AFA49" s="102">
        <f t="shared" si="1146"/>
        <v>0</v>
      </c>
      <c r="AFB49" s="105">
        <f t="shared" si="1147"/>
        <v>0</v>
      </c>
      <c r="AFD49" s="132">
        <f t="shared" si="1148"/>
        <v>0</v>
      </c>
      <c r="AFE49" s="94">
        <f t="shared" si="671"/>
        <v>3.1500000001499999</v>
      </c>
      <c r="AFF49" s="93">
        <f t="shared" si="672"/>
        <v>0</v>
      </c>
      <c r="AFG49" s="93">
        <f t="shared" si="1149"/>
        <v>0</v>
      </c>
      <c r="AFH49" s="94">
        <f t="shared" si="673"/>
        <v>3.1500000001499999</v>
      </c>
      <c r="AFI49" s="93">
        <f t="shared" si="674"/>
        <v>0</v>
      </c>
      <c r="AFJ49" s="103">
        <f t="shared" si="675"/>
        <v>365.55000000255001</v>
      </c>
      <c r="AFK49" s="102">
        <f t="shared" si="676"/>
        <v>365</v>
      </c>
      <c r="AFL49" s="105" t="str">
        <f t="shared" si="677"/>
        <v>.55000000255</v>
      </c>
      <c r="AFM49" s="103">
        <f t="shared" si="678"/>
        <v>0</v>
      </c>
      <c r="AFN49" s="102">
        <f t="shared" si="679"/>
        <v>0</v>
      </c>
      <c r="AFO49" s="105" t="str">
        <f t="shared" si="680"/>
        <v>.00000000000</v>
      </c>
      <c r="AFP49" s="105">
        <f t="shared" si="940"/>
        <v>368.70000000269999</v>
      </c>
      <c r="AFQ49" s="102">
        <f t="shared" si="681"/>
        <v>368</v>
      </c>
      <c r="AFR49" s="105" t="str">
        <f t="shared" si="682"/>
        <v>.70000000270</v>
      </c>
      <c r="AFS49" s="103">
        <f t="shared" si="248"/>
        <v>0</v>
      </c>
      <c r="AFT49" s="102">
        <f t="shared" si="683"/>
        <v>0</v>
      </c>
      <c r="AFU49" s="105" t="str">
        <f t="shared" si="684"/>
        <v>.00000000000</v>
      </c>
      <c r="AFV49" s="105">
        <f t="shared" si="685"/>
        <v>371.85000000284998</v>
      </c>
      <c r="AFW49" s="102">
        <f t="shared" si="686"/>
        <v>371</v>
      </c>
      <c r="AFX49" s="105" t="str">
        <f t="shared" si="687"/>
        <v>.85000000285</v>
      </c>
      <c r="AFY49" s="103">
        <f t="shared" si="688"/>
        <v>0</v>
      </c>
      <c r="AFZ49" s="102">
        <f t="shared" si="689"/>
        <v>0</v>
      </c>
      <c r="AGA49" s="105" t="str">
        <f t="shared" si="690"/>
        <v>.00000000000</v>
      </c>
      <c r="AGC49" s="103">
        <f t="shared" si="1150"/>
        <v>0</v>
      </c>
      <c r="AGD49" s="103">
        <f t="shared" si="1151"/>
        <v>0</v>
      </c>
      <c r="AGE49" s="103">
        <f t="shared" si="1152"/>
        <v>0</v>
      </c>
      <c r="AGF49" s="103">
        <f t="shared" si="691"/>
        <v>0</v>
      </c>
      <c r="AGG49" s="338">
        <f t="shared" si="1153"/>
        <v>0</v>
      </c>
      <c r="AGH49" s="136">
        <f t="shared" si="1154"/>
        <v>0</v>
      </c>
      <c r="AGI49" s="136">
        <f t="shared" si="1155"/>
        <v>0</v>
      </c>
      <c r="AGJ49" s="136">
        <f t="shared" si="692"/>
        <v>0</v>
      </c>
      <c r="AGK49" s="136">
        <f t="shared" si="693"/>
        <v>0</v>
      </c>
      <c r="AGL49" s="136">
        <f t="shared" si="694"/>
        <v>0</v>
      </c>
      <c r="AGN49" s="388">
        <f t="shared" si="1156"/>
        <v>0</v>
      </c>
      <c r="AGO49" s="136">
        <f t="shared" si="695"/>
        <v>0</v>
      </c>
      <c r="AGP49" s="136">
        <f t="shared" si="696"/>
        <v>0</v>
      </c>
      <c r="AGQ49" s="103">
        <f t="shared" si="697"/>
        <v>0</v>
      </c>
      <c r="AGR49" s="136">
        <f t="shared" si="1157"/>
        <v>0</v>
      </c>
      <c r="AGS49" s="136">
        <f t="shared" si="698"/>
        <v>0</v>
      </c>
      <c r="AGT49" s="136">
        <f t="shared" si="941"/>
        <v>0</v>
      </c>
      <c r="AGU49" s="136">
        <f t="shared" si="942"/>
        <v>0</v>
      </c>
      <c r="AGW49" s="103">
        <f t="shared" si="1158"/>
        <v>0</v>
      </c>
      <c r="AGX49" s="103">
        <f t="shared" si="1159"/>
        <v>0</v>
      </c>
      <c r="AGY49" s="103">
        <f t="shared" si="1160"/>
        <v>0</v>
      </c>
      <c r="AGZ49" s="103">
        <f t="shared" si="699"/>
        <v>0</v>
      </c>
      <c r="AHA49" s="389">
        <f t="shared" si="1161"/>
        <v>0</v>
      </c>
      <c r="AHB49" s="136">
        <f t="shared" si="1162"/>
        <v>0</v>
      </c>
      <c r="AHC49" s="136">
        <f t="shared" si="1163"/>
        <v>0</v>
      </c>
      <c r="AHD49" s="136">
        <f t="shared" si="1164"/>
        <v>0</v>
      </c>
      <c r="AHE49" s="136">
        <f t="shared" si="264"/>
        <v>0</v>
      </c>
      <c r="AHF49" s="136">
        <f t="shared" si="265"/>
        <v>0</v>
      </c>
      <c r="AHH49" s="388">
        <f t="shared" si="1165"/>
        <v>0</v>
      </c>
      <c r="AHI49" s="136">
        <f t="shared" si="700"/>
        <v>0</v>
      </c>
      <c r="AHJ49" s="136">
        <f t="shared" si="701"/>
        <v>0</v>
      </c>
      <c r="AHK49" s="103">
        <f t="shared" si="702"/>
        <v>0</v>
      </c>
      <c r="AHL49" s="136">
        <f t="shared" si="1166"/>
        <v>0</v>
      </c>
      <c r="AHM49" s="136">
        <f t="shared" si="1167"/>
        <v>0</v>
      </c>
      <c r="AHN49" s="136">
        <f t="shared" si="703"/>
        <v>0</v>
      </c>
      <c r="AHO49" s="136">
        <f t="shared" si="704"/>
        <v>0</v>
      </c>
      <c r="AHQ49" s="132">
        <f t="shared" si="705"/>
        <v>0</v>
      </c>
      <c r="AHR49" s="132">
        <f t="shared" si="706"/>
        <v>0</v>
      </c>
      <c r="AHS49" s="132">
        <f t="shared" si="707"/>
        <v>0</v>
      </c>
      <c r="AHT49" s="132">
        <f t="shared" si="708"/>
        <v>0</v>
      </c>
      <c r="AHV49" s="111">
        <f t="shared" si="709"/>
        <v>365.55000000255001</v>
      </c>
      <c r="AHW49" s="102">
        <f t="shared" si="710"/>
        <v>365</v>
      </c>
      <c r="AHX49" s="105" t="str">
        <f t="shared" si="711"/>
        <v>.55000000255</v>
      </c>
      <c r="AHY49" s="103">
        <f t="shared" si="269"/>
        <v>0</v>
      </c>
      <c r="AHZ49" s="102">
        <f t="shared" si="712"/>
        <v>0</v>
      </c>
      <c r="AIA49" s="105" t="str">
        <f t="shared" si="713"/>
        <v>.00000000000</v>
      </c>
      <c r="AIB49" s="94">
        <f t="shared" si="714"/>
        <v>368.70000000269999</v>
      </c>
      <c r="AIC49" s="102">
        <f t="shared" si="715"/>
        <v>368</v>
      </c>
      <c r="AID49" s="105" t="str">
        <f t="shared" si="716"/>
        <v>.70000000270</v>
      </c>
      <c r="AIE49" s="120">
        <f t="shared" si="270"/>
        <v>0</v>
      </c>
      <c r="AIF49" s="102">
        <f t="shared" si="717"/>
        <v>0</v>
      </c>
      <c r="AIG49" s="105" t="str">
        <f t="shared" si="718"/>
        <v>.00000000000</v>
      </c>
      <c r="AIH49" s="94">
        <f t="shared" si="271"/>
        <v>371.85000000284998</v>
      </c>
      <c r="AII49" s="102">
        <f t="shared" si="719"/>
        <v>371</v>
      </c>
      <c r="AIJ49" s="105" t="str">
        <f t="shared" si="720"/>
        <v>.85000000285</v>
      </c>
      <c r="AIK49" s="120">
        <f t="shared" si="272"/>
        <v>0</v>
      </c>
      <c r="AIL49" s="102">
        <f t="shared" si="721"/>
        <v>0</v>
      </c>
      <c r="AIM49" s="105" t="str">
        <f t="shared" si="722"/>
        <v>.00000000000</v>
      </c>
      <c r="AIO49" s="105">
        <f t="shared" si="273"/>
        <v>0</v>
      </c>
      <c r="AIP49" s="105">
        <f t="shared" si="1168"/>
        <v>0</v>
      </c>
      <c r="AIQ49" s="111">
        <f t="shared" si="275"/>
        <v>0</v>
      </c>
      <c r="AIR49" s="111">
        <f t="shared" si="276"/>
        <v>0</v>
      </c>
      <c r="AIS49" s="93">
        <f t="shared" si="723"/>
        <v>365.55000000255001</v>
      </c>
      <c r="AIT49" s="102">
        <f t="shared" si="724"/>
        <v>365</v>
      </c>
      <c r="AIU49" s="105" t="str">
        <f t="shared" si="725"/>
        <v>.55000000255</v>
      </c>
      <c r="AIV49" s="120">
        <f t="shared" si="726"/>
        <v>976.80174999995461</v>
      </c>
      <c r="AIW49" s="102">
        <f t="shared" si="727"/>
        <v>976</v>
      </c>
      <c r="AIX49" s="105" t="str">
        <f t="shared" si="728"/>
        <v>.80174999995</v>
      </c>
      <c r="AIY49" s="120">
        <f t="shared" si="729"/>
        <v>368.70000000269999</v>
      </c>
      <c r="AIZ49" s="102">
        <f t="shared" si="730"/>
        <v>368</v>
      </c>
      <c r="AJA49" s="105" t="str">
        <f t="shared" si="731"/>
        <v>.70000000270</v>
      </c>
      <c r="AJB49" s="120">
        <f t="shared" si="976"/>
        <v>976.80174999995461</v>
      </c>
      <c r="AJC49" s="102">
        <f t="shared" si="732"/>
        <v>976</v>
      </c>
      <c r="AJD49" s="105" t="str">
        <f t="shared" si="733"/>
        <v>.80174999995</v>
      </c>
      <c r="AJE49" s="120">
        <f t="shared" si="734"/>
        <v>371.85000000284998</v>
      </c>
      <c r="AJF49" s="102">
        <f t="shared" si="735"/>
        <v>371</v>
      </c>
      <c r="AJG49" s="105" t="str">
        <f t="shared" si="736"/>
        <v>.85000000285</v>
      </c>
      <c r="AJH49" s="93">
        <f t="shared" si="737"/>
        <v>976.80174999995461</v>
      </c>
      <c r="AJI49" s="102">
        <f t="shared" si="738"/>
        <v>976</v>
      </c>
      <c r="AJJ49" s="105" t="str">
        <f t="shared" si="739"/>
        <v>.80174999995</v>
      </c>
      <c r="AJL49" s="105">
        <f t="shared" si="1169"/>
        <v>0</v>
      </c>
      <c r="AJM49" s="105">
        <f t="shared" si="1170"/>
        <v>0</v>
      </c>
      <c r="AJN49" s="120">
        <f t="shared" si="1171"/>
        <v>365.30000000255001</v>
      </c>
      <c r="AJO49" s="102">
        <f t="shared" si="740"/>
        <v>365</v>
      </c>
      <c r="AJP49" s="105" t="str">
        <f t="shared" si="741"/>
        <v>.30000000255</v>
      </c>
      <c r="AJQ49" s="93">
        <f t="shared" si="1172"/>
        <v>976.80174999995461</v>
      </c>
      <c r="AJR49" s="102">
        <f t="shared" si="742"/>
        <v>976</v>
      </c>
      <c r="AJS49" s="105" t="str">
        <f t="shared" si="743"/>
        <v>.80174999995</v>
      </c>
      <c r="AJT49" s="120">
        <f t="shared" si="1173"/>
        <v>372.10000000284998</v>
      </c>
      <c r="AJU49" s="102">
        <f t="shared" si="744"/>
        <v>372</v>
      </c>
      <c r="AJV49" s="105" t="str">
        <f t="shared" si="745"/>
        <v>.10000000285</v>
      </c>
      <c r="AJW49" s="93">
        <f t="shared" si="1174"/>
        <v>976.80174999995461</v>
      </c>
      <c r="AJX49" s="102">
        <f t="shared" si="746"/>
        <v>976</v>
      </c>
      <c r="AJY49" s="105" t="str">
        <f t="shared" si="747"/>
        <v>.80174999995</v>
      </c>
      <c r="AJZ49" s="94" t="str">
        <f t="shared" si="748"/>
        <v>-3,150</v>
      </c>
      <c r="AKA49" s="94" t="str">
        <f t="shared" si="749"/>
        <v>+3,150</v>
      </c>
      <c r="AKC49" s="132">
        <f t="shared" si="283"/>
        <v>9.4500000004499998E-2</v>
      </c>
      <c r="AKD49" s="120">
        <f t="shared" si="284"/>
        <v>0</v>
      </c>
      <c r="AKE49" s="120">
        <f t="shared" si="285"/>
        <v>9.4500000004499998E-2</v>
      </c>
      <c r="AKF49" s="103">
        <f t="shared" si="286"/>
        <v>365.55000000255001</v>
      </c>
      <c r="AKG49" s="102">
        <f t="shared" si="750"/>
        <v>365</v>
      </c>
      <c r="AKH49" s="105" t="str">
        <f t="shared" si="751"/>
        <v>.55000000255</v>
      </c>
      <c r="AKI49" s="103">
        <f t="shared" si="752"/>
        <v>976.80174999995461</v>
      </c>
      <c r="AKJ49" s="102">
        <f t="shared" si="753"/>
        <v>976</v>
      </c>
      <c r="AKK49" s="105" t="str">
        <f t="shared" si="754"/>
        <v>.80174999995</v>
      </c>
      <c r="AKL49" s="390">
        <f t="shared" si="287"/>
        <v>365.55000000255001</v>
      </c>
      <c r="AKM49" s="102">
        <f t="shared" si="755"/>
        <v>365</v>
      </c>
      <c r="AKN49" s="105" t="str">
        <f t="shared" si="756"/>
        <v>.55000000255</v>
      </c>
      <c r="AKO49" s="390">
        <f t="shared" si="757"/>
        <v>976.70724999995014</v>
      </c>
      <c r="AKP49" s="102">
        <f t="shared" si="758"/>
        <v>976</v>
      </c>
      <c r="AKQ49" s="105" t="str">
        <f t="shared" si="759"/>
        <v>.70724999995</v>
      </c>
      <c r="AKR49" s="103">
        <f t="shared" si="288"/>
        <v>368.70000000269999</v>
      </c>
      <c r="AKS49" s="102">
        <f t="shared" si="760"/>
        <v>368</v>
      </c>
      <c r="AKT49" s="105" t="str">
        <f t="shared" si="761"/>
        <v>.70000000270</v>
      </c>
      <c r="AKU49" s="103">
        <f t="shared" si="762"/>
        <v>976.80174999995461</v>
      </c>
      <c r="AKV49" s="102">
        <f t="shared" si="763"/>
        <v>976</v>
      </c>
      <c r="AKW49" s="105" t="str">
        <f t="shared" si="764"/>
        <v>.80174999995</v>
      </c>
      <c r="AKX49" s="390">
        <f t="shared" si="289"/>
        <v>371.85000000284998</v>
      </c>
      <c r="AKY49" s="102">
        <f t="shared" si="765"/>
        <v>371</v>
      </c>
      <c r="AKZ49" s="105" t="str">
        <f t="shared" si="766"/>
        <v>.85000000285</v>
      </c>
      <c r="ALA49" s="390">
        <f t="shared" si="767"/>
        <v>976.70724999995014</v>
      </c>
      <c r="ALB49" s="102">
        <f t="shared" si="768"/>
        <v>976</v>
      </c>
      <c r="ALC49" s="105" t="str">
        <f t="shared" si="769"/>
        <v>.70724999995</v>
      </c>
      <c r="ALD49" s="103">
        <f t="shared" si="290"/>
        <v>371.85000000284998</v>
      </c>
      <c r="ALE49" s="102">
        <f t="shared" si="770"/>
        <v>371</v>
      </c>
      <c r="ALF49" s="105" t="str">
        <f t="shared" si="771"/>
        <v>.85000000285</v>
      </c>
      <c r="ALG49" s="103">
        <f t="shared" si="291"/>
        <v>976.80174999995461</v>
      </c>
      <c r="ALH49" s="102">
        <f t="shared" si="772"/>
        <v>976</v>
      </c>
      <c r="ALI49" s="105" t="str">
        <f t="shared" si="773"/>
        <v>.80174999995</v>
      </c>
      <c r="ALK49" s="136">
        <f t="shared" si="774"/>
        <v>2.5000000000750001E-10</v>
      </c>
      <c r="ALL49" s="136">
        <f t="shared" si="775"/>
        <v>0.2500000000075</v>
      </c>
      <c r="ALM49" s="103">
        <f t="shared" si="292"/>
        <v>365.55000000255001</v>
      </c>
      <c r="ALN49" s="102">
        <f t="shared" si="776"/>
        <v>365</v>
      </c>
      <c r="ALO49" s="105" t="str">
        <f t="shared" si="777"/>
        <v>.55000000255</v>
      </c>
      <c r="ALP49" s="103">
        <f t="shared" si="293"/>
        <v>976.70724999995014</v>
      </c>
      <c r="ALQ49" s="102">
        <f t="shared" si="778"/>
        <v>976</v>
      </c>
      <c r="ALR49" s="105" t="str">
        <f t="shared" si="779"/>
        <v>.70724999995</v>
      </c>
      <c r="ALS49" s="103">
        <f t="shared" si="780"/>
        <v>365.5500000028</v>
      </c>
      <c r="ALT49" s="102">
        <f t="shared" si="781"/>
        <v>365</v>
      </c>
      <c r="ALU49" s="105" t="str">
        <f t="shared" si="782"/>
        <v>.55000000280</v>
      </c>
      <c r="ALV49" s="103">
        <f t="shared" si="783"/>
        <v>976.95724999995764</v>
      </c>
      <c r="ALW49" s="102">
        <f t="shared" si="784"/>
        <v>976</v>
      </c>
      <c r="ALX49" s="105" t="str">
        <f t="shared" si="785"/>
        <v>.95724999996</v>
      </c>
      <c r="ALY49" s="103">
        <f t="shared" si="294"/>
        <v>368.70000000269999</v>
      </c>
      <c r="ALZ49" s="102">
        <f t="shared" si="786"/>
        <v>368</v>
      </c>
      <c r="AMA49" s="105" t="str">
        <f t="shared" si="787"/>
        <v>.70000000270</v>
      </c>
      <c r="AMB49" s="103">
        <f t="shared" si="788"/>
        <v>977.05174999995461</v>
      </c>
      <c r="AMC49" s="102">
        <f t="shared" si="789"/>
        <v>977</v>
      </c>
      <c r="AMD49" s="105" t="str">
        <f t="shared" si="790"/>
        <v>.05174999995</v>
      </c>
      <c r="AME49" s="103">
        <f t="shared" si="791"/>
        <v>371.85000000259998</v>
      </c>
      <c r="AMF49" s="102">
        <f t="shared" si="792"/>
        <v>371</v>
      </c>
      <c r="AMG49" s="105" t="str">
        <f t="shared" si="793"/>
        <v>.85000000260</v>
      </c>
      <c r="AMH49" s="103">
        <f t="shared" si="794"/>
        <v>976.95724999995764</v>
      </c>
      <c r="AMI49" s="102">
        <f t="shared" si="795"/>
        <v>976</v>
      </c>
      <c r="AMJ49" s="105" t="str">
        <f t="shared" si="796"/>
        <v>.95724999996</v>
      </c>
      <c r="AMK49" s="103">
        <f t="shared" si="295"/>
        <v>371.85000000284998</v>
      </c>
      <c r="AML49" s="102">
        <f t="shared" si="797"/>
        <v>371</v>
      </c>
      <c r="AMM49" s="105" t="str">
        <f t="shared" si="798"/>
        <v>.85000000285</v>
      </c>
      <c r="AMN49" s="103">
        <f t="shared" si="296"/>
        <v>976.70724999995014</v>
      </c>
      <c r="AMO49" s="102">
        <f t="shared" si="799"/>
        <v>976</v>
      </c>
      <c r="AMP49" s="105" t="str">
        <f t="shared" si="800"/>
        <v>.70724999995</v>
      </c>
      <c r="AMR49" s="103">
        <f t="shared" si="801"/>
        <v>365.70000000269999</v>
      </c>
      <c r="AMS49" s="102">
        <f t="shared" si="802"/>
        <v>365</v>
      </c>
      <c r="AMT49" s="105" t="str">
        <f t="shared" si="803"/>
        <v>.70000000270</v>
      </c>
      <c r="AMU49" s="649">
        <f t="shared" si="804"/>
        <v>976.86174999995455</v>
      </c>
      <c r="AMV49" s="102">
        <f t="shared" si="805"/>
        <v>976</v>
      </c>
      <c r="AMW49" s="105" t="str">
        <f t="shared" si="806"/>
        <v>.86174999995</v>
      </c>
      <c r="AMX49" s="103">
        <f t="shared" si="807"/>
        <v>365.70000000269999</v>
      </c>
      <c r="AMY49" s="102">
        <f t="shared" si="808"/>
        <v>365</v>
      </c>
      <c r="AMZ49" s="105" t="str">
        <f t="shared" si="809"/>
        <v>.70000000270</v>
      </c>
      <c r="ANA49" s="649">
        <f t="shared" si="810"/>
        <v>976.96174999995458</v>
      </c>
      <c r="ANB49" s="102">
        <f t="shared" si="811"/>
        <v>976</v>
      </c>
      <c r="ANC49" s="105" t="str">
        <f t="shared" si="812"/>
        <v>.96174999995</v>
      </c>
      <c r="AND49" s="103">
        <f t="shared" si="813"/>
        <v>368.70000000269999</v>
      </c>
      <c r="ANE49" s="102">
        <f t="shared" si="814"/>
        <v>368</v>
      </c>
      <c r="ANF49" s="105" t="str">
        <f t="shared" si="815"/>
        <v>.70000000270</v>
      </c>
      <c r="ANG49" s="649">
        <f t="shared" si="816"/>
        <v>977.05174999995461</v>
      </c>
      <c r="ANH49" s="102">
        <f t="shared" si="817"/>
        <v>977</v>
      </c>
      <c r="ANI49" s="105" t="str">
        <f t="shared" si="818"/>
        <v>.05174999995</v>
      </c>
      <c r="ANJ49" s="103">
        <f t="shared" si="819"/>
        <v>371.70000000269999</v>
      </c>
      <c r="ANK49" s="102">
        <f t="shared" si="820"/>
        <v>371</v>
      </c>
      <c r="ANL49" s="105" t="str">
        <f t="shared" si="821"/>
        <v>.70000000270</v>
      </c>
      <c r="ANM49" s="649">
        <f t="shared" si="822"/>
        <v>976.96174999995458</v>
      </c>
      <c r="ANN49" s="102">
        <f t="shared" si="823"/>
        <v>976</v>
      </c>
      <c r="ANO49" s="105" t="str">
        <f t="shared" si="824"/>
        <v>.96174999995</v>
      </c>
      <c r="ANP49" s="103">
        <f t="shared" si="825"/>
        <v>371.70000000269999</v>
      </c>
      <c r="ANQ49" s="102">
        <f t="shared" si="826"/>
        <v>371</v>
      </c>
      <c r="ANR49" s="105" t="str">
        <f t="shared" si="827"/>
        <v>.70000000270</v>
      </c>
      <c r="ANS49" s="649">
        <f t="shared" si="828"/>
        <v>976.86174999995455</v>
      </c>
      <c r="ANT49" s="102">
        <f t="shared" si="829"/>
        <v>976</v>
      </c>
      <c r="ANU49" s="105" t="str">
        <f t="shared" si="830"/>
        <v>.86174999995</v>
      </c>
      <c r="ANX49" s="136">
        <f t="shared" si="831"/>
        <v>0</v>
      </c>
      <c r="ANY49" s="136">
        <f t="shared" si="832"/>
        <v>0</v>
      </c>
      <c r="ANZ49" s="103">
        <f t="shared" si="1175"/>
        <v>365.55000000255001</v>
      </c>
      <c r="AOA49" s="102">
        <f t="shared" si="833"/>
        <v>365</v>
      </c>
      <c r="AOB49" s="105" t="str">
        <f t="shared" si="834"/>
        <v>.55000000255</v>
      </c>
      <c r="AOC49" s="103">
        <f t="shared" si="1176"/>
        <v>976.70724999995014</v>
      </c>
      <c r="AOD49" s="102">
        <f t="shared" si="835"/>
        <v>976</v>
      </c>
      <c r="AOE49" s="105" t="str">
        <f t="shared" si="836"/>
        <v>.70724999995</v>
      </c>
      <c r="AOF49" s="103">
        <f t="shared" si="1177"/>
        <v>365.55000000255001</v>
      </c>
      <c r="AOG49" s="102">
        <f t="shared" si="837"/>
        <v>365</v>
      </c>
      <c r="AOH49" s="105" t="str">
        <f t="shared" si="838"/>
        <v>.55000000255</v>
      </c>
      <c r="AOI49" s="103">
        <f t="shared" si="1178"/>
        <v>976.70724999995014</v>
      </c>
      <c r="AOJ49" s="102">
        <f t="shared" si="839"/>
        <v>976</v>
      </c>
      <c r="AOK49" s="105" t="str">
        <f t="shared" si="840"/>
        <v>.70724999995</v>
      </c>
      <c r="AOL49" s="103">
        <f t="shared" si="1179"/>
        <v>368.70000000269999</v>
      </c>
      <c r="AOM49" s="102">
        <f t="shared" si="841"/>
        <v>368</v>
      </c>
      <c r="AON49" s="105" t="str">
        <f t="shared" si="842"/>
        <v>.70000000270</v>
      </c>
      <c r="AOO49" s="103">
        <f t="shared" si="1180"/>
        <v>976.80174999995461</v>
      </c>
      <c r="AOP49" s="102">
        <f t="shared" si="843"/>
        <v>976</v>
      </c>
      <c r="AOQ49" s="105" t="str">
        <f t="shared" si="844"/>
        <v>.80174999995</v>
      </c>
      <c r="AOR49" s="103">
        <f t="shared" si="1181"/>
        <v>371.85000000284998</v>
      </c>
      <c r="AOS49" s="102">
        <f t="shared" si="845"/>
        <v>371</v>
      </c>
      <c r="AOT49" s="105" t="str">
        <f t="shared" si="846"/>
        <v>.85000000285</v>
      </c>
      <c r="AOU49" s="103">
        <f t="shared" si="847"/>
        <v>976.70724999995014</v>
      </c>
      <c r="AOV49" s="102">
        <f t="shared" si="848"/>
        <v>976</v>
      </c>
      <c r="AOW49" s="105" t="str">
        <f t="shared" si="849"/>
        <v>.70724999995</v>
      </c>
      <c r="AOX49" s="103">
        <f t="shared" si="1182"/>
        <v>371.85000000284998</v>
      </c>
      <c r="AOY49" s="102">
        <f t="shared" si="850"/>
        <v>371</v>
      </c>
      <c r="AOZ49" s="105" t="str">
        <f t="shared" si="851"/>
        <v>.85000000285</v>
      </c>
      <c r="APA49" s="103">
        <f t="shared" si="852"/>
        <v>976.70724999995014</v>
      </c>
      <c r="APB49" s="102">
        <f t="shared" si="853"/>
        <v>976</v>
      </c>
      <c r="APC49" s="105" t="str">
        <f t="shared" si="854"/>
        <v>.70724999995</v>
      </c>
      <c r="APE49" s="136">
        <f t="shared" si="855"/>
        <v>1.5000000000450002E-10</v>
      </c>
      <c r="APF49" s="136">
        <f t="shared" si="856"/>
        <v>0.15000000000450001</v>
      </c>
      <c r="APG49" s="103">
        <f t="shared" si="1183"/>
        <v>365.55000000255001</v>
      </c>
      <c r="APH49" s="102">
        <f t="shared" si="857"/>
        <v>365</v>
      </c>
      <c r="API49" s="105" t="str">
        <f t="shared" si="858"/>
        <v>.55000000255</v>
      </c>
      <c r="APJ49" s="103">
        <f t="shared" si="1184"/>
        <v>976.70724999995014</v>
      </c>
      <c r="APK49" s="102">
        <f t="shared" si="859"/>
        <v>976</v>
      </c>
      <c r="APL49" s="105" t="str">
        <f t="shared" si="860"/>
        <v>.70724999995</v>
      </c>
      <c r="APM49" s="103">
        <f t="shared" si="1185"/>
        <v>365.55000000270002</v>
      </c>
      <c r="APN49" s="102">
        <f t="shared" si="861"/>
        <v>365</v>
      </c>
      <c r="APO49" s="105" t="str">
        <f t="shared" si="862"/>
        <v>.55000000270</v>
      </c>
      <c r="APP49" s="103">
        <f t="shared" si="863"/>
        <v>976.85724999995455</v>
      </c>
      <c r="APQ49" s="102">
        <f t="shared" si="864"/>
        <v>976</v>
      </c>
      <c r="APR49" s="105" t="str">
        <f t="shared" si="865"/>
        <v>.85724999995</v>
      </c>
      <c r="APS49" s="103">
        <f t="shared" si="1186"/>
        <v>368.70000000269999</v>
      </c>
      <c r="APT49" s="102">
        <f t="shared" si="866"/>
        <v>368</v>
      </c>
      <c r="APU49" s="105" t="str">
        <f t="shared" si="867"/>
        <v>.70000000270</v>
      </c>
      <c r="APV49" s="103">
        <f t="shared" si="1187"/>
        <v>976.95174999995459</v>
      </c>
      <c r="APW49" s="102">
        <f t="shared" si="868"/>
        <v>976</v>
      </c>
      <c r="APX49" s="105" t="str">
        <f t="shared" si="869"/>
        <v>.95174999995</v>
      </c>
      <c r="APY49" s="103">
        <f t="shared" si="1188"/>
        <v>371.85000000269997</v>
      </c>
      <c r="APZ49" s="102">
        <f t="shared" si="870"/>
        <v>371</v>
      </c>
      <c r="AQA49" s="105" t="str">
        <f t="shared" si="871"/>
        <v>.85000000270</v>
      </c>
      <c r="AQB49" s="103">
        <f t="shared" si="872"/>
        <v>976.85724999995455</v>
      </c>
      <c r="AQC49" s="102">
        <f t="shared" si="873"/>
        <v>976</v>
      </c>
      <c r="AQD49" s="105" t="str">
        <f t="shared" si="874"/>
        <v>.85724999995</v>
      </c>
      <c r="AQE49" s="103">
        <f t="shared" si="1189"/>
        <v>371.85000000284998</v>
      </c>
      <c r="AQF49" s="102">
        <f t="shared" si="875"/>
        <v>371</v>
      </c>
      <c r="AQG49" s="105" t="str">
        <f t="shared" si="876"/>
        <v>.85000000285</v>
      </c>
      <c r="AQH49" s="103">
        <f t="shared" si="1190"/>
        <v>976.70724999995014</v>
      </c>
      <c r="AQI49" s="102">
        <f t="shared" si="877"/>
        <v>976</v>
      </c>
      <c r="AQJ49" s="105" t="str">
        <f t="shared" si="878"/>
        <v>.70724999995</v>
      </c>
      <c r="AQK49" s="230"/>
      <c r="AQL49" s="120">
        <f t="shared" si="1191"/>
        <v>0</v>
      </c>
      <c r="AQM49" s="120">
        <f t="shared" si="879"/>
        <v>999999999999</v>
      </c>
      <c r="AQN49" s="120">
        <f t="shared" si="1192"/>
        <v>0</v>
      </c>
      <c r="AQO49" s="120">
        <f t="shared" si="1193"/>
        <v>0</v>
      </c>
      <c r="AQP49" s="94">
        <f t="shared" si="1194"/>
        <v>0</v>
      </c>
      <c r="AQQ49" s="120">
        <f t="shared" si="880"/>
        <v>999999999999</v>
      </c>
    </row>
    <row r="50" spans="4:1135" ht="15.75" x14ac:dyDescent="0.25">
      <c r="D50" s="770">
        <f t="shared" si="986"/>
        <v>0</v>
      </c>
      <c r="E50" s="770" t="str">
        <f t="shared" si="987"/>
        <v>-color</v>
      </c>
      <c r="F50" s="770" t="str">
        <f t="shared" si="988"/>
        <v xml:space="preserve">3  </v>
      </c>
      <c r="G50" s="770" t="str">
        <f t="shared" si="977"/>
        <v>-TEXT</v>
      </c>
      <c r="H50" s="770" t="str">
        <f t="shared" si="978"/>
        <v>J</v>
      </c>
      <c r="I50" s="770" t="str">
        <f t="shared" si="979"/>
        <v>bl</v>
      </c>
      <c r="J50" s="770" t="str">
        <f t="shared" si="980"/>
        <v>00,00</v>
      </c>
      <c r="K50" s="770" t="str">
        <f t="shared" si="981"/>
        <v>0</v>
      </c>
      <c r="L50" s="770" t="str">
        <f t="shared" si="982"/>
        <v xml:space="preserve"> </v>
      </c>
      <c r="N50" s="432"/>
      <c r="O50" s="197"/>
      <c r="P50" s="197"/>
      <c r="Q50" s="197"/>
      <c r="R50" s="197"/>
      <c r="S50" s="350">
        <f t="shared" si="993"/>
        <v>0</v>
      </c>
      <c r="T50" s="391">
        <f t="shared" si="994"/>
        <v>0</v>
      </c>
      <c r="U50" s="90"/>
      <c r="V50" s="484">
        <f t="shared" si="995"/>
        <v>0</v>
      </c>
      <c r="W50" s="786"/>
      <c r="X50" s="787"/>
      <c r="Y50" s="788"/>
      <c r="Z50" s="789"/>
      <c r="AA50" s="782"/>
      <c r="AB50" s="619">
        <f t="shared" si="319"/>
        <v>0</v>
      </c>
      <c r="AC50" s="619">
        <f t="shared" si="320"/>
        <v>0</v>
      </c>
      <c r="AD50" s="102">
        <f t="shared" si="28"/>
        <v>0</v>
      </c>
      <c r="AE50" s="88"/>
      <c r="AF50" s="95">
        <f t="shared" si="321"/>
        <v>0</v>
      </c>
      <c r="AG50" s="456">
        <f t="shared" si="882"/>
        <v>0</v>
      </c>
      <c r="AH50" s="92"/>
      <c r="AI50" s="524">
        <f t="shared" si="322"/>
        <v>0</v>
      </c>
      <c r="AK50" s="91"/>
      <c r="AL50" s="581"/>
      <c r="AM50" s="579">
        <f t="shared" si="323"/>
        <v>0</v>
      </c>
      <c r="AN50" s="578"/>
      <c r="AO50" s="90"/>
      <c r="AP50" s="695"/>
      <c r="AR50" s="343">
        <f t="shared" si="324"/>
        <v>0</v>
      </c>
      <c r="AS50" s="343">
        <f t="shared" si="325"/>
        <v>0</v>
      </c>
      <c r="AT50" s="343">
        <f t="shared" si="326"/>
        <v>0</v>
      </c>
      <c r="AU50" s="343">
        <f t="shared" si="883"/>
        <v>0</v>
      </c>
      <c r="AV50" s="343">
        <f t="shared" si="327"/>
        <v>0</v>
      </c>
      <c r="AW50" s="343">
        <f t="shared" si="328"/>
        <v>0</v>
      </c>
      <c r="AX50" s="343">
        <f t="shared" si="329"/>
        <v>0</v>
      </c>
      <c r="AZ50" s="454">
        <f t="shared" si="1195"/>
        <v>0</v>
      </c>
      <c r="BA50" s="160">
        <f t="shared" si="1003"/>
        <v>0</v>
      </c>
      <c r="BB50" s="160">
        <f t="shared" si="884"/>
        <v>0</v>
      </c>
      <c r="BC50" s="469">
        <f t="shared" si="331"/>
        <v>0</v>
      </c>
      <c r="BD50" s="454">
        <f t="shared" si="991"/>
        <v>0</v>
      </c>
      <c r="BE50" s="457">
        <f t="shared" si="332"/>
        <v>0</v>
      </c>
      <c r="BF50" s="601">
        <f t="shared" si="333"/>
        <v>0</v>
      </c>
      <c r="BG50" s="457">
        <f t="shared" si="1004"/>
        <v>0</v>
      </c>
      <c r="BH50" s="457">
        <f t="shared" si="334"/>
        <v>0</v>
      </c>
      <c r="BI50" s="457">
        <f t="shared" si="335"/>
        <v>0</v>
      </c>
      <c r="BJ50" s="457">
        <f t="shared" si="336"/>
        <v>0</v>
      </c>
      <c r="BK50" s="457">
        <f t="shared" si="336"/>
        <v>0</v>
      </c>
      <c r="BL50" s="457">
        <f t="shared" si="336"/>
        <v>0</v>
      </c>
      <c r="BM50" s="460">
        <f t="shared" si="32"/>
        <v>0</v>
      </c>
      <c r="BN50" s="460">
        <f t="shared" si="1005"/>
        <v>0</v>
      </c>
      <c r="BO50" s="460">
        <f t="shared" si="337"/>
        <v>0</v>
      </c>
      <c r="BP50" s="477"/>
      <c r="BR50" s="274">
        <f t="shared" si="996"/>
        <v>0</v>
      </c>
      <c r="BS50" s="351">
        <f t="shared" si="34"/>
        <v>0</v>
      </c>
      <c r="BT50" s="705">
        <f t="shared" si="339"/>
        <v>0</v>
      </c>
      <c r="BU50" s="352">
        <f t="shared" si="340"/>
        <v>0</v>
      </c>
      <c r="BV50" s="353">
        <f t="shared" si="1006"/>
        <v>0</v>
      </c>
      <c r="BW50" s="353">
        <f t="shared" si="997"/>
        <v>0</v>
      </c>
      <c r="BX50" s="354">
        <f t="shared" si="998"/>
        <v>0</v>
      </c>
      <c r="BY50" s="355">
        <f t="shared" si="999"/>
        <v>0</v>
      </c>
      <c r="BZ50" s="355">
        <f t="shared" si="1007"/>
        <v>0</v>
      </c>
      <c r="CA50" s="393"/>
      <c r="CB50" s="594">
        <f t="shared" si="885"/>
        <v>0</v>
      </c>
      <c r="CC50" s="392">
        <f t="shared" si="341"/>
        <v>0</v>
      </c>
      <c r="CD50" s="392">
        <f t="shared" si="342"/>
        <v>0</v>
      </c>
      <c r="CE50" s="392">
        <f t="shared" si="343"/>
        <v>0</v>
      </c>
      <c r="CF50" s="392">
        <f t="shared" si="886"/>
        <v>0</v>
      </c>
      <c r="CG50" s="394">
        <f t="shared" si="1000"/>
        <v>0</v>
      </c>
      <c r="CH50" s="394">
        <f t="shared" si="887"/>
        <v>0</v>
      </c>
      <c r="CI50" s="395" t="s">
        <v>96</v>
      </c>
      <c r="CJ50" s="599">
        <f t="shared" si="1001"/>
        <v>0</v>
      </c>
      <c r="CK50" s="395"/>
      <c r="CL50" s="361"/>
      <c r="CM50" s="361">
        <f t="shared" si="40"/>
        <v>0</v>
      </c>
      <c r="CN50" s="361">
        <f t="shared" si="41"/>
        <v>0</v>
      </c>
      <c r="CO50" s="361">
        <v>40</v>
      </c>
      <c r="CP50" s="110">
        <f t="shared" si="888"/>
        <v>94.44</v>
      </c>
      <c r="CQ50" s="431">
        <f t="shared" si="346"/>
        <v>0</v>
      </c>
      <c r="CR50" s="367"/>
      <c r="CS50" s="367"/>
      <c r="CT50" s="396">
        <f t="shared" si="943"/>
        <v>96.81</v>
      </c>
      <c r="CV50" s="399">
        <f t="shared" si="975"/>
        <v>0</v>
      </c>
      <c r="CW50" s="367"/>
      <c r="CX50" s="111">
        <f t="shared" si="944"/>
        <v>5.9250000000000115E-2</v>
      </c>
      <c r="CY50" s="367"/>
      <c r="CZ50" s="396">
        <f t="shared" si="889"/>
        <v>141.84000000000009</v>
      </c>
      <c r="DA50" s="367"/>
      <c r="DB50" s="103">
        <f t="shared" si="347"/>
        <v>0</v>
      </c>
      <c r="DC50" s="103">
        <f t="shared" si="348"/>
        <v>98.938999999999993</v>
      </c>
      <c r="DD50" s="103">
        <f t="shared" si="349"/>
        <v>98.938999999999993</v>
      </c>
      <c r="DE50" s="103">
        <f t="shared" si="42"/>
        <v>0</v>
      </c>
      <c r="DF50" s="105">
        <f t="shared" si="43"/>
        <v>0</v>
      </c>
      <c r="DG50" s="102">
        <f t="shared" si="350"/>
        <v>0</v>
      </c>
      <c r="DH50" s="105">
        <f t="shared" si="351"/>
        <v>0</v>
      </c>
      <c r="DI50" s="105">
        <f t="shared" si="44"/>
        <v>0</v>
      </c>
      <c r="DJ50" s="111">
        <f t="shared" si="45"/>
        <v>0</v>
      </c>
      <c r="DK50" s="401">
        <f t="shared" si="352"/>
        <v>0</v>
      </c>
      <c r="DL50" s="111">
        <f t="shared" si="353"/>
        <v>0</v>
      </c>
      <c r="DO50" s="403">
        <f t="shared" si="354"/>
        <v>0</v>
      </c>
      <c r="DP50" s="403">
        <f t="shared" si="355"/>
        <v>0</v>
      </c>
      <c r="DQ50" s="111">
        <f t="shared" si="970"/>
        <v>0</v>
      </c>
      <c r="DR50" s="113">
        <f t="shared" si="1206"/>
        <v>0</v>
      </c>
      <c r="DS50" s="111">
        <f t="shared" si="357"/>
        <v>0</v>
      </c>
      <c r="DT50" s="105">
        <f t="shared" si="358"/>
        <v>0</v>
      </c>
      <c r="DU50" s="105">
        <f t="shared" si="359"/>
        <v>0</v>
      </c>
      <c r="DV50" s="105">
        <f t="shared" si="971"/>
        <v>0</v>
      </c>
      <c r="DW50" s="105">
        <f t="shared" si="360"/>
        <v>0</v>
      </c>
      <c r="DX50" s="105">
        <f t="shared" si="361"/>
        <v>0</v>
      </c>
      <c r="DZ50" s="105">
        <f t="shared" si="362"/>
        <v>400</v>
      </c>
      <c r="EA50" s="105">
        <f t="shared" si="363"/>
        <v>1600</v>
      </c>
      <c r="EB50" s="105">
        <f t="shared" si="364"/>
        <v>3600</v>
      </c>
      <c r="EC50" s="105">
        <f t="shared" si="365"/>
        <v>6400</v>
      </c>
      <c r="ED50" s="105">
        <f t="shared" si="366"/>
        <v>10000</v>
      </c>
      <c r="EF50" s="105">
        <f t="shared" si="21"/>
        <v>0</v>
      </c>
      <c r="EH50" s="105">
        <f t="shared" si="7"/>
        <v>0</v>
      </c>
      <c r="EI50" s="105">
        <f t="shared" si="8"/>
        <v>0</v>
      </c>
      <c r="EJ50" s="105">
        <f t="shared" si="9"/>
        <v>0</v>
      </c>
      <c r="EL50" s="105">
        <f t="shared" si="945"/>
        <v>0</v>
      </c>
      <c r="EM50" s="105">
        <f t="shared" si="367"/>
        <v>0</v>
      </c>
      <c r="EN50" s="105">
        <f t="shared" si="368"/>
        <v>0</v>
      </c>
      <c r="EO50" s="105">
        <f t="shared" si="369"/>
        <v>0</v>
      </c>
      <c r="EP50" s="105">
        <f t="shared" si="370"/>
        <v>0</v>
      </c>
      <c r="ER50" s="105">
        <f t="shared" si="0"/>
        <v>0</v>
      </c>
      <c r="ES50" s="105">
        <f t="shared" si="1"/>
        <v>0</v>
      </c>
      <c r="ET50" s="105">
        <f t="shared" si="2"/>
        <v>0</v>
      </c>
      <c r="EU50" s="105">
        <f t="shared" si="3"/>
        <v>0</v>
      </c>
      <c r="EV50" s="94">
        <f t="shared" si="4"/>
        <v>0</v>
      </c>
      <c r="EW50" s="94">
        <f t="shared" si="5"/>
        <v>0</v>
      </c>
      <c r="EX50" s="94">
        <f t="shared" si="6"/>
        <v>0</v>
      </c>
      <c r="EZ50" s="94">
        <f t="shared" si="10"/>
        <v>0</v>
      </c>
      <c r="FA50" s="94">
        <f t="shared" si="11"/>
        <v>0</v>
      </c>
      <c r="FB50" s="94">
        <f t="shared" si="12"/>
        <v>0</v>
      </c>
      <c r="FC50" s="94">
        <f t="shared" si="13"/>
        <v>0</v>
      </c>
      <c r="FD50" s="94">
        <f t="shared" si="14"/>
        <v>0</v>
      </c>
      <c r="FE50" s="94">
        <f t="shared" si="15"/>
        <v>0</v>
      </c>
      <c r="FF50" s="94">
        <f t="shared" si="16"/>
        <v>0</v>
      </c>
      <c r="FG50" s="94">
        <f t="shared" si="17"/>
        <v>0</v>
      </c>
      <c r="FH50" s="94">
        <f t="shared" si="18"/>
        <v>0</v>
      </c>
      <c r="FI50" s="369">
        <f t="shared" si="1008"/>
        <v>0</v>
      </c>
      <c r="FJ50" s="102">
        <f t="shared" si="371"/>
        <v>0</v>
      </c>
      <c r="FK50" s="102">
        <f t="shared" si="372"/>
        <v>0</v>
      </c>
      <c r="FL50" s="102">
        <f t="shared" si="47"/>
        <v>0</v>
      </c>
      <c r="FM50" s="370">
        <f t="shared" si="48"/>
        <v>0</v>
      </c>
      <c r="FN50" s="370">
        <f t="shared" si="49"/>
        <v>0</v>
      </c>
      <c r="FO50" s="370">
        <f t="shared" si="49"/>
        <v>0</v>
      </c>
      <c r="FP50" s="370">
        <f t="shared" si="49"/>
        <v>0</v>
      </c>
      <c r="FQ50" s="370">
        <f t="shared" si="50"/>
        <v>0</v>
      </c>
      <c r="FR50" s="370">
        <f t="shared" si="373"/>
        <v>0</v>
      </c>
      <c r="FS50" s="370">
        <f t="shared" si="51"/>
        <v>0</v>
      </c>
      <c r="FT50" s="370">
        <f t="shared" si="51"/>
        <v>0</v>
      </c>
      <c r="FU50" s="370">
        <f t="shared" si="51"/>
        <v>0</v>
      </c>
      <c r="FV50" s="370">
        <f t="shared" si="51"/>
        <v>0</v>
      </c>
      <c r="FW50" s="370">
        <f t="shared" si="51"/>
        <v>0</v>
      </c>
      <c r="FX50" s="370">
        <f t="shared" si="374"/>
        <v>0</v>
      </c>
      <c r="FY50" s="371">
        <f t="shared" si="52"/>
        <v>0</v>
      </c>
      <c r="FZ50" s="371">
        <f t="shared" si="1210"/>
        <v>0</v>
      </c>
      <c r="GA50" s="371">
        <f t="shared" si="1210"/>
        <v>0</v>
      </c>
      <c r="GB50" s="371">
        <f t="shared" si="1210"/>
        <v>0</v>
      </c>
      <c r="GC50" s="371">
        <f t="shared" si="1207"/>
        <v>0</v>
      </c>
      <c r="GD50" s="371">
        <f t="shared" si="1207"/>
        <v>0</v>
      </c>
      <c r="GE50" s="371">
        <f t="shared" si="1207"/>
        <v>0</v>
      </c>
      <c r="GF50" s="371">
        <f t="shared" si="1207"/>
        <v>0</v>
      </c>
      <c r="GG50" s="371">
        <f t="shared" si="54"/>
        <v>0</v>
      </c>
      <c r="GH50" s="371">
        <f t="shared" si="55"/>
        <v>0</v>
      </c>
      <c r="GI50" s="371">
        <f t="shared" si="990"/>
        <v>0</v>
      </c>
      <c r="GJ50" s="371">
        <f t="shared" si="990"/>
        <v>0</v>
      </c>
      <c r="GK50" s="371">
        <f t="shared" si="989"/>
        <v>0</v>
      </c>
      <c r="GL50" s="371">
        <f t="shared" si="989"/>
        <v>0</v>
      </c>
      <c r="GM50" s="371">
        <f t="shared" si="989"/>
        <v>0</v>
      </c>
      <c r="GN50" s="371">
        <f t="shared" si="989"/>
        <v>0</v>
      </c>
      <c r="GO50" s="371">
        <f t="shared" si="989"/>
        <v>0</v>
      </c>
      <c r="GP50" s="371">
        <f t="shared" si="989"/>
        <v>0</v>
      </c>
      <c r="GQ50" s="371">
        <f t="shared" si="989"/>
        <v>0</v>
      </c>
      <c r="GR50" s="371">
        <f t="shared" si="57"/>
        <v>0</v>
      </c>
      <c r="GS50" s="371">
        <f t="shared" si="992"/>
        <v>0</v>
      </c>
      <c r="GT50" s="102">
        <f t="shared" si="375"/>
        <v>0</v>
      </c>
      <c r="GU50" s="94">
        <f t="shared" si="890"/>
        <v>0</v>
      </c>
      <c r="GV50" s="94">
        <f t="shared" si="891"/>
        <v>0</v>
      </c>
      <c r="GW50" s="372">
        <f t="shared" si="376"/>
        <v>0</v>
      </c>
      <c r="GX50" s="372">
        <f t="shared" si="377"/>
        <v>0</v>
      </c>
      <c r="GY50" s="372">
        <f t="shared" si="378"/>
        <v>0</v>
      </c>
      <c r="HA50" s="94">
        <v>40</v>
      </c>
      <c r="HB50" s="105">
        <f t="shared" si="59"/>
        <v>0</v>
      </c>
      <c r="HC50" s="94">
        <f t="shared" si="946"/>
        <v>0</v>
      </c>
      <c r="HD50" s="94">
        <f t="shared" si="379"/>
        <v>0</v>
      </c>
      <c r="HE50" s="93">
        <f t="shared" si="1009"/>
        <v>0</v>
      </c>
      <c r="HF50" s="93">
        <f t="shared" si="61"/>
        <v>0</v>
      </c>
      <c r="HG50" s="94">
        <f t="shared" si="892"/>
        <v>0</v>
      </c>
      <c r="HH50" s="120">
        <f t="shared" si="893"/>
        <v>0</v>
      </c>
      <c r="HI50" s="93">
        <f t="shared" si="1204"/>
        <v>0</v>
      </c>
      <c r="HJ50" s="120">
        <f t="shared" si="1010"/>
        <v>0</v>
      </c>
      <c r="HK50" s="151">
        <f t="shared" si="1011"/>
        <v>0</v>
      </c>
      <c r="HM50" s="376">
        <f t="shared" si="380"/>
        <v>0</v>
      </c>
      <c r="HN50" s="189">
        <f t="shared" si="381"/>
        <v>0</v>
      </c>
      <c r="HO50" s="189" t="str">
        <f t="shared" si="382"/>
        <v>.00000000000</v>
      </c>
      <c r="HP50" s="189">
        <f t="shared" si="383"/>
        <v>0</v>
      </c>
      <c r="HQ50" s="189">
        <f t="shared" si="384"/>
        <v>0</v>
      </c>
      <c r="HR50" s="377" t="str">
        <f t="shared" si="385"/>
        <v>.00000000000</v>
      </c>
      <c r="HT50" s="376">
        <f t="shared" si="386"/>
        <v>0</v>
      </c>
      <c r="HU50" s="189">
        <f t="shared" si="387"/>
        <v>0</v>
      </c>
      <c r="HV50" s="189" t="str">
        <f t="shared" si="388"/>
        <v>.00000000000</v>
      </c>
      <c r="HW50" s="189">
        <f t="shared" si="64"/>
        <v>2.5</v>
      </c>
      <c r="HX50" s="189">
        <f t="shared" si="389"/>
        <v>2</v>
      </c>
      <c r="HY50" s="377" t="str">
        <f t="shared" si="390"/>
        <v>.50000000000</v>
      </c>
      <c r="IA50" s="94">
        <f t="shared" si="1002"/>
        <v>0</v>
      </c>
      <c r="IB50" s="94">
        <f t="shared" si="1012"/>
        <v>0</v>
      </c>
      <c r="IC50" s="94">
        <f t="shared" si="391"/>
        <v>0</v>
      </c>
      <c r="ID50" s="94">
        <f t="shared" si="392"/>
        <v>0</v>
      </c>
      <c r="IE50" s="94">
        <f t="shared" si="393"/>
        <v>0</v>
      </c>
      <c r="IF50" s="94" t="str">
        <f t="shared" si="394"/>
        <v>.00000000000</v>
      </c>
      <c r="IG50" s="94">
        <f t="shared" si="1013"/>
        <v>0</v>
      </c>
      <c r="IH50" s="94">
        <f t="shared" si="396"/>
        <v>0</v>
      </c>
      <c r="II50" s="94" t="str">
        <f t="shared" si="397"/>
        <v>.00000000000</v>
      </c>
      <c r="IJ50" s="94">
        <f t="shared" si="1014"/>
        <v>0</v>
      </c>
      <c r="IL50" s="376">
        <f t="shared" si="1196"/>
        <v>0</v>
      </c>
      <c r="IM50" s="189">
        <f t="shared" si="399"/>
        <v>0</v>
      </c>
      <c r="IN50" s="189" t="str">
        <f t="shared" si="400"/>
        <v>.00000000000</v>
      </c>
      <c r="IO50" s="189">
        <f t="shared" si="1015"/>
        <v>0</v>
      </c>
      <c r="IP50" s="189">
        <f t="shared" si="401"/>
        <v>0</v>
      </c>
      <c r="IQ50" s="377" t="str">
        <f t="shared" si="402"/>
        <v>.00000000000</v>
      </c>
      <c r="IR50" s="105">
        <f t="shared" si="69"/>
        <v>0</v>
      </c>
      <c r="IT50" s="599">
        <f t="shared" si="403"/>
        <v>0</v>
      </c>
      <c r="IU50" s="601">
        <f t="shared" si="1016"/>
        <v>0</v>
      </c>
      <c r="IV50" s="518">
        <f t="shared" si="404"/>
        <v>0</v>
      </c>
      <c r="IW50" s="518">
        <f t="shared" si="405"/>
        <v>0</v>
      </c>
      <c r="IX50" s="507">
        <f t="shared" si="1017"/>
        <v>0</v>
      </c>
      <c r="IY50" s="518">
        <f t="shared" si="406"/>
        <v>0</v>
      </c>
      <c r="IZ50" s="518">
        <f t="shared" si="407"/>
        <v>0</v>
      </c>
      <c r="JA50" s="519">
        <f t="shared" si="408"/>
        <v>0</v>
      </c>
      <c r="JB50" s="100">
        <f t="shared" si="409"/>
        <v>0</v>
      </c>
      <c r="JC50" s="514">
        <f t="shared" si="410"/>
        <v>0</v>
      </c>
      <c r="JD50" s="519">
        <f t="shared" si="411"/>
        <v>0</v>
      </c>
      <c r="JE50" s="672">
        <f t="shared" si="895"/>
        <v>0</v>
      </c>
      <c r="JF50" s="677" t="s">
        <v>838</v>
      </c>
      <c r="JG50" s="671" t="s">
        <v>838</v>
      </c>
      <c r="JH50" s="671" t="s">
        <v>838</v>
      </c>
      <c r="JI50" s="671" t="s">
        <v>838</v>
      </c>
      <c r="JJ50" s="671" t="s">
        <v>838</v>
      </c>
      <c r="JK50" s="671" t="s">
        <v>838</v>
      </c>
      <c r="JL50" s="671" t="s">
        <v>838</v>
      </c>
      <c r="JM50" s="671" t="s">
        <v>838</v>
      </c>
      <c r="JN50" s="671" t="s">
        <v>838</v>
      </c>
      <c r="JO50" s="671" t="s">
        <v>838</v>
      </c>
      <c r="JP50" s="671" t="s">
        <v>838</v>
      </c>
      <c r="JQ50" s="671" t="s">
        <v>838</v>
      </c>
      <c r="JR50" s="671" t="s">
        <v>838</v>
      </c>
      <c r="JS50" s="671" t="s">
        <v>838</v>
      </c>
      <c r="JT50" s="671" t="s">
        <v>838</v>
      </c>
      <c r="JU50" s="671" t="s">
        <v>838</v>
      </c>
      <c r="JV50" s="671" t="s">
        <v>838</v>
      </c>
      <c r="JW50" s="671" t="s">
        <v>838</v>
      </c>
      <c r="JX50" s="671" t="s">
        <v>838</v>
      </c>
      <c r="JY50" s="671" t="s">
        <v>838</v>
      </c>
      <c r="JZ50" s="671" t="s">
        <v>838</v>
      </c>
      <c r="KA50" s="678" t="s">
        <v>838</v>
      </c>
      <c r="KB50" s="678" t="s">
        <v>838</v>
      </c>
      <c r="KC50" s="678" t="s">
        <v>838</v>
      </c>
      <c r="KD50" s="678" t="s">
        <v>838</v>
      </c>
      <c r="KE50" s="678" t="s">
        <v>838</v>
      </c>
      <c r="KF50" s="678" t="s">
        <v>838</v>
      </c>
      <c r="KG50" s="678" t="s">
        <v>838</v>
      </c>
      <c r="KH50" s="678" t="s">
        <v>838</v>
      </c>
      <c r="KI50" s="678" t="s">
        <v>838</v>
      </c>
      <c r="KJ50" s="678" t="s">
        <v>838</v>
      </c>
      <c r="KK50" s="678" t="s">
        <v>838</v>
      </c>
      <c r="KL50" s="678" t="s">
        <v>838</v>
      </c>
      <c r="KM50" s="678" t="s">
        <v>838</v>
      </c>
      <c r="KN50" s="678" t="s">
        <v>838</v>
      </c>
      <c r="KO50" s="678" t="s">
        <v>838</v>
      </c>
      <c r="KP50" s="678" t="s">
        <v>838</v>
      </c>
      <c r="KQ50" s="678" t="s">
        <v>838</v>
      </c>
      <c r="KR50" s="678" t="s">
        <v>838</v>
      </c>
      <c r="KS50" s="678" t="s">
        <v>838</v>
      </c>
      <c r="KT50" s="678" t="s">
        <v>838</v>
      </c>
      <c r="KU50" s="678" t="s">
        <v>838</v>
      </c>
      <c r="KV50" s="686"/>
      <c r="KW50" s="686"/>
      <c r="KX50" s="529"/>
      <c r="KY50" s="529"/>
      <c r="KZ50" s="529"/>
      <c r="LA50" s="529"/>
      <c r="LB50" s="529"/>
      <c r="LC50" s="529"/>
      <c r="LD50" s="529"/>
      <c r="LE50" s="529"/>
      <c r="LF50" s="529"/>
      <c r="LG50" s="529"/>
      <c r="LH50" s="529"/>
      <c r="LI50" s="529"/>
      <c r="LJ50" s="529"/>
      <c r="LK50" s="529"/>
      <c r="LL50" s="529"/>
      <c r="LM50" s="529"/>
      <c r="LN50" s="529"/>
      <c r="LO50" s="529"/>
      <c r="LP50" s="529"/>
      <c r="LQ50" s="529"/>
      <c r="LR50" s="529"/>
      <c r="LS50" s="529"/>
      <c r="LT50" s="250"/>
      <c r="LU50" s="529"/>
      <c r="LV50" s="529"/>
      <c r="LW50" s="529"/>
      <c r="LX50" s="529"/>
      <c r="LY50" s="529"/>
      <c r="LZ50" s="529"/>
      <c r="MA50" s="529"/>
      <c r="MB50" s="529"/>
      <c r="MC50" s="529"/>
      <c r="MD50" s="529"/>
      <c r="ME50" s="529"/>
      <c r="MF50" s="529"/>
      <c r="MG50" s="529"/>
      <c r="MH50" s="529"/>
      <c r="MI50" s="529"/>
      <c r="MJ50" s="529"/>
      <c r="MK50" s="529"/>
      <c r="ML50" s="529"/>
      <c r="MM50" s="529"/>
      <c r="MN50" s="529"/>
      <c r="MO50" s="529"/>
      <c r="MP50" s="529"/>
      <c r="MQ50" s="529"/>
      <c r="MR50" s="529"/>
      <c r="MS50" s="529"/>
      <c r="MT50" s="529"/>
      <c r="MU50" s="529"/>
      <c r="MV50" s="529"/>
      <c r="MW50" s="529"/>
      <c r="MX50" s="529"/>
      <c r="MY50" s="529"/>
      <c r="MZ50" s="529"/>
      <c r="NA50" s="529"/>
      <c r="NB50" s="529"/>
      <c r="NC50" s="529"/>
      <c r="ND50" s="529"/>
      <c r="NE50" s="529"/>
      <c r="NF50" s="529"/>
      <c r="NG50" s="529"/>
      <c r="NH50" s="529"/>
      <c r="NI50" s="529"/>
      <c r="NJ50" s="529"/>
      <c r="NK50" s="529"/>
      <c r="NL50" s="529"/>
      <c r="NM50" s="529"/>
      <c r="NN50" s="529"/>
      <c r="NO50" s="529"/>
      <c r="NP50" s="529"/>
      <c r="NQ50" s="529"/>
      <c r="NR50" s="529"/>
      <c r="NS50" s="529"/>
      <c r="NT50" s="529"/>
      <c r="NU50" s="529"/>
      <c r="NV50" s="379">
        <f t="shared" si="1018"/>
        <v>0</v>
      </c>
      <c r="NW50" s="100">
        <f t="shared" si="1205"/>
        <v>0</v>
      </c>
      <c r="NX50" s="189">
        <f t="shared" si="918"/>
        <v>0</v>
      </c>
      <c r="NY50" s="189">
        <f t="shared" si="919"/>
        <v>0</v>
      </c>
      <c r="NZ50" s="189">
        <f t="shared" si="89"/>
        <v>910.40000000000009</v>
      </c>
      <c r="OA50" s="189">
        <f t="shared" si="920"/>
        <v>0</v>
      </c>
      <c r="OB50" s="377">
        <f t="shared" si="921"/>
        <v>0</v>
      </c>
      <c r="OC50" s="105">
        <f t="shared" si="967"/>
        <v>0</v>
      </c>
      <c r="OE50" s="376">
        <f t="shared" si="1019"/>
        <v>0</v>
      </c>
      <c r="OF50" s="189">
        <f t="shared" si="1020"/>
        <v>0</v>
      </c>
      <c r="OG50" s="189">
        <f t="shared" si="1021"/>
        <v>0</v>
      </c>
      <c r="OH50" s="189">
        <f t="shared" si="1022"/>
        <v>0</v>
      </c>
      <c r="OI50" s="189">
        <f t="shared" si="1023"/>
        <v>0</v>
      </c>
      <c r="OJ50" s="377">
        <f t="shared" si="1024"/>
        <v>0</v>
      </c>
      <c r="OK50" s="94">
        <f t="shared" si="1197"/>
        <v>0</v>
      </c>
      <c r="OM50" s="94">
        <f t="shared" si="95"/>
        <v>0</v>
      </c>
      <c r="ON50" s="189">
        <f t="shared" si="476"/>
        <v>0</v>
      </c>
      <c r="OO50" s="189" t="str">
        <f t="shared" si="477"/>
        <v>.00000000000</v>
      </c>
      <c r="OP50" s="189">
        <f t="shared" si="1025"/>
        <v>0</v>
      </c>
      <c r="OQ50" s="189">
        <f t="shared" si="479"/>
        <v>0</v>
      </c>
      <c r="OR50" s="94" t="str">
        <f t="shared" si="480"/>
        <v>.00000000000</v>
      </c>
      <c r="OS50" s="94">
        <f t="shared" si="1198"/>
        <v>0</v>
      </c>
      <c r="OU50" s="94">
        <f t="shared" si="482"/>
        <v>0</v>
      </c>
      <c r="OV50" s="189">
        <f t="shared" si="483"/>
        <v>0</v>
      </c>
      <c r="OW50" s="189" t="str">
        <f t="shared" si="484"/>
        <v>.00000000000</v>
      </c>
      <c r="OX50" s="189">
        <f t="shared" si="485"/>
        <v>900.40000000000009</v>
      </c>
      <c r="OY50" s="189">
        <f t="shared" si="486"/>
        <v>900</v>
      </c>
      <c r="OZ50" s="94" t="str">
        <f t="shared" si="487"/>
        <v>.40000000000</v>
      </c>
      <c r="PA50" s="94">
        <f t="shared" si="1199"/>
        <v>0</v>
      </c>
      <c r="PC50" s="94">
        <f t="shared" si="1026"/>
        <v>0</v>
      </c>
      <c r="PD50" s="189">
        <f t="shared" si="1027"/>
        <v>0</v>
      </c>
      <c r="PE50" s="189">
        <f t="shared" si="1028"/>
        <v>0</v>
      </c>
      <c r="PF50" s="189">
        <f t="shared" si="1029"/>
        <v>0</v>
      </c>
      <c r="PG50" s="189">
        <f t="shared" si="1030"/>
        <v>0</v>
      </c>
      <c r="PH50" s="94">
        <f t="shared" si="1031"/>
        <v>0</v>
      </c>
      <c r="PI50" s="94">
        <f t="shared" si="1200"/>
        <v>0</v>
      </c>
      <c r="PK50" s="105">
        <f t="shared" si="1032"/>
        <v>0</v>
      </c>
      <c r="PL50" s="121">
        <f t="shared" si="1033"/>
        <v>0</v>
      </c>
      <c r="PM50" s="121">
        <f t="shared" si="489"/>
        <v>0</v>
      </c>
      <c r="PN50" s="121">
        <f t="shared" si="1034"/>
        <v>0</v>
      </c>
      <c r="PO50" s="121">
        <f t="shared" si="1035"/>
        <v>0</v>
      </c>
      <c r="PP50" s="121">
        <f t="shared" si="490"/>
        <v>0</v>
      </c>
      <c r="PQ50" s="121">
        <f t="shared" si="1036"/>
        <v>0</v>
      </c>
      <c r="PS50" s="121">
        <f t="shared" si="923"/>
        <v>0</v>
      </c>
      <c r="PT50" s="121">
        <f t="shared" si="491"/>
        <v>0</v>
      </c>
      <c r="PU50" s="121">
        <f t="shared" si="1037"/>
        <v>0</v>
      </c>
      <c r="PV50" s="121">
        <f t="shared" si="109"/>
        <v>0</v>
      </c>
      <c r="PW50" s="121">
        <f t="shared" si="492"/>
        <v>0</v>
      </c>
      <c r="PX50" s="121">
        <f t="shared" si="1038"/>
        <v>0</v>
      </c>
      <c r="PY50" s="299" t="str">
        <f t="shared" si="493"/>
        <v>-</v>
      </c>
      <c r="QA50" s="94">
        <f t="shared" si="924"/>
        <v>0</v>
      </c>
      <c r="QB50" s="121">
        <f t="shared" si="925"/>
        <v>0</v>
      </c>
      <c r="QC50" s="121">
        <f t="shared" si="494"/>
        <v>0</v>
      </c>
      <c r="QE50" s="383">
        <v>41</v>
      </c>
      <c r="QF50" s="121">
        <f t="shared" si="1039"/>
        <v>0</v>
      </c>
      <c r="QG50" s="121">
        <f t="shared" si="496"/>
        <v>0</v>
      </c>
      <c r="QH50" s="121" t="str">
        <f t="shared" si="497"/>
        <v>.00000000000</v>
      </c>
      <c r="QI50" s="121">
        <f t="shared" si="1040"/>
        <v>0</v>
      </c>
      <c r="QJ50" s="121">
        <f t="shared" si="498"/>
        <v>0</v>
      </c>
      <c r="QK50" s="121" t="str">
        <f t="shared" si="499"/>
        <v>.00000000000</v>
      </c>
      <c r="QM50" s="121">
        <f t="shared" si="500"/>
        <v>9999999999</v>
      </c>
      <c r="QO50" s="94" t="s">
        <v>535</v>
      </c>
      <c r="QP50" s="630">
        <v>10</v>
      </c>
      <c r="QQ50" s="123">
        <v>10</v>
      </c>
      <c r="QT50" s="124">
        <f t="shared" si="972"/>
        <v>9999999999999</v>
      </c>
      <c r="QU50" s="124">
        <f t="shared" si="972"/>
        <v>9999999999999</v>
      </c>
      <c r="QV50" s="124">
        <f t="shared" si="972"/>
        <v>9999999999999</v>
      </c>
      <c r="QW50" s="124">
        <f t="shared" si="972"/>
        <v>9999999999999</v>
      </c>
      <c r="QX50" s="507">
        <f t="shared" si="973"/>
        <v>0</v>
      </c>
      <c r="QY50" s="457">
        <f t="shared" si="1208"/>
        <v>0</v>
      </c>
      <c r="QZ50" s="457">
        <f t="shared" si="1209"/>
        <v>0</v>
      </c>
      <c r="RA50" s="457">
        <f t="shared" si="974"/>
        <v>0</v>
      </c>
      <c r="RI50" s="507">
        <f t="shared" si="501"/>
        <v>0</v>
      </c>
      <c r="RJ50" s="795">
        <f t="shared" si="502"/>
        <v>0</v>
      </c>
      <c r="RK50" s="518" t="str">
        <f t="shared" si="503"/>
        <v>.00000000000</v>
      </c>
      <c r="RL50" s="511">
        <f t="shared" si="504"/>
        <v>930</v>
      </c>
      <c r="RM50" s="795">
        <f t="shared" si="505"/>
        <v>930</v>
      </c>
      <c r="RN50" s="518" t="str">
        <f t="shared" si="506"/>
        <v>.00000000000</v>
      </c>
      <c r="RO50" s="507">
        <f t="shared" si="507"/>
        <v>0</v>
      </c>
      <c r="RP50" s="795">
        <f t="shared" si="508"/>
        <v>0</v>
      </c>
      <c r="RQ50" s="518" t="str">
        <f t="shared" si="509"/>
        <v>.00000000000</v>
      </c>
      <c r="RR50" s="511">
        <f t="shared" si="510"/>
        <v>1020</v>
      </c>
      <c r="RS50" s="795">
        <f t="shared" si="511"/>
        <v>1020</v>
      </c>
      <c r="RT50" s="518" t="str">
        <f t="shared" si="512"/>
        <v>.00000000000</v>
      </c>
      <c r="RZ50" s="131">
        <f t="shared" si="1041"/>
        <v>0</v>
      </c>
      <c r="SA50" s="124">
        <f t="shared" si="513"/>
        <v>0</v>
      </c>
      <c r="SB50" s="121" t="str">
        <f t="shared" si="514"/>
        <v>.00000000000</v>
      </c>
      <c r="SC50" s="120">
        <f t="shared" si="1042"/>
        <v>0</v>
      </c>
      <c r="SD50" s="124">
        <f t="shared" si="515"/>
        <v>0</v>
      </c>
      <c r="SE50" s="121" t="str">
        <f t="shared" si="516"/>
        <v>.00000000000</v>
      </c>
      <c r="SF50" s="131">
        <f t="shared" si="1043"/>
        <v>0</v>
      </c>
      <c r="SG50" s="124">
        <f t="shared" si="517"/>
        <v>0</v>
      </c>
      <c r="SH50" s="121" t="str">
        <f t="shared" si="518"/>
        <v>.00000000000</v>
      </c>
      <c r="SI50" s="120">
        <f t="shared" si="1044"/>
        <v>0</v>
      </c>
      <c r="SJ50" s="124">
        <f t="shared" si="519"/>
        <v>0</v>
      </c>
      <c r="SK50" s="121" t="str">
        <f t="shared" si="520"/>
        <v>.00000000000</v>
      </c>
      <c r="SM50" s="131">
        <f t="shared" si="116"/>
        <v>0</v>
      </c>
      <c r="SN50" s="124">
        <f t="shared" si="521"/>
        <v>0</v>
      </c>
      <c r="SO50" s="121" t="str">
        <f t="shared" si="522"/>
        <v>.00000000000</v>
      </c>
      <c r="SP50" s="120">
        <f t="shared" si="117"/>
        <v>0</v>
      </c>
      <c r="SQ50" s="124">
        <f t="shared" si="523"/>
        <v>0</v>
      </c>
      <c r="SR50" s="121" t="str">
        <f t="shared" si="524"/>
        <v>.00000000000</v>
      </c>
      <c r="SS50" s="121">
        <f t="shared" si="1045"/>
        <v>0</v>
      </c>
      <c r="SU50" s="94">
        <f t="shared" si="926"/>
        <v>-1</v>
      </c>
      <c r="SV50" s="121">
        <f t="shared" si="927"/>
        <v>-1</v>
      </c>
      <c r="SW50" s="121" t="str">
        <f t="shared" si="525"/>
        <v>.00000000000</v>
      </c>
      <c r="SX50" s="94">
        <f t="shared" si="928"/>
        <v>1330</v>
      </c>
      <c r="SY50" s="121">
        <f t="shared" si="929"/>
        <v>1330</v>
      </c>
      <c r="SZ50" s="121" t="str">
        <f t="shared" si="526"/>
        <v>.00000000000</v>
      </c>
      <c r="TA50" s="94" t="str">
        <f t="shared" si="527"/>
        <v>133,000</v>
      </c>
      <c r="TB50" s="94">
        <v>41</v>
      </c>
      <c r="TC50" s="94">
        <f t="shared" si="528"/>
        <v>0</v>
      </c>
      <c r="TE50" s="121">
        <f t="shared" si="1201"/>
        <v>0</v>
      </c>
      <c r="TF50" s="121">
        <f t="shared" si="529"/>
        <v>0</v>
      </c>
      <c r="TG50" s="121" t="str">
        <f t="shared" si="983"/>
        <v>.00000000000</v>
      </c>
      <c r="TH50" s="121">
        <f t="shared" si="119"/>
        <v>7</v>
      </c>
      <c r="TI50" s="121">
        <f t="shared" si="984"/>
        <v>7</v>
      </c>
      <c r="TJ50" s="121" t="str">
        <f t="shared" si="985"/>
        <v>.00000000000</v>
      </c>
      <c r="TK50" s="94">
        <f t="shared" si="931"/>
        <v>0</v>
      </c>
      <c r="TL50" s="94">
        <v>41</v>
      </c>
      <c r="TM50" s="94">
        <f t="shared" si="120"/>
        <v>0</v>
      </c>
      <c r="TO50" s="121">
        <f t="shared" si="1202"/>
        <v>0</v>
      </c>
      <c r="TP50" s="121">
        <f t="shared" si="533"/>
        <v>0</v>
      </c>
      <c r="TQ50" s="121" t="str">
        <f t="shared" si="534"/>
        <v>.00000000000</v>
      </c>
      <c r="TR50" s="121">
        <f t="shared" si="121"/>
        <v>928</v>
      </c>
      <c r="TS50" s="121">
        <f t="shared" si="535"/>
        <v>928</v>
      </c>
      <c r="TT50" s="121" t="str">
        <f t="shared" si="536"/>
        <v>.00000000000</v>
      </c>
      <c r="TU50" s="94">
        <f t="shared" si="537"/>
        <v>0</v>
      </c>
      <c r="TW50" s="105">
        <f t="shared" si="538"/>
        <v>-9.4500000004499998E-2</v>
      </c>
      <c r="TX50" s="105">
        <f t="shared" si="539"/>
        <v>0</v>
      </c>
      <c r="TY50" s="105">
        <f t="shared" si="540"/>
        <v>-9.4500000004499998E-2</v>
      </c>
      <c r="TZ50" s="105">
        <f t="shared" si="541"/>
        <v>0</v>
      </c>
      <c r="UA50" s="105">
        <f t="shared" si="542"/>
        <v>0</v>
      </c>
      <c r="UB50" s="105">
        <f t="shared" si="543"/>
        <v>0</v>
      </c>
      <c r="UC50" s="105">
        <f t="shared" si="1046"/>
        <v>0</v>
      </c>
      <c r="UD50" s="105">
        <f t="shared" si="1047"/>
        <v>0</v>
      </c>
      <c r="UE50" s="105">
        <f t="shared" si="1048"/>
        <v>0</v>
      </c>
      <c r="UF50" s="105">
        <f t="shared" si="544"/>
        <v>0</v>
      </c>
      <c r="UG50" s="105">
        <f t="shared" si="544"/>
        <v>0</v>
      </c>
      <c r="UH50" s="105">
        <f t="shared" si="544"/>
        <v>0</v>
      </c>
      <c r="UI50" s="613">
        <f>LARGE(UF50:UH54,1)</f>
        <v>0</v>
      </c>
      <c r="UK50" s="105">
        <f t="shared" si="125"/>
        <v>315.15000000014999</v>
      </c>
      <c r="UL50" s="102">
        <f t="shared" si="545"/>
        <v>315</v>
      </c>
      <c r="UM50" s="105" t="str">
        <f t="shared" si="546"/>
        <v>.15000000015</v>
      </c>
      <c r="UN50" s="105">
        <f t="shared" si="547"/>
        <v>-9.4500000004499998E-2</v>
      </c>
      <c r="UO50" s="102">
        <f t="shared" si="548"/>
        <v>-1</v>
      </c>
      <c r="UP50" s="105" t="str">
        <f t="shared" si="549"/>
        <v>.90550000000</v>
      </c>
      <c r="UQ50" s="105">
        <f>$UT$3</f>
        <v>318.30000000029997</v>
      </c>
      <c r="UR50" s="105">
        <f t="shared" si="550"/>
        <v>318</v>
      </c>
      <c r="US50" s="105" t="str">
        <f t="shared" si="551"/>
        <v>.30000000030</v>
      </c>
      <c r="UT50" s="103">
        <f t="shared" si="1049"/>
        <v>0</v>
      </c>
      <c r="UU50" s="102">
        <f t="shared" si="552"/>
        <v>0</v>
      </c>
      <c r="UV50" s="105" t="str">
        <f t="shared" si="553"/>
        <v>.00000000000</v>
      </c>
      <c r="UW50" s="105">
        <f t="shared" si="127"/>
        <v>321.45000000044996</v>
      </c>
      <c r="UX50" s="102">
        <f t="shared" si="554"/>
        <v>321</v>
      </c>
      <c r="UY50" s="105" t="str">
        <f t="shared" si="555"/>
        <v>.45000000045</v>
      </c>
      <c r="UZ50" s="103">
        <f t="shared" si="933"/>
        <v>-9.4500000004499998E-2</v>
      </c>
      <c r="VA50" s="102">
        <f t="shared" si="556"/>
        <v>-1</v>
      </c>
      <c r="VB50" s="105" t="str">
        <f t="shared" si="557"/>
        <v>.90550000000</v>
      </c>
      <c r="VC50" s="94" t="str">
        <f t="shared" si="1050"/>
        <v>-</v>
      </c>
      <c r="VD50" s="94" t="str">
        <f t="shared" si="1051"/>
        <v>-</v>
      </c>
      <c r="VE50" s="94" t="str">
        <f t="shared" si="1052"/>
        <v>-</v>
      </c>
      <c r="VF50" s="94" t="str">
        <f t="shared" si="1053"/>
        <v>-</v>
      </c>
      <c r="VH50" s="105">
        <f t="shared" si="558"/>
        <v>315.15000000014999</v>
      </c>
      <c r="VI50" s="102">
        <f t="shared" si="559"/>
        <v>315</v>
      </c>
      <c r="VJ50" s="105" t="str">
        <f t="shared" si="560"/>
        <v>.15000000015</v>
      </c>
      <c r="VK50" s="103">
        <f t="shared" si="561"/>
        <v>0</v>
      </c>
      <c r="VL50" s="102">
        <f t="shared" si="562"/>
        <v>0</v>
      </c>
      <c r="VM50" s="105" t="str">
        <f t="shared" si="934"/>
        <v>.00000000000</v>
      </c>
      <c r="VN50" s="105">
        <f t="shared" si="563"/>
        <v>315.15000000014999</v>
      </c>
      <c r="VO50" s="102">
        <f t="shared" si="564"/>
        <v>315</v>
      </c>
      <c r="VP50" s="105" t="str">
        <f t="shared" si="565"/>
        <v>.15000000015</v>
      </c>
      <c r="VQ50" s="103">
        <f t="shared" si="566"/>
        <v>-9.4500000004499998E-2</v>
      </c>
      <c r="VR50" s="102">
        <f t="shared" si="567"/>
        <v>-1</v>
      </c>
      <c r="VS50" s="105" t="str">
        <f t="shared" si="568"/>
        <v>.90550000000</v>
      </c>
      <c r="VT50" s="105">
        <f t="shared" si="569"/>
        <v>318.30000000029997</v>
      </c>
      <c r="VU50" s="105">
        <f t="shared" si="570"/>
        <v>318</v>
      </c>
      <c r="VV50" s="105" t="str">
        <f t="shared" si="571"/>
        <v>.30000000030</v>
      </c>
      <c r="VW50" s="103">
        <f t="shared" si="572"/>
        <v>0</v>
      </c>
      <c r="VX50" s="102">
        <f t="shared" si="573"/>
        <v>0</v>
      </c>
      <c r="VY50" s="105" t="str">
        <f t="shared" si="574"/>
        <v>.00000000000</v>
      </c>
      <c r="VZ50" s="105">
        <f t="shared" si="575"/>
        <v>321.45000000044996</v>
      </c>
      <c r="WA50" s="102">
        <f t="shared" si="576"/>
        <v>321</v>
      </c>
      <c r="WB50" s="105" t="str">
        <f t="shared" si="577"/>
        <v>.45000000045</v>
      </c>
      <c r="WC50" s="103">
        <f t="shared" si="935"/>
        <v>-9.4500000004499998E-2</v>
      </c>
      <c r="WD50" s="102">
        <f t="shared" si="578"/>
        <v>-1</v>
      </c>
      <c r="WE50" s="105" t="str">
        <f t="shared" si="579"/>
        <v>.90550000000</v>
      </c>
      <c r="WF50" s="105">
        <f t="shared" si="580"/>
        <v>321.45000000044996</v>
      </c>
      <c r="WG50" s="102">
        <f t="shared" si="581"/>
        <v>321</v>
      </c>
      <c r="WH50" s="105" t="str">
        <f t="shared" si="582"/>
        <v>.45000000045</v>
      </c>
      <c r="WI50" s="103">
        <f t="shared" si="583"/>
        <v>0</v>
      </c>
      <c r="WJ50" s="102">
        <f t="shared" si="584"/>
        <v>0</v>
      </c>
      <c r="WK50" s="105" t="str">
        <f t="shared" si="585"/>
        <v>.00000000000</v>
      </c>
      <c r="WL50" s="343" t="str">
        <f t="shared" si="1054"/>
        <v>-</v>
      </c>
      <c r="WM50" s="343" t="str">
        <f t="shared" si="1055"/>
        <v>-</v>
      </c>
      <c r="WN50" s="343" t="str">
        <f t="shared" si="1056"/>
        <v>-</v>
      </c>
      <c r="WO50" s="343" t="str">
        <f t="shared" si="1057"/>
        <v>-</v>
      </c>
      <c r="WP50" s="343" t="str">
        <f t="shared" si="1058"/>
        <v>-</v>
      </c>
      <c r="WQ50" s="343" t="str">
        <f t="shared" si="1059"/>
        <v>-</v>
      </c>
      <c r="WS50" s="103">
        <f t="shared" si="1060"/>
        <v>0</v>
      </c>
      <c r="WT50" s="103">
        <f t="shared" si="1061"/>
        <v>0</v>
      </c>
      <c r="WU50" s="103">
        <f t="shared" si="1062"/>
        <v>0</v>
      </c>
      <c r="WV50" s="103">
        <f t="shared" si="1063"/>
        <v>0</v>
      </c>
      <c r="WW50" s="103">
        <f t="shared" si="1064"/>
        <v>0</v>
      </c>
      <c r="WX50" s="120">
        <f t="shared" si="1065"/>
        <v>0</v>
      </c>
      <c r="WY50" s="103">
        <f t="shared" si="586"/>
        <v>0</v>
      </c>
      <c r="WZ50" s="103">
        <f t="shared" si="587"/>
        <v>0</v>
      </c>
      <c r="XA50" s="105">
        <f t="shared" si="588"/>
        <v>0</v>
      </c>
      <c r="XB50" s="105">
        <f t="shared" si="589"/>
        <v>0</v>
      </c>
      <c r="XC50" s="105">
        <f t="shared" si="590"/>
        <v>0</v>
      </c>
      <c r="XD50" s="105">
        <f t="shared" si="591"/>
        <v>0</v>
      </c>
      <c r="XE50" s="105">
        <f t="shared" si="592"/>
        <v>0</v>
      </c>
      <c r="XF50" s="105">
        <f t="shared" si="593"/>
        <v>0</v>
      </c>
      <c r="XG50" s="105">
        <f t="shared" si="936"/>
        <v>0</v>
      </c>
      <c r="XH50" s="105">
        <f t="shared" si="594"/>
        <v>0</v>
      </c>
      <c r="XI50" s="105">
        <f t="shared" si="595"/>
        <v>0</v>
      </c>
      <c r="XJ50" s="105">
        <f t="shared" si="596"/>
        <v>0</v>
      </c>
      <c r="XK50" s="105">
        <f t="shared" si="597"/>
        <v>0</v>
      </c>
      <c r="XL50" s="105">
        <f t="shared" si="598"/>
        <v>0</v>
      </c>
      <c r="XM50" s="102">
        <f t="shared" si="1066"/>
        <v>0</v>
      </c>
      <c r="XN50" s="103">
        <f t="shared" si="599"/>
        <v>318.30000000029997</v>
      </c>
      <c r="XO50" s="103">
        <f t="shared" si="600"/>
        <v>0</v>
      </c>
      <c r="XP50" s="103">
        <f t="shared" si="145"/>
        <v>318.30000000029997</v>
      </c>
      <c r="XQ50" s="103">
        <f t="shared" si="146"/>
        <v>0</v>
      </c>
      <c r="XR50" s="103">
        <f t="shared" si="601"/>
        <v>0</v>
      </c>
      <c r="XS50" s="111">
        <f t="shared" si="147"/>
        <v>0.03</v>
      </c>
      <c r="XU50" s="111">
        <f t="shared" si="602"/>
        <v>0</v>
      </c>
      <c r="XV50" s="126">
        <f t="shared" si="603"/>
        <v>0</v>
      </c>
      <c r="XW50" s="120">
        <f t="shared" si="604"/>
        <v>0</v>
      </c>
      <c r="XX50" s="120">
        <f t="shared" si="605"/>
        <v>0</v>
      </c>
      <c r="XY50" s="103">
        <f t="shared" si="1067"/>
        <v>0</v>
      </c>
      <c r="XZ50" s="103">
        <f t="shared" si="606"/>
        <v>0</v>
      </c>
      <c r="YB50" s="103">
        <f t="shared" si="607"/>
        <v>0</v>
      </c>
      <c r="YC50" s="111">
        <f t="shared" si="608"/>
        <v>0</v>
      </c>
      <c r="YD50" s="103">
        <f t="shared" si="609"/>
        <v>0</v>
      </c>
      <c r="YE50" s="103">
        <f t="shared" si="610"/>
        <v>0</v>
      </c>
      <c r="YF50" s="103">
        <f t="shared" si="1068"/>
        <v>0</v>
      </c>
      <c r="YG50" s="103">
        <f t="shared" si="611"/>
        <v>0</v>
      </c>
      <c r="YI50" s="103">
        <f t="shared" si="1069"/>
        <v>0</v>
      </c>
      <c r="YJ50" s="103">
        <f t="shared" si="151"/>
        <v>0</v>
      </c>
      <c r="YK50" s="103">
        <f t="shared" si="1070"/>
        <v>0</v>
      </c>
      <c r="YL50" s="103">
        <f t="shared" si="1071"/>
        <v>0</v>
      </c>
      <c r="YM50" s="103">
        <f t="shared" si="612"/>
        <v>0</v>
      </c>
      <c r="YN50" s="103">
        <f t="shared" si="612"/>
        <v>0</v>
      </c>
      <c r="YO50" s="103">
        <f t="shared" si="613"/>
        <v>0</v>
      </c>
      <c r="YP50" s="103">
        <f t="shared" si="614"/>
        <v>0</v>
      </c>
      <c r="YQ50" s="103">
        <f t="shared" si="615"/>
        <v>0</v>
      </c>
      <c r="YR50" s="103">
        <f t="shared" si="616"/>
        <v>0</v>
      </c>
      <c r="YS50" s="103">
        <f t="shared" si="617"/>
        <v>0</v>
      </c>
      <c r="YT50" s="103">
        <f t="shared" si="618"/>
        <v>0</v>
      </c>
      <c r="YU50" s="103">
        <f t="shared" si="619"/>
        <v>0</v>
      </c>
      <c r="YV50" s="103">
        <f t="shared" si="619"/>
        <v>0</v>
      </c>
      <c r="YX50" s="103">
        <f t="shared" si="1072"/>
        <v>0</v>
      </c>
      <c r="YY50" s="103">
        <f t="shared" si="155"/>
        <v>0</v>
      </c>
      <c r="YZ50" s="103">
        <f t="shared" si="1073"/>
        <v>0</v>
      </c>
      <c r="ZA50" s="103">
        <f t="shared" si="1074"/>
        <v>0</v>
      </c>
      <c r="ZB50" s="103">
        <f t="shared" si="620"/>
        <v>0</v>
      </c>
      <c r="ZC50" s="103">
        <f t="shared" si="620"/>
        <v>0</v>
      </c>
      <c r="ZD50" s="103">
        <f t="shared" si="621"/>
        <v>0</v>
      </c>
      <c r="ZE50" s="103">
        <f t="shared" si="622"/>
        <v>0</v>
      </c>
      <c r="ZF50" s="103">
        <f t="shared" si="623"/>
        <v>0</v>
      </c>
      <c r="ZG50" s="103">
        <f t="shared" si="624"/>
        <v>0</v>
      </c>
      <c r="ZH50" s="103">
        <f t="shared" si="625"/>
        <v>0</v>
      </c>
      <c r="ZI50" s="103">
        <f t="shared" si="626"/>
        <v>0</v>
      </c>
      <c r="ZJ50" s="103">
        <f t="shared" si="627"/>
        <v>0</v>
      </c>
      <c r="ZK50" s="103">
        <f t="shared" si="627"/>
        <v>0</v>
      </c>
      <c r="ZM50" s="103">
        <f t="shared" si="628"/>
        <v>0</v>
      </c>
      <c r="ZN50" s="103">
        <f t="shared" si="628"/>
        <v>0</v>
      </c>
      <c r="ZP50" s="127">
        <f t="shared" si="158"/>
        <v>315.15000000014999</v>
      </c>
      <c r="ZQ50" s="127">
        <f t="shared" si="159"/>
        <v>0</v>
      </c>
      <c r="ZR50" s="127">
        <f t="shared" si="160"/>
        <v>315.15000000014999</v>
      </c>
      <c r="ZS50" s="127">
        <f t="shared" si="161"/>
        <v>-9.4500000004499998E-2</v>
      </c>
      <c r="ZT50" s="127">
        <f t="shared" si="162"/>
        <v>318.30000000029997</v>
      </c>
      <c r="ZU50" s="127">
        <f t="shared" si="163"/>
        <v>0</v>
      </c>
      <c r="ZV50" s="127">
        <f t="shared" si="164"/>
        <v>321.45000000044996</v>
      </c>
      <c r="ZW50" s="127">
        <f t="shared" si="165"/>
        <v>-9.4500000004499998E-2</v>
      </c>
      <c r="ZX50" s="127">
        <f t="shared" si="166"/>
        <v>321.45000000044996</v>
      </c>
      <c r="ZY50" s="127">
        <f t="shared" si="167"/>
        <v>0</v>
      </c>
      <c r="ZZ50" s="127">
        <f t="shared" si="629"/>
        <v>318.30000000029997</v>
      </c>
      <c r="AAA50" s="127">
        <f t="shared" si="630"/>
        <v>0</v>
      </c>
      <c r="AAB50" s="127">
        <f t="shared" si="631"/>
        <v>0</v>
      </c>
      <c r="AAC50" s="127">
        <f t="shared" si="632"/>
        <v>-0.29767500002834879</v>
      </c>
      <c r="AAD50" s="127">
        <f t="shared" si="633"/>
        <v>0</v>
      </c>
      <c r="AAE50" s="127">
        <f t="shared" si="634"/>
        <v>-0.29767500002834879</v>
      </c>
      <c r="AAF50" s="127">
        <f t="shared" si="635"/>
        <v>0</v>
      </c>
      <c r="AAG50" s="129">
        <f t="shared" si="636"/>
        <v>0</v>
      </c>
      <c r="AAH50" s="130">
        <f t="shared" si="1075"/>
        <v>0</v>
      </c>
      <c r="AAI50" s="130">
        <f t="shared" si="637"/>
        <v>0</v>
      </c>
      <c r="AAJ50" s="130">
        <f t="shared" si="638"/>
        <v>0</v>
      </c>
      <c r="AAK50" s="130">
        <f t="shared" si="639"/>
        <v>0</v>
      </c>
      <c r="AAL50" s="385">
        <f t="shared" si="169"/>
        <v>0</v>
      </c>
      <c r="AAM50" s="130">
        <f t="shared" si="937"/>
        <v>0</v>
      </c>
      <c r="AAN50" s="130">
        <f t="shared" si="640"/>
        <v>0</v>
      </c>
      <c r="AAO50" s="130">
        <f t="shared" si="938"/>
        <v>0</v>
      </c>
      <c r="AAP50" s="130">
        <f t="shared" si="641"/>
        <v>0</v>
      </c>
      <c r="AAQ50" s="386">
        <f t="shared" si="1076"/>
        <v>0</v>
      </c>
      <c r="AAR50" s="130">
        <f t="shared" si="171"/>
        <v>0</v>
      </c>
      <c r="AAS50" s="387">
        <f t="shared" si="642"/>
        <v>0</v>
      </c>
      <c r="AAT50" s="130">
        <f t="shared" si="643"/>
        <v>0</v>
      </c>
      <c r="AAU50" s="130">
        <f t="shared" si="644"/>
        <v>0</v>
      </c>
      <c r="AAW50" s="93">
        <f t="shared" si="939"/>
        <v>0</v>
      </c>
      <c r="AAX50" s="120">
        <f t="shared" si="645"/>
        <v>0</v>
      </c>
      <c r="AAZ50" s="94">
        <f t="shared" si="1077"/>
        <v>0</v>
      </c>
      <c r="ABA50" s="120">
        <f t="shared" si="1078"/>
        <v>0</v>
      </c>
      <c r="ABB50" s="120">
        <f t="shared" si="1079"/>
        <v>0</v>
      </c>
      <c r="ABD50" s="120">
        <f t="shared" si="1080"/>
        <v>0</v>
      </c>
      <c r="ABE50" s="120">
        <f t="shared" si="1081"/>
        <v>0</v>
      </c>
      <c r="ABF50" s="120">
        <f t="shared" si="646"/>
        <v>0</v>
      </c>
      <c r="ABG50" s="131">
        <f t="shared" si="1082"/>
        <v>0</v>
      </c>
      <c r="ABH50" s="102">
        <f t="shared" si="1083"/>
        <v>0</v>
      </c>
      <c r="ABI50" s="105">
        <f t="shared" si="1084"/>
        <v>0</v>
      </c>
      <c r="ABJ50" s="131">
        <f t="shared" si="1085"/>
        <v>0</v>
      </c>
      <c r="ABK50" s="102">
        <f t="shared" si="1086"/>
        <v>0</v>
      </c>
      <c r="ABL50" s="105">
        <f t="shared" si="1087"/>
        <v>0</v>
      </c>
      <c r="ABM50" s="105">
        <f t="shared" si="1088"/>
        <v>0</v>
      </c>
      <c r="ABO50" s="131">
        <f t="shared" si="647"/>
        <v>0</v>
      </c>
      <c r="ABP50" s="102">
        <f t="shared" si="184"/>
        <v>0</v>
      </c>
      <c r="ABQ50" s="105">
        <f t="shared" si="185"/>
        <v>0</v>
      </c>
      <c r="ABR50" s="131">
        <f t="shared" si="1089"/>
        <v>0</v>
      </c>
      <c r="ABS50" s="102">
        <f t="shared" si="187"/>
        <v>0</v>
      </c>
      <c r="ABT50" s="105">
        <f t="shared" si="188"/>
        <v>0</v>
      </c>
      <c r="ABU50" s="105">
        <f t="shared" si="1090"/>
        <v>0</v>
      </c>
      <c r="ABV50" s="105"/>
      <c r="ABW50" s="131">
        <f t="shared" si="648"/>
        <v>0</v>
      </c>
      <c r="ABX50" s="102">
        <f t="shared" si="649"/>
        <v>0</v>
      </c>
      <c r="ABY50" s="105">
        <f t="shared" si="650"/>
        <v>0</v>
      </c>
      <c r="ABZ50" s="131">
        <f t="shared" si="1091"/>
        <v>0</v>
      </c>
      <c r="ACA50" s="102">
        <f t="shared" si="651"/>
        <v>0</v>
      </c>
      <c r="ACB50" s="105">
        <f t="shared" si="652"/>
        <v>0</v>
      </c>
      <c r="ACC50" s="105">
        <f t="shared" si="653"/>
        <v>0</v>
      </c>
      <c r="ACE50" s="105">
        <f t="shared" si="1092"/>
        <v>0</v>
      </c>
      <c r="ACF50" s="105">
        <f t="shared" si="1093"/>
        <v>0</v>
      </c>
      <c r="ACG50" s="94">
        <f t="shared" si="1094"/>
        <v>0</v>
      </c>
      <c r="ACH50" s="131">
        <f t="shared" si="1095"/>
        <v>0</v>
      </c>
      <c r="ACI50" s="102">
        <f t="shared" si="1096"/>
        <v>0</v>
      </c>
      <c r="ACJ50" s="105">
        <f t="shared" si="1097"/>
        <v>0</v>
      </c>
      <c r="ACK50" s="131">
        <f t="shared" si="1098"/>
        <v>0</v>
      </c>
      <c r="ACL50" s="102">
        <f t="shared" si="1099"/>
        <v>0</v>
      </c>
      <c r="ACM50" s="105">
        <f t="shared" si="1100"/>
        <v>0</v>
      </c>
      <c r="ACN50" s="120">
        <f t="shared" si="1101"/>
        <v>0</v>
      </c>
      <c r="ACO50" s="120">
        <f t="shared" si="1102"/>
        <v>0</v>
      </c>
      <c r="ACP50" s="120">
        <f t="shared" si="1103"/>
        <v>0</v>
      </c>
      <c r="ACQ50" s="120">
        <f t="shared" si="1104"/>
        <v>0</v>
      </c>
      <c r="ACR50" s="120">
        <f t="shared" si="1105"/>
        <v>0</v>
      </c>
      <c r="ACS50" s="120">
        <f t="shared" si="1106"/>
        <v>0</v>
      </c>
      <c r="ACT50" s="120">
        <f t="shared" si="654"/>
        <v>0</v>
      </c>
      <c r="ACV50" s="105">
        <f t="shared" si="1203"/>
        <v>0</v>
      </c>
      <c r="ACW50" s="131">
        <f t="shared" si="1107"/>
        <v>0</v>
      </c>
      <c r="ACX50" s="102">
        <f t="shared" si="1108"/>
        <v>0</v>
      </c>
      <c r="ACY50" s="105">
        <f t="shared" si="1109"/>
        <v>0</v>
      </c>
      <c r="ACZ50" s="131">
        <f t="shared" si="1110"/>
        <v>0</v>
      </c>
      <c r="ADA50" s="102">
        <f t="shared" si="1111"/>
        <v>0</v>
      </c>
      <c r="ADB50" s="105">
        <f t="shared" si="1112"/>
        <v>0</v>
      </c>
      <c r="ADD50" s="103">
        <f t="shared" si="1113"/>
        <v>0</v>
      </c>
      <c r="ADE50" s="103">
        <f t="shared" si="1114"/>
        <v>0</v>
      </c>
      <c r="ADF50" s="103">
        <f t="shared" si="1115"/>
        <v>0</v>
      </c>
      <c r="ADG50" s="103">
        <f t="shared" si="1116"/>
        <v>0</v>
      </c>
      <c r="ADH50" s="103">
        <f t="shared" si="1117"/>
        <v>0</v>
      </c>
      <c r="ADI50" s="103">
        <f t="shared" si="1118"/>
        <v>0</v>
      </c>
      <c r="ADJ50" s="120">
        <f t="shared" si="657"/>
        <v>0</v>
      </c>
      <c r="ADL50" s="103">
        <f t="shared" si="1119"/>
        <v>318.30000000029997</v>
      </c>
      <c r="ADM50" s="102">
        <f t="shared" si="658"/>
        <v>318</v>
      </c>
      <c r="ADN50" s="105" t="str">
        <f t="shared" si="659"/>
        <v>.30000000030</v>
      </c>
      <c r="ADO50" s="105">
        <f t="shared" si="1120"/>
        <v>0</v>
      </c>
      <c r="ADP50" s="102">
        <f t="shared" si="660"/>
        <v>0</v>
      </c>
      <c r="ADQ50" s="105" t="str">
        <f t="shared" si="661"/>
        <v>.00000000000</v>
      </c>
      <c r="ADR50" s="105">
        <f t="shared" si="662"/>
        <v>318.30000000029997</v>
      </c>
      <c r="ADS50" s="102">
        <f t="shared" si="663"/>
        <v>318</v>
      </c>
      <c r="ADT50" s="105" t="str">
        <f t="shared" si="664"/>
        <v>.30000000030</v>
      </c>
      <c r="ADU50" s="103">
        <f t="shared" si="1121"/>
        <v>0</v>
      </c>
      <c r="ADV50" s="102">
        <f t="shared" si="665"/>
        <v>0</v>
      </c>
      <c r="ADW50" s="105" t="str">
        <f t="shared" si="666"/>
        <v>.00000000000</v>
      </c>
      <c r="ADX50" s="105">
        <f t="shared" si="1122"/>
        <v>318.30000000029997</v>
      </c>
      <c r="ADY50" s="102">
        <f t="shared" si="667"/>
        <v>318</v>
      </c>
      <c r="ADZ50" s="105" t="str">
        <f t="shared" si="668"/>
        <v>.30000000030</v>
      </c>
      <c r="AEA50" s="103">
        <f t="shared" si="1123"/>
        <v>0</v>
      </c>
      <c r="AEB50" s="102">
        <f t="shared" si="669"/>
        <v>0</v>
      </c>
      <c r="AEC50" s="105" t="str">
        <f t="shared" si="670"/>
        <v>.00000000000</v>
      </c>
      <c r="AEE50" s="103">
        <f t="shared" si="1124"/>
        <v>0</v>
      </c>
      <c r="AEF50" s="103">
        <f t="shared" si="1125"/>
        <v>0</v>
      </c>
      <c r="AEG50" s="103">
        <f t="shared" si="1126"/>
        <v>0</v>
      </c>
      <c r="AEH50" s="103">
        <f t="shared" si="1127"/>
        <v>0</v>
      </c>
      <c r="AEI50" s="103">
        <f t="shared" si="1128"/>
        <v>0</v>
      </c>
      <c r="AEJ50" s="103">
        <f t="shared" si="1129"/>
        <v>0</v>
      </c>
      <c r="AEK50" s="103">
        <f t="shared" si="1130"/>
        <v>0</v>
      </c>
      <c r="AEL50" s="102">
        <f t="shared" si="1131"/>
        <v>0</v>
      </c>
      <c r="AEM50" s="105">
        <f t="shared" si="1132"/>
        <v>0</v>
      </c>
      <c r="AEN50" s="103">
        <f t="shared" si="1133"/>
        <v>0</v>
      </c>
      <c r="AEO50" s="102">
        <f t="shared" si="1134"/>
        <v>0</v>
      </c>
      <c r="AEP50" s="105">
        <f t="shared" si="1135"/>
        <v>0</v>
      </c>
      <c r="AEQ50" s="103">
        <f t="shared" si="1136"/>
        <v>0</v>
      </c>
      <c r="AER50" s="102">
        <f t="shared" si="1137"/>
        <v>0</v>
      </c>
      <c r="AES50" s="105">
        <f t="shared" si="1138"/>
        <v>0</v>
      </c>
      <c r="AET50" s="103">
        <f t="shared" si="1139"/>
        <v>0</v>
      </c>
      <c r="AEU50" s="102">
        <f t="shared" si="1140"/>
        <v>0</v>
      </c>
      <c r="AEV50" s="105">
        <f t="shared" si="1141"/>
        <v>0</v>
      </c>
      <c r="AEW50" s="105">
        <f t="shared" si="1142"/>
        <v>0</v>
      </c>
      <c r="AEX50" s="102">
        <f t="shared" si="1143"/>
        <v>0</v>
      </c>
      <c r="AEY50" s="105">
        <f t="shared" si="1144"/>
        <v>0</v>
      </c>
      <c r="AEZ50" s="103">
        <f t="shared" si="1145"/>
        <v>0</v>
      </c>
      <c r="AFA50" s="102">
        <f t="shared" si="1146"/>
        <v>0</v>
      </c>
      <c r="AFB50" s="105">
        <f t="shared" si="1147"/>
        <v>0</v>
      </c>
      <c r="AFD50" s="132">
        <f t="shared" si="1148"/>
        <v>0</v>
      </c>
      <c r="AFE50" s="94">
        <f t="shared" si="671"/>
        <v>3.1500000001499999</v>
      </c>
      <c r="AFF50" s="93">
        <f t="shared" si="672"/>
        <v>0</v>
      </c>
      <c r="AFG50" s="93">
        <f t="shared" si="1149"/>
        <v>0</v>
      </c>
      <c r="AFH50" s="94">
        <f t="shared" si="673"/>
        <v>3.1500000001499999</v>
      </c>
      <c r="AFI50" s="93">
        <f t="shared" si="674"/>
        <v>0</v>
      </c>
      <c r="AFJ50" s="103">
        <f t="shared" si="675"/>
        <v>315.15000000014999</v>
      </c>
      <c r="AFK50" s="102">
        <f t="shared" si="676"/>
        <v>315</v>
      </c>
      <c r="AFL50" s="105" t="str">
        <f t="shared" si="677"/>
        <v>.15000000015</v>
      </c>
      <c r="AFM50" s="103">
        <f t="shared" si="678"/>
        <v>0</v>
      </c>
      <c r="AFN50" s="102">
        <f t="shared" si="679"/>
        <v>0</v>
      </c>
      <c r="AFO50" s="105" t="str">
        <f t="shared" si="680"/>
        <v>.00000000000</v>
      </c>
      <c r="AFP50" s="105">
        <f t="shared" si="940"/>
        <v>318.30000000029997</v>
      </c>
      <c r="AFQ50" s="102">
        <f t="shared" si="681"/>
        <v>318</v>
      </c>
      <c r="AFR50" s="105" t="str">
        <f t="shared" si="682"/>
        <v>.30000000030</v>
      </c>
      <c r="AFS50" s="103">
        <f t="shared" si="248"/>
        <v>0</v>
      </c>
      <c r="AFT50" s="102">
        <f t="shared" si="683"/>
        <v>0</v>
      </c>
      <c r="AFU50" s="105" t="str">
        <f t="shared" si="684"/>
        <v>.00000000000</v>
      </c>
      <c r="AFV50" s="105">
        <f t="shared" si="685"/>
        <v>321.45000000044996</v>
      </c>
      <c r="AFW50" s="102">
        <f t="shared" si="686"/>
        <v>321</v>
      </c>
      <c r="AFX50" s="105" t="str">
        <f t="shared" si="687"/>
        <v>.45000000045</v>
      </c>
      <c r="AFY50" s="103">
        <f t="shared" si="688"/>
        <v>0</v>
      </c>
      <c r="AFZ50" s="102">
        <f t="shared" si="689"/>
        <v>0</v>
      </c>
      <c r="AGA50" s="105" t="str">
        <f t="shared" si="690"/>
        <v>.00000000000</v>
      </c>
      <c r="AGC50" s="103">
        <f t="shared" si="1150"/>
        <v>0</v>
      </c>
      <c r="AGD50" s="103">
        <f t="shared" si="1151"/>
        <v>0</v>
      </c>
      <c r="AGE50" s="103">
        <f t="shared" si="1152"/>
        <v>0</v>
      </c>
      <c r="AGF50" s="103">
        <f t="shared" si="691"/>
        <v>0</v>
      </c>
      <c r="AGG50" s="338">
        <f t="shared" si="1153"/>
        <v>0</v>
      </c>
      <c r="AGH50" s="136">
        <f t="shared" si="1154"/>
        <v>0</v>
      </c>
      <c r="AGI50" s="136">
        <f t="shared" si="1155"/>
        <v>0</v>
      </c>
      <c r="AGJ50" s="136">
        <f t="shared" si="692"/>
        <v>0</v>
      </c>
      <c r="AGK50" s="136">
        <f t="shared" si="693"/>
        <v>0</v>
      </c>
      <c r="AGL50" s="136">
        <f t="shared" si="694"/>
        <v>0</v>
      </c>
      <c r="AGN50" s="388">
        <f t="shared" si="1156"/>
        <v>0</v>
      </c>
      <c r="AGO50" s="136">
        <f t="shared" si="695"/>
        <v>0</v>
      </c>
      <c r="AGP50" s="136">
        <f t="shared" si="696"/>
        <v>0</v>
      </c>
      <c r="AGQ50" s="103">
        <f t="shared" si="697"/>
        <v>0</v>
      </c>
      <c r="AGR50" s="136">
        <f t="shared" si="1157"/>
        <v>0</v>
      </c>
      <c r="AGS50" s="136">
        <f t="shared" si="698"/>
        <v>0</v>
      </c>
      <c r="AGT50" s="136">
        <f t="shared" si="941"/>
        <v>0</v>
      </c>
      <c r="AGU50" s="136">
        <f t="shared" si="942"/>
        <v>0</v>
      </c>
      <c r="AGW50" s="103">
        <f t="shared" si="1158"/>
        <v>0</v>
      </c>
      <c r="AGX50" s="103">
        <f t="shared" si="1159"/>
        <v>0</v>
      </c>
      <c r="AGY50" s="103">
        <f t="shared" si="1160"/>
        <v>0</v>
      </c>
      <c r="AGZ50" s="103">
        <f t="shared" si="699"/>
        <v>0</v>
      </c>
      <c r="AHA50" s="389">
        <f t="shared" si="1161"/>
        <v>0</v>
      </c>
      <c r="AHB50" s="136">
        <f t="shared" si="1162"/>
        <v>0</v>
      </c>
      <c r="AHC50" s="136">
        <f t="shared" si="1163"/>
        <v>0</v>
      </c>
      <c r="AHD50" s="136">
        <f t="shared" si="1164"/>
        <v>0</v>
      </c>
      <c r="AHE50" s="136">
        <f t="shared" si="264"/>
        <v>0</v>
      </c>
      <c r="AHF50" s="136">
        <f t="shared" si="265"/>
        <v>0</v>
      </c>
      <c r="AHH50" s="388">
        <f t="shared" si="1165"/>
        <v>0</v>
      </c>
      <c r="AHI50" s="136">
        <f t="shared" si="700"/>
        <v>0</v>
      </c>
      <c r="AHJ50" s="136">
        <f t="shared" si="701"/>
        <v>0</v>
      </c>
      <c r="AHK50" s="103">
        <f t="shared" si="702"/>
        <v>0</v>
      </c>
      <c r="AHL50" s="136">
        <f t="shared" si="1166"/>
        <v>0</v>
      </c>
      <c r="AHM50" s="136">
        <f t="shared" si="1167"/>
        <v>0</v>
      </c>
      <c r="AHN50" s="136">
        <f t="shared" si="703"/>
        <v>0</v>
      </c>
      <c r="AHO50" s="136">
        <f t="shared" si="704"/>
        <v>0</v>
      </c>
      <c r="AHQ50" s="132">
        <f t="shared" si="705"/>
        <v>0</v>
      </c>
      <c r="AHR50" s="132">
        <f t="shared" si="706"/>
        <v>0</v>
      </c>
      <c r="AHS50" s="132">
        <f t="shared" si="707"/>
        <v>0</v>
      </c>
      <c r="AHT50" s="132">
        <f t="shared" si="708"/>
        <v>0</v>
      </c>
      <c r="AHV50" s="111">
        <f t="shared" si="709"/>
        <v>315.15000000014999</v>
      </c>
      <c r="AHW50" s="102">
        <f t="shared" si="710"/>
        <v>315</v>
      </c>
      <c r="AHX50" s="105" t="str">
        <f t="shared" si="711"/>
        <v>.15000000015</v>
      </c>
      <c r="AHY50" s="103">
        <f t="shared" si="269"/>
        <v>0</v>
      </c>
      <c r="AHZ50" s="102">
        <f t="shared" si="712"/>
        <v>0</v>
      </c>
      <c r="AIA50" s="105" t="str">
        <f t="shared" si="713"/>
        <v>.00000000000</v>
      </c>
      <c r="AIB50" s="94">
        <f t="shared" si="714"/>
        <v>318.30000000029997</v>
      </c>
      <c r="AIC50" s="102">
        <f t="shared" si="715"/>
        <v>318</v>
      </c>
      <c r="AID50" s="105" t="str">
        <f t="shared" si="716"/>
        <v>.30000000030</v>
      </c>
      <c r="AIE50" s="120">
        <f t="shared" si="270"/>
        <v>0</v>
      </c>
      <c r="AIF50" s="102">
        <f t="shared" si="717"/>
        <v>0</v>
      </c>
      <c r="AIG50" s="105" t="str">
        <f t="shared" si="718"/>
        <v>.00000000000</v>
      </c>
      <c r="AIH50" s="94">
        <f t="shared" si="271"/>
        <v>321.45000000044996</v>
      </c>
      <c r="AII50" s="102">
        <f t="shared" si="719"/>
        <v>321</v>
      </c>
      <c r="AIJ50" s="105" t="str">
        <f t="shared" si="720"/>
        <v>.45000000045</v>
      </c>
      <c r="AIK50" s="120">
        <f t="shared" si="272"/>
        <v>0</v>
      </c>
      <c r="AIL50" s="102">
        <f t="shared" si="721"/>
        <v>0</v>
      </c>
      <c r="AIM50" s="105" t="str">
        <f t="shared" si="722"/>
        <v>.00000000000</v>
      </c>
      <c r="AIO50" s="105">
        <f t="shared" si="273"/>
        <v>0</v>
      </c>
      <c r="AIP50" s="105">
        <f t="shared" si="1168"/>
        <v>0</v>
      </c>
      <c r="AIQ50" s="111">
        <f t="shared" si="275"/>
        <v>0</v>
      </c>
      <c r="AIR50" s="111">
        <f t="shared" si="276"/>
        <v>0</v>
      </c>
      <c r="AIS50" s="93">
        <f t="shared" si="723"/>
        <v>315.15000000014999</v>
      </c>
      <c r="AIT50" s="102">
        <f t="shared" si="724"/>
        <v>315</v>
      </c>
      <c r="AIU50" s="105" t="str">
        <f t="shared" si="725"/>
        <v>.15000000015</v>
      </c>
      <c r="AIV50" s="120">
        <f t="shared" si="726"/>
        <v>976.80174999995461</v>
      </c>
      <c r="AIW50" s="102">
        <f t="shared" si="727"/>
        <v>976</v>
      </c>
      <c r="AIX50" s="105" t="str">
        <f t="shared" si="728"/>
        <v>.80174999995</v>
      </c>
      <c r="AIY50" s="120">
        <f t="shared" si="729"/>
        <v>318.30000000029997</v>
      </c>
      <c r="AIZ50" s="102">
        <f t="shared" si="730"/>
        <v>318</v>
      </c>
      <c r="AJA50" s="105" t="str">
        <f t="shared" si="731"/>
        <v>.30000000030</v>
      </c>
      <c r="AJB50" s="120">
        <f t="shared" si="976"/>
        <v>976.80174999995461</v>
      </c>
      <c r="AJC50" s="102">
        <f t="shared" si="732"/>
        <v>976</v>
      </c>
      <c r="AJD50" s="105" t="str">
        <f t="shared" si="733"/>
        <v>.80174999995</v>
      </c>
      <c r="AJE50" s="120">
        <f t="shared" si="734"/>
        <v>321.45000000044996</v>
      </c>
      <c r="AJF50" s="102">
        <f t="shared" si="735"/>
        <v>321</v>
      </c>
      <c r="AJG50" s="105" t="str">
        <f t="shared" si="736"/>
        <v>.45000000045</v>
      </c>
      <c r="AJH50" s="93">
        <f t="shared" si="737"/>
        <v>976.80174999995461</v>
      </c>
      <c r="AJI50" s="102">
        <f t="shared" si="738"/>
        <v>976</v>
      </c>
      <c r="AJJ50" s="105" t="str">
        <f t="shared" si="739"/>
        <v>.80174999995</v>
      </c>
      <c r="AJL50" s="105">
        <f t="shared" si="1169"/>
        <v>0</v>
      </c>
      <c r="AJM50" s="105">
        <f t="shared" si="1170"/>
        <v>0</v>
      </c>
      <c r="AJN50" s="120">
        <f t="shared" si="1171"/>
        <v>314.90000000014999</v>
      </c>
      <c r="AJO50" s="102">
        <f t="shared" si="740"/>
        <v>314</v>
      </c>
      <c r="AJP50" s="105" t="str">
        <f t="shared" si="741"/>
        <v>.90000000015</v>
      </c>
      <c r="AJQ50" s="93">
        <f t="shared" si="1172"/>
        <v>976.80174999995461</v>
      </c>
      <c r="AJR50" s="102">
        <f t="shared" si="742"/>
        <v>976</v>
      </c>
      <c r="AJS50" s="105" t="str">
        <f t="shared" si="743"/>
        <v>.80174999995</v>
      </c>
      <c r="AJT50" s="120">
        <f t="shared" si="1173"/>
        <v>321.70000000044996</v>
      </c>
      <c r="AJU50" s="102">
        <f t="shared" si="744"/>
        <v>321</v>
      </c>
      <c r="AJV50" s="105" t="str">
        <f t="shared" si="745"/>
        <v>.70000000045</v>
      </c>
      <c r="AJW50" s="93">
        <f t="shared" si="1174"/>
        <v>976.80174999995461</v>
      </c>
      <c r="AJX50" s="102">
        <f t="shared" si="746"/>
        <v>976</v>
      </c>
      <c r="AJY50" s="105" t="str">
        <f t="shared" si="747"/>
        <v>.80174999995</v>
      </c>
      <c r="AJZ50" s="94" t="str">
        <f t="shared" si="748"/>
        <v>-3,150</v>
      </c>
      <c r="AKA50" s="94" t="str">
        <f t="shared" si="749"/>
        <v>+3,150</v>
      </c>
      <c r="AKC50" s="132">
        <f t="shared" si="283"/>
        <v>9.4500000004499998E-2</v>
      </c>
      <c r="AKD50" s="120">
        <f t="shared" si="284"/>
        <v>0</v>
      </c>
      <c r="AKE50" s="120">
        <f t="shared" si="285"/>
        <v>9.4500000004499998E-2</v>
      </c>
      <c r="AKF50" s="103">
        <f t="shared" si="286"/>
        <v>315.15000000014999</v>
      </c>
      <c r="AKG50" s="102">
        <f t="shared" si="750"/>
        <v>315</v>
      </c>
      <c r="AKH50" s="105" t="str">
        <f t="shared" si="751"/>
        <v>.15000000015</v>
      </c>
      <c r="AKI50" s="103">
        <f t="shared" si="752"/>
        <v>976.80174999995461</v>
      </c>
      <c r="AKJ50" s="102">
        <f t="shared" si="753"/>
        <v>976</v>
      </c>
      <c r="AKK50" s="105" t="str">
        <f t="shared" si="754"/>
        <v>.80174999995</v>
      </c>
      <c r="AKL50" s="390">
        <f t="shared" si="287"/>
        <v>315.15000000014999</v>
      </c>
      <c r="AKM50" s="102">
        <f t="shared" si="755"/>
        <v>315</v>
      </c>
      <c r="AKN50" s="105" t="str">
        <f t="shared" si="756"/>
        <v>.15000000015</v>
      </c>
      <c r="AKO50" s="390">
        <f t="shared" si="757"/>
        <v>976.70724999995014</v>
      </c>
      <c r="AKP50" s="102">
        <f t="shared" si="758"/>
        <v>976</v>
      </c>
      <c r="AKQ50" s="105" t="str">
        <f t="shared" si="759"/>
        <v>.70724999995</v>
      </c>
      <c r="AKR50" s="103">
        <f t="shared" si="288"/>
        <v>318.30000000029997</v>
      </c>
      <c r="AKS50" s="102">
        <f t="shared" si="760"/>
        <v>318</v>
      </c>
      <c r="AKT50" s="105" t="str">
        <f t="shared" si="761"/>
        <v>.30000000030</v>
      </c>
      <c r="AKU50" s="103">
        <f t="shared" si="762"/>
        <v>976.80174999995461</v>
      </c>
      <c r="AKV50" s="102">
        <f t="shared" si="763"/>
        <v>976</v>
      </c>
      <c r="AKW50" s="105" t="str">
        <f t="shared" si="764"/>
        <v>.80174999995</v>
      </c>
      <c r="AKX50" s="390">
        <f t="shared" si="289"/>
        <v>321.45000000044996</v>
      </c>
      <c r="AKY50" s="102">
        <f t="shared" si="765"/>
        <v>321</v>
      </c>
      <c r="AKZ50" s="105" t="str">
        <f t="shared" si="766"/>
        <v>.45000000045</v>
      </c>
      <c r="ALA50" s="390">
        <f t="shared" si="767"/>
        <v>976.70724999995014</v>
      </c>
      <c r="ALB50" s="102">
        <f t="shared" si="768"/>
        <v>976</v>
      </c>
      <c r="ALC50" s="105" t="str">
        <f t="shared" si="769"/>
        <v>.70724999995</v>
      </c>
      <c r="ALD50" s="103">
        <f t="shared" si="290"/>
        <v>321.45000000044996</v>
      </c>
      <c r="ALE50" s="102">
        <f t="shared" si="770"/>
        <v>321</v>
      </c>
      <c r="ALF50" s="105" t="str">
        <f t="shared" si="771"/>
        <v>.45000000045</v>
      </c>
      <c r="ALG50" s="103">
        <f t="shared" si="291"/>
        <v>976.80174999995461</v>
      </c>
      <c r="ALH50" s="102">
        <f t="shared" si="772"/>
        <v>976</v>
      </c>
      <c r="ALI50" s="105" t="str">
        <f t="shared" si="773"/>
        <v>.80174999995</v>
      </c>
      <c r="ALK50" s="136">
        <f t="shared" si="774"/>
        <v>2.5000000000750001E-10</v>
      </c>
      <c r="ALL50" s="136">
        <f t="shared" si="775"/>
        <v>0.2500000000075</v>
      </c>
      <c r="ALM50" s="103">
        <f t="shared" si="292"/>
        <v>315.15000000014999</v>
      </c>
      <c r="ALN50" s="102">
        <f t="shared" si="776"/>
        <v>315</v>
      </c>
      <c r="ALO50" s="105" t="str">
        <f t="shared" si="777"/>
        <v>.15000000015</v>
      </c>
      <c r="ALP50" s="103">
        <f t="shared" si="293"/>
        <v>976.70724999995014</v>
      </c>
      <c r="ALQ50" s="102">
        <f t="shared" si="778"/>
        <v>976</v>
      </c>
      <c r="ALR50" s="105" t="str">
        <f t="shared" si="779"/>
        <v>.70724999995</v>
      </c>
      <c r="ALS50" s="103">
        <f t="shared" si="780"/>
        <v>315.15000000039998</v>
      </c>
      <c r="ALT50" s="102">
        <f t="shared" si="781"/>
        <v>315</v>
      </c>
      <c r="ALU50" s="105" t="str">
        <f t="shared" si="782"/>
        <v>.15000000040</v>
      </c>
      <c r="ALV50" s="103">
        <f t="shared" si="783"/>
        <v>976.95724999995764</v>
      </c>
      <c r="ALW50" s="102">
        <f t="shared" si="784"/>
        <v>976</v>
      </c>
      <c r="ALX50" s="105" t="str">
        <f t="shared" si="785"/>
        <v>.95724999996</v>
      </c>
      <c r="ALY50" s="103">
        <f t="shared" si="294"/>
        <v>318.30000000029997</v>
      </c>
      <c r="ALZ50" s="102">
        <f t="shared" si="786"/>
        <v>318</v>
      </c>
      <c r="AMA50" s="105" t="str">
        <f t="shared" si="787"/>
        <v>.30000000030</v>
      </c>
      <c r="AMB50" s="103">
        <f t="shared" si="788"/>
        <v>977.05174999995461</v>
      </c>
      <c r="AMC50" s="102">
        <f t="shared" si="789"/>
        <v>977</v>
      </c>
      <c r="AMD50" s="105" t="str">
        <f t="shared" si="790"/>
        <v>.05174999995</v>
      </c>
      <c r="AME50" s="103">
        <f t="shared" si="791"/>
        <v>321.45000000019996</v>
      </c>
      <c r="AMF50" s="102">
        <f t="shared" si="792"/>
        <v>321</v>
      </c>
      <c r="AMG50" s="105" t="str">
        <f t="shared" si="793"/>
        <v>.45000000020</v>
      </c>
      <c r="AMH50" s="103">
        <f t="shared" si="794"/>
        <v>976.95724999995764</v>
      </c>
      <c r="AMI50" s="102">
        <f t="shared" si="795"/>
        <v>976</v>
      </c>
      <c r="AMJ50" s="105" t="str">
        <f t="shared" si="796"/>
        <v>.95724999996</v>
      </c>
      <c r="AMK50" s="103">
        <f t="shared" si="295"/>
        <v>321.45000000044996</v>
      </c>
      <c r="AML50" s="102">
        <f t="shared" si="797"/>
        <v>321</v>
      </c>
      <c r="AMM50" s="105" t="str">
        <f t="shared" si="798"/>
        <v>.45000000045</v>
      </c>
      <c r="AMN50" s="103">
        <f t="shared" si="296"/>
        <v>976.70724999995014</v>
      </c>
      <c r="AMO50" s="102">
        <f t="shared" si="799"/>
        <v>976</v>
      </c>
      <c r="AMP50" s="105" t="str">
        <f t="shared" si="800"/>
        <v>.70724999995</v>
      </c>
      <c r="AMR50" s="103">
        <f t="shared" si="801"/>
        <v>315.30000000029997</v>
      </c>
      <c r="AMS50" s="102">
        <f t="shared" si="802"/>
        <v>315</v>
      </c>
      <c r="AMT50" s="105" t="str">
        <f t="shared" si="803"/>
        <v>.30000000030</v>
      </c>
      <c r="AMU50" s="649">
        <f t="shared" si="804"/>
        <v>976.86174999995455</v>
      </c>
      <c r="AMV50" s="102">
        <f t="shared" si="805"/>
        <v>976</v>
      </c>
      <c r="AMW50" s="105" t="str">
        <f t="shared" si="806"/>
        <v>.86174999995</v>
      </c>
      <c r="AMX50" s="103">
        <f t="shared" si="807"/>
        <v>315.30000000029997</v>
      </c>
      <c r="AMY50" s="102">
        <f t="shared" si="808"/>
        <v>315</v>
      </c>
      <c r="AMZ50" s="105" t="str">
        <f t="shared" si="809"/>
        <v>.30000000030</v>
      </c>
      <c r="ANA50" s="649">
        <f t="shared" si="810"/>
        <v>976.96174999995458</v>
      </c>
      <c r="ANB50" s="102">
        <f t="shared" si="811"/>
        <v>976</v>
      </c>
      <c r="ANC50" s="105" t="str">
        <f t="shared" si="812"/>
        <v>.96174999995</v>
      </c>
      <c r="AND50" s="103">
        <f t="shared" si="813"/>
        <v>318.30000000029997</v>
      </c>
      <c r="ANE50" s="102">
        <f t="shared" si="814"/>
        <v>318</v>
      </c>
      <c r="ANF50" s="105" t="str">
        <f t="shared" si="815"/>
        <v>.30000000030</v>
      </c>
      <c r="ANG50" s="649">
        <f t="shared" si="816"/>
        <v>977.05174999995461</v>
      </c>
      <c r="ANH50" s="102">
        <f t="shared" si="817"/>
        <v>977</v>
      </c>
      <c r="ANI50" s="105" t="str">
        <f t="shared" si="818"/>
        <v>.05174999995</v>
      </c>
      <c r="ANJ50" s="103">
        <f t="shared" si="819"/>
        <v>321.30000000029997</v>
      </c>
      <c r="ANK50" s="102">
        <f t="shared" si="820"/>
        <v>321</v>
      </c>
      <c r="ANL50" s="105" t="str">
        <f t="shared" si="821"/>
        <v>.30000000030</v>
      </c>
      <c r="ANM50" s="649">
        <f t="shared" si="822"/>
        <v>976.96174999995458</v>
      </c>
      <c r="ANN50" s="102">
        <f t="shared" si="823"/>
        <v>976</v>
      </c>
      <c r="ANO50" s="105" t="str">
        <f t="shared" si="824"/>
        <v>.96174999995</v>
      </c>
      <c r="ANP50" s="103">
        <f t="shared" si="825"/>
        <v>321.30000000029997</v>
      </c>
      <c r="ANQ50" s="102">
        <f t="shared" si="826"/>
        <v>321</v>
      </c>
      <c r="ANR50" s="105" t="str">
        <f t="shared" si="827"/>
        <v>.30000000030</v>
      </c>
      <c r="ANS50" s="649">
        <f t="shared" si="828"/>
        <v>976.86174999995455</v>
      </c>
      <c r="ANT50" s="102">
        <f t="shared" si="829"/>
        <v>976</v>
      </c>
      <c r="ANU50" s="105" t="str">
        <f t="shared" si="830"/>
        <v>.86174999995</v>
      </c>
      <c r="ANX50" s="136">
        <f t="shared" si="831"/>
        <v>0</v>
      </c>
      <c r="ANY50" s="136">
        <f t="shared" si="832"/>
        <v>0</v>
      </c>
      <c r="ANZ50" s="103">
        <f t="shared" si="1175"/>
        <v>315.15000000014999</v>
      </c>
      <c r="AOA50" s="102">
        <f t="shared" si="833"/>
        <v>315</v>
      </c>
      <c r="AOB50" s="105" t="str">
        <f t="shared" si="834"/>
        <v>.15000000015</v>
      </c>
      <c r="AOC50" s="103">
        <f t="shared" si="1176"/>
        <v>976.70724999995014</v>
      </c>
      <c r="AOD50" s="102">
        <f t="shared" si="835"/>
        <v>976</v>
      </c>
      <c r="AOE50" s="105" t="str">
        <f t="shared" si="836"/>
        <v>.70724999995</v>
      </c>
      <c r="AOF50" s="103">
        <f t="shared" si="1177"/>
        <v>315.15000000014999</v>
      </c>
      <c r="AOG50" s="102">
        <f t="shared" si="837"/>
        <v>315</v>
      </c>
      <c r="AOH50" s="105" t="str">
        <f t="shared" si="838"/>
        <v>.15000000015</v>
      </c>
      <c r="AOI50" s="103">
        <f t="shared" si="1178"/>
        <v>976.70724999995014</v>
      </c>
      <c r="AOJ50" s="102">
        <f t="shared" si="839"/>
        <v>976</v>
      </c>
      <c r="AOK50" s="105" t="str">
        <f t="shared" si="840"/>
        <v>.70724999995</v>
      </c>
      <c r="AOL50" s="103">
        <f t="shared" si="1179"/>
        <v>318.30000000029997</v>
      </c>
      <c r="AOM50" s="102">
        <f t="shared" si="841"/>
        <v>318</v>
      </c>
      <c r="AON50" s="105" t="str">
        <f t="shared" si="842"/>
        <v>.30000000030</v>
      </c>
      <c r="AOO50" s="103">
        <f t="shared" si="1180"/>
        <v>976.80174999995461</v>
      </c>
      <c r="AOP50" s="102">
        <f t="shared" si="843"/>
        <v>976</v>
      </c>
      <c r="AOQ50" s="105" t="str">
        <f t="shared" si="844"/>
        <v>.80174999995</v>
      </c>
      <c r="AOR50" s="103">
        <f t="shared" si="1181"/>
        <v>321.45000000044996</v>
      </c>
      <c r="AOS50" s="102">
        <f t="shared" si="845"/>
        <v>321</v>
      </c>
      <c r="AOT50" s="105" t="str">
        <f t="shared" si="846"/>
        <v>.45000000045</v>
      </c>
      <c r="AOU50" s="103">
        <f t="shared" si="847"/>
        <v>976.70724999995014</v>
      </c>
      <c r="AOV50" s="102">
        <f t="shared" si="848"/>
        <v>976</v>
      </c>
      <c r="AOW50" s="105" t="str">
        <f t="shared" si="849"/>
        <v>.70724999995</v>
      </c>
      <c r="AOX50" s="103">
        <f t="shared" si="1182"/>
        <v>321.45000000044996</v>
      </c>
      <c r="AOY50" s="102">
        <f t="shared" si="850"/>
        <v>321</v>
      </c>
      <c r="AOZ50" s="105" t="str">
        <f t="shared" si="851"/>
        <v>.45000000045</v>
      </c>
      <c r="APA50" s="103">
        <f t="shared" si="852"/>
        <v>976.70724999995014</v>
      </c>
      <c r="APB50" s="102">
        <f t="shared" si="853"/>
        <v>976</v>
      </c>
      <c r="APC50" s="105" t="str">
        <f t="shared" si="854"/>
        <v>.70724999995</v>
      </c>
      <c r="APE50" s="136">
        <f t="shared" si="855"/>
        <v>1.5000000000450002E-10</v>
      </c>
      <c r="APF50" s="136">
        <f t="shared" si="856"/>
        <v>0.15000000000450001</v>
      </c>
      <c r="APG50" s="103">
        <f t="shared" si="1183"/>
        <v>315.15000000014999</v>
      </c>
      <c r="APH50" s="102">
        <f t="shared" si="857"/>
        <v>315</v>
      </c>
      <c r="API50" s="105" t="str">
        <f t="shared" si="858"/>
        <v>.15000000015</v>
      </c>
      <c r="APJ50" s="103">
        <f t="shared" si="1184"/>
        <v>976.70724999995014</v>
      </c>
      <c r="APK50" s="102">
        <f t="shared" si="859"/>
        <v>976</v>
      </c>
      <c r="APL50" s="105" t="str">
        <f t="shared" si="860"/>
        <v>.70724999995</v>
      </c>
      <c r="APM50" s="103">
        <f t="shared" si="1185"/>
        <v>315.1500000003</v>
      </c>
      <c r="APN50" s="102">
        <f t="shared" si="861"/>
        <v>315</v>
      </c>
      <c r="APO50" s="105" t="str">
        <f t="shared" si="862"/>
        <v>.15000000030</v>
      </c>
      <c r="APP50" s="103">
        <f t="shared" si="863"/>
        <v>976.85724999995455</v>
      </c>
      <c r="APQ50" s="102">
        <f t="shared" si="864"/>
        <v>976</v>
      </c>
      <c r="APR50" s="105" t="str">
        <f t="shared" si="865"/>
        <v>.85724999995</v>
      </c>
      <c r="APS50" s="103">
        <f t="shared" si="1186"/>
        <v>318.30000000029997</v>
      </c>
      <c r="APT50" s="102">
        <f t="shared" si="866"/>
        <v>318</v>
      </c>
      <c r="APU50" s="105" t="str">
        <f t="shared" si="867"/>
        <v>.30000000030</v>
      </c>
      <c r="APV50" s="103">
        <f t="shared" si="1187"/>
        <v>976.95174999995459</v>
      </c>
      <c r="APW50" s="102">
        <f t="shared" si="868"/>
        <v>976</v>
      </c>
      <c r="APX50" s="105" t="str">
        <f t="shared" si="869"/>
        <v>.95174999995</v>
      </c>
      <c r="APY50" s="103">
        <f t="shared" si="1188"/>
        <v>321.45000000029995</v>
      </c>
      <c r="APZ50" s="102">
        <f t="shared" si="870"/>
        <v>321</v>
      </c>
      <c r="AQA50" s="105" t="str">
        <f t="shared" si="871"/>
        <v>.45000000030</v>
      </c>
      <c r="AQB50" s="103">
        <f t="shared" si="872"/>
        <v>976.85724999995455</v>
      </c>
      <c r="AQC50" s="102">
        <f t="shared" si="873"/>
        <v>976</v>
      </c>
      <c r="AQD50" s="105" t="str">
        <f t="shared" si="874"/>
        <v>.85724999995</v>
      </c>
      <c r="AQE50" s="103">
        <f t="shared" si="1189"/>
        <v>321.45000000044996</v>
      </c>
      <c r="AQF50" s="102">
        <f t="shared" si="875"/>
        <v>321</v>
      </c>
      <c r="AQG50" s="105" t="str">
        <f t="shared" si="876"/>
        <v>.45000000045</v>
      </c>
      <c r="AQH50" s="103">
        <f t="shared" si="1190"/>
        <v>976.70724999995014</v>
      </c>
      <c r="AQI50" s="102">
        <f t="shared" si="877"/>
        <v>976</v>
      </c>
      <c r="AQJ50" s="105" t="str">
        <f t="shared" si="878"/>
        <v>.70724999995</v>
      </c>
      <c r="AQK50" s="230"/>
      <c r="AQL50" s="120">
        <f t="shared" si="1191"/>
        <v>0</v>
      </c>
      <c r="AQM50" s="120">
        <f t="shared" si="879"/>
        <v>999999999999</v>
      </c>
      <c r="AQN50" s="120">
        <f t="shared" si="1192"/>
        <v>0</v>
      </c>
      <c r="AQO50" s="120">
        <f t="shared" si="1193"/>
        <v>0</v>
      </c>
      <c r="AQP50" s="94">
        <f t="shared" si="1194"/>
        <v>0</v>
      </c>
      <c r="AQQ50" s="120">
        <f t="shared" si="880"/>
        <v>999999999999</v>
      </c>
    </row>
    <row r="51" spans="4:1135" ht="15.75" x14ac:dyDescent="0.25">
      <c r="D51" s="770">
        <f t="shared" si="986"/>
        <v>0</v>
      </c>
      <c r="E51" s="770" t="str">
        <f t="shared" si="987"/>
        <v>-color</v>
      </c>
      <c r="F51" s="770" t="str">
        <f t="shared" si="988"/>
        <v xml:space="preserve">3  </v>
      </c>
      <c r="G51" s="770" t="str">
        <f t="shared" si="977"/>
        <v>-TEXT</v>
      </c>
      <c r="H51" s="770" t="str">
        <f t="shared" si="978"/>
        <v>J</v>
      </c>
      <c r="I51" s="770" t="str">
        <f t="shared" si="979"/>
        <v>bl</v>
      </c>
      <c r="J51" s="770" t="str">
        <f t="shared" si="980"/>
        <v>00,00</v>
      </c>
      <c r="K51" s="770" t="str">
        <f t="shared" si="981"/>
        <v>0</v>
      </c>
      <c r="L51" s="770" t="str">
        <f t="shared" si="982"/>
        <v xml:space="preserve"> </v>
      </c>
      <c r="N51" s="432"/>
      <c r="O51" s="432"/>
      <c r="P51" s="432"/>
      <c r="Q51" s="432"/>
      <c r="R51" s="432"/>
      <c r="S51" s="350">
        <f t="shared" si="993"/>
        <v>0</v>
      </c>
      <c r="T51" s="391">
        <f t="shared" si="994"/>
        <v>0</v>
      </c>
      <c r="U51" s="90"/>
      <c r="V51" s="484">
        <f t="shared" si="995"/>
        <v>0</v>
      </c>
      <c r="W51" s="786"/>
      <c r="X51" s="787"/>
      <c r="Y51" s="788"/>
      <c r="Z51" s="789"/>
      <c r="AA51" s="782"/>
      <c r="AB51" s="619">
        <f t="shared" si="319"/>
        <v>0</v>
      </c>
      <c r="AC51" s="619">
        <f t="shared" si="320"/>
        <v>0</v>
      </c>
      <c r="AD51" s="102">
        <f t="shared" si="28"/>
        <v>0</v>
      </c>
      <c r="AE51" s="88"/>
      <c r="AF51" s="95">
        <f t="shared" si="321"/>
        <v>0</v>
      </c>
      <c r="AG51" s="456">
        <f t="shared" si="882"/>
        <v>0</v>
      </c>
      <c r="AH51" s="92"/>
      <c r="AI51" s="524">
        <f t="shared" si="322"/>
        <v>0</v>
      </c>
      <c r="AK51" s="91"/>
      <c r="AL51" s="581"/>
      <c r="AM51" s="579">
        <f t="shared" si="323"/>
        <v>0</v>
      </c>
      <c r="AN51" s="578"/>
      <c r="AO51" s="90"/>
      <c r="AP51" s="695"/>
      <c r="AR51" s="343">
        <f t="shared" si="324"/>
        <v>0</v>
      </c>
      <c r="AS51" s="343">
        <f t="shared" si="325"/>
        <v>0</v>
      </c>
      <c r="AT51" s="343">
        <f t="shared" si="326"/>
        <v>0</v>
      </c>
      <c r="AU51" s="343">
        <f t="shared" si="883"/>
        <v>0</v>
      </c>
      <c r="AV51" s="343">
        <f t="shared" si="327"/>
        <v>0</v>
      </c>
      <c r="AW51" s="343">
        <f t="shared" si="328"/>
        <v>0</v>
      </c>
      <c r="AX51" s="343">
        <f t="shared" si="329"/>
        <v>0</v>
      </c>
      <c r="AZ51" s="454">
        <f t="shared" si="1195"/>
        <v>0</v>
      </c>
      <c r="BA51" s="160">
        <f t="shared" si="1003"/>
        <v>0</v>
      </c>
      <c r="BB51" s="160">
        <f t="shared" si="884"/>
        <v>0</v>
      </c>
      <c r="BC51" s="469">
        <f t="shared" si="331"/>
        <v>0</v>
      </c>
      <c r="BD51" s="454">
        <f t="shared" si="991"/>
        <v>0</v>
      </c>
      <c r="BE51" s="457">
        <f t="shared" si="332"/>
        <v>0</v>
      </c>
      <c r="BF51" s="601">
        <f t="shared" si="333"/>
        <v>0</v>
      </c>
      <c r="BG51" s="457">
        <f t="shared" si="1004"/>
        <v>0</v>
      </c>
      <c r="BH51" s="457">
        <f t="shared" si="334"/>
        <v>0</v>
      </c>
      <c r="BI51" s="457">
        <f t="shared" si="335"/>
        <v>0</v>
      </c>
      <c r="BJ51" s="457">
        <f t="shared" si="336"/>
        <v>0</v>
      </c>
      <c r="BK51" s="457">
        <f t="shared" si="336"/>
        <v>0</v>
      </c>
      <c r="BL51" s="457">
        <f t="shared" si="336"/>
        <v>0</v>
      </c>
      <c r="BM51" s="460">
        <f t="shared" si="32"/>
        <v>0</v>
      </c>
      <c r="BN51" s="460">
        <f t="shared" si="1005"/>
        <v>0</v>
      </c>
      <c r="BO51" s="460">
        <f t="shared" si="337"/>
        <v>0</v>
      </c>
      <c r="BP51" s="477"/>
      <c r="BR51" s="274">
        <f t="shared" si="996"/>
        <v>0</v>
      </c>
      <c r="BS51" s="351">
        <f t="shared" si="34"/>
        <v>0</v>
      </c>
      <c r="BT51" s="705">
        <f t="shared" si="339"/>
        <v>0</v>
      </c>
      <c r="BU51" s="352">
        <f t="shared" si="340"/>
        <v>0</v>
      </c>
      <c r="BV51" s="353">
        <f t="shared" si="1006"/>
        <v>0</v>
      </c>
      <c r="BW51" s="353">
        <f t="shared" si="997"/>
        <v>0</v>
      </c>
      <c r="BX51" s="354">
        <f t="shared" si="998"/>
        <v>0</v>
      </c>
      <c r="BY51" s="355">
        <f t="shared" si="999"/>
        <v>0</v>
      </c>
      <c r="BZ51" s="355">
        <f t="shared" si="1007"/>
        <v>0</v>
      </c>
      <c r="CA51" s="393"/>
      <c r="CB51" s="594">
        <f t="shared" si="885"/>
        <v>0</v>
      </c>
      <c r="CC51" s="392">
        <f t="shared" si="341"/>
        <v>0</v>
      </c>
      <c r="CD51" s="392">
        <f t="shared" si="342"/>
        <v>0</v>
      </c>
      <c r="CE51" s="392">
        <f t="shared" si="343"/>
        <v>0</v>
      </c>
      <c r="CF51" s="392">
        <f t="shared" si="886"/>
        <v>0</v>
      </c>
      <c r="CG51" s="394">
        <f t="shared" si="1000"/>
        <v>0</v>
      </c>
      <c r="CH51" s="394">
        <f t="shared" si="887"/>
        <v>0</v>
      </c>
      <c r="CI51" s="395" t="s">
        <v>96</v>
      </c>
      <c r="CJ51" s="599">
        <f t="shared" si="1001"/>
        <v>0</v>
      </c>
      <c r="CK51" s="395"/>
      <c r="CL51" s="361"/>
      <c r="CM51" s="361">
        <f t="shared" si="40"/>
        <v>0</v>
      </c>
      <c r="CN51" s="361">
        <f t="shared" si="41"/>
        <v>0</v>
      </c>
      <c r="CO51" s="361">
        <v>41</v>
      </c>
      <c r="CP51" s="110">
        <f t="shared" si="888"/>
        <v>94.44</v>
      </c>
      <c r="CQ51" s="431">
        <f t="shared" si="346"/>
        <v>0</v>
      </c>
      <c r="CR51" s="367"/>
      <c r="CS51" s="367"/>
      <c r="CT51" s="396">
        <f t="shared" si="943"/>
        <v>96.81</v>
      </c>
      <c r="CV51" s="399">
        <f t="shared" si="975"/>
        <v>0</v>
      </c>
      <c r="CW51" s="367"/>
      <c r="CX51" s="111">
        <f t="shared" si="944"/>
        <v>5.9250000000000115E-2</v>
      </c>
      <c r="CY51" s="367"/>
      <c r="CZ51" s="396">
        <f t="shared" si="889"/>
        <v>143.02500000000009</v>
      </c>
      <c r="DA51" s="367"/>
      <c r="DB51" s="103">
        <f t="shared" si="347"/>
        <v>0</v>
      </c>
      <c r="DC51" s="103">
        <f t="shared" si="348"/>
        <v>98.938999999999993</v>
      </c>
      <c r="DD51" s="103">
        <f t="shared" si="349"/>
        <v>98.938999999999993</v>
      </c>
      <c r="DE51" s="103">
        <f t="shared" si="42"/>
        <v>0</v>
      </c>
      <c r="DF51" s="105">
        <f t="shared" si="43"/>
        <v>0</v>
      </c>
      <c r="DG51" s="102">
        <f t="shared" si="350"/>
        <v>0</v>
      </c>
      <c r="DH51" s="105">
        <f t="shared" si="351"/>
        <v>0</v>
      </c>
      <c r="DI51" s="105">
        <f t="shared" si="44"/>
        <v>0</v>
      </c>
      <c r="DJ51" s="111">
        <f t="shared" si="45"/>
        <v>0</v>
      </c>
      <c r="DK51" s="401">
        <f t="shared" si="352"/>
        <v>0</v>
      </c>
      <c r="DL51" s="111">
        <f t="shared" si="353"/>
        <v>0</v>
      </c>
      <c r="DO51" s="403">
        <f t="shared" si="354"/>
        <v>0</v>
      </c>
      <c r="DP51" s="403">
        <f t="shared" si="355"/>
        <v>0</v>
      </c>
      <c r="DQ51" s="111">
        <f t="shared" si="970"/>
        <v>0</v>
      </c>
      <c r="DR51" s="113">
        <f t="shared" si="1206"/>
        <v>0</v>
      </c>
      <c r="DS51" s="111">
        <f t="shared" si="357"/>
        <v>0</v>
      </c>
      <c r="DT51" s="105">
        <f t="shared" si="358"/>
        <v>0</v>
      </c>
      <c r="DU51" s="105">
        <f t="shared" si="359"/>
        <v>0</v>
      </c>
      <c r="DV51" s="105">
        <f t="shared" si="971"/>
        <v>0</v>
      </c>
      <c r="DW51" s="105">
        <f t="shared" si="360"/>
        <v>0</v>
      </c>
      <c r="DX51" s="105">
        <f t="shared" si="361"/>
        <v>0</v>
      </c>
      <c r="DZ51" s="105">
        <f t="shared" si="362"/>
        <v>400</v>
      </c>
      <c r="EA51" s="105">
        <f t="shared" si="363"/>
        <v>1600</v>
      </c>
      <c r="EB51" s="105">
        <f t="shared" si="364"/>
        <v>3600</v>
      </c>
      <c r="EC51" s="105">
        <f t="shared" si="365"/>
        <v>6400</v>
      </c>
      <c r="ED51" s="105">
        <f t="shared" si="366"/>
        <v>10000</v>
      </c>
      <c r="EF51" s="105">
        <f t="shared" si="21"/>
        <v>0</v>
      </c>
      <c r="EH51" s="105">
        <f t="shared" si="7"/>
        <v>0</v>
      </c>
      <c r="EI51" s="105">
        <f t="shared" si="8"/>
        <v>0</v>
      </c>
      <c r="EJ51" s="105">
        <f t="shared" si="9"/>
        <v>0</v>
      </c>
      <c r="EL51" s="105">
        <f t="shared" si="945"/>
        <v>0</v>
      </c>
      <c r="EM51" s="105">
        <f t="shared" si="367"/>
        <v>0</v>
      </c>
      <c r="EN51" s="105">
        <f t="shared" si="368"/>
        <v>0</v>
      </c>
      <c r="EO51" s="105">
        <f t="shared" si="369"/>
        <v>0</v>
      </c>
      <c r="EP51" s="105">
        <f t="shared" si="370"/>
        <v>0</v>
      </c>
      <c r="ER51" s="105">
        <f t="shared" si="0"/>
        <v>0</v>
      </c>
      <c r="ES51" s="105">
        <f t="shared" si="1"/>
        <v>0</v>
      </c>
      <c r="ET51" s="105">
        <f t="shared" si="2"/>
        <v>0</v>
      </c>
      <c r="EU51" s="105">
        <f t="shared" si="3"/>
        <v>0</v>
      </c>
      <c r="EV51" s="94">
        <f t="shared" si="4"/>
        <v>0</v>
      </c>
      <c r="EW51" s="94">
        <f t="shared" si="5"/>
        <v>0</v>
      </c>
      <c r="EX51" s="94">
        <f t="shared" si="6"/>
        <v>0</v>
      </c>
      <c r="EZ51" s="94">
        <f t="shared" si="10"/>
        <v>0</v>
      </c>
      <c r="FA51" s="94">
        <f t="shared" si="11"/>
        <v>0</v>
      </c>
      <c r="FB51" s="94">
        <f t="shared" si="12"/>
        <v>0</v>
      </c>
      <c r="FC51" s="94">
        <f t="shared" si="13"/>
        <v>0</v>
      </c>
      <c r="FD51" s="94">
        <f t="shared" si="14"/>
        <v>0</v>
      </c>
      <c r="FE51" s="94">
        <f t="shared" si="15"/>
        <v>0</v>
      </c>
      <c r="FF51" s="94">
        <f t="shared" si="16"/>
        <v>0</v>
      </c>
      <c r="FG51" s="94">
        <f t="shared" si="17"/>
        <v>0</v>
      </c>
      <c r="FH51" s="94">
        <f t="shared" si="18"/>
        <v>0</v>
      </c>
      <c r="FI51" s="369">
        <f t="shared" si="1008"/>
        <v>0</v>
      </c>
      <c r="FJ51" s="102">
        <f t="shared" si="371"/>
        <v>0</v>
      </c>
      <c r="FK51" s="102">
        <f t="shared" si="372"/>
        <v>0</v>
      </c>
      <c r="FL51" s="102">
        <f t="shared" si="47"/>
        <v>0</v>
      </c>
      <c r="FM51" s="370">
        <f t="shared" si="48"/>
        <v>0</v>
      </c>
      <c r="FN51" s="370">
        <f t="shared" si="49"/>
        <v>0</v>
      </c>
      <c r="FO51" s="370">
        <f t="shared" si="49"/>
        <v>0</v>
      </c>
      <c r="FP51" s="370">
        <f t="shared" si="49"/>
        <v>0</v>
      </c>
      <c r="FQ51" s="370">
        <f t="shared" si="50"/>
        <v>0</v>
      </c>
      <c r="FR51" s="370">
        <f t="shared" si="373"/>
        <v>0</v>
      </c>
      <c r="FS51" s="370">
        <f t="shared" si="51"/>
        <v>0</v>
      </c>
      <c r="FT51" s="370">
        <f t="shared" si="51"/>
        <v>0</v>
      </c>
      <c r="FU51" s="370">
        <f t="shared" si="51"/>
        <v>0</v>
      </c>
      <c r="FV51" s="370">
        <f t="shared" si="51"/>
        <v>0</v>
      </c>
      <c r="FW51" s="370">
        <f t="shared" si="51"/>
        <v>0</v>
      </c>
      <c r="FX51" s="370">
        <f t="shared" si="374"/>
        <v>0</v>
      </c>
      <c r="FY51" s="371">
        <f t="shared" si="52"/>
        <v>0</v>
      </c>
      <c r="FZ51" s="371">
        <f t="shared" si="1210"/>
        <v>0</v>
      </c>
      <c r="GA51" s="371">
        <f t="shared" si="1210"/>
        <v>0</v>
      </c>
      <c r="GB51" s="371">
        <f t="shared" si="1210"/>
        <v>0</v>
      </c>
      <c r="GC51" s="371">
        <f t="shared" si="1207"/>
        <v>0</v>
      </c>
      <c r="GD51" s="371">
        <f t="shared" si="1207"/>
        <v>0</v>
      </c>
      <c r="GE51" s="371">
        <f t="shared" si="1207"/>
        <v>0</v>
      </c>
      <c r="GF51" s="371">
        <f t="shared" si="1207"/>
        <v>0</v>
      </c>
      <c r="GG51" s="371">
        <f t="shared" si="54"/>
        <v>0</v>
      </c>
      <c r="GH51" s="371">
        <f t="shared" si="55"/>
        <v>0</v>
      </c>
      <c r="GI51" s="371">
        <f t="shared" si="990"/>
        <v>0</v>
      </c>
      <c r="GJ51" s="371">
        <f t="shared" si="990"/>
        <v>0</v>
      </c>
      <c r="GK51" s="371">
        <f t="shared" si="989"/>
        <v>0</v>
      </c>
      <c r="GL51" s="371">
        <f t="shared" si="989"/>
        <v>0</v>
      </c>
      <c r="GM51" s="371">
        <f t="shared" si="989"/>
        <v>0</v>
      </c>
      <c r="GN51" s="371">
        <f t="shared" si="989"/>
        <v>0</v>
      </c>
      <c r="GO51" s="371">
        <f t="shared" si="989"/>
        <v>0</v>
      </c>
      <c r="GP51" s="371">
        <f t="shared" si="989"/>
        <v>0</v>
      </c>
      <c r="GQ51" s="371">
        <f t="shared" si="989"/>
        <v>0</v>
      </c>
      <c r="GR51" s="371">
        <f t="shared" si="57"/>
        <v>0</v>
      </c>
      <c r="GS51" s="371">
        <f t="shared" si="992"/>
        <v>0</v>
      </c>
      <c r="GT51" s="102">
        <f t="shared" si="375"/>
        <v>0</v>
      </c>
      <c r="GU51" s="94">
        <f t="shared" si="890"/>
        <v>0</v>
      </c>
      <c r="GV51" s="94">
        <f t="shared" si="891"/>
        <v>0</v>
      </c>
      <c r="GW51" s="372">
        <f t="shared" si="376"/>
        <v>0</v>
      </c>
      <c r="GX51" s="372">
        <f t="shared" si="377"/>
        <v>0</v>
      </c>
      <c r="GY51" s="372">
        <f t="shared" si="378"/>
        <v>0</v>
      </c>
      <c r="HA51" s="94">
        <v>41</v>
      </c>
      <c r="HB51" s="105">
        <f t="shared" si="59"/>
        <v>0</v>
      </c>
      <c r="HC51" s="94">
        <f t="shared" si="946"/>
        <v>0</v>
      </c>
      <c r="HD51" s="94">
        <f t="shared" si="379"/>
        <v>0</v>
      </c>
      <c r="HE51" s="93">
        <f t="shared" si="1009"/>
        <v>0</v>
      </c>
      <c r="HF51" s="93">
        <f t="shared" si="61"/>
        <v>0</v>
      </c>
      <c r="HG51" s="94">
        <f t="shared" si="892"/>
        <v>0</v>
      </c>
      <c r="HH51" s="120">
        <f t="shared" si="893"/>
        <v>0</v>
      </c>
      <c r="HI51" s="93">
        <f t="shared" si="1204"/>
        <v>0</v>
      </c>
      <c r="HJ51" s="120">
        <f t="shared" si="1010"/>
        <v>0</v>
      </c>
      <c r="HK51" s="151">
        <f t="shared" si="1011"/>
        <v>0</v>
      </c>
      <c r="HM51" s="376">
        <f t="shared" si="380"/>
        <v>0</v>
      </c>
      <c r="HN51" s="189">
        <f t="shared" si="381"/>
        <v>0</v>
      </c>
      <c r="HO51" s="189" t="str">
        <f t="shared" si="382"/>
        <v>.00000000000</v>
      </c>
      <c r="HP51" s="189">
        <f t="shared" si="383"/>
        <v>0</v>
      </c>
      <c r="HQ51" s="189">
        <f t="shared" si="384"/>
        <v>0</v>
      </c>
      <c r="HR51" s="377" t="str">
        <f t="shared" si="385"/>
        <v>.00000000000</v>
      </c>
      <c r="HT51" s="376">
        <f t="shared" si="386"/>
        <v>0</v>
      </c>
      <c r="HU51" s="189">
        <f t="shared" si="387"/>
        <v>0</v>
      </c>
      <c r="HV51" s="189" t="str">
        <f t="shared" si="388"/>
        <v>.00000000000</v>
      </c>
      <c r="HW51" s="189">
        <f t="shared" si="64"/>
        <v>2.5</v>
      </c>
      <c r="HX51" s="189">
        <f t="shared" si="389"/>
        <v>2</v>
      </c>
      <c r="HY51" s="377" t="str">
        <f t="shared" si="390"/>
        <v>.50000000000</v>
      </c>
      <c r="IA51" s="94">
        <f t="shared" si="1002"/>
        <v>0</v>
      </c>
      <c r="IB51" s="94">
        <f t="shared" si="1012"/>
        <v>0</v>
      </c>
      <c r="IC51" s="94">
        <f t="shared" si="391"/>
        <v>0</v>
      </c>
      <c r="ID51" s="94">
        <f t="shared" si="392"/>
        <v>0</v>
      </c>
      <c r="IE51" s="94">
        <f t="shared" si="393"/>
        <v>0</v>
      </c>
      <c r="IF51" s="94" t="str">
        <f t="shared" si="394"/>
        <v>.00000000000</v>
      </c>
      <c r="IG51" s="94">
        <f t="shared" si="1013"/>
        <v>0</v>
      </c>
      <c r="IH51" s="94">
        <f t="shared" si="396"/>
        <v>0</v>
      </c>
      <c r="II51" s="94" t="str">
        <f t="shared" si="397"/>
        <v>.00000000000</v>
      </c>
      <c r="IJ51" s="94">
        <f t="shared" si="1014"/>
        <v>0</v>
      </c>
      <c r="IL51" s="376">
        <f t="shared" si="1196"/>
        <v>0</v>
      </c>
      <c r="IM51" s="189">
        <f t="shared" si="399"/>
        <v>0</v>
      </c>
      <c r="IN51" s="189" t="str">
        <f t="shared" si="400"/>
        <v>.00000000000</v>
      </c>
      <c r="IO51" s="189">
        <f t="shared" si="1015"/>
        <v>0</v>
      </c>
      <c r="IP51" s="189">
        <f t="shared" si="401"/>
        <v>0</v>
      </c>
      <c r="IQ51" s="377" t="str">
        <f t="shared" si="402"/>
        <v>.00000000000</v>
      </c>
      <c r="IR51" s="105">
        <f t="shared" si="69"/>
        <v>0</v>
      </c>
      <c r="IT51" s="599">
        <f t="shared" si="403"/>
        <v>0</v>
      </c>
      <c r="IU51" s="601">
        <f t="shared" si="1016"/>
        <v>0</v>
      </c>
      <c r="IV51" s="518">
        <f t="shared" si="404"/>
        <v>0</v>
      </c>
      <c r="IW51" s="518">
        <f t="shared" si="405"/>
        <v>0</v>
      </c>
      <c r="IX51" s="507">
        <f t="shared" si="1017"/>
        <v>0</v>
      </c>
      <c r="IY51" s="518">
        <f t="shared" si="406"/>
        <v>0</v>
      </c>
      <c r="IZ51" s="518">
        <f t="shared" si="407"/>
        <v>0</v>
      </c>
      <c r="JA51" s="519">
        <f t="shared" si="408"/>
        <v>0</v>
      </c>
      <c r="JB51" s="100">
        <f t="shared" si="409"/>
        <v>0</v>
      </c>
      <c r="JC51" s="514">
        <f t="shared" si="410"/>
        <v>0</v>
      </c>
      <c r="JD51" s="519">
        <f t="shared" si="411"/>
        <v>0</v>
      </c>
      <c r="JE51" s="672">
        <f t="shared" si="895"/>
        <v>0</v>
      </c>
      <c r="JF51" s="677" t="s">
        <v>838</v>
      </c>
      <c r="JG51" s="671" t="s">
        <v>838</v>
      </c>
      <c r="JH51" s="671" t="s">
        <v>838</v>
      </c>
      <c r="JI51" s="671" t="s">
        <v>838</v>
      </c>
      <c r="JJ51" s="671" t="s">
        <v>838</v>
      </c>
      <c r="JK51" s="671" t="s">
        <v>838</v>
      </c>
      <c r="JL51" s="671" t="s">
        <v>838</v>
      </c>
      <c r="JM51" s="671" t="s">
        <v>838</v>
      </c>
      <c r="JN51" s="671" t="s">
        <v>838</v>
      </c>
      <c r="JO51" s="671" t="s">
        <v>838</v>
      </c>
      <c r="JP51" s="671" t="s">
        <v>838</v>
      </c>
      <c r="JQ51" s="671" t="s">
        <v>838</v>
      </c>
      <c r="JR51" s="671" t="s">
        <v>838</v>
      </c>
      <c r="JS51" s="671" t="s">
        <v>838</v>
      </c>
      <c r="JT51" s="671" t="s">
        <v>838</v>
      </c>
      <c r="JU51" s="671" t="s">
        <v>838</v>
      </c>
      <c r="JV51" s="671" t="s">
        <v>838</v>
      </c>
      <c r="JW51" s="671" t="s">
        <v>838</v>
      </c>
      <c r="JX51" s="671" t="s">
        <v>838</v>
      </c>
      <c r="JY51" s="671" t="s">
        <v>838</v>
      </c>
      <c r="JZ51" s="671" t="s">
        <v>838</v>
      </c>
      <c r="KA51" s="678" t="s">
        <v>838</v>
      </c>
      <c r="KB51" s="678" t="s">
        <v>838</v>
      </c>
      <c r="KC51" s="678" t="s">
        <v>838</v>
      </c>
      <c r="KD51" s="678" t="s">
        <v>838</v>
      </c>
      <c r="KE51" s="678" t="s">
        <v>838</v>
      </c>
      <c r="KF51" s="678" t="s">
        <v>838</v>
      </c>
      <c r="KG51" s="678" t="s">
        <v>838</v>
      </c>
      <c r="KH51" s="678" t="s">
        <v>838</v>
      </c>
      <c r="KI51" s="678" t="s">
        <v>838</v>
      </c>
      <c r="KJ51" s="678" t="s">
        <v>838</v>
      </c>
      <c r="KK51" s="678" t="s">
        <v>838</v>
      </c>
      <c r="KL51" s="678" t="s">
        <v>838</v>
      </c>
      <c r="KM51" s="678" t="s">
        <v>838</v>
      </c>
      <c r="KN51" s="678" t="s">
        <v>838</v>
      </c>
      <c r="KO51" s="678" t="s">
        <v>838</v>
      </c>
      <c r="KP51" s="678" t="s">
        <v>838</v>
      </c>
      <c r="KQ51" s="678" t="s">
        <v>838</v>
      </c>
      <c r="KR51" s="678" t="s">
        <v>838</v>
      </c>
      <c r="KS51" s="678" t="s">
        <v>838</v>
      </c>
      <c r="KT51" s="678" t="s">
        <v>838</v>
      </c>
      <c r="KU51" s="678" t="s">
        <v>838</v>
      </c>
      <c r="KV51" s="686"/>
      <c r="KW51" s="686"/>
      <c r="KX51" s="529"/>
      <c r="KY51" s="529"/>
      <c r="KZ51" s="529"/>
      <c r="LA51" s="529"/>
      <c r="LB51" s="529"/>
      <c r="LC51" s="529"/>
      <c r="LD51" s="529"/>
      <c r="LE51" s="529"/>
      <c r="LF51" s="529"/>
      <c r="LG51" s="529"/>
      <c r="LH51" s="529"/>
      <c r="LI51" s="529"/>
      <c r="LJ51" s="529"/>
      <c r="LK51" s="529"/>
      <c r="LL51" s="529"/>
      <c r="LM51" s="529"/>
      <c r="LN51" s="529"/>
      <c r="LO51" s="529"/>
      <c r="LP51" s="529"/>
      <c r="LQ51" s="529"/>
      <c r="LR51" s="529"/>
      <c r="LS51" s="529"/>
      <c r="LT51" s="250"/>
      <c r="LU51" s="529"/>
      <c r="LV51" s="529"/>
      <c r="LW51" s="529"/>
      <c r="LX51" s="529"/>
      <c r="LY51" s="529"/>
      <c r="LZ51" s="529"/>
      <c r="MA51" s="529"/>
      <c r="MB51" s="529"/>
      <c r="MC51" s="529"/>
      <c r="MD51" s="529"/>
      <c r="ME51" s="529"/>
      <c r="MF51" s="529"/>
      <c r="MG51" s="529"/>
      <c r="MH51" s="529"/>
      <c r="MI51" s="529"/>
      <c r="MJ51" s="529"/>
      <c r="MK51" s="529"/>
      <c r="ML51" s="529"/>
      <c r="MM51" s="529"/>
      <c r="MN51" s="529"/>
      <c r="MO51" s="529"/>
      <c r="MP51" s="529"/>
      <c r="MQ51" s="529"/>
      <c r="MR51" s="529"/>
      <c r="MS51" s="529"/>
      <c r="MT51" s="529"/>
      <c r="MU51" s="529"/>
      <c r="MV51" s="529"/>
      <c r="MW51" s="529"/>
      <c r="MX51" s="529"/>
      <c r="MY51" s="529"/>
      <c r="MZ51" s="529"/>
      <c r="NA51" s="529"/>
      <c r="NB51" s="529"/>
      <c r="NC51" s="529"/>
      <c r="ND51" s="529"/>
      <c r="NE51" s="529"/>
      <c r="NF51" s="529"/>
      <c r="NG51" s="529"/>
      <c r="NH51" s="529"/>
      <c r="NI51" s="529"/>
      <c r="NJ51" s="529"/>
      <c r="NK51" s="529"/>
      <c r="NL51" s="529"/>
      <c r="NM51" s="529"/>
      <c r="NN51" s="529"/>
      <c r="NO51" s="529"/>
      <c r="NP51" s="529"/>
      <c r="NQ51" s="529"/>
      <c r="NR51" s="529"/>
      <c r="NS51" s="529"/>
      <c r="NT51" s="529"/>
      <c r="NU51" s="529"/>
      <c r="NV51" s="379">
        <f t="shared" si="1018"/>
        <v>0</v>
      </c>
      <c r="NW51" s="100">
        <f t="shared" si="1205"/>
        <v>0</v>
      </c>
      <c r="NX51" s="189">
        <f t="shared" si="918"/>
        <v>0</v>
      </c>
      <c r="NY51" s="189">
        <f t="shared" si="919"/>
        <v>0</v>
      </c>
      <c r="NZ51" s="189">
        <f t="shared" si="89"/>
        <v>910.40000000000009</v>
      </c>
      <c r="OA51" s="189">
        <f t="shared" si="920"/>
        <v>0</v>
      </c>
      <c r="OB51" s="377">
        <f t="shared" si="921"/>
        <v>0</v>
      </c>
      <c r="OC51" s="105">
        <f t="shared" si="967"/>
        <v>0</v>
      </c>
      <c r="OE51" s="376">
        <f t="shared" si="1019"/>
        <v>0</v>
      </c>
      <c r="OF51" s="189">
        <f t="shared" si="1020"/>
        <v>0</v>
      </c>
      <c r="OG51" s="189">
        <f t="shared" si="1021"/>
        <v>0</v>
      </c>
      <c r="OH51" s="189">
        <f t="shared" si="1022"/>
        <v>0</v>
      </c>
      <c r="OI51" s="189">
        <f t="shared" si="1023"/>
        <v>0</v>
      </c>
      <c r="OJ51" s="377">
        <f t="shared" si="1024"/>
        <v>0</v>
      </c>
      <c r="OK51" s="94">
        <f t="shared" si="1197"/>
        <v>0</v>
      </c>
      <c r="OM51" s="94">
        <f t="shared" si="95"/>
        <v>0</v>
      </c>
      <c r="ON51" s="189">
        <f t="shared" si="476"/>
        <v>0</v>
      </c>
      <c r="OO51" s="189" t="str">
        <f t="shared" si="477"/>
        <v>.00000000000</v>
      </c>
      <c r="OP51" s="189">
        <f t="shared" si="1025"/>
        <v>0</v>
      </c>
      <c r="OQ51" s="189">
        <f t="shared" si="479"/>
        <v>0</v>
      </c>
      <c r="OR51" s="94" t="str">
        <f t="shared" si="480"/>
        <v>.00000000000</v>
      </c>
      <c r="OS51" s="94">
        <f t="shared" si="1198"/>
        <v>0</v>
      </c>
      <c r="OU51" s="94">
        <f t="shared" si="482"/>
        <v>0</v>
      </c>
      <c r="OV51" s="189">
        <f t="shared" si="483"/>
        <v>0</v>
      </c>
      <c r="OW51" s="189" t="str">
        <f t="shared" si="484"/>
        <v>.00000000000</v>
      </c>
      <c r="OX51" s="189">
        <f t="shared" si="485"/>
        <v>900.40000000000009</v>
      </c>
      <c r="OY51" s="189">
        <f t="shared" si="486"/>
        <v>900</v>
      </c>
      <c r="OZ51" s="94" t="str">
        <f t="shared" si="487"/>
        <v>.40000000000</v>
      </c>
      <c r="PA51" s="94">
        <f t="shared" si="1199"/>
        <v>0</v>
      </c>
      <c r="PC51" s="94">
        <f t="shared" si="1026"/>
        <v>0</v>
      </c>
      <c r="PD51" s="189">
        <f t="shared" si="1027"/>
        <v>0</v>
      </c>
      <c r="PE51" s="189">
        <f t="shared" si="1028"/>
        <v>0</v>
      </c>
      <c r="PF51" s="189">
        <f t="shared" si="1029"/>
        <v>0</v>
      </c>
      <c r="PG51" s="189">
        <f t="shared" si="1030"/>
        <v>0</v>
      </c>
      <c r="PH51" s="94">
        <f t="shared" si="1031"/>
        <v>0</v>
      </c>
      <c r="PI51" s="94">
        <f t="shared" si="1200"/>
        <v>0</v>
      </c>
      <c r="PK51" s="105">
        <f t="shared" si="1032"/>
        <v>0</v>
      </c>
      <c r="PL51" s="121">
        <f t="shared" si="1033"/>
        <v>0</v>
      </c>
      <c r="PM51" s="121">
        <f t="shared" si="489"/>
        <v>0</v>
      </c>
      <c r="PN51" s="121">
        <f t="shared" si="1034"/>
        <v>0</v>
      </c>
      <c r="PO51" s="121">
        <f t="shared" si="1035"/>
        <v>0</v>
      </c>
      <c r="PP51" s="121">
        <f t="shared" si="490"/>
        <v>0</v>
      </c>
      <c r="PQ51" s="121">
        <f t="shared" si="1036"/>
        <v>0</v>
      </c>
      <c r="PS51" s="121">
        <f t="shared" si="923"/>
        <v>0</v>
      </c>
      <c r="PT51" s="121">
        <f t="shared" si="491"/>
        <v>0</v>
      </c>
      <c r="PU51" s="121">
        <f t="shared" si="1037"/>
        <v>0</v>
      </c>
      <c r="PV51" s="121">
        <f t="shared" si="109"/>
        <v>0</v>
      </c>
      <c r="PW51" s="121">
        <f t="shared" si="492"/>
        <v>0</v>
      </c>
      <c r="PX51" s="121">
        <f t="shared" si="1038"/>
        <v>0</v>
      </c>
      <c r="PY51" s="299" t="str">
        <f t="shared" si="493"/>
        <v>-</v>
      </c>
      <c r="QA51" s="94">
        <f t="shared" si="924"/>
        <v>0</v>
      </c>
      <c r="QB51" s="121">
        <f t="shared" si="925"/>
        <v>0</v>
      </c>
      <c r="QC51" s="121">
        <f t="shared" si="494"/>
        <v>0</v>
      </c>
      <c r="QE51" s="383">
        <v>42</v>
      </c>
      <c r="QF51" s="121">
        <f t="shared" si="1039"/>
        <v>0</v>
      </c>
      <c r="QG51" s="121">
        <f t="shared" si="496"/>
        <v>0</v>
      </c>
      <c r="QH51" s="121" t="str">
        <f t="shared" si="497"/>
        <v>.00000000000</v>
      </c>
      <c r="QI51" s="121">
        <f t="shared" si="1040"/>
        <v>0</v>
      </c>
      <c r="QJ51" s="121">
        <f t="shared" si="498"/>
        <v>0</v>
      </c>
      <c r="QK51" s="121" t="str">
        <f t="shared" si="499"/>
        <v>.00000000000</v>
      </c>
      <c r="QM51" s="121">
        <f t="shared" si="500"/>
        <v>9999999999</v>
      </c>
      <c r="QO51" s="100" t="s">
        <v>530</v>
      </c>
      <c r="QP51" s="530">
        <v>2</v>
      </c>
      <c r="QQ51" s="404">
        <v>2</v>
      </c>
      <c r="QT51" s="124">
        <f t="shared" si="972"/>
        <v>9999999999999</v>
      </c>
      <c r="QU51" s="124">
        <f t="shared" si="972"/>
        <v>9999999999999</v>
      </c>
      <c r="QV51" s="124">
        <f t="shared" si="972"/>
        <v>9999999999999</v>
      </c>
      <c r="QW51" s="124">
        <f t="shared" si="972"/>
        <v>9999999999999</v>
      </c>
      <c r="QX51" s="507">
        <f t="shared" si="973"/>
        <v>0</v>
      </c>
      <c r="QY51" s="457">
        <f t="shared" si="1208"/>
        <v>0</v>
      </c>
      <c r="QZ51" s="457">
        <f t="shared" si="1209"/>
        <v>0</v>
      </c>
      <c r="RA51" s="457">
        <f t="shared" si="974"/>
        <v>0</v>
      </c>
      <c r="RI51" s="507">
        <f t="shared" si="501"/>
        <v>0</v>
      </c>
      <c r="RJ51" s="795">
        <f t="shared" si="502"/>
        <v>0</v>
      </c>
      <c r="RK51" s="518" t="str">
        <f t="shared" si="503"/>
        <v>.00000000000</v>
      </c>
      <c r="RL51" s="511">
        <f t="shared" si="504"/>
        <v>930</v>
      </c>
      <c r="RM51" s="795">
        <f t="shared" si="505"/>
        <v>930</v>
      </c>
      <c r="RN51" s="518" t="str">
        <f t="shared" si="506"/>
        <v>.00000000000</v>
      </c>
      <c r="RO51" s="507">
        <f t="shared" si="507"/>
        <v>0</v>
      </c>
      <c r="RP51" s="795">
        <f t="shared" si="508"/>
        <v>0</v>
      </c>
      <c r="RQ51" s="518" t="str">
        <f t="shared" si="509"/>
        <v>.00000000000</v>
      </c>
      <c r="RR51" s="511">
        <f t="shared" si="510"/>
        <v>1020</v>
      </c>
      <c r="RS51" s="795">
        <f t="shared" si="511"/>
        <v>1020</v>
      </c>
      <c r="RT51" s="518" t="str">
        <f t="shared" si="512"/>
        <v>.00000000000</v>
      </c>
      <c r="RZ51" s="131">
        <f t="shared" si="1041"/>
        <v>0</v>
      </c>
      <c r="SA51" s="124">
        <f t="shared" si="513"/>
        <v>0</v>
      </c>
      <c r="SB51" s="121" t="str">
        <f t="shared" si="514"/>
        <v>.00000000000</v>
      </c>
      <c r="SC51" s="120">
        <f t="shared" si="1042"/>
        <v>0</v>
      </c>
      <c r="SD51" s="124">
        <f t="shared" si="515"/>
        <v>0</v>
      </c>
      <c r="SE51" s="121" t="str">
        <f t="shared" si="516"/>
        <v>.00000000000</v>
      </c>
      <c r="SF51" s="131">
        <f t="shared" si="1043"/>
        <v>0</v>
      </c>
      <c r="SG51" s="124">
        <f t="shared" si="517"/>
        <v>0</v>
      </c>
      <c r="SH51" s="121" t="str">
        <f t="shared" si="518"/>
        <v>.00000000000</v>
      </c>
      <c r="SI51" s="120">
        <f t="shared" si="1044"/>
        <v>0</v>
      </c>
      <c r="SJ51" s="124">
        <f t="shared" si="519"/>
        <v>0</v>
      </c>
      <c r="SK51" s="121" t="str">
        <f t="shared" si="520"/>
        <v>.00000000000</v>
      </c>
      <c r="SM51" s="131">
        <f t="shared" si="116"/>
        <v>0</v>
      </c>
      <c r="SN51" s="124">
        <f t="shared" si="521"/>
        <v>0</v>
      </c>
      <c r="SO51" s="121" t="str">
        <f t="shared" si="522"/>
        <v>.00000000000</v>
      </c>
      <c r="SP51" s="120">
        <f t="shared" si="117"/>
        <v>0</v>
      </c>
      <c r="SQ51" s="124">
        <f t="shared" si="523"/>
        <v>0</v>
      </c>
      <c r="SR51" s="121" t="str">
        <f t="shared" si="524"/>
        <v>.00000000000</v>
      </c>
      <c r="SS51" s="121">
        <f t="shared" si="1045"/>
        <v>0</v>
      </c>
      <c r="SU51" s="94">
        <f t="shared" si="926"/>
        <v>-1</v>
      </c>
      <c r="SV51" s="121">
        <f t="shared" si="927"/>
        <v>-1</v>
      </c>
      <c r="SW51" s="121" t="str">
        <f t="shared" si="525"/>
        <v>.00000000000</v>
      </c>
      <c r="SX51" s="94">
        <f t="shared" si="928"/>
        <v>1340</v>
      </c>
      <c r="SY51" s="121">
        <f t="shared" si="929"/>
        <v>1340</v>
      </c>
      <c r="SZ51" s="121" t="str">
        <f t="shared" si="526"/>
        <v>.00000000000</v>
      </c>
      <c r="TA51" s="94" t="str">
        <f t="shared" si="527"/>
        <v>134,000</v>
      </c>
      <c r="TB51" s="94">
        <v>42</v>
      </c>
      <c r="TC51" s="94">
        <f t="shared" si="528"/>
        <v>0</v>
      </c>
      <c r="TE51" s="121">
        <f t="shared" si="1201"/>
        <v>0</v>
      </c>
      <c r="TF51" s="121">
        <f t="shared" si="529"/>
        <v>0</v>
      </c>
      <c r="TG51" s="121" t="str">
        <f t="shared" si="983"/>
        <v>.00000000000</v>
      </c>
      <c r="TH51" s="121">
        <f t="shared" si="119"/>
        <v>7</v>
      </c>
      <c r="TI51" s="121">
        <f t="shared" si="984"/>
        <v>7</v>
      </c>
      <c r="TJ51" s="121" t="str">
        <f t="shared" si="985"/>
        <v>.00000000000</v>
      </c>
      <c r="TK51" s="94">
        <f t="shared" si="931"/>
        <v>0</v>
      </c>
      <c r="TL51" s="94">
        <v>42</v>
      </c>
      <c r="TM51" s="94">
        <f t="shared" si="120"/>
        <v>0</v>
      </c>
      <c r="TO51" s="121">
        <f t="shared" si="1202"/>
        <v>0</v>
      </c>
      <c r="TP51" s="121">
        <f t="shared" si="533"/>
        <v>0</v>
      </c>
      <c r="TQ51" s="121" t="str">
        <f t="shared" si="534"/>
        <v>.00000000000</v>
      </c>
      <c r="TR51" s="121">
        <f t="shared" si="121"/>
        <v>928</v>
      </c>
      <c r="TS51" s="121">
        <f t="shared" si="535"/>
        <v>928</v>
      </c>
      <c r="TT51" s="121" t="str">
        <f t="shared" si="536"/>
        <v>.00000000000</v>
      </c>
      <c r="TU51" s="94">
        <f t="shared" si="537"/>
        <v>0</v>
      </c>
      <c r="TW51" s="105">
        <f t="shared" si="538"/>
        <v>-9.4500000004499998E-2</v>
      </c>
      <c r="TX51" s="105">
        <f t="shared" si="539"/>
        <v>0</v>
      </c>
      <c r="TY51" s="105">
        <f t="shared" si="540"/>
        <v>-9.4500000004499998E-2</v>
      </c>
      <c r="TZ51" s="105">
        <f t="shared" si="541"/>
        <v>0</v>
      </c>
      <c r="UA51" s="105">
        <f t="shared" si="542"/>
        <v>0</v>
      </c>
      <c r="UB51" s="105">
        <f t="shared" si="543"/>
        <v>0</v>
      </c>
      <c r="UC51" s="105">
        <f t="shared" si="1046"/>
        <v>0</v>
      </c>
      <c r="UD51" s="105">
        <f t="shared" si="1047"/>
        <v>0</v>
      </c>
      <c r="UE51" s="105">
        <f t="shared" si="1048"/>
        <v>0</v>
      </c>
      <c r="UF51" s="105">
        <f t="shared" si="544"/>
        <v>0</v>
      </c>
      <c r="UG51" s="105">
        <f t="shared" si="544"/>
        <v>0</v>
      </c>
      <c r="UH51" s="105">
        <f t="shared" si="544"/>
        <v>0</v>
      </c>
      <c r="UI51" s="105">
        <f>UI50</f>
        <v>0</v>
      </c>
      <c r="UK51" s="105">
        <f t="shared" si="125"/>
        <v>327.75000000074999</v>
      </c>
      <c r="UL51" s="102">
        <f t="shared" si="545"/>
        <v>327</v>
      </c>
      <c r="UM51" s="105" t="str">
        <f t="shared" si="546"/>
        <v>.75000000075</v>
      </c>
      <c r="UN51" s="105">
        <f t="shared" si="547"/>
        <v>-9.4500000004499998E-2</v>
      </c>
      <c r="UO51" s="102">
        <f t="shared" si="548"/>
        <v>-1</v>
      </c>
      <c r="UP51" s="105" t="str">
        <f t="shared" si="549"/>
        <v>.90550000000</v>
      </c>
      <c r="UQ51" s="275">
        <f>UQ50+$UY$6*$US$6</f>
        <v>330.90000000089998</v>
      </c>
      <c r="UR51" s="105">
        <f t="shared" si="550"/>
        <v>330</v>
      </c>
      <c r="US51" s="105" t="str">
        <f t="shared" si="551"/>
        <v>.90000000090</v>
      </c>
      <c r="UT51" s="103">
        <f t="shared" si="1049"/>
        <v>0</v>
      </c>
      <c r="UU51" s="102">
        <f t="shared" si="552"/>
        <v>0</v>
      </c>
      <c r="UV51" s="105" t="str">
        <f t="shared" si="553"/>
        <v>.00000000000</v>
      </c>
      <c r="UW51" s="105">
        <f t="shared" si="127"/>
        <v>334.05000000104997</v>
      </c>
      <c r="UX51" s="102">
        <f t="shared" si="554"/>
        <v>334</v>
      </c>
      <c r="UY51" s="105" t="str">
        <f t="shared" si="555"/>
        <v>.05000000105</v>
      </c>
      <c r="UZ51" s="103">
        <f t="shared" si="933"/>
        <v>-9.4500000004499998E-2</v>
      </c>
      <c r="VA51" s="102">
        <f t="shared" si="556"/>
        <v>-1</v>
      </c>
      <c r="VB51" s="105" t="str">
        <f t="shared" si="557"/>
        <v>.90550000000</v>
      </c>
      <c r="VC51" s="94" t="str">
        <f t="shared" si="1050"/>
        <v>-</v>
      </c>
      <c r="VD51" s="94" t="str">
        <f t="shared" si="1051"/>
        <v>-</v>
      </c>
      <c r="VE51" s="94" t="str">
        <f t="shared" si="1052"/>
        <v>-</v>
      </c>
      <c r="VF51" s="94" t="str">
        <f t="shared" si="1053"/>
        <v>-</v>
      </c>
      <c r="VH51" s="105">
        <f t="shared" si="558"/>
        <v>327.75000000074999</v>
      </c>
      <c r="VI51" s="102">
        <f t="shared" si="559"/>
        <v>327</v>
      </c>
      <c r="VJ51" s="105" t="str">
        <f t="shared" si="560"/>
        <v>.75000000075</v>
      </c>
      <c r="VK51" s="103">
        <f t="shared" si="561"/>
        <v>0</v>
      </c>
      <c r="VL51" s="102">
        <f t="shared" si="562"/>
        <v>0</v>
      </c>
      <c r="VM51" s="105" t="str">
        <f t="shared" si="934"/>
        <v>.00000000000</v>
      </c>
      <c r="VN51" s="105">
        <f t="shared" si="563"/>
        <v>327.75000000074999</v>
      </c>
      <c r="VO51" s="102">
        <f t="shared" si="564"/>
        <v>327</v>
      </c>
      <c r="VP51" s="105" t="str">
        <f t="shared" si="565"/>
        <v>.75000000075</v>
      </c>
      <c r="VQ51" s="103">
        <f t="shared" si="566"/>
        <v>-9.4500000004499998E-2</v>
      </c>
      <c r="VR51" s="102">
        <f t="shared" si="567"/>
        <v>-1</v>
      </c>
      <c r="VS51" s="105" t="str">
        <f t="shared" si="568"/>
        <v>.90550000000</v>
      </c>
      <c r="VT51" s="105">
        <f t="shared" si="569"/>
        <v>330.90000000089998</v>
      </c>
      <c r="VU51" s="105">
        <f t="shared" si="570"/>
        <v>330</v>
      </c>
      <c r="VV51" s="105" t="str">
        <f t="shared" si="571"/>
        <v>.90000000090</v>
      </c>
      <c r="VW51" s="103">
        <f t="shared" si="572"/>
        <v>0</v>
      </c>
      <c r="VX51" s="102">
        <f t="shared" si="573"/>
        <v>0</v>
      </c>
      <c r="VY51" s="105" t="str">
        <f t="shared" si="574"/>
        <v>.00000000000</v>
      </c>
      <c r="VZ51" s="105">
        <f t="shared" si="575"/>
        <v>334.05000000104997</v>
      </c>
      <c r="WA51" s="102">
        <f t="shared" si="576"/>
        <v>334</v>
      </c>
      <c r="WB51" s="105" t="str">
        <f t="shared" si="577"/>
        <v>.05000000105</v>
      </c>
      <c r="WC51" s="103">
        <f t="shared" si="935"/>
        <v>-9.4500000004499998E-2</v>
      </c>
      <c r="WD51" s="102">
        <f t="shared" si="578"/>
        <v>-1</v>
      </c>
      <c r="WE51" s="105" t="str">
        <f t="shared" si="579"/>
        <v>.90550000000</v>
      </c>
      <c r="WF51" s="105">
        <f t="shared" si="580"/>
        <v>334.05000000104997</v>
      </c>
      <c r="WG51" s="102">
        <f t="shared" si="581"/>
        <v>334</v>
      </c>
      <c r="WH51" s="105" t="str">
        <f t="shared" si="582"/>
        <v>.05000000105</v>
      </c>
      <c r="WI51" s="103">
        <f t="shared" si="583"/>
        <v>0</v>
      </c>
      <c r="WJ51" s="102">
        <f t="shared" si="584"/>
        <v>0</v>
      </c>
      <c r="WK51" s="105" t="str">
        <f t="shared" si="585"/>
        <v>.00000000000</v>
      </c>
      <c r="WL51" s="343" t="str">
        <f t="shared" si="1054"/>
        <v>-</v>
      </c>
      <c r="WM51" s="343" t="str">
        <f t="shared" si="1055"/>
        <v>-</v>
      </c>
      <c r="WN51" s="343" t="str">
        <f t="shared" si="1056"/>
        <v>-</v>
      </c>
      <c r="WO51" s="343" t="str">
        <f t="shared" si="1057"/>
        <v>-</v>
      </c>
      <c r="WP51" s="343" t="str">
        <f t="shared" si="1058"/>
        <v>-</v>
      </c>
      <c r="WQ51" s="343" t="str">
        <f t="shared" si="1059"/>
        <v>-</v>
      </c>
      <c r="WS51" s="103">
        <f t="shared" si="1060"/>
        <v>0</v>
      </c>
      <c r="WT51" s="103">
        <f t="shared" si="1061"/>
        <v>0</v>
      </c>
      <c r="WU51" s="103">
        <f t="shared" si="1062"/>
        <v>0</v>
      </c>
      <c r="WV51" s="103">
        <f t="shared" si="1063"/>
        <v>0</v>
      </c>
      <c r="WW51" s="103">
        <f t="shared" si="1064"/>
        <v>0</v>
      </c>
      <c r="WX51" s="120">
        <f t="shared" si="1065"/>
        <v>0</v>
      </c>
      <c r="WY51" s="103">
        <f t="shared" si="586"/>
        <v>0</v>
      </c>
      <c r="WZ51" s="103">
        <f t="shared" si="587"/>
        <v>0</v>
      </c>
      <c r="XA51" s="105">
        <f t="shared" si="588"/>
        <v>0</v>
      </c>
      <c r="XB51" s="105">
        <f t="shared" si="589"/>
        <v>0</v>
      </c>
      <c r="XC51" s="105">
        <f t="shared" si="590"/>
        <v>0</v>
      </c>
      <c r="XD51" s="105">
        <f t="shared" si="591"/>
        <v>0</v>
      </c>
      <c r="XE51" s="105">
        <f t="shared" si="592"/>
        <v>0</v>
      </c>
      <c r="XF51" s="105">
        <f t="shared" si="593"/>
        <v>0</v>
      </c>
      <c r="XG51" s="105">
        <f t="shared" si="936"/>
        <v>0</v>
      </c>
      <c r="XH51" s="105">
        <f t="shared" si="594"/>
        <v>0</v>
      </c>
      <c r="XI51" s="105">
        <f t="shared" si="595"/>
        <v>0</v>
      </c>
      <c r="XJ51" s="105">
        <f t="shared" si="596"/>
        <v>0</v>
      </c>
      <c r="XK51" s="105">
        <f t="shared" si="597"/>
        <v>0</v>
      </c>
      <c r="XL51" s="105">
        <f t="shared" si="598"/>
        <v>0</v>
      </c>
      <c r="XM51" s="102">
        <f t="shared" si="1066"/>
        <v>0</v>
      </c>
      <c r="XN51" s="103">
        <f t="shared" si="599"/>
        <v>330.90000000089998</v>
      </c>
      <c r="XO51" s="103">
        <f t="shared" si="600"/>
        <v>0</v>
      </c>
      <c r="XP51" s="103">
        <f t="shared" si="145"/>
        <v>330.90000000089998</v>
      </c>
      <c r="XQ51" s="103">
        <f t="shared" si="146"/>
        <v>0</v>
      </c>
      <c r="XR51" s="103">
        <f t="shared" si="601"/>
        <v>0</v>
      </c>
      <c r="XS51" s="111">
        <f t="shared" si="147"/>
        <v>0.03</v>
      </c>
      <c r="XU51" s="111">
        <f t="shared" si="602"/>
        <v>0</v>
      </c>
      <c r="XV51" s="126">
        <f t="shared" si="603"/>
        <v>0</v>
      </c>
      <c r="XW51" s="120">
        <f t="shared" si="604"/>
        <v>0</v>
      </c>
      <c r="XX51" s="120">
        <f t="shared" si="605"/>
        <v>0</v>
      </c>
      <c r="XY51" s="103">
        <f t="shared" si="1067"/>
        <v>0</v>
      </c>
      <c r="XZ51" s="103">
        <f t="shared" si="606"/>
        <v>0</v>
      </c>
      <c r="YB51" s="103">
        <f t="shared" si="607"/>
        <v>0</v>
      </c>
      <c r="YC51" s="111">
        <f t="shared" si="608"/>
        <v>0</v>
      </c>
      <c r="YD51" s="103">
        <f t="shared" si="609"/>
        <v>0</v>
      </c>
      <c r="YE51" s="103">
        <f t="shared" si="610"/>
        <v>0</v>
      </c>
      <c r="YF51" s="103">
        <f t="shared" si="1068"/>
        <v>0</v>
      </c>
      <c r="YG51" s="103">
        <f t="shared" si="611"/>
        <v>0</v>
      </c>
      <c r="YI51" s="103">
        <f t="shared" si="1069"/>
        <v>0</v>
      </c>
      <c r="YJ51" s="103">
        <f t="shared" si="151"/>
        <v>0</v>
      </c>
      <c r="YK51" s="103">
        <f t="shared" si="1070"/>
        <v>0</v>
      </c>
      <c r="YL51" s="103">
        <f t="shared" si="1071"/>
        <v>0</v>
      </c>
      <c r="YM51" s="103">
        <f t="shared" si="612"/>
        <v>0</v>
      </c>
      <c r="YN51" s="103">
        <f t="shared" si="612"/>
        <v>0</v>
      </c>
      <c r="YO51" s="103">
        <f t="shared" si="613"/>
        <v>0</v>
      </c>
      <c r="YP51" s="103">
        <f t="shared" si="614"/>
        <v>0</v>
      </c>
      <c r="YQ51" s="103">
        <f t="shared" si="615"/>
        <v>0</v>
      </c>
      <c r="YR51" s="103">
        <f t="shared" si="616"/>
        <v>0</v>
      </c>
      <c r="YS51" s="103">
        <f t="shared" si="617"/>
        <v>0</v>
      </c>
      <c r="YT51" s="103">
        <f t="shared" si="618"/>
        <v>0</v>
      </c>
      <c r="YU51" s="103">
        <f t="shared" si="619"/>
        <v>0</v>
      </c>
      <c r="YV51" s="103">
        <f t="shared" si="619"/>
        <v>0</v>
      </c>
      <c r="YX51" s="103">
        <f t="shared" si="1072"/>
        <v>0</v>
      </c>
      <c r="YY51" s="103">
        <f t="shared" si="155"/>
        <v>0</v>
      </c>
      <c r="YZ51" s="103">
        <f t="shared" si="1073"/>
        <v>0</v>
      </c>
      <c r="ZA51" s="103">
        <f t="shared" si="1074"/>
        <v>0</v>
      </c>
      <c r="ZB51" s="103">
        <f t="shared" si="620"/>
        <v>0</v>
      </c>
      <c r="ZC51" s="103">
        <f t="shared" si="620"/>
        <v>0</v>
      </c>
      <c r="ZD51" s="103">
        <f t="shared" si="621"/>
        <v>0</v>
      </c>
      <c r="ZE51" s="103">
        <f t="shared" si="622"/>
        <v>0</v>
      </c>
      <c r="ZF51" s="103">
        <f t="shared" si="623"/>
        <v>0</v>
      </c>
      <c r="ZG51" s="103">
        <f t="shared" si="624"/>
        <v>0</v>
      </c>
      <c r="ZH51" s="103">
        <f t="shared" si="625"/>
        <v>0</v>
      </c>
      <c r="ZI51" s="103">
        <f t="shared" si="626"/>
        <v>0</v>
      </c>
      <c r="ZJ51" s="103">
        <f t="shared" si="627"/>
        <v>0</v>
      </c>
      <c r="ZK51" s="103">
        <f t="shared" si="627"/>
        <v>0</v>
      </c>
      <c r="ZM51" s="103">
        <f t="shared" si="628"/>
        <v>0</v>
      </c>
      <c r="ZN51" s="103">
        <f t="shared" si="628"/>
        <v>0</v>
      </c>
      <c r="ZP51" s="127">
        <f t="shared" si="158"/>
        <v>327.75000000074999</v>
      </c>
      <c r="ZQ51" s="127">
        <f t="shared" si="159"/>
        <v>0</v>
      </c>
      <c r="ZR51" s="127">
        <f t="shared" si="160"/>
        <v>327.75000000074999</v>
      </c>
      <c r="ZS51" s="127">
        <f t="shared" si="161"/>
        <v>-9.4500000004499998E-2</v>
      </c>
      <c r="ZT51" s="127">
        <f t="shared" si="162"/>
        <v>330.90000000089998</v>
      </c>
      <c r="ZU51" s="127">
        <f t="shared" si="163"/>
        <v>0</v>
      </c>
      <c r="ZV51" s="127">
        <f t="shared" si="164"/>
        <v>334.05000000104997</v>
      </c>
      <c r="ZW51" s="127">
        <f t="shared" si="165"/>
        <v>-9.4500000004499998E-2</v>
      </c>
      <c r="ZX51" s="127">
        <f t="shared" si="166"/>
        <v>334.05000000104997</v>
      </c>
      <c r="ZY51" s="127">
        <f t="shared" si="167"/>
        <v>0</v>
      </c>
      <c r="ZZ51" s="127">
        <f t="shared" si="629"/>
        <v>330.90000000089998</v>
      </c>
      <c r="AAA51" s="127">
        <f t="shared" si="630"/>
        <v>0</v>
      </c>
      <c r="AAB51" s="127">
        <f t="shared" si="631"/>
        <v>0</v>
      </c>
      <c r="AAC51" s="127">
        <f t="shared" si="632"/>
        <v>-0.29767500002834879</v>
      </c>
      <c r="AAD51" s="127">
        <f t="shared" si="633"/>
        <v>0</v>
      </c>
      <c r="AAE51" s="127">
        <f t="shared" si="634"/>
        <v>-0.29767500002834879</v>
      </c>
      <c r="AAF51" s="127">
        <f t="shared" si="635"/>
        <v>0</v>
      </c>
      <c r="AAG51" s="129">
        <f t="shared" si="636"/>
        <v>0</v>
      </c>
      <c r="AAH51" s="130">
        <f t="shared" si="1075"/>
        <v>0</v>
      </c>
      <c r="AAI51" s="130">
        <f t="shared" si="637"/>
        <v>0</v>
      </c>
      <c r="AAJ51" s="130">
        <f t="shared" si="638"/>
        <v>0</v>
      </c>
      <c r="AAK51" s="130">
        <f t="shared" si="639"/>
        <v>0</v>
      </c>
      <c r="AAL51" s="385">
        <f t="shared" si="169"/>
        <v>0</v>
      </c>
      <c r="AAM51" s="130">
        <f t="shared" si="937"/>
        <v>0</v>
      </c>
      <c r="AAN51" s="130">
        <f t="shared" si="640"/>
        <v>0</v>
      </c>
      <c r="AAO51" s="130">
        <f t="shared" si="938"/>
        <v>0</v>
      </c>
      <c r="AAP51" s="130">
        <f t="shared" si="641"/>
        <v>0</v>
      </c>
      <c r="AAQ51" s="386">
        <f t="shared" si="1076"/>
        <v>0</v>
      </c>
      <c r="AAR51" s="130">
        <f t="shared" si="171"/>
        <v>0</v>
      </c>
      <c r="AAS51" s="387">
        <f t="shared" si="642"/>
        <v>0</v>
      </c>
      <c r="AAT51" s="130">
        <f t="shared" si="643"/>
        <v>0</v>
      </c>
      <c r="AAU51" s="130">
        <f t="shared" si="644"/>
        <v>0</v>
      </c>
      <c r="AAW51" s="93">
        <f t="shared" si="939"/>
        <v>0</v>
      </c>
      <c r="AAX51" s="120">
        <f t="shared" si="645"/>
        <v>0</v>
      </c>
      <c r="AAZ51" s="94">
        <f t="shared" si="1077"/>
        <v>0</v>
      </c>
      <c r="ABA51" s="120">
        <f t="shared" si="1078"/>
        <v>0</v>
      </c>
      <c r="ABB51" s="120">
        <f t="shared" si="1079"/>
        <v>0</v>
      </c>
      <c r="ABD51" s="120">
        <f t="shared" si="1080"/>
        <v>0</v>
      </c>
      <c r="ABE51" s="120">
        <f t="shared" si="1081"/>
        <v>0</v>
      </c>
      <c r="ABF51" s="120">
        <f t="shared" si="646"/>
        <v>0</v>
      </c>
      <c r="ABG51" s="131">
        <f t="shared" si="1082"/>
        <v>0</v>
      </c>
      <c r="ABH51" s="102">
        <f t="shared" si="1083"/>
        <v>0</v>
      </c>
      <c r="ABI51" s="105">
        <f t="shared" si="1084"/>
        <v>0</v>
      </c>
      <c r="ABJ51" s="131">
        <f t="shared" si="1085"/>
        <v>0</v>
      </c>
      <c r="ABK51" s="102">
        <f t="shared" si="1086"/>
        <v>0</v>
      </c>
      <c r="ABL51" s="105">
        <f t="shared" si="1087"/>
        <v>0</v>
      </c>
      <c r="ABM51" s="105">
        <f t="shared" si="1088"/>
        <v>0</v>
      </c>
      <c r="ABO51" s="131">
        <f t="shared" si="647"/>
        <v>0</v>
      </c>
      <c r="ABP51" s="102">
        <f t="shared" si="184"/>
        <v>0</v>
      </c>
      <c r="ABQ51" s="105">
        <f t="shared" si="185"/>
        <v>0</v>
      </c>
      <c r="ABR51" s="131">
        <f t="shared" si="1089"/>
        <v>0</v>
      </c>
      <c r="ABS51" s="102">
        <f t="shared" si="187"/>
        <v>0</v>
      </c>
      <c r="ABT51" s="105">
        <f t="shared" si="188"/>
        <v>0</v>
      </c>
      <c r="ABU51" s="105">
        <f t="shared" si="1090"/>
        <v>0</v>
      </c>
      <c r="ABV51" s="105"/>
      <c r="ABW51" s="131">
        <f t="shared" si="648"/>
        <v>0</v>
      </c>
      <c r="ABX51" s="102">
        <f t="shared" si="649"/>
        <v>0</v>
      </c>
      <c r="ABY51" s="105">
        <f t="shared" si="650"/>
        <v>0</v>
      </c>
      <c r="ABZ51" s="131">
        <f t="shared" si="1091"/>
        <v>0</v>
      </c>
      <c r="ACA51" s="102">
        <f t="shared" si="651"/>
        <v>0</v>
      </c>
      <c r="ACB51" s="105">
        <f t="shared" si="652"/>
        <v>0</v>
      </c>
      <c r="ACC51" s="105">
        <f t="shared" si="653"/>
        <v>0</v>
      </c>
      <c r="ACE51" s="105">
        <f t="shared" si="1092"/>
        <v>0</v>
      </c>
      <c r="ACF51" s="105">
        <f t="shared" si="1093"/>
        <v>0</v>
      </c>
      <c r="ACG51" s="94">
        <f t="shared" si="1094"/>
        <v>0</v>
      </c>
      <c r="ACH51" s="131">
        <f t="shared" si="1095"/>
        <v>0</v>
      </c>
      <c r="ACI51" s="102">
        <f t="shared" si="1096"/>
        <v>0</v>
      </c>
      <c r="ACJ51" s="105">
        <f t="shared" si="1097"/>
        <v>0</v>
      </c>
      <c r="ACK51" s="131">
        <f t="shared" si="1098"/>
        <v>0</v>
      </c>
      <c r="ACL51" s="102">
        <f t="shared" si="1099"/>
        <v>0</v>
      </c>
      <c r="ACM51" s="105">
        <f t="shared" si="1100"/>
        <v>0</v>
      </c>
      <c r="ACN51" s="120">
        <f t="shared" si="1101"/>
        <v>0</v>
      </c>
      <c r="ACO51" s="120">
        <f t="shared" si="1102"/>
        <v>0</v>
      </c>
      <c r="ACP51" s="120">
        <f t="shared" si="1103"/>
        <v>0</v>
      </c>
      <c r="ACQ51" s="120">
        <f t="shared" si="1104"/>
        <v>0</v>
      </c>
      <c r="ACR51" s="120">
        <f t="shared" si="1105"/>
        <v>0</v>
      </c>
      <c r="ACS51" s="120">
        <f t="shared" si="1106"/>
        <v>0</v>
      </c>
      <c r="ACT51" s="120">
        <f t="shared" si="654"/>
        <v>0</v>
      </c>
      <c r="ACV51" s="105">
        <f t="shared" si="1203"/>
        <v>0</v>
      </c>
      <c r="ACW51" s="131">
        <f t="shared" si="1107"/>
        <v>0</v>
      </c>
      <c r="ACX51" s="102">
        <f t="shared" si="1108"/>
        <v>0</v>
      </c>
      <c r="ACY51" s="105">
        <f t="shared" si="1109"/>
        <v>0</v>
      </c>
      <c r="ACZ51" s="131">
        <f t="shared" si="1110"/>
        <v>0</v>
      </c>
      <c r="ADA51" s="102">
        <f t="shared" si="1111"/>
        <v>0</v>
      </c>
      <c r="ADB51" s="105">
        <f t="shared" si="1112"/>
        <v>0</v>
      </c>
      <c r="ADD51" s="103">
        <f t="shared" si="1113"/>
        <v>0</v>
      </c>
      <c r="ADE51" s="103">
        <f t="shared" si="1114"/>
        <v>0</v>
      </c>
      <c r="ADF51" s="103">
        <f t="shared" si="1115"/>
        <v>0</v>
      </c>
      <c r="ADG51" s="103">
        <f t="shared" si="1116"/>
        <v>0</v>
      </c>
      <c r="ADH51" s="103">
        <f t="shared" si="1117"/>
        <v>0</v>
      </c>
      <c r="ADI51" s="103">
        <f t="shared" si="1118"/>
        <v>0</v>
      </c>
      <c r="ADJ51" s="120">
        <f t="shared" si="657"/>
        <v>0</v>
      </c>
      <c r="ADL51" s="103">
        <f t="shared" si="1119"/>
        <v>330.90000000089998</v>
      </c>
      <c r="ADM51" s="102">
        <f t="shared" si="658"/>
        <v>330</v>
      </c>
      <c r="ADN51" s="105" t="str">
        <f t="shared" si="659"/>
        <v>.90000000090</v>
      </c>
      <c r="ADO51" s="105">
        <f t="shared" si="1120"/>
        <v>0</v>
      </c>
      <c r="ADP51" s="102">
        <f t="shared" si="660"/>
        <v>0</v>
      </c>
      <c r="ADQ51" s="105" t="str">
        <f t="shared" si="661"/>
        <v>.00000000000</v>
      </c>
      <c r="ADR51" s="105">
        <f t="shared" si="662"/>
        <v>330.90000000089998</v>
      </c>
      <c r="ADS51" s="102">
        <f t="shared" si="663"/>
        <v>330</v>
      </c>
      <c r="ADT51" s="105" t="str">
        <f t="shared" si="664"/>
        <v>.90000000090</v>
      </c>
      <c r="ADU51" s="103">
        <f t="shared" si="1121"/>
        <v>0</v>
      </c>
      <c r="ADV51" s="102">
        <f t="shared" si="665"/>
        <v>0</v>
      </c>
      <c r="ADW51" s="105" t="str">
        <f t="shared" si="666"/>
        <v>.00000000000</v>
      </c>
      <c r="ADX51" s="105">
        <f t="shared" si="1122"/>
        <v>330.90000000089998</v>
      </c>
      <c r="ADY51" s="102">
        <f t="shared" si="667"/>
        <v>330</v>
      </c>
      <c r="ADZ51" s="105" t="str">
        <f t="shared" si="668"/>
        <v>.90000000090</v>
      </c>
      <c r="AEA51" s="103">
        <f t="shared" si="1123"/>
        <v>0</v>
      </c>
      <c r="AEB51" s="102">
        <f t="shared" si="669"/>
        <v>0</v>
      </c>
      <c r="AEC51" s="105" t="str">
        <f t="shared" si="670"/>
        <v>.00000000000</v>
      </c>
      <c r="AEE51" s="103">
        <f t="shared" si="1124"/>
        <v>0</v>
      </c>
      <c r="AEF51" s="103">
        <f t="shared" si="1125"/>
        <v>0</v>
      </c>
      <c r="AEG51" s="103">
        <f t="shared" si="1126"/>
        <v>0</v>
      </c>
      <c r="AEH51" s="103">
        <f t="shared" si="1127"/>
        <v>0</v>
      </c>
      <c r="AEI51" s="103">
        <f t="shared" si="1128"/>
        <v>0</v>
      </c>
      <c r="AEJ51" s="103">
        <f t="shared" si="1129"/>
        <v>0</v>
      </c>
      <c r="AEK51" s="103">
        <f t="shared" si="1130"/>
        <v>0</v>
      </c>
      <c r="AEL51" s="102">
        <f t="shared" si="1131"/>
        <v>0</v>
      </c>
      <c r="AEM51" s="105">
        <f t="shared" si="1132"/>
        <v>0</v>
      </c>
      <c r="AEN51" s="103">
        <f t="shared" si="1133"/>
        <v>0</v>
      </c>
      <c r="AEO51" s="102">
        <f t="shared" si="1134"/>
        <v>0</v>
      </c>
      <c r="AEP51" s="105">
        <f t="shared" si="1135"/>
        <v>0</v>
      </c>
      <c r="AEQ51" s="103">
        <f t="shared" si="1136"/>
        <v>0</v>
      </c>
      <c r="AER51" s="102">
        <f t="shared" si="1137"/>
        <v>0</v>
      </c>
      <c r="AES51" s="105">
        <f t="shared" si="1138"/>
        <v>0</v>
      </c>
      <c r="AET51" s="103">
        <f t="shared" si="1139"/>
        <v>0</v>
      </c>
      <c r="AEU51" s="102">
        <f t="shared" si="1140"/>
        <v>0</v>
      </c>
      <c r="AEV51" s="105">
        <f t="shared" si="1141"/>
        <v>0</v>
      </c>
      <c r="AEW51" s="105">
        <f t="shared" si="1142"/>
        <v>0</v>
      </c>
      <c r="AEX51" s="102">
        <f t="shared" si="1143"/>
        <v>0</v>
      </c>
      <c r="AEY51" s="105">
        <f t="shared" si="1144"/>
        <v>0</v>
      </c>
      <c r="AEZ51" s="103">
        <f t="shared" si="1145"/>
        <v>0</v>
      </c>
      <c r="AFA51" s="102">
        <f t="shared" si="1146"/>
        <v>0</v>
      </c>
      <c r="AFB51" s="105">
        <f t="shared" si="1147"/>
        <v>0</v>
      </c>
      <c r="AFD51" s="132">
        <f t="shared" si="1148"/>
        <v>0</v>
      </c>
      <c r="AFE51" s="94">
        <f t="shared" si="671"/>
        <v>3.1500000001499999</v>
      </c>
      <c r="AFF51" s="93">
        <f t="shared" si="672"/>
        <v>0</v>
      </c>
      <c r="AFG51" s="93">
        <f t="shared" si="1149"/>
        <v>0</v>
      </c>
      <c r="AFH51" s="94">
        <f t="shared" si="673"/>
        <v>3.1500000001499999</v>
      </c>
      <c r="AFI51" s="93">
        <f t="shared" si="674"/>
        <v>0</v>
      </c>
      <c r="AFJ51" s="103">
        <f t="shared" si="675"/>
        <v>327.75000000074999</v>
      </c>
      <c r="AFK51" s="102">
        <f t="shared" si="676"/>
        <v>327</v>
      </c>
      <c r="AFL51" s="105" t="str">
        <f t="shared" si="677"/>
        <v>.75000000075</v>
      </c>
      <c r="AFM51" s="103">
        <f t="shared" si="678"/>
        <v>0</v>
      </c>
      <c r="AFN51" s="102">
        <f t="shared" si="679"/>
        <v>0</v>
      </c>
      <c r="AFO51" s="105" t="str">
        <f t="shared" si="680"/>
        <v>.00000000000</v>
      </c>
      <c r="AFP51" s="105">
        <f t="shared" si="940"/>
        <v>330.90000000089998</v>
      </c>
      <c r="AFQ51" s="102">
        <f t="shared" si="681"/>
        <v>330</v>
      </c>
      <c r="AFR51" s="105" t="str">
        <f t="shared" si="682"/>
        <v>.90000000090</v>
      </c>
      <c r="AFS51" s="103">
        <f t="shared" si="248"/>
        <v>0</v>
      </c>
      <c r="AFT51" s="102">
        <f t="shared" si="683"/>
        <v>0</v>
      </c>
      <c r="AFU51" s="105" t="str">
        <f t="shared" si="684"/>
        <v>.00000000000</v>
      </c>
      <c r="AFV51" s="105">
        <f t="shared" si="685"/>
        <v>334.05000000104997</v>
      </c>
      <c r="AFW51" s="102">
        <f t="shared" si="686"/>
        <v>334</v>
      </c>
      <c r="AFX51" s="105" t="str">
        <f t="shared" si="687"/>
        <v>.05000000105</v>
      </c>
      <c r="AFY51" s="103">
        <f t="shared" si="688"/>
        <v>0</v>
      </c>
      <c r="AFZ51" s="102">
        <f t="shared" si="689"/>
        <v>0</v>
      </c>
      <c r="AGA51" s="105" t="str">
        <f t="shared" si="690"/>
        <v>.00000000000</v>
      </c>
      <c r="AGC51" s="103">
        <f t="shared" si="1150"/>
        <v>0</v>
      </c>
      <c r="AGD51" s="103">
        <f t="shared" si="1151"/>
        <v>0</v>
      </c>
      <c r="AGE51" s="103">
        <f t="shared" si="1152"/>
        <v>0</v>
      </c>
      <c r="AGF51" s="103">
        <f t="shared" si="691"/>
        <v>0</v>
      </c>
      <c r="AGG51" s="338">
        <f t="shared" si="1153"/>
        <v>0</v>
      </c>
      <c r="AGH51" s="136">
        <f t="shared" si="1154"/>
        <v>0</v>
      </c>
      <c r="AGI51" s="136">
        <f t="shared" si="1155"/>
        <v>0</v>
      </c>
      <c r="AGJ51" s="136">
        <f t="shared" si="692"/>
        <v>0</v>
      </c>
      <c r="AGK51" s="136">
        <f t="shared" si="693"/>
        <v>0</v>
      </c>
      <c r="AGL51" s="136">
        <f t="shared" si="694"/>
        <v>0</v>
      </c>
      <c r="AGN51" s="388">
        <f t="shared" si="1156"/>
        <v>0</v>
      </c>
      <c r="AGO51" s="136">
        <f t="shared" si="695"/>
        <v>0</v>
      </c>
      <c r="AGP51" s="136">
        <f t="shared" si="696"/>
        <v>0</v>
      </c>
      <c r="AGQ51" s="103">
        <f t="shared" si="697"/>
        <v>0</v>
      </c>
      <c r="AGR51" s="136">
        <f t="shared" si="1157"/>
        <v>0</v>
      </c>
      <c r="AGS51" s="136">
        <f t="shared" si="698"/>
        <v>0</v>
      </c>
      <c r="AGT51" s="136">
        <f t="shared" si="941"/>
        <v>0</v>
      </c>
      <c r="AGU51" s="136">
        <f t="shared" si="942"/>
        <v>0</v>
      </c>
      <c r="AGW51" s="103">
        <f t="shared" si="1158"/>
        <v>0</v>
      </c>
      <c r="AGX51" s="103">
        <f t="shared" si="1159"/>
        <v>0</v>
      </c>
      <c r="AGY51" s="103">
        <f t="shared" si="1160"/>
        <v>0</v>
      </c>
      <c r="AGZ51" s="103">
        <f t="shared" si="699"/>
        <v>0</v>
      </c>
      <c r="AHA51" s="389">
        <f t="shared" si="1161"/>
        <v>0</v>
      </c>
      <c r="AHB51" s="136">
        <f t="shared" si="1162"/>
        <v>0</v>
      </c>
      <c r="AHC51" s="136">
        <f t="shared" si="1163"/>
        <v>0</v>
      </c>
      <c r="AHD51" s="136">
        <f t="shared" si="1164"/>
        <v>0</v>
      </c>
      <c r="AHE51" s="136">
        <f t="shared" si="264"/>
        <v>0</v>
      </c>
      <c r="AHF51" s="136">
        <f t="shared" si="265"/>
        <v>0</v>
      </c>
      <c r="AHH51" s="388">
        <f t="shared" si="1165"/>
        <v>0</v>
      </c>
      <c r="AHI51" s="136">
        <f t="shared" si="700"/>
        <v>0</v>
      </c>
      <c r="AHJ51" s="136">
        <f t="shared" si="701"/>
        <v>0</v>
      </c>
      <c r="AHK51" s="103">
        <f t="shared" si="702"/>
        <v>0</v>
      </c>
      <c r="AHL51" s="136">
        <f t="shared" si="1166"/>
        <v>0</v>
      </c>
      <c r="AHM51" s="136">
        <f t="shared" si="1167"/>
        <v>0</v>
      </c>
      <c r="AHN51" s="136">
        <f t="shared" si="703"/>
        <v>0</v>
      </c>
      <c r="AHO51" s="136">
        <f t="shared" si="704"/>
        <v>0</v>
      </c>
      <c r="AHQ51" s="132">
        <f t="shared" si="705"/>
        <v>0</v>
      </c>
      <c r="AHR51" s="132">
        <f t="shared" si="706"/>
        <v>0</v>
      </c>
      <c r="AHS51" s="132">
        <f t="shared" si="707"/>
        <v>0</v>
      </c>
      <c r="AHT51" s="132">
        <f t="shared" si="708"/>
        <v>0</v>
      </c>
      <c r="AHV51" s="111">
        <f t="shared" si="709"/>
        <v>327.75000000074999</v>
      </c>
      <c r="AHW51" s="102">
        <f t="shared" si="710"/>
        <v>327</v>
      </c>
      <c r="AHX51" s="105" t="str">
        <f t="shared" si="711"/>
        <v>.75000000075</v>
      </c>
      <c r="AHY51" s="103">
        <f t="shared" si="269"/>
        <v>0</v>
      </c>
      <c r="AHZ51" s="102">
        <f t="shared" si="712"/>
        <v>0</v>
      </c>
      <c r="AIA51" s="105" t="str">
        <f t="shared" si="713"/>
        <v>.00000000000</v>
      </c>
      <c r="AIB51" s="94">
        <f t="shared" si="714"/>
        <v>330.90000000089998</v>
      </c>
      <c r="AIC51" s="102">
        <f t="shared" si="715"/>
        <v>330</v>
      </c>
      <c r="AID51" s="105" t="str">
        <f t="shared" si="716"/>
        <v>.90000000090</v>
      </c>
      <c r="AIE51" s="120">
        <f t="shared" si="270"/>
        <v>0</v>
      </c>
      <c r="AIF51" s="102">
        <f t="shared" si="717"/>
        <v>0</v>
      </c>
      <c r="AIG51" s="105" t="str">
        <f t="shared" si="718"/>
        <v>.00000000000</v>
      </c>
      <c r="AIH51" s="94">
        <f t="shared" si="271"/>
        <v>334.05000000104997</v>
      </c>
      <c r="AII51" s="102">
        <f t="shared" si="719"/>
        <v>334</v>
      </c>
      <c r="AIJ51" s="105" t="str">
        <f t="shared" si="720"/>
        <v>.05000000105</v>
      </c>
      <c r="AIK51" s="120">
        <f t="shared" si="272"/>
        <v>0</v>
      </c>
      <c r="AIL51" s="102">
        <f t="shared" si="721"/>
        <v>0</v>
      </c>
      <c r="AIM51" s="105" t="str">
        <f t="shared" si="722"/>
        <v>.00000000000</v>
      </c>
      <c r="AIO51" s="105">
        <f t="shared" si="273"/>
        <v>0</v>
      </c>
      <c r="AIP51" s="105">
        <f t="shared" si="1168"/>
        <v>0</v>
      </c>
      <c r="AIQ51" s="111">
        <f t="shared" si="275"/>
        <v>0</v>
      </c>
      <c r="AIR51" s="111">
        <f t="shared" si="276"/>
        <v>0</v>
      </c>
      <c r="AIS51" s="93">
        <f t="shared" si="723"/>
        <v>327.75000000074999</v>
      </c>
      <c r="AIT51" s="102">
        <f t="shared" si="724"/>
        <v>327</v>
      </c>
      <c r="AIU51" s="105" t="str">
        <f t="shared" si="725"/>
        <v>.75000000075</v>
      </c>
      <c r="AIV51" s="120">
        <f t="shared" si="726"/>
        <v>976.80174999995461</v>
      </c>
      <c r="AIW51" s="102">
        <f t="shared" si="727"/>
        <v>976</v>
      </c>
      <c r="AIX51" s="105" t="str">
        <f t="shared" si="728"/>
        <v>.80174999995</v>
      </c>
      <c r="AIY51" s="120">
        <f t="shared" si="729"/>
        <v>330.90000000089998</v>
      </c>
      <c r="AIZ51" s="102">
        <f t="shared" si="730"/>
        <v>330</v>
      </c>
      <c r="AJA51" s="105" t="str">
        <f t="shared" si="731"/>
        <v>.90000000090</v>
      </c>
      <c r="AJB51" s="120">
        <f t="shared" si="976"/>
        <v>976.80174999995461</v>
      </c>
      <c r="AJC51" s="102">
        <f t="shared" si="732"/>
        <v>976</v>
      </c>
      <c r="AJD51" s="105" t="str">
        <f t="shared" si="733"/>
        <v>.80174999995</v>
      </c>
      <c r="AJE51" s="120">
        <f t="shared" si="734"/>
        <v>334.05000000104997</v>
      </c>
      <c r="AJF51" s="102">
        <f t="shared" si="735"/>
        <v>334</v>
      </c>
      <c r="AJG51" s="105" t="str">
        <f t="shared" si="736"/>
        <v>.05000000105</v>
      </c>
      <c r="AJH51" s="93">
        <f t="shared" si="737"/>
        <v>976.80174999995461</v>
      </c>
      <c r="AJI51" s="102">
        <f t="shared" si="738"/>
        <v>976</v>
      </c>
      <c r="AJJ51" s="105" t="str">
        <f t="shared" si="739"/>
        <v>.80174999995</v>
      </c>
      <c r="AJL51" s="105">
        <f t="shared" si="1169"/>
        <v>0</v>
      </c>
      <c r="AJM51" s="105">
        <f t="shared" si="1170"/>
        <v>0</v>
      </c>
      <c r="AJN51" s="120">
        <f t="shared" si="1171"/>
        <v>327.50000000074999</v>
      </c>
      <c r="AJO51" s="102">
        <f t="shared" si="740"/>
        <v>327</v>
      </c>
      <c r="AJP51" s="105" t="str">
        <f t="shared" si="741"/>
        <v>.50000000075</v>
      </c>
      <c r="AJQ51" s="93">
        <f t="shared" si="1172"/>
        <v>976.80174999995461</v>
      </c>
      <c r="AJR51" s="102">
        <f t="shared" si="742"/>
        <v>976</v>
      </c>
      <c r="AJS51" s="105" t="str">
        <f t="shared" si="743"/>
        <v>.80174999995</v>
      </c>
      <c r="AJT51" s="120">
        <f t="shared" si="1173"/>
        <v>334.30000000104997</v>
      </c>
      <c r="AJU51" s="102">
        <f t="shared" si="744"/>
        <v>334</v>
      </c>
      <c r="AJV51" s="105" t="str">
        <f t="shared" si="745"/>
        <v>.30000000105</v>
      </c>
      <c r="AJW51" s="93">
        <f t="shared" si="1174"/>
        <v>976.80174999995461</v>
      </c>
      <c r="AJX51" s="102">
        <f t="shared" si="746"/>
        <v>976</v>
      </c>
      <c r="AJY51" s="105" t="str">
        <f t="shared" si="747"/>
        <v>.80174999995</v>
      </c>
      <c r="AJZ51" s="94" t="str">
        <f t="shared" si="748"/>
        <v>-3,150</v>
      </c>
      <c r="AKA51" s="94" t="str">
        <f t="shared" si="749"/>
        <v>+3,150</v>
      </c>
      <c r="AKC51" s="132">
        <f t="shared" si="283"/>
        <v>9.4500000004499998E-2</v>
      </c>
      <c r="AKD51" s="120">
        <f t="shared" si="284"/>
        <v>0</v>
      </c>
      <c r="AKE51" s="120">
        <f t="shared" si="285"/>
        <v>9.4500000004499998E-2</v>
      </c>
      <c r="AKF51" s="103">
        <f t="shared" si="286"/>
        <v>327.75000000074999</v>
      </c>
      <c r="AKG51" s="102">
        <f t="shared" si="750"/>
        <v>327</v>
      </c>
      <c r="AKH51" s="105" t="str">
        <f t="shared" si="751"/>
        <v>.75000000075</v>
      </c>
      <c r="AKI51" s="103">
        <f t="shared" si="752"/>
        <v>976.80174999995461</v>
      </c>
      <c r="AKJ51" s="102">
        <f t="shared" si="753"/>
        <v>976</v>
      </c>
      <c r="AKK51" s="105" t="str">
        <f t="shared" si="754"/>
        <v>.80174999995</v>
      </c>
      <c r="AKL51" s="390">
        <f t="shared" si="287"/>
        <v>327.75000000074999</v>
      </c>
      <c r="AKM51" s="102">
        <f t="shared" si="755"/>
        <v>327</v>
      </c>
      <c r="AKN51" s="105" t="str">
        <f t="shared" si="756"/>
        <v>.75000000075</v>
      </c>
      <c r="AKO51" s="390">
        <f t="shared" si="757"/>
        <v>976.70724999995014</v>
      </c>
      <c r="AKP51" s="102">
        <f t="shared" si="758"/>
        <v>976</v>
      </c>
      <c r="AKQ51" s="105" t="str">
        <f t="shared" si="759"/>
        <v>.70724999995</v>
      </c>
      <c r="AKR51" s="103">
        <f t="shared" si="288"/>
        <v>330.90000000089998</v>
      </c>
      <c r="AKS51" s="102">
        <f t="shared" si="760"/>
        <v>330</v>
      </c>
      <c r="AKT51" s="105" t="str">
        <f t="shared" si="761"/>
        <v>.90000000090</v>
      </c>
      <c r="AKU51" s="103">
        <f t="shared" si="762"/>
        <v>976.80174999995461</v>
      </c>
      <c r="AKV51" s="102">
        <f t="shared" si="763"/>
        <v>976</v>
      </c>
      <c r="AKW51" s="105" t="str">
        <f t="shared" si="764"/>
        <v>.80174999995</v>
      </c>
      <c r="AKX51" s="390">
        <f t="shared" si="289"/>
        <v>334.05000000104997</v>
      </c>
      <c r="AKY51" s="102">
        <f t="shared" si="765"/>
        <v>334</v>
      </c>
      <c r="AKZ51" s="105" t="str">
        <f t="shared" si="766"/>
        <v>.05000000105</v>
      </c>
      <c r="ALA51" s="390">
        <f t="shared" si="767"/>
        <v>976.70724999995014</v>
      </c>
      <c r="ALB51" s="102">
        <f t="shared" si="768"/>
        <v>976</v>
      </c>
      <c r="ALC51" s="105" t="str">
        <f t="shared" si="769"/>
        <v>.70724999995</v>
      </c>
      <c r="ALD51" s="103">
        <f t="shared" si="290"/>
        <v>334.05000000104997</v>
      </c>
      <c r="ALE51" s="102">
        <f t="shared" si="770"/>
        <v>334</v>
      </c>
      <c r="ALF51" s="105" t="str">
        <f t="shared" si="771"/>
        <v>.05000000105</v>
      </c>
      <c r="ALG51" s="103">
        <f t="shared" si="291"/>
        <v>976.80174999995461</v>
      </c>
      <c r="ALH51" s="102">
        <f t="shared" si="772"/>
        <v>976</v>
      </c>
      <c r="ALI51" s="105" t="str">
        <f t="shared" si="773"/>
        <v>.80174999995</v>
      </c>
      <c r="ALK51" s="136">
        <f t="shared" si="774"/>
        <v>2.5000000000750001E-10</v>
      </c>
      <c r="ALL51" s="136">
        <f t="shared" si="775"/>
        <v>0.2500000000075</v>
      </c>
      <c r="ALM51" s="103">
        <f t="shared" si="292"/>
        <v>327.75000000074999</v>
      </c>
      <c r="ALN51" s="102">
        <f t="shared" si="776"/>
        <v>327</v>
      </c>
      <c r="ALO51" s="105" t="str">
        <f t="shared" si="777"/>
        <v>.75000000075</v>
      </c>
      <c r="ALP51" s="103">
        <f t="shared" si="293"/>
        <v>976.70724999995014</v>
      </c>
      <c r="ALQ51" s="102">
        <f t="shared" si="778"/>
        <v>976</v>
      </c>
      <c r="ALR51" s="105" t="str">
        <f t="shared" si="779"/>
        <v>.70724999995</v>
      </c>
      <c r="ALS51" s="103">
        <f t="shared" si="780"/>
        <v>327.75000000099999</v>
      </c>
      <c r="ALT51" s="102">
        <f t="shared" si="781"/>
        <v>327</v>
      </c>
      <c r="ALU51" s="105" t="str">
        <f t="shared" si="782"/>
        <v>.75000000100</v>
      </c>
      <c r="ALV51" s="103">
        <f t="shared" si="783"/>
        <v>976.95724999995764</v>
      </c>
      <c r="ALW51" s="102">
        <f t="shared" si="784"/>
        <v>976</v>
      </c>
      <c r="ALX51" s="105" t="str">
        <f t="shared" si="785"/>
        <v>.95724999996</v>
      </c>
      <c r="ALY51" s="103">
        <f t="shared" si="294"/>
        <v>330.90000000089998</v>
      </c>
      <c r="ALZ51" s="102">
        <f t="shared" si="786"/>
        <v>330</v>
      </c>
      <c r="AMA51" s="105" t="str">
        <f t="shared" si="787"/>
        <v>.90000000090</v>
      </c>
      <c r="AMB51" s="103">
        <f t="shared" si="788"/>
        <v>977.05174999995461</v>
      </c>
      <c r="AMC51" s="102">
        <f t="shared" si="789"/>
        <v>977</v>
      </c>
      <c r="AMD51" s="105" t="str">
        <f t="shared" si="790"/>
        <v>.05174999995</v>
      </c>
      <c r="AME51" s="103">
        <f t="shared" si="791"/>
        <v>334.05000000079997</v>
      </c>
      <c r="AMF51" s="102">
        <f t="shared" si="792"/>
        <v>334</v>
      </c>
      <c r="AMG51" s="105" t="str">
        <f t="shared" si="793"/>
        <v>.05000000080</v>
      </c>
      <c r="AMH51" s="103">
        <f t="shared" si="794"/>
        <v>976.95724999995764</v>
      </c>
      <c r="AMI51" s="102">
        <f t="shared" si="795"/>
        <v>976</v>
      </c>
      <c r="AMJ51" s="105" t="str">
        <f t="shared" si="796"/>
        <v>.95724999996</v>
      </c>
      <c r="AMK51" s="103">
        <f t="shared" si="295"/>
        <v>334.05000000104997</v>
      </c>
      <c r="AML51" s="102">
        <f t="shared" si="797"/>
        <v>334</v>
      </c>
      <c r="AMM51" s="105" t="str">
        <f t="shared" si="798"/>
        <v>.05000000105</v>
      </c>
      <c r="AMN51" s="103">
        <f t="shared" si="296"/>
        <v>976.70724999995014</v>
      </c>
      <c r="AMO51" s="102">
        <f t="shared" si="799"/>
        <v>976</v>
      </c>
      <c r="AMP51" s="105" t="str">
        <f t="shared" si="800"/>
        <v>.70724999995</v>
      </c>
      <c r="AMR51" s="103">
        <f t="shared" si="801"/>
        <v>327.90000000089998</v>
      </c>
      <c r="AMS51" s="102">
        <f t="shared" si="802"/>
        <v>327</v>
      </c>
      <c r="AMT51" s="105" t="str">
        <f t="shared" si="803"/>
        <v>.90000000090</v>
      </c>
      <c r="AMU51" s="649">
        <f t="shared" si="804"/>
        <v>976.86174999995455</v>
      </c>
      <c r="AMV51" s="102">
        <f t="shared" si="805"/>
        <v>976</v>
      </c>
      <c r="AMW51" s="105" t="str">
        <f t="shared" si="806"/>
        <v>.86174999995</v>
      </c>
      <c r="AMX51" s="103">
        <f t="shared" si="807"/>
        <v>327.90000000089998</v>
      </c>
      <c r="AMY51" s="102">
        <f t="shared" si="808"/>
        <v>327</v>
      </c>
      <c r="AMZ51" s="105" t="str">
        <f t="shared" si="809"/>
        <v>.90000000090</v>
      </c>
      <c r="ANA51" s="649">
        <f t="shared" si="810"/>
        <v>976.96174999995458</v>
      </c>
      <c r="ANB51" s="102">
        <f t="shared" si="811"/>
        <v>976</v>
      </c>
      <c r="ANC51" s="105" t="str">
        <f t="shared" si="812"/>
        <v>.96174999995</v>
      </c>
      <c r="AND51" s="103">
        <f t="shared" si="813"/>
        <v>330.90000000089998</v>
      </c>
      <c r="ANE51" s="102">
        <f t="shared" si="814"/>
        <v>330</v>
      </c>
      <c r="ANF51" s="105" t="str">
        <f t="shared" si="815"/>
        <v>.90000000090</v>
      </c>
      <c r="ANG51" s="649">
        <f t="shared" si="816"/>
        <v>977.05174999995461</v>
      </c>
      <c r="ANH51" s="102">
        <f t="shared" si="817"/>
        <v>977</v>
      </c>
      <c r="ANI51" s="105" t="str">
        <f t="shared" si="818"/>
        <v>.05174999995</v>
      </c>
      <c r="ANJ51" s="103">
        <f t="shared" si="819"/>
        <v>333.90000000089998</v>
      </c>
      <c r="ANK51" s="102">
        <f t="shared" si="820"/>
        <v>333</v>
      </c>
      <c r="ANL51" s="105" t="str">
        <f t="shared" si="821"/>
        <v>.90000000090</v>
      </c>
      <c r="ANM51" s="649">
        <f t="shared" si="822"/>
        <v>976.96174999995458</v>
      </c>
      <c r="ANN51" s="102">
        <f t="shared" si="823"/>
        <v>976</v>
      </c>
      <c r="ANO51" s="105" t="str">
        <f t="shared" si="824"/>
        <v>.96174999995</v>
      </c>
      <c r="ANP51" s="103">
        <f t="shared" si="825"/>
        <v>333.90000000089998</v>
      </c>
      <c r="ANQ51" s="102">
        <f t="shared" si="826"/>
        <v>333</v>
      </c>
      <c r="ANR51" s="105" t="str">
        <f t="shared" si="827"/>
        <v>.90000000090</v>
      </c>
      <c r="ANS51" s="649">
        <f t="shared" si="828"/>
        <v>976.86174999995455</v>
      </c>
      <c r="ANT51" s="102">
        <f t="shared" si="829"/>
        <v>976</v>
      </c>
      <c r="ANU51" s="105" t="str">
        <f t="shared" si="830"/>
        <v>.86174999995</v>
      </c>
      <c r="ANX51" s="136">
        <f t="shared" si="831"/>
        <v>0</v>
      </c>
      <c r="ANY51" s="136">
        <f t="shared" si="832"/>
        <v>0</v>
      </c>
      <c r="ANZ51" s="103">
        <f t="shared" si="1175"/>
        <v>327.75000000074999</v>
      </c>
      <c r="AOA51" s="102">
        <f t="shared" si="833"/>
        <v>327</v>
      </c>
      <c r="AOB51" s="105" t="str">
        <f t="shared" si="834"/>
        <v>.75000000075</v>
      </c>
      <c r="AOC51" s="103">
        <f t="shared" si="1176"/>
        <v>976.70724999995014</v>
      </c>
      <c r="AOD51" s="102">
        <f t="shared" si="835"/>
        <v>976</v>
      </c>
      <c r="AOE51" s="105" t="str">
        <f t="shared" si="836"/>
        <v>.70724999995</v>
      </c>
      <c r="AOF51" s="103">
        <f t="shared" si="1177"/>
        <v>327.75000000074999</v>
      </c>
      <c r="AOG51" s="102">
        <f t="shared" si="837"/>
        <v>327</v>
      </c>
      <c r="AOH51" s="105" t="str">
        <f t="shared" si="838"/>
        <v>.75000000075</v>
      </c>
      <c r="AOI51" s="103">
        <f t="shared" si="1178"/>
        <v>976.70724999995014</v>
      </c>
      <c r="AOJ51" s="102">
        <f t="shared" si="839"/>
        <v>976</v>
      </c>
      <c r="AOK51" s="105" t="str">
        <f t="shared" si="840"/>
        <v>.70724999995</v>
      </c>
      <c r="AOL51" s="103">
        <f t="shared" si="1179"/>
        <v>330.90000000089998</v>
      </c>
      <c r="AOM51" s="102">
        <f t="shared" si="841"/>
        <v>330</v>
      </c>
      <c r="AON51" s="105" t="str">
        <f t="shared" si="842"/>
        <v>.90000000090</v>
      </c>
      <c r="AOO51" s="103">
        <f t="shared" si="1180"/>
        <v>976.80174999995461</v>
      </c>
      <c r="AOP51" s="102">
        <f t="shared" si="843"/>
        <v>976</v>
      </c>
      <c r="AOQ51" s="105" t="str">
        <f t="shared" si="844"/>
        <v>.80174999995</v>
      </c>
      <c r="AOR51" s="103">
        <f t="shared" si="1181"/>
        <v>334.05000000104997</v>
      </c>
      <c r="AOS51" s="102">
        <f t="shared" si="845"/>
        <v>334</v>
      </c>
      <c r="AOT51" s="105" t="str">
        <f t="shared" si="846"/>
        <v>.05000000105</v>
      </c>
      <c r="AOU51" s="103">
        <f t="shared" si="847"/>
        <v>976.70724999995014</v>
      </c>
      <c r="AOV51" s="102">
        <f t="shared" si="848"/>
        <v>976</v>
      </c>
      <c r="AOW51" s="105" t="str">
        <f t="shared" si="849"/>
        <v>.70724999995</v>
      </c>
      <c r="AOX51" s="103">
        <f t="shared" si="1182"/>
        <v>334.05000000104997</v>
      </c>
      <c r="AOY51" s="102">
        <f t="shared" si="850"/>
        <v>334</v>
      </c>
      <c r="AOZ51" s="105" t="str">
        <f t="shared" si="851"/>
        <v>.05000000105</v>
      </c>
      <c r="APA51" s="103">
        <f t="shared" si="852"/>
        <v>976.70724999995014</v>
      </c>
      <c r="APB51" s="102">
        <f t="shared" si="853"/>
        <v>976</v>
      </c>
      <c r="APC51" s="105" t="str">
        <f t="shared" si="854"/>
        <v>.70724999995</v>
      </c>
      <c r="APE51" s="136">
        <f t="shared" si="855"/>
        <v>1.5000000000450002E-10</v>
      </c>
      <c r="APF51" s="136">
        <f t="shared" si="856"/>
        <v>0.15000000000450001</v>
      </c>
      <c r="APG51" s="103">
        <f t="shared" si="1183"/>
        <v>327.75000000074999</v>
      </c>
      <c r="APH51" s="102">
        <f t="shared" si="857"/>
        <v>327</v>
      </c>
      <c r="API51" s="105" t="str">
        <f t="shared" si="858"/>
        <v>.75000000075</v>
      </c>
      <c r="APJ51" s="103">
        <f t="shared" si="1184"/>
        <v>976.70724999995014</v>
      </c>
      <c r="APK51" s="102">
        <f t="shared" si="859"/>
        <v>976</v>
      </c>
      <c r="APL51" s="105" t="str">
        <f t="shared" si="860"/>
        <v>.70724999995</v>
      </c>
      <c r="APM51" s="103">
        <f t="shared" si="1185"/>
        <v>327.7500000009</v>
      </c>
      <c r="APN51" s="102">
        <f t="shared" si="861"/>
        <v>327</v>
      </c>
      <c r="APO51" s="105" t="str">
        <f t="shared" si="862"/>
        <v>.75000000090</v>
      </c>
      <c r="APP51" s="103">
        <f t="shared" si="863"/>
        <v>976.85724999995455</v>
      </c>
      <c r="APQ51" s="102">
        <f t="shared" si="864"/>
        <v>976</v>
      </c>
      <c r="APR51" s="105" t="str">
        <f t="shared" si="865"/>
        <v>.85724999995</v>
      </c>
      <c r="APS51" s="103">
        <f t="shared" si="1186"/>
        <v>330.90000000089998</v>
      </c>
      <c r="APT51" s="102">
        <f t="shared" si="866"/>
        <v>330</v>
      </c>
      <c r="APU51" s="105" t="str">
        <f t="shared" si="867"/>
        <v>.90000000090</v>
      </c>
      <c r="APV51" s="103">
        <f t="shared" si="1187"/>
        <v>976.95174999995459</v>
      </c>
      <c r="APW51" s="102">
        <f t="shared" si="868"/>
        <v>976</v>
      </c>
      <c r="APX51" s="105" t="str">
        <f t="shared" si="869"/>
        <v>.95174999995</v>
      </c>
      <c r="APY51" s="103">
        <f t="shared" si="1188"/>
        <v>334.05000000089996</v>
      </c>
      <c r="APZ51" s="102">
        <f t="shared" si="870"/>
        <v>334</v>
      </c>
      <c r="AQA51" s="105" t="str">
        <f t="shared" si="871"/>
        <v>.05000000090</v>
      </c>
      <c r="AQB51" s="103">
        <f t="shared" si="872"/>
        <v>976.85724999995455</v>
      </c>
      <c r="AQC51" s="102">
        <f t="shared" si="873"/>
        <v>976</v>
      </c>
      <c r="AQD51" s="105" t="str">
        <f t="shared" si="874"/>
        <v>.85724999995</v>
      </c>
      <c r="AQE51" s="103">
        <f t="shared" si="1189"/>
        <v>334.05000000104997</v>
      </c>
      <c r="AQF51" s="102">
        <f t="shared" si="875"/>
        <v>334</v>
      </c>
      <c r="AQG51" s="105" t="str">
        <f t="shared" si="876"/>
        <v>.05000000105</v>
      </c>
      <c r="AQH51" s="103">
        <f t="shared" si="1190"/>
        <v>976.70724999995014</v>
      </c>
      <c r="AQI51" s="102">
        <f t="shared" si="877"/>
        <v>976</v>
      </c>
      <c r="AQJ51" s="105" t="str">
        <f t="shared" si="878"/>
        <v>.70724999995</v>
      </c>
      <c r="AQK51" s="230"/>
      <c r="AQL51" s="120">
        <f t="shared" si="1191"/>
        <v>0</v>
      </c>
      <c r="AQM51" s="120">
        <f t="shared" si="879"/>
        <v>999999999999</v>
      </c>
      <c r="AQN51" s="120">
        <f t="shared" si="1192"/>
        <v>0</v>
      </c>
      <c r="AQO51" s="120">
        <f t="shared" si="1193"/>
        <v>0</v>
      </c>
      <c r="AQP51" s="94">
        <f t="shared" si="1194"/>
        <v>0</v>
      </c>
      <c r="AQQ51" s="120">
        <f t="shared" si="880"/>
        <v>999999999999</v>
      </c>
    </row>
    <row r="52" spans="4:1135" ht="15.75" x14ac:dyDescent="0.25">
      <c r="D52" s="770">
        <f t="shared" si="986"/>
        <v>0</v>
      </c>
      <c r="E52" s="770" t="str">
        <f t="shared" si="987"/>
        <v>-color</v>
      </c>
      <c r="F52" s="770" t="str">
        <f t="shared" si="988"/>
        <v xml:space="preserve">3  </v>
      </c>
      <c r="G52" s="770" t="str">
        <f t="shared" si="977"/>
        <v>-TEXT</v>
      </c>
      <c r="H52" s="770" t="str">
        <f t="shared" si="978"/>
        <v>J</v>
      </c>
      <c r="I52" s="770" t="str">
        <f t="shared" si="979"/>
        <v>bl</v>
      </c>
      <c r="J52" s="770" t="str">
        <f t="shared" si="980"/>
        <v>00,00</v>
      </c>
      <c r="K52" s="770" t="str">
        <f t="shared" si="981"/>
        <v>0</v>
      </c>
      <c r="L52" s="770" t="str">
        <f t="shared" si="982"/>
        <v xml:space="preserve"> </v>
      </c>
      <c r="N52" s="432"/>
      <c r="O52" s="197"/>
      <c r="P52" s="197"/>
      <c r="Q52" s="197"/>
      <c r="R52" s="197"/>
      <c r="S52" s="350">
        <f t="shared" si="993"/>
        <v>0</v>
      </c>
      <c r="T52" s="391">
        <f t="shared" si="994"/>
        <v>0</v>
      </c>
      <c r="U52" s="90"/>
      <c r="V52" s="484">
        <f t="shared" si="995"/>
        <v>0</v>
      </c>
      <c r="W52" s="786"/>
      <c r="X52" s="787"/>
      <c r="Y52" s="788"/>
      <c r="Z52" s="789"/>
      <c r="AA52" s="782"/>
      <c r="AB52" s="619">
        <f t="shared" si="319"/>
        <v>0</v>
      </c>
      <c r="AC52" s="619">
        <f t="shared" si="320"/>
        <v>0</v>
      </c>
      <c r="AD52" s="102">
        <f t="shared" si="28"/>
        <v>0</v>
      </c>
      <c r="AE52" s="88"/>
      <c r="AF52" s="95">
        <f t="shared" si="321"/>
        <v>0</v>
      </c>
      <c r="AG52" s="456">
        <f t="shared" si="882"/>
        <v>0</v>
      </c>
      <c r="AH52" s="92"/>
      <c r="AI52" s="524">
        <f t="shared" si="322"/>
        <v>0</v>
      </c>
      <c r="AK52" s="91"/>
      <c r="AL52" s="581"/>
      <c r="AM52" s="579">
        <f t="shared" si="323"/>
        <v>0</v>
      </c>
      <c r="AN52" s="578"/>
      <c r="AO52" s="90"/>
      <c r="AP52" s="695"/>
      <c r="AR52" s="343">
        <f t="shared" si="324"/>
        <v>0</v>
      </c>
      <c r="AS52" s="343">
        <f t="shared" si="325"/>
        <v>0</v>
      </c>
      <c r="AT52" s="343">
        <f t="shared" si="326"/>
        <v>0</v>
      </c>
      <c r="AU52" s="343">
        <f t="shared" si="883"/>
        <v>0</v>
      </c>
      <c r="AV52" s="343">
        <f t="shared" si="327"/>
        <v>0</v>
      </c>
      <c r="AW52" s="343">
        <f t="shared" si="328"/>
        <v>0</v>
      </c>
      <c r="AX52" s="343">
        <f t="shared" si="329"/>
        <v>0</v>
      </c>
      <c r="AZ52" s="454">
        <f t="shared" si="1195"/>
        <v>0</v>
      </c>
      <c r="BA52" s="160">
        <f t="shared" si="1003"/>
        <v>0</v>
      </c>
      <c r="BB52" s="160">
        <f t="shared" si="884"/>
        <v>0</v>
      </c>
      <c r="BC52" s="469">
        <f t="shared" si="331"/>
        <v>0</v>
      </c>
      <c r="BD52" s="454">
        <f t="shared" si="991"/>
        <v>0</v>
      </c>
      <c r="BE52" s="457">
        <f t="shared" si="332"/>
        <v>0</v>
      </c>
      <c r="BF52" s="601">
        <f t="shared" si="333"/>
        <v>0</v>
      </c>
      <c r="BG52" s="457">
        <f t="shared" si="1004"/>
        <v>0</v>
      </c>
      <c r="BH52" s="457">
        <f t="shared" si="334"/>
        <v>0</v>
      </c>
      <c r="BI52" s="457">
        <f t="shared" si="335"/>
        <v>0</v>
      </c>
      <c r="BJ52" s="457">
        <f t="shared" si="336"/>
        <v>0</v>
      </c>
      <c r="BK52" s="457">
        <f t="shared" si="336"/>
        <v>0</v>
      </c>
      <c r="BL52" s="457">
        <f t="shared" si="336"/>
        <v>0</v>
      </c>
      <c r="BM52" s="460">
        <f t="shared" si="32"/>
        <v>0</v>
      </c>
      <c r="BN52" s="460">
        <f t="shared" si="1005"/>
        <v>0</v>
      </c>
      <c r="BO52" s="460">
        <f t="shared" si="337"/>
        <v>0</v>
      </c>
      <c r="BP52" s="477"/>
      <c r="BR52" s="274">
        <f t="shared" si="996"/>
        <v>0</v>
      </c>
      <c r="BS52" s="351">
        <f t="shared" si="34"/>
        <v>0</v>
      </c>
      <c r="BT52" s="705">
        <f t="shared" si="339"/>
        <v>0</v>
      </c>
      <c r="BU52" s="352">
        <f t="shared" si="340"/>
        <v>0</v>
      </c>
      <c r="BV52" s="353">
        <f t="shared" si="1006"/>
        <v>0</v>
      </c>
      <c r="BW52" s="353">
        <f t="shared" si="997"/>
        <v>0</v>
      </c>
      <c r="BX52" s="354">
        <f t="shared" si="998"/>
        <v>0</v>
      </c>
      <c r="BY52" s="355">
        <f t="shared" si="999"/>
        <v>0</v>
      </c>
      <c r="BZ52" s="355">
        <f t="shared" si="1007"/>
        <v>0</v>
      </c>
      <c r="CA52" s="393"/>
      <c r="CB52" s="594">
        <f t="shared" si="885"/>
        <v>0</v>
      </c>
      <c r="CC52" s="392">
        <f t="shared" si="341"/>
        <v>0</v>
      </c>
      <c r="CD52" s="392">
        <f t="shared" si="342"/>
        <v>0</v>
      </c>
      <c r="CE52" s="392">
        <f t="shared" si="343"/>
        <v>0</v>
      </c>
      <c r="CF52" s="392">
        <f t="shared" si="886"/>
        <v>0</v>
      </c>
      <c r="CG52" s="394">
        <f t="shared" si="1000"/>
        <v>0</v>
      </c>
      <c r="CH52" s="394">
        <f t="shared" si="887"/>
        <v>0</v>
      </c>
      <c r="CI52" s="395" t="s">
        <v>96</v>
      </c>
      <c r="CJ52" s="599">
        <f t="shared" si="1001"/>
        <v>0</v>
      </c>
      <c r="CK52" s="395"/>
      <c r="CL52" s="361"/>
      <c r="CM52" s="361">
        <f t="shared" si="40"/>
        <v>0</v>
      </c>
      <c r="CN52" s="361">
        <f t="shared" si="41"/>
        <v>0</v>
      </c>
      <c r="CO52" s="361">
        <v>42</v>
      </c>
      <c r="CP52" s="110">
        <f t="shared" si="888"/>
        <v>94.44</v>
      </c>
      <c r="CQ52" s="431">
        <f t="shared" si="346"/>
        <v>0</v>
      </c>
      <c r="CR52" s="367"/>
      <c r="CS52" s="367"/>
      <c r="CT52" s="396">
        <f t="shared" si="943"/>
        <v>96.81</v>
      </c>
      <c r="CV52" s="399">
        <f t="shared" si="975"/>
        <v>0</v>
      </c>
      <c r="CW52" s="367"/>
      <c r="CX52" s="111">
        <f t="shared" si="944"/>
        <v>5.9250000000000115E-2</v>
      </c>
      <c r="CY52" s="367"/>
      <c r="CZ52" s="396">
        <f t="shared" si="889"/>
        <v>144.21000000000009</v>
      </c>
      <c r="DA52" s="367"/>
      <c r="DB52" s="103">
        <f t="shared" si="347"/>
        <v>0</v>
      </c>
      <c r="DC52" s="103">
        <f t="shared" si="348"/>
        <v>98.938999999999993</v>
      </c>
      <c r="DD52" s="103">
        <f t="shared" si="349"/>
        <v>98.938999999999993</v>
      </c>
      <c r="DE52" s="103">
        <f t="shared" si="42"/>
        <v>0</v>
      </c>
      <c r="DF52" s="105">
        <f t="shared" si="43"/>
        <v>0</v>
      </c>
      <c r="DG52" s="102">
        <f t="shared" si="350"/>
        <v>0</v>
      </c>
      <c r="DH52" s="105">
        <f t="shared" si="351"/>
        <v>0</v>
      </c>
      <c r="DI52" s="105">
        <f t="shared" si="44"/>
        <v>0</v>
      </c>
      <c r="DJ52" s="111">
        <f t="shared" si="45"/>
        <v>0</v>
      </c>
      <c r="DK52" s="401">
        <f t="shared" si="352"/>
        <v>0</v>
      </c>
      <c r="DL52" s="111">
        <f t="shared" si="353"/>
        <v>0</v>
      </c>
      <c r="DO52" s="403">
        <f t="shared" si="354"/>
        <v>0</v>
      </c>
      <c r="DP52" s="403">
        <f t="shared" si="355"/>
        <v>0</v>
      </c>
      <c r="DQ52" s="111">
        <f t="shared" si="970"/>
        <v>0</v>
      </c>
      <c r="DR52" s="113">
        <f t="shared" si="1206"/>
        <v>0</v>
      </c>
      <c r="DS52" s="111">
        <f t="shared" si="357"/>
        <v>0</v>
      </c>
      <c r="DT52" s="105">
        <f t="shared" si="358"/>
        <v>0</v>
      </c>
      <c r="DU52" s="105">
        <f t="shared" si="359"/>
        <v>0</v>
      </c>
      <c r="DV52" s="105">
        <f t="shared" si="971"/>
        <v>0</v>
      </c>
      <c r="DW52" s="105">
        <f t="shared" si="360"/>
        <v>0</v>
      </c>
      <c r="DX52" s="105">
        <f t="shared" si="361"/>
        <v>0</v>
      </c>
      <c r="DZ52" s="105">
        <f t="shared" si="362"/>
        <v>400</v>
      </c>
      <c r="EA52" s="105">
        <f t="shared" si="363"/>
        <v>1600</v>
      </c>
      <c r="EB52" s="105">
        <f t="shared" si="364"/>
        <v>3600</v>
      </c>
      <c r="EC52" s="105">
        <f t="shared" si="365"/>
        <v>6400</v>
      </c>
      <c r="ED52" s="105">
        <f t="shared" si="366"/>
        <v>10000</v>
      </c>
      <c r="EF52" s="105">
        <f t="shared" si="21"/>
        <v>0</v>
      </c>
      <c r="EH52" s="105">
        <f t="shared" si="7"/>
        <v>0</v>
      </c>
      <c r="EI52" s="105">
        <f t="shared" si="8"/>
        <v>0</v>
      </c>
      <c r="EJ52" s="105">
        <f t="shared" si="9"/>
        <v>0</v>
      </c>
      <c r="EL52" s="105">
        <f t="shared" si="945"/>
        <v>0</v>
      </c>
      <c r="EM52" s="105">
        <f t="shared" si="367"/>
        <v>0</v>
      </c>
      <c r="EN52" s="105">
        <f t="shared" si="368"/>
        <v>0</v>
      </c>
      <c r="EO52" s="105">
        <f t="shared" si="369"/>
        <v>0</v>
      </c>
      <c r="EP52" s="105">
        <f t="shared" si="370"/>
        <v>0</v>
      </c>
      <c r="ER52" s="105">
        <f t="shared" si="0"/>
        <v>0</v>
      </c>
      <c r="ES52" s="105">
        <f t="shared" si="1"/>
        <v>0</v>
      </c>
      <c r="ET52" s="105">
        <f t="shared" si="2"/>
        <v>0</v>
      </c>
      <c r="EU52" s="105">
        <f t="shared" si="3"/>
        <v>0</v>
      </c>
      <c r="EV52" s="94">
        <f t="shared" si="4"/>
        <v>0</v>
      </c>
      <c r="EW52" s="94">
        <f t="shared" si="5"/>
        <v>0</v>
      </c>
      <c r="EX52" s="94">
        <f t="shared" si="6"/>
        <v>0</v>
      </c>
      <c r="EZ52" s="94">
        <f t="shared" si="10"/>
        <v>0</v>
      </c>
      <c r="FA52" s="94">
        <f t="shared" si="11"/>
        <v>0</v>
      </c>
      <c r="FB52" s="94">
        <f t="shared" si="12"/>
        <v>0</v>
      </c>
      <c r="FC52" s="94">
        <f t="shared" si="13"/>
        <v>0</v>
      </c>
      <c r="FD52" s="94">
        <f t="shared" si="14"/>
        <v>0</v>
      </c>
      <c r="FE52" s="94">
        <f t="shared" si="15"/>
        <v>0</v>
      </c>
      <c r="FF52" s="94">
        <f t="shared" si="16"/>
        <v>0</v>
      </c>
      <c r="FG52" s="94">
        <f t="shared" si="17"/>
        <v>0</v>
      </c>
      <c r="FH52" s="94">
        <f t="shared" si="18"/>
        <v>0</v>
      </c>
      <c r="FI52" s="369">
        <f t="shared" si="1008"/>
        <v>0</v>
      </c>
      <c r="FJ52" s="102">
        <f t="shared" si="371"/>
        <v>0</v>
      </c>
      <c r="FK52" s="102">
        <f t="shared" si="372"/>
        <v>0</v>
      </c>
      <c r="FL52" s="102">
        <f t="shared" si="47"/>
        <v>0</v>
      </c>
      <c r="FM52" s="370">
        <f t="shared" si="48"/>
        <v>0</v>
      </c>
      <c r="FN52" s="370">
        <f t="shared" si="49"/>
        <v>0</v>
      </c>
      <c r="FO52" s="370">
        <f t="shared" si="49"/>
        <v>0</v>
      </c>
      <c r="FP52" s="370">
        <f t="shared" si="49"/>
        <v>0</v>
      </c>
      <c r="FQ52" s="370">
        <f t="shared" si="50"/>
        <v>0</v>
      </c>
      <c r="FR52" s="370">
        <f t="shared" si="373"/>
        <v>0</v>
      </c>
      <c r="FS52" s="370">
        <f t="shared" si="51"/>
        <v>0</v>
      </c>
      <c r="FT52" s="370">
        <f t="shared" si="51"/>
        <v>0</v>
      </c>
      <c r="FU52" s="370">
        <f t="shared" si="51"/>
        <v>0</v>
      </c>
      <c r="FV52" s="370">
        <f t="shared" si="51"/>
        <v>0</v>
      </c>
      <c r="FW52" s="370">
        <f t="shared" si="51"/>
        <v>0</v>
      </c>
      <c r="FX52" s="370">
        <f t="shared" si="374"/>
        <v>0</v>
      </c>
      <c r="FY52" s="371">
        <f t="shared" si="52"/>
        <v>0</v>
      </c>
      <c r="FZ52" s="371">
        <f t="shared" si="1210"/>
        <v>0</v>
      </c>
      <c r="GA52" s="371">
        <f t="shared" si="1210"/>
        <v>0</v>
      </c>
      <c r="GB52" s="371">
        <f t="shared" si="1210"/>
        <v>0</v>
      </c>
      <c r="GC52" s="371">
        <f t="shared" si="1207"/>
        <v>0</v>
      </c>
      <c r="GD52" s="371">
        <f t="shared" si="1207"/>
        <v>0</v>
      </c>
      <c r="GE52" s="371">
        <f t="shared" si="1207"/>
        <v>0</v>
      </c>
      <c r="GF52" s="371">
        <f t="shared" si="1207"/>
        <v>0</v>
      </c>
      <c r="GG52" s="371">
        <f t="shared" si="54"/>
        <v>0</v>
      </c>
      <c r="GH52" s="371">
        <f t="shared" si="55"/>
        <v>0</v>
      </c>
      <c r="GI52" s="371">
        <f t="shared" si="990"/>
        <v>0</v>
      </c>
      <c r="GJ52" s="371">
        <f t="shared" si="990"/>
        <v>0</v>
      </c>
      <c r="GK52" s="371">
        <f t="shared" si="989"/>
        <v>0</v>
      </c>
      <c r="GL52" s="371">
        <f t="shared" si="989"/>
        <v>0</v>
      </c>
      <c r="GM52" s="371">
        <f t="shared" si="989"/>
        <v>0</v>
      </c>
      <c r="GN52" s="371">
        <f t="shared" si="989"/>
        <v>0</v>
      </c>
      <c r="GO52" s="371">
        <f t="shared" si="989"/>
        <v>0</v>
      </c>
      <c r="GP52" s="371">
        <f t="shared" si="989"/>
        <v>0</v>
      </c>
      <c r="GQ52" s="371">
        <f t="shared" si="989"/>
        <v>0</v>
      </c>
      <c r="GR52" s="371">
        <f t="shared" si="57"/>
        <v>0</v>
      </c>
      <c r="GS52" s="371">
        <f t="shared" si="992"/>
        <v>0</v>
      </c>
      <c r="GT52" s="102">
        <f t="shared" si="375"/>
        <v>0</v>
      </c>
      <c r="GU52" s="94">
        <f t="shared" si="890"/>
        <v>0</v>
      </c>
      <c r="GV52" s="94">
        <f t="shared" si="891"/>
        <v>0</v>
      </c>
      <c r="GW52" s="372">
        <f t="shared" si="376"/>
        <v>0</v>
      </c>
      <c r="GX52" s="372">
        <f t="shared" si="377"/>
        <v>0</v>
      </c>
      <c r="GY52" s="372">
        <f t="shared" si="378"/>
        <v>0</v>
      </c>
      <c r="HA52" s="94">
        <v>42</v>
      </c>
      <c r="HB52" s="105">
        <f t="shared" si="59"/>
        <v>0</v>
      </c>
      <c r="HC52" s="94">
        <f t="shared" si="946"/>
        <v>0</v>
      </c>
      <c r="HD52" s="94">
        <f t="shared" si="379"/>
        <v>0</v>
      </c>
      <c r="HE52" s="93">
        <f t="shared" si="1009"/>
        <v>0</v>
      </c>
      <c r="HF52" s="93">
        <f t="shared" si="61"/>
        <v>0</v>
      </c>
      <c r="HG52" s="94">
        <f t="shared" si="892"/>
        <v>0</v>
      </c>
      <c r="HH52" s="120">
        <f t="shared" si="893"/>
        <v>0</v>
      </c>
      <c r="HI52" s="93">
        <f t="shared" si="1204"/>
        <v>0</v>
      </c>
      <c r="HJ52" s="120">
        <f t="shared" si="1010"/>
        <v>0</v>
      </c>
      <c r="HK52" s="151">
        <f t="shared" si="1011"/>
        <v>0</v>
      </c>
      <c r="HM52" s="376">
        <f t="shared" si="380"/>
        <v>0</v>
      </c>
      <c r="HN52" s="189">
        <f t="shared" si="381"/>
        <v>0</v>
      </c>
      <c r="HO52" s="189" t="str">
        <f t="shared" si="382"/>
        <v>.00000000000</v>
      </c>
      <c r="HP52" s="189">
        <f t="shared" si="383"/>
        <v>0</v>
      </c>
      <c r="HQ52" s="189">
        <f t="shared" si="384"/>
        <v>0</v>
      </c>
      <c r="HR52" s="377" t="str">
        <f t="shared" si="385"/>
        <v>.00000000000</v>
      </c>
      <c r="HT52" s="376">
        <f t="shared" si="386"/>
        <v>0</v>
      </c>
      <c r="HU52" s="189">
        <f t="shared" si="387"/>
        <v>0</v>
      </c>
      <c r="HV52" s="189" t="str">
        <f t="shared" si="388"/>
        <v>.00000000000</v>
      </c>
      <c r="HW52" s="189">
        <f t="shared" si="64"/>
        <v>2.5</v>
      </c>
      <c r="HX52" s="189">
        <f t="shared" si="389"/>
        <v>2</v>
      </c>
      <c r="HY52" s="377" t="str">
        <f t="shared" si="390"/>
        <v>.50000000000</v>
      </c>
      <c r="IA52" s="94">
        <f t="shared" si="1002"/>
        <v>0</v>
      </c>
      <c r="IB52" s="94">
        <f t="shared" si="1012"/>
        <v>0</v>
      </c>
      <c r="IC52" s="94">
        <f t="shared" si="391"/>
        <v>0</v>
      </c>
      <c r="ID52" s="94">
        <f t="shared" si="392"/>
        <v>0</v>
      </c>
      <c r="IE52" s="94">
        <f t="shared" si="393"/>
        <v>0</v>
      </c>
      <c r="IF52" s="94" t="str">
        <f t="shared" si="394"/>
        <v>.00000000000</v>
      </c>
      <c r="IG52" s="94">
        <f t="shared" si="1013"/>
        <v>0</v>
      </c>
      <c r="IH52" s="94">
        <f t="shared" si="396"/>
        <v>0</v>
      </c>
      <c r="II52" s="94" t="str">
        <f t="shared" si="397"/>
        <v>.00000000000</v>
      </c>
      <c r="IJ52" s="94">
        <f t="shared" si="1014"/>
        <v>0</v>
      </c>
      <c r="IL52" s="376">
        <f t="shared" si="1196"/>
        <v>0</v>
      </c>
      <c r="IM52" s="189">
        <f t="shared" si="399"/>
        <v>0</v>
      </c>
      <c r="IN52" s="189" t="str">
        <f t="shared" si="400"/>
        <v>.00000000000</v>
      </c>
      <c r="IO52" s="189">
        <f t="shared" si="1015"/>
        <v>0</v>
      </c>
      <c r="IP52" s="189">
        <f t="shared" si="401"/>
        <v>0</v>
      </c>
      <c r="IQ52" s="377" t="str">
        <f t="shared" si="402"/>
        <v>.00000000000</v>
      </c>
      <c r="IR52" s="105">
        <f t="shared" si="69"/>
        <v>0</v>
      </c>
      <c r="IT52" s="599">
        <f t="shared" si="403"/>
        <v>0</v>
      </c>
      <c r="IU52" s="601">
        <f t="shared" si="1016"/>
        <v>0</v>
      </c>
      <c r="IV52" s="518">
        <f t="shared" si="404"/>
        <v>0</v>
      </c>
      <c r="IW52" s="518">
        <f t="shared" si="405"/>
        <v>0</v>
      </c>
      <c r="IX52" s="507">
        <f t="shared" si="1017"/>
        <v>0</v>
      </c>
      <c r="IY52" s="518">
        <f t="shared" si="406"/>
        <v>0</v>
      </c>
      <c r="IZ52" s="518">
        <f t="shared" si="407"/>
        <v>0</v>
      </c>
      <c r="JA52" s="519">
        <f t="shared" si="408"/>
        <v>0</v>
      </c>
      <c r="JB52" s="100">
        <f t="shared" si="409"/>
        <v>0</v>
      </c>
      <c r="JC52" s="514">
        <f t="shared" si="410"/>
        <v>0</v>
      </c>
      <c r="JD52" s="519">
        <f t="shared" si="411"/>
        <v>0</v>
      </c>
      <c r="JE52" s="672">
        <f t="shared" si="895"/>
        <v>0</v>
      </c>
      <c r="JF52" s="677" t="s">
        <v>838</v>
      </c>
      <c r="JG52" s="671" t="s">
        <v>838</v>
      </c>
      <c r="JH52" s="671" t="s">
        <v>838</v>
      </c>
      <c r="JI52" s="671" t="s">
        <v>838</v>
      </c>
      <c r="JJ52" s="671" t="s">
        <v>838</v>
      </c>
      <c r="JK52" s="671" t="s">
        <v>838</v>
      </c>
      <c r="JL52" s="671" t="s">
        <v>838</v>
      </c>
      <c r="JM52" s="671" t="s">
        <v>838</v>
      </c>
      <c r="JN52" s="671" t="s">
        <v>838</v>
      </c>
      <c r="JO52" s="671" t="s">
        <v>838</v>
      </c>
      <c r="JP52" s="671" t="s">
        <v>838</v>
      </c>
      <c r="JQ52" s="671" t="s">
        <v>838</v>
      </c>
      <c r="JR52" s="671" t="s">
        <v>838</v>
      </c>
      <c r="JS52" s="671" t="s">
        <v>838</v>
      </c>
      <c r="JT52" s="671" t="s">
        <v>838</v>
      </c>
      <c r="JU52" s="671" t="s">
        <v>838</v>
      </c>
      <c r="JV52" s="671" t="s">
        <v>838</v>
      </c>
      <c r="JW52" s="671" t="s">
        <v>838</v>
      </c>
      <c r="JX52" s="671" t="s">
        <v>838</v>
      </c>
      <c r="JY52" s="671" t="s">
        <v>838</v>
      </c>
      <c r="JZ52" s="671" t="s">
        <v>838</v>
      </c>
      <c r="KA52" s="678" t="s">
        <v>838</v>
      </c>
      <c r="KB52" s="678" t="s">
        <v>838</v>
      </c>
      <c r="KC52" s="678" t="s">
        <v>838</v>
      </c>
      <c r="KD52" s="678" t="s">
        <v>838</v>
      </c>
      <c r="KE52" s="678" t="s">
        <v>838</v>
      </c>
      <c r="KF52" s="678" t="s">
        <v>838</v>
      </c>
      <c r="KG52" s="678" t="s">
        <v>838</v>
      </c>
      <c r="KH52" s="678" t="s">
        <v>838</v>
      </c>
      <c r="KI52" s="678" t="s">
        <v>838</v>
      </c>
      <c r="KJ52" s="678" t="s">
        <v>838</v>
      </c>
      <c r="KK52" s="678" t="s">
        <v>838</v>
      </c>
      <c r="KL52" s="678" t="s">
        <v>838</v>
      </c>
      <c r="KM52" s="678" t="s">
        <v>838</v>
      </c>
      <c r="KN52" s="678" t="s">
        <v>838</v>
      </c>
      <c r="KO52" s="678" t="s">
        <v>838</v>
      </c>
      <c r="KP52" s="678" t="s">
        <v>838</v>
      </c>
      <c r="KQ52" s="678" t="s">
        <v>838</v>
      </c>
      <c r="KR52" s="678" t="s">
        <v>838</v>
      </c>
      <c r="KS52" s="678" t="s">
        <v>838</v>
      </c>
      <c r="KT52" s="678" t="s">
        <v>838</v>
      </c>
      <c r="KU52" s="678" t="s">
        <v>838</v>
      </c>
      <c r="KV52" s="686"/>
      <c r="KW52" s="686"/>
      <c r="KX52" s="529"/>
      <c r="KY52" s="529"/>
      <c r="KZ52" s="529"/>
      <c r="LA52" s="529"/>
      <c r="LB52" s="529"/>
      <c r="LC52" s="529"/>
      <c r="LD52" s="529"/>
      <c r="LE52" s="529"/>
      <c r="LF52" s="529"/>
      <c r="LG52" s="529"/>
      <c r="LH52" s="529"/>
      <c r="LI52" s="529"/>
      <c r="LJ52" s="529"/>
      <c r="LK52" s="529"/>
      <c r="LL52" s="529"/>
      <c r="LM52" s="529"/>
      <c r="LN52" s="529"/>
      <c r="LO52" s="529"/>
      <c r="LP52" s="529"/>
      <c r="LQ52" s="529"/>
      <c r="LR52" s="529"/>
      <c r="LS52" s="529"/>
      <c r="LT52" s="250"/>
      <c r="LU52" s="529"/>
      <c r="LV52" s="529"/>
      <c r="LW52" s="529"/>
      <c r="LX52" s="529"/>
      <c r="LY52" s="529"/>
      <c r="LZ52" s="529"/>
      <c r="MA52" s="529"/>
      <c r="MB52" s="529"/>
      <c r="MC52" s="529"/>
      <c r="MD52" s="529"/>
      <c r="ME52" s="529"/>
      <c r="MF52" s="529"/>
      <c r="MG52" s="529"/>
      <c r="MH52" s="529"/>
      <c r="MI52" s="529"/>
      <c r="MJ52" s="529"/>
      <c r="MK52" s="529"/>
      <c r="ML52" s="529"/>
      <c r="MM52" s="529"/>
      <c r="MN52" s="529"/>
      <c r="MO52" s="529"/>
      <c r="MP52" s="529"/>
      <c r="MQ52" s="529"/>
      <c r="MR52" s="529"/>
      <c r="MS52" s="529"/>
      <c r="MT52" s="529"/>
      <c r="MU52" s="529"/>
      <c r="MV52" s="529"/>
      <c r="MW52" s="529"/>
      <c r="MX52" s="529"/>
      <c r="MY52" s="529"/>
      <c r="MZ52" s="529"/>
      <c r="NA52" s="529"/>
      <c r="NB52" s="529"/>
      <c r="NC52" s="529"/>
      <c r="ND52" s="529"/>
      <c r="NE52" s="529"/>
      <c r="NF52" s="529"/>
      <c r="NG52" s="529"/>
      <c r="NH52" s="529"/>
      <c r="NI52" s="529"/>
      <c r="NJ52" s="529"/>
      <c r="NK52" s="529"/>
      <c r="NL52" s="529"/>
      <c r="NM52" s="529"/>
      <c r="NN52" s="529"/>
      <c r="NO52" s="529"/>
      <c r="NP52" s="529"/>
      <c r="NQ52" s="529"/>
      <c r="NR52" s="529"/>
      <c r="NS52" s="529"/>
      <c r="NT52" s="529"/>
      <c r="NU52" s="529"/>
      <c r="NV52" s="379">
        <f t="shared" si="1018"/>
        <v>0</v>
      </c>
      <c r="NW52" s="100">
        <f t="shared" si="1205"/>
        <v>0</v>
      </c>
      <c r="NX52" s="189">
        <f t="shared" si="918"/>
        <v>0</v>
      </c>
      <c r="NY52" s="189">
        <f t="shared" si="919"/>
        <v>0</v>
      </c>
      <c r="NZ52" s="189">
        <f t="shared" si="89"/>
        <v>910.40000000000009</v>
      </c>
      <c r="OA52" s="189">
        <f t="shared" si="920"/>
        <v>0</v>
      </c>
      <c r="OB52" s="377">
        <f t="shared" si="921"/>
        <v>0</v>
      </c>
      <c r="OC52" s="105">
        <f t="shared" si="967"/>
        <v>0</v>
      </c>
      <c r="OE52" s="376">
        <f t="shared" si="1019"/>
        <v>0</v>
      </c>
      <c r="OF52" s="189">
        <f t="shared" si="1020"/>
        <v>0</v>
      </c>
      <c r="OG52" s="189">
        <f t="shared" si="1021"/>
        <v>0</v>
      </c>
      <c r="OH52" s="189">
        <f t="shared" si="1022"/>
        <v>0</v>
      </c>
      <c r="OI52" s="189">
        <f t="shared" si="1023"/>
        <v>0</v>
      </c>
      <c r="OJ52" s="377">
        <f t="shared" si="1024"/>
        <v>0</v>
      </c>
      <c r="OK52" s="94">
        <f t="shared" si="1197"/>
        <v>0</v>
      </c>
      <c r="OM52" s="94">
        <f t="shared" si="95"/>
        <v>0</v>
      </c>
      <c r="ON52" s="189">
        <f t="shared" si="476"/>
        <v>0</v>
      </c>
      <c r="OO52" s="189" t="str">
        <f t="shared" si="477"/>
        <v>.00000000000</v>
      </c>
      <c r="OP52" s="189">
        <f t="shared" si="1025"/>
        <v>0</v>
      </c>
      <c r="OQ52" s="189">
        <f t="shared" si="479"/>
        <v>0</v>
      </c>
      <c r="OR52" s="94" t="str">
        <f t="shared" si="480"/>
        <v>.00000000000</v>
      </c>
      <c r="OS52" s="94">
        <f t="shared" si="1198"/>
        <v>0</v>
      </c>
      <c r="OU52" s="94">
        <f t="shared" si="482"/>
        <v>0</v>
      </c>
      <c r="OV52" s="189">
        <f t="shared" si="483"/>
        <v>0</v>
      </c>
      <c r="OW52" s="189" t="str">
        <f t="shared" si="484"/>
        <v>.00000000000</v>
      </c>
      <c r="OX52" s="189">
        <f t="shared" si="485"/>
        <v>900.40000000000009</v>
      </c>
      <c r="OY52" s="189">
        <f t="shared" si="486"/>
        <v>900</v>
      </c>
      <c r="OZ52" s="94" t="str">
        <f t="shared" si="487"/>
        <v>.40000000000</v>
      </c>
      <c r="PA52" s="94">
        <f t="shared" si="1199"/>
        <v>0</v>
      </c>
      <c r="PC52" s="94">
        <f t="shared" si="1026"/>
        <v>0</v>
      </c>
      <c r="PD52" s="189">
        <f t="shared" si="1027"/>
        <v>0</v>
      </c>
      <c r="PE52" s="189">
        <f t="shared" si="1028"/>
        <v>0</v>
      </c>
      <c r="PF52" s="189">
        <f t="shared" si="1029"/>
        <v>0</v>
      </c>
      <c r="PG52" s="189">
        <f t="shared" si="1030"/>
        <v>0</v>
      </c>
      <c r="PH52" s="94">
        <f t="shared" si="1031"/>
        <v>0</v>
      </c>
      <c r="PI52" s="94">
        <f t="shared" si="1200"/>
        <v>0</v>
      </c>
      <c r="PK52" s="105">
        <f t="shared" si="1032"/>
        <v>0</v>
      </c>
      <c r="PL52" s="121">
        <f t="shared" si="1033"/>
        <v>0</v>
      </c>
      <c r="PM52" s="121">
        <f t="shared" si="489"/>
        <v>0</v>
      </c>
      <c r="PN52" s="121">
        <f t="shared" si="1034"/>
        <v>0</v>
      </c>
      <c r="PO52" s="121">
        <f t="shared" si="1035"/>
        <v>0</v>
      </c>
      <c r="PP52" s="121">
        <f t="shared" si="490"/>
        <v>0</v>
      </c>
      <c r="PQ52" s="121">
        <f t="shared" si="1036"/>
        <v>0</v>
      </c>
      <c r="PS52" s="121">
        <f t="shared" si="923"/>
        <v>0</v>
      </c>
      <c r="PT52" s="121">
        <f t="shared" si="491"/>
        <v>0</v>
      </c>
      <c r="PU52" s="121">
        <f t="shared" si="1037"/>
        <v>0</v>
      </c>
      <c r="PV52" s="121">
        <f t="shared" si="109"/>
        <v>0</v>
      </c>
      <c r="PW52" s="121">
        <f t="shared" si="492"/>
        <v>0</v>
      </c>
      <c r="PX52" s="121">
        <f t="shared" si="1038"/>
        <v>0</v>
      </c>
      <c r="PY52" s="299" t="str">
        <f t="shared" si="493"/>
        <v>-</v>
      </c>
      <c r="QA52" s="94">
        <f t="shared" si="924"/>
        <v>0</v>
      </c>
      <c r="QB52" s="121">
        <f t="shared" si="925"/>
        <v>0</v>
      </c>
      <c r="QC52" s="121">
        <f t="shared" si="494"/>
        <v>0</v>
      </c>
      <c r="QE52" s="383">
        <v>43</v>
      </c>
      <c r="QF52" s="121">
        <f t="shared" si="1039"/>
        <v>0</v>
      </c>
      <c r="QG52" s="121">
        <f t="shared" si="496"/>
        <v>0</v>
      </c>
      <c r="QH52" s="121" t="str">
        <f t="shared" si="497"/>
        <v>.00000000000</v>
      </c>
      <c r="QI52" s="121">
        <f t="shared" si="1040"/>
        <v>0</v>
      </c>
      <c r="QJ52" s="121">
        <f t="shared" si="498"/>
        <v>0</v>
      </c>
      <c r="QK52" s="121" t="str">
        <f t="shared" si="499"/>
        <v>.00000000000</v>
      </c>
      <c r="QM52" s="121">
        <f t="shared" si="500"/>
        <v>9999999999</v>
      </c>
      <c r="QO52" s="123" t="s">
        <v>547</v>
      </c>
      <c r="QT52" s="124">
        <f t="shared" si="972"/>
        <v>9999999999999</v>
      </c>
      <c r="QU52" s="124">
        <f t="shared" si="972"/>
        <v>9999999999999</v>
      </c>
      <c r="QV52" s="124">
        <f t="shared" si="972"/>
        <v>9999999999999</v>
      </c>
      <c r="QW52" s="124">
        <f t="shared" si="972"/>
        <v>9999999999999</v>
      </c>
      <c r="QX52" s="507">
        <f t="shared" si="973"/>
        <v>0</v>
      </c>
      <c r="QY52" s="457">
        <f t="shared" si="1208"/>
        <v>0</v>
      </c>
      <c r="QZ52" s="457">
        <f t="shared" si="1209"/>
        <v>0</v>
      </c>
      <c r="RA52" s="457">
        <f t="shared" si="974"/>
        <v>0</v>
      </c>
      <c r="RI52" s="507">
        <f t="shared" si="501"/>
        <v>0</v>
      </c>
      <c r="RJ52" s="795">
        <f t="shared" si="502"/>
        <v>0</v>
      </c>
      <c r="RK52" s="518" t="str">
        <f t="shared" si="503"/>
        <v>.00000000000</v>
      </c>
      <c r="RL52" s="511">
        <f t="shared" si="504"/>
        <v>930</v>
      </c>
      <c r="RM52" s="795">
        <f t="shared" si="505"/>
        <v>930</v>
      </c>
      <c r="RN52" s="518" t="str">
        <f t="shared" si="506"/>
        <v>.00000000000</v>
      </c>
      <c r="RO52" s="507">
        <f t="shared" si="507"/>
        <v>0</v>
      </c>
      <c r="RP52" s="795">
        <f t="shared" si="508"/>
        <v>0</v>
      </c>
      <c r="RQ52" s="518" t="str">
        <f t="shared" si="509"/>
        <v>.00000000000</v>
      </c>
      <c r="RR52" s="511">
        <f t="shared" si="510"/>
        <v>1020</v>
      </c>
      <c r="RS52" s="795">
        <f t="shared" si="511"/>
        <v>1020</v>
      </c>
      <c r="RT52" s="518" t="str">
        <f t="shared" si="512"/>
        <v>.00000000000</v>
      </c>
      <c r="RZ52" s="131">
        <f t="shared" si="1041"/>
        <v>0</v>
      </c>
      <c r="SA52" s="124">
        <f t="shared" si="513"/>
        <v>0</v>
      </c>
      <c r="SB52" s="121" t="str">
        <f t="shared" si="514"/>
        <v>.00000000000</v>
      </c>
      <c r="SC52" s="120">
        <f t="shared" si="1042"/>
        <v>0</v>
      </c>
      <c r="SD52" s="124">
        <f t="shared" si="515"/>
        <v>0</v>
      </c>
      <c r="SE52" s="121" t="str">
        <f t="shared" si="516"/>
        <v>.00000000000</v>
      </c>
      <c r="SF52" s="131">
        <f t="shared" si="1043"/>
        <v>0</v>
      </c>
      <c r="SG52" s="124">
        <f t="shared" si="517"/>
        <v>0</v>
      </c>
      <c r="SH52" s="121" t="str">
        <f t="shared" si="518"/>
        <v>.00000000000</v>
      </c>
      <c r="SI52" s="120">
        <f t="shared" si="1044"/>
        <v>0</v>
      </c>
      <c r="SJ52" s="124">
        <f t="shared" si="519"/>
        <v>0</v>
      </c>
      <c r="SK52" s="121" t="str">
        <f t="shared" si="520"/>
        <v>.00000000000</v>
      </c>
      <c r="SM52" s="131">
        <f t="shared" si="116"/>
        <v>0</v>
      </c>
      <c r="SN52" s="124">
        <f t="shared" si="521"/>
        <v>0</v>
      </c>
      <c r="SO52" s="121" t="str">
        <f t="shared" si="522"/>
        <v>.00000000000</v>
      </c>
      <c r="SP52" s="120">
        <f t="shared" si="117"/>
        <v>0</v>
      </c>
      <c r="SQ52" s="124">
        <f t="shared" si="523"/>
        <v>0</v>
      </c>
      <c r="SR52" s="121" t="str">
        <f t="shared" si="524"/>
        <v>.00000000000</v>
      </c>
      <c r="SS52" s="121">
        <f t="shared" si="1045"/>
        <v>0</v>
      </c>
      <c r="SU52" s="94">
        <f t="shared" si="926"/>
        <v>-1</v>
      </c>
      <c r="SV52" s="121">
        <f t="shared" si="927"/>
        <v>-1</v>
      </c>
      <c r="SW52" s="121" t="str">
        <f t="shared" si="525"/>
        <v>.00000000000</v>
      </c>
      <c r="SX52" s="94">
        <f t="shared" si="928"/>
        <v>1350</v>
      </c>
      <c r="SY52" s="121">
        <f t="shared" si="929"/>
        <v>1350</v>
      </c>
      <c r="SZ52" s="121" t="str">
        <f t="shared" si="526"/>
        <v>.00000000000</v>
      </c>
      <c r="TA52" s="94" t="str">
        <f t="shared" si="527"/>
        <v>135,000</v>
      </c>
      <c r="TB52" s="94">
        <v>43</v>
      </c>
      <c r="TC52" s="94">
        <f t="shared" si="528"/>
        <v>0</v>
      </c>
      <c r="TE52" s="121">
        <f t="shared" si="1201"/>
        <v>0</v>
      </c>
      <c r="TF52" s="121">
        <f t="shared" si="529"/>
        <v>0</v>
      </c>
      <c r="TG52" s="121" t="str">
        <f t="shared" si="983"/>
        <v>.00000000000</v>
      </c>
      <c r="TH52" s="121">
        <f t="shared" si="119"/>
        <v>7</v>
      </c>
      <c r="TI52" s="121">
        <f t="shared" si="984"/>
        <v>7</v>
      </c>
      <c r="TJ52" s="121" t="str">
        <f t="shared" si="985"/>
        <v>.00000000000</v>
      </c>
      <c r="TK52" s="94">
        <f t="shared" si="931"/>
        <v>0</v>
      </c>
      <c r="TL52" s="94">
        <v>43</v>
      </c>
      <c r="TM52" s="94">
        <f t="shared" si="120"/>
        <v>0</v>
      </c>
      <c r="TO52" s="121">
        <f t="shared" si="1202"/>
        <v>0</v>
      </c>
      <c r="TP52" s="121">
        <f t="shared" si="533"/>
        <v>0</v>
      </c>
      <c r="TQ52" s="121" t="str">
        <f t="shared" si="534"/>
        <v>.00000000000</v>
      </c>
      <c r="TR52" s="121">
        <f t="shared" si="121"/>
        <v>928</v>
      </c>
      <c r="TS52" s="121">
        <f t="shared" si="535"/>
        <v>928</v>
      </c>
      <c r="TT52" s="121" t="str">
        <f t="shared" si="536"/>
        <v>.00000000000</v>
      </c>
      <c r="TU52" s="94">
        <f t="shared" si="537"/>
        <v>0</v>
      </c>
      <c r="TW52" s="105">
        <f t="shared" si="538"/>
        <v>-9.4500000004499998E-2</v>
      </c>
      <c r="TX52" s="105">
        <f t="shared" si="539"/>
        <v>0</v>
      </c>
      <c r="TY52" s="105">
        <f t="shared" si="540"/>
        <v>-9.4500000004499998E-2</v>
      </c>
      <c r="TZ52" s="105">
        <f t="shared" si="541"/>
        <v>0</v>
      </c>
      <c r="UA52" s="105">
        <f t="shared" si="542"/>
        <v>0</v>
      </c>
      <c r="UB52" s="105">
        <f t="shared" si="543"/>
        <v>0</v>
      </c>
      <c r="UC52" s="105">
        <f t="shared" si="1046"/>
        <v>0</v>
      </c>
      <c r="UD52" s="105">
        <f t="shared" si="1047"/>
        <v>0</v>
      </c>
      <c r="UE52" s="105">
        <f t="shared" si="1048"/>
        <v>0</v>
      </c>
      <c r="UF52" s="105">
        <f t="shared" si="544"/>
        <v>0</v>
      </c>
      <c r="UG52" s="105">
        <f t="shared" si="544"/>
        <v>0</v>
      </c>
      <c r="UH52" s="105">
        <f t="shared" si="544"/>
        <v>0</v>
      </c>
      <c r="UI52" s="105">
        <f>UI51</f>
        <v>0</v>
      </c>
      <c r="UK52" s="105">
        <f t="shared" si="125"/>
        <v>340.35000000135</v>
      </c>
      <c r="UL52" s="102">
        <f t="shared" si="545"/>
        <v>340</v>
      </c>
      <c r="UM52" s="105" t="str">
        <f t="shared" si="546"/>
        <v>.35000000135</v>
      </c>
      <c r="UN52" s="105">
        <f t="shared" si="547"/>
        <v>-9.4500000004499998E-2</v>
      </c>
      <c r="UO52" s="102">
        <f t="shared" si="548"/>
        <v>-1</v>
      </c>
      <c r="UP52" s="105" t="str">
        <f t="shared" si="549"/>
        <v>.90550000000</v>
      </c>
      <c r="UQ52" s="105">
        <f>UQ51+$UY$6*$US$6</f>
        <v>343.50000000149998</v>
      </c>
      <c r="UR52" s="105">
        <f t="shared" si="550"/>
        <v>343</v>
      </c>
      <c r="US52" s="105" t="str">
        <f t="shared" si="551"/>
        <v>.50000000150</v>
      </c>
      <c r="UT52" s="103">
        <f t="shared" si="1049"/>
        <v>0</v>
      </c>
      <c r="UU52" s="102">
        <f t="shared" si="552"/>
        <v>0</v>
      </c>
      <c r="UV52" s="105" t="str">
        <f t="shared" si="553"/>
        <v>.00000000000</v>
      </c>
      <c r="UW52" s="105">
        <f t="shared" si="127"/>
        <v>346.65000000164997</v>
      </c>
      <c r="UX52" s="102">
        <f t="shared" si="554"/>
        <v>346</v>
      </c>
      <c r="UY52" s="105" t="str">
        <f t="shared" si="555"/>
        <v>.65000000165</v>
      </c>
      <c r="UZ52" s="103">
        <f t="shared" si="933"/>
        <v>-9.4500000004499998E-2</v>
      </c>
      <c r="VA52" s="102">
        <f t="shared" si="556"/>
        <v>-1</v>
      </c>
      <c r="VB52" s="105" t="str">
        <f t="shared" si="557"/>
        <v>.90550000000</v>
      </c>
      <c r="VC52" s="94" t="str">
        <f t="shared" si="1050"/>
        <v>-</v>
      </c>
      <c r="VD52" s="94" t="str">
        <f t="shared" si="1051"/>
        <v>-</v>
      </c>
      <c r="VE52" s="94" t="str">
        <f t="shared" si="1052"/>
        <v>-</v>
      </c>
      <c r="VF52" s="94" t="str">
        <f t="shared" si="1053"/>
        <v>-</v>
      </c>
      <c r="VH52" s="105">
        <f t="shared" si="558"/>
        <v>340.35000000135</v>
      </c>
      <c r="VI52" s="102">
        <f t="shared" si="559"/>
        <v>340</v>
      </c>
      <c r="VJ52" s="105" t="str">
        <f t="shared" si="560"/>
        <v>.35000000135</v>
      </c>
      <c r="VK52" s="103">
        <f t="shared" si="561"/>
        <v>0</v>
      </c>
      <c r="VL52" s="102">
        <f t="shared" si="562"/>
        <v>0</v>
      </c>
      <c r="VM52" s="105" t="str">
        <f t="shared" si="934"/>
        <v>.00000000000</v>
      </c>
      <c r="VN52" s="105">
        <f t="shared" si="563"/>
        <v>340.35000000135</v>
      </c>
      <c r="VO52" s="102">
        <f t="shared" si="564"/>
        <v>340</v>
      </c>
      <c r="VP52" s="105" t="str">
        <f t="shared" si="565"/>
        <v>.35000000135</v>
      </c>
      <c r="VQ52" s="103">
        <f t="shared" si="566"/>
        <v>-9.4500000004499998E-2</v>
      </c>
      <c r="VR52" s="102">
        <f t="shared" si="567"/>
        <v>-1</v>
      </c>
      <c r="VS52" s="105" t="str">
        <f t="shared" si="568"/>
        <v>.90550000000</v>
      </c>
      <c r="VT52" s="105">
        <f t="shared" si="569"/>
        <v>343.50000000149998</v>
      </c>
      <c r="VU52" s="105">
        <f t="shared" si="570"/>
        <v>343</v>
      </c>
      <c r="VV52" s="105" t="str">
        <f t="shared" si="571"/>
        <v>.50000000150</v>
      </c>
      <c r="VW52" s="103">
        <f t="shared" si="572"/>
        <v>0</v>
      </c>
      <c r="VX52" s="102">
        <f t="shared" si="573"/>
        <v>0</v>
      </c>
      <c r="VY52" s="105" t="str">
        <f t="shared" si="574"/>
        <v>.00000000000</v>
      </c>
      <c r="VZ52" s="105">
        <f t="shared" si="575"/>
        <v>346.65000000164997</v>
      </c>
      <c r="WA52" s="102">
        <f t="shared" si="576"/>
        <v>346</v>
      </c>
      <c r="WB52" s="105" t="str">
        <f t="shared" si="577"/>
        <v>.65000000165</v>
      </c>
      <c r="WC52" s="103">
        <f t="shared" si="935"/>
        <v>-9.4500000004499998E-2</v>
      </c>
      <c r="WD52" s="102">
        <f t="shared" si="578"/>
        <v>-1</v>
      </c>
      <c r="WE52" s="105" t="str">
        <f t="shared" si="579"/>
        <v>.90550000000</v>
      </c>
      <c r="WF52" s="105">
        <f t="shared" si="580"/>
        <v>346.65000000164997</v>
      </c>
      <c r="WG52" s="102">
        <f t="shared" si="581"/>
        <v>346</v>
      </c>
      <c r="WH52" s="105" t="str">
        <f t="shared" si="582"/>
        <v>.65000000165</v>
      </c>
      <c r="WI52" s="103">
        <f t="shared" si="583"/>
        <v>0</v>
      </c>
      <c r="WJ52" s="102">
        <f t="shared" si="584"/>
        <v>0</v>
      </c>
      <c r="WK52" s="105" t="str">
        <f t="shared" si="585"/>
        <v>.00000000000</v>
      </c>
      <c r="WL52" s="343" t="str">
        <f t="shared" si="1054"/>
        <v>-</v>
      </c>
      <c r="WM52" s="343" t="str">
        <f t="shared" si="1055"/>
        <v>-</v>
      </c>
      <c r="WN52" s="343" t="str">
        <f t="shared" si="1056"/>
        <v>-</v>
      </c>
      <c r="WO52" s="343" t="str">
        <f t="shared" si="1057"/>
        <v>-</v>
      </c>
      <c r="WP52" s="343" t="str">
        <f t="shared" si="1058"/>
        <v>-</v>
      </c>
      <c r="WQ52" s="343" t="str">
        <f t="shared" si="1059"/>
        <v>-</v>
      </c>
      <c r="WS52" s="103">
        <f t="shared" si="1060"/>
        <v>0</v>
      </c>
      <c r="WT52" s="103">
        <f t="shared" si="1061"/>
        <v>0</v>
      </c>
      <c r="WU52" s="103">
        <f t="shared" si="1062"/>
        <v>0</v>
      </c>
      <c r="WV52" s="103">
        <f t="shared" si="1063"/>
        <v>0</v>
      </c>
      <c r="WW52" s="103">
        <f t="shared" si="1064"/>
        <v>0</v>
      </c>
      <c r="WX52" s="120">
        <f t="shared" si="1065"/>
        <v>0</v>
      </c>
      <c r="WY52" s="103">
        <f t="shared" si="586"/>
        <v>0</v>
      </c>
      <c r="WZ52" s="103">
        <f t="shared" si="587"/>
        <v>0</v>
      </c>
      <c r="XA52" s="105">
        <f t="shared" si="588"/>
        <v>0</v>
      </c>
      <c r="XB52" s="105">
        <f t="shared" si="589"/>
        <v>0</v>
      </c>
      <c r="XC52" s="105">
        <f t="shared" si="590"/>
        <v>0</v>
      </c>
      <c r="XD52" s="105">
        <f t="shared" si="591"/>
        <v>0</v>
      </c>
      <c r="XE52" s="105">
        <f t="shared" si="592"/>
        <v>0</v>
      </c>
      <c r="XF52" s="105">
        <f t="shared" si="593"/>
        <v>0</v>
      </c>
      <c r="XG52" s="105">
        <f t="shared" si="936"/>
        <v>0</v>
      </c>
      <c r="XH52" s="105">
        <f t="shared" si="594"/>
        <v>0</v>
      </c>
      <c r="XI52" s="105">
        <f t="shared" si="595"/>
        <v>0</v>
      </c>
      <c r="XJ52" s="105">
        <f t="shared" si="596"/>
        <v>0</v>
      </c>
      <c r="XK52" s="105">
        <f t="shared" si="597"/>
        <v>0</v>
      </c>
      <c r="XL52" s="105">
        <f t="shared" si="598"/>
        <v>0</v>
      </c>
      <c r="XM52" s="102">
        <f t="shared" si="1066"/>
        <v>0</v>
      </c>
      <c r="XN52" s="103">
        <f t="shared" si="599"/>
        <v>343.50000000149998</v>
      </c>
      <c r="XO52" s="103">
        <f t="shared" si="600"/>
        <v>0</v>
      </c>
      <c r="XP52" s="103">
        <f t="shared" si="145"/>
        <v>343.50000000149998</v>
      </c>
      <c r="XQ52" s="103">
        <f t="shared" si="146"/>
        <v>0</v>
      </c>
      <c r="XR52" s="103">
        <f t="shared" si="601"/>
        <v>0</v>
      </c>
      <c r="XS52" s="111">
        <f t="shared" si="147"/>
        <v>0.03</v>
      </c>
      <c r="XU52" s="111">
        <f t="shared" si="602"/>
        <v>0</v>
      </c>
      <c r="XV52" s="126">
        <f t="shared" si="603"/>
        <v>0</v>
      </c>
      <c r="XW52" s="120">
        <f t="shared" si="604"/>
        <v>0</v>
      </c>
      <c r="XX52" s="120">
        <f t="shared" si="605"/>
        <v>0</v>
      </c>
      <c r="XY52" s="103">
        <f t="shared" si="1067"/>
        <v>0</v>
      </c>
      <c r="XZ52" s="103">
        <f t="shared" si="606"/>
        <v>0</v>
      </c>
      <c r="YB52" s="103">
        <f t="shared" si="607"/>
        <v>0</v>
      </c>
      <c r="YC52" s="111">
        <f t="shared" si="608"/>
        <v>0</v>
      </c>
      <c r="YD52" s="103">
        <f t="shared" si="609"/>
        <v>0</v>
      </c>
      <c r="YE52" s="103">
        <f t="shared" si="610"/>
        <v>0</v>
      </c>
      <c r="YF52" s="103">
        <f t="shared" si="1068"/>
        <v>0</v>
      </c>
      <c r="YG52" s="103">
        <f t="shared" si="611"/>
        <v>0</v>
      </c>
      <c r="YI52" s="103">
        <f t="shared" si="1069"/>
        <v>0</v>
      </c>
      <c r="YJ52" s="103">
        <f t="shared" si="151"/>
        <v>0</v>
      </c>
      <c r="YK52" s="103">
        <f t="shared" si="1070"/>
        <v>0</v>
      </c>
      <c r="YL52" s="103">
        <f t="shared" si="1071"/>
        <v>0</v>
      </c>
      <c r="YM52" s="103">
        <f t="shared" si="612"/>
        <v>0</v>
      </c>
      <c r="YN52" s="103">
        <f t="shared" si="612"/>
        <v>0</v>
      </c>
      <c r="YO52" s="103">
        <f t="shared" si="613"/>
        <v>0</v>
      </c>
      <c r="YP52" s="103">
        <f t="shared" si="614"/>
        <v>0</v>
      </c>
      <c r="YQ52" s="103">
        <f t="shared" si="615"/>
        <v>0</v>
      </c>
      <c r="YR52" s="103">
        <f t="shared" si="616"/>
        <v>0</v>
      </c>
      <c r="YS52" s="103">
        <f t="shared" si="617"/>
        <v>0</v>
      </c>
      <c r="YT52" s="103">
        <f t="shared" si="618"/>
        <v>0</v>
      </c>
      <c r="YU52" s="103">
        <f t="shared" si="619"/>
        <v>0</v>
      </c>
      <c r="YV52" s="103">
        <f t="shared" si="619"/>
        <v>0</v>
      </c>
      <c r="YX52" s="103">
        <f t="shared" si="1072"/>
        <v>0</v>
      </c>
      <c r="YY52" s="103">
        <f t="shared" si="155"/>
        <v>0</v>
      </c>
      <c r="YZ52" s="103">
        <f t="shared" si="1073"/>
        <v>0</v>
      </c>
      <c r="ZA52" s="103">
        <f t="shared" si="1074"/>
        <v>0</v>
      </c>
      <c r="ZB52" s="103">
        <f t="shared" si="620"/>
        <v>0</v>
      </c>
      <c r="ZC52" s="103">
        <f t="shared" si="620"/>
        <v>0</v>
      </c>
      <c r="ZD52" s="103">
        <f t="shared" si="621"/>
        <v>0</v>
      </c>
      <c r="ZE52" s="103">
        <f t="shared" si="622"/>
        <v>0</v>
      </c>
      <c r="ZF52" s="103">
        <f t="shared" si="623"/>
        <v>0</v>
      </c>
      <c r="ZG52" s="103">
        <f t="shared" si="624"/>
        <v>0</v>
      </c>
      <c r="ZH52" s="103">
        <f t="shared" si="625"/>
        <v>0</v>
      </c>
      <c r="ZI52" s="103">
        <f t="shared" si="626"/>
        <v>0</v>
      </c>
      <c r="ZJ52" s="103">
        <f t="shared" si="627"/>
        <v>0</v>
      </c>
      <c r="ZK52" s="103">
        <f t="shared" si="627"/>
        <v>0</v>
      </c>
      <c r="ZM52" s="103">
        <f t="shared" si="628"/>
        <v>0</v>
      </c>
      <c r="ZN52" s="103">
        <f t="shared" si="628"/>
        <v>0</v>
      </c>
      <c r="ZP52" s="127">
        <f t="shared" si="158"/>
        <v>340.35000000135</v>
      </c>
      <c r="ZQ52" s="127">
        <f t="shared" si="159"/>
        <v>0</v>
      </c>
      <c r="ZR52" s="127">
        <f t="shared" si="160"/>
        <v>340.35000000135</v>
      </c>
      <c r="ZS52" s="127">
        <f t="shared" si="161"/>
        <v>-9.4500000004499998E-2</v>
      </c>
      <c r="ZT52" s="127">
        <f t="shared" si="162"/>
        <v>343.50000000149998</v>
      </c>
      <c r="ZU52" s="127">
        <f t="shared" si="163"/>
        <v>0</v>
      </c>
      <c r="ZV52" s="127">
        <f t="shared" si="164"/>
        <v>346.65000000164997</v>
      </c>
      <c r="ZW52" s="127">
        <f t="shared" si="165"/>
        <v>-9.4500000004499998E-2</v>
      </c>
      <c r="ZX52" s="127">
        <f t="shared" si="166"/>
        <v>346.65000000164997</v>
      </c>
      <c r="ZY52" s="127">
        <f t="shared" si="167"/>
        <v>0</v>
      </c>
      <c r="ZZ52" s="127">
        <f t="shared" si="629"/>
        <v>343.50000000149998</v>
      </c>
      <c r="AAA52" s="127">
        <f t="shared" si="630"/>
        <v>0</v>
      </c>
      <c r="AAB52" s="127">
        <f t="shared" si="631"/>
        <v>0</v>
      </c>
      <c r="AAC52" s="127">
        <f t="shared" si="632"/>
        <v>-0.29767500002834879</v>
      </c>
      <c r="AAD52" s="127">
        <f t="shared" si="633"/>
        <v>0</v>
      </c>
      <c r="AAE52" s="127">
        <f t="shared" si="634"/>
        <v>-0.29767500002834879</v>
      </c>
      <c r="AAF52" s="127">
        <f t="shared" si="635"/>
        <v>0</v>
      </c>
      <c r="AAG52" s="129">
        <f t="shared" si="636"/>
        <v>0</v>
      </c>
      <c r="AAH52" s="130">
        <f t="shared" si="1075"/>
        <v>0</v>
      </c>
      <c r="AAI52" s="130">
        <f t="shared" si="637"/>
        <v>0</v>
      </c>
      <c r="AAJ52" s="130">
        <f t="shared" si="638"/>
        <v>0</v>
      </c>
      <c r="AAK52" s="130">
        <f t="shared" si="639"/>
        <v>0</v>
      </c>
      <c r="AAL52" s="385">
        <f t="shared" si="169"/>
        <v>0</v>
      </c>
      <c r="AAM52" s="130">
        <f t="shared" si="937"/>
        <v>0</v>
      </c>
      <c r="AAN52" s="130">
        <f t="shared" si="640"/>
        <v>0</v>
      </c>
      <c r="AAO52" s="130">
        <f t="shared" si="938"/>
        <v>0</v>
      </c>
      <c r="AAP52" s="130">
        <f t="shared" si="641"/>
        <v>0</v>
      </c>
      <c r="AAQ52" s="386">
        <f t="shared" si="1076"/>
        <v>0</v>
      </c>
      <c r="AAR52" s="130">
        <f t="shared" si="171"/>
        <v>0</v>
      </c>
      <c r="AAS52" s="387">
        <f t="shared" si="642"/>
        <v>0</v>
      </c>
      <c r="AAT52" s="130">
        <f t="shared" si="643"/>
        <v>0</v>
      </c>
      <c r="AAU52" s="130">
        <f t="shared" si="644"/>
        <v>0</v>
      </c>
      <c r="AAW52" s="93">
        <f t="shared" si="939"/>
        <v>0</v>
      </c>
      <c r="AAX52" s="120">
        <f t="shared" si="645"/>
        <v>0</v>
      </c>
      <c r="AAZ52" s="94">
        <f t="shared" si="1077"/>
        <v>0</v>
      </c>
      <c r="ABA52" s="120">
        <f t="shared" si="1078"/>
        <v>0</v>
      </c>
      <c r="ABB52" s="120">
        <f t="shared" si="1079"/>
        <v>0</v>
      </c>
      <c r="ABD52" s="120">
        <f t="shared" si="1080"/>
        <v>0</v>
      </c>
      <c r="ABE52" s="120">
        <f t="shared" si="1081"/>
        <v>0</v>
      </c>
      <c r="ABF52" s="120">
        <f t="shared" si="646"/>
        <v>0</v>
      </c>
      <c r="ABG52" s="131">
        <f t="shared" si="1082"/>
        <v>0</v>
      </c>
      <c r="ABH52" s="102">
        <f t="shared" si="1083"/>
        <v>0</v>
      </c>
      <c r="ABI52" s="105">
        <f t="shared" si="1084"/>
        <v>0</v>
      </c>
      <c r="ABJ52" s="131">
        <f t="shared" si="1085"/>
        <v>0</v>
      </c>
      <c r="ABK52" s="102">
        <f t="shared" si="1086"/>
        <v>0</v>
      </c>
      <c r="ABL52" s="105">
        <f t="shared" si="1087"/>
        <v>0</v>
      </c>
      <c r="ABM52" s="105">
        <f t="shared" si="1088"/>
        <v>0</v>
      </c>
      <c r="ABO52" s="131">
        <f t="shared" si="647"/>
        <v>0</v>
      </c>
      <c r="ABP52" s="102">
        <f t="shared" si="184"/>
        <v>0</v>
      </c>
      <c r="ABQ52" s="105">
        <f t="shared" si="185"/>
        <v>0</v>
      </c>
      <c r="ABR52" s="131">
        <f t="shared" si="1089"/>
        <v>0</v>
      </c>
      <c r="ABS52" s="102">
        <f t="shared" si="187"/>
        <v>0</v>
      </c>
      <c r="ABT52" s="105">
        <f t="shared" si="188"/>
        <v>0</v>
      </c>
      <c r="ABU52" s="105">
        <f t="shared" si="1090"/>
        <v>0</v>
      </c>
      <c r="ABV52" s="105"/>
      <c r="ABW52" s="131">
        <f t="shared" si="648"/>
        <v>0</v>
      </c>
      <c r="ABX52" s="102">
        <f t="shared" si="649"/>
        <v>0</v>
      </c>
      <c r="ABY52" s="105">
        <f t="shared" si="650"/>
        <v>0</v>
      </c>
      <c r="ABZ52" s="131">
        <f t="shared" si="1091"/>
        <v>0</v>
      </c>
      <c r="ACA52" s="102">
        <f t="shared" si="651"/>
        <v>0</v>
      </c>
      <c r="ACB52" s="105">
        <f t="shared" si="652"/>
        <v>0</v>
      </c>
      <c r="ACC52" s="105">
        <f t="shared" si="653"/>
        <v>0</v>
      </c>
      <c r="ACE52" s="105">
        <f t="shared" si="1092"/>
        <v>0</v>
      </c>
      <c r="ACF52" s="105">
        <f t="shared" si="1093"/>
        <v>0</v>
      </c>
      <c r="ACG52" s="94">
        <f t="shared" si="1094"/>
        <v>0</v>
      </c>
      <c r="ACH52" s="131">
        <f t="shared" si="1095"/>
        <v>0</v>
      </c>
      <c r="ACI52" s="102">
        <f t="shared" si="1096"/>
        <v>0</v>
      </c>
      <c r="ACJ52" s="105">
        <f t="shared" si="1097"/>
        <v>0</v>
      </c>
      <c r="ACK52" s="131">
        <f t="shared" si="1098"/>
        <v>0</v>
      </c>
      <c r="ACL52" s="102">
        <f t="shared" si="1099"/>
        <v>0</v>
      </c>
      <c r="ACM52" s="105">
        <f t="shared" si="1100"/>
        <v>0</v>
      </c>
      <c r="ACN52" s="120">
        <f t="shared" si="1101"/>
        <v>0</v>
      </c>
      <c r="ACO52" s="120">
        <f t="shared" si="1102"/>
        <v>0</v>
      </c>
      <c r="ACP52" s="120">
        <f t="shared" si="1103"/>
        <v>0</v>
      </c>
      <c r="ACQ52" s="120">
        <f t="shared" si="1104"/>
        <v>0</v>
      </c>
      <c r="ACR52" s="120">
        <f t="shared" si="1105"/>
        <v>0</v>
      </c>
      <c r="ACS52" s="120">
        <f t="shared" si="1106"/>
        <v>0</v>
      </c>
      <c r="ACT52" s="120">
        <f t="shared" si="654"/>
        <v>0</v>
      </c>
      <c r="ACV52" s="105">
        <f t="shared" si="1203"/>
        <v>0</v>
      </c>
      <c r="ACW52" s="131">
        <f t="shared" si="1107"/>
        <v>0</v>
      </c>
      <c r="ACX52" s="102">
        <f t="shared" si="1108"/>
        <v>0</v>
      </c>
      <c r="ACY52" s="105">
        <f t="shared" si="1109"/>
        <v>0</v>
      </c>
      <c r="ACZ52" s="131">
        <f t="shared" si="1110"/>
        <v>0</v>
      </c>
      <c r="ADA52" s="102">
        <f t="shared" si="1111"/>
        <v>0</v>
      </c>
      <c r="ADB52" s="105">
        <f t="shared" si="1112"/>
        <v>0</v>
      </c>
      <c r="ADD52" s="103">
        <f t="shared" si="1113"/>
        <v>0</v>
      </c>
      <c r="ADE52" s="103">
        <f t="shared" si="1114"/>
        <v>0</v>
      </c>
      <c r="ADF52" s="103">
        <f t="shared" si="1115"/>
        <v>0</v>
      </c>
      <c r="ADG52" s="103">
        <f t="shared" si="1116"/>
        <v>0</v>
      </c>
      <c r="ADH52" s="103">
        <f t="shared" si="1117"/>
        <v>0</v>
      </c>
      <c r="ADI52" s="103">
        <f t="shared" si="1118"/>
        <v>0</v>
      </c>
      <c r="ADJ52" s="120">
        <f t="shared" si="657"/>
        <v>0</v>
      </c>
      <c r="ADL52" s="103">
        <f t="shared" si="1119"/>
        <v>343.50000000149998</v>
      </c>
      <c r="ADM52" s="102">
        <f t="shared" si="658"/>
        <v>343</v>
      </c>
      <c r="ADN52" s="105" t="str">
        <f t="shared" si="659"/>
        <v>.50000000150</v>
      </c>
      <c r="ADO52" s="105">
        <f t="shared" si="1120"/>
        <v>0</v>
      </c>
      <c r="ADP52" s="102">
        <f t="shared" si="660"/>
        <v>0</v>
      </c>
      <c r="ADQ52" s="105" t="str">
        <f t="shared" si="661"/>
        <v>.00000000000</v>
      </c>
      <c r="ADR52" s="105">
        <f t="shared" si="662"/>
        <v>343.50000000149998</v>
      </c>
      <c r="ADS52" s="102">
        <f t="shared" si="663"/>
        <v>343</v>
      </c>
      <c r="ADT52" s="105" t="str">
        <f t="shared" si="664"/>
        <v>.50000000150</v>
      </c>
      <c r="ADU52" s="103">
        <f t="shared" si="1121"/>
        <v>0</v>
      </c>
      <c r="ADV52" s="102">
        <f t="shared" si="665"/>
        <v>0</v>
      </c>
      <c r="ADW52" s="105" t="str">
        <f t="shared" si="666"/>
        <v>.00000000000</v>
      </c>
      <c r="ADX52" s="105">
        <f t="shared" si="1122"/>
        <v>343.50000000149998</v>
      </c>
      <c r="ADY52" s="102">
        <f t="shared" si="667"/>
        <v>343</v>
      </c>
      <c r="ADZ52" s="105" t="str">
        <f t="shared" si="668"/>
        <v>.50000000150</v>
      </c>
      <c r="AEA52" s="103">
        <f t="shared" si="1123"/>
        <v>0</v>
      </c>
      <c r="AEB52" s="102">
        <f t="shared" si="669"/>
        <v>0</v>
      </c>
      <c r="AEC52" s="105" t="str">
        <f t="shared" si="670"/>
        <v>.00000000000</v>
      </c>
      <c r="AEE52" s="103">
        <f t="shared" si="1124"/>
        <v>0</v>
      </c>
      <c r="AEF52" s="103">
        <f t="shared" si="1125"/>
        <v>0</v>
      </c>
      <c r="AEG52" s="103">
        <f t="shared" si="1126"/>
        <v>0</v>
      </c>
      <c r="AEH52" s="103">
        <f t="shared" si="1127"/>
        <v>0</v>
      </c>
      <c r="AEI52" s="103">
        <f t="shared" si="1128"/>
        <v>0</v>
      </c>
      <c r="AEJ52" s="103">
        <f t="shared" si="1129"/>
        <v>0</v>
      </c>
      <c r="AEK52" s="103">
        <f t="shared" si="1130"/>
        <v>0</v>
      </c>
      <c r="AEL52" s="102">
        <f t="shared" si="1131"/>
        <v>0</v>
      </c>
      <c r="AEM52" s="105">
        <f t="shared" si="1132"/>
        <v>0</v>
      </c>
      <c r="AEN52" s="103">
        <f t="shared" si="1133"/>
        <v>0</v>
      </c>
      <c r="AEO52" s="102">
        <f t="shared" si="1134"/>
        <v>0</v>
      </c>
      <c r="AEP52" s="105">
        <f t="shared" si="1135"/>
        <v>0</v>
      </c>
      <c r="AEQ52" s="103">
        <f t="shared" si="1136"/>
        <v>0</v>
      </c>
      <c r="AER52" s="102">
        <f t="shared" si="1137"/>
        <v>0</v>
      </c>
      <c r="AES52" s="105">
        <f t="shared" si="1138"/>
        <v>0</v>
      </c>
      <c r="AET52" s="103">
        <f t="shared" si="1139"/>
        <v>0</v>
      </c>
      <c r="AEU52" s="102">
        <f t="shared" si="1140"/>
        <v>0</v>
      </c>
      <c r="AEV52" s="105">
        <f t="shared" si="1141"/>
        <v>0</v>
      </c>
      <c r="AEW52" s="105">
        <f t="shared" si="1142"/>
        <v>0</v>
      </c>
      <c r="AEX52" s="102">
        <f t="shared" si="1143"/>
        <v>0</v>
      </c>
      <c r="AEY52" s="105">
        <f t="shared" si="1144"/>
        <v>0</v>
      </c>
      <c r="AEZ52" s="103">
        <f t="shared" si="1145"/>
        <v>0</v>
      </c>
      <c r="AFA52" s="102">
        <f t="shared" si="1146"/>
        <v>0</v>
      </c>
      <c r="AFB52" s="105">
        <f t="shared" si="1147"/>
        <v>0</v>
      </c>
      <c r="AFD52" s="132">
        <f t="shared" si="1148"/>
        <v>0</v>
      </c>
      <c r="AFE52" s="94">
        <f t="shared" si="671"/>
        <v>3.1500000001499999</v>
      </c>
      <c r="AFF52" s="93">
        <f t="shared" si="672"/>
        <v>0</v>
      </c>
      <c r="AFG52" s="93">
        <f t="shared" si="1149"/>
        <v>0</v>
      </c>
      <c r="AFH52" s="94">
        <f t="shared" si="673"/>
        <v>3.1500000001499999</v>
      </c>
      <c r="AFI52" s="93">
        <f t="shared" si="674"/>
        <v>0</v>
      </c>
      <c r="AFJ52" s="103">
        <f t="shared" si="675"/>
        <v>340.35000000135</v>
      </c>
      <c r="AFK52" s="102">
        <f t="shared" si="676"/>
        <v>340</v>
      </c>
      <c r="AFL52" s="105" t="str">
        <f t="shared" si="677"/>
        <v>.35000000135</v>
      </c>
      <c r="AFM52" s="103">
        <f t="shared" si="678"/>
        <v>0</v>
      </c>
      <c r="AFN52" s="102">
        <f t="shared" si="679"/>
        <v>0</v>
      </c>
      <c r="AFO52" s="105" t="str">
        <f t="shared" si="680"/>
        <v>.00000000000</v>
      </c>
      <c r="AFP52" s="105">
        <f t="shared" si="940"/>
        <v>343.50000000149998</v>
      </c>
      <c r="AFQ52" s="102">
        <f t="shared" si="681"/>
        <v>343</v>
      </c>
      <c r="AFR52" s="105" t="str">
        <f t="shared" si="682"/>
        <v>.50000000150</v>
      </c>
      <c r="AFS52" s="103">
        <f t="shared" si="248"/>
        <v>0</v>
      </c>
      <c r="AFT52" s="102">
        <f t="shared" si="683"/>
        <v>0</v>
      </c>
      <c r="AFU52" s="105" t="str">
        <f t="shared" si="684"/>
        <v>.00000000000</v>
      </c>
      <c r="AFV52" s="105">
        <f t="shared" si="685"/>
        <v>346.65000000164997</v>
      </c>
      <c r="AFW52" s="102">
        <f t="shared" si="686"/>
        <v>346</v>
      </c>
      <c r="AFX52" s="105" t="str">
        <f t="shared" si="687"/>
        <v>.65000000165</v>
      </c>
      <c r="AFY52" s="103">
        <f t="shared" si="688"/>
        <v>0</v>
      </c>
      <c r="AFZ52" s="102">
        <f t="shared" si="689"/>
        <v>0</v>
      </c>
      <c r="AGA52" s="105" t="str">
        <f t="shared" si="690"/>
        <v>.00000000000</v>
      </c>
      <c r="AGC52" s="103">
        <f t="shared" si="1150"/>
        <v>0</v>
      </c>
      <c r="AGD52" s="103">
        <f t="shared" si="1151"/>
        <v>0</v>
      </c>
      <c r="AGE52" s="103">
        <f t="shared" si="1152"/>
        <v>0</v>
      </c>
      <c r="AGF52" s="103">
        <f t="shared" si="691"/>
        <v>0</v>
      </c>
      <c r="AGG52" s="338">
        <f t="shared" si="1153"/>
        <v>0</v>
      </c>
      <c r="AGH52" s="136">
        <f t="shared" si="1154"/>
        <v>0</v>
      </c>
      <c r="AGI52" s="136">
        <f t="shared" si="1155"/>
        <v>0</v>
      </c>
      <c r="AGJ52" s="136">
        <f t="shared" si="692"/>
        <v>0</v>
      </c>
      <c r="AGK52" s="136">
        <f t="shared" si="693"/>
        <v>0</v>
      </c>
      <c r="AGL52" s="136">
        <f t="shared" si="694"/>
        <v>0</v>
      </c>
      <c r="AGN52" s="388">
        <f t="shared" si="1156"/>
        <v>0</v>
      </c>
      <c r="AGO52" s="136">
        <f t="shared" si="695"/>
        <v>0</v>
      </c>
      <c r="AGP52" s="136">
        <f t="shared" si="696"/>
        <v>0</v>
      </c>
      <c r="AGQ52" s="103">
        <f t="shared" si="697"/>
        <v>0</v>
      </c>
      <c r="AGR52" s="136">
        <f t="shared" si="1157"/>
        <v>0</v>
      </c>
      <c r="AGS52" s="136">
        <f t="shared" si="698"/>
        <v>0</v>
      </c>
      <c r="AGT52" s="136">
        <f t="shared" si="941"/>
        <v>0</v>
      </c>
      <c r="AGU52" s="136">
        <f t="shared" si="942"/>
        <v>0</v>
      </c>
      <c r="AGW52" s="103">
        <f t="shared" si="1158"/>
        <v>0</v>
      </c>
      <c r="AGX52" s="103">
        <f t="shared" si="1159"/>
        <v>0</v>
      </c>
      <c r="AGY52" s="103">
        <f t="shared" si="1160"/>
        <v>0</v>
      </c>
      <c r="AGZ52" s="103">
        <f t="shared" si="699"/>
        <v>0</v>
      </c>
      <c r="AHA52" s="389">
        <f t="shared" si="1161"/>
        <v>0</v>
      </c>
      <c r="AHB52" s="136">
        <f t="shared" si="1162"/>
        <v>0</v>
      </c>
      <c r="AHC52" s="136">
        <f t="shared" si="1163"/>
        <v>0</v>
      </c>
      <c r="AHD52" s="136">
        <f t="shared" si="1164"/>
        <v>0</v>
      </c>
      <c r="AHE52" s="136">
        <f t="shared" si="264"/>
        <v>0</v>
      </c>
      <c r="AHF52" s="136">
        <f t="shared" si="265"/>
        <v>0</v>
      </c>
      <c r="AHH52" s="388">
        <f t="shared" si="1165"/>
        <v>0</v>
      </c>
      <c r="AHI52" s="136">
        <f t="shared" si="700"/>
        <v>0</v>
      </c>
      <c r="AHJ52" s="136">
        <f t="shared" si="701"/>
        <v>0</v>
      </c>
      <c r="AHK52" s="103">
        <f t="shared" si="702"/>
        <v>0</v>
      </c>
      <c r="AHL52" s="136">
        <f t="shared" si="1166"/>
        <v>0</v>
      </c>
      <c r="AHM52" s="136">
        <f t="shared" si="1167"/>
        <v>0</v>
      </c>
      <c r="AHN52" s="136">
        <f t="shared" si="703"/>
        <v>0</v>
      </c>
      <c r="AHO52" s="136">
        <f t="shared" si="704"/>
        <v>0</v>
      </c>
      <c r="AHQ52" s="132">
        <f t="shared" si="705"/>
        <v>0</v>
      </c>
      <c r="AHR52" s="132">
        <f t="shared" si="706"/>
        <v>0</v>
      </c>
      <c r="AHS52" s="132">
        <f t="shared" si="707"/>
        <v>0</v>
      </c>
      <c r="AHT52" s="132">
        <f t="shared" si="708"/>
        <v>0</v>
      </c>
      <c r="AHV52" s="111">
        <f t="shared" si="709"/>
        <v>340.35000000135</v>
      </c>
      <c r="AHW52" s="102">
        <f t="shared" si="710"/>
        <v>340</v>
      </c>
      <c r="AHX52" s="105" t="str">
        <f t="shared" si="711"/>
        <v>.35000000135</v>
      </c>
      <c r="AHY52" s="103">
        <f t="shared" si="269"/>
        <v>0</v>
      </c>
      <c r="AHZ52" s="102">
        <f t="shared" si="712"/>
        <v>0</v>
      </c>
      <c r="AIA52" s="105" t="str">
        <f t="shared" si="713"/>
        <v>.00000000000</v>
      </c>
      <c r="AIB52" s="94">
        <f t="shared" si="714"/>
        <v>343.50000000149998</v>
      </c>
      <c r="AIC52" s="102">
        <f t="shared" si="715"/>
        <v>343</v>
      </c>
      <c r="AID52" s="105" t="str">
        <f t="shared" si="716"/>
        <v>.50000000150</v>
      </c>
      <c r="AIE52" s="120">
        <f t="shared" si="270"/>
        <v>0</v>
      </c>
      <c r="AIF52" s="102">
        <f t="shared" si="717"/>
        <v>0</v>
      </c>
      <c r="AIG52" s="105" t="str">
        <f t="shared" si="718"/>
        <v>.00000000000</v>
      </c>
      <c r="AIH52" s="94">
        <f t="shared" si="271"/>
        <v>346.65000000164997</v>
      </c>
      <c r="AII52" s="102">
        <f t="shared" si="719"/>
        <v>346</v>
      </c>
      <c r="AIJ52" s="105" t="str">
        <f t="shared" si="720"/>
        <v>.65000000165</v>
      </c>
      <c r="AIK52" s="120">
        <f t="shared" si="272"/>
        <v>0</v>
      </c>
      <c r="AIL52" s="102">
        <f t="shared" si="721"/>
        <v>0</v>
      </c>
      <c r="AIM52" s="105" t="str">
        <f t="shared" si="722"/>
        <v>.00000000000</v>
      </c>
      <c r="AIO52" s="105">
        <f t="shared" si="273"/>
        <v>0</v>
      </c>
      <c r="AIP52" s="105">
        <f t="shared" si="1168"/>
        <v>0</v>
      </c>
      <c r="AIQ52" s="111">
        <f t="shared" si="275"/>
        <v>0</v>
      </c>
      <c r="AIR52" s="111">
        <f t="shared" si="276"/>
        <v>0</v>
      </c>
      <c r="AIS52" s="93">
        <f t="shared" si="723"/>
        <v>340.35000000135</v>
      </c>
      <c r="AIT52" s="102">
        <f t="shared" si="724"/>
        <v>340</v>
      </c>
      <c r="AIU52" s="105" t="str">
        <f t="shared" si="725"/>
        <v>.35000000135</v>
      </c>
      <c r="AIV52" s="120">
        <f t="shared" si="726"/>
        <v>976.80174999995461</v>
      </c>
      <c r="AIW52" s="102">
        <f t="shared" si="727"/>
        <v>976</v>
      </c>
      <c r="AIX52" s="105" t="str">
        <f t="shared" si="728"/>
        <v>.80174999995</v>
      </c>
      <c r="AIY52" s="120">
        <f t="shared" si="729"/>
        <v>343.50000000149998</v>
      </c>
      <c r="AIZ52" s="102">
        <f t="shared" si="730"/>
        <v>343</v>
      </c>
      <c r="AJA52" s="105" t="str">
        <f t="shared" si="731"/>
        <v>.50000000150</v>
      </c>
      <c r="AJB52" s="120">
        <f t="shared" si="976"/>
        <v>976.80174999995461</v>
      </c>
      <c r="AJC52" s="102">
        <f t="shared" si="732"/>
        <v>976</v>
      </c>
      <c r="AJD52" s="105" t="str">
        <f t="shared" si="733"/>
        <v>.80174999995</v>
      </c>
      <c r="AJE52" s="120">
        <f t="shared" si="734"/>
        <v>346.65000000164997</v>
      </c>
      <c r="AJF52" s="102">
        <f t="shared" si="735"/>
        <v>346</v>
      </c>
      <c r="AJG52" s="105" t="str">
        <f t="shared" si="736"/>
        <v>.65000000165</v>
      </c>
      <c r="AJH52" s="93">
        <f t="shared" si="737"/>
        <v>976.80174999995461</v>
      </c>
      <c r="AJI52" s="102">
        <f t="shared" si="738"/>
        <v>976</v>
      </c>
      <c r="AJJ52" s="105" t="str">
        <f t="shared" si="739"/>
        <v>.80174999995</v>
      </c>
      <c r="AJL52" s="105">
        <f t="shared" si="1169"/>
        <v>0</v>
      </c>
      <c r="AJM52" s="105">
        <f t="shared" si="1170"/>
        <v>0</v>
      </c>
      <c r="AJN52" s="120">
        <f t="shared" si="1171"/>
        <v>340.10000000135</v>
      </c>
      <c r="AJO52" s="102">
        <f t="shared" si="740"/>
        <v>340</v>
      </c>
      <c r="AJP52" s="105" t="str">
        <f t="shared" si="741"/>
        <v>.10000000135</v>
      </c>
      <c r="AJQ52" s="93">
        <f t="shared" si="1172"/>
        <v>976.80174999995461</v>
      </c>
      <c r="AJR52" s="102">
        <f t="shared" si="742"/>
        <v>976</v>
      </c>
      <c r="AJS52" s="105" t="str">
        <f t="shared" si="743"/>
        <v>.80174999995</v>
      </c>
      <c r="AJT52" s="120">
        <f t="shared" si="1173"/>
        <v>346.90000000164997</v>
      </c>
      <c r="AJU52" s="102">
        <f t="shared" si="744"/>
        <v>346</v>
      </c>
      <c r="AJV52" s="105" t="str">
        <f t="shared" si="745"/>
        <v>.90000000165</v>
      </c>
      <c r="AJW52" s="93">
        <f t="shared" si="1174"/>
        <v>976.80174999995461</v>
      </c>
      <c r="AJX52" s="102">
        <f t="shared" si="746"/>
        <v>976</v>
      </c>
      <c r="AJY52" s="105" t="str">
        <f t="shared" si="747"/>
        <v>.80174999995</v>
      </c>
      <c r="AJZ52" s="94" t="str">
        <f t="shared" si="748"/>
        <v>-3,150</v>
      </c>
      <c r="AKA52" s="94" t="str">
        <f t="shared" si="749"/>
        <v>+3,150</v>
      </c>
      <c r="AKC52" s="132">
        <f t="shared" si="283"/>
        <v>9.4500000004499998E-2</v>
      </c>
      <c r="AKD52" s="120">
        <f t="shared" si="284"/>
        <v>0</v>
      </c>
      <c r="AKE52" s="120">
        <f t="shared" si="285"/>
        <v>9.4500000004499998E-2</v>
      </c>
      <c r="AKF52" s="103">
        <f t="shared" si="286"/>
        <v>340.35000000135</v>
      </c>
      <c r="AKG52" s="102">
        <f t="shared" si="750"/>
        <v>340</v>
      </c>
      <c r="AKH52" s="105" t="str">
        <f t="shared" si="751"/>
        <v>.35000000135</v>
      </c>
      <c r="AKI52" s="103">
        <f t="shared" si="752"/>
        <v>976.80174999995461</v>
      </c>
      <c r="AKJ52" s="102">
        <f t="shared" si="753"/>
        <v>976</v>
      </c>
      <c r="AKK52" s="105" t="str">
        <f t="shared" si="754"/>
        <v>.80174999995</v>
      </c>
      <c r="AKL52" s="390">
        <f t="shared" si="287"/>
        <v>340.35000000135</v>
      </c>
      <c r="AKM52" s="102">
        <f t="shared" si="755"/>
        <v>340</v>
      </c>
      <c r="AKN52" s="105" t="str">
        <f t="shared" si="756"/>
        <v>.35000000135</v>
      </c>
      <c r="AKO52" s="390">
        <f t="shared" si="757"/>
        <v>976.70724999995014</v>
      </c>
      <c r="AKP52" s="102">
        <f t="shared" si="758"/>
        <v>976</v>
      </c>
      <c r="AKQ52" s="105" t="str">
        <f t="shared" si="759"/>
        <v>.70724999995</v>
      </c>
      <c r="AKR52" s="103">
        <f t="shared" si="288"/>
        <v>343.50000000149998</v>
      </c>
      <c r="AKS52" s="102">
        <f t="shared" si="760"/>
        <v>343</v>
      </c>
      <c r="AKT52" s="105" t="str">
        <f t="shared" si="761"/>
        <v>.50000000150</v>
      </c>
      <c r="AKU52" s="103">
        <f t="shared" si="762"/>
        <v>976.80174999995461</v>
      </c>
      <c r="AKV52" s="102">
        <f t="shared" si="763"/>
        <v>976</v>
      </c>
      <c r="AKW52" s="105" t="str">
        <f t="shared" si="764"/>
        <v>.80174999995</v>
      </c>
      <c r="AKX52" s="390">
        <f t="shared" si="289"/>
        <v>346.65000000164997</v>
      </c>
      <c r="AKY52" s="102">
        <f t="shared" si="765"/>
        <v>346</v>
      </c>
      <c r="AKZ52" s="105" t="str">
        <f t="shared" si="766"/>
        <v>.65000000165</v>
      </c>
      <c r="ALA52" s="390">
        <f t="shared" si="767"/>
        <v>976.70724999995014</v>
      </c>
      <c r="ALB52" s="102">
        <f t="shared" si="768"/>
        <v>976</v>
      </c>
      <c r="ALC52" s="105" t="str">
        <f t="shared" si="769"/>
        <v>.70724999995</v>
      </c>
      <c r="ALD52" s="103">
        <f t="shared" si="290"/>
        <v>346.65000000164997</v>
      </c>
      <c r="ALE52" s="102">
        <f t="shared" si="770"/>
        <v>346</v>
      </c>
      <c r="ALF52" s="105" t="str">
        <f t="shared" si="771"/>
        <v>.65000000165</v>
      </c>
      <c r="ALG52" s="103">
        <f t="shared" si="291"/>
        <v>976.80174999995461</v>
      </c>
      <c r="ALH52" s="102">
        <f t="shared" si="772"/>
        <v>976</v>
      </c>
      <c r="ALI52" s="105" t="str">
        <f t="shared" si="773"/>
        <v>.80174999995</v>
      </c>
      <c r="ALK52" s="136">
        <f t="shared" si="774"/>
        <v>2.5000000000750001E-10</v>
      </c>
      <c r="ALL52" s="136">
        <f t="shared" si="775"/>
        <v>0.2500000000075</v>
      </c>
      <c r="ALM52" s="103">
        <f t="shared" si="292"/>
        <v>340.35000000135</v>
      </c>
      <c r="ALN52" s="102">
        <f t="shared" si="776"/>
        <v>340</v>
      </c>
      <c r="ALO52" s="105" t="str">
        <f t="shared" si="777"/>
        <v>.35000000135</v>
      </c>
      <c r="ALP52" s="103">
        <f t="shared" si="293"/>
        <v>976.70724999995014</v>
      </c>
      <c r="ALQ52" s="102">
        <f t="shared" si="778"/>
        <v>976</v>
      </c>
      <c r="ALR52" s="105" t="str">
        <f t="shared" si="779"/>
        <v>.70724999995</v>
      </c>
      <c r="ALS52" s="103">
        <f t="shared" si="780"/>
        <v>340.35000000159999</v>
      </c>
      <c r="ALT52" s="102">
        <f t="shared" si="781"/>
        <v>340</v>
      </c>
      <c r="ALU52" s="105" t="str">
        <f t="shared" si="782"/>
        <v>.35000000160</v>
      </c>
      <c r="ALV52" s="103">
        <f t="shared" si="783"/>
        <v>976.95724999995764</v>
      </c>
      <c r="ALW52" s="102">
        <f t="shared" si="784"/>
        <v>976</v>
      </c>
      <c r="ALX52" s="105" t="str">
        <f t="shared" si="785"/>
        <v>.95724999996</v>
      </c>
      <c r="ALY52" s="103">
        <f t="shared" si="294"/>
        <v>343.50000000149998</v>
      </c>
      <c r="ALZ52" s="102">
        <f t="shared" si="786"/>
        <v>343</v>
      </c>
      <c r="AMA52" s="105" t="str">
        <f t="shared" si="787"/>
        <v>.50000000150</v>
      </c>
      <c r="AMB52" s="103">
        <f t="shared" si="788"/>
        <v>977.05174999995461</v>
      </c>
      <c r="AMC52" s="102">
        <f t="shared" si="789"/>
        <v>977</v>
      </c>
      <c r="AMD52" s="105" t="str">
        <f t="shared" si="790"/>
        <v>.05174999995</v>
      </c>
      <c r="AME52" s="103">
        <f t="shared" si="791"/>
        <v>346.65000000139997</v>
      </c>
      <c r="AMF52" s="102">
        <f t="shared" si="792"/>
        <v>346</v>
      </c>
      <c r="AMG52" s="105" t="str">
        <f t="shared" si="793"/>
        <v>.65000000140</v>
      </c>
      <c r="AMH52" s="103">
        <f t="shared" si="794"/>
        <v>976.95724999995764</v>
      </c>
      <c r="AMI52" s="102">
        <f t="shared" si="795"/>
        <v>976</v>
      </c>
      <c r="AMJ52" s="105" t="str">
        <f t="shared" si="796"/>
        <v>.95724999996</v>
      </c>
      <c r="AMK52" s="103">
        <f t="shared" si="295"/>
        <v>346.65000000164997</v>
      </c>
      <c r="AML52" s="102">
        <f t="shared" si="797"/>
        <v>346</v>
      </c>
      <c r="AMM52" s="105" t="str">
        <f t="shared" si="798"/>
        <v>.65000000165</v>
      </c>
      <c r="AMN52" s="103">
        <f t="shared" si="296"/>
        <v>976.70724999995014</v>
      </c>
      <c r="AMO52" s="102">
        <f t="shared" si="799"/>
        <v>976</v>
      </c>
      <c r="AMP52" s="105" t="str">
        <f t="shared" si="800"/>
        <v>.70724999995</v>
      </c>
      <c r="AMR52" s="103">
        <f t="shared" si="801"/>
        <v>340.50000000149998</v>
      </c>
      <c r="AMS52" s="102">
        <f t="shared" si="802"/>
        <v>340</v>
      </c>
      <c r="AMT52" s="105" t="str">
        <f t="shared" si="803"/>
        <v>.50000000150</v>
      </c>
      <c r="AMU52" s="649">
        <f t="shared" si="804"/>
        <v>976.86174999995455</v>
      </c>
      <c r="AMV52" s="102">
        <f t="shared" si="805"/>
        <v>976</v>
      </c>
      <c r="AMW52" s="105" t="str">
        <f t="shared" si="806"/>
        <v>.86174999995</v>
      </c>
      <c r="AMX52" s="103">
        <f t="shared" si="807"/>
        <v>340.50000000149998</v>
      </c>
      <c r="AMY52" s="102">
        <f t="shared" si="808"/>
        <v>340</v>
      </c>
      <c r="AMZ52" s="105" t="str">
        <f t="shared" si="809"/>
        <v>.50000000150</v>
      </c>
      <c r="ANA52" s="649">
        <f t="shared" si="810"/>
        <v>976.96174999995458</v>
      </c>
      <c r="ANB52" s="102">
        <f t="shared" si="811"/>
        <v>976</v>
      </c>
      <c r="ANC52" s="105" t="str">
        <f t="shared" si="812"/>
        <v>.96174999995</v>
      </c>
      <c r="AND52" s="103">
        <f t="shared" si="813"/>
        <v>343.50000000149998</v>
      </c>
      <c r="ANE52" s="102">
        <f t="shared" si="814"/>
        <v>343</v>
      </c>
      <c r="ANF52" s="105" t="str">
        <f t="shared" si="815"/>
        <v>.50000000150</v>
      </c>
      <c r="ANG52" s="649">
        <f t="shared" si="816"/>
        <v>977.05174999995461</v>
      </c>
      <c r="ANH52" s="102">
        <f t="shared" si="817"/>
        <v>977</v>
      </c>
      <c r="ANI52" s="105" t="str">
        <f t="shared" si="818"/>
        <v>.05174999995</v>
      </c>
      <c r="ANJ52" s="103">
        <f t="shared" si="819"/>
        <v>346.50000000149998</v>
      </c>
      <c r="ANK52" s="102">
        <f t="shared" si="820"/>
        <v>346</v>
      </c>
      <c r="ANL52" s="105" t="str">
        <f t="shared" si="821"/>
        <v>.50000000150</v>
      </c>
      <c r="ANM52" s="649">
        <f t="shared" si="822"/>
        <v>976.96174999995458</v>
      </c>
      <c r="ANN52" s="102">
        <f t="shared" si="823"/>
        <v>976</v>
      </c>
      <c r="ANO52" s="105" t="str">
        <f t="shared" si="824"/>
        <v>.96174999995</v>
      </c>
      <c r="ANP52" s="103">
        <f t="shared" si="825"/>
        <v>346.50000000149998</v>
      </c>
      <c r="ANQ52" s="102">
        <f t="shared" si="826"/>
        <v>346</v>
      </c>
      <c r="ANR52" s="105" t="str">
        <f t="shared" si="827"/>
        <v>.50000000150</v>
      </c>
      <c r="ANS52" s="649">
        <f t="shared" si="828"/>
        <v>976.86174999995455</v>
      </c>
      <c r="ANT52" s="102">
        <f t="shared" si="829"/>
        <v>976</v>
      </c>
      <c r="ANU52" s="105" t="str">
        <f t="shared" si="830"/>
        <v>.86174999995</v>
      </c>
      <c r="ANX52" s="136">
        <f t="shared" si="831"/>
        <v>0</v>
      </c>
      <c r="ANY52" s="136">
        <f t="shared" si="832"/>
        <v>0</v>
      </c>
      <c r="ANZ52" s="103">
        <f t="shared" si="1175"/>
        <v>340.35000000135</v>
      </c>
      <c r="AOA52" s="102">
        <f t="shared" si="833"/>
        <v>340</v>
      </c>
      <c r="AOB52" s="105" t="str">
        <f t="shared" si="834"/>
        <v>.35000000135</v>
      </c>
      <c r="AOC52" s="103">
        <f t="shared" si="1176"/>
        <v>976.70724999995014</v>
      </c>
      <c r="AOD52" s="102">
        <f t="shared" si="835"/>
        <v>976</v>
      </c>
      <c r="AOE52" s="105" t="str">
        <f t="shared" si="836"/>
        <v>.70724999995</v>
      </c>
      <c r="AOF52" s="103">
        <f t="shared" si="1177"/>
        <v>340.35000000135</v>
      </c>
      <c r="AOG52" s="102">
        <f t="shared" si="837"/>
        <v>340</v>
      </c>
      <c r="AOH52" s="105" t="str">
        <f t="shared" si="838"/>
        <v>.35000000135</v>
      </c>
      <c r="AOI52" s="103">
        <f t="shared" si="1178"/>
        <v>976.70724999995014</v>
      </c>
      <c r="AOJ52" s="102">
        <f t="shared" si="839"/>
        <v>976</v>
      </c>
      <c r="AOK52" s="105" t="str">
        <f t="shared" si="840"/>
        <v>.70724999995</v>
      </c>
      <c r="AOL52" s="103">
        <f t="shared" si="1179"/>
        <v>343.50000000149998</v>
      </c>
      <c r="AOM52" s="102">
        <f t="shared" si="841"/>
        <v>343</v>
      </c>
      <c r="AON52" s="105" t="str">
        <f t="shared" si="842"/>
        <v>.50000000150</v>
      </c>
      <c r="AOO52" s="103">
        <f t="shared" si="1180"/>
        <v>976.80174999995461</v>
      </c>
      <c r="AOP52" s="102">
        <f t="shared" si="843"/>
        <v>976</v>
      </c>
      <c r="AOQ52" s="105" t="str">
        <f t="shared" si="844"/>
        <v>.80174999995</v>
      </c>
      <c r="AOR52" s="103">
        <f t="shared" si="1181"/>
        <v>346.65000000164997</v>
      </c>
      <c r="AOS52" s="102">
        <f t="shared" si="845"/>
        <v>346</v>
      </c>
      <c r="AOT52" s="105" t="str">
        <f t="shared" si="846"/>
        <v>.65000000165</v>
      </c>
      <c r="AOU52" s="103">
        <f t="shared" si="847"/>
        <v>976.70724999995014</v>
      </c>
      <c r="AOV52" s="102">
        <f t="shared" si="848"/>
        <v>976</v>
      </c>
      <c r="AOW52" s="105" t="str">
        <f t="shared" si="849"/>
        <v>.70724999995</v>
      </c>
      <c r="AOX52" s="103">
        <f t="shared" si="1182"/>
        <v>346.65000000164997</v>
      </c>
      <c r="AOY52" s="102">
        <f t="shared" si="850"/>
        <v>346</v>
      </c>
      <c r="AOZ52" s="105" t="str">
        <f t="shared" si="851"/>
        <v>.65000000165</v>
      </c>
      <c r="APA52" s="103">
        <f t="shared" si="852"/>
        <v>976.70724999995014</v>
      </c>
      <c r="APB52" s="102">
        <f t="shared" si="853"/>
        <v>976</v>
      </c>
      <c r="APC52" s="105" t="str">
        <f t="shared" si="854"/>
        <v>.70724999995</v>
      </c>
      <c r="APE52" s="136">
        <f t="shared" si="855"/>
        <v>1.5000000000450002E-10</v>
      </c>
      <c r="APF52" s="136">
        <f t="shared" si="856"/>
        <v>0.15000000000450001</v>
      </c>
      <c r="APG52" s="103">
        <f t="shared" si="1183"/>
        <v>340.35000000135</v>
      </c>
      <c r="APH52" s="102">
        <f t="shared" si="857"/>
        <v>340</v>
      </c>
      <c r="API52" s="105" t="str">
        <f t="shared" si="858"/>
        <v>.35000000135</v>
      </c>
      <c r="APJ52" s="103">
        <f t="shared" si="1184"/>
        <v>976.70724999995014</v>
      </c>
      <c r="APK52" s="102">
        <f t="shared" si="859"/>
        <v>976</v>
      </c>
      <c r="APL52" s="105" t="str">
        <f t="shared" si="860"/>
        <v>.70724999995</v>
      </c>
      <c r="APM52" s="103">
        <f t="shared" si="1185"/>
        <v>340.35000000150001</v>
      </c>
      <c r="APN52" s="102">
        <f t="shared" si="861"/>
        <v>340</v>
      </c>
      <c r="APO52" s="105" t="str">
        <f t="shared" si="862"/>
        <v>.35000000150</v>
      </c>
      <c r="APP52" s="103">
        <f t="shared" si="863"/>
        <v>976.85724999995455</v>
      </c>
      <c r="APQ52" s="102">
        <f t="shared" si="864"/>
        <v>976</v>
      </c>
      <c r="APR52" s="105" t="str">
        <f t="shared" si="865"/>
        <v>.85724999995</v>
      </c>
      <c r="APS52" s="103">
        <f t="shared" si="1186"/>
        <v>343.50000000149998</v>
      </c>
      <c r="APT52" s="102">
        <f t="shared" si="866"/>
        <v>343</v>
      </c>
      <c r="APU52" s="105" t="str">
        <f t="shared" si="867"/>
        <v>.50000000150</v>
      </c>
      <c r="APV52" s="103">
        <f t="shared" si="1187"/>
        <v>976.95174999995459</v>
      </c>
      <c r="APW52" s="102">
        <f t="shared" si="868"/>
        <v>976</v>
      </c>
      <c r="APX52" s="105" t="str">
        <f t="shared" si="869"/>
        <v>.95174999995</v>
      </c>
      <c r="APY52" s="103">
        <f t="shared" si="1188"/>
        <v>346.65000000149996</v>
      </c>
      <c r="APZ52" s="102">
        <f t="shared" si="870"/>
        <v>346</v>
      </c>
      <c r="AQA52" s="105" t="str">
        <f t="shared" si="871"/>
        <v>.65000000150</v>
      </c>
      <c r="AQB52" s="103">
        <f t="shared" si="872"/>
        <v>976.85724999995455</v>
      </c>
      <c r="AQC52" s="102">
        <f t="shared" si="873"/>
        <v>976</v>
      </c>
      <c r="AQD52" s="105" t="str">
        <f t="shared" si="874"/>
        <v>.85724999995</v>
      </c>
      <c r="AQE52" s="103">
        <f t="shared" si="1189"/>
        <v>346.65000000164997</v>
      </c>
      <c r="AQF52" s="102">
        <f t="shared" si="875"/>
        <v>346</v>
      </c>
      <c r="AQG52" s="105" t="str">
        <f t="shared" si="876"/>
        <v>.65000000165</v>
      </c>
      <c r="AQH52" s="103">
        <f t="shared" si="1190"/>
        <v>976.70724999995014</v>
      </c>
      <c r="AQI52" s="102">
        <f t="shared" si="877"/>
        <v>976</v>
      </c>
      <c r="AQJ52" s="105" t="str">
        <f t="shared" si="878"/>
        <v>.70724999995</v>
      </c>
      <c r="AQK52" s="230"/>
      <c r="AQL52" s="120">
        <f t="shared" si="1191"/>
        <v>0</v>
      </c>
      <c r="AQM52" s="120">
        <f t="shared" si="879"/>
        <v>999999999999</v>
      </c>
      <c r="AQN52" s="120">
        <f t="shared" si="1192"/>
        <v>0</v>
      </c>
      <c r="AQO52" s="120">
        <f t="shared" si="1193"/>
        <v>0</v>
      </c>
      <c r="AQP52" s="94">
        <f t="shared" si="1194"/>
        <v>0</v>
      </c>
      <c r="AQQ52" s="120">
        <f t="shared" si="880"/>
        <v>999999999999</v>
      </c>
    </row>
    <row r="53" spans="4:1135" ht="15.75" x14ac:dyDescent="0.25">
      <c r="D53" s="770">
        <f t="shared" si="986"/>
        <v>0</v>
      </c>
      <c r="E53" s="770" t="str">
        <f t="shared" si="987"/>
        <v>-color</v>
      </c>
      <c r="F53" s="770" t="str">
        <f t="shared" si="988"/>
        <v xml:space="preserve">3  </v>
      </c>
      <c r="G53" s="770" t="str">
        <f t="shared" si="977"/>
        <v>-TEXT</v>
      </c>
      <c r="H53" s="770" t="str">
        <f t="shared" si="978"/>
        <v>J</v>
      </c>
      <c r="I53" s="770" t="str">
        <f t="shared" si="979"/>
        <v>bl</v>
      </c>
      <c r="J53" s="770" t="str">
        <f t="shared" si="980"/>
        <v>00,00</v>
      </c>
      <c r="K53" s="770" t="str">
        <f t="shared" si="981"/>
        <v>0</v>
      </c>
      <c r="L53" s="770" t="str">
        <f t="shared" si="982"/>
        <v xml:space="preserve"> </v>
      </c>
      <c r="N53" s="432"/>
      <c r="O53" s="432"/>
      <c r="P53" s="432"/>
      <c r="Q53" s="432"/>
      <c r="R53" s="432"/>
      <c r="S53" s="350">
        <f t="shared" si="993"/>
        <v>0</v>
      </c>
      <c r="T53" s="391">
        <f t="shared" si="994"/>
        <v>0</v>
      </c>
      <c r="U53" s="90"/>
      <c r="V53" s="484">
        <f t="shared" si="995"/>
        <v>0</v>
      </c>
      <c r="W53" s="786"/>
      <c r="X53" s="787"/>
      <c r="Y53" s="788"/>
      <c r="Z53" s="789"/>
      <c r="AA53" s="782"/>
      <c r="AB53" s="619">
        <f t="shared" si="319"/>
        <v>0</v>
      </c>
      <c r="AC53" s="619">
        <f t="shared" si="320"/>
        <v>0</v>
      </c>
      <c r="AD53" s="102">
        <f t="shared" si="28"/>
        <v>0</v>
      </c>
      <c r="AE53" s="788"/>
      <c r="AF53" s="95">
        <f t="shared" si="321"/>
        <v>0</v>
      </c>
      <c r="AG53" s="456">
        <f t="shared" si="882"/>
        <v>0</v>
      </c>
      <c r="AH53" s="92"/>
      <c r="AI53" s="524">
        <f t="shared" si="322"/>
        <v>0</v>
      </c>
      <c r="AK53" s="91"/>
      <c r="AL53" s="581"/>
      <c r="AM53" s="579">
        <f t="shared" si="323"/>
        <v>0</v>
      </c>
      <c r="AN53" s="578"/>
      <c r="AO53" s="90"/>
      <c r="AP53" s="695"/>
      <c r="AR53" s="343">
        <f t="shared" si="324"/>
        <v>0</v>
      </c>
      <c r="AS53" s="343">
        <f t="shared" si="325"/>
        <v>0</v>
      </c>
      <c r="AT53" s="343">
        <f t="shared" si="326"/>
        <v>0</v>
      </c>
      <c r="AU53" s="343">
        <f t="shared" si="883"/>
        <v>0</v>
      </c>
      <c r="AV53" s="343">
        <f t="shared" si="327"/>
        <v>0</v>
      </c>
      <c r="AW53" s="343">
        <f t="shared" si="328"/>
        <v>0</v>
      </c>
      <c r="AX53" s="343">
        <f t="shared" si="329"/>
        <v>0</v>
      </c>
      <c r="AZ53" s="454">
        <f t="shared" si="1195"/>
        <v>0</v>
      </c>
      <c r="BA53" s="160">
        <f t="shared" si="1003"/>
        <v>0</v>
      </c>
      <c r="BB53" s="160">
        <f t="shared" si="884"/>
        <v>0</v>
      </c>
      <c r="BC53" s="469">
        <f t="shared" si="331"/>
        <v>0</v>
      </c>
      <c r="BD53" s="454">
        <f t="shared" si="991"/>
        <v>0</v>
      </c>
      <c r="BE53" s="457">
        <f t="shared" si="332"/>
        <v>0</v>
      </c>
      <c r="BF53" s="601">
        <f t="shared" si="333"/>
        <v>0</v>
      </c>
      <c r="BG53" s="457">
        <f t="shared" si="1004"/>
        <v>0</v>
      </c>
      <c r="BH53" s="457">
        <f t="shared" si="334"/>
        <v>0</v>
      </c>
      <c r="BI53" s="457">
        <f t="shared" si="335"/>
        <v>0</v>
      </c>
      <c r="BJ53" s="457">
        <f t="shared" si="336"/>
        <v>0</v>
      </c>
      <c r="BK53" s="457">
        <f t="shared" si="336"/>
        <v>0</v>
      </c>
      <c r="BL53" s="457">
        <f t="shared" si="336"/>
        <v>0</v>
      </c>
      <c r="BM53" s="460">
        <f t="shared" si="32"/>
        <v>0</v>
      </c>
      <c r="BN53" s="460">
        <f t="shared" si="1005"/>
        <v>0</v>
      </c>
      <c r="BO53" s="460">
        <f t="shared" si="337"/>
        <v>0</v>
      </c>
      <c r="BP53" s="477"/>
      <c r="BR53" s="274">
        <f t="shared" si="996"/>
        <v>0</v>
      </c>
      <c r="BS53" s="351">
        <f t="shared" si="34"/>
        <v>0</v>
      </c>
      <c r="BT53" s="705">
        <f t="shared" si="339"/>
        <v>0</v>
      </c>
      <c r="BU53" s="352">
        <f t="shared" si="340"/>
        <v>0</v>
      </c>
      <c r="BV53" s="353">
        <f t="shared" si="1006"/>
        <v>0</v>
      </c>
      <c r="BW53" s="353">
        <f t="shared" si="997"/>
        <v>0</v>
      </c>
      <c r="BX53" s="354">
        <f t="shared" si="998"/>
        <v>0</v>
      </c>
      <c r="BY53" s="355">
        <f t="shared" si="999"/>
        <v>0</v>
      </c>
      <c r="BZ53" s="355">
        <f t="shared" si="1007"/>
        <v>0</v>
      </c>
      <c r="CA53" s="393"/>
      <c r="CB53" s="594">
        <f t="shared" si="885"/>
        <v>0</v>
      </c>
      <c r="CC53" s="392">
        <f t="shared" si="341"/>
        <v>0</v>
      </c>
      <c r="CD53" s="392">
        <f t="shared" si="342"/>
        <v>0</v>
      </c>
      <c r="CE53" s="392">
        <f t="shared" si="343"/>
        <v>0</v>
      </c>
      <c r="CF53" s="392">
        <f t="shared" si="886"/>
        <v>0</v>
      </c>
      <c r="CG53" s="394">
        <f t="shared" si="1000"/>
        <v>0</v>
      </c>
      <c r="CH53" s="394">
        <f t="shared" si="887"/>
        <v>0</v>
      </c>
      <c r="CI53" s="395" t="s">
        <v>96</v>
      </c>
      <c r="CJ53" s="599">
        <f t="shared" si="1001"/>
        <v>0</v>
      </c>
      <c r="CK53" s="395"/>
      <c r="CL53" s="361"/>
      <c r="CM53" s="361">
        <f t="shared" si="40"/>
        <v>0</v>
      </c>
      <c r="CN53" s="361">
        <f t="shared" si="41"/>
        <v>0</v>
      </c>
      <c r="CO53" s="361">
        <v>43</v>
      </c>
      <c r="CP53" s="110">
        <f t="shared" si="888"/>
        <v>94.44</v>
      </c>
      <c r="CQ53" s="431">
        <f t="shared" si="346"/>
        <v>0</v>
      </c>
      <c r="CR53" s="367"/>
      <c r="CS53" s="367"/>
      <c r="CT53" s="396">
        <f t="shared" si="943"/>
        <v>96.81</v>
      </c>
      <c r="CV53" s="399">
        <f t="shared" si="975"/>
        <v>0</v>
      </c>
      <c r="CW53" s="367"/>
      <c r="CX53" s="111">
        <f t="shared" si="944"/>
        <v>5.9250000000000115E-2</v>
      </c>
      <c r="CY53" s="367"/>
      <c r="CZ53" s="396">
        <f t="shared" si="889"/>
        <v>145.3950000000001</v>
      </c>
      <c r="DA53" s="367"/>
      <c r="DB53" s="103">
        <f t="shared" si="347"/>
        <v>0</v>
      </c>
      <c r="DC53" s="103">
        <f t="shared" si="348"/>
        <v>98.938999999999993</v>
      </c>
      <c r="DD53" s="103">
        <f t="shared" si="349"/>
        <v>98.938999999999993</v>
      </c>
      <c r="DE53" s="103">
        <f t="shared" si="42"/>
        <v>0</v>
      </c>
      <c r="DF53" s="105">
        <f t="shared" si="43"/>
        <v>0</v>
      </c>
      <c r="DG53" s="102">
        <f t="shared" si="350"/>
        <v>0</v>
      </c>
      <c r="DH53" s="105">
        <f t="shared" si="351"/>
        <v>0</v>
      </c>
      <c r="DI53" s="105">
        <f t="shared" si="44"/>
        <v>0</v>
      </c>
      <c r="DJ53" s="111">
        <f t="shared" si="45"/>
        <v>0</v>
      </c>
      <c r="DK53" s="401">
        <f t="shared" si="352"/>
        <v>0</v>
      </c>
      <c r="DL53" s="111">
        <f t="shared" si="353"/>
        <v>0</v>
      </c>
      <c r="DO53" s="403">
        <f t="shared" si="354"/>
        <v>0</v>
      </c>
      <c r="DP53" s="403">
        <f t="shared" si="355"/>
        <v>0</v>
      </c>
      <c r="DQ53" s="111">
        <f t="shared" si="970"/>
        <v>0</v>
      </c>
      <c r="DR53" s="113">
        <f t="shared" si="1206"/>
        <v>0</v>
      </c>
      <c r="DS53" s="111">
        <f t="shared" si="357"/>
        <v>0</v>
      </c>
      <c r="DT53" s="105">
        <f t="shared" si="358"/>
        <v>0</v>
      </c>
      <c r="DU53" s="105">
        <f t="shared" si="359"/>
        <v>0</v>
      </c>
      <c r="DV53" s="105">
        <f t="shared" si="971"/>
        <v>0</v>
      </c>
      <c r="DW53" s="105">
        <f t="shared" si="360"/>
        <v>0</v>
      </c>
      <c r="DX53" s="105">
        <f t="shared" si="361"/>
        <v>0</v>
      </c>
      <c r="DZ53" s="105">
        <f t="shared" si="362"/>
        <v>400</v>
      </c>
      <c r="EA53" s="105">
        <f t="shared" si="363"/>
        <v>1600</v>
      </c>
      <c r="EB53" s="105">
        <f t="shared" si="364"/>
        <v>3600</v>
      </c>
      <c r="EC53" s="105">
        <f t="shared" si="365"/>
        <v>6400</v>
      </c>
      <c r="ED53" s="105">
        <f t="shared" si="366"/>
        <v>10000</v>
      </c>
      <c r="EF53" s="105">
        <f t="shared" si="21"/>
        <v>0</v>
      </c>
      <c r="EH53" s="105">
        <f t="shared" si="7"/>
        <v>0</v>
      </c>
      <c r="EI53" s="105">
        <f t="shared" si="8"/>
        <v>0</v>
      </c>
      <c r="EJ53" s="105">
        <f t="shared" si="9"/>
        <v>0</v>
      </c>
      <c r="EL53" s="105">
        <f t="shared" si="945"/>
        <v>0</v>
      </c>
      <c r="EM53" s="105">
        <f t="shared" si="367"/>
        <v>0</v>
      </c>
      <c r="EN53" s="105">
        <f t="shared" si="368"/>
        <v>0</v>
      </c>
      <c r="EO53" s="105">
        <f t="shared" si="369"/>
        <v>0</v>
      </c>
      <c r="EP53" s="105">
        <f t="shared" si="370"/>
        <v>0</v>
      </c>
      <c r="ER53" s="105">
        <f t="shared" si="0"/>
        <v>0</v>
      </c>
      <c r="ES53" s="105">
        <f t="shared" si="1"/>
        <v>0</v>
      </c>
      <c r="ET53" s="105">
        <f t="shared" si="2"/>
        <v>0</v>
      </c>
      <c r="EU53" s="105">
        <f t="shared" si="3"/>
        <v>0</v>
      </c>
      <c r="EV53" s="94">
        <f t="shared" si="4"/>
        <v>0</v>
      </c>
      <c r="EW53" s="94">
        <f t="shared" si="5"/>
        <v>0</v>
      </c>
      <c r="EX53" s="94">
        <f t="shared" si="6"/>
        <v>0</v>
      </c>
      <c r="EZ53" s="94">
        <f t="shared" si="10"/>
        <v>0</v>
      </c>
      <c r="FA53" s="94">
        <f t="shared" si="11"/>
        <v>0</v>
      </c>
      <c r="FB53" s="94">
        <f t="shared" si="12"/>
        <v>0</v>
      </c>
      <c r="FC53" s="94">
        <f t="shared" si="13"/>
        <v>0</v>
      </c>
      <c r="FD53" s="94">
        <f t="shared" si="14"/>
        <v>0</v>
      </c>
      <c r="FE53" s="94">
        <f t="shared" si="15"/>
        <v>0</v>
      </c>
      <c r="FF53" s="94">
        <f t="shared" si="16"/>
        <v>0</v>
      </c>
      <c r="FG53" s="94">
        <f t="shared" si="17"/>
        <v>0</v>
      </c>
      <c r="FH53" s="94">
        <f t="shared" si="18"/>
        <v>0</v>
      </c>
      <c r="FI53" s="369">
        <f t="shared" si="1008"/>
        <v>0</v>
      </c>
      <c r="FJ53" s="102">
        <f t="shared" si="371"/>
        <v>0</v>
      </c>
      <c r="FK53" s="102">
        <f t="shared" si="372"/>
        <v>0</v>
      </c>
      <c r="FL53" s="102">
        <f t="shared" si="47"/>
        <v>0</v>
      </c>
      <c r="FM53" s="370">
        <f t="shared" si="48"/>
        <v>0</v>
      </c>
      <c r="FN53" s="370">
        <f t="shared" si="49"/>
        <v>0</v>
      </c>
      <c r="FO53" s="370">
        <f t="shared" si="49"/>
        <v>0</v>
      </c>
      <c r="FP53" s="370">
        <f t="shared" si="49"/>
        <v>0</v>
      </c>
      <c r="FQ53" s="370">
        <f t="shared" si="50"/>
        <v>0</v>
      </c>
      <c r="FR53" s="370">
        <f t="shared" si="373"/>
        <v>0</v>
      </c>
      <c r="FS53" s="370">
        <f t="shared" si="51"/>
        <v>0</v>
      </c>
      <c r="FT53" s="370">
        <f t="shared" si="51"/>
        <v>0</v>
      </c>
      <c r="FU53" s="370">
        <f t="shared" si="51"/>
        <v>0</v>
      </c>
      <c r="FV53" s="370">
        <f t="shared" si="51"/>
        <v>0</v>
      </c>
      <c r="FW53" s="370">
        <f t="shared" si="51"/>
        <v>0</v>
      </c>
      <c r="FX53" s="370">
        <f t="shared" si="374"/>
        <v>0</v>
      </c>
      <c r="FY53" s="371">
        <f t="shared" si="52"/>
        <v>0</v>
      </c>
      <c r="FZ53" s="371">
        <f t="shared" si="1210"/>
        <v>0</v>
      </c>
      <c r="GA53" s="371">
        <f t="shared" si="1210"/>
        <v>0</v>
      </c>
      <c r="GB53" s="371">
        <f t="shared" si="1210"/>
        <v>0</v>
      </c>
      <c r="GC53" s="371">
        <f t="shared" si="1207"/>
        <v>0</v>
      </c>
      <c r="GD53" s="371">
        <f t="shared" si="1207"/>
        <v>0</v>
      </c>
      <c r="GE53" s="371">
        <f t="shared" si="1207"/>
        <v>0</v>
      </c>
      <c r="GF53" s="371">
        <f t="shared" si="1207"/>
        <v>0</v>
      </c>
      <c r="GG53" s="371">
        <f t="shared" si="54"/>
        <v>0</v>
      </c>
      <c r="GH53" s="371">
        <f t="shared" si="55"/>
        <v>0</v>
      </c>
      <c r="GI53" s="371">
        <f t="shared" si="990"/>
        <v>0</v>
      </c>
      <c r="GJ53" s="371">
        <f t="shared" si="990"/>
        <v>0</v>
      </c>
      <c r="GK53" s="371">
        <f t="shared" si="989"/>
        <v>0</v>
      </c>
      <c r="GL53" s="371">
        <f t="shared" si="989"/>
        <v>0</v>
      </c>
      <c r="GM53" s="371">
        <f t="shared" si="989"/>
        <v>0</v>
      </c>
      <c r="GN53" s="371">
        <f t="shared" si="989"/>
        <v>0</v>
      </c>
      <c r="GO53" s="371">
        <f t="shared" si="989"/>
        <v>0</v>
      </c>
      <c r="GP53" s="371">
        <f t="shared" si="989"/>
        <v>0</v>
      </c>
      <c r="GQ53" s="371">
        <f t="shared" si="989"/>
        <v>0</v>
      </c>
      <c r="GR53" s="371">
        <f t="shared" si="57"/>
        <v>0</v>
      </c>
      <c r="GS53" s="371">
        <f t="shared" si="992"/>
        <v>0</v>
      </c>
      <c r="GT53" s="102">
        <f t="shared" si="375"/>
        <v>0</v>
      </c>
      <c r="GU53" s="94">
        <f t="shared" si="890"/>
        <v>0</v>
      </c>
      <c r="GV53" s="94">
        <f t="shared" si="891"/>
        <v>0</v>
      </c>
      <c r="GW53" s="372">
        <f t="shared" si="376"/>
        <v>0</v>
      </c>
      <c r="GX53" s="372">
        <f t="shared" si="377"/>
        <v>0</v>
      </c>
      <c r="GY53" s="372">
        <f t="shared" si="378"/>
        <v>0</v>
      </c>
      <c r="HA53" s="94">
        <v>43</v>
      </c>
      <c r="HB53" s="105">
        <f t="shared" si="59"/>
        <v>0</v>
      </c>
      <c r="HC53" s="94">
        <f t="shared" si="946"/>
        <v>0</v>
      </c>
      <c r="HD53" s="94">
        <f t="shared" si="379"/>
        <v>0</v>
      </c>
      <c r="HE53" s="93">
        <f t="shared" si="1009"/>
        <v>0</v>
      </c>
      <c r="HF53" s="93">
        <f t="shared" si="61"/>
        <v>0</v>
      </c>
      <c r="HG53" s="94">
        <f t="shared" si="892"/>
        <v>0</v>
      </c>
      <c r="HH53" s="120">
        <f t="shared" si="893"/>
        <v>0</v>
      </c>
      <c r="HI53" s="93">
        <f t="shared" si="1204"/>
        <v>0</v>
      </c>
      <c r="HJ53" s="120">
        <f t="shared" si="1010"/>
        <v>0</v>
      </c>
      <c r="HK53" s="151">
        <f t="shared" si="1011"/>
        <v>0</v>
      </c>
      <c r="HM53" s="376">
        <f t="shared" si="380"/>
        <v>0</v>
      </c>
      <c r="HN53" s="189">
        <f t="shared" si="381"/>
        <v>0</v>
      </c>
      <c r="HO53" s="189" t="str">
        <f t="shared" si="382"/>
        <v>.00000000000</v>
      </c>
      <c r="HP53" s="189">
        <f t="shared" si="383"/>
        <v>0</v>
      </c>
      <c r="HQ53" s="189">
        <f t="shared" si="384"/>
        <v>0</v>
      </c>
      <c r="HR53" s="377" t="str">
        <f t="shared" si="385"/>
        <v>.00000000000</v>
      </c>
      <c r="HT53" s="376">
        <f t="shared" si="386"/>
        <v>0</v>
      </c>
      <c r="HU53" s="189">
        <f t="shared" si="387"/>
        <v>0</v>
      </c>
      <c r="HV53" s="189" t="str">
        <f t="shared" si="388"/>
        <v>.00000000000</v>
      </c>
      <c r="HW53" s="189">
        <f t="shared" si="64"/>
        <v>2.5</v>
      </c>
      <c r="HX53" s="189">
        <f t="shared" si="389"/>
        <v>2</v>
      </c>
      <c r="HY53" s="377" t="str">
        <f t="shared" si="390"/>
        <v>.50000000000</v>
      </c>
      <c r="IA53" s="94">
        <f t="shared" si="1002"/>
        <v>0</v>
      </c>
      <c r="IB53" s="94">
        <f t="shared" si="1012"/>
        <v>0</v>
      </c>
      <c r="IC53" s="94">
        <f t="shared" si="391"/>
        <v>0</v>
      </c>
      <c r="ID53" s="94">
        <f t="shared" si="392"/>
        <v>0</v>
      </c>
      <c r="IE53" s="94">
        <f t="shared" si="393"/>
        <v>0</v>
      </c>
      <c r="IF53" s="94" t="str">
        <f t="shared" si="394"/>
        <v>.00000000000</v>
      </c>
      <c r="IG53" s="94">
        <f t="shared" si="1013"/>
        <v>0</v>
      </c>
      <c r="IH53" s="94">
        <f t="shared" si="396"/>
        <v>0</v>
      </c>
      <c r="II53" s="94" t="str">
        <f t="shared" si="397"/>
        <v>.00000000000</v>
      </c>
      <c r="IJ53" s="94">
        <f t="shared" si="1014"/>
        <v>0</v>
      </c>
      <c r="IL53" s="376">
        <f t="shared" si="1196"/>
        <v>0</v>
      </c>
      <c r="IM53" s="189">
        <f t="shared" si="399"/>
        <v>0</v>
      </c>
      <c r="IN53" s="189" t="str">
        <f t="shared" si="400"/>
        <v>.00000000000</v>
      </c>
      <c r="IO53" s="189">
        <f t="shared" si="1015"/>
        <v>0</v>
      </c>
      <c r="IP53" s="189">
        <f t="shared" si="401"/>
        <v>0</v>
      </c>
      <c r="IQ53" s="377" t="str">
        <f t="shared" si="402"/>
        <v>.00000000000</v>
      </c>
      <c r="IR53" s="105">
        <f t="shared" si="69"/>
        <v>0</v>
      </c>
      <c r="IT53" s="599">
        <f t="shared" si="403"/>
        <v>0</v>
      </c>
      <c r="IU53" s="601">
        <f t="shared" si="1016"/>
        <v>0</v>
      </c>
      <c r="IV53" s="518">
        <f t="shared" si="404"/>
        <v>0</v>
      </c>
      <c r="IW53" s="518">
        <f t="shared" si="405"/>
        <v>0</v>
      </c>
      <c r="IX53" s="507">
        <f t="shared" si="1017"/>
        <v>0</v>
      </c>
      <c r="IY53" s="518">
        <f t="shared" si="406"/>
        <v>0</v>
      </c>
      <c r="IZ53" s="518">
        <f t="shared" si="407"/>
        <v>0</v>
      </c>
      <c r="JA53" s="519">
        <f t="shared" si="408"/>
        <v>0</v>
      </c>
      <c r="JB53" s="100">
        <f t="shared" si="409"/>
        <v>0</v>
      </c>
      <c r="JC53" s="514">
        <f t="shared" si="410"/>
        <v>0</v>
      </c>
      <c r="JD53" s="519">
        <f t="shared" si="411"/>
        <v>0</v>
      </c>
      <c r="JE53" s="672">
        <f t="shared" si="895"/>
        <v>0</v>
      </c>
      <c r="JF53" s="677" t="s">
        <v>838</v>
      </c>
      <c r="JG53" s="671" t="s">
        <v>838</v>
      </c>
      <c r="JH53" s="671" t="s">
        <v>838</v>
      </c>
      <c r="JI53" s="671" t="s">
        <v>838</v>
      </c>
      <c r="JJ53" s="671" t="s">
        <v>838</v>
      </c>
      <c r="JK53" s="671" t="s">
        <v>838</v>
      </c>
      <c r="JL53" s="671" t="s">
        <v>838</v>
      </c>
      <c r="JM53" s="671" t="s">
        <v>838</v>
      </c>
      <c r="JN53" s="671" t="s">
        <v>838</v>
      </c>
      <c r="JO53" s="671" t="s">
        <v>838</v>
      </c>
      <c r="JP53" s="671" t="s">
        <v>838</v>
      </c>
      <c r="JQ53" s="671" t="s">
        <v>838</v>
      </c>
      <c r="JR53" s="671" t="s">
        <v>838</v>
      </c>
      <c r="JS53" s="671" t="s">
        <v>838</v>
      </c>
      <c r="JT53" s="671" t="s">
        <v>838</v>
      </c>
      <c r="JU53" s="671" t="s">
        <v>838</v>
      </c>
      <c r="JV53" s="671" t="s">
        <v>838</v>
      </c>
      <c r="JW53" s="671" t="s">
        <v>838</v>
      </c>
      <c r="JX53" s="671" t="s">
        <v>838</v>
      </c>
      <c r="JY53" s="671" t="s">
        <v>838</v>
      </c>
      <c r="JZ53" s="671" t="s">
        <v>838</v>
      </c>
      <c r="KA53" s="678" t="s">
        <v>838</v>
      </c>
      <c r="KB53" s="678" t="s">
        <v>838</v>
      </c>
      <c r="KC53" s="678" t="s">
        <v>838</v>
      </c>
      <c r="KD53" s="678" t="s">
        <v>838</v>
      </c>
      <c r="KE53" s="678" t="s">
        <v>838</v>
      </c>
      <c r="KF53" s="678" t="s">
        <v>838</v>
      </c>
      <c r="KG53" s="678" t="s">
        <v>838</v>
      </c>
      <c r="KH53" s="678" t="s">
        <v>838</v>
      </c>
      <c r="KI53" s="678" t="s">
        <v>838</v>
      </c>
      <c r="KJ53" s="678" t="s">
        <v>838</v>
      </c>
      <c r="KK53" s="678" t="s">
        <v>838</v>
      </c>
      <c r="KL53" s="678" t="s">
        <v>838</v>
      </c>
      <c r="KM53" s="678" t="s">
        <v>838</v>
      </c>
      <c r="KN53" s="678" t="s">
        <v>838</v>
      </c>
      <c r="KO53" s="678" t="s">
        <v>838</v>
      </c>
      <c r="KP53" s="678" t="s">
        <v>838</v>
      </c>
      <c r="KQ53" s="678" t="s">
        <v>838</v>
      </c>
      <c r="KR53" s="678" t="s">
        <v>838</v>
      </c>
      <c r="KS53" s="678" t="s">
        <v>838</v>
      </c>
      <c r="KT53" s="678" t="s">
        <v>838</v>
      </c>
      <c r="KU53" s="678" t="s">
        <v>838</v>
      </c>
      <c r="KV53" s="686"/>
      <c r="KW53" s="686"/>
      <c r="KX53" s="529"/>
      <c r="KY53" s="529"/>
      <c r="KZ53" s="529"/>
      <c r="LA53" s="529"/>
      <c r="LB53" s="529"/>
      <c r="LC53" s="529"/>
      <c r="LD53" s="529"/>
      <c r="LE53" s="529"/>
      <c r="LF53" s="529"/>
      <c r="LG53" s="529"/>
      <c r="LH53" s="529"/>
      <c r="LI53" s="529"/>
      <c r="LJ53" s="529"/>
      <c r="LK53" s="529"/>
      <c r="LL53" s="529"/>
      <c r="LM53" s="529"/>
      <c r="LN53" s="529"/>
      <c r="LO53" s="529"/>
      <c r="LP53" s="529"/>
      <c r="LQ53" s="529"/>
      <c r="LR53" s="529"/>
      <c r="LS53" s="529"/>
      <c r="LT53" s="250"/>
      <c r="LU53" s="529"/>
      <c r="LV53" s="529"/>
      <c r="LW53" s="529"/>
      <c r="LX53" s="529"/>
      <c r="LY53" s="529"/>
      <c r="LZ53" s="529"/>
      <c r="MA53" s="529"/>
      <c r="MB53" s="529"/>
      <c r="MC53" s="529"/>
      <c r="MD53" s="529"/>
      <c r="ME53" s="529"/>
      <c r="MF53" s="529"/>
      <c r="MG53" s="529"/>
      <c r="MH53" s="529"/>
      <c r="MI53" s="529"/>
      <c r="MJ53" s="529"/>
      <c r="MK53" s="529"/>
      <c r="ML53" s="529"/>
      <c r="MM53" s="529"/>
      <c r="MN53" s="529"/>
      <c r="MO53" s="529"/>
      <c r="MP53" s="529"/>
      <c r="MQ53" s="529"/>
      <c r="MR53" s="529"/>
      <c r="MS53" s="529"/>
      <c r="MT53" s="529"/>
      <c r="MU53" s="529"/>
      <c r="MV53" s="529"/>
      <c r="MW53" s="529"/>
      <c r="MX53" s="529"/>
      <c r="MY53" s="529"/>
      <c r="MZ53" s="529"/>
      <c r="NA53" s="529"/>
      <c r="NB53" s="529"/>
      <c r="NC53" s="529"/>
      <c r="ND53" s="529"/>
      <c r="NE53" s="529"/>
      <c r="NF53" s="529"/>
      <c r="NG53" s="529"/>
      <c r="NH53" s="529"/>
      <c r="NI53" s="529"/>
      <c r="NJ53" s="529"/>
      <c r="NK53" s="529"/>
      <c r="NL53" s="529"/>
      <c r="NM53" s="529"/>
      <c r="NN53" s="529"/>
      <c r="NO53" s="529"/>
      <c r="NP53" s="529"/>
      <c r="NQ53" s="529"/>
      <c r="NR53" s="529"/>
      <c r="NS53" s="529"/>
      <c r="NT53" s="529"/>
      <c r="NU53" s="529"/>
      <c r="NV53" s="379">
        <f t="shared" si="1018"/>
        <v>0</v>
      </c>
      <c r="NW53" s="100">
        <f t="shared" si="1205"/>
        <v>0</v>
      </c>
      <c r="NX53" s="189">
        <f t="shared" si="918"/>
        <v>0</v>
      </c>
      <c r="NY53" s="189">
        <f t="shared" si="919"/>
        <v>0</v>
      </c>
      <c r="NZ53" s="189">
        <f t="shared" si="89"/>
        <v>910.40000000000009</v>
      </c>
      <c r="OA53" s="189">
        <f t="shared" si="920"/>
        <v>0</v>
      </c>
      <c r="OB53" s="377">
        <f t="shared" si="921"/>
        <v>0</v>
      </c>
      <c r="OC53" s="105">
        <f t="shared" si="967"/>
        <v>0</v>
      </c>
      <c r="OE53" s="376">
        <f t="shared" si="1019"/>
        <v>0</v>
      </c>
      <c r="OF53" s="189">
        <f t="shared" si="1020"/>
        <v>0</v>
      </c>
      <c r="OG53" s="189">
        <f t="shared" si="1021"/>
        <v>0</v>
      </c>
      <c r="OH53" s="189">
        <f t="shared" si="1022"/>
        <v>0</v>
      </c>
      <c r="OI53" s="189">
        <f t="shared" si="1023"/>
        <v>0</v>
      </c>
      <c r="OJ53" s="377">
        <f t="shared" si="1024"/>
        <v>0</v>
      </c>
      <c r="OK53" s="94">
        <f t="shared" si="1197"/>
        <v>0</v>
      </c>
      <c r="OM53" s="94">
        <f t="shared" si="95"/>
        <v>0</v>
      </c>
      <c r="ON53" s="189">
        <f t="shared" si="476"/>
        <v>0</v>
      </c>
      <c r="OO53" s="189" t="str">
        <f t="shared" si="477"/>
        <v>.00000000000</v>
      </c>
      <c r="OP53" s="189">
        <f t="shared" si="1025"/>
        <v>0</v>
      </c>
      <c r="OQ53" s="189">
        <f t="shared" si="479"/>
        <v>0</v>
      </c>
      <c r="OR53" s="94" t="str">
        <f t="shared" si="480"/>
        <v>.00000000000</v>
      </c>
      <c r="OS53" s="94">
        <f t="shared" si="1198"/>
        <v>0</v>
      </c>
      <c r="OU53" s="94">
        <f t="shared" si="482"/>
        <v>0</v>
      </c>
      <c r="OV53" s="189">
        <f t="shared" si="483"/>
        <v>0</v>
      </c>
      <c r="OW53" s="189" t="str">
        <f t="shared" si="484"/>
        <v>.00000000000</v>
      </c>
      <c r="OX53" s="189">
        <f t="shared" si="485"/>
        <v>900.40000000000009</v>
      </c>
      <c r="OY53" s="189">
        <f t="shared" si="486"/>
        <v>900</v>
      </c>
      <c r="OZ53" s="94" t="str">
        <f t="shared" si="487"/>
        <v>.40000000000</v>
      </c>
      <c r="PA53" s="94">
        <f t="shared" si="1199"/>
        <v>0</v>
      </c>
      <c r="PC53" s="94">
        <f t="shared" si="1026"/>
        <v>0</v>
      </c>
      <c r="PD53" s="189">
        <f t="shared" si="1027"/>
        <v>0</v>
      </c>
      <c r="PE53" s="189">
        <f t="shared" si="1028"/>
        <v>0</v>
      </c>
      <c r="PF53" s="189">
        <f t="shared" si="1029"/>
        <v>0</v>
      </c>
      <c r="PG53" s="189">
        <f t="shared" si="1030"/>
        <v>0</v>
      </c>
      <c r="PH53" s="94">
        <f t="shared" si="1031"/>
        <v>0</v>
      </c>
      <c r="PI53" s="94">
        <f t="shared" si="1200"/>
        <v>0</v>
      </c>
      <c r="PK53" s="105">
        <f t="shared" si="1032"/>
        <v>0</v>
      </c>
      <c r="PL53" s="121">
        <f t="shared" si="1033"/>
        <v>0</v>
      </c>
      <c r="PM53" s="121">
        <f t="shared" si="489"/>
        <v>0</v>
      </c>
      <c r="PN53" s="121">
        <f t="shared" si="1034"/>
        <v>0</v>
      </c>
      <c r="PO53" s="121">
        <f t="shared" si="1035"/>
        <v>0</v>
      </c>
      <c r="PP53" s="121">
        <f t="shared" si="490"/>
        <v>0</v>
      </c>
      <c r="PQ53" s="121">
        <f t="shared" si="1036"/>
        <v>0</v>
      </c>
      <c r="PS53" s="121">
        <f t="shared" si="923"/>
        <v>0</v>
      </c>
      <c r="PT53" s="121">
        <f t="shared" si="491"/>
        <v>0</v>
      </c>
      <c r="PU53" s="121">
        <f t="shared" si="1037"/>
        <v>0</v>
      </c>
      <c r="PV53" s="121">
        <f t="shared" si="109"/>
        <v>0</v>
      </c>
      <c r="PW53" s="121">
        <f t="shared" si="492"/>
        <v>0</v>
      </c>
      <c r="PX53" s="121">
        <f t="shared" si="1038"/>
        <v>0</v>
      </c>
      <c r="PY53" s="299" t="str">
        <f t="shared" si="493"/>
        <v>-</v>
      </c>
      <c r="QA53" s="94">
        <f t="shared" si="924"/>
        <v>0</v>
      </c>
      <c r="QB53" s="121">
        <f t="shared" si="925"/>
        <v>0</v>
      </c>
      <c r="QC53" s="121">
        <f t="shared" si="494"/>
        <v>0</v>
      </c>
      <c r="QE53" s="383">
        <v>44</v>
      </c>
      <c r="QF53" s="121">
        <f t="shared" si="1039"/>
        <v>0</v>
      </c>
      <c r="QG53" s="121">
        <f t="shared" si="496"/>
        <v>0</v>
      </c>
      <c r="QH53" s="121" t="str">
        <f t="shared" si="497"/>
        <v>.00000000000</v>
      </c>
      <c r="QI53" s="121">
        <f t="shared" si="1040"/>
        <v>0</v>
      </c>
      <c r="QJ53" s="121">
        <f t="shared" si="498"/>
        <v>0</v>
      </c>
      <c r="QK53" s="121" t="str">
        <f t="shared" si="499"/>
        <v>.00000000000</v>
      </c>
      <c r="QM53" s="121">
        <f t="shared" si="500"/>
        <v>9999999999</v>
      </c>
      <c r="QO53" s="100" t="s">
        <v>532</v>
      </c>
      <c r="QP53" s="530">
        <v>3</v>
      </c>
      <c r="QQ53" s="404">
        <v>3</v>
      </c>
      <c r="QT53" s="124">
        <f t="shared" si="972"/>
        <v>9999999999999</v>
      </c>
      <c r="QU53" s="124">
        <f t="shared" si="972"/>
        <v>9999999999999</v>
      </c>
      <c r="QV53" s="124">
        <f t="shared" si="972"/>
        <v>9999999999999</v>
      </c>
      <c r="QW53" s="124">
        <f t="shared" si="972"/>
        <v>9999999999999</v>
      </c>
      <c r="QX53" s="507">
        <f t="shared" si="973"/>
        <v>0</v>
      </c>
      <c r="QY53" s="457">
        <f t="shared" si="1208"/>
        <v>0</v>
      </c>
      <c r="QZ53" s="457">
        <f t="shared" si="1209"/>
        <v>0</v>
      </c>
      <c r="RA53" s="457">
        <f t="shared" si="974"/>
        <v>0</v>
      </c>
      <c r="RI53" s="507">
        <f t="shared" si="501"/>
        <v>0</v>
      </c>
      <c r="RJ53" s="795">
        <f t="shared" si="502"/>
        <v>0</v>
      </c>
      <c r="RK53" s="518" t="str">
        <f t="shared" si="503"/>
        <v>.00000000000</v>
      </c>
      <c r="RL53" s="511">
        <f t="shared" si="504"/>
        <v>930</v>
      </c>
      <c r="RM53" s="795">
        <f t="shared" si="505"/>
        <v>930</v>
      </c>
      <c r="RN53" s="518" t="str">
        <f t="shared" si="506"/>
        <v>.00000000000</v>
      </c>
      <c r="RO53" s="507">
        <f t="shared" si="507"/>
        <v>0</v>
      </c>
      <c r="RP53" s="795">
        <f t="shared" si="508"/>
        <v>0</v>
      </c>
      <c r="RQ53" s="518" t="str">
        <f t="shared" si="509"/>
        <v>.00000000000</v>
      </c>
      <c r="RR53" s="511">
        <f t="shared" si="510"/>
        <v>1020</v>
      </c>
      <c r="RS53" s="795">
        <f t="shared" si="511"/>
        <v>1020</v>
      </c>
      <c r="RT53" s="518" t="str">
        <f t="shared" si="512"/>
        <v>.00000000000</v>
      </c>
      <c r="RZ53" s="131">
        <f t="shared" si="1041"/>
        <v>0</v>
      </c>
      <c r="SA53" s="124">
        <f t="shared" si="513"/>
        <v>0</v>
      </c>
      <c r="SB53" s="121" t="str">
        <f t="shared" si="514"/>
        <v>.00000000000</v>
      </c>
      <c r="SC53" s="120">
        <f t="shared" si="1042"/>
        <v>0</v>
      </c>
      <c r="SD53" s="124">
        <f t="shared" si="515"/>
        <v>0</v>
      </c>
      <c r="SE53" s="121" t="str">
        <f t="shared" si="516"/>
        <v>.00000000000</v>
      </c>
      <c r="SF53" s="131">
        <f t="shared" si="1043"/>
        <v>0</v>
      </c>
      <c r="SG53" s="124">
        <f t="shared" si="517"/>
        <v>0</v>
      </c>
      <c r="SH53" s="121" t="str">
        <f t="shared" si="518"/>
        <v>.00000000000</v>
      </c>
      <c r="SI53" s="120">
        <f t="shared" si="1044"/>
        <v>0</v>
      </c>
      <c r="SJ53" s="124">
        <f t="shared" si="519"/>
        <v>0</v>
      </c>
      <c r="SK53" s="121" t="str">
        <f t="shared" si="520"/>
        <v>.00000000000</v>
      </c>
      <c r="SM53" s="131">
        <f t="shared" si="116"/>
        <v>0</v>
      </c>
      <c r="SN53" s="124">
        <f t="shared" si="521"/>
        <v>0</v>
      </c>
      <c r="SO53" s="121" t="str">
        <f t="shared" si="522"/>
        <v>.00000000000</v>
      </c>
      <c r="SP53" s="120">
        <f t="shared" si="117"/>
        <v>0</v>
      </c>
      <c r="SQ53" s="124">
        <f t="shared" si="523"/>
        <v>0</v>
      </c>
      <c r="SR53" s="121" t="str">
        <f t="shared" si="524"/>
        <v>.00000000000</v>
      </c>
      <c r="SS53" s="121">
        <f t="shared" si="1045"/>
        <v>0</v>
      </c>
      <c r="SU53" s="94">
        <f t="shared" si="926"/>
        <v>-1</v>
      </c>
      <c r="SV53" s="121">
        <f t="shared" si="927"/>
        <v>-1</v>
      </c>
      <c r="SW53" s="121" t="str">
        <f t="shared" si="525"/>
        <v>.00000000000</v>
      </c>
      <c r="SX53" s="94">
        <f t="shared" si="928"/>
        <v>1360</v>
      </c>
      <c r="SY53" s="121">
        <f t="shared" si="929"/>
        <v>1360</v>
      </c>
      <c r="SZ53" s="121" t="str">
        <f t="shared" si="526"/>
        <v>.00000000000</v>
      </c>
      <c r="TA53" s="94" t="str">
        <f t="shared" si="527"/>
        <v>136,000</v>
      </c>
      <c r="TB53" s="94">
        <v>44</v>
      </c>
      <c r="TC53" s="94">
        <f t="shared" si="528"/>
        <v>0</v>
      </c>
      <c r="TE53" s="121">
        <f t="shared" si="1201"/>
        <v>0</v>
      </c>
      <c r="TF53" s="121">
        <f t="shared" si="529"/>
        <v>0</v>
      </c>
      <c r="TG53" s="121" t="str">
        <f t="shared" si="983"/>
        <v>.00000000000</v>
      </c>
      <c r="TH53" s="121">
        <f t="shared" si="119"/>
        <v>7</v>
      </c>
      <c r="TI53" s="121">
        <f t="shared" si="984"/>
        <v>7</v>
      </c>
      <c r="TJ53" s="121" t="str">
        <f t="shared" si="985"/>
        <v>.00000000000</v>
      </c>
      <c r="TK53" s="94">
        <f t="shared" si="931"/>
        <v>0</v>
      </c>
      <c r="TL53" s="94">
        <v>44</v>
      </c>
      <c r="TM53" s="94">
        <f t="shared" si="120"/>
        <v>0</v>
      </c>
      <c r="TO53" s="121">
        <f t="shared" si="1202"/>
        <v>0</v>
      </c>
      <c r="TP53" s="121">
        <f t="shared" si="533"/>
        <v>0</v>
      </c>
      <c r="TQ53" s="121" t="str">
        <f t="shared" si="534"/>
        <v>.00000000000</v>
      </c>
      <c r="TR53" s="121">
        <f t="shared" si="121"/>
        <v>928</v>
      </c>
      <c r="TS53" s="121">
        <f t="shared" si="535"/>
        <v>928</v>
      </c>
      <c r="TT53" s="121" t="str">
        <f t="shared" si="536"/>
        <v>.00000000000</v>
      </c>
      <c r="TU53" s="94">
        <f t="shared" si="537"/>
        <v>0</v>
      </c>
      <c r="TW53" s="105">
        <f t="shared" si="538"/>
        <v>-9.4500000004499998E-2</v>
      </c>
      <c r="TX53" s="105">
        <f t="shared" si="539"/>
        <v>0</v>
      </c>
      <c r="TY53" s="105">
        <f t="shared" si="540"/>
        <v>-9.4500000004499998E-2</v>
      </c>
      <c r="TZ53" s="105">
        <f t="shared" si="541"/>
        <v>0</v>
      </c>
      <c r="UA53" s="105">
        <f t="shared" si="542"/>
        <v>0</v>
      </c>
      <c r="UB53" s="105">
        <f t="shared" si="543"/>
        <v>0</v>
      </c>
      <c r="UC53" s="105">
        <f t="shared" si="1046"/>
        <v>0</v>
      </c>
      <c r="UD53" s="105">
        <f t="shared" si="1047"/>
        <v>0</v>
      </c>
      <c r="UE53" s="105">
        <f t="shared" si="1048"/>
        <v>0</v>
      </c>
      <c r="UF53" s="105">
        <f t="shared" si="544"/>
        <v>0</v>
      </c>
      <c r="UG53" s="105">
        <f t="shared" si="544"/>
        <v>0</v>
      </c>
      <c r="UH53" s="105">
        <f t="shared" si="544"/>
        <v>0</v>
      </c>
      <c r="UI53" s="105">
        <f>UI52</f>
        <v>0</v>
      </c>
      <c r="UK53" s="105">
        <f t="shared" si="125"/>
        <v>352.95000000195</v>
      </c>
      <c r="UL53" s="102">
        <f t="shared" si="545"/>
        <v>352</v>
      </c>
      <c r="UM53" s="105" t="str">
        <f t="shared" si="546"/>
        <v>.95000000195</v>
      </c>
      <c r="UN53" s="105">
        <f t="shared" si="547"/>
        <v>-9.4500000004499998E-2</v>
      </c>
      <c r="UO53" s="102">
        <f t="shared" si="548"/>
        <v>-1</v>
      </c>
      <c r="UP53" s="105" t="str">
        <f t="shared" si="549"/>
        <v>.90550000000</v>
      </c>
      <c r="UQ53" s="105">
        <f>UQ52+$UY$6*$US$6</f>
        <v>356.10000000209999</v>
      </c>
      <c r="UR53" s="105">
        <f t="shared" si="550"/>
        <v>356</v>
      </c>
      <c r="US53" s="105" t="str">
        <f t="shared" si="551"/>
        <v>.10000000210</v>
      </c>
      <c r="UT53" s="103">
        <f t="shared" si="1049"/>
        <v>0</v>
      </c>
      <c r="UU53" s="102">
        <f t="shared" si="552"/>
        <v>0</v>
      </c>
      <c r="UV53" s="105" t="str">
        <f t="shared" si="553"/>
        <v>.00000000000</v>
      </c>
      <c r="UW53" s="105">
        <f t="shared" si="127"/>
        <v>359.25000000224998</v>
      </c>
      <c r="UX53" s="102">
        <f t="shared" si="554"/>
        <v>359</v>
      </c>
      <c r="UY53" s="105" t="str">
        <f t="shared" si="555"/>
        <v>.25000000225</v>
      </c>
      <c r="UZ53" s="103">
        <f t="shared" si="933"/>
        <v>-9.4500000004499998E-2</v>
      </c>
      <c r="VA53" s="102">
        <f t="shared" si="556"/>
        <v>-1</v>
      </c>
      <c r="VB53" s="105" t="str">
        <f t="shared" si="557"/>
        <v>.90550000000</v>
      </c>
      <c r="VC53" s="94" t="str">
        <f t="shared" si="1050"/>
        <v>-</v>
      </c>
      <c r="VD53" s="94" t="str">
        <f t="shared" si="1051"/>
        <v>-</v>
      </c>
      <c r="VE53" s="94" t="str">
        <f t="shared" si="1052"/>
        <v>-</v>
      </c>
      <c r="VF53" s="94" t="str">
        <f t="shared" si="1053"/>
        <v>-</v>
      </c>
      <c r="VH53" s="105">
        <f t="shared" si="558"/>
        <v>352.95000000195</v>
      </c>
      <c r="VI53" s="102">
        <f t="shared" si="559"/>
        <v>352</v>
      </c>
      <c r="VJ53" s="105" t="str">
        <f t="shared" si="560"/>
        <v>.95000000195</v>
      </c>
      <c r="VK53" s="103">
        <f t="shared" si="561"/>
        <v>0</v>
      </c>
      <c r="VL53" s="102">
        <f t="shared" si="562"/>
        <v>0</v>
      </c>
      <c r="VM53" s="105" t="str">
        <f t="shared" si="934"/>
        <v>.00000000000</v>
      </c>
      <c r="VN53" s="105">
        <f t="shared" si="563"/>
        <v>352.95000000195</v>
      </c>
      <c r="VO53" s="102">
        <f t="shared" si="564"/>
        <v>352</v>
      </c>
      <c r="VP53" s="105" t="str">
        <f t="shared" si="565"/>
        <v>.95000000195</v>
      </c>
      <c r="VQ53" s="103">
        <f t="shared" si="566"/>
        <v>-9.4500000004499998E-2</v>
      </c>
      <c r="VR53" s="102">
        <f t="shared" si="567"/>
        <v>-1</v>
      </c>
      <c r="VS53" s="105" t="str">
        <f t="shared" si="568"/>
        <v>.90550000000</v>
      </c>
      <c r="VT53" s="105">
        <f t="shared" si="569"/>
        <v>356.10000000209999</v>
      </c>
      <c r="VU53" s="105">
        <f t="shared" si="570"/>
        <v>356</v>
      </c>
      <c r="VV53" s="105" t="str">
        <f t="shared" si="571"/>
        <v>.10000000210</v>
      </c>
      <c r="VW53" s="103">
        <f t="shared" si="572"/>
        <v>0</v>
      </c>
      <c r="VX53" s="102">
        <f t="shared" si="573"/>
        <v>0</v>
      </c>
      <c r="VY53" s="105" t="str">
        <f t="shared" si="574"/>
        <v>.00000000000</v>
      </c>
      <c r="VZ53" s="105">
        <f t="shared" si="575"/>
        <v>359.25000000224998</v>
      </c>
      <c r="WA53" s="102">
        <f t="shared" si="576"/>
        <v>359</v>
      </c>
      <c r="WB53" s="105" t="str">
        <f t="shared" si="577"/>
        <v>.25000000225</v>
      </c>
      <c r="WC53" s="103">
        <f t="shared" si="935"/>
        <v>-9.4500000004499998E-2</v>
      </c>
      <c r="WD53" s="102">
        <f t="shared" si="578"/>
        <v>-1</v>
      </c>
      <c r="WE53" s="105" t="str">
        <f t="shared" si="579"/>
        <v>.90550000000</v>
      </c>
      <c r="WF53" s="105">
        <f t="shared" si="580"/>
        <v>359.25000000224998</v>
      </c>
      <c r="WG53" s="102">
        <f t="shared" si="581"/>
        <v>359</v>
      </c>
      <c r="WH53" s="105" t="str">
        <f t="shared" si="582"/>
        <v>.25000000225</v>
      </c>
      <c r="WI53" s="103">
        <f t="shared" si="583"/>
        <v>0</v>
      </c>
      <c r="WJ53" s="102">
        <f t="shared" si="584"/>
        <v>0</v>
      </c>
      <c r="WK53" s="105" t="str">
        <f t="shared" si="585"/>
        <v>.00000000000</v>
      </c>
      <c r="WL53" s="343" t="str">
        <f t="shared" si="1054"/>
        <v>-</v>
      </c>
      <c r="WM53" s="343" t="str">
        <f t="shared" si="1055"/>
        <v>-</v>
      </c>
      <c r="WN53" s="343" t="str">
        <f t="shared" si="1056"/>
        <v>-</v>
      </c>
      <c r="WO53" s="343" t="str">
        <f t="shared" si="1057"/>
        <v>-</v>
      </c>
      <c r="WP53" s="343" t="str">
        <f t="shared" si="1058"/>
        <v>-</v>
      </c>
      <c r="WQ53" s="343" t="str">
        <f t="shared" si="1059"/>
        <v>-</v>
      </c>
      <c r="WS53" s="103">
        <f t="shared" si="1060"/>
        <v>0</v>
      </c>
      <c r="WT53" s="103">
        <f t="shared" si="1061"/>
        <v>0</v>
      </c>
      <c r="WU53" s="103">
        <f t="shared" si="1062"/>
        <v>0</v>
      </c>
      <c r="WV53" s="103">
        <f t="shared" si="1063"/>
        <v>0</v>
      </c>
      <c r="WW53" s="103">
        <f t="shared" si="1064"/>
        <v>0</v>
      </c>
      <c r="WX53" s="120">
        <f t="shared" si="1065"/>
        <v>0</v>
      </c>
      <c r="WY53" s="103">
        <f t="shared" si="586"/>
        <v>0</v>
      </c>
      <c r="WZ53" s="103">
        <f t="shared" si="587"/>
        <v>0</v>
      </c>
      <c r="XA53" s="105">
        <f t="shared" si="588"/>
        <v>0</v>
      </c>
      <c r="XB53" s="105">
        <f t="shared" si="589"/>
        <v>0</v>
      </c>
      <c r="XC53" s="105">
        <f t="shared" si="590"/>
        <v>0</v>
      </c>
      <c r="XD53" s="105">
        <f t="shared" si="591"/>
        <v>0</v>
      </c>
      <c r="XE53" s="105">
        <f t="shared" si="592"/>
        <v>0</v>
      </c>
      <c r="XF53" s="105">
        <f t="shared" si="593"/>
        <v>0</v>
      </c>
      <c r="XG53" s="105">
        <f t="shared" si="936"/>
        <v>0</v>
      </c>
      <c r="XH53" s="105">
        <f t="shared" si="594"/>
        <v>0</v>
      </c>
      <c r="XI53" s="105">
        <f t="shared" si="595"/>
        <v>0</v>
      </c>
      <c r="XJ53" s="105">
        <f t="shared" si="596"/>
        <v>0</v>
      </c>
      <c r="XK53" s="105">
        <f t="shared" si="597"/>
        <v>0</v>
      </c>
      <c r="XL53" s="105">
        <f t="shared" si="598"/>
        <v>0</v>
      </c>
      <c r="XM53" s="102">
        <f t="shared" si="1066"/>
        <v>0</v>
      </c>
      <c r="XN53" s="103">
        <f t="shared" si="599"/>
        <v>356.10000000209999</v>
      </c>
      <c r="XO53" s="103">
        <f t="shared" si="600"/>
        <v>0</v>
      </c>
      <c r="XP53" s="103">
        <f t="shared" si="145"/>
        <v>356.10000000209999</v>
      </c>
      <c r="XQ53" s="103">
        <f t="shared" si="146"/>
        <v>0</v>
      </c>
      <c r="XR53" s="103">
        <f t="shared" si="601"/>
        <v>0</v>
      </c>
      <c r="XS53" s="111">
        <f t="shared" si="147"/>
        <v>0.03</v>
      </c>
      <c r="XU53" s="111">
        <f t="shared" si="602"/>
        <v>0</v>
      </c>
      <c r="XV53" s="126">
        <f t="shared" si="603"/>
        <v>0</v>
      </c>
      <c r="XW53" s="120">
        <f t="shared" si="604"/>
        <v>0</v>
      </c>
      <c r="XX53" s="120">
        <f t="shared" si="605"/>
        <v>0</v>
      </c>
      <c r="XY53" s="103">
        <f t="shared" si="1067"/>
        <v>0</v>
      </c>
      <c r="XZ53" s="103">
        <f t="shared" si="606"/>
        <v>0</v>
      </c>
      <c r="YB53" s="103">
        <f t="shared" si="607"/>
        <v>0</v>
      </c>
      <c r="YC53" s="111">
        <f t="shared" si="608"/>
        <v>0</v>
      </c>
      <c r="YD53" s="103">
        <f t="shared" si="609"/>
        <v>0</v>
      </c>
      <c r="YE53" s="103">
        <f t="shared" si="610"/>
        <v>0</v>
      </c>
      <c r="YF53" s="103">
        <f t="shared" si="1068"/>
        <v>0</v>
      </c>
      <c r="YG53" s="103">
        <f t="shared" si="611"/>
        <v>0</v>
      </c>
      <c r="YI53" s="103">
        <f t="shared" si="1069"/>
        <v>0</v>
      </c>
      <c r="YJ53" s="103">
        <f t="shared" si="151"/>
        <v>0</v>
      </c>
      <c r="YK53" s="103">
        <f t="shared" si="1070"/>
        <v>0</v>
      </c>
      <c r="YL53" s="103">
        <f t="shared" si="1071"/>
        <v>0</v>
      </c>
      <c r="YM53" s="103">
        <f t="shared" si="612"/>
        <v>0</v>
      </c>
      <c r="YN53" s="103">
        <f t="shared" si="612"/>
        <v>0</v>
      </c>
      <c r="YO53" s="103">
        <f t="shared" si="613"/>
        <v>0</v>
      </c>
      <c r="YP53" s="103">
        <f t="shared" si="614"/>
        <v>0</v>
      </c>
      <c r="YQ53" s="103">
        <f t="shared" si="615"/>
        <v>0</v>
      </c>
      <c r="YR53" s="103">
        <f t="shared" si="616"/>
        <v>0</v>
      </c>
      <c r="YS53" s="103">
        <f t="shared" si="617"/>
        <v>0</v>
      </c>
      <c r="YT53" s="103">
        <f t="shared" si="618"/>
        <v>0</v>
      </c>
      <c r="YU53" s="103">
        <f t="shared" si="619"/>
        <v>0</v>
      </c>
      <c r="YV53" s="103">
        <f t="shared" si="619"/>
        <v>0</v>
      </c>
      <c r="YX53" s="103">
        <f t="shared" si="1072"/>
        <v>0</v>
      </c>
      <c r="YY53" s="103">
        <f t="shared" si="155"/>
        <v>0</v>
      </c>
      <c r="YZ53" s="103">
        <f t="shared" si="1073"/>
        <v>0</v>
      </c>
      <c r="ZA53" s="103">
        <f t="shared" si="1074"/>
        <v>0</v>
      </c>
      <c r="ZB53" s="103">
        <f t="shared" si="620"/>
        <v>0</v>
      </c>
      <c r="ZC53" s="103">
        <f t="shared" si="620"/>
        <v>0</v>
      </c>
      <c r="ZD53" s="103">
        <f t="shared" si="621"/>
        <v>0</v>
      </c>
      <c r="ZE53" s="103">
        <f t="shared" si="622"/>
        <v>0</v>
      </c>
      <c r="ZF53" s="103">
        <f t="shared" si="623"/>
        <v>0</v>
      </c>
      <c r="ZG53" s="103">
        <f t="shared" si="624"/>
        <v>0</v>
      </c>
      <c r="ZH53" s="103">
        <f t="shared" si="625"/>
        <v>0</v>
      </c>
      <c r="ZI53" s="103">
        <f t="shared" si="626"/>
        <v>0</v>
      </c>
      <c r="ZJ53" s="103">
        <f t="shared" si="627"/>
        <v>0</v>
      </c>
      <c r="ZK53" s="103">
        <f t="shared" si="627"/>
        <v>0</v>
      </c>
      <c r="ZM53" s="103">
        <f t="shared" si="628"/>
        <v>0</v>
      </c>
      <c r="ZN53" s="103">
        <f t="shared" si="628"/>
        <v>0</v>
      </c>
      <c r="ZP53" s="127">
        <f t="shared" si="158"/>
        <v>352.95000000195</v>
      </c>
      <c r="ZQ53" s="127">
        <f t="shared" si="159"/>
        <v>0</v>
      </c>
      <c r="ZR53" s="127">
        <f t="shared" si="160"/>
        <v>352.95000000195</v>
      </c>
      <c r="ZS53" s="127">
        <f t="shared" si="161"/>
        <v>-9.4500000004499998E-2</v>
      </c>
      <c r="ZT53" s="127">
        <f t="shared" si="162"/>
        <v>356.10000000209999</v>
      </c>
      <c r="ZU53" s="127">
        <f t="shared" si="163"/>
        <v>0</v>
      </c>
      <c r="ZV53" s="127">
        <f t="shared" si="164"/>
        <v>359.25000000224998</v>
      </c>
      <c r="ZW53" s="127">
        <f t="shared" si="165"/>
        <v>-9.4500000004499998E-2</v>
      </c>
      <c r="ZX53" s="127">
        <f t="shared" si="166"/>
        <v>359.25000000224998</v>
      </c>
      <c r="ZY53" s="127">
        <f t="shared" si="167"/>
        <v>0</v>
      </c>
      <c r="ZZ53" s="127">
        <f t="shared" si="629"/>
        <v>356.10000000209999</v>
      </c>
      <c r="AAA53" s="127">
        <f t="shared" si="630"/>
        <v>0</v>
      </c>
      <c r="AAB53" s="127">
        <f t="shared" si="631"/>
        <v>0</v>
      </c>
      <c r="AAC53" s="127">
        <f t="shared" si="632"/>
        <v>-0.29767500002834879</v>
      </c>
      <c r="AAD53" s="127">
        <f t="shared" si="633"/>
        <v>0</v>
      </c>
      <c r="AAE53" s="127">
        <f t="shared" si="634"/>
        <v>-0.29767500002834879</v>
      </c>
      <c r="AAF53" s="127">
        <f t="shared" si="635"/>
        <v>0</v>
      </c>
      <c r="AAG53" s="129">
        <f t="shared" si="636"/>
        <v>0</v>
      </c>
      <c r="AAH53" s="130">
        <f t="shared" si="1075"/>
        <v>0</v>
      </c>
      <c r="AAI53" s="130">
        <f t="shared" si="637"/>
        <v>0</v>
      </c>
      <c r="AAJ53" s="130">
        <f t="shared" si="638"/>
        <v>0</v>
      </c>
      <c r="AAK53" s="130">
        <f t="shared" si="639"/>
        <v>0</v>
      </c>
      <c r="AAL53" s="385">
        <f t="shared" si="169"/>
        <v>0</v>
      </c>
      <c r="AAM53" s="130">
        <f t="shared" si="937"/>
        <v>0</v>
      </c>
      <c r="AAN53" s="130">
        <f t="shared" si="640"/>
        <v>0</v>
      </c>
      <c r="AAO53" s="130">
        <f t="shared" si="938"/>
        <v>0</v>
      </c>
      <c r="AAP53" s="130">
        <f t="shared" si="641"/>
        <v>0</v>
      </c>
      <c r="AAQ53" s="386">
        <f t="shared" si="1076"/>
        <v>0</v>
      </c>
      <c r="AAR53" s="130">
        <f t="shared" si="171"/>
        <v>0</v>
      </c>
      <c r="AAS53" s="387">
        <f t="shared" si="642"/>
        <v>0</v>
      </c>
      <c r="AAT53" s="130">
        <f t="shared" si="643"/>
        <v>0</v>
      </c>
      <c r="AAU53" s="130">
        <f t="shared" si="644"/>
        <v>0</v>
      </c>
      <c r="AAW53" s="93">
        <f t="shared" si="939"/>
        <v>0</v>
      </c>
      <c r="AAX53" s="120">
        <f t="shared" si="645"/>
        <v>0</v>
      </c>
      <c r="AAZ53" s="94">
        <f t="shared" si="1077"/>
        <v>0</v>
      </c>
      <c r="ABA53" s="120">
        <f t="shared" si="1078"/>
        <v>0</v>
      </c>
      <c r="ABB53" s="120">
        <f t="shared" si="1079"/>
        <v>0</v>
      </c>
      <c r="ABD53" s="120">
        <f t="shared" si="1080"/>
        <v>0</v>
      </c>
      <c r="ABE53" s="120">
        <f t="shared" si="1081"/>
        <v>0</v>
      </c>
      <c r="ABF53" s="120">
        <f t="shared" si="646"/>
        <v>0</v>
      </c>
      <c r="ABG53" s="131">
        <f t="shared" si="1082"/>
        <v>0</v>
      </c>
      <c r="ABH53" s="102">
        <f t="shared" si="1083"/>
        <v>0</v>
      </c>
      <c r="ABI53" s="105">
        <f t="shared" si="1084"/>
        <v>0</v>
      </c>
      <c r="ABJ53" s="131">
        <f t="shared" si="1085"/>
        <v>0</v>
      </c>
      <c r="ABK53" s="102">
        <f t="shared" si="1086"/>
        <v>0</v>
      </c>
      <c r="ABL53" s="105">
        <f t="shared" si="1087"/>
        <v>0</v>
      </c>
      <c r="ABM53" s="105">
        <f t="shared" si="1088"/>
        <v>0</v>
      </c>
      <c r="ABO53" s="131">
        <f t="shared" si="647"/>
        <v>0</v>
      </c>
      <c r="ABP53" s="102">
        <f t="shared" si="184"/>
        <v>0</v>
      </c>
      <c r="ABQ53" s="105">
        <f t="shared" si="185"/>
        <v>0</v>
      </c>
      <c r="ABR53" s="131">
        <f t="shared" si="1089"/>
        <v>0</v>
      </c>
      <c r="ABS53" s="102">
        <f t="shared" si="187"/>
        <v>0</v>
      </c>
      <c r="ABT53" s="105">
        <f t="shared" si="188"/>
        <v>0</v>
      </c>
      <c r="ABU53" s="105">
        <f t="shared" si="1090"/>
        <v>0</v>
      </c>
      <c r="ABV53" s="105"/>
      <c r="ABW53" s="131">
        <f t="shared" si="648"/>
        <v>0</v>
      </c>
      <c r="ABX53" s="102">
        <f t="shared" si="649"/>
        <v>0</v>
      </c>
      <c r="ABY53" s="105">
        <f t="shared" si="650"/>
        <v>0</v>
      </c>
      <c r="ABZ53" s="131">
        <f t="shared" si="1091"/>
        <v>0</v>
      </c>
      <c r="ACA53" s="102">
        <f t="shared" si="651"/>
        <v>0</v>
      </c>
      <c r="ACB53" s="105">
        <f t="shared" si="652"/>
        <v>0</v>
      </c>
      <c r="ACC53" s="105">
        <f t="shared" si="653"/>
        <v>0</v>
      </c>
      <c r="ACE53" s="105">
        <f t="shared" si="1092"/>
        <v>0</v>
      </c>
      <c r="ACF53" s="105">
        <f t="shared" si="1093"/>
        <v>0</v>
      </c>
      <c r="ACG53" s="94">
        <f t="shared" si="1094"/>
        <v>0</v>
      </c>
      <c r="ACH53" s="131">
        <f t="shared" si="1095"/>
        <v>0</v>
      </c>
      <c r="ACI53" s="102">
        <f t="shared" si="1096"/>
        <v>0</v>
      </c>
      <c r="ACJ53" s="105">
        <f t="shared" si="1097"/>
        <v>0</v>
      </c>
      <c r="ACK53" s="131">
        <f t="shared" si="1098"/>
        <v>0</v>
      </c>
      <c r="ACL53" s="102">
        <f t="shared" si="1099"/>
        <v>0</v>
      </c>
      <c r="ACM53" s="105">
        <f t="shared" si="1100"/>
        <v>0</v>
      </c>
      <c r="ACN53" s="120">
        <f t="shared" si="1101"/>
        <v>0</v>
      </c>
      <c r="ACO53" s="120">
        <f t="shared" si="1102"/>
        <v>0</v>
      </c>
      <c r="ACP53" s="120">
        <f t="shared" si="1103"/>
        <v>0</v>
      </c>
      <c r="ACQ53" s="120">
        <f t="shared" si="1104"/>
        <v>0</v>
      </c>
      <c r="ACR53" s="120">
        <f t="shared" si="1105"/>
        <v>0</v>
      </c>
      <c r="ACS53" s="120">
        <f t="shared" si="1106"/>
        <v>0</v>
      </c>
      <c r="ACT53" s="120">
        <f t="shared" si="654"/>
        <v>0</v>
      </c>
      <c r="ACV53" s="105">
        <f t="shared" si="1203"/>
        <v>0</v>
      </c>
      <c r="ACW53" s="131">
        <f t="shared" si="1107"/>
        <v>0</v>
      </c>
      <c r="ACX53" s="102">
        <f t="shared" si="1108"/>
        <v>0</v>
      </c>
      <c r="ACY53" s="105">
        <f t="shared" si="1109"/>
        <v>0</v>
      </c>
      <c r="ACZ53" s="131">
        <f t="shared" si="1110"/>
        <v>0</v>
      </c>
      <c r="ADA53" s="102">
        <f t="shared" si="1111"/>
        <v>0</v>
      </c>
      <c r="ADB53" s="105">
        <f t="shared" si="1112"/>
        <v>0</v>
      </c>
      <c r="ADD53" s="103">
        <f t="shared" si="1113"/>
        <v>0</v>
      </c>
      <c r="ADE53" s="103">
        <f t="shared" si="1114"/>
        <v>0</v>
      </c>
      <c r="ADF53" s="103">
        <f t="shared" si="1115"/>
        <v>0</v>
      </c>
      <c r="ADG53" s="103">
        <f t="shared" si="1116"/>
        <v>0</v>
      </c>
      <c r="ADH53" s="103">
        <f t="shared" si="1117"/>
        <v>0</v>
      </c>
      <c r="ADI53" s="103">
        <f t="shared" si="1118"/>
        <v>0</v>
      </c>
      <c r="ADJ53" s="120">
        <f t="shared" si="657"/>
        <v>0</v>
      </c>
      <c r="ADL53" s="103">
        <f t="shared" si="1119"/>
        <v>356.10000000209999</v>
      </c>
      <c r="ADM53" s="102">
        <f t="shared" si="658"/>
        <v>356</v>
      </c>
      <c r="ADN53" s="105" t="str">
        <f t="shared" si="659"/>
        <v>.10000000210</v>
      </c>
      <c r="ADO53" s="105">
        <f t="shared" si="1120"/>
        <v>0</v>
      </c>
      <c r="ADP53" s="102">
        <f t="shared" si="660"/>
        <v>0</v>
      </c>
      <c r="ADQ53" s="105" t="str">
        <f t="shared" si="661"/>
        <v>.00000000000</v>
      </c>
      <c r="ADR53" s="105">
        <f t="shared" si="662"/>
        <v>356.10000000209999</v>
      </c>
      <c r="ADS53" s="102">
        <f t="shared" si="663"/>
        <v>356</v>
      </c>
      <c r="ADT53" s="105" t="str">
        <f t="shared" si="664"/>
        <v>.10000000210</v>
      </c>
      <c r="ADU53" s="103">
        <f t="shared" si="1121"/>
        <v>0</v>
      </c>
      <c r="ADV53" s="102">
        <f t="shared" si="665"/>
        <v>0</v>
      </c>
      <c r="ADW53" s="105" t="str">
        <f t="shared" si="666"/>
        <v>.00000000000</v>
      </c>
      <c r="ADX53" s="105">
        <f t="shared" si="1122"/>
        <v>356.10000000209999</v>
      </c>
      <c r="ADY53" s="102">
        <f t="shared" si="667"/>
        <v>356</v>
      </c>
      <c r="ADZ53" s="105" t="str">
        <f t="shared" si="668"/>
        <v>.10000000210</v>
      </c>
      <c r="AEA53" s="103">
        <f t="shared" si="1123"/>
        <v>0</v>
      </c>
      <c r="AEB53" s="102">
        <f t="shared" si="669"/>
        <v>0</v>
      </c>
      <c r="AEC53" s="105" t="str">
        <f t="shared" si="670"/>
        <v>.00000000000</v>
      </c>
      <c r="AEE53" s="103">
        <f t="shared" si="1124"/>
        <v>0</v>
      </c>
      <c r="AEF53" s="103">
        <f t="shared" si="1125"/>
        <v>0</v>
      </c>
      <c r="AEG53" s="103">
        <f t="shared" si="1126"/>
        <v>0</v>
      </c>
      <c r="AEH53" s="103">
        <f t="shared" si="1127"/>
        <v>0</v>
      </c>
      <c r="AEI53" s="103">
        <f t="shared" si="1128"/>
        <v>0</v>
      </c>
      <c r="AEJ53" s="103">
        <f t="shared" si="1129"/>
        <v>0</v>
      </c>
      <c r="AEK53" s="103">
        <f t="shared" si="1130"/>
        <v>0</v>
      </c>
      <c r="AEL53" s="102">
        <f t="shared" si="1131"/>
        <v>0</v>
      </c>
      <c r="AEM53" s="105">
        <f t="shared" si="1132"/>
        <v>0</v>
      </c>
      <c r="AEN53" s="103">
        <f t="shared" si="1133"/>
        <v>0</v>
      </c>
      <c r="AEO53" s="102">
        <f t="shared" si="1134"/>
        <v>0</v>
      </c>
      <c r="AEP53" s="105">
        <f t="shared" si="1135"/>
        <v>0</v>
      </c>
      <c r="AEQ53" s="103">
        <f t="shared" si="1136"/>
        <v>0</v>
      </c>
      <c r="AER53" s="102">
        <f t="shared" si="1137"/>
        <v>0</v>
      </c>
      <c r="AES53" s="105">
        <f t="shared" si="1138"/>
        <v>0</v>
      </c>
      <c r="AET53" s="103">
        <f t="shared" si="1139"/>
        <v>0</v>
      </c>
      <c r="AEU53" s="102">
        <f t="shared" si="1140"/>
        <v>0</v>
      </c>
      <c r="AEV53" s="105">
        <f t="shared" si="1141"/>
        <v>0</v>
      </c>
      <c r="AEW53" s="105">
        <f t="shared" si="1142"/>
        <v>0</v>
      </c>
      <c r="AEX53" s="102">
        <f t="shared" si="1143"/>
        <v>0</v>
      </c>
      <c r="AEY53" s="105">
        <f t="shared" si="1144"/>
        <v>0</v>
      </c>
      <c r="AEZ53" s="103">
        <f t="shared" si="1145"/>
        <v>0</v>
      </c>
      <c r="AFA53" s="102">
        <f t="shared" si="1146"/>
        <v>0</v>
      </c>
      <c r="AFB53" s="105">
        <f t="shared" si="1147"/>
        <v>0</v>
      </c>
      <c r="AFD53" s="132">
        <f t="shared" si="1148"/>
        <v>0</v>
      </c>
      <c r="AFE53" s="94">
        <f t="shared" si="671"/>
        <v>3.1500000001499999</v>
      </c>
      <c r="AFF53" s="93">
        <f t="shared" si="672"/>
        <v>0</v>
      </c>
      <c r="AFG53" s="93">
        <f t="shared" si="1149"/>
        <v>0</v>
      </c>
      <c r="AFH53" s="94">
        <f t="shared" si="673"/>
        <v>3.1500000001499999</v>
      </c>
      <c r="AFI53" s="93">
        <f t="shared" si="674"/>
        <v>0</v>
      </c>
      <c r="AFJ53" s="103">
        <f t="shared" si="675"/>
        <v>352.95000000195</v>
      </c>
      <c r="AFK53" s="102">
        <f t="shared" si="676"/>
        <v>352</v>
      </c>
      <c r="AFL53" s="105" t="str">
        <f t="shared" si="677"/>
        <v>.95000000195</v>
      </c>
      <c r="AFM53" s="103">
        <f t="shared" si="678"/>
        <v>0</v>
      </c>
      <c r="AFN53" s="102">
        <f t="shared" si="679"/>
        <v>0</v>
      </c>
      <c r="AFO53" s="105" t="str">
        <f t="shared" si="680"/>
        <v>.00000000000</v>
      </c>
      <c r="AFP53" s="105">
        <f t="shared" si="940"/>
        <v>356.10000000209999</v>
      </c>
      <c r="AFQ53" s="102">
        <f t="shared" si="681"/>
        <v>356</v>
      </c>
      <c r="AFR53" s="105" t="str">
        <f t="shared" si="682"/>
        <v>.10000000210</v>
      </c>
      <c r="AFS53" s="103">
        <f t="shared" si="248"/>
        <v>0</v>
      </c>
      <c r="AFT53" s="102">
        <f t="shared" si="683"/>
        <v>0</v>
      </c>
      <c r="AFU53" s="105" t="str">
        <f t="shared" si="684"/>
        <v>.00000000000</v>
      </c>
      <c r="AFV53" s="105">
        <f t="shared" si="685"/>
        <v>359.25000000224998</v>
      </c>
      <c r="AFW53" s="102">
        <f t="shared" si="686"/>
        <v>359</v>
      </c>
      <c r="AFX53" s="105" t="str">
        <f t="shared" si="687"/>
        <v>.25000000225</v>
      </c>
      <c r="AFY53" s="103">
        <f t="shared" si="688"/>
        <v>0</v>
      </c>
      <c r="AFZ53" s="102">
        <f t="shared" si="689"/>
        <v>0</v>
      </c>
      <c r="AGA53" s="105" t="str">
        <f t="shared" si="690"/>
        <v>.00000000000</v>
      </c>
      <c r="AGC53" s="103">
        <f t="shared" si="1150"/>
        <v>0</v>
      </c>
      <c r="AGD53" s="103">
        <f t="shared" si="1151"/>
        <v>0</v>
      </c>
      <c r="AGE53" s="103">
        <f t="shared" si="1152"/>
        <v>0</v>
      </c>
      <c r="AGF53" s="103">
        <f t="shared" si="691"/>
        <v>0</v>
      </c>
      <c r="AGG53" s="338">
        <f t="shared" si="1153"/>
        <v>0</v>
      </c>
      <c r="AGH53" s="136">
        <f t="shared" si="1154"/>
        <v>0</v>
      </c>
      <c r="AGI53" s="136">
        <f t="shared" si="1155"/>
        <v>0</v>
      </c>
      <c r="AGJ53" s="136">
        <f t="shared" si="692"/>
        <v>0</v>
      </c>
      <c r="AGK53" s="136">
        <f t="shared" si="693"/>
        <v>0</v>
      </c>
      <c r="AGL53" s="136">
        <f t="shared" si="694"/>
        <v>0</v>
      </c>
      <c r="AGN53" s="388">
        <f t="shared" si="1156"/>
        <v>0</v>
      </c>
      <c r="AGO53" s="136">
        <f t="shared" si="695"/>
        <v>0</v>
      </c>
      <c r="AGP53" s="136">
        <f t="shared" si="696"/>
        <v>0</v>
      </c>
      <c r="AGQ53" s="103">
        <f t="shared" si="697"/>
        <v>0</v>
      </c>
      <c r="AGR53" s="136">
        <f t="shared" si="1157"/>
        <v>0</v>
      </c>
      <c r="AGS53" s="136">
        <f t="shared" si="698"/>
        <v>0</v>
      </c>
      <c r="AGT53" s="136">
        <f t="shared" si="941"/>
        <v>0</v>
      </c>
      <c r="AGU53" s="136">
        <f t="shared" si="942"/>
        <v>0</v>
      </c>
      <c r="AGW53" s="103">
        <f t="shared" si="1158"/>
        <v>0</v>
      </c>
      <c r="AGX53" s="103">
        <f t="shared" si="1159"/>
        <v>0</v>
      </c>
      <c r="AGY53" s="103">
        <f t="shared" si="1160"/>
        <v>0</v>
      </c>
      <c r="AGZ53" s="103">
        <f t="shared" si="699"/>
        <v>0</v>
      </c>
      <c r="AHA53" s="389">
        <f t="shared" si="1161"/>
        <v>0</v>
      </c>
      <c r="AHB53" s="136">
        <f t="shared" si="1162"/>
        <v>0</v>
      </c>
      <c r="AHC53" s="136">
        <f t="shared" si="1163"/>
        <v>0</v>
      </c>
      <c r="AHD53" s="136">
        <f t="shared" si="1164"/>
        <v>0</v>
      </c>
      <c r="AHE53" s="136">
        <f t="shared" si="264"/>
        <v>0</v>
      </c>
      <c r="AHF53" s="136">
        <f t="shared" si="265"/>
        <v>0</v>
      </c>
      <c r="AHH53" s="388">
        <f t="shared" si="1165"/>
        <v>0</v>
      </c>
      <c r="AHI53" s="136">
        <f t="shared" si="700"/>
        <v>0</v>
      </c>
      <c r="AHJ53" s="136">
        <f t="shared" si="701"/>
        <v>0</v>
      </c>
      <c r="AHK53" s="103">
        <f t="shared" si="702"/>
        <v>0</v>
      </c>
      <c r="AHL53" s="136">
        <f t="shared" si="1166"/>
        <v>0</v>
      </c>
      <c r="AHM53" s="136">
        <f t="shared" si="1167"/>
        <v>0</v>
      </c>
      <c r="AHN53" s="136">
        <f t="shared" si="703"/>
        <v>0</v>
      </c>
      <c r="AHO53" s="136">
        <f t="shared" si="704"/>
        <v>0</v>
      </c>
      <c r="AHQ53" s="132">
        <f t="shared" si="705"/>
        <v>0</v>
      </c>
      <c r="AHR53" s="132">
        <f t="shared" si="706"/>
        <v>0</v>
      </c>
      <c r="AHS53" s="132">
        <f t="shared" si="707"/>
        <v>0</v>
      </c>
      <c r="AHT53" s="132">
        <f t="shared" si="708"/>
        <v>0</v>
      </c>
      <c r="AHV53" s="111">
        <f t="shared" si="709"/>
        <v>352.95000000195</v>
      </c>
      <c r="AHW53" s="102">
        <f t="shared" si="710"/>
        <v>352</v>
      </c>
      <c r="AHX53" s="105" t="str">
        <f t="shared" si="711"/>
        <v>.95000000195</v>
      </c>
      <c r="AHY53" s="103">
        <f t="shared" si="269"/>
        <v>0</v>
      </c>
      <c r="AHZ53" s="102">
        <f t="shared" si="712"/>
        <v>0</v>
      </c>
      <c r="AIA53" s="105" t="str">
        <f t="shared" si="713"/>
        <v>.00000000000</v>
      </c>
      <c r="AIB53" s="94">
        <f t="shared" si="714"/>
        <v>356.10000000209999</v>
      </c>
      <c r="AIC53" s="102">
        <f t="shared" si="715"/>
        <v>356</v>
      </c>
      <c r="AID53" s="105" t="str">
        <f t="shared" si="716"/>
        <v>.10000000210</v>
      </c>
      <c r="AIE53" s="120">
        <f t="shared" si="270"/>
        <v>0</v>
      </c>
      <c r="AIF53" s="102">
        <f t="shared" si="717"/>
        <v>0</v>
      </c>
      <c r="AIG53" s="105" t="str">
        <f t="shared" si="718"/>
        <v>.00000000000</v>
      </c>
      <c r="AIH53" s="94">
        <f t="shared" si="271"/>
        <v>359.25000000224998</v>
      </c>
      <c r="AII53" s="102">
        <f t="shared" si="719"/>
        <v>359</v>
      </c>
      <c r="AIJ53" s="105" t="str">
        <f t="shared" si="720"/>
        <v>.25000000225</v>
      </c>
      <c r="AIK53" s="120">
        <f t="shared" si="272"/>
        <v>0</v>
      </c>
      <c r="AIL53" s="102">
        <f t="shared" si="721"/>
        <v>0</v>
      </c>
      <c r="AIM53" s="105" t="str">
        <f t="shared" si="722"/>
        <v>.00000000000</v>
      </c>
      <c r="AIO53" s="105">
        <f t="shared" si="273"/>
        <v>0</v>
      </c>
      <c r="AIP53" s="105">
        <f t="shared" si="1168"/>
        <v>0</v>
      </c>
      <c r="AIQ53" s="111">
        <f t="shared" si="275"/>
        <v>0</v>
      </c>
      <c r="AIR53" s="111">
        <f t="shared" si="276"/>
        <v>0</v>
      </c>
      <c r="AIS53" s="93">
        <f t="shared" si="723"/>
        <v>352.95000000195</v>
      </c>
      <c r="AIT53" s="102">
        <f t="shared" si="724"/>
        <v>352</v>
      </c>
      <c r="AIU53" s="105" t="str">
        <f t="shared" si="725"/>
        <v>.95000000195</v>
      </c>
      <c r="AIV53" s="120">
        <f t="shared" si="726"/>
        <v>976.80174999995461</v>
      </c>
      <c r="AIW53" s="102">
        <f t="shared" si="727"/>
        <v>976</v>
      </c>
      <c r="AIX53" s="105" t="str">
        <f t="shared" si="728"/>
        <v>.80174999995</v>
      </c>
      <c r="AIY53" s="120">
        <f t="shared" si="729"/>
        <v>356.10000000209999</v>
      </c>
      <c r="AIZ53" s="102">
        <f t="shared" si="730"/>
        <v>356</v>
      </c>
      <c r="AJA53" s="105" t="str">
        <f t="shared" si="731"/>
        <v>.10000000210</v>
      </c>
      <c r="AJB53" s="120">
        <f t="shared" si="976"/>
        <v>976.80174999995461</v>
      </c>
      <c r="AJC53" s="102">
        <f t="shared" si="732"/>
        <v>976</v>
      </c>
      <c r="AJD53" s="105" t="str">
        <f t="shared" si="733"/>
        <v>.80174999995</v>
      </c>
      <c r="AJE53" s="120">
        <f t="shared" si="734"/>
        <v>359.25000000224998</v>
      </c>
      <c r="AJF53" s="102">
        <f t="shared" si="735"/>
        <v>359</v>
      </c>
      <c r="AJG53" s="105" t="str">
        <f t="shared" si="736"/>
        <v>.25000000225</v>
      </c>
      <c r="AJH53" s="93">
        <f t="shared" si="737"/>
        <v>976.80174999995461</v>
      </c>
      <c r="AJI53" s="102">
        <f t="shared" si="738"/>
        <v>976</v>
      </c>
      <c r="AJJ53" s="105" t="str">
        <f t="shared" si="739"/>
        <v>.80174999995</v>
      </c>
      <c r="AJL53" s="105">
        <f t="shared" si="1169"/>
        <v>0</v>
      </c>
      <c r="AJM53" s="105">
        <f t="shared" si="1170"/>
        <v>0</v>
      </c>
      <c r="AJN53" s="120">
        <f t="shared" si="1171"/>
        <v>352.70000000195</v>
      </c>
      <c r="AJO53" s="102">
        <f t="shared" si="740"/>
        <v>352</v>
      </c>
      <c r="AJP53" s="105" t="str">
        <f t="shared" si="741"/>
        <v>.70000000195</v>
      </c>
      <c r="AJQ53" s="93">
        <f t="shared" si="1172"/>
        <v>976.80174999995461</v>
      </c>
      <c r="AJR53" s="102">
        <f t="shared" si="742"/>
        <v>976</v>
      </c>
      <c r="AJS53" s="105" t="str">
        <f t="shared" si="743"/>
        <v>.80174999995</v>
      </c>
      <c r="AJT53" s="120">
        <f t="shared" si="1173"/>
        <v>359.50000000224998</v>
      </c>
      <c r="AJU53" s="102">
        <f t="shared" si="744"/>
        <v>359</v>
      </c>
      <c r="AJV53" s="105" t="str">
        <f t="shared" si="745"/>
        <v>.50000000225</v>
      </c>
      <c r="AJW53" s="93">
        <f t="shared" si="1174"/>
        <v>976.80174999995461</v>
      </c>
      <c r="AJX53" s="102">
        <f t="shared" si="746"/>
        <v>976</v>
      </c>
      <c r="AJY53" s="105" t="str">
        <f t="shared" si="747"/>
        <v>.80174999995</v>
      </c>
      <c r="AJZ53" s="94" t="str">
        <f t="shared" si="748"/>
        <v>-3,150</v>
      </c>
      <c r="AKA53" s="94" t="str">
        <f t="shared" si="749"/>
        <v>+3,150</v>
      </c>
      <c r="AKC53" s="132">
        <f t="shared" si="283"/>
        <v>9.4500000004499998E-2</v>
      </c>
      <c r="AKD53" s="120">
        <f t="shared" si="284"/>
        <v>0</v>
      </c>
      <c r="AKE53" s="120">
        <f t="shared" si="285"/>
        <v>9.4500000004499998E-2</v>
      </c>
      <c r="AKF53" s="103">
        <f t="shared" si="286"/>
        <v>352.95000000195</v>
      </c>
      <c r="AKG53" s="102">
        <f t="shared" si="750"/>
        <v>352</v>
      </c>
      <c r="AKH53" s="105" t="str">
        <f t="shared" si="751"/>
        <v>.95000000195</v>
      </c>
      <c r="AKI53" s="103">
        <f t="shared" si="752"/>
        <v>976.80174999995461</v>
      </c>
      <c r="AKJ53" s="102">
        <f t="shared" si="753"/>
        <v>976</v>
      </c>
      <c r="AKK53" s="105" t="str">
        <f t="shared" si="754"/>
        <v>.80174999995</v>
      </c>
      <c r="AKL53" s="390">
        <f t="shared" si="287"/>
        <v>352.95000000195</v>
      </c>
      <c r="AKM53" s="102">
        <f t="shared" si="755"/>
        <v>352</v>
      </c>
      <c r="AKN53" s="105" t="str">
        <f t="shared" si="756"/>
        <v>.95000000195</v>
      </c>
      <c r="AKO53" s="390">
        <f t="shared" si="757"/>
        <v>976.70724999995014</v>
      </c>
      <c r="AKP53" s="102">
        <f t="shared" si="758"/>
        <v>976</v>
      </c>
      <c r="AKQ53" s="105" t="str">
        <f t="shared" si="759"/>
        <v>.70724999995</v>
      </c>
      <c r="AKR53" s="103">
        <f t="shared" si="288"/>
        <v>356.10000000209999</v>
      </c>
      <c r="AKS53" s="102">
        <f t="shared" si="760"/>
        <v>356</v>
      </c>
      <c r="AKT53" s="105" t="str">
        <f t="shared" si="761"/>
        <v>.10000000210</v>
      </c>
      <c r="AKU53" s="103">
        <f t="shared" si="762"/>
        <v>976.80174999995461</v>
      </c>
      <c r="AKV53" s="102">
        <f t="shared" si="763"/>
        <v>976</v>
      </c>
      <c r="AKW53" s="105" t="str">
        <f t="shared" si="764"/>
        <v>.80174999995</v>
      </c>
      <c r="AKX53" s="390">
        <f t="shared" si="289"/>
        <v>359.25000000224998</v>
      </c>
      <c r="AKY53" s="102">
        <f t="shared" si="765"/>
        <v>359</v>
      </c>
      <c r="AKZ53" s="105" t="str">
        <f t="shared" si="766"/>
        <v>.25000000225</v>
      </c>
      <c r="ALA53" s="390">
        <f t="shared" si="767"/>
        <v>976.70724999995014</v>
      </c>
      <c r="ALB53" s="102">
        <f t="shared" si="768"/>
        <v>976</v>
      </c>
      <c r="ALC53" s="105" t="str">
        <f t="shared" si="769"/>
        <v>.70724999995</v>
      </c>
      <c r="ALD53" s="103">
        <f t="shared" si="290"/>
        <v>359.25000000224998</v>
      </c>
      <c r="ALE53" s="102">
        <f t="shared" si="770"/>
        <v>359</v>
      </c>
      <c r="ALF53" s="105" t="str">
        <f t="shared" si="771"/>
        <v>.25000000225</v>
      </c>
      <c r="ALG53" s="103">
        <f t="shared" si="291"/>
        <v>976.80174999995461</v>
      </c>
      <c r="ALH53" s="102">
        <f t="shared" si="772"/>
        <v>976</v>
      </c>
      <c r="ALI53" s="105" t="str">
        <f t="shared" si="773"/>
        <v>.80174999995</v>
      </c>
      <c r="ALK53" s="136">
        <f t="shared" si="774"/>
        <v>2.5000000000750001E-10</v>
      </c>
      <c r="ALL53" s="136">
        <f t="shared" si="775"/>
        <v>0.2500000000075</v>
      </c>
      <c r="ALM53" s="103">
        <f t="shared" si="292"/>
        <v>352.95000000195</v>
      </c>
      <c r="ALN53" s="102">
        <f t="shared" si="776"/>
        <v>352</v>
      </c>
      <c r="ALO53" s="105" t="str">
        <f t="shared" si="777"/>
        <v>.95000000195</v>
      </c>
      <c r="ALP53" s="103">
        <f t="shared" si="293"/>
        <v>976.70724999995014</v>
      </c>
      <c r="ALQ53" s="102">
        <f t="shared" si="778"/>
        <v>976</v>
      </c>
      <c r="ALR53" s="105" t="str">
        <f t="shared" si="779"/>
        <v>.70724999995</v>
      </c>
      <c r="ALS53" s="103">
        <f t="shared" si="780"/>
        <v>352.9500000022</v>
      </c>
      <c r="ALT53" s="102">
        <f t="shared" si="781"/>
        <v>352</v>
      </c>
      <c r="ALU53" s="105" t="str">
        <f t="shared" si="782"/>
        <v>.95000000220</v>
      </c>
      <c r="ALV53" s="103">
        <f t="shared" si="783"/>
        <v>976.95724999995764</v>
      </c>
      <c r="ALW53" s="102">
        <f t="shared" si="784"/>
        <v>976</v>
      </c>
      <c r="ALX53" s="105" t="str">
        <f t="shared" si="785"/>
        <v>.95724999996</v>
      </c>
      <c r="ALY53" s="103">
        <f t="shared" si="294"/>
        <v>356.10000000209999</v>
      </c>
      <c r="ALZ53" s="102">
        <f t="shared" si="786"/>
        <v>356</v>
      </c>
      <c r="AMA53" s="105" t="str">
        <f t="shared" si="787"/>
        <v>.10000000210</v>
      </c>
      <c r="AMB53" s="103">
        <f t="shared" si="788"/>
        <v>977.05174999995461</v>
      </c>
      <c r="AMC53" s="102">
        <f t="shared" si="789"/>
        <v>977</v>
      </c>
      <c r="AMD53" s="105" t="str">
        <f t="shared" si="790"/>
        <v>.05174999995</v>
      </c>
      <c r="AME53" s="103">
        <f t="shared" si="791"/>
        <v>359.25000000199998</v>
      </c>
      <c r="AMF53" s="102">
        <f t="shared" si="792"/>
        <v>359</v>
      </c>
      <c r="AMG53" s="105" t="str">
        <f t="shared" si="793"/>
        <v>.25000000200</v>
      </c>
      <c r="AMH53" s="103">
        <f t="shared" si="794"/>
        <v>976.95724999995764</v>
      </c>
      <c r="AMI53" s="102">
        <f t="shared" si="795"/>
        <v>976</v>
      </c>
      <c r="AMJ53" s="105" t="str">
        <f t="shared" si="796"/>
        <v>.95724999996</v>
      </c>
      <c r="AMK53" s="103">
        <f t="shared" si="295"/>
        <v>359.25000000224998</v>
      </c>
      <c r="AML53" s="102">
        <f t="shared" si="797"/>
        <v>359</v>
      </c>
      <c r="AMM53" s="105" t="str">
        <f t="shared" si="798"/>
        <v>.25000000225</v>
      </c>
      <c r="AMN53" s="103">
        <f t="shared" si="296"/>
        <v>976.70724999995014</v>
      </c>
      <c r="AMO53" s="102">
        <f t="shared" si="799"/>
        <v>976</v>
      </c>
      <c r="AMP53" s="105" t="str">
        <f t="shared" si="800"/>
        <v>.70724999995</v>
      </c>
      <c r="AMR53" s="103">
        <f t="shared" si="801"/>
        <v>353.10000000209999</v>
      </c>
      <c r="AMS53" s="102">
        <f t="shared" si="802"/>
        <v>353</v>
      </c>
      <c r="AMT53" s="105" t="str">
        <f t="shared" si="803"/>
        <v>.10000000210</v>
      </c>
      <c r="AMU53" s="649">
        <f t="shared" si="804"/>
        <v>976.86174999995455</v>
      </c>
      <c r="AMV53" s="102">
        <f t="shared" si="805"/>
        <v>976</v>
      </c>
      <c r="AMW53" s="105" t="str">
        <f t="shared" si="806"/>
        <v>.86174999995</v>
      </c>
      <c r="AMX53" s="103">
        <f t="shared" si="807"/>
        <v>353.10000000209999</v>
      </c>
      <c r="AMY53" s="102">
        <f t="shared" si="808"/>
        <v>353</v>
      </c>
      <c r="AMZ53" s="105" t="str">
        <f t="shared" si="809"/>
        <v>.10000000210</v>
      </c>
      <c r="ANA53" s="649">
        <f t="shared" si="810"/>
        <v>976.96174999995458</v>
      </c>
      <c r="ANB53" s="102">
        <f t="shared" si="811"/>
        <v>976</v>
      </c>
      <c r="ANC53" s="105" t="str">
        <f t="shared" si="812"/>
        <v>.96174999995</v>
      </c>
      <c r="AND53" s="103">
        <f t="shared" si="813"/>
        <v>356.10000000209999</v>
      </c>
      <c r="ANE53" s="102">
        <f t="shared" si="814"/>
        <v>356</v>
      </c>
      <c r="ANF53" s="105" t="str">
        <f t="shared" si="815"/>
        <v>.10000000210</v>
      </c>
      <c r="ANG53" s="649">
        <f t="shared" si="816"/>
        <v>977.05174999995461</v>
      </c>
      <c r="ANH53" s="102">
        <f t="shared" si="817"/>
        <v>977</v>
      </c>
      <c r="ANI53" s="105" t="str">
        <f t="shared" si="818"/>
        <v>.05174999995</v>
      </c>
      <c r="ANJ53" s="103">
        <f t="shared" si="819"/>
        <v>359.10000000209999</v>
      </c>
      <c r="ANK53" s="102">
        <f t="shared" si="820"/>
        <v>359</v>
      </c>
      <c r="ANL53" s="105" t="str">
        <f t="shared" si="821"/>
        <v>.10000000210</v>
      </c>
      <c r="ANM53" s="649">
        <f t="shared" si="822"/>
        <v>976.96174999995458</v>
      </c>
      <c r="ANN53" s="102">
        <f t="shared" si="823"/>
        <v>976</v>
      </c>
      <c r="ANO53" s="105" t="str">
        <f t="shared" si="824"/>
        <v>.96174999995</v>
      </c>
      <c r="ANP53" s="103">
        <f t="shared" si="825"/>
        <v>359.10000000209999</v>
      </c>
      <c r="ANQ53" s="102">
        <f t="shared" si="826"/>
        <v>359</v>
      </c>
      <c r="ANR53" s="105" t="str">
        <f t="shared" si="827"/>
        <v>.10000000210</v>
      </c>
      <c r="ANS53" s="649">
        <f t="shared" si="828"/>
        <v>976.86174999995455</v>
      </c>
      <c r="ANT53" s="102">
        <f t="shared" si="829"/>
        <v>976</v>
      </c>
      <c r="ANU53" s="105" t="str">
        <f t="shared" si="830"/>
        <v>.86174999995</v>
      </c>
      <c r="ANX53" s="136">
        <f t="shared" si="831"/>
        <v>0</v>
      </c>
      <c r="ANY53" s="136">
        <f t="shared" si="832"/>
        <v>0</v>
      </c>
      <c r="ANZ53" s="103">
        <f t="shared" si="1175"/>
        <v>352.95000000195</v>
      </c>
      <c r="AOA53" s="102">
        <f t="shared" si="833"/>
        <v>352</v>
      </c>
      <c r="AOB53" s="105" t="str">
        <f t="shared" si="834"/>
        <v>.95000000195</v>
      </c>
      <c r="AOC53" s="103">
        <f t="shared" si="1176"/>
        <v>976.70724999995014</v>
      </c>
      <c r="AOD53" s="102">
        <f t="shared" si="835"/>
        <v>976</v>
      </c>
      <c r="AOE53" s="105" t="str">
        <f t="shared" si="836"/>
        <v>.70724999995</v>
      </c>
      <c r="AOF53" s="103">
        <f t="shared" si="1177"/>
        <v>352.95000000195</v>
      </c>
      <c r="AOG53" s="102">
        <f t="shared" si="837"/>
        <v>352</v>
      </c>
      <c r="AOH53" s="105" t="str">
        <f t="shared" si="838"/>
        <v>.95000000195</v>
      </c>
      <c r="AOI53" s="103">
        <f t="shared" si="1178"/>
        <v>976.70724999995014</v>
      </c>
      <c r="AOJ53" s="102">
        <f t="shared" si="839"/>
        <v>976</v>
      </c>
      <c r="AOK53" s="105" t="str">
        <f t="shared" si="840"/>
        <v>.70724999995</v>
      </c>
      <c r="AOL53" s="103">
        <f t="shared" si="1179"/>
        <v>356.10000000209999</v>
      </c>
      <c r="AOM53" s="102">
        <f t="shared" si="841"/>
        <v>356</v>
      </c>
      <c r="AON53" s="105" t="str">
        <f t="shared" si="842"/>
        <v>.10000000210</v>
      </c>
      <c r="AOO53" s="103">
        <f t="shared" si="1180"/>
        <v>976.80174999995461</v>
      </c>
      <c r="AOP53" s="102">
        <f t="shared" si="843"/>
        <v>976</v>
      </c>
      <c r="AOQ53" s="105" t="str">
        <f t="shared" si="844"/>
        <v>.80174999995</v>
      </c>
      <c r="AOR53" s="103">
        <f t="shared" si="1181"/>
        <v>359.25000000224998</v>
      </c>
      <c r="AOS53" s="102">
        <f t="shared" si="845"/>
        <v>359</v>
      </c>
      <c r="AOT53" s="105" t="str">
        <f t="shared" si="846"/>
        <v>.25000000225</v>
      </c>
      <c r="AOU53" s="103">
        <f t="shared" si="847"/>
        <v>976.70724999995014</v>
      </c>
      <c r="AOV53" s="102">
        <f t="shared" si="848"/>
        <v>976</v>
      </c>
      <c r="AOW53" s="105" t="str">
        <f t="shared" si="849"/>
        <v>.70724999995</v>
      </c>
      <c r="AOX53" s="103">
        <f t="shared" si="1182"/>
        <v>359.25000000224998</v>
      </c>
      <c r="AOY53" s="102">
        <f t="shared" si="850"/>
        <v>359</v>
      </c>
      <c r="AOZ53" s="105" t="str">
        <f t="shared" si="851"/>
        <v>.25000000225</v>
      </c>
      <c r="APA53" s="103">
        <f t="shared" si="852"/>
        <v>976.70724999995014</v>
      </c>
      <c r="APB53" s="102">
        <f t="shared" si="853"/>
        <v>976</v>
      </c>
      <c r="APC53" s="105" t="str">
        <f t="shared" si="854"/>
        <v>.70724999995</v>
      </c>
      <c r="APE53" s="136">
        <f t="shared" si="855"/>
        <v>1.5000000000450002E-10</v>
      </c>
      <c r="APF53" s="136">
        <f t="shared" si="856"/>
        <v>0.15000000000450001</v>
      </c>
      <c r="APG53" s="103">
        <f t="shared" si="1183"/>
        <v>352.95000000195</v>
      </c>
      <c r="APH53" s="102">
        <f t="shared" si="857"/>
        <v>352</v>
      </c>
      <c r="API53" s="105" t="str">
        <f t="shared" si="858"/>
        <v>.95000000195</v>
      </c>
      <c r="APJ53" s="103">
        <f t="shared" si="1184"/>
        <v>976.70724999995014</v>
      </c>
      <c r="APK53" s="102">
        <f t="shared" si="859"/>
        <v>976</v>
      </c>
      <c r="APL53" s="105" t="str">
        <f t="shared" si="860"/>
        <v>.70724999995</v>
      </c>
      <c r="APM53" s="103">
        <f t="shared" si="1185"/>
        <v>352.95000000210001</v>
      </c>
      <c r="APN53" s="102">
        <f t="shared" si="861"/>
        <v>352</v>
      </c>
      <c r="APO53" s="105" t="str">
        <f t="shared" si="862"/>
        <v>.95000000210</v>
      </c>
      <c r="APP53" s="103">
        <f t="shared" si="863"/>
        <v>976.85724999995455</v>
      </c>
      <c r="APQ53" s="102">
        <f t="shared" si="864"/>
        <v>976</v>
      </c>
      <c r="APR53" s="105" t="str">
        <f t="shared" si="865"/>
        <v>.85724999995</v>
      </c>
      <c r="APS53" s="103">
        <f t="shared" si="1186"/>
        <v>356.10000000209999</v>
      </c>
      <c r="APT53" s="102">
        <f t="shared" si="866"/>
        <v>356</v>
      </c>
      <c r="APU53" s="105" t="str">
        <f t="shared" si="867"/>
        <v>.10000000210</v>
      </c>
      <c r="APV53" s="103">
        <f t="shared" si="1187"/>
        <v>976.95174999995459</v>
      </c>
      <c r="APW53" s="102">
        <f t="shared" si="868"/>
        <v>976</v>
      </c>
      <c r="APX53" s="105" t="str">
        <f t="shared" si="869"/>
        <v>.95174999995</v>
      </c>
      <c r="APY53" s="103">
        <f t="shared" si="1188"/>
        <v>359.25000000209997</v>
      </c>
      <c r="APZ53" s="102">
        <f t="shared" si="870"/>
        <v>359</v>
      </c>
      <c r="AQA53" s="105" t="str">
        <f t="shared" si="871"/>
        <v>.25000000210</v>
      </c>
      <c r="AQB53" s="103">
        <f t="shared" si="872"/>
        <v>976.85724999995455</v>
      </c>
      <c r="AQC53" s="102">
        <f t="shared" si="873"/>
        <v>976</v>
      </c>
      <c r="AQD53" s="105" t="str">
        <f t="shared" si="874"/>
        <v>.85724999995</v>
      </c>
      <c r="AQE53" s="103">
        <f t="shared" si="1189"/>
        <v>359.25000000224998</v>
      </c>
      <c r="AQF53" s="102">
        <f t="shared" si="875"/>
        <v>359</v>
      </c>
      <c r="AQG53" s="105" t="str">
        <f t="shared" si="876"/>
        <v>.25000000225</v>
      </c>
      <c r="AQH53" s="103">
        <f t="shared" si="1190"/>
        <v>976.70724999995014</v>
      </c>
      <c r="AQI53" s="102">
        <f t="shared" si="877"/>
        <v>976</v>
      </c>
      <c r="AQJ53" s="105" t="str">
        <f t="shared" si="878"/>
        <v>.70724999995</v>
      </c>
      <c r="AQK53" s="230"/>
      <c r="AQL53" s="120">
        <f t="shared" si="1191"/>
        <v>0</v>
      </c>
      <c r="AQM53" s="120">
        <f t="shared" si="879"/>
        <v>999999999999</v>
      </c>
      <c r="AQN53" s="120">
        <f t="shared" si="1192"/>
        <v>0</v>
      </c>
      <c r="AQO53" s="120">
        <f t="shared" si="1193"/>
        <v>0</v>
      </c>
      <c r="AQP53" s="94">
        <f t="shared" si="1194"/>
        <v>0</v>
      </c>
      <c r="AQQ53" s="120">
        <f t="shared" si="880"/>
        <v>999999999999</v>
      </c>
    </row>
    <row r="54" spans="4:1135" ht="15.75" x14ac:dyDescent="0.25">
      <c r="D54" s="770">
        <f t="shared" si="986"/>
        <v>0</v>
      </c>
      <c r="E54" s="770" t="str">
        <f t="shared" si="987"/>
        <v>-color</v>
      </c>
      <c r="F54" s="770" t="str">
        <f t="shared" si="988"/>
        <v xml:space="preserve">3  </v>
      </c>
      <c r="G54" s="770" t="str">
        <f t="shared" si="977"/>
        <v>-TEXT</v>
      </c>
      <c r="H54" s="770" t="str">
        <f t="shared" si="978"/>
        <v>J</v>
      </c>
      <c r="I54" s="770" t="str">
        <f t="shared" si="979"/>
        <v>bl</v>
      </c>
      <c r="J54" s="770" t="str">
        <f t="shared" si="980"/>
        <v>00,00</v>
      </c>
      <c r="K54" s="770" t="str">
        <f t="shared" si="981"/>
        <v>0</v>
      </c>
      <c r="L54" s="770" t="str">
        <f t="shared" si="982"/>
        <v xml:space="preserve"> </v>
      </c>
      <c r="N54" s="197"/>
      <c r="O54" s="197"/>
      <c r="P54" s="383"/>
      <c r="Q54" s="383"/>
      <c r="R54" s="383"/>
      <c r="S54" s="350">
        <f t="shared" si="993"/>
        <v>0</v>
      </c>
      <c r="T54" s="391">
        <f t="shared" si="994"/>
        <v>0</v>
      </c>
      <c r="U54" s="90"/>
      <c r="V54" s="484">
        <f t="shared" si="995"/>
        <v>0</v>
      </c>
      <c r="W54" s="786"/>
      <c r="X54" s="787"/>
      <c r="Y54" s="788"/>
      <c r="Z54" s="789"/>
      <c r="AA54" s="782"/>
      <c r="AB54" s="619">
        <f t="shared" si="319"/>
        <v>0</v>
      </c>
      <c r="AC54" s="619">
        <f t="shared" si="320"/>
        <v>0</v>
      </c>
      <c r="AD54" s="102">
        <f t="shared" si="28"/>
        <v>0</v>
      </c>
      <c r="AE54" s="88"/>
      <c r="AF54" s="95">
        <f t="shared" si="321"/>
        <v>0</v>
      </c>
      <c r="AG54" s="456">
        <f t="shared" si="882"/>
        <v>0</v>
      </c>
      <c r="AH54" s="92"/>
      <c r="AI54" s="524">
        <f t="shared" si="322"/>
        <v>0</v>
      </c>
      <c r="AK54" s="91"/>
      <c r="AL54" s="581"/>
      <c r="AM54" s="579">
        <f t="shared" si="323"/>
        <v>0</v>
      </c>
      <c r="AN54" s="578"/>
      <c r="AO54" s="90"/>
      <c r="AP54" s="695"/>
      <c r="AR54" s="343">
        <f t="shared" si="324"/>
        <v>0</v>
      </c>
      <c r="AS54" s="343">
        <f t="shared" si="325"/>
        <v>0</v>
      </c>
      <c r="AT54" s="343">
        <f t="shared" si="326"/>
        <v>0</v>
      </c>
      <c r="AU54" s="343">
        <f t="shared" si="883"/>
        <v>0</v>
      </c>
      <c r="AV54" s="343">
        <f t="shared" si="327"/>
        <v>0</v>
      </c>
      <c r="AW54" s="343">
        <f t="shared" si="328"/>
        <v>0</v>
      </c>
      <c r="AX54" s="343">
        <f t="shared" si="329"/>
        <v>0</v>
      </c>
      <c r="AZ54" s="454">
        <f t="shared" si="1195"/>
        <v>0</v>
      </c>
      <c r="BA54" s="160">
        <f t="shared" si="1003"/>
        <v>0</v>
      </c>
      <c r="BB54" s="160">
        <f t="shared" si="884"/>
        <v>0</v>
      </c>
      <c r="BC54" s="469">
        <f t="shared" si="331"/>
        <v>0</v>
      </c>
      <c r="BD54" s="454">
        <f t="shared" si="991"/>
        <v>0</v>
      </c>
      <c r="BE54" s="457">
        <f t="shared" si="332"/>
        <v>0</v>
      </c>
      <c r="BF54" s="601">
        <f t="shared" si="333"/>
        <v>0</v>
      </c>
      <c r="BG54" s="457">
        <f t="shared" si="1004"/>
        <v>0</v>
      </c>
      <c r="BH54" s="457">
        <f t="shared" si="334"/>
        <v>0</v>
      </c>
      <c r="BI54" s="457">
        <f t="shared" si="335"/>
        <v>0</v>
      </c>
      <c r="BJ54" s="457">
        <f t="shared" si="336"/>
        <v>0</v>
      </c>
      <c r="BK54" s="457">
        <f t="shared" si="336"/>
        <v>0</v>
      </c>
      <c r="BL54" s="457">
        <f t="shared" si="336"/>
        <v>0</v>
      </c>
      <c r="BM54" s="460">
        <f t="shared" si="32"/>
        <v>0</v>
      </c>
      <c r="BN54" s="460">
        <f t="shared" si="1005"/>
        <v>0</v>
      </c>
      <c r="BO54" s="460">
        <f t="shared" si="337"/>
        <v>0</v>
      </c>
      <c r="BP54" s="477"/>
      <c r="BR54" s="274">
        <f t="shared" si="996"/>
        <v>0</v>
      </c>
      <c r="BS54" s="351">
        <f t="shared" si="34"/>
        <v>0</v>
      </c>
      <c r="BT54" s="705">
        <f t="shared" si="339"/>
        <v>0</v>
      </c>
      <c r="BU54" s="352">
        <f t="shared" si="340"/>
        <v>0</v>
      </c>
      <c r="BV54" s="353">
        <f t="shared" si="1006"/>
        <v>0</v>
      </c>
      <c r="BW54" s="353">
        <f t="shared" si="997"/>
        <v>0</v>
      </c>
      <c r="BX54" s="354">
        <f t="shared" si="998"/>
        <v>0</v>
      </c>
      <c r="BY54" s="355">
        <f t="shared" si="999"/>
        <v>0</v>
      </c>
      <c r="BZ54" s="355">
        <f t="shared" si="1007"/>
        <v>0</v>
      </c>
      <c r="CA54" s="393"/>
      <c r="CB54" s="594">
        <f t="shared" si="885"/>
        <v>0</v>
      </c>
      <c r="CC54" s="392">
        <f t="shared" si="341"/>
        <v>0</v>
      </c>
      <c r="CD54" s="392">
        <f t="shared" si="342"/>
        <v>0</v>
      </c>
      <c r="CE54" s="392">
        <f t="shared" si="343"/>
        <v>0</v>
      </c>
      <c r="CF54" s="392">
        <f t="shared" si="886"/>
        <v>0</v>
      </c>
      <c r="CG54" s="394">
        <f t="shared" si="1000"/>
        <v>0</v>
      </c>
      <c r="CH54" s="394">
        <f t="shared" si="887"/>
        <v>0</v>
      </c>
      <c r="CI54" s="395" t="s">
        <v>96</v>
      </c>
      <c r="CJ54" s="599">
        <f t="shared" si="1001"/>
        <v>0</v>
      </c>
      <c r="CK54" s="395"/>
      <c r="CL54" s="361"/>
      <c r="CM54" s="361">
        <f t="shared" si="40"/>
        <v>0</v>
      </c>
      <c r="CN54" s="361">
        <f t="shared" si="41"/>
        <v>0</v>
      </c>
      <c r="CO54" s="361">
        <v>44</v>
      </c>
      <c r="CP54" s="110">
        <f t="shared" si="888"/>
        <v>94.44</v>
      </c>
      <c r="CQ54" s="431">
        <f t="shared" si="346"/>
        <v>0</v>
      </c>
      <c r="CR54" s="367"/>
      <c r="CS54" s="367"/>
      <c r="CT54" s="396">
        <f t="shared" si="943"/>
        <v>96.81</v>
      </c>
      <c r="CV54" s="399">
        <f t="shared" si="975"/>
        <v>0</v>
      </c>
      <c r="CW54" s="367"/>
      <c r="CX54" s="111">
        <f t="shared" si="944"/>
        <v>5.9250000000000115E-2</v>
      </c>
      <c r="CY54" s="367"/>
      <c r="CZ54" s="396">
        <f t="shared" si="889"/>
        <v>146.5800000000001</v>
      </c>
      <c r="DA54" s="367"/>
      <c r="DB54" s="103">
        <f t="shared" si="347"/>
        <v>0</v>
      </c>
      <c r="DC54" s="103">
        <f t="shared" si="348"/>
        <v>98.938999999999993</v>
      </c>
      <c r="DD54" s="103">
        <f t="shared" si="349"/>
        <v>98.938999999999993</v>
      </c>
      <c r="DE54" s="103">
        <f t="shared" si="42"/>
        <v>0</v>
      </c>
      <c r="DF54" s="105">
        <f t="shared" si="43"/>
        <v>0</v>
      </c>
      <c r="DG54" s="102">
        <f t="shared" si="350"/>
        <v>0</v>
      </c>
      <c r="DH54" s="105">
        <f t="shared" si="351"/>
        <v>0</v>
      </c>
      <c r="DI54" s="105">
        <f t="shared" si="44"/>
        <v>0</v>
      </c>
      <c r="DJ54" s="111">
        <f t="shared" si="45"/>
        <v>0</v>
      </c>
      <c r="DK54" s="401">
        <f t="shared" si="352"/>
        <v>0</v>
      </c>
      <c r="DL54" s="111">
        <f t="shared" si="353"/>
        <v>0</v>
      </c>
      <c r="DO54" s="403">
        <f t="shared" si="354"/>
        <v>0</v>
      </c>
      <c r="DP54" s="403">
        <f t="shared" si="355"/>
        <v>0</v>
      </c>
      <c r="DQ54" s="111">
        <f t="shared" si="970"/>
        <v>0</v>
      </c>
      <c r="DR54" s="113">
        <f t="shared" si="1206"/>
        <v>0</v>
      </c>
      <c r="DS54" s="111">
        <f t="shared" si="357"/>
        <v>0</v>
      </c>
      <c r="DT54" s="105">
        <f t="shared" si="358"/>
        <v>0</v>
      </c>
      <c r="DU54" s="105">
        <f t="shared" si="359"/>
        <v>0</v>
      </c>
      <c r="DV54" s="105">
        <f t="shared" si="971"/>
        <v>0</v>
      </c>
      <c r="DW54" s="105">
        <f t="shared" si="360"/>
        <v>0</v>
      </c>
      <c r="DX54" s="105">
        <f t="shared" si="361"/>
        <v>0</v>
      </c>
      <c r="DZ54" s="105">
        <f t="shared" si="362"/>
        <v>400</v>
      </c>
      <c r="EA54" s="105">
        <f t="shared" si="363"/>
        <v>1600</v>
      </c>
      <c r="EB54" s="105">
        <f t="shared" si="364"/>
        <v>3600</v>
      </c>
      <c r="EC54" s="105">
        <f t="shared" si="365"/>
        <v>6400</v>
      </c>
      <c r="ED54" s="105">
        <f t="shared" si="366"/>
        <v>10000</v>
      </c>
      <c r="EF54" s="105">
        <f t="shared" si="21"/>
        <v>0</v>
      </c>
      <c r="EH54" s="105">
        <f t="shared" si="7"/>
        <v>0</v>
      </c>
      <c r="EI54" s="105">
        <f t="shared" si="8"/>
        <v>0</v>
      </c>
      <c r="EJ54" s="105">
        <f t="shared" si="9"/>
        <v>0</v>
      </c>
      <c r="EL54" s="105">
        <f t="shared" si="945"/>
        <v>0</v>
      </c>
      <c r="EM54" s="105">
        <f t="shared" si="367"/>
        <v>0</v>
      </c>
      <c r="EN54" s="105">
        <f t="shared" si="368"/>
        <v>0</v>
      </c>
      <c r="EO54" s="105">
        <f t="shared" si="369"/>
        <v>0</v>
      </c>
      <c r="EP54" s="105">
        <f t="shared" si="370"/>
        <v>0</v>
      </c>
      <c r="ER54" s="105">
        <f t="shared" si="0"/>
        <v>0</v>
      </c>
      <c r="ES54" s="105">
        <f t="shared" si="1"/>
        <v>0</v>
      </c>
      <c r="ET54" s="105">
        <f t="shared" si="2"/>
        <v>0</v>
      </c>
      <c r="EU54" s="105">
        <f t="shared" si="3"/>
        <v>0</v>
      </c>
      <c r="EV54" s="94">
        <f t="shared" si="4"/>
        <v>0</v>
      </c>
      <c r="EW54" s="94">
        <f t="shared" si="5"/>
        <v>0</v>
      </c>
      <c r="EX54" s="94">
        <f t="shared" si="6"/>
        <v>0</v>
      </c>
      <c r="EZ54" s="94">
        <f t="shared" si="10"/>
        <v>0</v>
      </c>
      <c r="FA54" s="94">
        <f t="shared" si="11"/>
        <v>0</v>
      </c>
      <c r="FB54" s="94">
        <f t="shared" si="12"/>
        <v>0</v>
      </c>
      <c r="FC54" s="94">
        <f t="shared" si="13"/>
        <v>0</v>
      </c>
      <c r="FD54" s="94">
        <f t="shared" si="14"/>
        <v>0</v>
      </c>
      <c r="FE54" s="94">
        <f t="shared" si="15"/>
        <v>0</v>
      </c>
      <c r="FF54" s="94">
        <f t="shared" si="16"/>
        <v>0</v>
      </c>
      <c r="FG54" s="94">
        <f t="shared" si="17"/>
        <v>0</v>
      </c>
      <c r="FH54" s="94">
        <f t="shared" si="18"/>
        <v>0</v>
      </c>
      <c r="FI54" s="369">
        <f t="shared" si="1008"/>
        <v>0</v>
      </c>
      <c r="FJ54" s="102">
        <f t="shared" si="371"/>
        <v>0</v>
      </c>
      <c r="FK54" s="102">
        <f t="shared" si="372"/>
        <v>0</v>
      </c>
      <c r="FL54" s="102">
        <f t="shared" si="47"/>
        <v>0</v>
      </c>
      <c r="FM54" s="370">
        <f t="shared" si="48"/>
        <v>0</v>
      </c>
      <c r="FN54" s="370">
        <f t="shared" si="49"/>
        <v>0</v>
      </c>
      <c r="FO54" s="370">
        <f t="shared" si="49"/>
        <v>0</v>
      </c>
      <c r="FP54" s="370">
        <f t="shared" si="49"/>
        <v>0</v>
      </c>
      <c r="FQ54" s="370">
        <f t="shared" si="50"/>
        <v>0</v>
      </c>
      <c r="FR54" s="370">
        <f t="shared" si="373"/>
        <v>0</v>
      </c>
      <c r="FS54" s="370">
        <f t="shared" si="51"/>
        <v>0</v>
      </c>
      <c r="FT54" s="370">
        <f t="shared" si="51"/>
        <v>0</v>
      </c>
      <c r="FU54" s="370">
        <f t="shared" si="51"/>
        <v>0</v>
      </c>
      <c r="FV54" s="370">
        <f t="shared" si="51"/>
        <v>0</v>
      </c>
      <c r="FW54" s="370">
        <f t="shared" si="51"/>
        <v>0</v>
      </c>
      <c r="FX54" s="370">
        <f t="shared" si="374"/>
        <v>0</v>
      </c>
      <c r="FY54" s="371">
        <f t="shared" si="52"/>
        <v>0</v>
      </c>
      <c r="FZ54" s="371">
        <f t="shared" si="1210"/>
        <v>0</v>
      </c>
      <c r="GA54" s="371">
        <f t="shared" si="1210"/>
        <v>0</v>
      </c>
      <c r="GB54" s="371">
        <f t="shared" si="1210"/>
        <v>0</v>
      </c>
      <c r="GC54" s="371">
        <f t="shared" si="1207"/>
        <v>0</v>
      </c>
      <c r="GD54" s="371">
        <f t="shared" si="1207"/>
        <v>0</v>
      </c>
      <c r="GE54" s="371">
        <f t="shared" si="1207"/>
        <v>0</v>
      </c>
      <c r="GF54" s="371">
        <f t="shared" si="1207"/>
        <v>0</v>
      </c>
      <c r="GG54" s="371">
        <f t="shared" si="54"/>
        <v>0</v>
      </c>
      <c r="GH54" s="371">
        <f t="shared" si="55"/>
        <v>0</v>
      </c>
      <c r="GI54" s="371">
        <f t="shared" si="990"/>
        <v>0</v>
      </c>
      <c r="GJ54" s="371">
        <f t="shared" si="990"/>
        <v>0</v>
      </c>
      <c r="GK54" s="371">
        <f t="shared" si="989"/>
        <v>0</v>
      </c>
      <c r="GL54" s="371">
        <f t="shared" si="989"/>
        <v>0</v>
      </c>
      <c r="GM54" s="371">
        <f t="shared" si="989"/>
        <v>0</v>
      </c>
      <c r="GN54" s="371">
        <f t="shared" si="989"/>
        <v>0</v>
      </c>
      <c r="GO54" s="371">
        <f t="shared" si="989"/>
        <v>0</v>
      </c>
      <c r="GP54" s="371">
        <f t="shared" si="989"/>
        <v>0</v>
      </c>
      <c r="GQ54" s="371">
        <f t="shared" si="989"/>
        <v>0</v>
      </c>
      <c r="GR54" s="371">
        <f t="shared" si="57"/>
        <v>0</v>
      </c>
      <c r="GS54" s="371">
        <f t="shared" si="992"/>
        <v>0</v>
      </c>
      <c r="GT54" s="102">
        <f t="shared" si="375"/>
        <v>0</v>
      </c>
      <c r="GU54" s="94">
        <f>IF(GT54&gt;1,"Reveja PI ou L",0)</f>
        <v>0</v>
      </c>
      <c r="GV54" s="94">
        <f t="shared" si="891"/>
        <v>0</v>
      </c>
      <c r="GW54" s="372">
        <f t="shared" si="376"/>
        <v>0</v>
      </c>
      <c r="GX54" s="372">
        <f t="shared" si="377"/>
        <v>0</v>
      </c>
      <c r="GY54" s="372">
        <f t="shared" si="378"/>
        <v>0</v>
      </c>
      <c r="HA54" s="94">
        <v>44</v>
      </c>
      <c r="HB54" s="105">
        <f t="shared" si="59"/>
        <v>0</v>
      </c>
      <c r="HC54" s="94">
        <f t="shared" si="946"/>
        <v>0</v>
      </c>
      <c r="HD54" s="94">
        <f t="shared" si="379"/>
        <v>0</v>
      </c>
      <c r="HE54" s="93">
        <f t="shared" si="1009"/>
        <v>0</v>
      </c>
      <c r="HF54" s="93">
        <f t="shared" si="61"/>
        <v>0</v>
      </c>
      <c r="HG54" s="94">
        <f t="shared" si="892"/>
        <v>0</v>
      </c>
      <c r="HH54" s="120">
        <f t="shared" si="893"/>
        <v>0</v>
      </c>
      <c r="HI54" s="93">
        <f t="shared" si="1204"/>
        <v>0</v>
      </c>
      <c r="HJ54" s="120">
        <f t="shared" si="1010"/>
        <v>0</v>
      </c>
      <c r="HK54" s="151">
        <f t="shared" si="1011"/>
        <v>0</v>
      </c>
      <c r="HM54" s="376">
        <f t="shared" si="380"/>
        <v>0</v>
      </c>
      <c r="HN54" s="189">
        <f t="shared" si="381"/>
        <v>0</v>
      </c>
      <c r="HO54" s="189" t="str">
        <f t="shared" si="382"/>
        <v>.00000000000</v>
      </c>
      <c r="HP54" s="189">
        <f t="shared" si="383"/>
        <v>0</v>
      </c>
      <c r="HQ54" s="189">
        <f t="shared" si="384"/>
        <v>0</v>
      </c>
      <c r="HR54" s="377" t="str">
        <f t="shared" si="385"/>
        <v>.00000000000</v>
      </c>
      <c r="HT54" s="376">
        <f t="shared" si="386"/>
        <v>0</v>
      </c>
      <c r="HU54" s="189">
        <f t="shared" si="387"/>
        <v>0</v>
      </c>
      <c r="HV54" s="189" t="str">
        <f t="shared" si="388"/>
        <v>.00000000000</v>
      </c>
      <c r="HW54" s="189">
        <f t="shared" si="64"/>
        <v>2.5</v>
      </c>
      <c r="HX54" s="189">
        <f t="shared" si="389"/>
        <v>2</v>
      </c>
      <c r="HY54" s="377" t="str">
        <f t="shared" si="390"/>
        <v>.50000000000</v>
      </c>
      <c r="IA54" s="94">
        <f t="shared" si="1002"/>
        <v>0</v>
      </c>
      <c r="IB54" s="94">
        <f t="shared" si="1012"/>
        <v>0</v>
      </c>
      <c r="IC54" s="94">
        <f t="shared" si="391"/>
        <v>0</v>
      </c>
      <c r="ID54" s="94">
        <f t="shared" si="392"/>
        <v>0</v>
      </c>
      <c r="IE54" s="94">
        <f t="shared" si="393"/>
        <v>0</v>
      </c>
      <c r="IF54" s="94" t="str">
        <f t="shared" si="394"/>
        <v>.00000000000</v>
      </c>
      <c r="IG54" s="94">
        <f t="shared" si="1013"/>
        <v>0</v>
      </c>
      <c r="IH54" s="94">
        <f t="shared" si="396"/>
        <v>0</v>
      </c>
      <c r="II54" s="94" t="str">
        <f t="shared" si="397"/>
        <v>.00000000000</v>
      </c>
      <c r="IJ54" s="94">
        <f t="shared" si="1014"/>
        <v>0</v>
      </c>
      <c r="IL54" s="376">
        <f t="shared" si="1196"/>
        <v>0</v>
      </c>
      <c r="IM54" s="189">
        <f t="shared" si="399"/>
        <v>0</v>
      </c>
      <c r="IN54" s="189" t="str">
        <f t="shared" si="400"/>
        <v>.00000000000</v>
      </c>
      <c r="IO54" s="189">
        <f t="shared" si="1015"/>
        <v>0</v>
      </c>
      <c r="IP54" s="189">
        <f t="shared" si="401"/>
        <v>0</v>
      </c>
      <c r="IQ54" s="377" t="str">
        <f t="shared" si="402"/>
        <v>.00000000000</v>
      </c>
      <c r="IR54" s="105">
        <f t="shared" si="69"/>
        <v>0</v>
      </c>
      <c r="IT54" s="599">
        <f t="shared" si="403"/>
        <v>0</v>
      </c>
      <c r="IU54" s="601">
        <f t="shared" si="1016"/>
        <v>0</v>
      </c>
      <c r="IV54" s="518">
        <f t="shared" si="404"/>
        <v>0</v>
      </c>
      <c r="IW54" s="518">
        <f t="shared" si="405"/>
        <v>0</v>
      </c>
      <c r="IX54" s="507">
        <f t="shared" si="1017"/>
        <v>0</v>
      </c>
      <c r="IY54" s="518">
        <f t="shared" si="406"/>
        <v>0</v>
      </c>
      <c r="IZ54" s="518">
        <f t="shared" si="407"/>
        <v>0</v>
      </c>
      <c r="JA54" s="519">
        <f t="shared" si="408"/>
        <v>0</v>
      </c>
      <c r="JB54" s="100">
        <f t="shared" si="409"/>
        <v>0</v>
      </c>
      <c r="JC54" s="514">
        <f t="shared" si="410"/>
        <v>0</v>
      </c>
      <c r="JD54" s="519">
        <f t="shared" si="411"/>
        <v>0</v>
      </c>
      <c r="JE54" s="672">
        <f t="shared" si="895"/>
        <v>0</v>
      </c>
      <c r="JF54" s="677" t="s">
        <v>838</v>
      </c>
      <c r="JG54" s="671" t="s">
        <v>838</v>
      </c>
      <c r="JH54" s="671" t="s">
        <v>838</v>
      </c>
      <c r="JI54" s="671" t="s">
        <v>838</v>
      </c>
      <c r="JJ54" s="671" t="s">
        <v>838</v>
      </c>
      <c r="JK54" s="671" t="s">
        <v>838</v>
      </c>
      <c r="JL54" s="671" t="s">
        <v>838</v>
      </c>
      <c r="JM54" s="671" t="s">
        <v>838</v>
      </c>
      <c r="JN54" s="671" t="s">
        <v>838</v>
      </c>
      <c r="JO54" s="671" t="s">
        <v>838</v>
      </c>
      <c r="JP54" s="671" t="s">
        <v>838</v>
      </c>
      <c r="JQ54" s="671" t="s">
        <v>838</v>
      </c>
      <c r="JR54" s="671" t="s">
        <v>838</v>
      </c>
      <c r="JS54" s="671" t="s">
        <v>838</v>
      </c>
      <c r="JT54" s="671" t="s">
        <v>838</v>
      </c>
      <c r="JU54" s="671" t="s">
        <v>838</v>
      </c>
      <c r="JV54" s="671" t="s">
        <v>838</v>
      </c>
      <c r="JW54" s="671" t="s">
        <v>838</v>
      </c>
      <c r="JX54" s="671" t="s">
        <v>838</v>
      </c>
      <c r="JY54" s="671" t="s">
        <v>838</v>
      </c>
      <c r="JZ54" s="671" t="s">
        <v>838</v>
      </c>
      <c r="KA54" s="678" t="s">
        <v>838</v>
      </c>
      <c r="KB54" s="678" t="s">
        <v>838</v>
      </c>
      <c r="KC54" s="678" t="s">
        <v>838</v>
      </c>
      <c r="KD54" s="678" t="s">
        <v>838</v>
      </c>
      <c r="KE54" s="678" t="s">
        <v>838</v>
      </c>
      <c r="KF54" s="678" t="s">
        <v>838</v>
      </c>
      <c r="KG54" s="678" t="s">
        <v>838</v>
      </c>
      <c r="KH54" s="678" t="s">
        <v>838</v>
      </c>
      <c r="KI54" s="678" t="s">
        <v>838</v>
      </c>
      <c r="KJ54" s="678" t="s">
        <v>838</v>
      </c>
      <c r="KK54" s="678" t="s">
        <v>838</v>
      </c>
      <c r="KL54" s="678" t="s">
        <v>838</v>
      </c>
      <c r="KM54" s="678" t="s">
        <v>838</v>
      </c>
      <c r="KN54" s="678" t="s">
        <v>838</v>
      </c>
      <c r="KO54" s="678" t="s">
        <v>838</v>
      </c>
      <c r="KP54" s="678" t="s">
        <v>838</v>
      </c>
      <c r="KQ54" s="678" t="s">
        <v>838</v>
      </c>
      <c r="KR54" s="678" t="s">
        <v>838</v>
      </c>
      <c r="KS54" s="678" t="s">
        <v>838</v>
      </c>
      <c r="KT54" s="678" t="s">
        <v>838</v>
      </c>
      <c r="KU54" s="678" t="s">
        <v>838</v>
      </c>
      <c r="KV54" s="686"/>
      <c r="KW54" s="686"/>
      <c r="KX54" s="529"/>
      <c r="KY54" s="529"/>
      <c r="KZ54" s="529"/>
      <c r="LA54" s="529"/>
      <c r="LB54" s="529"/>
      <c r="LC54" s="529"/>
      <c r="LD54" s="529"/>
      <c r="LE54" s="529"/>
      <c r="LF54" s="529"/>
      <c r="LG54" s="529"/>
      <c r="LH54" s="529"/>
      <c r="LI54" s="529"/>
      <c r="LJ54" s="529"/>
      <c r="LK54" s="529"/>
      <c r="LL54" s="529"/>
      <c r="LM54" s="529"/>
      <c r="LN54" s="529"/>
      <c r="LO54" s="529"/>
      <c r="LP54" s="529"/>
      <c r="LQ54" s="529"/>
      <c r="LR54" s="529"/>
      <c r="LS54" s="529"/>
      <c r="LT54" s="250"/>
      <c r="LU54" s="529"/>
      <c r="LV54" s="529"/>
      <c r="LW54" s="529"/>
      <c r="LX54" s="529"/>
      <c r="LY54" s="529"/>
      <c r="LZ54" s="529"/>
      <c r="MA54" s="529"/>
      <c r="MB54" s="529"/>
      <c r="MC54" s="529"/>
      <c r="MD54" s="529"/>
      <c r="ME54" s="529"/>
      <c r="MF54" s="529"/>
      <c r="MG54" s="529"/>
      <c r="MH54" s="529"/>
      <c r="MI54" s="529"/>
      <c r="MJ54" s="529"/>
      <c r="MK54" s="529"/>
      <c r="ML54" s="529"/>
      <c r="MM54" s="529"/>
      <c r="MN54" s="529"/>
      <c r="MO54" s="529"/>
      <c r="MP54" s="529"/>
      <c r="MQ54" s="529"/>
      <c r="MR54" s="529"/>
      <c r="MS54" s="529"/>
      <c r="MT54" s="529"/>
      <c r="MU54" s="529"/>
      <c r="MV54" s="529"/>
      <c r="MW54" s="529"/>
      <c r="MX54" s="529"/>
      <c r="MY54" s="529"/>
      <c r="MZ54" s="529"/>
      <c r="NA54" s="529"/>
      <c r="NB54" s="529"/>
      <c r="NC54" s="529"/>
      <c r="ND54" s="529"/>
      <c r="NE54" s="529"/>
      <c r="NF54" s="529"/>
      <c r="NG54" s="529"/>
      <c r="NH54" s="529"/>
      <c r="NI54" s="529"/>
      <c r="NJ54" s="529"/>
      <c r="NK54" s="529"/>
      <c r="NL54" s="529"/>
      <c r="NM54" s="529"/>
      <c r="NN54" s="529"/>
      <c r="NO54" s="529"/>
      <c r="NP54" s="529"/>
      <c r="NQ54" s="529"/>
      <c r="NR54" s="529"/>
      <c r="NS54" s="529"/>
      <c r="NT54" s="529"/>
      <c r="NU54" s="529"/>
      <c r="NV54" s="379">
        <f t="shared" si="1018"/>
        <v>0</v>
      </c>
      <c r="NW54" s="100">
        <f t="shared" si="1205"/>
        <v>0</v>
      </c>
      <c r="NX54" s="189">
        <f t="shared" si="918"/>
        <v>0</v>
      </c>
      <c r="NY54" s="189">
        <f t="shared" si="919"/>
        <v>0</v>
      </c>
      <c r="NZ54" s="189">
        <f t="shared" si="89"/>
        <v>910.40000000000009</v>
      </c>
      <c r="OA54" s="189">
        <f t="shared" si="920"/>
        <v>0</v>
      </c>
      <c r="OB54" s="377">
        <f t="shared" si="921"/>
        <v>0</v>
      </c>
      <c r="OC54" s="105">
        <f t="shared" si="967"/>
        <v>0</v>
      </c>
      <c r="OE54" s="376">
        <f t="shared" si="1019"/>
        <v>0</v>
      </c>
      <c r="OF54" s="189">
        <f t="shared" si="1020"/>
        <v>0</v>
      </c>
      <c r="OG54" s="189">
        <f t="shared" si="1021"/>
        <v>0</v>
      </c>
      <c r="OH54" s="189">
        <f t="shared" si="1022"/>
        <v>0</v>
      </c>
      <c r="OI54" s="189">
        <f t="shared" si="1023"/>
        <v>0</v>
      </c>
      <c r="OJ54" s="377">
        <f t="shared" si="1024"/>
        <v>0</v>
      </c>
      <c r="OK54" s="94">
        <f t="shared" si="1197"/>
        <v>0</v>
      </c>
      <c r="OM54" s="94">
        <f t="shared" si="95"/>
        <v>0</v>
      </c>
      <c r="ON54" s="189">
        <f t="shared" si="476"/>
        <v>0</v>
      </c>
      <c r="OO54" s="189" t="str">
        <f t="shared" si="477"/>
        <v>.00000000000</v>
      </c>
      <c r="OP54" s="189">
        <f t="shared" si="1025"/>
        <v>0</v>
      </c>
      <c r="OQ54" s="189">
        <f t="shared" si="479"/>
        <v>0</v>
      </c>
      <c r="OR54" s="94" t="str">
        <f t="shared" si="480"/>
        <v>.00000000000</v>
      </c>
      <c r="OS54" s="94">
        <f t="shared" si="1198"/>
        <v>0</v>
      </c>
      <c r="OU54" s="94">
        <f t="shared" si="482"/>
        <v>0</v>
      </c>
      <c r="OV54" s="189">
        <f t="shared" si="483"/>
        <v>0</v>
      </c>
      <c r="OW54" s="189" t="str">
        <f t="shared" si="484"/>
        <v>.00000000000</v>
      </c>
      <c r="OX54" s="189">
        <f t="shared" si="485"/>
        <v>900.40000000000009</v>
      </c>
      <c r="OY54" s="189">
        <f t="shared" si="486"/>
        <v>900</v>
      </c>
      <c r="OZ54" s="94" t="str">
        <f t="shared" si="487"/>
        <v>.40000000000</v>
      </c>
      <c r="PA54" s="94">
        <f t="shared" si="1199"/>
        <v>0</v>
      </c>
      <c r="PC54" s="94">
        <f t="shared" si="1026"/>
        <v>0</v>
      </c>
      <c r="PD54" s="189">
        <f t="shared" si="1027"/>
        <v>0</v>
      </c>
      <c r="PE54" s="189">
        <f t="shared" si="1028"/>
        <v>0</v>
      </c>
      <c r="PF54" s="189">
        <f t="shared" si="1029"/>
        <v>0</v>
      </c>
      <c r="PG54" s="189">
        <f t="shared" si="1030"/>
        <v>0</v>
      </c>
      <c r="PH54" s="94">
        <f t="shared" si="1031"/>
        <v>0</v>
      </c>
      <c r="PI54" s="94">
        <f t="shared" si="1200"/>
        <v>0</v>
      </c>
      <c r="PK54" s="105">
        <f t="shared" si="1032"/>
        <v>0</v>
      </c>
      <c r="PL54" s="121">
        <f t="shared" si="1033"/>
        <v>0</v>
      </c>
      <c r="PM54" s="121">
        <f t="shared" si="489"/>
        <v>0</v>
      </c>
      <c r="PN54" s="121">
        <f t="shared" si="1034"/>
        <v>0</v>
      </c>
      <c r="PO54" s="121">
        <f t="shared" si="1035"/>
        <v>0</v>
      </c>
      <c r="PP54" s="121">
        <f t="shared" si="490"/>
        <v>0</v>
      </c>
      <c r="PQ54" s="121">
        <f t="shared" si="1036"/>
        <v>0</v>
      </c>
      <c r="PS54" s="121">
        <f t="shared" si="923"/>
        <v>0</v>
      </c>
      <c r="PT54" s="121">
        <f t="shared" si="491"/>
        <v>0</v>
      </c>
      <c r="PU54" s="121">
        <f t="shared" si="1037"/>
        <v>0</v>
      </c>
      <c r="PV54" s="121">
        <f t="shared" si="109"/>
        <v>0</v>
      </c>
      <c r="PW54" s="121">
        <f t="shared" si="492"/>
        <v>0</v>
      </c>
      <c r="PX54" s="121">
        <f t="shared" si="1038"/>
        <v>0</v>
      </c>
      <c r="PY54" s="299" t="str">
        <f t="shared" si="493"/>
        <v>-</v>
      </c>
      <c r="QA54" s="94">
        <f t="shared" si="924"/>
        <v>0</v>
      </c>
      <c r="QB54" s="121">
        <f t="shared" si="925"/>
        <v>0</v>
      </c>
      <c r="QC54" s="121">
        <f t="shared" si="494"/>
        <v>0</v>
      </c>
      <c r="QE54" s="383">
        <v>45</v>
      </c>
      <c r="QF54" s="121">
        <f t="shared" si="1039"/>
        <v>0</v>
      </c>
      <c r="QG54" s="121">
        <f t="shared" si="496"/>
        <v>0</v>
      </c>
      <c r="QH54" s="121" t="str">
        <f t="shared" si="497"/>
        <v>.00000000000</v>
      </c>
      <c r="QI54" s="121">
        <f t="shared" si="1040"/>
        <v>0</v>
      </c>
      <c r="QJ54" s="121">
        <f t="shared" si="498"/>
        <v>0</v>
      </c>
      <c r="QK54" s="121" t="str">
        <f t="shared" si="499"/>
        <v>.00000000000</v>
      </c>
      <c r="QM54" s="121">
        <f t="shared" si="500"/>
        <v>9999999999</v>
      </c>
      <c r="QO54" s="123" t="s">
        <v>549</v>
      </c>
      <c r="QT54" s="124">
        <f t="shared" si="972"/>
        <v>9999999999999</v>
      </c>
      <c r="QU54" s="124">
        <f t="shared" si="972"/>
        <v>9999999999999</v>
      </c>
      <c r="QV54" s="124">
        <f t="shared" si="972"/>
        <v>9999999999999</v>
      </c>
      <c r="QW54" s="124">
        <f t="shared" si="972"/>
        <v>9999999999999</v>
      </c>
      <c r="QX54" s="507">
        <f t="shared" si="973"/>
        <v>0</v>
      </c>
      <c r="QY54" s="457">
        <f t="shared" si="1208"/>
        <v>0</v>
      </c>
      <c r="QZ54" s="457">
        <f t="shared" si="1209"/>
        <v>0</v>
      </c>
      <c r="RA54" s="457">
        <f t="shared" si="974"/>
        <v>0</v>
      </c>
      <c r="RI54" s="507">
        <f t="shared" si="501"/>
        <v>0</v>
      </c>
      <c r="RJ54" s="795">
        <f t="shared" si="502"/>
        <v>0</v>
      </c>
      <c r="RK54" s="518" t="str">
        <f t="shared" si="503"/>
        <v>.00000000000</v>
      </c>
      <c r="RL54" s="511">
        <f t="shared" si="504"/>
        <v>930</v>
      </c>
      <c r="RM54" s="795">
        <f t="shared" si="505"/>
        <v>930</v>
      </c>
      <c r="RN54" s="518" t="str">
        <f t="shared" si="506"/>
        <v>.00000000000</v>
      </c>
      <c r="RO54" s="507">
        <f t="shared" si="507"/>
        <v>0</v>
      </c>
      <c r="RP54" s="795">
        <f t="shared" si="508"/>
        <v>0</v>
      </c>
      <c r="RQ54" s="518" t="str">
        <f t="shared" si="509"/>
        <v>.00000000000</v>
      </c>
      <c r="RR54" s="511">
        <f t="shared" si="510"/>
        <v>1020</v>
      </c>
      <c r="RS54" s="795">
        <f t="shared" si="511"/>
        <v>1020</v>
      </c>
      <c r="RT54" s="518" t="str">
        <f t="shared" si="512"/>
        <v>.00000000000</v>
      </c>
      <c r="RZ54" s="131">
        <f t="shared" si="1041"/>
        <v>0</v>
      </c>
      <c r="SA54" s="124">
        <f t="shared" si="513"/>
        <v>0</v>
      </c>
      <c r="SB54" s="121" t="str">
        <f t="shared" si="514"/>
        <v>.00000000000</v>
      </c>
      <c r="SC54" s="120">
        <f t="shared" si="1042"/>
        <v>0</v>
      </c>
      <c r="SD54" s="124">
        <f t="shared" si="515"/>
        <v>0</v>
      </c>
      <c r="SE54" s="121" t="str">
        <f t="shared" si="516"/>
        <v>.00000000000</v>
      </c>
      <c r="SF54" s="131">
        <f t="shared" si="1043"/>
        <v>0</v>
      </c>
      <c r="SG54" s="124">
        <f t="shared" si="517"/>
        <v>0</v>
      </c>
      <c r="SH54" s="121" t="str">
        <f t="shared" si="518"/>
        <v>.00000000000</v>
      </c>
      <c r="SI54" s="120">
        <f t="shared" si="1044"/>
        <v>0</v>
      </c>
      <c r="SJ54" s="124">
        <f t="shared" si="519"/>
        <v>0</v>
      </c>
      <c r="SK54" s="121" t="str">
        <f t="shared" si="520"/>
        <v>.00000000000</v>
      </c>
      <c r="SM54" s="131">
        <f t="shared" si="116"/>
        <v>0</v>
      </c>
      <c r="SN54" s="124">
        <f t="shared" si="521"/>
        <v>0</v>
      </c>
      <c r="SO54" s="121" t="str">
        <f t="shared" si="522"/>
        <v>.00000000000</v>
      </c>
      <c r="SP54" s="120">
        <f t="shared" si="117"/>
        <v>0</v>
      </c>
      <c r="SQ54" s="124">
        <f t="shared" si="523"/>
        <v>0</v>
      </c>
      <c r="SR54" s="121" t="str">
        <f t="shared" si="524"/>
        <v>.00000000000</v>
      </c>
      <c r="SS54" s="121">
        <f t="shared" si="1045"/>
        <v>0</v>
      </c>
      <c r="SU54" s="94">
        <f t="shared" si="926"/>
        <v>-1</v>
      </c>
      <c r="SV54" s="121">
        <f t="shared" si="927"/>
        <v>-1</v>
      </c>
      <c r="SW54" s="121" t="str">
        <f t="shared" si="525"/>
        <v>.00000000000</v>
      </c>
      <c r="SX54" s="94">
        <f t="shared" si="928"/>
        <v>1370</v>
      </c>
      <c r="SY54" s="121">
        <f t="shared" si="929"/>
        <v>1370</v>
      </c>
      <c r="SZ54" s="121" t="str">
        <f t="shared" si="526"/>
        <v>.00000000000</v>
      </c>
      <c r="TA54" s="94" t="str">
        <f t="shared" si="527"/>
        <v>137,000</v>
      </c>
      <c r="TB54" s="94">
        <v>45</v>
      </c>
      <c r="TC54" s="94">
        <f t="shared" si="528"/>
        <v>0</v>
      </c>
      <c r="TE54" s="121">
        <f t="shared" si="1201"/>
        <v>0</v>
      </c>
      <c r="TF54" s="121">
        <f t="shared" si="529"/>
        <v>0</v>
      </c>
      <c r="TG54" s="121" t="str">
        <f t="shared" si="983"/>
        <v>.00000000000</v>
      </c>
      <c r="TH54" s="121">
        <f t="shared" si="119"/>
        <v>7</v>
      </c>
      <c r="TI54" s="121">
        <f t="shared" si="984"/>
        <v>7</v>
      </c>
      <c r="TJ54" s="121" t="str">
        <f t="shared" si="985"/>
        <v>.00000000000</v>
      </c>
      <c r="TK54" s="94">
        <f t="shared" si="931"/>
        <v>0</v>
      </c>
      <c r="TL54" s="94">
        <v>45</v>
      </c>
      <c r="TM54" s="94">
        <f t="shared" si="120"/>
        <v>0</v>
      </c>
      <c r="TO54" s="121">
        <f t="shared" si="1202"/>
        <v>0</v>
      </c>
      <c r="TP54" s="121">
        <f t="shared" si="533"/>
        <v>0</v>
      </c>
      <c r="TQ54" s="121" t="str">
        <f t="shared" si="534"/>
        <v>.00000000000</v>
      </c>
      <c r="TR54" s="121">
        <f t="shared" si="121"/>
        <v>928</v>
      </c>
      <c r="TS54" s="121">
        <f t="shared" si="535"/>
        <v>928</v>
      </c>
      <c r="TT54" s="121" t="str">
        <f t="shared" si="536"/>
        <v>.00000000000</v>
      </c>
      <c r="TU54" s="94">
        <f t="shared" si="537"/>
        <v>0</v>
      </c>
      <c r="TW54" s="105">
        <f t="shared" si="538"/>
        <v>-9.4500000004499998E-2</v>
      </c>
      <c r="TX54" s="105">
        <f t="shared" si="539"/>
        <v>0</v>
      </c>
      <c r="TY54" s="105">
        <f t="shared" si="540"/>
        <v>-9.4500000004499998E-2</v>
      </c>
      <c r="TZ54" s="105">
        <f t="shared" si="541"/>
        <v>0</v>
      </c>
      <c r="UA54" s="105">
        <f t="shared" si="542"/>
        <v>0</v>
      </c>
      <c r="UB54" s="105">
        <f t="shared" si="543"/>
        <v>0</v>
      </c>
      <c r="UC54" s="105">
        <f t="shared" si="1046"/>
        <v>0</v>
      </c>
      <c r="UD54" s="105">
        <f t="shared" si="1047"/>
        <v>0</v>
      </c>
      <c r="UE54" s="105">
        <f t="shared" si="1048"/>
        <v>0</v>
      </c>
      <c r="UF54" s="105">
        <f t="shared" si="544"/>
        <v>0</v>
      </c>
      <c r="UG54" s="105">
        <f t="shared" si="544"/>
        <v>0</v>
      </c>
      <c r="UH54" s="105">
        <f t="shared" si="544"/>
        <v>0</v>
      </c>
      <c r="UI54" s="105">
        <f>UI53</f>
        <v>0</v>
      </c>
      <c r="UK54" s="105">
        <f t="shared" si="125"/>
        <v>365.55000000255001</v>
      </c>
      <c r="UL54" s="102">
        <f t="shared" si="545"/>
        <v>365</v>
      </c>
      <c r="UM54" s="105" t="str">
        <f t="shared" si="546"/>
        <v>.55000000255</v>
      </c>
      <c r="UN54" s="105">
        <f t="shared" si="547"/>
        <v>-9.4500000004499998E-2</v>
      </c>
      <c r="UO54" s="102">
        <f t="shared" si="548"/>
        <v>-1</v>
      </c>
      <c r="UP54" s="105" t="str">
        <f t="shared" si="549"/>
        <v>.90550000000</v>
      </c>
      <c r="UQ54" s="105">
        <f>UQ53+$UY$6*$US$6</f>
        <v>368.70000000269999</v>
      </c>
      <c r="UR54" s="105">
        <f t="shared" si="550"/>
        <v>368</v>
      </c>
      <c r="US54" s="105" t="str">
        <f t="shared" si="551"/>
        <v>.70000000270</v>
      </c>
      <c r="UT54" s="103">
        <f t="shared" si="1049"/>
        <v>0</v>
      </c>
      <c r="UU54" s="102">
        <f t="shared" si="552"/>
        <v>0</v>
      </c>
      <c r="UV54" s="105" t="str">
        <f t="shared" si="553"/>
        <v>.00000000000</v>
      </c>
      <c r="UW54" s="105">
        <f t="shared" si="127"/>
        <v>371.85000000284998</v>
      </c>
      <c r="UX54" s="102">
        <f t="shared" si="554"/>
        <v>371</v>
      </c>
      <c r="UY54" s="105" t="str">
        <f t="shared" si="555"/>
        <v>.85000000285</v>
      </c>
      <c r="UZ54" s="103">
        <f t="shared" si="933"/>
        <v>-9.4500000004499998E-2</v>
      </c>
      <c r="VA54" s="102">
        <f t="shared" si="556"/>
        <v>-1</v>
      </c>
      <c r="VB54" s="105" t="str">
        <f t="shared" si="557"/>
        <v>.90550000000</v>
      </c>
      <c r="VC54" s="94" t="str">
        <f t="shared" si="1050"/>
        <v>-</v>
      </c>
      <c r="VD54" s="94" t="str">
        <f t="shared" si="1051"/>
        <v>-</v>
      </c>
      <c r="VE54" s="94" t="str">
        <f t="shared" si="1052"/>
        <v>-</v>
      </c>
      <c r="VF54" s="94" t="str">
        <f t="shared" si="1053"/>
        <v>-</v>
      </c>
      <c r="VH54" s="105">
        <f t="shared" si="558"/>
        <v>365.55000000255001</v>
      </c>
      <c r="VI54" s="102">
        <f t="shared" si="559"/>
        <v>365</v>
      </c>
      <c r="VJ54" s="105" t="str">
        <f t="shared" si="560"/>
        <v>.55000000255</v>
      </c>
      <c r="VK54" s="103">
        <f t="shared" si="561"/>
        <v>0</v>
      </c>
      <c r="VL54" s="102">
        <f t="shared" si="562"/>
        <v>0</v>
      </c>
      <c r="VM54" s="105" t="str">
        <f t="shared" si="934"/>
        <v>.00000000000</v>
      </c>
      <c r="VN54" s="105">
        <f t="shared" si="563"/>
        <v>365.55000000255001</v>
      </c>
      <c r="VO54" s="102">
        <f t="shared" si="564"/>
        <v>365</v>
      </c>
      <c r="VP54" s="105" t="str">
        <f t="shared" si="565"/>
        <v>.55000000255</v>
      </c>
      <c r="VQ54" s="103">
        <f t="shared" si="566"/>
        <v>-9.4500000004499998E-2</v>
      </c>
      <c r="VR54" s="102">
        <f t="shared" si="567"/>
        <v>-1</v>
      </c>
      <c r="VS54" s="105" t="str">
        <f t="shared" si="568"/>
        <v>.90550000000</v>
      </c>
      <c r="VT54" s="105">
        <f t="shared" si="569"/>
        <v>368.70000000269999</v>
      </c>
      <c r="VU54" s="105">
        <f t="shared" si="570"/>
        <v>368</v>
      </c>
      <c r="VV54" s="105" t="str">
        <f t="shared" si="571"/>
        <v>.70000000270</v>
      </c>
      <c r="VW54" s="103">
        <f t="shared" si="572"/>
        <v>0</v>
      </c>
      <c r="VX54" s="102">
        <f t="shared" si="573"/>
        <v>0</v>
      </c>
      <c r="VY54" s="105" t="str">
        <f t="shared" si="574"/>
        <v>.00000000000</v>
      </c>
      <c r="VZ54" s="105">
        <f t="shared" si="575"/>
        <v>371.85000000284998</v>
      </c>
      <c r="WA54" s="102">
        <f t="shared" si="576"/>
        <v>371</v>
      </c>
      <c r="WB54" s="105" t="str">
        <f t="shared" si="577"/>
        <v>.85000000285</v>
      </c>
      <c r="WC54" s="103">
        <f t="shared" si="935"/>
        <v>-9.4500000004499998E-2</v>
      </c>
      <c r="WD54" s="102">
        <f t="shared" si="578"/>
        <v>-1</v>
      </c>
      <c r="WE54" s="105" t="str">
        <f t="shared" si="579"/>
        <v>.90550000000</v>
      </c>
      <c r="WF54" s="105">
        <f t="shared" si="580"/>
        <v>371.85000000284998</v>
      </c>
      <c r="WG54" s="102">
        <f t="shared" si="581"/>
        <v>371</v>
      </c>
      <c r="WH54" s="105" t="str">
        <f t="shared" si="582"/>
        <v>.85000000285</v>
      </c>
      <c r="WI54" s="103">
        <f t="shared" si="583"/>
        <v>0</v>
      </c>
      <c r="WJ54" s="102">
        <f t="shared" si="584"/>
        <v>0</v>
      </c>
      <c r="WK54" s="105" t="str">
        <f t="shared" si="585"/>
        <v>.00000000000</v>
      </c>
      <c r="WL54" s="343" t="str">
        <f t="shared" si="1054"/>
        <v>-</v>
      </c>
      <c r="WM54" s="343" t="str">
        <f t="shared" si="1055"/>
        <v>-</v>
      </c>
      <c r="WN54" s="343" t="str">
        <f t="shared" si="1056"/>
        <v>-</v>
      </c>
      <c r="WO54" s="343" t="str">
        <f t="shared" si="1057"/>
        <v>-</v>
      </c>
      <c r="WP54" s="343" t="str">
        <f t="shared" si="1058"/>
        <v>-</v>
      </c>
      <c r="WQ54" s="343" t="str">
        <f t="shared" si="1059"/>
        <v>-</v>
      </c>
      <c r="WS54" s="103">
        <f t="shared" si="1060"/>
        <v>0</v>
      </c>
      <c r="WT54" s="103">
        <f t="shared" si="1061"/>
        <v>0</v>
      </c>
      <c r="WU54" s="103">
        <f t="shared" si="1062"/>
        <v>0</v>
      </c>
      <c r="WV54" s="103">
        <f t="shared" si="1063"/>
        <v>0</v>
      </c>
      <c r="WW54" s="103">
        <f t="shared" si="1064"/>
        <v>0</v>
      </c>
      <c r="WX54" s="120">
        <f t="shared" si="1065"/>
        <v>0</v>
      </c>
      <c r="WY54" s="103">
        <f t="shared" si="586"/>
        <v>0</v>
      </c>
      <c r="WZ54" s="103">
        <f t="shared" si="587"/>
        <v>0</v>
      </c>
      <c r="XA54" s="105">
        <f t="shared" si="588"/>
        <v>0</v>
      </c>
      <c r="XB54" s="105">
        <f t="shared" si="589"/>
        <v>0</v>
      </c>
      <c r="XC54" s="105">
        <f t="shared" si="590"/>
        <v>0</v>
      </c>
      <c r="XD54" s="105">
        <f t="shared" si="591"/>
        <v>0</v>
      </c>
      <c r="XE54" s="105">
        <f t="shared" si="592"/>
        <v>0</v>
      </c>
      <c r="XF54" s="105">
        <f t="shared" si="593"/>
        <v>0</v>
      </c>
      <c r="XG54" s="105">
        <f t="shared" si="936"/>
        <v>0</v>
      </c>
      <c r="XH54" s="105">
        <f t="shared" si="594"/>
        <v>0</v>
      </c>
      <c r="XI54" s="105">
        <f t="shared" si="595"/>
        <v>0</v>
      </c>
      <c r="XJ54" s="105">
        <f t="shared" si="596"/>
        <v>0</v>
      </c>
      <c r="XK54" s="105">
        <f t="shared" si="597"/>
        <v>0</v>
      </c>
      <c r="XL54" s="105">
        <f t="shared" si="598"/>
        <v>0</v>
      </c>
      <c r="XM54" s="102">
        <f t="shared" si="1066"/>
        <v>0</v>
      </c>
      <c r="XN54" s="103">
        <f t="shared" si="599"/>
        <v>368.70000000269999</v>
      </c>
      <c r="XO54" s="103">
        <f t="shared" si="600"/>
        <v>0</v>
      </c>
      <c r="XP54" s="103">
        <f t="shared" si="145"/>
        <v>368.70000000269999</v>
      </c>
      <c r="XQ54" s="103">
        <f t="shared" si="146"/>
        <v>0</v>
      </c>
      <c r="XR54" s="103">
        <f t="shared" si="601"/>
        <v>0</v>
      </c>
      <c r="XS54" s="111">
        <f t="shared" si="147"/>
        <v>0.03</v>
      </c>
      <c r="XU54" s="111">
        <f t="shared" si="602"/>
        <v>0</v>
      </c>
      <c r="XV54" s="126">
        <f t="shared" si="603"/>
        <v>0</v>
      </c>
      <c r="XW54" s="120">
        <f t="shared" si="604"/>
        <v>0</v>
      </c>
      <c r="XX54" s="120">
        <f t="shared" si="605"/>
        <v>0</v>
      </c>
      <c r="XY54" s="103">
        <f t="shared" si="1067"/>
        <v>0</v>
      </c>
      <c r="XZ54" s="103">
        <f t="shared" si="606"/>
        <v>0</v>
      </c>
      <c r="YB54" s="103">
        <f t="shared" si="607"/>
        <v>0</v>
      </c>
      <c r="YC54" s="111">
        <f t="shared" si="608"/>
        <v>0</v>
      </c>
      <c r="YD54" s="103">
        <f t="shared" si="609"/>
        <v>0</v>
      </c>
      <c r="YE54" s="103">
        <f t="shared" si="610"/>
        <v>0</v>
      </c>
      <c r="YF54" s="103">
        <f t="shared" si="1068"/>
        <v>0</v>
      </c>
      <c r="YG54" s="103">
        <f t="shared" si="611"/>
        <v>0</v>
      </c>
      <c r="YI54" s="103">
        <f t="shared" si="1069"/>
        <v>0</v>
      </c>
      <c r="YJ54" s="103">
        <f t="shared" si="151"/>
        <v>0</v>
      </c>
      <c r="YK54" s="103">
        <f t="shared" si="1070"/>
        <v>0</v>
      </c>
      <c r="YL54" s="103">
        <f t="shared" si="1071"/>
        <v>0</v>
      </c>
      <c r="YM54" s="103">
        <f t="shared" si="612"/>
        <v>0</v>
      </c>
      <c r="YN54" s="103">
        <f t="shared" si="612"/>
        <v>0</v>
      </c>
      <c r="YO54" s="103">
        <f t="shared" si="613"/>
        <v>0</v>
      </c>
      <c r="YP54" s="103">
        <f t="shared" si="614"/>
        <v>0</v>
      </c>
      <c r="YQ54" s="103">
        <f t="shared" si="615"/>
        <v>0</v>
      </c>
      <c r="YR54" s="103">
        <f t="shared" si="616"/>
        <v>0</v>
      </c>
      <c r="YS54" s="103">
        <f t="shared" si="617"/>
        <v>0</v>
      </c>
      <c r="YT54" s="103">
        <f t="shared" si="618"/>
        <v>0</v>
      </c>
      <c r="YU54" s="103">
        <f t="shared" si="619"/>
        <v>0</v>
      </c>
      <c r="YV54" s="103">
        <f t="shared" si="619"/>
        <v>0</v>
      </c>
      <c r="YX54" s="103">
        <f t="shared" si="1072"/>
        <v>0</v>
      </c>
      <c r="YY54" s="103">
        <f t="shared" si="155"/>
        <v>0</v>
      </c>
      <c r="YZ54" s="103">
        <f t="shared" si="1073"/>
        <v>0</v>
      </c>
      <c r="ZA54" s="103">
        <f t="shared" si="1074"/>
        <v>0</v>
      </c>
      <c r="ZB54" s="103">
        <f t="shared" si="620"/>
        <v>0</v>
      </c>
      <c r="ZC54" s="103">
        <f t="shared" si="620"/>
        <v>0</v>
      </c>
      <c r="ZD54" s="103">
        <f t="shared" si="621"/>
        <v>0</v>
      </c>
      <c r="ZE54" s="103">
        <f t="shared" si="622"/>
        <v>0</v>
      </c>
      <c r="ZF54" s="103">
        <f t="shared" si="623"/>
        <v>0</v>
      </c>
      <c r="ZG54" s="103">
        <f t="shared" si="624"/>
        <v>0</v>
      </c>
      <c r="ZH54" s="103">
        <f t="shared" si="625"/>
        <v>0</v>
      </c>
      <c r="ZI54" s="103">
        <f t="shared" si="626"/>
        <v>0</v>
      </c>
      <c r="ZJ54" s="103">
        <f t="shared" si="627"/>
        <v>0</v>
      </c>
      <c r="ZK54" s="103">
        <f t="shared" si="627"/>
        <v>0</v>
      </c>
      <c r="ZM54" s="103">
        <f t="shared" si="628"/>
        <v>0</v>
      </c>
      <c r="ZN54" s="103">
        <f t="shared" si="628"/>
        <v>0</v>
      </c>
      <c r="ZP54" s="127">
        <f t="shared" si="158"/>
        <v>365.55000000255001</v>
      </c>
      <c r="ZQ54" s="127">
        <f t="shared" si="159"/>
        <v>0</v>
      </c>
      <c r="ZR54" s="127">
        <f t="shared" si="160"/>
        <v>365.55000000255001</v>
      </c>
      <c r="ZS54" s="127">
        <f t="shared" si="161"/>
        <v>-9.4500000004499998E-2</v>
      </c>
      <c r="ZT54" s="127">
        <f t="shared" si="162"/>
        <v>368.70000000269999</v>
      </c>
      <c r="ZU54" s="127">
        <f t="shared" si="163"/>
        <v>0</v>
      </c>
      <c r="ZV54" s="127">
        <f t="shared" si="164"/>
        <v>371.85000000284998</v>
      </c>
      <c r="ZW54" s="127">
        <f t="shared" si="165"/>
        <v>-9.4500000004499998E-2</v>
      </c>
      <c r="ZX54" s="127">
        <f t="shared" si="166"/>
        <v>371.85000000284998</v>
      </c>
      <c r="ZY54" s="127">
        <f t="shared" si="167"/>
        <v>0</v>
      </c>
      <c r="ZZ54" s="127">
        <f t="shared" si="629"/>
        <v>368.70000000269999</v>
      </c>
      <c r="AAA54" s="127">
        <f t="shared" si="630"/>
        <v>0</v>
      </c>
      <c r="AAB54" s="127">
        <f t="shared" si="631"/>
        <v>0</v>
      </c>
      <c r="AAC54" s="127">
        <f t="shared" si="632"/>
        <v>-0.29767500002834879</v>
      </c>
      <c r="AAD54" s="127">
        <f t="shared" si="633"/>
        <v>0</v>
      </c>
      <c r="AAE54" s="127">
        <f t="shared" si="634"/>
        <v>-0.29767500002834879</v>
      </c>
      <c r="AAF54" s="127">
        <f t="shared" si="635"/>
        <v>0</v>
      </c>
      <c r="AAG54" s="129">
        <f t="shared" si="636"/>
        <v>0</v>
      </c>
      <c r="AAH54" s="130">
        <f t="shared" si="1075"/>
        <v>0</v>
      </c>
      <c r="AAI54" s="130">
        <f t="shared" si="637"/>
        <v>0</v>
      </c>
      <c r="AAJ54" s="130">
        <f t="shared" si="638"/>
        <v>0</v>
      </c>
      <c r="AAK54" s="130">
        <f t="shared" si="639"/>
        <v>0</v>
      </c>
      <c r="AAL54" s="385">
        <f t="shared" si="169"/>
        <v>0</v>
      </c>
      <c r="AAM54" s="130">
        <f t="shared" si="937"/>
        <v>0</v>
      </c>
      <c r="AAN54" s="130">
        <f t="shared" si="640"/>
        <v>0</v>
      </c>
      <c r="AAO54" s="130">
        <f t="shared" si="938"/>
        <v>0</v>
      </c>
      <c r="AAP54" s="130">
        <f t="shared" si="641"/>
        <v>0</v>
      </c>
      <c r="AAQ54" s="386">
        <f t="shared" si="1076"/>
        <v>0</v>
      </c>
      <c r="AAR54" s="130">
        <f t="shared" si="171"/>
        <v>0</v>
      </c>
      <c r="AAS54" s="387">
        <f t="shared" si="642"/>
        <v>0</v>
      </c>
      <c r="AAT54" s="130">
        <f t="shared" si="643"/>
        <v>0</v>
      </c>
      <c r="AAU54" s="130">
        <f t="shared" si="644"/>
        <v>0</v>
      </c>
      <c r="AAW54" s="93">
        <f t="shared" si="939"/>
        <v>0</v>
      </c>
      <c r="AAX54" s="120">
        <f t="shared" si="645"/>
        <v>0</v>
      </c>
      <c r="AAZ54" s="94">
        <f t="shared" si="1077"/>
        <v>0</v>
      </c>
      <c r="ABA54" s="120">
        <f t="shared" si="1078"/>
        <v>0</v>
      </c>
      <c r="ABB54" s="120">
        <f t="shared" si="1079"/>
        <v>0</v>
      </c>
      <c r="ABD54" s="120">
        <f t="shared" si="1080"/>
        <v>0</v>
      </c>
      <c r="ABE54" s="120">
        <f t="shared" si="1081"/>
        <v>0</v>
      </c>
      <c r="ABF54" s="120">
        <f t="shared" si="646"/>
        <v>0</v>
      </c>
      <c r="ABG54" s="131">
        <f t="shared" si="1082"/>
        <v>0</v>
      </c>
      <c r="ABH54" s="102">
        <f t="shared" si="1083"/>
        <v>0</v>
      </c>
      <c r="ABI54" s="105">
        <f t="shared" si="1084"/>
        <v>0</v>
      </c>
      <c r="ABJ54" s="131">
        <f t="shared" si="1085"/>
        <v>0</v>
      </c>
      <c r="ABK54" s="102">
        <f t="shared" si="1086"/>
        <v>0</v>
      </c>
      <c r="ABL54" s="105">
        <f t="shared" si="1087"/>
        <v>0</v>
      </c>
      <c r="ABM54" s="105">
        <f t="shared" si="1088"/>
        <v>0</v>
      </c>
      <c r="ABO54" s="131">
        <f t="shared" si="647"/>
        <v>0</v>
      </c>
      <c r="ABP54" s="102">
        <f t="shared" si="184"/>
        <v>0</v>
      </c>
      <c r="ABQ54" s="105">
        <f t="shared" si="185"/>
        <v>0</v>
      </c>
      <c r="ABR54" s="131">
        <f t="shared" si="1089"/>
        <v>0</v>
      </c>
      <c r="ABS54" s="102">
        <f t="shared" si="187"/>
        <v>0</v>
      </c>
      <c r="ABT54" s="105">
        <f t="shared" si="188"/>
        <v>0</v>
      </c>
      <c r="ABU54" s="105">
        <f t="shared" si="1090"/>
        <v>0</v>
      </c>
      <c r="ABV54" s="105"/>
      <c r="ABW54" s="131">
        <f t="shared" si="648"/>
        <v>0</v>
      </c>
      <c r="ABX54" s="102">
        <f t="shared" si="649"/>
        <v>0</v>
      </c>
      <c r="ABY54" s="105">
        <f t="shared" si="650"/>
        <v>0</v>
      </c>
      <c r="ABZ54" s="131">
        <f t="shared" si="1091"/>
        <v>0</v>
      </c>
      <c r="ACA54" s="102">
        <f t="shared" si="651"/>
        <v>0</v>
      </c>
      <c r="ACB54" s="105">
        <f t="shared" si="652"/>
        <v>0</v>
      </c>
      <c r="ACC54" s="105">
        <f t="shared" si="653"/>
        <v>0</v>
      </c>
      <c r="ACE54" s="105">
        <f t="shared" si="1092"/>
        <v>0</v>
      </c>
      <c r="ACF54" s="105">
        <f t="shared" si="1093"/>
        <v>0</v>
      </c>
      <c r="ACG54" s="94">
        <f t="shared" si="1094"/>
        <v>0</v>
      </c>
      <c r="ACH54" s="131">
        <f t="shared" si="1095"/>
        <v>0</v>
      </c>
      <c r="ACI54" s="102">
        <f t="shared" si="1096"/>
        <v>0</v>
      </c>
      <c r="ACJ54" s="105">
        <f t="shared" si="1097"/>
        <v>0</v>
      </c>
      <c r="ACK54" s="131">
        <f t="shared" si="1098"/>
        <v>0</v>
      </c>
      <c r="ACL54" s="102">
        <f t="shared" si="1099"/>
        <v>0</v>
      </c>
      <c r="ACM54" s="105">
        <f t="shared" si="1100"/>
        <v>0</v>
      </c>
      <c r="ACN54" s="120">
        <f t="shared" si="1101"/>
        <v>0</v>
      </c>
      <c r="ACO54" s="120">
        <f t="shared" si="1102"/>
        <v>0</v>
      </c>
      <c r="ACP54" s="120">
        <f t="shared" si="1103"/>
        <v>0</v>
      </c>
      <c r="ACQ54" s="120">
        <f t="shared" si="1104"/>
        <v>0</v>
      </c>
      <c r="ACR54" s="120">
        <f t="shared" si="1105"/>
        <v>0</v>
      </c>
      <c r="ACS54" s="120">
        <f t="shared" si="1106"/>
        <v>0</v>
      </c>
      <c r="ACT54" s="120">
        <f t="shared" si="654"/>
        <v>0</v>
      </c>
      <c r="ACV54" s="105">
        <f t="shared" si="1203"/>
        <v>0</v>
      </c>
      <c r="ACW54" s="131">
        <f t="shared" si="1107"/>
        <v>0</v>
      </c>
      <c r="ACX54" s="102">
        <f t="shared" si="1108"/>
        <v>0</v>
      </c>
      <c r="ACY54" s="105">
        <f t="shared" si="1109"/>
        <v>0</v>
      </c>
      <c r="ACZ54" s="131">
        <f t="shared" si="1110"/>
        <v>0</v>
      </c>
      <c r="ADA54" s="102">
        <f t="shared" si="1111"/>
        <v>0</v>
      </c>
      <c r="ADB54" s="105">
        <f t="shared" si="1112"/>
        <v>0</v>
      </c>
      <c r="ADD54" s="103">
        <f t="shared" si="1113"/>
        <v>0</v>
      </c>
      <c r="ADE54" s="103">
        <f t="shared" si="1114"/>
        <v>0</v>
      </c>
      <c r="ADF54" s="103">
        <f t="shared" si="1115"/>
        <v>0</v>
      </c>
      <c r="ADG54" s="103">
        <f t="shared" si="1116"/>
        <v>0</v>
      </c>
      <c r="ADH54" s="103">
        <f t="shared" si="1117"/>
        <v>0</v>
      </c>
      <c r="ADI54" s="103">
        <f t="shared" si="1118"/>
        <v>0</v>
      </c>
      <c r="ADJ54" s="120">
        <f t="shared" si="657"/>
        <v>0</v>
      </c>
      <c r="ADL54" s="103">
        <f t="shared" si="1119"/>
        <v>368.70000000269999</v>
      </c>
      <c r="ADM54" s="102">
        <f t="shared" si="658"/>
        <v>368</v>
      </c>
      <c r="ADN54" s="105" t="str">
        <f t="shared" si="659"/>
        <v>.70000000270</v>
      </c>
      <c r="ADO54" s="105">
        <f t="shared" si="1120"/>
        <v>0</v>
      </c>
      <c r="ADP54" s="102">
        <f t="shared" si="660"/>
        <v>0</v>
      </c>
      <c r="ADQ54" s="105" t="str">
        <f t="shared" si="661"/>
        <v>.00000000000</v>
      </c>
      <c r="ADR54" s="105">
        <f t="shared" si="662"/>
        <v>368.70000000269999</v>
      </c>
      <c r="ADS54" s="102">
        <f t="shared" si="663"/>
        <v>368</v>
      </c>
      <c r="ADT54" s="105" t="str">
        <f t="shared" si="664"/>
        <v>.70000000270</v>
      </c>
      <c r="ADU54" s="103">
        <f t="shared" si="1121"/>
        <v>0</v>
      </c>
      <c r="ADV54" s="102">
        <f t="shared" si="665"/>
        <v>0</v>
      </c>
      <c r="ADW54" s="105" t="str">
        <f t="shared" si="666"/>
        <v>.00000000000</v>
      </c>
      <c r="ADX54" s="105">
        <f t="shared" si="1122"/>
        <v>368.70000000269999</v>
      </c>
      <c r="ADY54" s="102">
        <f t="shared" si="667"/>
        <v>368</v>
      </c>
      <c r="ADZ54" s="105" t="str">
        <f t="shared" si="668"/>
        <v>.70000000270</v>
      </c>
      <c r="AEA54" s="103">
        <f t="shared" si="1123"/>
        <v>0</v>
      </c>
      <c r="AEB54" s="102">
        <f t="shared" si="669"/>
        <v>0</v>
      </c>
      <c r="AEC54" s="105" t="str">
        <f t="shared" si="670"/>
        <v>.00000000000</v>
      </c>
      <c r="AEE54" s="103">
        <f t="shared" si="1124"/>
        <v>0</v>
      </c>
      <c r="AEF54" s="103">
        <f t="shared" si="1125"/>
        <v>0</v>
      </c>
      <c r="AEG54" s="103">
        <f t="shared" si="1126"/>
        <v>0</v>
      </c>
      <c r="AEH54" s="103">
        <f t="shared" si="1127"/>
        <v>0</v>
      </c>
      <c r="AEI54" s="103">
        <f t="shared" si="1128"/>
        <v>0</v>
      </c>
      <c r="AEJ54" s="103">
        <f t="shared" si="1129"/>
        <v>0</v>
      </c>
      <c r="AEK54" s="103">
        <f t="shared" si="1130"/>
        <v>0</v>
      </c>
      <c r="AEL54" s="102">
        <f t="shared" si="1131"/>
        <v>0</v>
      </c>
      <c r="AEM54" s="105">
        <f t="shared" si="1132"/>
        <v>0</v>
      </c>
      <c r="AEN54" s="103">
        <f t="shared" si="1133"/>
        <v>0</v>
      </c>
      <c r="AEO54" s="102">
        <f t="shared" si="1134"/>
        <v>0</v>
      </c>
      <c r="AEP54" s="105">
        <f t="shared" si="1135"/>
        <v>0</v>
      </c>
      <c r="AEQ54" s="103">
        <f t="shared" si="1136"/>
        <v>0</v>
      </c>
      <c r="AER54" s="102">
        <f t="shared" si="1137"/>
        <v>0</v>
      </c>
      <c r="AES54" s="105">
        <f t="shared" si="1138"/>
        <v>0</v>
      </c>
      <c r="AET54" s="103">
        <f t="shared" si="1139"/>
        <v>0</v>
      </c>
      <c r="AEU54" s="102">
        <f t="shared" si="1140"/>
        <v>0</v>
      </c>
      <c r="AEV54" s="105">
        <f t="shared" si="1141"/>
        <v>0</v>
      </c>
      <c r="AEW54" s="105">
        <f t="shared" si="1142"/>
        <v>0</v>
      </c>
      <c r="AEX54" s="102">
        <f t="shared" si="1143"/>
        <v>0</v>
      </c>
      <c r="AEY54" s="105">
        <f t="shared" si="1144"/>
        <v>0</v>
      </c>
      <c r="AEZ54" s="103">
        <f t="shared" si="1145"/>
        <v>0</v>
      </c>
      <c r="AFA54" s="102">
        <f t="shared" si="1146"/>
        <v>0</v>
      </c>
      <c r="AFB54" s="105">
        <f t="shared" si="1147"/>
        <v>0</v>
      </c>
      <c r="AFD54" s="132">
        <f t="shared" si="1148"/>
        <v>0</v>
      </c>
      <c r="AFE54" s="94">
        <f t="shared" si="671"/>
        <v>3.1500000001499999</v>
      </c>
      <c r="AFF54" s="93">
        <f t="shared" si="672"/>
        <v>0</v>
      </c>
      <c r="AFG54" s="93">
        <f t="shared" si="1149"/>
        <v>0</v>
      </c>
      <c r="AFH54" s="94">
        <f t="shared" si="673"/>
        <v>3.1500000001499999</v>
      </c>
      <c r="AFI54" s="93">
        <f t="shared" si="674"/>
        <v>0</v>
      </c>
      <c r="AFJ54" s="103">
        <f t="shared" si="675"/>
        <v>365.55000000255001</v>
      </c>
      <c r="AFK54" s="102">
        <f t="shared" si="676"/>
        <v>365</v>
      </c>
      <c r="AFL54" s="105" t="str">
        <f t="shared" si="677"/>
        <v>.55000000255</v>
      </c>
      <c r="AFM54" s="103">
        <f t="shared" si="678"/>
        <v>0</v>
      </c>
      <c r="AFN54" s="102">
        <f t="shared" si="679"/>
        <v>0</v>
      </c>
      <c r="AFO54" s="105" t="str">
        <f t="shared" si="680"/>
        <v>.00000000000</v>
      </c>
      <c r="AFP54" s="105">
        <f t="shared" si="940"/>
        <v>368.70000000269999</v>
      </c>
      <c r="AFQ54" s="102">
        <f t="shared" si="681"/>
        <v>368</v>
      </c>
      <c r="AFR54" s="105" t="str">
        <f t="shared" si="682"/>
        <v>.70000000270</v>
      </c>
      <c r="AFS54" s="103">
        <f t="shared" si="248"/>
        <v>0</v>
      </c>
      <c r="AFT54" s="102">
        <f t="shared" si="683"/>
        <v>0</v>
      </c>
      <c r="AFU54" s="105" t="str">
        <f t="shared" si="684"/>
        <v>.00000000000</v>
      </c>
      <c r="AFV54" s="105">
        <f t="shared" si="685"/>
        <v>371.85000000284998</v>
      </c>
      <c r="AFW54" s="102">
        <f t="shared" si="686"/>
        <v>371</v>
      </c>
      <c r="AFX54" s="105" t="str">
        <f t="shared" si="687"/>
        <v>.85000000285</v>
      </c>
      <c r="AFY54" s="103">
        <f t="shared" si="688"/>
        <v>0</v>
      </c>
      <c r="AFZ54" s="102">
        <f t="shared" si="689"/>
        <v>0</v>
      </c>
      <c r="AGA54" s="105" t="str">
        <f t="shared" si="690"/>
        <v>.00000000000</v>
      </c>
      <c r="AGC54" s="103">
        <f t="shared" si="1150"/>
        <v>0</v>
      </c>
      <c r="AGD54" s="103">
        <f t="shared" si="1151"/>
        <v>0</v>
      </c>
      <c r="AGE54" s="103">
        <f t="shared" si="1152"/>
        <v>0</v>
      </c>
      <c r="AGF54" s="103">
        <f t="shared" si="691"/>
        <v>0</v>
      </c>
      <c r="AGG54" s="338">
        <f t="shared" si="1153"/>
        <v>0</v>
      </c>
      <c r="AGH54" s="136">
        <f t="shared" si="1154"/>
        <v>0</v>
      </c>
      <c r="AGI54" s="136">
        <f t="shared" si="1155"/>
        <v>0</v>
      </c>
      <c r="AGJ54" s="136">
        <f t="shared" si="692"/>
        <v>0</v>
      </c>
      <c r="AGK54" s="136">
        <f t="shared" si="693"/>
        <v>0</v>
      </c>
      <c r="AGL54" s="136">
        <f t="shared" si="694"/>
        <v>0</v>
      </c>
      <c r="AGN54" s="388">
        <f t="shared" si="1156"/>
        <v>0</v>
      </c>
      <c r="AGO54" s="136">
        <f t="shared" si="695"/>
        <v>0</v>
      </c>
      <c r="AGP54" s="136">
        <f t="shared" si="696"/>
        <v>0</v>
      </c>
      <c r="AGQ54" s="103">
        <f t="shared" si="697"/>
        <v>0</v>
      </c>
      <c r="AGR54" s="136">
        <f t="shared" si="1157"/>
        <v>0</v>
      </c>
      <c r="AGS54" s="136">
        <f t="shared" si="698"/>
        <v>0</v>
      </c>
      <c r="AGT54" s="136">
        <f t="shared" si="941"/>
        <v>0</v>
      </c>
      <c r="AGU54" s="136">
        <f t="shared" si="942"/>
        <v>0</v>
      </c>
      <c r="AGW54" s="103">
        <f t="shared" si="1158"/>
        <v>0</v>
      </c>
      <c r="AGX54" s="103">
        <f t="shared" si="1159"/>
        <v>0</v>
      </c>
      <c r="AGY54" s="103">
        <f t="shared" si="1160"/>
        <v>0</v>
      </c>
      <c r="AGZ54" s="103">
        <f t="shared" si="699"/>
        <v>0</v>
      </c>
      <c r="AHA54" s="389">
        <f t="shared" si="1161"/>
        <v>0</v>
      </c>
      <c r="AHB54" s="136">
        <f t="shared" si="1162"/>
        <v>0</v>
      </c>
      <c r="AHC54" s="136">
        <f t="shared" si="1163"/>
        <v>0</v>
      </c>
      <c r="AHD54" s="136">
        <f t="shared" si="1164"/>
        <v>0</v>
      </c>
      <c r="AHE54" s="136">
        <f t="shared" si="264"/>
        <v>0</v>
      </c>
      <c r="AHF54" s="136">
        <f t="shared" si="265"/>
        <v>0</v>
      </c>
      <c r="AHH54" s="388">
        <f t="shared" si="1165"/>
        <v>0</v>
      </c>
      <c r="AHI54" s="136">
        <f t="shared" si="700"/>
        <v>0</v>
      </c>
      <c r="AHJ54" s="136">
        <f t="shared" si="701"/>
        <v>0</v>
      </c>
      <c r="AHK54" s="103">
        <f t="shared" si="702"/>
        <v>0</v>
      </c>
      <c r="AHL54" s="136">
        <f t="shared" si="1166"/>
        <v>0</v>
      </c>
      <c r="AHM54" s="136">
        <f t="shared" si="1167"/>
        <v>0</v>
      </c>
      <c r="AHN54" s="136">
        <f t="shared" si="703"/>
        <v>0</v>
      </c>
      <c r="AHO54" s="136">
        <f t="shared" si="704"/>
        <v>0</v>
      </c>
      <c r="AHQ54" s="132">
        <f t="shared" si="705"/>
        <v>0</v>
      </c>
      <c r="AHR54" s="132">
        <f t="shared" si="706"/>
        <v>0</v>
      </c>
      <c r="AHS54" s="132">
        <f t="shared" si="707"/>
        <v>0</v>
      </c>
      <c r="AHT54" s="132">
        <f t="shared" si="708"/>
        <v>0</v>
      </c>
      <c r="AHV54" s="111">
        <f t="shared" si="709"/>
        <v>365.55000000255001</v>
      </c>
      <c r="AHW54" s="102">
        <f t="shared" si="710"/>
        <v>365</v>
      </c>
      <c r="AHX54" s="105" t="str">
        <f t="shared" si="711"/>
        <v>.55000000255</v>
      </c>
      <c r="AHY54" s="103">
        <f t="shared" si="269"/>
        <v>0</v>
      </c>
      <c r="AHZ54" s="102">
        <f t="shared" si="712"/>
        <v>0</v>
      </c>
      <c r="AIA54" s="105" t="str">
        <f t="shared" si="713"/>
        <v>.00000000000</v>
      </c>
      <c r="AIB54" s="94">
        <f t="shared" si="714"/>
        <v>368.70000000269999</v>
      </c>
      <c r="AIC54" s="102">
        <f t="shared" si="715"/>
        <v>368</v>
      </c>
      <c r="AID54" s="105" t="str">
        <f t="shared" si="716"/>
        <v>.70000000270</v>
      </c>
      <c r="AIE54" s="120">
        <f t="shared" si="270"/>
        <v>0</v>
      </c>
      <c r="AIF54" s="102">
        <f t="shared" si="717"/>
        <v>0</v>
      </c>
      <c r="AIG54" s="105" t="str">
        <f t="shared" si="718"/>
        <v>.00000000000</v>
      </c>
      <c r="AIH54" s="94">
        <f t="shared" si="271"/>
        <v>371.85000000284998</v>
      </c>
      <c r="AII54" s="102">
        <f t="shared" si="719"/>
        <v>371</v>
      </c>
      <c r="AIJ54" s="105" t="str">
        <f t="shared" si="720"/>
        <v>.85000000285</v>
      </c>
      <c r="AIK54" s="120">
        <f t="shared" si="272"/>
        <v>0</v>
      </c>
      <c r="AIL54" s="102">
        <f t="shared" si="721"/>
        <v>0</v>
      </c>
      <c r="AIM54" s="105" t="str">
        <f t="shared" si="722"/>
        <v>.00000000000</v>
      </c>
      <c r="AIO54" s="105">
        <f t="shared" si="273"/>
        <v>0</v>
      </c>
      <c r="AIP54" s="105">
        <f t="shared" si="1168"/>
        <v>0</v>
      </c>
      <c r="AIQ54" s="111">
        <f t="shared" si="275"/>
        <v>0</v>
      </c>
      <c r="AIR54" s="111">
        <f t="shared" si="276"/>
        <v>0</v>
      </c>
      <c r="AIS54" s="93">
        <f t="shared" si="723"/>
        <v>365.55000000255001</v>
      </c>
      <c r="AIT54" s="102">
        <f t="shared" si="724"/>
        <v>365</v>
      </c>
      <c r="AIU54" s="105" t="str">
        <f t="shared" si="725"/>
        <v>.55000000255</v>
      </c>
      <c r="AIV54" s="120">
        <f t="shared" si="726"/>
        <v>976.80174999995461</v>
      </c>
      <c r="AIW54" s="102">
        <f t="shared" si="727"/>
        <v>976</v>
      </c>
      <c r="AIX54" s="105" t="str">
        <f t="shared" si="728"/>
        <v>.80174999995</v>
      </c>
      <c r="AIY54" s="120">
        <f t="shared" si="729"/>
        <v>368.70000000269999</v>
      </c>
      <c r="AIZ54" s="102">
        <f t="shared" si="730"/>
        <v>368</v>
      </c>
      <c r="AJA54" s="105" t="str">
        <f t="shared" si="731"/>
        <v>.70000000270</v>
      </c>
      <c r="AJB54" s="120">
        <f t="shared" si="976"/>
        <v>976.80174999995461</v>
      </c>
      <c r="AJC54" s="102">
        <f t="shared" si="732"/>
        <v>976</v>
      </c>
      <c r="AJD54" s="105" t="str">
        <f t="shared" si="733"/>
        <v>.80174999995</v>
      </c>
      <c r="AJE54" s="120">
        <f t="shared" si="734"/>
        <v>371.85000000284998</v>
      </c>
      <c r="AJF54" s="102">
        <f t="shared" si="735"/>
        <v>371</v>
      </c>
      <c r="AJG54" s="105" t="str">
        <f t="shared" si="736"/>
        <v>.85000000285</v>
      </c>
      <c r="AJH54" s="93">
        <f t="shared" si="737"/>
        <v>976.80174999995461</v>
      </c>
      <c r="AJI54" s="102">
        <f t="shared" si="738"/>
        <v>976</v>
      </c>
      <c r="AJJ54" s="105" t="str">
        <f t="shared" si="739"/>
        <v>.80174999995</v>
      </c>
      <c r="AJL54" s="105">
        <f t="shared" si="1169"/>
        <v>0</v>
      </c>
      <c r="AJM54" s="105">
        <f t="shared" si="1170"/>
        <v>0</v>
      </c>
      <c r="AJN54" s="120">
        <f t="shared" si="1171"/>
        <v>365.30000000255001</v>
      </c>
      <c r="AJO54" s="102">
        <f t="shared" si="740"/>
        <v>365</v>
      </c>
      <c r="AJP54" s="105" t="str">
        <f t="shared" si="741"/>
        <v>.30000000255</v>
      </c>
      <c r="AJQ54" s="93">
        <f t="shared" si="1172"/>
        <v>976.80174999995461</v>
      </c>
      <c r="AJR54" s="102">
        <f t="shared" si="742"/>
        <v>976</v>
      </c>
      <c r="AJS54" s="105" t="str">
        <f t="shared" si="743"/>
        <v>.80174999995</v>
      </c>
      <c r="AJT54" s="120">
        <f t="shared" si="1173"/>
        <v>372.10000000284998</v>
      </c>
      <c r="AJU54" s="102">
        <f t="shared" si="744"/>
        <v>372</v>
      </c>
      <c r="AJV54" s="105" t="str">
        <f t="shared" si="745"/>
        <v>.10000000285</v>
      </c>
      <c r="AJW54" s="93">
        <f t="shared" si="1174"/>
        <v>976.80174999995461</v>
      </c>
      <c r="AJX54" s="102">
        <f t="shared" si="746"/>
        <v>976</v>
      </c>
      <c r="AJY54" s="105" t="str">
        <f t="shared" si="747"/>
        <v>.80174999995</v>
      </c>
      <c r="AJZ54" s="94" t="str">
        <f t="shared" si="748"/>
        <v>-3,150</v>
      </c>
      <c r="AKA54" s="94" t="str">
        <f t="shared" si="749"/>
        <v>+3,150</v>
      </c>
      <c r="AKC54" s="132">
        <f t="shared" si="283"/>
        <v>9.4500000004499998E-2</v>
      </c>
      <c r="AKD54" s="120">
        <f t="shared" si="284"/>
        <v>0</v>
      </c>
      <c r="AKE54" s="120">
        <f t="shared" si="285"/>
        <v>9.4500000004499998E-2</v>
      </c>
      <c r="AKF54" s="103">
        <f t="shared" si="286"/>
        <v>365.55000000255001</v>
      </c>
      <c r="AKG54" s="102">
        <f t="shared" si="750"/>
        <v>365</v>
      </c>
      <c r="AKH54" s="105" t="str">
        <f t="shared" si="751"/>
        <v>.55000000255</v>
      </c>
      <c r="AKI54" s="103">
        <f t="shared" si="752"/>
        <v>976.80174999995461</v>
      </c>
      <c r="AKJ54" s="102">
        <f t="shared" si="753"/>
        <v>976</v>
      </c>
      <c r="AKK54" s="105" t="str">
        <f t="shared" si="754"/>
        <v>.80174999995</v>
      </c>
      <c r="AKL54" s="390">
        <f t="shared" si="287"/>
        <v>365.55000000255001</v>
      </c>
      <c r="AKM54" s="102">
        <f t="shared" si="755"/>
        <v>365</v>
      </c>
      <c r="AKN54" s="105" t="str">
        <f t="shared" si="756"/>
        <v>.55000000255</v>
      </c>
      <c r="AKO54" s="390">
        <f t="shared" si="757"/>
        <v>976.70724999995014</v>
      </c>
      <c r="AKP54" s="102">
        <f t="shared" si="758"/>
        <v>976</v>
      </c>
      <c r="AKQ54" s="105" t="str">
        <f t="shared" si="759"/>
        <v>.70724999995</v>
      </c>
      <c r="AKR54" s="103">
        <f t="shared" si="288"/>
        <v>368.70000000269999</v>
      </c>
      <c r="AKS54" s="102">
        <f t="shared" si="760"/>
        <v>368</v>
      </c>
      <c r="AKT54" s="105" t="str">
        <f t="shared" si="761"/>
        <v>.70000000270</v>
      </c>
      <c r="AKU54" s="103">
        <f t="shared" si="762"/>
        <v>976.80174999995461</v>
      </c>
      <c r="AKV54" s="102">
        <f t="shared" si="763"/>
        <v>976</v>
      </c>
      <c r="AKW54" s="105" t="str">
        <f t="shared" si="764"/>
        <v>.80174999995</v>
      </c>
      <c r="AKX54" s="390">
        <f t="shared" si="289"/>
        <v>371.85000000284998</v>
      </c>
      <c r="AKY54" s="102">
        <f t="shared" si="765"/>
        <v>371</v>
      </c>
      <c r="AKZ54" s="105" t="str">
        <f t="shared" si="766"/>
        <v>.85000000285</v>
      </c>
      <c r="ALA54" s="390">
        <f t="shared" si="767"/>
        <v>976.70724999995014</v>
      </c>
      <c r="ALB54" s="102">
        <f t="shared" si="768"/>
        <v>976</v>
      </c>
      <c r="ALC54" s="105" t="str">
        <f t="shared" si="769"/>
        <v>.70724999995</v>
      </c>
      <c r="ALD54" s="103">
        <f t="shared" si="290"/>
        <v>371.85000000284998</v>
      </c>
      <c r="ALE54" s="102">
        <f t="shared" si="770"/>
        <v>371</v>
      </c>
      <c r="ALF54" s="105" t="str">
        <f t="shared" si="771"/>
        <v>.85000000285</v>
      </c>
      <c r="ALG54" s="103">
        <f t="shared" si="291"/>
        <v>976.80174999995461</v>
      </c>
      <c r="ALH54" s="102">
        <f t="shared" si="772"/>
        <v>976</v>
      </c>
      <c r="ALI54" s="105" t="str">
        <f t="shared" si="773"/>
        <v>.80174999995</v>
      </c>
      <c r="ALK54" s="136">
        <f t="shared" si="774"/>
        <v>2.5000000000750001E-10</v>
      </c>
      <c r="ALL54" s="136">
        <f t="shared" si="775"/>
        <v>0.2500000000075</v>
      </c>
      <c r="ALM54" s="103">
        <f t="shared" si="292"/>
        <v>365.55000000255001</v>
      </c>
      <c r="ALN54" s="102">
        <f t="shared" si="776"/>
        <v>365</v>
      </c>
      <c r="ALO54" s="105" t="str">
        <f t="shared" si="777"/>
        <v>.55000000255</v>
      </c>
      <c r="ALP54" s="103">
        <f t="shared" si="293"/>
        <v>976.70724999995014</v>
      </c>
      <c r="ALQ54" s="102">
        <f t="shared" si="778"/>
        <v>976</v>
      </c>
      <c r="ALR54" s="105" t="str">
        <f t="shared" si="779"/>
        <v>.70724999995</v>
      </c>
      <c r="ALS54" s="103">
        <f t="shared" si="780"/>
        <v>365.5500000028</v>
      </c>
      <c r="ALT54" s="102">
        <f t="shared" si="781"/>
        <v>365</v>
      </c>
      <c r="ALU54" s="105" t="str">
        <f t="shared" si="782"/>
        <v>.55000000280</v>
      </c>
      <c r="ALV54" s="103">
        <f t="shared" si="783"/>
        <v>976.95724999995764</v>
      </c>
      <c r="ALW54" s="102">
        <f t="shared" si="784"/>
        <v>976</v>
      </c>
      <c r="ALX54" s="105" t="str">
        <f t="shared" si="785"/>
        <v>.95724999996</v>
      </c>
      <c r="ALY54" s="103">
        <f t="shared" si="294"/>
        <v>368.70000000269999</v>
      </c>
      <c r="ALZ54" s="102">
        <f t="shared" si="786"/>
        <v>368</v>
      </c>
      <c r="AMA54" s="105" t="str">
        <f t="shared" si="787"/>
        <v>.70000000270</v>
      </c>
      <c r="AMB54" s="103">
        <f t="shared" si="788"/>
        <v>977.05174999995461</v>
      </c>
      <c r="AMC54" s="102">
        <f t="shared" si="789"/>
        <v>977</v>
      </c>
      <c r="AMD54" s="105" t="str">
        <f t="shared" si="790"/>
        <v>.05174999995</v>
      </c>
      <c r="AME54" s="103">
        <f t="shared" si="791"/>
        <v>371.85000000259998</v>
      </c>
      <c r="AMF54" s="102">
        <f t="shared" si="792"/>
        <v>371</v>
      </c>
      <c r="AMG54" s="105" t="str">
        <f t="shared" si="793"/>
        <v>.85000000260</v>
      </c>
      <c r="AMH54" s="103">
        <f t="shared" si="794"/>
        <v>976.95724999995764</v>
      </c>
      <c r="AMI54" s="102">
        <f t="shared" si="795"/>
        <v>976</v>
      </c>
      <c r="AMJ54" s="105" t="str">
        <f t="shared" si="796"/>
        <v>.95724999996</v>
      </c>
      <c r="AMK54" s="103">
        <f t="shared" si="295"/>
        <v>371.85000000284998</v>
      </c>
      <c r="AML54" s="102">
        <f t="shared" si="797"/>
        <v>371</v>
      </c>
      <c r="AMM54" s="105" t="str">
        <f t="shared" si="798"/>
        <v>.85000000285</v>
      </c>
      <c r="AMN54" s="103">
        <f t="shared" si="296"/>
        <v>976.70724999995014</v>
      </c>
      <c r="AMO54" s="102">
        <f t="shared" si="799"/>
        <v>976</v>
      </c>
      <c r="AMP54" s="105" t="str">
        <f t="shared" si="800"/>
        <v>.70724999995</v>
      </c>
      <c r="AMR54" s="103">
        <f t="shared" si="801"/>
        <v>365.70000000269999</v>
      </c>
      <c r="AMS54" s="102">
        <f t="shared" si="802"/>
        <v>365</v>
      </c>
      <c r="AMT54" s="105" t="str">
        <f t="shared" si="803"/>
        <v>.70000000270</v>
      </c>
      <c r="AMU54" s="649">
        <f t="shared" si="804"/>
        <v>976.86174999995455</v>
      </c>
      <c r="AMV54" s="102">
        <f t="shared" si="805"/>
        <v>976</v>
      </c>
      <c r="AMW54" s="105" t="str">
        <f t="shared" si="806"/>
        <v>.86174999995</v>
      </c>
      <c r="AMX54" s="103">
        <f t="shared" si="807"/>
        <v>365.70000000269999</v>
      </c>
      <c r="AMY54" s="102">
        <f t="shared" si="808"/>
        <v>365</v>
      </c>
      <c r="AMZ54" s="105" t="str">
        <f t="shared" si="809"/>
        <v>.70000000270</v>
      </c>
      <c r="ANA54" s="649">
        <f t="shared" si="810"/>
        <v>976.96174999995458</v>
      </c>
      <c r="ANB54" s="102">
        <f t="shared" si="811"/>
        <v>976</v>
      </c>
      <c r="ANC54" s="105" t="str">
        <f t="shared" si="812"/>
        <v>.96174999995</v>
      </c>
      <c r="AND54" s="103">
        <f t="shared" si="813"/>
        <v>368.70000000269999</v>
      </c>
      <c r="ANE54" s="102">
        <f t="shared" si="814"/>
        <v>368</v>
      </c>
      <c r="ANF54" s="105" t="str">
        <f t="shared" si="815"/>
        <v>.70000000270</v>
      </c>
      <c r="ANG54" s="649">
        <f t="shared" si="816"/>
        <v>977.05174999995461</v>
      </c>
      <c r="ANH54" s="102">
        <f t="shared" si="817"/>
        <v>977</v>
      </c>
      <c r="ANI54" s="105" t="str">
        <f t="shared" si="818"/>
        <v>.05174999995</v>
      </c>
      <c r="ANJ54" s="103">
        <f t="shared" si="819"/>
        <v>371.70000000269999</v>
      </c>
      <c r="ANK54" s="102">
        <f t="shared" si="820"/>
        <v>371</v>
      </c>
      <c r="ANL54" s="105" t="str">
        <f t="shared" si="821"/>
        <v>.70000000270</v>
      </c>
      <c r="ANM54" s="649">
        <f t="shared" si="822"/>
        <v>976.96174999995458</v>
      </c>
      <c r="ANN54" s="102">
        <f t="shared" si="823"/>
        <v>976</v>
      </c>
      <c r="ANO54" s="105" t="str">
        <f t="shared" si="824"/>
        <v>.96174999995</v>
      </c>
      <c r="ANP54" s="103">
        <f t="shared" si="825"/>
        <v>371.70000000269999</v>
      </c>
      <c r="ANQ54" s="102">
        <f t="shared" si="826"/>
        <v>371</v>
      </c>
      <c r="ANR54" s="105" t="str">
        <f t="shared" si="827"/>
        <v>.70000000270</v>
      </c>
      <c r="ANS54" s="649">
        <f t="shared" si="828"/>
        <v>976.86174999995455</v>
      </c>
      <c r="ANT54" s="102">
        <f t="shared" si="829"/>
        <v>976</v>
      </c>
      <c r="ANU54" s="105" t="str">
        <f t="shared" si="830"/>
        <v>.86174999995</v>
      </c>
      <c r="ANX54" s="136">
        <f t="shared" si="831"/>
        <v>0</v>
      </c>
      <c r="ANY54" s="136">
        <f t="shared" si="832"/>
        <v>0</v>
      </c>
      <c r="ANZ54" s="103">
        <f t="shared" si="1175"/>
        <v>365.55000000255001</v>
      </c>
      <c r="AOA54" s="102">
        <f t="shared" si="833"/>
        <v>365</v>
      </c>
      <c r="AOB54" s="105" t="str">
        <f t="shared" si="834"/>
        <v>.55000000255</v>
      </c>
      <c r="AOC54" s="103">
        <f t="shared" si="1176"/>
        <v>976.70724999995014</v>
      </c>
      <c r="AOD54" s="102">
        <f t="shared" si="835"/>
        <v>976</v>
      </c>
      <c r="AOE54" s="105" t="str">
        <f t="shared" si="836"/>
        <v>.70724999995</v>
      </c>
      <c r="AOF54" s="103">
        <f t="shared" si="1177"/>
        <v>365.55000000255001</v>
      </c>
      <c r="AOG54" s="102">
        <f t="shared" si="837"/>
        <v>365</v>
      </c>
      <c r="AOH54" s="105" t="str">
        <f t="shared" si="838"/>
        <v>.55000000255</v>
      </c>
      <c r="AOI54" s="103">
        <f t="shared" si="1178"/>
        <v>976.70724999995014</v>
      </c>
      <c r="AOJ54" s="102">
        <f t="shared" si="839"/>
        <v>976</v>
      </c>
      <c r="AOK54" s="105" t="str">
        <f t="shared" si="840"/>
        <v>.70724999995</v>
      </c>
      <c r="AOL54" s="103">
        <f t="shared" si="1179"/>
        <v>368.70000000269999</v>
      </c>
      <c r="AOM54" s="102">
        <f t="shared" si="841"/>
        <v>368</v>
      </c>
      <c r="AON54" s="105" t="str">
        <f t="shared" si="842"/>
        <v>.70000000270</v>
      </c>
      <c r="AOO54" s="103">
        <f t="shared" si="1180"/>
        <v>976.80174999995461</v>
      </c>
      <c r="AOP54" s="102">
        <f t="shared" si="843"/>
        <v>976</v>
      </c>
      <c r="AOQ54" s="105" t="str">
        <f t="shared" si="844"/>
        <v>.80174999995</v>
      </c>
      <c r="AOR54" s="103">
        <f t="shared" si="1181"/>
        <v>371.85000000284998</v>
      </c>
      <c r="AOS54" s="102">
        <f t="shared" si="845"/>
        <v>371</v>
      </c>
      <c r="AOT54" s="105" t="str">
        <f t="shared" si="846"/>
        <v>.85000000285</v>
      </c>
      <c r="AOU54" s="103">
        <f t="shared" si="847"/>
        <v>976.70724999995014</v>
      </c>
      <c r="AOV54" s="102">
        <f t="shared" si="848"/>
        <v>976</v>
      </c>
      <c r="AOW54" s="105" t="str">
        <f t="shared" si="849"/>
        <v>.70724999995</v>
      </c>
      <c r="AOX54" s="103">
        <f t="shared" si="1182"/>
        <v>371.85000000284998</v>
      </c>
      <c r="AOY54" s="102">
        <f t="shared" si="850"/>
        <v>371</v>
      </c>
      <c r="AOZ54" s="105" t="str">
        <f t="shared" si="851"/>
        <v>.85000000285</v>
      </c>
      <c r="APA54" s="103">
        <f t="shared" si="852"/>
        <v>976.70724999995014</v>
      </c>
      <c r="APB54" s="102">
        <f t="shared" si="853"/>
        <v>976</v>
      </c>
      <c r="APC54" s="105" t="str">
        <f t="shared" si="854"/>
        <v>.70724999995</v>
      </c>
      <c r="APE54" s="136">
        <f t="shared" si="855"/>
        <v>1.5000000000450002E-10</v>
      </c>
      <c r="APF54" s="136">
        <f t="shared" si="856"/>
        <v>0.15000000000450001</v>
      </c>
      <c r="APG54" s="103">
        <f t="shared" si="1183"/>
        <v>365.55000000255001</v>
      </c>
      <c r="APH54" s="102">
        <f t="shared" si="857"/>
        <v>365</v>
      </c>
      <c r="API54" s="105" t="str">
        <f t="shared" si="858"/>
        <v>.55000000255</v>
      </c>
      <c r="APJ54" s="103">
        <f t="shared" si="1184"/>
        <v>976.70724999995014</v>
      </c>
      <c r="APK54" s="102">
        <f t="shared" si="859"/>
        <v>976</v>
      </c>
      <c r="APL54" s="105" t="str">
        <f t="shared" si="860"/>
        <v>.70724999995</v>
      </c>
      <c r="APM54" s="103">
        <f t="shared" si="1185"/>
        <v>365.55000000270002</v>
      </c>
      <c r="APN54" s="102">
        <f t="shared" si="861"/>
        <v>365</v>
      </c>
      <c r="APO54" s="105" t="str">
        <f t="shared" si="862"/>
        <v>.55000000270</v>
      </c>
      <c r="APP54" s="103">
        <f t="shared" si="863"/>
        <v>976.85724999995455</v>
      </c>
      <c r="APQ54" s="102">
        <f t="shared" si="864"/>
        <v>976</v>
      </c>
      <c r="APR54" s="105" t="str">
        <f t="shared" si="865"/>
        <v>.85724999995</v>
      </c>
      <c r="APS54" s="103">
        <f t="shared" si="1186"/>
        <v>368.70000000269999</v>
      </c>
      <c r="APT54" s="102">
        <f t="shared" si="866"/>
        <v>368</v>
      </c>
      <c r="APU54" s="105" t="str">
        <f t="shared" si="867"/>
        <v>.70000000270</v>
      </c>
      <c r="APV54" s="103">
        <f t="shared" si="1187"/>
        <v>976.95174999995459</v>
      </c>
      <c r="APW54" s="102">
        <f t="shared" si="868"/>
        <v>976</v>
      </c>
      <c r="APX54" s="105" t="str">
        <f t="shared" si="869"/>
        <v>.95174999995</v>
      </c>
      <c r="APY54" s="103">
        <f t="shared" si="1188"/>
        <v>371.85000000269997</v>
      </c>
      <c r="APZ54" s="102">
        <f t="shared" si="870"/>
        <v>371</v>
      </c>
      <c r="AQA54" s="105" t="str">
        <f t="shared" si="871"/>
        <v>.85000000270</v>
      </c>
      <c r="AQB54" s="103">
        <f t="shared" si="872"/>
        <v>976.85724999995455</v>
      </c>
      <c r="AQC54" s="102">
        <f t="shared" si="873"/>
        <v>976</v>
      </c>
      <c r="AQD54" s="105" t="str">
        <f t="shared" si="874"/>
        <v>.85724999995</v>
      </c>
      <c r="AQE54" s="103">
        <f t="shared" si="1189"/>
        <v>371.85000000284998</v>
      </c>
      <c r="AQF54" s="102">
        <f t="shared" si="875"/>
        <v>371</v>
      </c>
      <c r="AQG54" s="105" t="str">
        <f t="shared" si="876"/>
        <v>.85000000285</v>
      </c>
      <c r="AQH54" s="103">
        <f t="shared" si="1190"/>
        <v>976.70724999995014</v>
      </c>
      <c r="AQI54" s="102">
        <f t="shared" si="877"/>
        <v>976</v>
      </c>
      <c r="AQJ54" s="105" t="str">
        <f t="shared" si="878"/>
        <v>.70724999995</v>
      </c>
      <c r="AQK54" s="230"/>
      <c r="AQL54" s="120">
        <f t="shared" si="1191"/>
        <v>0</v>
      </c>
      <c r="AQM54" s="120">
        <f t="shared" si="879"/>
        <v>999999999999</v>
      </c>
      <c r="AQN54" s="120">
        <f t="shared" si="1192"/>
        <v>0</v>
      </c>
      <c r="AQO54" s="120">
        <f t="shared" si="1193"/>
        <v>0</v>
      </c>
      <c r="AQP54" s="94">
        <f t="shared" si="1194"/>
        <v>0</v>
      </c>
      <c r="AQQ54" s="120">
        <f t="shared" si="880"/>
        <v>999999999999</v>
      </c>
    </row>
    <row r="55" spans="4:1135" ht="15.75" x14ac:dyDescent="0.25">
      <c r="D55" s="770">
        <f t="shared" si="986"/>
        <v>0</v>
      </c>
      <c r="E55" s="770" t="str">
        <f t="shared" si="987"/>
        <v>-color</v>
      </c>
      <c r="F55" s="770" t="str">
        <f t="shared" si="988"/>
        <v xml:space="preserve">3  </v>
      </c>
      <c r="G55" s="770" t="str">
        <f t="shared" si="977"/>
        <v>-TEXT</v>
      </c>
      <c r="H55" s="770" t="str">
        <f t="shared" si="978"/>
        <v>J</v>
      </c>
      <c r="I55" s="770" t="str">
        <f t="shared" si="979"/>
        <v>bl</v>
      </c>
      <c r="J55" s="770" t="str">
        <f t="shared" si="980"/>
        <v>00,00</v>
      </c>
      <c r="K55" s="770" t="str">
        <f t="shared" si="981"/>
        <v>0</v>
      </c>
      <c r="L55" s="770" t="str">
        <f t="shared" si="982"/>
        <v xml:space="preserve"> </v>
      </c>
      <c r="N55" s="197"/>
      <c r="O55" s="197"/>
      <c r="P55" s="197"/>
      <c r="Q55" s="197"/>
      <c r="R55" s="197"/>
      <c r="S55" s="350">
        <f t="shared" si="993"/>
        <v>0</v>
      </c>
      <c r="T55" s="391">
        <f t="shared" si="994"/>
        <v>0</v>
      </c>
      <c r="U55" s="90"/>
      <c r="V55" s="484">
        <f t="shared" si="995"/>
        <v>0</v>
      </c>
      <c r="W55" s="786"/>
      <c r="X55" s="787"/>
      <c r="Y55" s="788"/>
      <c r="Z55" s="789"/>
      <c r="AA55" s="782"/>
      <c r="AB55" s="619">
        <f t="shared" si="319"/>
        <v>0</v>
      </c>
      <c r="AC55" s="619">
        <f t="shared" si="320"/>
        <v>0</v>
      </c>
      <c r="AD55" s="102">
        <f t="shared" si="28"/>
        <v>0</v>
      </c>
      <c r="AE55" s="88"/>
      <c r="AF55" s="95">
        <f t="shared" si="321"/>
        <v>0</v>
      </c>
      <c r="AG55" s="456">
        <f t="shared" si="882"/>
        <v>0</v>
      </c>
      <c r="AH55" s="92"/>
      <c r="AI55" s="524">
        <f t="shared" si="322"/>
        <v>0</v>
      </c>
      <c r="AK55" s="91"/>
      <c r="AL55" s="581"/>
      <c r="AM55" s="579">
        <f t="shared" si="323"/>
        <v>0</v>
      </c>
      <c r="AN55" s="578"/>
      <c r="AO55" s="90"/>
      <c r="AP55" s="695"/>
      <c r="AR55" s="343">
        <f t="shared" si="324"/>
        <v>0</v>
      </c>
      <c r="AS55" s="343">
        <f t="shared" si="325"/>
        <v>0</v>
      </c>
      <c r="AT55" s="343">
        <f t="shared" si="326"/>
        <v>0</v>
      </c>
      <c r="AU55" s="343">
        <f t="shared" si="883"/>
        <v>0</v>
      </c>
      <c r="AV55" s="343">
        <f t="shared" si="327"/>
        <v>0</v>
      </c>
      <c r="AW55" s="343">
        <f t="shared" si="328"/>
        <v>0</v>
      </c>
      <c r="AX55" s="343">
        <f t="shared" si="329"/>
        <v>0</v>
      </c>
      <c r="AZ55" s="454">
        <f t="shared" si="1195"/>
        <v>0</v>
      </c>
      <c r="BA55" s="160">
        <f t="shared" si="1003"/>
        <v>0</v>
      </c>
      <c r="BB55" s="160">
        <f t="shared" si="884"/>
        <v>0</v>
      </c>
      <c r="BC55" s="469">
        <f t="shared" si="331"/>
        <v>0</v>
      </c>
      <c r="BD55" s="454">
        <f t="shared" si="991"/>
        <v>0</v>
      </c>
      <c r="BE55" s="457">
        <f t="shared" si="332"/>
        <v>0</v>
      </c>
      <c r="BF55" s="601">
        <f t="shared" si="333"/>
        <v>0</v>
      </c>
      <c r="BG55" s="457">
        <f t="shared" si="1004"/>
        <v>0</v>
      </c>
      <c r="BH55" s="457">
        <f t="shared" si="334"/>
        <v>0</v>
      </c>
      <c r="BI55" s="457">
        <f t="shared" si="335"/>
        <v>0</v>
      </c>
      <c r="BJ55" s="457">
        <f t="shared" si="336"/>
        <v>0</v>
      </c>
      <c r="BK55" s="457">
        <f t="shared" si="336"/>
        <v>0</v>
      </c>
      <c r="BL55" s="457">
        <f t="shared" si="336"/>
        <v>0</v>
      </c>
      <c r="BM55" s="460">
        <f t="shared" si="32"/>
        <v>0</v>
      </c>
      <c r="BN55" s="460">
        <f t="shared" si="1005"/>
        <v>0</v>
      </c>
      <c r="BO55" s="460">
        <f t="shared" si="337"/>
        <v>0</v>
      </c>
      <c r="BP55" s="477"/>
      <c r="BR55" s="274">
        <f t="shared" si="996"/>
        <v>0</v>
      </c>
      <c r="BS55" s="351">
        <f t="shared" si="34"/>
        <v>0</v>
      </c>
      <c r="BT55" s="705">
        <f t="shared" si="339"/>
        <v>0</v>
      </c>
      <c r="BU55" s="352">
        <f t="shared" si="340"/>
        <v>0</v>
      </c>
      <c r="BV55" s="353">
        <f t="shared" si="1006"/>
        <v>0</v>
      </c>
      <c r="BW55" s="353">
        <f t="shared" si="997"/>
        <v>0</v>
      </c>
      <c r="BX55" s="354">
        <f t="shared" si="998"/>
        <v>0</v>
      </c>
      <c r="BY55" s="355">
        <f t="shared" si="999"/>
        <v>0</v>
      </c>
      <c r="BZ55" s="355">
        <f t="shared" si="1007"/>
        <v>0</v>
      </c>
      <c r="CA55" s="393"/>
      <c r="CB55" s="594">
        <f t="shared" si="885"/>
        <v>0</v>
      </c>
      <c r="CC55" s="392">
        <f t="shared" si="341"/>
        <v>0</v>
      </c>
      <c r="CD55" s="392">
        <f t="shared" si="342"/>
        <v>0</v>
      </c>
      <c r="CE55" s="392">
        <f t="shared" si="343"/>
        <v>0</v>
      </c>
      <c r="CF55" s="392">
        <f t="shared" si="886"/>
        <v>0</v>
      </c>
      <c r="CG55" s="394">
        <f t="shared" si="1000"/>
        <v>0</v>
      </c>
      <c r="CH55" s="394">
        <f t="shared" si="887"/>
        <v>0</v>
      </c>
      <c r="CI55" s="395" t="s">
        <v>96</v>
      </c>
      <c r="CJ55" s="599">
        <f t="shared" si="1001"/>
        <v>0</v>
      </c>
      <c r="CK55" s="395"/>
      <c r="CL55" s="361"/>
      <c r="CM55" s="361">
        <f t="shared" si="40"/>
        <v>0</v>
      </c>
      <c r="CN55" s="361">
        <f t="shared" si="41"/>
        <v>0</v>
      </c>
      <c r="CO55" s="361">
        <v>45</v>
      </c>
      <c r="CP55" s="110">
        <f t="shared" si="888"/>
        <v>94.44</v>
      </c>
      <c r="CQ55" s="431">
        <f t="shared" si="346"/>
        <v>0</v>
      </c>
      <c r="CR55" s="367"/>
      <c r="CS55" s="367"/>
      <c r="CT55" s="396">
        <f t="shared" si="943"/>
        <v>96.81</v>
      </c>
      <c r="CV55" s="399">
        <f t="shared" si="975"/>
        <v>0</v>
      </c>
      <c r="CW55" s="367"/>
      <c r="CX55" s="111">
        <f t="shared" si="944"/>
        <v>5.9250000000000115E-2</v>
      </c>
      <c r="CY55" s="367"/>
      <c r="CZ55" s="396">
        <f t="shared" si="889"/>
        <v>147.7650000000001</v>
      </c>
      <c r="DA55" s="367"/>
      <c r="DB55" s="103">
        <f t="shared" si="347"/>
        <v>0</v>
      </c>
      <c r="DC55" s="103">
        <f t="shared" si="348"/>
        <v>98.938999999999993</v>
      </c>
      <c r="DD55" s="103">
        <f t="shared" si="349"/>
        <v>98.938999999999993</v>
      </c>
      <c r="DE55" s="103">
        <f t="shared" si="42"/>
        <v>0</v>
      </c>
      <c r="DF55" s="105">
        <f t="shared" si="43"/>
        <v>0</v>
      </c>
      <c r="DG55" s="102">
        <f t="shared" si="350"/>
        <v>0</v>
      </c>
      <c r="DH55" s="105">
        <f t="shared" si="351"/>
        <v>0</v>
      </c>
      <c r="DI55" s="105">
        <f t="shared" si="44"/>
        <v>0</v>
      </c>
      <c r="DJ55" s="111">
        <f t="shared" si="45"/>
        <v>0</v>
      </c>
      <c r="DK55" s="401">
        <f t="shared" si="352"/>
        <v>0</v>
      </c>
      <c r="DL55" s="111">
        <f t="shared" si="353"/>
        <v>0</v>
      </c>
      <c r="DO55" s="403">
        <f t="shared" si="354"/>
        <v>0</v>
      </c>
      <c r="DP55" s="403">
        <f t="shared" si="355"/>
        <v>0</v>
      </c>
      <c r="DQ55" s="111">
        <f t="shared" si="970"/>
        <v>0</v>
      </c>
      <c r="DR55" s="113">
        <f t="shared" si="1206"/>
        <v>0</v>
      </c>
      <c r="DS55" s="111">
        <f t="shared" si="357"/>
        <v>0</v>
      </c>
      <c r="DT55" s="105">
        <f t="shared" si="358"/>
        <v>0</v>
      </c>
      <c r="DU55" s="105">
        <f t="shared" si="359"/>
        <v>0</v>
      </c>
      <c r="DV55" s="105">
        <f t="shared" si="971"/>
        <v>0</v>
      </c>
      <c r="DW55" s="105">
        <f t="shared" si="360"/>
        <v>0</v>
      </c>
      <c r="DX55" s="105">
        <f t="shared" si="361"/>
        <v>0</v>
      </c>
      <c r="DZ55" s="105">
        <f t="shared" si="362"/>
        <v>400</v>
      </c>
      <c r="EA55" s="105">
        <f t="shared" si="363"/>
        <v>1600</v>
      </c>
      <c r="EB55" s="105">
        <f t="shared" si="364"/>
        <v>3600</v>
      </c>
      <c r="EC55" s="105">
        <f t="shared" si="365"/>
        <v>6400</v>
      </c>
      <c r="ED55" s="105">
        <f t="shared" si="366"/>
        <v>10000</v>
      </c>
      <c r="EF55" s="105">
        <f t="shared" si="21"/>
        <v>0</v>
      </c>
      <c r="EH55" s="105">
        <f t="shared" si="7"/>
        <v>0</v>
      </c>
      <c r="EI55" s="105">
        <f t="shared" si="8"/>
        <v>0</v>
      </c>
      <c r="EJ55" s="105">
        <f t="shared" si="9"/>
        <v>0</v>
      </c>
      <c r="EL55" s="105">
        <f t="shared" si="945"/>
        <v>0</v>
      </c>
      <c r="EM55" s="105">
        <f t="shared" si="367"/>
        <v>0</v>
      </c>
      <c r="EN55" s="105">
        <f t="shared" si="368"/>
        <v>0</v>
      </c>
      <c r="EO55" s="105">
        <f t="shared" si="369"/>
        <v>0</v>
      </c>
      <c r="EP55" s="105">
        <f t="shared" si="370"/>
        <v>0</v>
      </c>
      <c r="ER55" s="105">
        <f t="shared" si="0"/>
        <v>0</v>
      </c>
      <c r="ES55" s="105">
        <f t="shared" si="1"/>
        <v>0</v>
      </c>
      <c r="ET55" s="105">
        <f t="shared" si="2"/>
        <v>0</v>
      </c>
      <c r="EU55" s="105">
        <f t="shared" si="3"/>
        <v>0</v>
      </c>
      <c r="EV55" s="94">
        <f t="shared" si="4"/>
        <v>0</v>
      </c>
      <c r="EW55" s="94">
        <f t="shared" si="5"/>
        <v>0</v>
      </c>
      <c r="EX55" s="94">
        <f t="shared" si="6"/>
        <v>0</v>
      </c>
      <c r="EZ55" s="94">
        <f t="shared" si="10"/>
        <v>0</v>
      </c>
      <c r="FA55" s="94">
        <f t="shared" si="11"/>
        <v>0</v>
      </c>
      <c r="FB55" s="94">
        <f t="shared" si="12"/>
        <v>0</v>
      </c>
      <c r="FC55" s="94">
        <f t="shared" si="13"/>
        <v>0</v>
      </c>
      <c r="FD55" s="94">
        <f t="shared" si="14"/>
        <v>0</v>
      </c>
      <c r="FE55" s="94">
        <f t="shared" si="15"/>
        <v>0</v>
      </c>
      <c r="FF55" s="94">
        <f t="shared" si="16"/>
        <v>0</v>
      </c>
      <c r="FG55" s="94">
        <f t="shared" si="17"/>
        <v>0</v>
      </c>
      <c r="FH55" s="94">
        <f t="shared" si="18"/>
        <v>0</v>
      </c>
      <c r="FI55" s="369">
        <f t="shared" si="1008"/>
        <v>0</v>
      </c>
      <c r="FJ55" s="102">
        <f t="shared" si="371"/>
        <v>0</v>
      </c>
      <c r="FK55" s="102">
        <f t="shared" si="372"/>
        <v>0</v>
      </c>
      <c r="FL55" s="102">
        <f t="shared" si="47"/>
        <v>0</v>
      </c>
      <c r="FM55" s="370">
        <f t="shared" si="48"/>
        <v>0</v>
      </c>
      <c r="FN55" s="370">
        <f t="shared" si="49"/>
        <v>0</v>
      </c>
      <c r="FO55" s="370">
        <f t="shared" si="49"/>
        <v>0</v>
      </c>
      <c r="FP55" s="370">
        <f t="shared" si="49"/>
        <v>0</v>
      </c>
      <c r="FQ55" s="370">
        <f t="shared" si="50"/>
        <v>0</v>
      </c>
      <c r="FR55" s="370">
        <f t="shared" si="373"/>
        <v>0</v>
      </c>
      <c r="FS55" s="370">
        <f t="shared" si="51"/>
        <v>0</v>
      </c>
      <c r="FT55" s="370">
        <f t="shared" si="51"/>
        <v>0</v>
      </c>
      <c r="FU55" s="370">
        <f t="shared" si="51"/>
        <v>0</v>
      </c>
      <c r="FV55" s="370">
        <f t="shared" si="51"/>
        <v>0</v>
      </c>
      <c r="FW55" s="370">
        <f t="shared" si="51"/>
        <v>0</v>
      </c>
      <c r="FX55" s="370">
        <f t="shared" si="374"/>
        <v>0</v>
      </c>
      <c r="FY55" s="371">
        <f t="shared" si="52"/>
        <v>0</v>
      </c>
      <c r="FZ55" s="371">
        <f t="shared" si="1210"/>
        <v>0</v>
      </c>
      <c r="GA55" s="371">
        <f t="shared" si="1210"/>
        <v>0</v>
      </c>
      <c r="GB55" s="371">
        <f t="shared" si="1210"/>
        <v>0</v>
      </c>
      <c r="GC55" s="371">
        <f t="shared" si="1207"/>
        <v>0</v>
      </c>
      <c r="GD55" s="371">
        <f t="shared" si="1207"/>
        <v>0</v>
      </c>
      <c r="GE55" s="371">
        <f t="shared" si="1207"/>
        <v>0</v>
      </c>
      <c r="GF55" s="371">
        <f t="shared" si="1207"/>
        <v>0</v>
      </c>
      <c r="GG55" s="371">
        <f t="shared" si="54"/>
        <v>0</v>
      </c>
      <c r="GH55" s="371">
        <f t="shared" si="55"/>
        <v>0</v>
      </c>
      <c r="GI55" s="371">
        <f t="shared" si="990"/>
        <v>0</v>
      </c>
      <c r="GJ55" s="371">
        <f t="shared" si="990"/>
        <v>0</v>
      </c>
      <c r="GK55" s="371">
        <f t="shared" si="989"/>
        <v>0</v>
      </c>
      <c r="GL55" s="371">
        <f t="shared" si="989"/>
        <v>0</v>
      </c>
      <c r="GM55" s="371">
        <f t="shared" si="989"/>
        <v>0</v>
      </c>
      <c r="GN55" s="371">
        <f t="shared" si="989"/>
        <v>0</v>
      </c>
      <c r="GO55" s="371">
        <f t="shared" si="989"/>
        <v>0</v>
      </c>
      <c r="GP55" s="371">
        <f t="shared" si="989"/>
        <v>0</v>
      </c>
      <c r="GQ55" s="371">
        <f t="shared" si="989"/>
        <v>0</v>
      </c>
      <c r="GR55" s="371">
        <f t="shared" si="57"/>
        <v>0</v>
      </c>
      <c r="GS55" s="371">
        <f t="shared" si="992"/>
        <v>0</v>
      </c>
      <c r="GT55" s="102">
        <f t="shared" si="375"/>
        <v>0</v>
      </c>
      <c r="GU55" s="94">
        <f t="shared" si="890"/>
        <v>0</v>
      </c>
      <c r="GV55" s="94">
        <f t="shared" si="891"/>
        <v>0</v>
      </c>
      <c r="GW55" s="372">
        <f t="shared" si="376"/>
        <v>0</v>
      </c>
      <c r="GX55" s="372">
        <f t="shared" si="377"/>
        <v>0</v>
      </c>
      <c r="GY55" s="372">
        <f t="shared" si="378"/>
        <v>0</v>
      </c>
      <c r="HA55" s="94">
        <v>45</v>
      </c>
      <c r="HB55" s="105">
        <f t="shared" si="59"/>
        <v>0</v>
      </c>
      <c r="HC55" s="94">
        <f t="shared" si="946"/>
        <v>0</v>
      </c>
      <c r="HD55" s="94">
        <f t="shared" si="379"/>
        <v>0</v>
      </c>
      <c r="HE55" s="93">
        <f t="shared" si="1009"/>
        <v>0</v>
      </c>
      <c r="HF55" s="93">
        <f t="shared" si="61"/>
        <v>0</v>
      </c>
      <c r="HG55" s="94">
        <f t="shared" si="892"/>
        <v>0</v>
      </c>
      <c r="HH55" s="120">
        <f t="shared" si="893"/>
        <v>0</v>
      </c>
      <c r="HI55" s="93">
        <f t="shared" si="1204"/>
        <v>0</v>
      </c>
      <c r="HJ55" s="120">
        <f t="shared" si="1010"/>
        <v>0</v>
      </c>
      <c r="HK55" s="151">
        <f t="shared" si="1011"/>
        <v>0</v>
      </c>
      <c r="HM55" s="376">
        <f t="shared" si="380"/>
        <v>0</v>
      </c>
      <c r="HN55" s="189">
        <f t="shared" si="381"/>
        <v>0</v>
      </c>
      <c r="HO55" s="189" t="str">
        <f t="shared" si="382"/>
        <v>.00000000000</v>
      </c>
      <c r="HP55" s="189">
        <f t="shared" si="383"/>
        <v>0</v>
      </c>
      <c r="HQ55" s="189">
        <f t="shared" si="384"/>
        <v>0</v>
      </c>
      <c r="HR55" s="377" t="str">
        <f t="shared" si="385"/>
        <v>.00000000000</v>
      </c>
      <c r="HT55" s="376">
        <f t="shared" si="386"/>
        <v>0</v>
      </c>
      <c r="HU55" s="189">
        <f t="shared" si="387"/>
        <v>0</v>
      </c>
      <c r="HV55" s="189" t="str">
        <f t="shared" si="388"/>
        <v>.00000000000</v>
      </c>
      <c r="HW55" s="189">
        <f t="shared" si="64"/>
        <v>2.5</v>
      </c>
      <c r="HX55" s="189">
        <f t="shared" si="389"/>
        <v>2</v>
      </c>
      <c r="HY55" s="377" t="str">
        <f t="shared" si="390"/>
        <v>.50000000000</v>
      </c>
      <c r="IA55" s="94">
        <f t="shared" si="1002"/>
        <v>0</v>
      </c>
      <c r="IB55" s="94">
        <f t="shared" si="1012"/>
        <v>0</v>
      </c>
      <c r="IC55" s="94">
        <f t="shared" si="391"/>
        <v>0</v>
      </c>
      <c r="ID55" s="94">
        <f t="shared" si="392"/>
        <v>0</v>
      </c>
      <c r="IE55" s="94">
        <f t="shared" si="393"/>
        <v>0</v>
      </c>
      <c r="IF55" s="94" t="str">
        <f t="shared" si="394"/>
        <v>.00000000000</v>
      </c>
      <c r="IG55" s="94">
        <f t="shared" si="1013"/>
        <v>0</v>
      </c>
      <c r="IH55" s="94">
        <f t="shared" si="396"/>
        <v>0</v>
      </c>
      <c r="II55" s="94" t="str">
        <f t="shared" si="397"/>
        <v>.00000000000</v>
      </c>
      <c r="IJ55" s="94">
        <f t="shared" si="1014"/>
        <v>0</v>
      </c>
      <c r="IL55" s="376">
        <f t="shared" si="1196"/>
        <v>0</v>
      </c>
      <c r="IM55" s="189">
        <f t="shared" si="399"/>
        <v>0</v>
      </c>
      <c r="IN55" s="189" t="str">
        <f t="shared" si="400"/>
        <v>.00000000000</v>
      </c>
      <c r="IO55" s="189">
        <f t="shared" si="1015"/>
        <v>0</v>
      </c>
      <c r="IP55" s="189">
        <f t="shared" si="401"/>
        <v>0</v>
      </c>
      <c r="IQ55" s="377" t="str">
        <f t="shared" si="402"/>
        <v>.00000000000</v>
      </c>
      <c r="IR55" s="105">
        <f t="shared" si="69"/>
        <v>0</v>
      </c>
      <c r="IT55" s="599">
        <f t="shared" si="403"/>
        <v>0</v>
      </c>
      <c r="IU55" s="601">
        <f t="shared" si="1016"/>
        <v>0</v>
      </c>
      <c r="IV55" s="518">
        <f t="shared" si="404"/>
        <v>0</v>
      </c>
      <c r="IW55" s="518">
        <f t="shared" si="405"/>
        <v>0</v>
      </c>
      <c r="IX55" s="507">
        <f t="shared" si="1017"/>
        <v>0</v>
      </c>
      <c r="IY55" s="518">
        <f t="shared" si="406"/>
        <v>0</v>
      </c>
      <c r="IZ55" s="518">
        <f t="shared" si="407"/>
        <v>0</v>
      </c>
      <c r="JA55" s="519">
        <f t="shared" si="408"/>
        <v>0</v>
      </c>
      <c r="JB55" s="100">
        <f t="shared" si="409"/>
        <v>0</v>
      </c>
      <c r="JC55" s="514">
        <f t="shared" si="410"/>
        <v>0</v>
      </c>
      <c r="JD55" s="519">
        <f t="shared" si="411"/>
        <v>0</v>
      </c>
      <c r="JE55" s="672">
        <f t="shared" si="895"/>
        <v>0</v>
      </c>
      <c r="JF55" s="677" t="s">
        <v>838</v>
      </c>
      <c r="JG55" s="671" t="s">
        <v>838</v>
      </c>
      <c r="JH55" s="671" t="s">
        <v>838</v>
      </c>
      <c r="JI55" s="671" t="s">
        <v>838</v>
      </c>
      <c r="JJ55" s="671" t="s">
        <v>838</v>
      </c>
      <c r="JK55" s="671" t="s">
        <v>838</v>
      </c>
      <c r="JL55" s="671" t="s">
        <v>838</v>
      </c>
      <c r="JM55" s="671" t="s">
        <v>838</v>
      </c>
      <c r="JN55" s="671" t="s">
        <v>838</v>
      </c>
      <c r="JO55" s="671" t="s">
        <v>838</v>
      </c>
      <c r="JP55" s="671" t="s">
        <v>838</v>
      </c>
      <c r="JQ55" s="671" t="s">
        <v>838</v>
      </c>
      <c r="JR55" s="671" t="s">
        <v>838</v>
      </c>
      <c r="JS55" s="671" t="s">
        <v>838</v>
      </c>
      <c r="JT55" s="671" t="s">
        <v>838</v>
      </c>
      <c r="JU55" s="671" t="s">
        <v>838</v>
      </c>
      <c r="JV55" s="671" t="s">
        <v>838</v>
      </c>
      <c r="JW55" s="671" t="s">
        <v>838</v>
      </c>
      <c r="JX55" s="671" t="s">
        <v>838</v>
      </c>
      <c r="JY55" s="671" t="s">
        <v>838</v>
      </c>
      <c r="JZ55" s="671" t="s">
        <v>838</v>
      </c>
      <c r="KA55" s="678" t="s">
        <v>838</v>
      </c>
      <c r="KB55" s="678" t="s">
        <v>838</v>
      </c>
      <c r="KC55" s="678" t="s">
        <v>838</v>
      </c>
      <c r="KD55" s="678" t="s">
        <v>838</v>
      </c>
      <c r="KE55" s="678" t="s">
        <v>838</v>
      </c>
      <c r="KF55" s="678" t="s">
        <v>838</v>
      </c>
      <c r="KG55" s="678" t="s">
        <v>838</v>
      </c>
      <c r="KH55" s="678" t="s">
        <v>838</v>
      </c>
      <c r="KI55" s="678" t="s">
        <v>838</v>
      </c>
      <c r="KJ55" s="678" t="s">
        <v>838</v>
      </c>
      <c r="KK55" s="678" t="s">
        <v>838</v>
      </c>
      <c r="KL55" s="678" t="s">
        <v>838</v>
      </c>
      <c r="KM55" s="678" t="s">
        <v>838</v>
      </c>
      <c r="KN55" s="678" t="s">
        <v>838</v>
      </c>
      <c r="KO55" s="678" t="s">
        <v>838</v>
      </c>
      <c r="KP55" s="678" t="s">
        <v>838</v>
      </c>
      <c r="KQ55" s="678" t="s">
        <v>838</v>
      </c>
      <c r="KR55" s="678" t="s">
        <v>838</v>
      </c>
      <c r="KS55" s="678" t="s">
        <v>838</v>
      </c>
      <c r="KT55" s="678" t="s">
        <v>838</v>
      </c>
      <c r="KU55" s="678" t="s">
        <v>838</v>
      </c>
      <c r="KV55" s="686"/>
      <c r="KW55" s="686"/>
      <c r="KX55" s="529"/>
      <c r="KY55" s="529"/>
      <c r="KZ55" s="529"/>
      <c r="LA55" s="529"/>
      <c r="LB55" s="529"/>
      <c r="LC55" s="529"/>
      <c r="LD55" s="529"/>
      <c r="LE55" s="529"/>
      <c r="LF55" s="529"/>
      <c r="LG55" s="529"/>
      <c r="LH55" s="529"/>
      <c r="LI55" s="529"/>
      <c r="LJ55" s="529"/>
      <c r="LK55" s="529"/>
      <c r="LL55" s="529"/>
      <c r="LM55" s="529"/>
      <c r="LN55" s="529"/>
      <c r="LO55" s="529"/>
      <c r="LP55" s="529"/>
      <c r="LQ55" s="529"/>
      <c r="LR55" s="529"/>
      <c r="LS55" s="529"/>
      <c r="LT55" s="250"/>
      <c r="LU55" s="529"/>
      <c r="LV55" s="529"/>
      <c r="LW55" s="529"/>
      <c r="LX55" s="529"/>
      <c r="LY55" s="529"/>
      <c r="LZ55" s="529"/>
      <c r="MA55" s="529"/>
      <c r="MB55" s="529"/>
      <c r="MC55" s="529"/>
      <c r="MD55" s="529"/>
      <c r="ME55" s="529"/>
      <c r="MF55" s="529"/>
      <c r="MG55" s="529"/>
      <c r="MH55" s="529"/>
      <c r="MI55" s="529"/>
      <c r="MJ55" s="529"/>
      <c r="MK55" s="529"/>
      <c r="ML55" s="529"/>
      <c r="MM55" s="529"/>
      <c r="MN55" s="529"/>
      <c r="MO55" s="529"/>
      <c r="MP55" s="529"/>
      <c r="MQ55" s="529"/>
      <c r="MR55" s="529"/>
      <c r="MS55" s="529"/>
      <c r="MT55" s="529"/>
      <c r="MU55" s="529"/>
      <c r="MV55" s="529"/>
      <c r="MW55" s="529"/>
      <c r="MX55" s="529"/>
      <c r="MY55" s="529"/>
      <c r="MZ55" s="529"/>
      <c r="NA55" s="529"/>
      <c r="NB55" s="529"/>
      <c r="NC55" s="529"/>
      <c r="ND55" s="529"/>
      <c r="NE55" s="529"/>
      <c r="NF55" s="529"/>
      <c r="NG55" s="529"/>
      <c r="NH55" s="529"/>
      <c r="NI55" s="529"/>
      <c r="NJ55" s="529"/>
      <c r="NK55" s="529"/>
      <c r="NL55" s="529"/>
      <c r="NM55" s="529"/>
      <c r="NN55" s="529"/>
      <c r="NO55" s="529"/>
      <c r="NP55" s="529"/>
      <c r="NQ55" s="529"/>
      <c r="NR55" s="529"/>
      <c r="NS55" s="529"/>
      <c r="NT55" s="529"/>
      <c r="NU55" s="529"/>
      <c r="NV55" s="379">
        <f t="shared" si="1018"/>
        <v>0</v>
      </c>
      <c r="NW55" s="100">
        <f t="shared" si="1205"/>
        <v>0</v>
      </c>
      <c r="NX55" s="189">
        <f t="shared" si="918"/>
        <v>0</v>
      </c>
      <c r="NY55" s="189">
        <f t="shared" si="919"/>
        <v>0</v>
      </c>
      <c r="NZ55" s="189">
        <f t="shared" si="89"/>
        <v>910.40000000000009</v>
      </c>
      <c r="OA55" s="189">
        <f t="shared" si="920"/>
        <v>0</v>
      </c>
      <c r="OB55" s="377">
        <f t="shared" si="921"/>
        <v>0</v>
      </c>
      <c r="OC55" s="105">
        <f t="shared" si="967"/>
        <v>0</v>
      </c>
      <c r="OE55" s="376">
        <f t="shared" si="1019"/>
        <v>0</v>
      </c>
      <c r="OF55" s="189">
        <f t="shared" si="1020"/>
        <v>0</v>
      </c>
      <c r="OG55" s="189">
        <f t="shared" si="1021"/>
        <v>0</v>
      </c>
      <c r="OH55" s="189">
        <f t="shared" si="1022"/>
        <v>0</v>
      </c>
      <c r="OI55" s="189">
        <f t="shared" si="1023"/>
        <v>0</v>
      </c>
      <c r="OJ55" s="377">
        <f t="shared" si="1024"/>
        <v>0</v>
      </c>
      <c r="OK55" s="94">
        <f t="shared" si="1197"/>
        <v>0</v>
      </c>
      <c r="OM55" s="94">
        <f t="shared" si="95"/>
        <v>0</v>
      </c>
      <c r="ON55" s="189">
        <f t="shared" si="476"/>
        <v>0</v>
      </c>
      <c r="OO55" s="189" t="str">
        <f t="shared" si="477"/>
        <v>.00000000000</v>
      </c>
      <c r="OP55" s="189">
        <f t="shared" si="1025"/>
        <v>0</v>
      </c>
      <c r="OQ55" s="189">
        <f t="shared" si="479"/>
        <v>0</v>
      </c>
      <c r="OR55" s="94" t="str">
        <f t="shared" si="480"/>
        <v>.00000000000</v>
      </c>
      <c r="OS55" s="94">
        <f t="shared" si="1198"/>
        <v>0</v>
      </c>
      <c r="OU55" s="94">
        <f t="shared" si="482"/>
        <v>0</v>
      </c>
      <c r="OV55" s="189">
        <f t="shared" si="483"/>
        <v>0</v>
      </c>
      <c r="OW55" s="189" t="str">
        <f t="shared" si="484"/>
        <v>.00000000000</v>
      </c>
      <c r="OX55" s="189">
        <f t="shared" si="485"/>
        <v>900.40000000000009</v>
      </c>
      <c r="OY55" s="189">
        <f t="shared" si="486"/>
        <v>900</v>
      </c>
      <c r="OZ55" s="94" t="str">
        <f t="shared" si="487"/>
        <v>.40000000000</v>
      </c>
      <c r="PA55" s="94">
        <f t="shared" si="1199"/>
        <v>0</v>
      </c>
      <c r="PC55" s="94">
        <f t="shared" si="1026"/>
        <v>0</v>
      </c>
      <c r="PD55" s="189">
        <f t="shared" si="1027"/>
        <v>0</v>
      </c>
      <c r="PE55" s="189">
        <f t="shared" si="1028"/>
        <v>0</v>
      </c>
      <c r="PF55" s="189">
        <f t="shared" si="1029"/>
        <v>0</v>
      </c>
      <c r="PG55" s="189">
        <f t="shared" si="1030"/>
        <v>0</v>
      </c>
      <c r="PH55" s="94">
        <f t="shared" si="1031"/>
        <v>0</v>
      </c>
      <c r="PI55" s="94">
        <f t="shared" si="1200"/>
        <v>0</v>
      </c>
      <c r="PK55" s="105">
        <f t="shared" si="1032"/>
        <v>0</v>
      </c>
      <c r="PL55" s="121">
        <f t="shared" si="1033"/>
        <v>0</v>
      </c>
      <c r="PM55" s="121">
        <f t="shared" si="489"/>
        <v>0</v>
      </c>
      <c r="PN55" s="121">
        <f t="shared" si="1034"/>
        <v>0</v>
      </c>
      <c r="PO55" s="121">
        <f t="shared" si="1035"/>
        <v>0</v>
      </c>
      <c r="PP55" s="121">
        <f t="shared" si="490"/>
        <v>0</v>
      </c>
      <c r="PQ55" s="121">
        <f t="shared" si="1036"/>
        <v>0</v>
      </c>
      <c r="PS55" s="121">
        <f t="shared" si="923"/>
        <v>0</v>
      </c>
      <c r="PT55" s="121">
        <f t="shared" si="491"/>
        <v>0</v>
      </c>
      <c r="PU55" s="121">
        <f t="shared" si="1037"/>
        <v>0</v>
      </c>
      <c r="PV55" s="121">
        <f t="shared" si="109"/>
        <v>0</v>
      </c>
      <c r="PW55" s="121">
        <f t="shared" si="492"/>
        <v>0</v>
      </c>
      <c r="PX55" s="121">
        <f t="shared" si="1038"/>
        <v>0</v>
      </c>
      <c r="PY55" s="299" t="str">
        <f t="shared" si="493"/>
        <v>-</v>
      </c>
      <c r="QA55" s="94">
        <f t="shared" si="924"/>
        <v>0</v>
      </c>
      <c r="QB55" s="121">
        <f t="shared" si="925"/>
        <v>0</v>
      </c>
      <c r="QC55" s="121">
        <f t="shared" si="494"/>
        <v>0</v>
      </c>
      <c r="QE55" s="383">
        <v>46</v>
      </c>
      <c r="QF55" s="121">
        <f t="shared" si="1039"/>
        <v>0</v>
      </c>
      <c r="QG55" s="121">
        <f t="shared" si="496"/>
        <v>0</v>
      </c>
      <c r="QH55" s="121" t="str">
        <f t="shared" si="497"/>
        <v>.00000000000</v>
      </c>
      <c r="QI55" s="121">
        <f t="shared" si="1040"/>
        <v>0</v>
      </c>
      <c r="QJ55" s="121">
        <f t="shared" si="498"/>
        <v>0</v>
      </c>
      <c r="QK55" s="121" t="str">
        <f t="shared" si="499"/>
        <v>.00000000000</v>
      </c>
      <c r="QM55" s="121">
        <f t="shared" si="500"/>
        <v>9999999999</v>
      </c>
      <c r="QO55" s="100" t="s">
        <v>548</v>
      </c>
      <c r="QP55" s="530">
        <v>2</v>
      </c>
      <c r="QQ55" s="404">
        <v>2</v>
      </c>
      <c r="QT55" s="124">
        <f t="shared" si="972"/>
        <v>9999999999999</v>
      </c>
      <c r="QU55" s="124">
        <f t="shared" si="972"/>
        <v>9999999999999</v>
      </c>
      <c r="QV55" s="124">
        <f t="shared" si="972"/>
        <v>9999999999999</v>
      </c>
      <c r="QW55" s="124">
        <f t="shared" si="972"/>
        <v>9999999999999</v>
      </c>
      <c r="QX55" s="507">
        <f t="shared" si="973"/>
        <v>0</v>
      </c>
      <c r="QY55" s="457">
        <f t="shared" si="1208"/>
        <v>0</v>
      </c>
      <c r="QZ55" s="457">
        <f t="shared" si="1209"/>
        <v>0</v>
      </c>
      <c r="RA55" s="457">
        <f t="shared" si="974"/>
        <v>0</v>
      </c>
      <c r="RI55" s="507">
        <f t="shared" si="501"/>
        <v>0</v>
      </c>
      <c r="RJ55" s="795">
        <f t="shared" si="502"/>
        <v>0</v>
      </c>
      <c r="RK55" s="518" t="str">
        <f t="shared" si="503"/>
        <v>.00000000000</v>
      </c>
      <c r="RL55" s="511">
        <f t="shared" si="504"/>
        <v>930</v>
      </c>
      <c r="RM55" s="795">
        <f t="shared" si="505"/>
        <v>930</v>
      </c>
      <c r="RN55" s="518" t="str">
        <f t="shared" si="506"/>
        <v>.00000000000</v>
      </c>
      <c r="RO55" s="507">
        <f t="shared" si="507"/>
        <v>0</v>
      </c>
      <c r="RP55" s="795">
        <f t="shared" si="508"/>
        <v>0</v>
      </c>
      <c r="RQ55" s="518" t="str">
        <f t="shared" si="509"/>
        <v>.00000000000</v>
      </c>
      <c r="RR55" s="511">
        <f t="shared" si="510"/>
        <v>1020</v>
      </c>
      <c r="RS55" s="795">
        <f t="shared" si="511"/>
        <v>1020</v>
      </c>
      <c r="RT55" s="518" t="str">
        <f t="shared" si="512"/>
        <v>.00000000000</v>
      </c>
      <c r="RZ55" s="131">
        <f t="shared" si="1041"/>
        <v>0</v>
      </c>
      <c r="SA55" s="124">
        <f t="shared" si="513"/>
        <v>0</v>
      </c>
      <c r="SB55" s="121" t="str">
        <f t="shared" si="514"/>
        <v>.00000000000</v>
      </c>
      <c r="SC55" s="120">
        <f t="shared" si="1042"/>
        <v>0</v>
      </c>
      <c r="SD55" s="124">
        <f t="shared" si="515"/>
        <v>0</v>
      </c>
      <c r="SE55" s="121" t="str">
        <f t="shared" si="516"/>
        <v>.00000000000</v>
      </c>
      <c r="SF55" s="131">
        <f t="shared" si="1043"/>
        <v>0</v>
      </c>
      <c r="SG55" s="124">
        <f t="shared" si="517"/>
        <v>0</v>
      </c>
      <c r="SH55" s="121" t="str">
        <f t="shared" si="518"/>
        <v>.00000000000</v>
      </c>
      <c r="SI55" s="120">
        <f t="shared" si="1044"/>
        <v>0</v>
      </c>
      <c r="SJ55" s="124">
        <f t="shared" si="519"/>
        <v>0</v>
      </c>
      <c r="SK55" s="121" t="str">
        <f t="shared" si="520"/>
        <v>.00000000000</v>
      </c>
      <c r="SM55" s="131">
        <f t="shared" si="116"/>
        <v>0</v>
      </c>
      <c r="SN55" s="124">
        <f t="shared" si="521"/>
        <v>0</v>
      </c>
      <c r="SO55" s="121" t="str">
        <f t="shared" si="522"/>
        <v>.00000000000</v>
      </c>
      <c r="SP55" s="120">
        <f t="shared" si="117"/>
        <v>0</v>
      </c>
      <c r="SQ55" s="124">
        <f t="shared" si="523"/>
        <v>0</v>
      </c>
      <c r="SR55" s="121" t="str">
        <f t="shared" si="524"/>
        <v>.00000000000</v>
      </c>
      <c r="SS55" s="121">
        <f t="shared" si="1045"/>
        <v>0</v>
      </c>
      <c r="SU55" s="94">
        <f t="shared" si="926"/>
        <v>-1</v>
      </c>
      <c r="SV55" s="121">
        <f t="shared" si="927"/>
        <v>-1</v>
      </c>
      <c r="SW55" s="121" t="str">
        <f t="shared" si="525"/>
        <v>.00000000000</v>
      </c>
      <c r="SX55" s="94">
        <f t="shared" si="928"/>
        <v>1380</v>
      </c>
      <c r="SY55" s="121">
        <f t="shared" si="929"/>
        <v>1380</v>
      </c>
      <c r="SZ55" s="121" t="str">
        <f t="shared" si="526"/>
        <v>.00000000000</v>
      </c>
      <c r="TA55" s="94" t="str">
        <f t="shared" si="527"/>
        <v>138,000</v>
      </c>
      <c r="TB55" s="94">
        <v>46</v>
      </c>
      <c r="TC55" s="94">
        <f t="shared" si="528"/>
        <v>0</v>
      </c>
      <c r="TE55" s="121">
        <f t="shared" si="1201"/>
        <v>0</v>
      </c>
      <c r="TF55" s="121">
        <f t="shared" si="529"/>
        <v>0</v>
      </c>
      <c r="TG55" s="121" t="str">
        <f t="shared" si="983"/>
        <v>.00000000000</v>
      </c>
      <c r="TH55" s="121">
        <f t="shared" si="119"/>
        <v>7</v>
      </c>
      <c r="TI55" s="121">
        <f t="shared" si="984"/>
        <v>7</v>
      </c>
      <c r="TJ55" s="121" t="str">
        <f t="shared" si="985"/>
        <v>.00000000000</v>
      </c>
      <c r="TK55" s="94">
        <f t="shared" si="931"/>
        <v>0</v>
      </c>
      <c r="TL55" s="94">
        <v>46</v>
      </c>
      <c r="TM55" s="94">
        <f t="shared" si="120"/>
        <v>0</v>
      </c>
      <c r="TO55" s="121">
        <f t="shared" si="1202"/>
        <v>0</v>
      </c>
      <c r="TP55" s="121">
        <f t="shared" si="533"/>
        <v>0</v>
      </c>
      <c r="TQ55" s="121" t="str">
        <f t="shared" si="534"/>
        <v>.00000000000</v>
      </c>
      <c r="TR55" s="121">
        <f t="shared" si="121"/>
        <v>928</v>
      </c>
      <c r="TS55" s="121">
        <f t="shared" si="535"/>
        <v>928</v>
      </c>
      <c r="TT55" s="121" t="str">
        <f t="shared" si="536"/>
        <v>.00000000000</v>
      </c>
      <c r="TU55" s="94">
        <f t="shared" si="537"/>
        <v>0</v>
      </c>
      <c r="TW55" s="105">
        <f t="shared" si="538"/>
        <v>-9.4500000004499998E-2</v>
      </c>
      <c r="TX55" s="105">
        <f t="shared" si="539"/>
        <v>0</v>
      </c>
      <c r="TY55" s="105">
        <f t="shared" si="540"/>
        <v>-9.4500000004499998E-2</v>
      </c>
      <c r="TZ55" s="105">
        <f t="shared" si="541"/>
        <v>0</v>
      </c>
      <c r="UA55" s="105">
        <f t="shared" si="542"/>
        <v>0</v>
      </c>
      <c r="UB55" s="105">
        <f t="shared" si="543"/>
        <v>0</v>
      </c>
      <c r="UC55" s="105">
        <f t="shared" si="1046"/>
        <v>0</v>
      </c>
      <c r="UD55" s="105">
        <f t="shared" si="1047"/>
        <v>0</v>
      </c>
      <c r="UE55" s="105">
        <f t="shared" si="1048"/>
        <v>0</v>
      </c>
      <c r="UF55" s="105">
        <f t="shared" si="544"/>
        <v>0</v>
      </c>
      <c r="UG55" s="105">
        <f t="shared" si="544"/>
        <v>0</v>
      </c>
      <c r="UH55" s="105">
        <f t="shared" si="544"/>
        <v>0</v>
      </c>
      <c r="UI55" s="613">
        <f>LARGE(UF55:UH59,1)</f>
        <v>0</v>
      </c>
      <c r="UK55" s="105">
        <f t="shared" si="125"/>
        <v>315.15000000014999</v>
      </c>
      <c r="UL55" s="102">
        <f t="shared" si="545"/>
        <v>315</v>
      </c>
      <c r="UM55" s="105" t="str">
        <f t="shared" si="546"/>
        <v>.15000000015</v>
      </c>
      <c r="UN55" s="105">
        <f t="shared" si="547"/>
        <v>-9.4500000004499998E-2</v>
      </c>
      <c r="UO55" s="102">
        <f t="shared" si="548"/>
        <v>-1</v>
      </c>
      <c r="UP55" s="105" t="str">
        <f t="shared" si="549"/>
        <v>.90550000000</v>
      </c>
      <c r="UQ55" s="105">
        <f>$UT$3</f>
        <v>318.30000000029997</v>
      </c>
      <c r="UR55" s="105">
        <f t="shared" si="550"/>
        <v>318</v>
      </c>
      <c r="US55" s="105" t="str">
        <f t="shared" si="551"/>
        <v>.30000000030</v>
      </c>
      <c r="UT55" s="103">
        <f t="shared" si="1049"/>
        <v>0</v>
      </c>
      <c r="UU55" s="102">
        <f t="shared" si="552"/>
        <v>0</v>
      </c>
      <c r="UV55" s="105" t="str">
        <f t="shared" si="553"/>
        <v>.00000000000</v>
      </c>
      <c r="UW55" s="105">
        <f t="shared" si="127"/>
        <v>321.45000000044996</v>
      </c>
      <c r="UX55" s="102">
        <f t="shared" si="554"/>
        <v>321</v>
      </c>
      <c r="UY55" s="105" t="str">
        <f t="shared" si="555"/>
        <v>.45000000045</v>
      </c>
      <c r="UZ55" s="103">
        <f t="shared" si="933"/>
        <v>-9.4500000004499998E-2</v>
      </c>
      <c r="VA55" s="102">
        <f t="shared" si="556"/>
        <v>-1</v>
      </c>
      <c r="VB55" s="105" t="str">
        <f t="shared" si="557"/>
        <v>.90550000000</v>
      </c>
      <c r="VC55" s="94" t="str">
        <f t="shared" si="1050"/>
        <v>-</v>
      </c>
      <c r="VD55" s="94" t="str">
        <f t="shared" si="1051"/>
        <v>-</v>
      </c>
      <c r="VE55" s="94" t="str">
        <f t="shared" si="1052"/>
        <v>-</v>
      </c>
      <c r="VF55" s="94" t="str">
        <f t="shared" si="1053"/>
        <v>-</v>
      </c>
      <c r="VH55" s="105">
        <f t="shared" si="558"/>
        <v>315.15000000014999</v>
      </c>
      <c r="VI55" s="102">
        <f t="shared" si="559"/>
        <v>315</v>
      </c>
      <c r="VJ55" s="105" t="str">
        <f t="shared" si="560"/>
        <v>.15000000015</v>
      </c>
      <c r="VK55" s="103">
        <f t="shared" si="561"/>
        <v>0</v>
      </c>
      <c r="VL55" s="102">
        <f t="shared" si="562"/>
        <v>0</v>
      </c>
      <c r="VM55" s="105" t="str">
        <f t="shared" si="934"/>
        <v>.00000000000</v>
      </c>
      <c r="VN55" s="105">
        <f t="shared" si="563"/>
        <v>315.15000000014999</v>
      </c>
      <c r="VO55" s="102">
        <f t="shared" si="564"/>
        <v>315</v>
      </c>
      <c r="VP55" s="105" t="str">
        <f t="shared" si="565"/>
        <v>.15000000015</v>
      </c>
      <c r="VQ55" s="103">
        <f t="shared" si="566"/>
        <v>-9.4500000004499998E-2</v>
      </c>
      <c r="VR55" s="102">
        <f t="shared" si="567"/>
        <v>-1</v>
      </c>
      <c r="VS55" s="105" t="str">
        <f t="shared" si="568"/>
        <v>.90550000000</v>
      </c>
      <c r="VT55" s="105">
        <f t="shared" si="569"/>
        <v>318.30000000029997</v>
      </c>
      <c r="VU55" s="105">
        <f t="shared" si="570"/>
        <v>318</v>
      </c>
      <c r="VV55" s="105" t="str">
        <f t="shared" si="571"/>
        <v>.30000000030</v>
      </c>
      <c r="VW55" s="103">
        <f t="shared" si="572"/>
        <v>0</v>
      </c>
      <c r="VX55" s="102">
        <f t="shared" si="573"/>
        <v>0</v>
      </c>
      <c r="VY55" s="105" t="str">
        <f t="shared" si="574"/>
        <v>.00000000000</v>
      </c>
      <c r="VZ55" s="105">
        <f t="shared" si="575"/>
        <v>321.45000000044996</v>
      </c>
      <c r="WA55" s="102">
        <f t="shared" si="576"/>
        <v>321</v>
      </c>
      <c r="WB55" s="105" t="str">
        <f t="shared" si="577"/>
        <v>.45000000045</v>
      </c>
      <c r="WC55" s="103">
        <f t="shared" si="935"/>
        <v>-9.4500000004499998E-2</v>
      </c>
      <c r="WD55" s="102">
        <f t="shared" si="578"/>
        <v>-1</v>
      </c>
      <c r="WE55" s="105" t="str">
        <f t="shared" si="579"/>
        <v>.90550000000</v>
      </c>
      <c r="WF55" s="105">
        <f t="shared" si="580"/>
        <v>321.45000000044996</v>
      </c>
      <c r="WG55" s="102">
        <f t="shared" si="581"/>
        <v>321</v>
      </c>
      <c r="WH55" s="105" t="str">
        <f t="shared" si="582"/>
        <v>.45000000045</v>
      </c>
      <c r="WI55" s="103">
        <f t="shared" si="583"/>
        <v>0</v>
      </c>
      <c r="WJ55" s="102">
        <f t="shared" si="584"/>
        <v>0</v>
      </c>
      <c r="WK55" s="105" t="str">
        <f t="shared" si="585"/>
        <v>.00000000000</v>
      </c>
      <c r="WL55" s="343" t="str">
        <f t="shared" si="1054"/>
        <v>-</v>
      </c>
      <c r="WM55" s="343" t="str">
        <f t="shared" si="1055"/>
        <v>-</v>
      </c>
      <c r="WN55" s="343" t="str">
        <f t="shared" si="1056"/>
        <v>-</v>
      </c>
      <c r="WO55" s="343" t="str">
        <f t="shared" si="1057"/>
        <v>-</v>
      </c>
      <c r="WP55" s="343" t="str">
        <f t="shared" si="1058"/>
        <v>-</v>
      </c>
      <c r="WQ55" s="343" t="str">
        <f t="shared" si="1059"/>
        <v>-</v>
      </c>
      <c r="WS55" s="103">
        <f t="shared" si="1060"/>
        <v>0</v>
      </c>
      <c r="WT55" s="103">
        <f t="shared" si="1061"/>
        <v>0</v>
      </c>
      <c r="WU55" s="103">
        <f t="shared" si="1062"/>
        <v>0</v>
      </c>
      <c r="WV55" s="103">
        <f t="shared" si="1063"/>
        <v>0</v>
      </c>
      <c r="WW55" s="103">
        <f t="shared" si="1064"/>
        <v>0</v>
      </c>
      <c r="WX55" s="120">
        <f t="shared" si="1065"/>
        <v>0</v>
      </c>
      <c r="WY55" s="103">
        <f t="shared" si="586"/>
        <v>0</v>
      </c>
      <c r="WZ55" s="103">
        <f t="shared" si="587"/>
        <v>0</v>
      </c>
      <c r="XA55" s="105">
        <f t="shared" si="588"/>
        <v>0</v>
      </c>
      <c r="XB55" s="105">
        <f t="shared" si="589"/>
        <v>0</v>
      </c>
      <c r="XC55" s="105">
        <f t="shared" si="590"/>
        <v>0</v>
      </c>
      <c r="XD55" s="105">
        <f t="shared" si="591"/>
        <v>0</v>
      </c>
      <c r="XE55" s="105">
        <f t="shared" si="592"/>
        <v>0</v>
      </c>
      <c r="XF55" s="105">
        <f t="shared" si="593"/>
        <v>0</v>
      </c>
      <c r="XG55" s="105">
        <f t="shared" si="936"/>
        <v>0</v>
      </c>
      <c r="XH55" s="105">
        <f t="shared" si="594"/>
        <v>0</v>
      </c>
      <c r="XI55" s="105">
        <f t="shared" si="595"/>
        <v>0</v>
      </c>
      <c r="XJ55" s="105">
        <f t="shared" si="596"/>
        <v>0</v>
      </c>
      <c r="XK55" s="105">
        <f t="shared" si="597"/>
        <v>0</v>
      </c>
      <c r="XL55" s="105">
        <f t="shared" si="598"/>
        <v>0</v>
      </c>
      <c r="XM55" s="102">
        <f t="shared" si="1066"/>
        <v>0</v>
      </c>
      <c r="XN55" s="103">
        <f t="shared" si="599"/>
        <v>318.30000000029997</v>
      </c>
      <c r="XO55" s="103">
        <f t="shared" si="600"/>
        <v>0</v>
      </c>
      <c r="XP55" s="103">
        <f t="shared" si="145"/>
        <v>318.30000000029997</v>
      </c>
      <c r="XQ55" s="103">
        <f t="shared" si="146"/>
        <v>0</v>
      </c>
      <c r="XR55" s="103">
        <f t="shared" si="601"/>
        <v>0</v>
      </c>
      <c r="XS55" s="111">
        <f t="shared" si="147"/>
        <v>0.03</v>
      </c>
      <c r="XU55" s="111">
        <f t="shared" si="602"/>
        <v>0</v>
      </c>
      <c r="XV55" s="126">
        <f t="shared" si="603"/>
        <v>0</v>
      </c>
      <c r="XW55" s="120">
        <f t="shared" si="604"/>
        <v>0</v>
      </c>
      <c r="XX55" s="120">
        <f t="shared" si="605"/>
        <v>0</v>
      </c>
      <c r="XY55" s="103">
        <f t="shared" si="1067"/>
        <v>0</v>
      </c>
      <c r="XZ55" s="103">
        <f t="shared" si="606"/>
        <v>0</v>
      </c>
      <c r="YB55" s="103">
        <f t="shared" si="607"/>
        <v>0</v>
      </c>
      <c r="YC55" s="111">
        <f t="shared" si="608"/>
        <v>0</v>
      </c>
      <c r="YD55" s="103">
        <f t="shared" si="609"/>
        <v>0</v>
      </c>
      <c r="YE55" s="103">
        <f t="shared" si="610"/>
        <v>0</v>
      </c>
      <c r="YF55" s="103">
        <f t="shared" si="1068"/>
        <v>0</v>
      </c>
      <c r="YG55" s="103">
        <f t="shared" si="611"/>
        <v>0</v>
      </c>
      <c r="YI55" s="103">
        <f t="shared" si="1069"/>
        <v>0</v>
      </c>
      <c r="YJ55" s="103">
        <f t="shared" si="151"/>
        <v>0</v>
      </c>
      <c r="YK55" s="103">
        <f t="shared" si="1070"/>
        <v>0</v>
      </c>
      <c r="YL55" s="103">
        <f t="shared" si="1071"/>
        <v>0</v>
      </c>
      <c r="YM55" s="103">
        <f t="shared" si="612"/>
        <v>0</v>
      </c>
      <c r="YN55" s="103">
        <f t="shared" si="612"/>
        <v>0</v>
      </c>
      <c r="YO55" s="103">
        <f t="shared" si="613"/>
        <v>0</v>
      </c>
      <c r="YP55" s="103">
        <f t="shared" si="614"/>
        <v>0</v>
      </c>
      <c r="YQ55" s="103">
        <f t="shared" si="615"/>
        <v>0</v>
      </c>
      <c r="YR55" s="103">
        <f t="shared" si="616"/>
        <v>0</v>
      </c>
      <c r="YS55" s="103">
        <f t="shared" si="617"/>
        <v>0</v>
      </c>
      <c r="YT55" s="103">
        <f t="shared" si="618"/>
        <v>0</v>
      </c>
      <c r="YU55" s="103">
        <f t="shared" si="619"/>
        <v>0</v>
      </c>
      <c r="YV55" s="103">
        <f t="shared" si="619"/>
        <v>0</v>
      </c>
      <c r="YX55" s="103">
        <f t="shared" si="1072"/>
        <v>0</v>
      </c>
      <c r="YY55" s="103">
        <f t="shared" si="155"/>
        <v>0</v>
      </c>
      <c r="YZ55" s="103">
        <f t="shared" si="1073"/>
        <v>0</v>
      </c>
      <c r="ZA55" s="103">
        <f t="shared" si="1074"/>
        <v>0</v>
      </c>
      <c r="ZB55" s="103">
        <f t="shared" si="620"/>
        <v>0</v>
      </c>
      <c r="ZC55" s="103">
        <f t="shared" si="620"/>
        <v>0</v>
      </c>
      <c r="ZD55" s="103">
        <f t="shared" si="621"/>
        <v>0</v>
      </c>
      <c r="ZE55" s="103">
        <f t="shared" si="622"/>
        <v>0</v>
      </c>
      <c r="ZF55" s="103">
        <f t="shared" si="623"/>
        <v>0</v>
      </c>
      <c r="ZG55" s="103">
        <f t="shared" si="624"/>
        <v>0</v>
      </c>
      <c r="ZH55" s="103">
        <f t="shared" si="625"/>
        <v>0</v>
      </c>
      <c r="ZI55" s="103">
        <f t="shared" si="626"/>
        <v>0</v>
      </c>
      <c r="ZJ55" s="103">
        <f t="shared" si="627"/>
        <v>0</v>
      </c>
      <c r="ZK55" s="103">
        <f t="shared" si="627"/>
        <v>0</v>
      </c>
      <c r="ZM55" s="103">
        <f t="shared" si="628"/>
        <v>0</v>
      </c>
      <c r="ZN55" s="103">
        <f t="shared" si="628"/>
        <v>0</v>
      </c>
      <c r="ZP55" s="127">
        <f t="shared" si="158"/>
        <v>315.15000000014999</v>
      </c>
      <c r="ZQ55" s="127">
        <f t="shared" si="159"/>
        <v>0</v>
      </c>
      <c r="ZR55" s="127">
        <f t="shared" si="160"/>
        <v>315.15000000014999</v>
      </c>
      <c r="ZS55" s="127">
        <f t="shared" si="161"/>
        <v>-9.4500000004499998E-2</v>
      </c>
      <c r="ZT55" s="127">
        <f t="shared" si="162"/>
        <v>318.30000000029997</v>
      </c>
      <c r="ZU55" s="127">
        <f t="shared" si="163"/>
        <v>0</v>
      </c>
      <c r="ZV55" s="127">
        <f t="shared" si="164"/>
        <v>321.45000000044996</v>
      </c>
      <c r="ZW55" s="127">
        <f t="shared" si="165"/>
        <v>-9.4500000004499998E-2</v>
      </c>
      <c r="ZX55" s="127">
        <f t="shared" si="166"/>
        <v>321.45000000044996</v>
      </c>
      <c r="ZY55" s="127">
        <f t="shared" si="167"/>
        <v>0</v>
      </c>
      <c r="ZZ55" s="127">
        <f t="shared" si="629"/>
        <v>318.30000000029997</v>
      </c>
      <c r="AAA55" s="127">
        <f t="shared" si="630"/>
        <v>0</v>
      </c>
      <c r="AAB55" s="127">
        <f t="shared" si="631"/>
        <v>0</v>
      </c>
      <c r="AAC55" s="127">
        <f t="shared" si="632"/>
        <v>-0.29767500002834879</v>
      </c>
      <c r="AAD55" s="127">
        <f t="shared" si="633"/>
        <v>0</v>
      </c>
      <c r="AAE55" s="127">
        <f t="shared" si="634"/>
        <v>-0.29767500002834879</v>
      </c>
      <c r="AAF55" s="127">
        <f t="shared" si="635"/>
        <v>0</v>
      </c>
      <c r="AAG55" s="129">
        <f t="shared" si="636"/>
        <v>0</v>
      </c>
      <c r="AAH55" s="130">
        <f t="shared" si="1075"/>
        <v>0</v>
      </c>
      <c r="AAI55" s="130">
        <f t="shared" si="637"/>
        <v>0</v>
      </c>
      <c r="AAJ55" s="130">
        <f t="shared" si="638"/>
        <v>0</v>
      </c>
      <c r="AAK55" s="130">
        <f t="shared" si="639"/>
        <v>0</v>
      </c>
      <c r="AAL55" s="385">
        <f t="shared" si="169"/>
        <v>0</v>
      </c>
      <c r="AAM55" s="130">
        <f t="shared" si="937"/>
        <v>0</v>
      </c>
      <c r="AAN55" s="130">
        <f t="shared" si="640"/>
        <v>0</v>
      </c>
      <c r="AAO55" s="130">
        <f t="shared" si="938"/>
        <v>0</v>
      </c>
      <c r="AAP55" s="130">
        <f t="shared" si="641"/>
        <v>0</v>
      </c>
      <c r="AAQ55" s="386">
        <f t="shared" si="1076"/>
        <v>0</v>
      </c>
      <c r="AAR55" s="130">
        <f t="shared" si="171"/>
        <v>0</v>
      </c>
      <c r="AAS55" s="387">
        <f t="shared" si="642"/>
        <v>0</v>
      </c>
      <c r="AAT55" s="130">
        <f t="shared" si="643"/>
        <v>0</v>
      </c>
      <c r="AAU55" s="130">
        <f t="shared" si="644"/>
        <v>0</v>
      </c>
      <c r="AAW55" s="93">
        <f t="shared" si="939"/>
        <v>0</v>
      </c>
      <c r="AAX55" s="120">
        <f t="shared" si="645"/>
        <v>0</v>
      </c>
      <c r="AAZ55" s="94">
        <f t="shared" si="1077"/>
        <v>0</v>
      </c>
      <c r="ABA55" s="120">
        <f t="shared" si="1078"/>
        <v>0</v>
      </c>
      <c r="ABB55" s="120">
        <f t="shared" si="1079"/>
        <v>0</v>
      </c>
      <c r="ABD55" s="120">
        <f t="shared" si="1080"/>
        <v>0</v>
      </c>
      <c r="ABE55" s="120">
        <f t="shared" si="1081"/>
        <v>0</v>
      </c>
      <c r="ABF55" s="120">
        <f t="shared" si="646"/>
        <v>0</v>
      </c>
      <c r="ABG55" s="131">
        <f t="shared" si="1082"/>
        <v>0</v>
      </c>
      <c r="ABH55" s="102">
        <f t="shared" si="1083"/>
        <v>0</v>
      </c>
      <c r="ABI55" s="105">
        <f t="shared" si="1084"/>
        <v>0</v>
      </c>
      <c r="ABJ55" s="131">
        <f t="shared" si="1085"/>
        <v>0</v>
      </c>
      <c r="ABK55" s="102">
        <f t="shared" si="1086"/>
        <v>0</v>
      </c>
      <c r="ABL55" s="105">
        <f t="shared" si="1087"/>
        <v>0</v>
      </c>
      <c r="ABM55" s="105">
        <f t="shared" si="1088"/>
        <v>0</v>
      </c>
      <c r="ABO55" s="131">
        <f t="shared" si="647"/>
        <v>0</v>
      </c>
      <c r="ABP55" s="102">
        <f t="shared" si="184"/>
        <v>0</v>
      </c>
      <c r="ABQ55" s="105">
        <f t="shared" si="185"/>
        <v>0</v>
      </c>
      <c r="ABR55" s="131">
        <f t="shared" si="1089"/>
        <v>0</v>
      </c>
      <c r="ABS55" s="102">
        <f t="shared" si="187"/>
        <v>0</v>
      </c>
      <c r="ABT55" s="105">
        <f t="shared" si="188"/>
        <v>0</v>
      </c>
      <c r="ABU55" s="105">
        <f t="shared" si="1090"/>
        <v>0</v>
      </c>
      <c r="ABV55" s="105"/>
      <c r="ABW55" s="131">
        <f t="shared" si="648"/>
        <v>0</v>
      </c>
      <c r="ABX55" s="102">
        <f t="shared" si="649"/>
        <v>0</v>
      </c>
      <c r="ABY55" s="105">
        <f t="shared" si="650"/>
        <v>0</v>
      </c>
      <c r="ABZ55" s="131">
        <f t="shared" si="1091"/>
        <v>0</v>
      </c>
      <c r="ACA55" s="102">
        <f t="shared" si="651"/>
        <v>0</v>
      </c>
      <c r="ACB55" s="105">
        <f t="shared" si="652"/>
        <v>0</v>
      </c>
      <c r="ACC55" s="105">
        <f t="shared" si="653"/>
        <v>0</v>
      </c>
      <c r="ACE55" s="105">
        <f t="shared" si="1092"/>
        <v>0</v>
      </c>
      <c r="ACF55" s="105">
        <f t="shared" si="1093"/>
        <v>0</v>
      </c>
      <c r="ACG55" s="94">
        <f t="shared" si="1094"/>
        <v>0</v>
      </c>
      <c r="ACH55" s="131">
        <f t="shared" si="1095"/>
        <v>0</v>
      </c>
      <c r="ACI55" s="102">
        <f t="shared" si="1096"/>
        <v>0</v>
      </c>
      <c r="ACJ55" s="105">
        <f t="shared" si="1097"/>
        <v>0</v>
      </c>
      <c r="ACK55" s="131">
        <f t="shared" si="1098"/>
        <v>0</v>
      </c>
      <c r="ACL55" s="102">
        <f t="shared" si="1099"/>
        <v>0</v>
      </c>
      <c r="ACM55" s="105">
        <f t="shared" si="1100"/>
        <v>0</v>
      </c>
      <c r="ACN55" s="120">
        <f t="shared" si="1101"/>
        <v>0</v>
      </c>
      <c r="ACO55" s="120">
        <f t="shared" si="1102"/>
        <v>0</v>
      </c>
      <c r="ACP55" s="120">
        <f t="shared" si="1103"/>
        <v>0</v>
      </c>
      <c r="ACQ55" s="120">
        <f t="shared" si="1104"/>
        <v>0</v>
      </c>
      <c r="ACR55" s="120">
        <f t="shared" si="1105"/>
        <v>0</v>
      </c>
      <c r="ACS55" s="120">
        <f t="shared" si="1106"/>
        <v>0</v>
      </c>
      <c r="ACT55" s="120">
        <f t="shared" si="654"/>
        <v>0</v>
      </c>
      <c r="ACV55" s="105">
        <f t="shared" si="1203"/>
        <v>0</v>
      </c>
      <c r="ACW55" s="131">
        <f t="shared" si="1107"/>
        <v>0</v>
      </c>
      <c r="ACX55" s="102">
        <f t="shared" si="1108"/>
        <v>0</v>
      </c>
      <c r="ACY55" s="105">
        <f t="shared" si="1109"/>
        <v>0</v>
      </c>
      <c r="ACZ55" s="131">
        <f t="shared" si="1110"/>
        <v>0</v>
      </c>
      <c r="ADA55" s="102">
        <f t="shared" si="1111"/>
        <v>0</v>
      </c>
      <c r="ADB55" s="105">
        <f t="shared" si="1112"/>
        <v>0</v>
      </c>
      <c r="ADD55" s="103">
        <f t="shared" si="1113"/>
        <v>0</v>
      </c>
      <c r="ADE55" s="103">
        <f t="shared" si="1114"/>
        <v>0</v>
      </c>
      <c r="ADF55" s="103">
        <f t="shared" si="1115"/>
        <v>0</v>
      </c>
      <c r="ADG55" s="103">
        <f t="shared" si="1116"/>
        <v>0</v>
      </c>
      <c r="ADH55" s="103">
        <f t="shared" si="1117"/>
        <v>0</v>
      </c>
      <c r="ADI55" s="103">
        <f t="shared" si="1118"/>
        <v>0</v>
      </c>
      <c r="ADJ55" s="120">
        <f t="shared" si="657"/>
        <v>0</v>
      </c>
      <c r="ADL55" s="103">
        <f t="shared" si="1119"/>
        <v>318.30000000029997</v>
      </c>
      <c r="ADM55" s="102">
        <f t="shared" si="658"/>
        <v>318</v>
      </c>
      <c r="ADN55" s="105" t="str">
        <f t="shared" si="659"/>
        <v>.30000000030</v>
      </c>
      <c r="ADO55" s="105">
        <f t="shared" si="1120"/>
        <v>0</v>
      </c>
      <c r="ADP55" s="102">
        <f t="shared" si="660"/>
        <v>0</v>
      </c>
      <c r="ADQ55" s="105" t="str">
        <f t="shared" si="661"/>
        <v>.00000000000</v>
      </c>
      <c r="ADR55" s="105">
        <f t="shared" si="662"/>
        <v>318.30000000029997</v>
      </c>
      <c r="ADS55" s="102">
        <f t="shared" si="663"/>
        <v>318</v>
      </c>
      <c r="ADT55" s="105" t="str">
        <f t="shared" si="664"/>
        <v>.30000000030</v>
      </c>
      <c r="ADU55" s="103">
        <f t="shared" si="1121"/>
        <v>0</v>
      </c>
      <c r="ADV55" s="102">
        <f t="shared" si="665"/>
        <v>0</v>
      </c>
      <c r="ADW55" s="105" t="str">
        <f t="shared" si="666"/>
        <v>.00000000000</v>
      </c>
      <c r="ADX55" s="105">
        <f t="shared" si="1122"/>
        <v>318.30000000029997</v>
      </c>
      <c r="ADY55" s="102">
        <f t="shared" si="667"/>
        <v>318</v>
      </c>
      <c r="ADZ55" s="105" t="str">
        <f t="shared" si="668"/>
        <v>.30000000030</v>
      </c>
      <c r="AEA55" s="103">
        <f t="shared" si="1123"/>
        <v>0</v>
      </c>
      <c r="AEB55" s="102">
        <f t="shared" si="669"/>
        <v>0</v>
      </c>
      <c r="AEC55" s="105" t="str">
        <f t="shared" si="670"/>
        <v>.00000000000</v>
      </c>
      <c r="AEE55" s="103">
        <f t="shared" si="1124"/>
        <v>0</v>
      </c>
      <c r="AEF55" s="103">
        <f t="shared" si="1125"/>
        <v>0</v>
      </c>
      <c r="AEG55" s="103">
        <f t="shared" si="1126"/>
        <v>0</v>
      </c>
      <c r="AEH55" s="103">
        <f t="shared" si="1127"/>
        <v>0</v>
      </c>
      <c r="AEI55" s="103">
        <f t="shared" si="1128"/>
        <v>0</v>
      </c>
      <c r="AEJ55" s="103">
        <f t="shared" si="1129"/>
        <v>0</v>
      </c>
      <c r="AEK55" s="103">
        <f t="shared" si="1130"/>
        <v>0</v>
      </c>
      <c r="AEL55" s="102">
        <f t="shared" si="1131"/>
        <v>0</v>
      </c>
      <c r="AEM55" s="105">
        <f t="shared" si="1132"/>
        <v>0</v>
      </c>
      <c r="AEN55" s="103">
        <f t="shared" si="1133"/>
        <v>0</v>
      </c>
      <c r="AEO55" s="102">
        <f t="shared" si="1134"/>
        <v>0</v>
      </c>
      <c r="AEP55" s="105">
        <f t="shared" si="1135"/>
        <v>0</v>
      </c>
      <c r="AEQ55" s="103">
        <f t="shared" si="1136"/>
        <v>0</v>
      </c>
      <c r="AER55" s="102">
        <f t="shared" si="1137"/>
        <v>0</v>
      </c>
      <c r="AES55" s="105">
        <f t="shared" si="1138"/>
        <v>0</v>
      </c>
      <c r="AET55" s="103">
        <f t="shared" si="1139"/>
        <v>0</v>
      </c>
      <c r="AEU55" s="102">
        <f t="shared" si="1140"/>
        <v>0</v>
      </c>
      <c r="AEV55" s="105">
        <f t="shared" si="1141"/>
        <v>0</v>
      </c>
      <c r="AEW55" s="105">
        <f t="shared" si="1142"/>
        <v>0</v>
      </c>
      <c r="AEX55" s="102">
        <f t="shared" si="1143"/>
        <v>0</v>
      </c>
      <c r="AEY55" s="105">
        <f t="shared" si="1144"/>
        <v>0</v>
      </c>
      <c r="AEZ55" s="103">
        <f t="shared" si="1145"/>
        <v>0</v>
      </c>
      <c r="AFA55" s="102">
        <f t="shared" si="1146"/>
        <v>0</v>
      </c>
      <c r="AFB55" s="105">
        <f t="shared" si="1147"/>
        <v>0</v>
      </c>
      <c r="AFD55" s="132">
        <f t="shared" si="1148"/>
        <v>0</v>
      </c>
      <c r="AFE55" s="94">
        <f t="shared" si="671"/>
        <v>3.1500000001499999</v>
      </c>
      <c r="AFF55" s="93">
        <f t="shared" si="672"/>
        <v>0</v>
      </c>
      <c r="AFG55" s="93">
        <f t="shared" si="1149"/>
        <v>0</v>
      </c>
      <c r="AFH55" s="94">
        <f t="shared" si="673"/>
        <v>3.1500000001499999</v>
      </c>
      <c r="AFI55" s="93">
        <f t="shared" si="674"/>
        <v>0</v>
      </c>
      <c r="AFJ55" s="103">
        <f t="shared" si="675"/>
        <v>315.15000000014999</v>
      </c>
      <c r="AFK55" s="102">
        <f t="shared" si="676"/>
        <v>315</v>
      </c>
      <c r="AFL55" s="105" t="str">
        <f t="shared" si="677"/>
        <v>.15000000015</v>
      </c>
      <c r="AFM55" s="103">
        <f t="shared" si="678"/>
        <v>0</v>
      </c>
      <c r="AFN55" s="102">
        <f t="shared" si="679"/>
        <v>0</v>
      </c>
      <c r="AFO55" s="105" t="str">
        <f t="shared" si="680"/>
        <v>.00000000000</v>
      </c>
      <c r="AFP55" s="105">
        <f t="shared" si="940"/>
        <v>318.30000000029997</v>
      </c>
      <c r="AFQ55" s="102">
        <f t="shared" si="681"/>
        <v>318</v>
      </c>
      <c r="AFR55" s="105" t="str">
        <f t="shared" si="682"/>
        <v>.30000000030</v>
      </c>
      <c r="AFS55" s="103">
        <f t="shared" si="248"/>
        <v>0</v>
      </c>
      <c r="AFT55" s="102">
        <f t="shared" si="683"/>
        <v>0</v>
      </c>
      <c r="AFU55" s="105" t="str">
        <f t="shared" si="684"/>
        <v>.00000000000</v>
      </c>
      <c r="AFV55" s="105">
        <f t="shared" si="685"/>
        <v>321.45000000044996</v>
      </c>
      <c r="AFW55" s="102">
        <f t="shared" si="686"/>
        <v>321</v>
      </c>
      <c r="AFX55" s="105" t="str">
        <f t="shared" si="687"/>
        <v>.45000000045</v>
      </c>
      <c r="AFY55" s="103">
        <f t="shared" si="688"/>
        <v>0</v>
      </c>
      <c r="AFZ55" s="102">
        <f t="shared" si="689"/>
        <v>0</v>
      </c>
      <c r="AGA55" s="105" t="str">
        <f t="shared" si="690"/>
        <v>.00000000000</v>
      </c>
      <c r="AGC55" s="103">
        <f t="shared" si="1150"/>
        <v>0</v>
      </c>
      <c r="AGD55" s="103">
        <f t="shared" si="1151"/>
        <v>0</v>
      </c>
      <c r="AGE55" s="103">
        <f t="shared" si="1152"/>
        <v>0</v>
      </c>
      <c r="AGF55" s="103">
        <f t="shared" si="691"/>
        <v>0</v>
      </c>
      <c r="AGG55" s="338">
        <f t="shared" si="1153"/>
        <v>0</v>
      </c>
      <c r="AGH55" s="136">
        <f t="shared" si="1154"/>
        <v>0</v>
      </c>
      <c r="AGI55" s="136">
        <f t="shared" si="1155"/>
        <v>0</v>
      </c>
      <c r="AGJ55" s="136">
        <f t="shared" si="692"/>
        <v>0</v>
      </c>
      <c r="AGK55" s="136">
        <f t="shared" si="693"/>
        <v>0</v>
      </c>
      <c r="AGL55" s="136">
        <f t="shared" si="694"/>
        <v>0</v>
      </c>
      <c r="AGN55" s="388">
        <f t="shared" si="1156"/>
        <v>0</v>
      </c>
      <c r="AGO55" s="136">
        <f t="shared" si="695"/>
        <v>0</v>
      </c>
      <c r="AGP55" s="136">
        <f t="shared" si="696"/>
        <v>0</v>
      </c>
      <c r="AGQ55" s="103">
        <f t="shared" si="697"/>
        <v>0</v>
      </c>
      <c r="AGR55" s="136">
        <f t="shared" si="1157"/>
        <v>0</v>
      </c>
      <c r="AGS55" s="136">
        <f t="shared" si="698"/>
        <v>0</v>
      </c>
      <c r="AGT55" s="136">
        <f t="shared" si="941"/>
        <v>0</v>
      </c>
      <c r="AGU55" s="136">
        <f t="shared" si="942"/>
        <v>0</v>
      </c>
      <c r="AGW55" s="103">
        <f t="shared" si="1158"/>
        <v>0</v>
      </c>
      <c r="AGX55" s="103">
        <f t="shared" si="1159"/>
        <v>0</v>
      </c>
      <c r="AGY55" s="103">
        <f t="shared" si="1160"/>
        <v>0</v>
      </c>
      <c r="AGZ55" s="103">
        <f t="shared" si="699"/>
        <v>0</v>
      </c>
      <c r="AHA55" s="389">
        <f t="shared" si="1161"/>
        <v>0</v>
      </c>
      <c r="AHB55" s="136">
        <f t="shared" si="1162"/>
        <v>0</v>
      </c>
      <c r="AHC55" s="136">
        <f t="shared" si="1163"/>
        <v>0</v>
      </c>
      <c r="AHD55" s="136">
        <f t="shared" si="1164"/>
        <v>0</v>
      </c>
      <c r="AHE55" s="136">
        <f t="shared" si="264"/>
        <v>0</v>
      </c>
      <c r="AHF55" s="136">
        <f t="shared" si="265"/>
        <v>0</v>
      </c>
      <c r="AHH55" s="388">
        <f t="shared" si="1165"/>
        <v>0</v>
      </c>
      <c r="AHI55" s="136">
        <f t="shared" si="700"/>
        <v>0</v>
      </c>
      <c r="AHJ55" s="136">
        <f t="shared" si="701"/>
        <v>0</v>
      </c>
      <c r="AHK55" s="103">
        <f t="shared" si="702"/>
        <v>0</v>
      </c>
      <c r="AHL55" s="136">
        <f t="shared" si="1166"/>
        <v>0</v>
      </c>
      <c r="AHM55" s="136">
        <f t="shared" si="1167"/>
        <v>0</v>
      </c>
      <c r="AHN55" s="136">
        <f t="shared" si="703"/>
        <v>0</v>
      </c>
      <c r="AHO55" s="136">
        <f t="shared" si="704"/>
        <v>0</v>
      </c>
      <c r="AHQ55" s="132">
        <f t="shared" si="705"/>
        <v>0</v>
      </c>
      <c r="AHR55" s="132">
        <f t="shared" si="706"/>
        <v>0</v>
      </c>
      <c r="AHS55" s="132">
        <f t="shared" si="707"/>
        <v>0</v>
      </c>
      <c r="AHT55" s="132">
        <f t="shared" si="708"/>
        <v>0</v>
      </c>
      <c r="AHV55" s="111">
        <f t="shared" si="709"/>
        <v>315.15000000014999</v>
      </c>
      <c r="AHW55" s="102">
        <f t="shared" si="710"/>
        <v>315</v>
      </c>
      <c r="AHX55" s="105" t="str">
        <f t="shared" si="711"/>
        <v>.15000000015</v>
      </c>
      <c r="AHY55" s="103">
        <f t="shared" si="269"/>
        <v>0</v>
      </c>
      <c r="AHZ55" s="102">
        <f t="shared" si="712"/>
        <v>0</v>
      </c>
      <c r="AIA55" s="105" t="str">
        <f t="shared" si="713"/>
        <v>.00000000000</v>
      </c>
      <c r="AIB55" s="94">
        <f t="shared" si="714"/>
        <v>318.30000000029997</v>
      </c>
      <c r="AIC55" s="102">
        <f t="shared" si="715"/>
        <v>318</v>
      </c>
      <c r="AID55" s="105" t="str">
        <f t="shared" si="716"/>
        <v>.30000000030</v>
      </c>
      <c r="AIE55" s="120">
        <f t="shared" si="270"/>
        <v>0</v>
      </c>
      <c r="AIF55" s="102">
        <f t="shared" si="717"/>
        <v>0</v>
      </c>
      <c r="AIG55" s="105" t="str">
        <f t="shared" si="718"/>
        <v>.00000000000</v>
      </c>
      <c r="AIH55" s="94">
        <f t="shared" si="271"/>
        <v>321.45000000044996</v>
      </c>
      <c r="AII55" s="102">
        <f t="shared" si="719"/>
        <v>321</v>
      </c>
      <c r="AIJ55" s="105" t="str">
        <f t="shared" si="720"/>
        <v>.45000000045</v>
      </c>
      <c r="AIK55" s="120">
        <f t="shared" si="272"/>
        <v>0</v>
      </c>
      <c r="AIL55" s="102">
        <f t="shared" si="721"/>
        <v>0</v>
      </c>
      <c r="AIM55" s="105" t="str">
        <f t="shared" si="722"/>
        <v>.00000000000</v>
      </c>
      <c r="AIO55" s="105">
        <f t="shared" si="273"/>
        <v>0</v>
      </c>
      <c r="AIP55" s="105">
        <f t="shared" si="1168"/>
        <v>0</v>
      </c>
      <c r="AIQ55" s="111">
        <f t="shared" si="275"/>
        <v>0</v>
      </c>
      <c r="AIR55" s="111">
        <f t="shared" si="276"/>
        <v>0</v>
      </c>
      <c r="AIS55" s="93">
        <f t="shared" si="723"/>
        <v>315.15000000014999</v>
      </c>
      <c r="AIT55" s="102">
        <f t="shared" si="724"/>
        <v>315</v>
      </c>
      <c r="AIU55" s="105" t="str">
        <f t="shared" si="725"/>
        <v>.15000000015</v>
      </c>
      <c r="AIV55" s="120">
        <f t="shared" si="726"/>
        <v>976.80174999995461</v>
      </c>
      <c r="AIW55" s="102">
        <f t="shared" si="727"/>
        <v>976</v>
      </c>
      <c r="AIX55" s="105" t="str">
        <f t="shared" si="728"/>
        <v>.80174999995</v>
      </c>
      <c r="AIY55" s="120">
        <f t="shared" si="729"/>
        <v>318.30000000029997</v>
      </c>
      <c r="AIZ55" s="102">
        <f t="shared" si="730"/>
        <v>318</v>
      </c>
      <c r="AJA55" s="105" t="str">
        <f t="shared" si="731"/>
        <v>.30000000030</v>
      </c>
      <c r="AJB55" s="120">
        <f t="shared" si="976"/>
        <v>976.80174999995461</v>
      </c>
      <c r="AJC55" s="102">
        <f t="shared" si="732"/>
        <v>976</v>
      </c>
      <c r="AJD55" s="105" t="str">
        <f t="shared" si="733"/>
        <v>.80174999995</v>
      </c>
      <c r="AJE55" s="120">
        <f t="shared" si="734"/>
        <v>321.45000000044996</v>
      </c>
      <c r="AJF55" s="102">
        <f t="shared" si="735"/>
        <v>321</v>
      </c>
      <c r="AJG55" s="105" t="str">
        <f t="shared" si="736"/>
        <v>.45000000045</v>
      </c>
      <c r="AJH55" s="93">
        <f t="shared" si="737"/>
        <v>976.80174999995461</v>
      </c>
      <c r="AJI55" s="102">
        <f t="shared" si="738"/>
        <v>976</v>
      </c>
      <c r="AJJ55" s="105" t="str">
        <f t="shared" si="739"/>
        <v>.80174999995</v>
      </c>
      <c r="AJL55" s="105">
        <f t="shared" si="1169"/>
        <v>0</v>
      </c>
      <c r="AJM55" s="105">
        <f t="shared" si="1170"/>
        <v>0</v>
      </c>
      <c r="AJN55" s="120">
        <f t="shared" si="1171"/>
        <v>314.90000000014999</v>
      </c>
      <c r="AJO55" s="102">
        <f t="shared" si="740"/>
        <v>314</v>
      </c>
      <c r="AJP55" s="105" t="str">
        <f t="shared" si="741"/>
        <v>.90000000015</v>
      </c>
      <c r="AJQ55" s="93">
        <f t="shared" si="1172"/>
        <v>976.80174999995461</v>
      </c>
      <c r="AJR55" s="102">
        <f t="shared" si="742"/>
        <v>976</v>
      </c>
      <c r="AJS55" s="105" t="str">
        <f t="shared" si="743"/>
        <v>.80174999995</v>
      </c>
      <c r="AJT55" s="120">
        <f t="shared" si="1173"/>
        <v>321.70000000044996</v>
      </c>
      <c r="AJU55" s="102">
        <f t="shared" si="744"/>
        <v>321</v>
      </c>
      <c r="AJV55" s="105" t="str">
        <f t="shared" si="745"/>
        <v>.70000000045</v>
      </c>
      <c r="AJW55" s="93">
        <f t="shared" si="1174"/>
        <v>976.80174999995461</v>
      </c>
      <c r="AJX55" s="102">
        <f t="shared" si="746"/>
        <v>976</v>
      </c>
      <c r="AJY55" s="105" t="str">
        <f t="shared" si="747"/>
        <v>.80174999995</v>
      </c>
      <c r="AJZ55" s="94" t="str">
        <f t="shared" si="748"/>
        <v>-3,150</v>
      </c>
      <c r="AKA55" s="94" t="str">
        <f t="shared" si="749"/>
        <v>+3,150</v>
      </c>
      <c r="AKC55" s="132">
        <f t="shared" si="283"/>
        <v>9.4500000004499998E-2</v>
      </c>
      <c r="AKD55" s="120">
        <f t="shared" si="284"/>
        <v>0</v>
      </c>
      <c r="AKE55" s="120">
        <f t="shared" si="285"/>
        <v>9.4500000004499998E-2</v>
      </c>
      <c r="AKF55" s="103">
        <f t="shared" si="286"/>
        <v>315.15000000014999</v>
      </c>
      <c r="AKG55" s="102">
        <f t="shared" si="750"/>
        <v>315</v>
      </c>
      <c r="AKH55" s="105" t="str">
        <f t="shared" si="751"/>
        <v>.15000000015</v>
      </c>
      <c r="AKI55" s="103">
        <f t="shared" si="752"/>
        <v>976.80174999995461</v>
      </c>
      <c r="AKJ55" s="102">
        <f t="shared" si="753"/>
        <v>976</v>
      </c>
      <c r="AKK55" s="105" t="str">
        <f t="shared" si="754"/>
        <v>.80174999995</v>
      </c>
      <c r="AKL55" s="390">
        <f t="shared" si="287"/>
        <v>315.15000000014999</v>
      </c>
      <c r="AKM55" s="102">
        <f t="shared" si="755"/>
        <v>315</v>
      </c>
      <c r="AKN55" s="105" t="str">
        <f t="shared" si="756"/>
        <v>.15000000015</v>
      </c>
      <c r="AKO55" s="390">
        <f t="shared" si="757"/>
        <v>976.70724999995014</v>
      </c>
      <c r="AKP55" s="102">
        <f t="shared" si="758"/>
        <v>976</v>
      </c>
      <c r="AKQ55" s="105" t="str">
        <f t="shared" si="759"/>
        <v>.70724999995</v>
      </c>
      <c r="AKR55" s="103">
        <f t="shared" si="288"/>
        <v>318.30000000029997</v>
      </c>
      <c r="AKS55" s="102">
        <f t="shared" si="760"/>
        <v>318</v>
      </c>
      <c r="AKT55" s="105" t="str">
        <f t="shared" si="761"/>
        <v>.30000000030</v>
      </c>
      <c r="AKU55" s="103">
        <f t="shared" si="762"/>
        <v>976.80174999995461</v>
      </c>
      <c r="AKV55" s="102">
        <f t="shared" si="763"/>
        <v>976</v>
      </c>
      <c r="AKW55" s="105" t="str">
        <f t="shared" si="764"/>
        <v>.80174999995</v>
      </c>
      <c r="AKX55" s="390">
        <f t="shared" si="289"/>
        <v>321.45000000044996</v>
      </c>
      <c r="AKY55" s="102">
        <f t="shared" si="765"/>
        <v>321</v>
      </c>
      <c r="AKZ55" s="105" t="str">
        <f t="shared" si="766"/>
        <v>.45000000045</v>
      </c>
      <c r="ALA55" s="390">
        <f t="shared" si="767"/>
        <v>976.70724999995014</v>
      </c>
      <c r="ALB55" s="102">
        <f t="shared" si="768"/>
        <v>976</v>
      </c>
      <c r="ALC55" s="105" t="str">
        <f t="shared" si="769"/>
        <v>.70724999995</v>
      </c>
      <c r="ALD55" s="103">
        <f t="shared" si="290"/>
        <v>321.45000000044996</v>
      </c>
      <c r="ALE55" s="102">
        <f t="shared" si="770"/>
        <v>321</v>
      </c>
      <c r="ALF55" s="105" t="str">
        <f t="shared" si="771"/>
        <v>.45000000045</v>
      </c>
      <c r="ALG55" s="103">
        <f t="shared" si="291"/>
        <v>976.80174999995461</v>
      </c>
      <c r="ALH55" s="102">
        <f t="shared" si="772"/>
        <v>976</v>
      </c>
      <c r="ALI55" s="105" t="str">
        <f t="shared" si="773"/>
        <v>.80174999995</v>
      </c>
      <c r="ALK55" s="136">
        <f t="shared" si="774"/>
        <v>2.5000000000750001E-10</v>
      </c>
      <c r="ALL55" s="136">
        <f t="shared" si="775"/>
        <v>0.2500000000075</v>
      </c>
      <c r="ALM55" s="103">
        <f t="shared" si="292"/>
        <v>315.15000000014999</v>
      </c>
      <c r="ALN55" s="102">
        <f t="shared" si="776"/>
        <v>315</v>
      </c>
      <c r="ALO55" s="105" t="str">
        <f t="shared" si="777"/>
        <v>.15000000015</v>
      </c>
      <c r="ALP55" s="103">
        <f t="shared" si="293"/>
        <v>976.70724999995014</v>
      </c>
      <c r="ALQ55" s="102">
        <f t="shared" si="778"/>
        <v>976</v>
      </c>
      <c r="ALR55" s="105" t="str">
        <f t="shared" si="779"/>
        <v>.70724999995</v>
      </c>
      <c r="ALS55" s="103">
        <f t="shared" si="780"/>
        <v>315.15000000039998</v>
      </c>
      <c r="ALT55" s="102">
        <f t="shared" si="781"/>
        <v>315</v>
      </c>
      <c r="ALU55" s="105" t="str">
        <f t="shared" si="782"/>
        <v>.15000000040</v>
      </c>
      <c r="ALV55" s="103">
        <f t="shared" si="783"/>
        <v>976.95724999995764</v>
      </c>
      <c r="ALW55" s="102">
        <f t="shared" si="784"/>
        <v>976</v>
      </c>
      <c r="ALX55" s="105" t="str">
        <f t="shared" si="785"/>
        <v>.95724999996</v>
      </c>
      <c r="ALY55" s="103">
        <f t="shared" si="294"/>
        <v>318.30000000029997</v>
      </c>
      <c r="ALZ55" s="102">
        <f t="shared" si="786"/>
        <v>318</v>
      </c>
      <c r="AMA55" s="105" t="str">
        <f t="shared" si="787"/>
        <v>.30000000030</v>
      </c>
      <c r="AMB55" s="103">
        <f t="shared" si="788"/>
        <v>977.05174999995461</v>
      </c>
      <c r="AMC55" s="102">
        <f t="shared" si="789"/>
        <v>977</v>
      </c>
      <c r="AMD55" s="105" t="str">
        <f t="shared" si="790"/>
        <v>.05174999995</v>
      </c>
      <c r="AME55" s="103">
        <f t="shared" si="791"/>
        <v>321.45000000019996</v>
      </c>
      <c r="AMF55" s="102">
        <f t="shared" si="792"/>
        <v>321</v>
      </c>
      <c r="AMG55" s="105" t="str">
        <f t="shared" si="793"/>
        <v>.45000000020</v>
      </c>
      <c r="AMH55" s="103">
        <f t="shared" si="794"/>
        <v>976.95724999995764</v>
      </c>
      <c r="AMI55" s="102">
        <f t="shared" si="795"/>
        <v>976</v>
      </c>
      <c r="AMJ55" s="105" t="str">
        <f t="shared" si="796"/>
        <v>.95724999996</v>
      </c>
      <c r="AMK55" s="103">
        <f t="shared" si="295"/>
        <v>321.45000000044996</v>
      </c>
      <c r="AML55" s="102">
        <f t="shared" si="797"/>
        <v>321</v>
      </c>
      <c r="AMM55" s="105" t="str">
        <f t="shared" si="798"/>
        <v>.45000000045</v>
      </c>
      <c r="AMN55" s="103">
        <f t="shared" si="296"/>
        <v>976.70724999995014</v>
      </c>
      <c r="AMO55" s="102">
        <f t="shared" si="799"/>
        <v>976</v>
      </c>
      <c r="AMP55" s="105" t="str">
        <f t="shared" si="800"/>
        <v>.70724999995</v>
      </c>
      <c r="AMR55" s="103">
        <f t="shared" si="801"/>
        <v>315.30000000029997</v>
      </c>
      <c r="AMS55" s="102">
        <f t="shared" si="802"/>
        <v>315</v>
      </c>
      <c r="AMT55" s="105" t="str">
        <f t="shared" si="803"/>
        <v>.30000000030</v>
      </c>
      <c r="AMU55" s="649">
        <f t="shared" si="804"/>
        <v>976.86174999995455</v>
      </c>
      <c r="AMV55" s="102">
        <f t="shared" si="805"/>
        <v>976</v>
      </c>
      <c r="AMW55" s="105" t="str">
        <f t="shared" si="806"/>
        <v>.86174999995</v>
      </c>
      <c r="AMX55" s="103">
        <f t="shared" si="807"/>
        <v>315.30000000029997</v>
      </c>
      <c r="AMY55" s="102">
        <f t="shared" si="808"/>
        <v>315</v>
      </c>
      <c r="AMZ55" s="105" t="str">
        <f t="shared" si="809"/>
        <v>.30000000030</v>
      </c>
      <c r="ANA55" s="649">
        <f t="shared" si="810"/>
        <v>976.96174999995458</v>
      </c>
      <c r="ANB55" s="102">
        <f t="shared" si="811"/>
        <v>976</v>
      </c>
      <c r="ANC55" s="105" t="str">
        <f t="shared" si="812"/>
        <v>.96174999995</v>
      </c>
      <c r="AND55" s="103">
        <f t="shared" si="813"/>
        <v>318.30000000029997</v>
      </c>
      <c r="ANE55" s="102">
        <f t="shared" si="814"/>
        <v>318</v>
      </c>
      <c r="ANF55" s="105" t="str">
        <f t="shared" si="815"/>
        <v>.30000000030</v>
      </c>
      <c r="ANG55" s="649">
        <f t="shared" si="816"/>
        <v>977.05174999995461</v>
      </c>
      <c r="ANH55" s="102">
        <f t="shared" si="817"/>
        <v>977</v>
      </c>
      <c r="ANI55" s="105" t="str">
        <f t="shared" si="818"/>
        <v>.05174999995</v>
      </c>
      <c r="ANJ55" s="103">
        <f t="shared" si="819"/>
        <v>321.30000000029997</v>
      </c>
      <c r="ANK55" s="102">
        <f t="shared" si="820"/>
        <v>321</v>
      </c>
      <c r="ANL55" s="105" t="str">
        <f t="shared" si="821"/>
        <v>.30000000030</v>
      </c>
      <c r="ANM55" s="649">
        <f t="shared" si="822"/>
        <v>976.96174999995458</v>
      </c>
      <c r="ANN55" s="102">
        <f t="shared" si="823"/>
        <v>976</v>
      </c>
      <c r="ANO55" s="105" t="str">
        <f t="shared" si="824"/>
        <v>.96174999995</v>
      </c>
      <c r="ANP55" s="103">
        <f t="shared" si="825"/>
        <v>321.30000000029997</v>
      </c>
      <c r="ANQ55" s="102">
        <f t="shared" si="826"/>
        <v>321</v>
      </c>
      <c r="ANR55" s="105" t="str">
        <f t="shared" si="827"/>
        <v>.30000000030</v>
      </c>
      <c r="ANS55" s="649">
        <f t="shared" si="828"/>
        <v>976.86174999995455</v>
      </c>
      <c r="ANT55" s="102">
        <f t="shared" si="829"/>
        <v>976</v>
      </c>
      <c r="ANU55" s="105" t="str">
        <f t="shared" si="830"/>
        <v>.86174999995</v>
      </c>
      <c r="ANX55" s="136">
        <f t="shared" si="831"/>
        <v>0</v>
      </c>
      <c r="ANY55" s="136">
        <f t="shared" si="832"/>
        <v>0</v>
      </c>
      <c r="ANZ55" s="103">
        <f t="shared" si="1175"/>
        <v>315.15000000014999</v>
      </c>
      <c r="AOA55" s="102">
        <f t="shared" si="833"/>
        <v>315</v>
      </c>
      <c r="AOB55" s="105" t="str">
        <f t="shared" si="834"/>
        <v>.15000000015</v>
      </c>
      <c r="AOC55" s="103">
        <f t="shared" si="1176"/>
        <v>976.70724999995014</v>
      </c>
      <c r="AOD55" s="102">
        <f t="shared" si="835"/>
        <v>976</v>
      </c>
      <c r="AOE55" s="105" t="str">
        <f t="shared" si="836"/>
        <v>.70724999995</v>
      </c>
      <c r="AOF55" s="103">
        <f t="shared" si="1177"/>
        <v>315.15000000014999</v>
      </c>
      <c r="AOG55" s="102">
        <f t="shared" si="837"/>
        <v>315</v>
      </c>
      <c r="AOH55" s="105" t="str">
        <f t="shared" si="838"/>
        <v>.15000000015</v>
      </c>
      <c r="AOI55" s="103">
        <f t="shared" si="1178"/>
        <v>976.70724999995014</v>
      </c>
      <c r="AOJ55" s="102">
        <f t="shared" si="839"/>
        <v>976</v>
      </c>
      <c r="AOK55" s="105" t="str">
        <f t="shared" si="840"/>
        <v>.70724999995</v>
      </c>
      <c r="AOL55" s="103">
        <f t="shared" si="1179"/>
        <v>318.30000000029997</v>
      </c>
      <c r="AOM55" s="102">
        <f t="shared" si="841"/>
        <v>318</v>
      </c>
      <c r="AON55" s="105" t="str">
        <f t="shared" si="842"/>
        <v>.30000000030</v>
      </c>
      <c r="AOO55" s="103">
        <f t="shared" si="1180"/>
        <v>976.80174999995461</v>
      </c>
      <c r="AOP55" s="102">
        <f t="shared" si="843"/>
        <v>976</v>
      </c>
      <c r="AOQ55" s="105" t="str">
        <f t="shared" si="844"/>
        <v>.80174999995</v>
      </c>
      <c r="AOR55" s="103">
        <f t="shared" si="1181"/>
        <v>321.45000000044996</v>
      </c>
      <c r="AOS55" s="102">
        <f t="shared" si="845"/>
        <v>321</v>
      </c>
      <c r="AOT55" s="105" t="str">
        <f t="shared" si="846"/>
        <v>.45000000045</v>
      </c>
      <c r="AOU55" s="103">
        <f t="shared" si="847"/>
        <v>976.70724999995014</v>
      </c>
      <c r="AOV55" s="102">
        <f t="shared" si="848"/>
        <v>976</v>
      </c>
      <c r="AOW55" s="105" t="str">
        <f t="shared" si="849"/>
        <v>.70724999995</v>
      </c>
      <c r="AOX55" s="103">
        <f t="shared" si="1182"/>
        <v>321.45000000044996</v>
      </c>
      <c r="AOY55" s="102">
        <f t="shared" si="850"/>
        <v>321</v>
      </c>
      <c r="AOZ55" s="105" t="str">
        <f t="shared" si="851"/>
        <v>.45000000045</v>
      </c>
      <c r="APA55" s="103">
        <f t="shared" si="852"/>
        <v>976.70724999995014</v>
      </c>
      <c r="APB55" s="102">
        <f t="shared" si="853"/>
        <v>976</v>
      </c>
      <c r="APC55" s="105" t="str">
        <f t="shared" si="854"/>
        <v>.70724999995</v>
      </c>
      <c r="APE55" s="136">
        <f t="shared" si="855"/>
        <v>1.5000000000450002E-10</v>
      </c>
      <c r="APF55" s="136">
        <f t="shared" si="856"/>
        <v>0.15000000000450001</v>
      </c>
      <c r="APG55" s="103">
        <f t="shared" si="1183"/>
        <v>315.15000000014999</v>
      </c>
      <c r="APH55" s="102">
        <f t="shared" si="857"/>
        <v>315</v>
      </c>
      <c r="API55" s="105" t="str">
        <f t="shared" si="858"/>
        <v>.15000000015</v>
      </c>
      <c r="APJ55" s="103">
        <f t="shared" si="1184"/>
        <v>976.70724999995014</v>
      </c>
      <c r="APK55" s="102">
        <f t="shared" si="859"/>
        <v>976</v>
      </c>
      <c r="APL55" s="105" t="str">
        <f t="shared" si="860"/>
        <v>.70724999995</v>
      </c>
      <c r="APM55" s="103">
        <f t="shared" si="1185"/>
        <v>315.1500000003</v>
      </c>
      <c r="APN55" s="102">
        <f t="shared" si="861"/>
        <v>315</v>
      </c>
      <c r="APO55" s="105" t="str">
        <f t="shared" si="862"/>
        <v>.15000000030</v>
      </c>
      <c r="APP55" s="103">
        <f t="shared" si="863"/>
        <v>976.85724999995455</v>
      </c>
      <c r="APQ55" s="102">
        <f t="shared" si="864"/>
        <v>976</v>
      </c>
      <c r="APR55" s="105" t="str">
        <f t="shared" si="865"/>
        <v>.85724999995</v>
      </c>
      <c r="APS55" s="103">
        <f t="shared" si="1186"/>
        <v>318.30000000029997</v>
      </c>
      <c r="APT55" s="102">
        <f t="shared" si="866"/>
        <v>318</v>
      </c>
      <c r="APU55" s="105" t="str">
        <f t="shared" si="867"/>
        <v>.30000000030</v>
      </c>
      <c r="APV55" s="103">
        <f t="shared" si="1187"/>
        <v>976.95174999995459</v>
      </c>
      <c r="APW55" s="102">
        <f t="shared" si="868"/>
        <v>976</v>
      </c>
      <c r="APX55" s="105" t="str">
        <f t="shared" si="869"/>
        <v>.95174999995</v>
      </c>
      <c r="APY55" s="103">
        <f t="shared" si="1188"/>
        <v>321.45000000029995</v>
      </c>
      <c r="APZ55" s="102">
        <f t="shared" si="870"/>
        <v>321</v>
      </c>
      <c r="AQA55" s="105" t="str">
        <f t="shared" si="871"/>
        <v>.45000000030</v>
      </c>
      <c r="AQB55" s="103">
        <f t="shared" si="872"/>
        <v>976.85724999995455</v>
      </c>
      <c r="AQC55" s="102">
        <f t="shared" si="873"/>
        <v>976</v>
      </c>
      <c r="AQD55" s="105" t="str">
        <f t="shared" si="874"/>
        <v>.85724999995</v>
      </c>
      <c r="AQE55" s="103">
        <f t="shared" si="1189"/>
        <v>321.45000000044996</v>
      </c>
      <c r="AQF55" s="102">
        <f t="shared" si="875"/>
        <v>321</v>
      </c>
      <c r="AQG55" s="105" t="str">
        <f t="shared" si="876"/>
        <v>.45000000045</v>
      </c>
      <c r="AQH55" s="103">
        <f t="shared" si="1190"/>
        <v>976.70724999995014</v>
      </c>
      <c r="AQI55" s="102">
        <f t="shared" si="877"/>
        <v>976</v>
      </c>
      <c r="AQJ55" s="105" t="str">
        <f t="shared" si="878"/>
        <v>.70724999995</v>
      </c>
      <c r="AQK55" s="230"/>
      <c r="AQL55" s="120">
        <f t="shared" si="1191"/>
        <v>0</v>
      </c>
      <c r="AQM55" s="120">
        <f t="shared" si="879"/>
        <v>999999999999</v>
      </c>
      <c r="AQN55" s="120">
        <f t="shared" si="1192"/>
        <v>0</v>
      </c>
      <c r="AQO55" s="120">
        <f t="shared" si="1193"/>
        <v>0</v>
      </c>
      <c r="AQP55" s="94">
        <f t="shared" si="1194"/>
        <v>0</v>
      </c>
      <c r="AQQ55" s="120">
        <f t="shared" si="880"/>
        <v>999999999999</v>
      </c>
    </row>
    <row r="56" spans="4:1135" ht="15.75" x14ac:dyDescent="0.25">
      <c r="D56" s="770">
        <f t="shared" si="986"/>
        <v>0</v>
      </c>
      <c r="E56" s="770" t="str">
        <f t="shared" si="987"/>
        <v>-color</v>
      </c>
      <c r="F56" s="770" t="str">
        <f t="shared" si="988"/>
        <v xml:space="preserve">3  </v>
      </c>
      <c r="G56" s="770" t="str">
        <f t="shared" si="977"/>
        <v>-TEXT</v>
      </c>
      <c r="H56" s="770" t="str">
        <f t="shared" si="978"/>
        <v>J</v>
      </c>
      <c r="I56" s="770" t="str">
        <f t="shared" si="979"/>
        <v>bl</v>
      </c>
      <c r="J56" s="770" t="str">
        <f t="shared" si="980"/>
        <v>00,00</v>
      </c>
      <c r="K56" s="770" t="str">
        <f t="shared" si="981"/>
        <v>0</v>
      </c>
      <c r="L56" s="770" t="str">
        <f t="shared" si="982"/>
        <v xml:space="preserve"> </v>
      </c>
      <c r="N56" s="197"/>
      <c r="O56" s="197"/>
      <c r="P56" s="197"/>
      <c r="Q56" s="197"/>
      <c r="R56" s="197"/>
      <c r="S56" s="350">
        <f t="shared" si="993"/>
        <v>0</v>
      </c>
      <c r="T56" s="391">
        <f t="shared" si="994"/>
        <v>0</v>
      </c>
      <c r="U56" s="90"/>
      <c r="V56" s="484">
        <f t="shared" si="995"/>
        <v>0</v>
      </c>
      <c r="W56" s="786"/>
      <c r="X56" s="787"/>
      <c r="Y56" s="788"/>
      <c r="Z56" s="789"/>
      <c r="AA56" s="782"/>
      <c r="AB56" s="619">
        <f t="shared" si="319"/>
        <v>0</v>
      </c>
      <c r="AC56" s="619">
        <f t="shared" si="320"/>
        <v>0</v>
      </c>
      <c r="AD56" s="102">
        <f t="shared" si="28"/>
        <v>0</v>
      </c>
      <c r="AE56" s="88"/>
      <c r="AF56" s="95">
        <f t="shared" si="321"/>
        <v>0</v>
      </c>
      <c r="AG56" s="456">
        <f t="shared" si="882"/>
        <v>0</v>
      </c>
      <c r="AH56" s="92"/>
      <c r="AI56" s="524">
        <f t="shared" si="322"/>
        <v>0</v>
      </c>
      <c r="AK56" s="91"/>
      <c r="AL56" s="581"/>
      <c r="AM56" s="579">
        <f t="shared" si="323"/>
        <v>0</v>
      </c>
      <c r="AN56" s="578"/>
      <c r="AO56" s="90"/>
      <c r="AP56" s="695"/>
      <c r="AR56" s="343">
        <f t="shared" si="324"/>
        <v>0</v>
      </c>
      <c r="AS56" s="343">
        <f t="shared" si="325"/>
        <v>0</v>
      </c>
      <c r="AT56" s="343">
        <f t="shared" si="326"/>
        <v>0</v>
      </c>
      <c r="AU56" s="343">
        <f t="shared" si="883"/>
        <v>0</v>
      </c>
      <c r="AV56" s="343">
        <f t="shared" si="327"/>
        <v>0</v>
      </c>
      <c r="AW56" s="343">
        <f t="shared" si="328"/>
        <v>0</v>
      </c>
      <c r="AX56" s="343">
        <f t="shared" si="329"/>
        <v>0</v>
      </c>
      <c r="AZ56" s="454">
        <f t="shared" si="1195"/>
        <v>0</v>
      </c>
      <c r="BA56" s="160">
        <f t="shared" si="1003"/>
        <v>0</v>
      </c>
      <c r="BB56" s="160">
        <f t="shared" si="884"/>
        <v>0</v>
      </c>
      <c r="BC56" s="469">
        <f t="shared" si="331"/>
        <v>0</v>
      </c>
      <c r="BD56" s="454">
        <f t="shared" si="991"/>
        <v>0</v>
      </c>
      <c r="BE56" s="457">
        <f t="shared" si="332"/>
        <v>0</v>
      </c>
      <c r="BF56" s="601">
        <f t="shared" si="333"/>
        <v>0</v>
      </c>
      <c r="BG56" s="457">
        <f t="shared" si="1004"/>
        <v>0</v>
      </c>
      <c r="BH56" s="457">
        <f t="shared" si="334"/>
        <v>0</v>
      </c>
      <c r="BI56" s="457">
        <f t="shared" si="335"/>
        <v>0</v>
      </c>
      <c r="BJ56" s="457">
        <f t="shared" si="336"/>
        <v>0</v>
      </c>
      <c r="BK56" s="457">
        <f t="shared" si="336"/>
        <v>0</v>
      </c>
      <c r="BL56" s="457">
        <f t="shared" si="336"/>
        <v>0</v>
      </c>
      <c r="BM56" s="460">
        <f t="shared" si="32"/>
        <v>0</v>
      </c>
      <c r="BN56" s="460">
        <f t="shared" si="1005"/>
        <v>0</v>
      </c>
      <c r="BO56" s="460">
        <f t="shared" si="337"/>
        <v>0</v>
      </c>
      <c r="BP56" s="477"/>
      <c r="BR56" s="274">
        <f t="shared" si="996"/>
        <v>0</v>
      </c>
      <c r="BS56" s="351">
        <f t="shared" si="34"/>
        <v>0</v>
      </c>
      <c r="BT56" s="705">
        <f t="shared" si="339"/>
        <v>0</v>
      </c>
      <c r="BU56" s="352">
        <f t="shared" si="340"/>
        <v>0</v>
      </c>
      <c r="BV56" s="353">
        <f t="shared" si="1006"/>
        <v>0</v>
      </c>
      <c r="BW56" s="353">
        <f t="shared" si="997"/>
        <v>0</v>
      </c>
      <c r="BX56" s="354">
        <f t="shared" si="998"/>
        <v>0</v>
      </c>
      <c r="BY56" s="355">
        <f t="shared" si="999"/>
        <v>0</v>
      </c>
      <c r="BZ56" s="355">
        <f t="shared" si="1007"/>
        <v>0</v>
      </c>
      <c r="CA56" s="393"/>
      <c r="CB56" s="594">
        <f t="shared" si="885"/>
        <v>0</v>
      </c>
      <c r="CC56" s="392">
        <f t="shared" si="341"/>
        <v>0</v>
      </c>
      <c r="CD56" s="392">
        <f t="shared" si="342"/>
        <v>0</v>
      </c>
      <c r="CE56" s="392">
        <f t="shared" si="343"/>
        <v>0</v>
      </c>
      <c r="CF56" s="392">
        <f t="shared" si="886"/>
        <v>0</v>
      </c>
      <c r="CG56" s="394">
        <f t="shared" si="1000"/>
        <v>0</v>
      </c>
      <c r="CH56" s="394">
        <f t="shared" si="887"/>
        <v>0</v>
      </c>
      <c r="CI56" s="395" t="s">
        <v>96</v>
      </c>
      <c r="CJ56" s="599">
        <f t="shared" si="1001"/>
        <v>0</v>
      </c>
      <c r="CK56" s="395"/>
      <c r="CL56" s="361"/>
      <c r="CM56" s="361">
        <f t="shared" si="40"/>
        <v>0</v>
      </c>
      <c r="CN56" s="361">
        <f t="shared" si="41"/>
        <v>0</v>
      </c>
      <c r="CO56" s="361">
        <v>46</v>
      </c>
      <c r="CP56" s="110">
        <f t="shared" si="888"/>
        <v>94.44</v>
      </c>
      <c r="CQ56" s="362">
        <f t="shared" si="346"/>
        <v>0</v>
      </c>
      <c r="CR56" s="367"/>
      <c r="CS56" s="367"/>
      <c r="CT56" s="396">
        <f t="shared" si="943"/>
        <v>96.81</v>
      </c>
      <c r="CV56" s="399">
        <f t="shared" si="975"/>
        <v>0</v>
      </c>
      <c r="CW56" s="367"/>
      <c r="CX56" s="111">
        <f t="shared" si="944"/>
        <v>5.9250000000000115E-2</v>
      </c>
      <c r="CY56" s="367"/>
      <c r="CZ56" s="396">
        <f t="shared" si="889"/>
        <v>148.9500000000001</v>
      </c>
      <c r="DA56" s="367"/>
      <c r="DB56" s="103">
        <f t="shared" si="347"/>
        <v>0</v>
      </c>
      <c r="DC56" s="103">
        <f t="shared" si="348"/>
        <v>98.938999999999993</v>
      </c>
      <c r="DD56" s="103">
        <f t="shared" si="349"/>
        <v>98.938999999999993</v>
      </c>
      <c r="DE56" s="103">
        <f t="shared" si="42"/>
        <v>0</v>
      </c>
      <c r="DF56" s="105">
        <f t="shared" si="43"/>
        <v>0</v>
      </c>
      <c r="DG56" s="102">
        <f t="shared" si="350"/>
        <v>0</v>
      </c>
      <c r="DH56" s="105">
        <f t="shared" si="351"/>
        <v>0</v>
      </c>
      <c r="DI56" s="105">
        <f t="shared" si="44"/>
        <v>0</v>
      </c>
      <c r="DJ56" s="111">
        <f t="shared" si="45"/>
        <v>0</v>
      </c>
      <c r="DK56" s="401">
        <f t="shared" si="352"/>
        <v>0</v>
      </c>
      <c r="DL56" s="111">
        <f t="shared" si="353"/>
        <v>0</v>
      </c>
      <c r="DO56" s="403">
        <f t="shared" si="354"/>
        <v>0</v>
      </c>
      <c r="DP56" s="403">
        <f t="shared" si="355"/>
        <v>0</v>
      </c>
      <c r="DQ56" s="111">
        <f t="shared" si="970"/>
        <v>0</v>
      </c>
      <c r="DR56" s="113">
        <f t="shared" si="1206"/>
        <v>0</v>
      </c>
      <c r="DS56" s="111">
        <f t="shared" si="357"/>
        <v>0</v>
      </c>
      <c r="DT56" s="105">
        <f t="shared" si="358"/>
        <v>0</v>
      </c>
      <c r="DU56" s="105">
        <f t="shared" si="359"/>
        <v>0</v>
      </c>
      <c r="DV56" s="105">
        <f t="shared" si="971"/>
        <v>0</v>
      </c>
      <c r="DW56" s="105">
        <f t="shared" si="360"/>
        <v>0</v>
      </c>
      <c r="DX56" s="105">
        <f t="shared" si="361"/>
        <v>0</v>
      </c>
      <c r="DZ56" s="105">
        <f t="shared" si="362"/>
        <v>400</v>
      </c>
      <c r="EA56" s="105">
        <f t="shared" si="363"/>
        <v>1600</v>
      </c>
      <c r="EB56" s="105">
        <f t="shared" si="364"/>
        <v>3600</v>
      </c>
      <c r="EC56" s="105">
        <f t="shared" si="365"/>
        <v>6400</v>
      </c>
      <c r="ED56" s="105">
        <f t="shared" si="366"/>
        <v>10000</v>
      </c>
      <c r="EF56" s="105">
        <f t="shared" si="21"/>
        <v>0</v>
      </c>
      <c r="EH56" s="105">
        <f t="shared" si="7"/>
        <v>0</v>
      </c>
      <c r="EI56" s="105">
        <f t="shared" si="8"/>
        <v>0</v>
      </c>
      <c r="EJ56" s="105">
        <f t="shared" si="9"/>
        <v>0</v>
      </c>
      <c r="EL56" s="105">
        <f t="shared" si="945"/>
        <v>0</v>
      </c>
      <c r="EM56" s="105">
        <f t="shared" si="367"/>
        <v>0</v>
      </c>
      <c r="EN56" s="105">
        <f t="shared" si="368"/>
        <v>0</v>
      </c>
      <c r="EO56" s="105">
        <f t="shared" si="369"/>
        <v>0</v>
      </c>
      <c r="EP56" s="105">
        <f t="shared" si="370"/>
        <v>0</v>
      </c>
      <c r="ER56" s="105">
        <f t="shared" si="0"/>
        <v>0</v>
      </c>
      <c r="ES56" s="105">
        <f t="shared" si="1"/>
        <v>0</v>
      </c>
      <c r="ET56" s="105">
        <f t="shared" si="2"/>
        <v>0</v>
      </c>
      <c r="EU56" s="105">
        <f t="shared" si="3"/>
        <v>0</v>
      </c>
      <c r="EV56" s="94">
        <f t="shared" si="4"/>
        <v>0</v>
      </c>
      <c r="EW56" s="94">
        <f t="shared" si="5"/>
        <v>0</v>
      </c>
      <c r="EX56" s="94">
        <f t="shared" si="6"/>
        <v>0</v>
      </c>
      <c r="EZ56" s="94">
        <f t="shared" si="10"/>
        <v>0</v>
      </c>
      <c r="FA56" s="94">
        <f t="shared" si="11"/>
        <v>0</v>
      </c>
      <c r="FB56" s="94">
        <f t="shared" si="12"/>
        <v>0</v>
      </c>
      <c r="FC56" s="94">
        <f t="shared" si="13"/>
        <v>0</v>
      </c>
      <c r="FD56" s="94">
        <f t="shared" si="14"/>
        <v>0</v>
      </c>
      <c r="FE56" s="94">
        <f t="shared" si="15"/>
        <v>0</v>
      </c>
      <c r="FF56" s="94">
        <f t="shared" si="16"/>
        <v>0</v>
      </c>
      <c r="FG56" s="94">
        <f t="shared" si="17"/>
        <v>0</v>
      </c>
      <c r="FH56" s="94">
        <f t="shared" si="18"/>
        <v>0</v>
      </c>
      <c r="FI56" s="369">
        <f t="shared" si="1008"/>
        <v>0</v>
      </c>
      <c r="FJ56" s="102">
        <f t="shared" si="371"/>
        <v>0</v>
      </c>
      <c r="FK56" s="102">
        <f t="shared" si="372"/>
        <v>0</v>
      </c>
      <c r="FL56" s="102">
        <f t="shared" si="47"/>
        <v>0</v>
      </c>
      <c r="FM56" s="370">
        <f t="shared" si="48"/>
        <v>0</v>
      </c>
      <c r="FN56" s="370">
        <f t="shared" si="49"/>
        <v>0</v>
      </c>
      <c r="FO56" s="370">
        <f t="shared" si="49"/>
        <v>0</v>
      </c>
      <c r="FP56" s="370">
        <f t="shared" si="49"/>
        <v>0</v>
      </c>
      <c r="FQ56" s="370">
        <f t="shared" si="50"/>
        <v>0</v>
      </c>
      <c r="FR56" s="370">
        <f t="shared" si="373"/>
        <v>0</v>
      </c>
      <c r="FS56" s="370">
        <f t="shared" si="51"/>
        <v>0</v>
      </c>
      <c r="FT56" s="370">
        <f t="shared" si="51"/>
        <v>0</v>
      </c>
      <c r="FU56" s="370">
        <f t="shared" si="51"/>
        <v>0</v>
      </c>
      <c r="FV56" s="370">
        <f t="shared" si="51"/>
        <v>0</v>
      </c>
      <c r="FW56" s="370">
        <f t="shared" si="51"/>
        <v>0</v>
      </c>
      <c r="FX56" s="370">
        <f t="shared" si="374"/>
        <v>0</v>
      </c>
      <c r="FY56" s="371">
        <f t="shared" si="52"/>
        <v>0</v>
      </c>
      <c r="FZ56" s="371">
        <f t="shared" si="1210"/>
        <v>0</v>
      </c>
      <c r="GA56" s="371">
        <f t="shared" si="1210"/>
        <v>0</v>
      </c>
      <c r="GB56" s="371">
        <f t="shared" si="1210"/>
        <v>0</v>
      </c>
      <c r="GC56" s="371">
        <f t="shared" si="1207"/>
        <v>0</v>
      </c>
      <c r="GD56" s="371">
        <f t="shared" si="1207"/>
        <v>0</v>
      </c>
      <c r="GE56" s="371">
        <f t="shared" si="1207"/>
        <v>0</v>
      </c>
      <c r="GF56" s="371">
        <f t="shared" si="1207"/>
        <v>0</v>
      </c>
      <c r="GG56" s="371">
        <f t="shared" si="54"/>
        <v>0</v>
      </c>
      <c r="GH56" s="371">
        <f t="shared" si="55"/>
        <v>0</v>
      </c>
      <c r="GI56" s="371">
        <f t="shared" si="990"/>
        <v>0</v>
      </c>
      <c r="GJ56" s="371">
        <f t="shared" si="990"/>
        <v>0</v>
      </c>
      <c r="GK56" s="371">
        <f t="shared" si="989"/>
        <v>0</v>
      </c>
      <c r="GL56" s="371">
        <f t="shared" si="989"/>
        <v>0</v>
      </c>
      <c r="GM56" s="371">
        <f t="shared" si="989"/>
        <v>0</v>
      </c>
      <c r="GN56" s="371">
        <f t="shared" si="989"/>
        <v>0</v>
      </c>
      <c r="GO56" s="371">
        <f t="shared" si="989"/>
        <v>0</v>
      </c>
      <c r="GP56" s="371">
        <f t="shared" si="989"/>
        <v>0</v>
      </c>
      <c r="GQ56" s="371">
        <f t="shared" si="989"/>
        <v>0</v>
      </c>
      <c r="GR56" s="371">
        <f t="shared" si="57"/>
        <v>0</v>
      </c>
      <c r="GS56" s="371">
        <f t="shared" si="992"/>
        <v>0</v>
      </c>
      <c r="GT56" s="102">
        <f t="shared" si="375"/>
        <v>0</v>
      </c>
      <c r="GU56" s="94">
        <f t="shared" si="890"/>
        <v>0</v>
      </c>
      <c r="GV56" s="94">
        <f t="shared" si="891"/>
        <v>0</v>
      </c>
      <c r="GW56" s="372">
        <f t="shared" si="376"/>
        <v>0</v>
      </c>
      <c r="GX56" s="372">
        <f t="shared" si="377"/>
        <v>0</v>
      </c>
      <c r="GY56" s="372">
        <f t="shared" si="378"/>
        <v>0</v>
      </c>
      <c r="HA56" s="94">
        <v>46</v>
      </c>
      <c r="HB56" s="105">
        <f t="shared" si="59"/>
        <v>0</v>
      </c>
      <c r="HC56" s="94">
        <f t="shared" si="946"/>
        <v>0</v>
      </c>
      <c r="HD56" s="94">
        <f t="shared" si="379"/>
        <v>0</v>
      </c>
      <c r="HE56" s="93">
        <f t="shared" si="1009"/>
        <v>0</v>
      </c>
      <c r="HF56" s="93">
        <f t="shared" si="61"/>
        <v>0</v>
      </c>
      <c r="HG56" s="94">
        <f t="shared" si="892"/>
        <v>0</v>
      </c>
      <c r="HH56" s="120">
        <f t="shared" si="893"/>
        <v>0</v>
      </c>
      <c r="HI56" s="93">
        <f t="shared" si="1204"/>
        <v>0</v>
      </c>
      <c r="HJ56" s="120">
        <f t="shared" si="1010"/>
        <v>0</v>
      </c>
      <c r="HK56" s="151">
        <f t="shared" si="1011"/>
        <v>0</v>
      </c>
      <c r="HM56" s="376">
        <f t="shared" si="380"/>
        <v>0</v>
      </c>
      <c r="HN56" s="189">
        <f t="shared" si="381"/>
        <v>0</v>
      </c>
      <c r="HO56" s="189" t="str">
        <f t="shared" si="382"/>
        <v>.00000000000</v>
      </c>
      <c r="HP56" s="189">
        <f t="shared" si="383"/>
        <v>0</v>
      </c>
      <c r="HQ56" s="189">
        <f t="shared" si="384"/>
        <v>0</v>
      </c>
      <c r="HR56" s="377" t="str">
        <f t="shared" si="385"/>
        <v>.00000000000</v>
      </c>
      <c r="HT56" s="376">
        <f t="shared" si="386"/>
        <v>0</v>
      </c>
      <c r="HU56" s="189">
        <f t="shared" si="387"/>
        <v>0</v>
      </c>
      <c r="HV56" s="189" t="str">
        <f t="shared" si="388"/>
        <v>.00000000000</v>
      </c>
      <c r="HW56" s="189">
        <f t="shared" si="64"/>
        <v>2.5</v>
      </c>
      <c r="HX56" s="189">
        <f t="shared" si="389"/>
        <v>2</v>
      </c>
      <c r="HY56" s="377" t="str">
        <f t="shared" si="390"/>
        <v>.50000000000</v>
      </c>
      <c r="IA56" s="94">
        <f t="shared" si="1002"/>
        <v>0</v>
      </c>
      <c r="IB56" s="94">
        <f t="shared" si="1012"/>
        <v>0</v>
      </c>
      <c r="IC56" s="94">
        <f t="shared" si="391"/>
        <v>0</v>
      </c>
      <c r="ID56" s="94">
        <f t="shared" si="392"/>
        <v>0</v>
      </c>
      <c r="IE56" s="94">
        <f t="shared" si="393"/>
        <v>0</v>
      </c>
      <c r="IF56" s="94" t="str">
        <f t="shared" si="394"/>
        <v>.00000000000</v>
      </c>
      <c r="IG56" s="94">
        <f t="shared" si="1013"/>
        <v>0</v>
      </c>
      <c r="IH56" s="94">
        <f t="shared" si="396"/>
        <v>0</v>
      </c>
      <c r="II56" s="94" t="str">
        <f t="shared" si="397"/>
        <v>.00000000000</v>
      </c>
      <c r="IJ56" s="94">
        <f t="shared" si="1014"/>
        <v>0</v>
      </c>
      <c r="IL56" s="376">
        <f t="shared" si="1196"/>
        <v>0</v>
      </c>
      <c r="IM56" s="189">
        <f t="shared" si="399"/>
        <v>0</v>
      </c>
      <c r="IN56" s="189" t="str">
        <f t="shared" si="400"/>
        <v>.00000000000</v>
      </c>
      <c r="IO56" s="189">
        <f t="shared" si="1015"/>
        <v>0</v>
      </c>
      <c r="IP56" s="189">
        <f t="shared" si="401"/>
        <v>0</v>
      </c>
      <c r="IQ56" s="377" t="str">
        <f t="shared" si="402"/>
        <v>.00000000000</v>
      </c>
      <c r="IR56" s="105">
        <f t="shared" si="69"/>
        <v>0</v>
      </c>
      <c r="IT56" s="599">
        <f t="shared" si="403"/>
        <v>0</v>
      </c>
      <c r="IU56" s="601">
        <f t="shared" si="1016"/>
        <v>0</v>
      </c>
      <c r="IV56" s="518">
        <f t="shared" si="404"/>
        <v>0</v>
      </c>
      <c r="IW56" s="518">
        <f t="shared" si="405"/>
        <v>0</v>
      </c>
      <c r="IX56" s="507">
        <f t="shared" si="1017"/>
        <v>0</v>
      </c>
      <c r="IY56" s="518">
        <f t="shared" si="406"/>
        <v>0</v>
      </c>
      <c r="IZ56" s="518">
        <f t="shared" si="407"/>
        <v>0</v>
      </c>
      <c r="JA56" s="519">
        <f t="shared" si="408"/>
        <v>0</v>
      </c>
      <c r="JB56" s="100">
        <f t="shared" si="409"/>
        <v>0</v>
      </c>
      <c r="JC56" s="514">
        <f t="shared" si="410"/>
        <v>0</v>
      </c>
      <c r="JD56" s="519">
        <f t="shared" si="411"/>
        <v>0</v>
      </c>
      <c r="JE56" s="672">
        <f t="shared" si="895"/>
        <v>0</v>
      </c>
      <c r="JF56" s="677" t="s">
        <v>838</v>
      </c>
      <c r="JG56" s="671" t="s">
        <v>838</v>
      </c>
      <c r="JH56" s="671" t="s">
        <v>838</v>
      </c>
      <c r="JI56" s="671" t="s">
        <v>838</v>
      </c>
      <c r="JJ56" s="671" t="s">
        <v>838</v>
      </c>
      <c r="JK56" s="671" t="s">
        <v>838</v>
      </c>
      <c r="JL56" s="671" t="s">
        <v>838</v>
      </c>
      <c r="JM56" s="671" t="s">
        <v>838</v>
      </c>
      <c r="JN56" s="671" t="s">
        <v>838</v>
      </c>
      <c r="JO56" s="671" t="s">
        <v>838</v>
      </c>
      <c r="JP56" s="671" t="s">
        <v>838</v>
      </c>
      <c r="JQ56" s="671" t="s">
        <v>838</v>
      </c>
      <c r="JR56" s="671" t="s">
        <v>838</v>
      </c>
      <c r="JS56" s="671" t="s">
        <v>838</v>
      </c>
      <c r="JT56" s="671" t="s">
        <v>838</v>
      </c>
      <c r="JU56" s="671" t="s">
        <v>838</v>
      </c>
      <c r="JV56" s="671" t="s">
        <v>838</v>
      </c>
      <c r="JW56" s="671" t="s">
        <v>838</v>
      </c>
      <c r="JX56" s="671" t="s">
        <v>838</v>
      </c>
      <c r="JY56" s="671" t="s">
        <v>838</v>
      </c>
      <c r="JZ56" s="671" t="s">
        <v>838</v>
      </c>
      <c r="KA56" s="678" t="s">
        <v>838</v>
      </c>
      <c r="KB56" s="678" t="s">
        <v>838</v>
      </c>
      <c r="KC56" s="678" t="s">
        <v>838</v>
      </c>
      <c r="KD56" s="678" t="s">
        <v>838</v>
      </c>
      <c r="KE56" s="678" t="s">
        <v>838</v>
      </c>
      <c r="KF56" s="678" t="s">
        <v>838</v>
      </c>
      <c r="KG56" s="678" t="s">
        <v>838</v>
      </c>
      <c r="KH56" s="678" t="s">
        <v>838</v>
      </c>
      <c r="KI56" s="678" t="s">
        <v>838</v>
      </c>
      <c r="KJ56" s="678" t="s">
        <v>838</v>
      </c>
      <c r="KK56" s="678" t="s">
        <v>838</v>
      </c>
      <c r="KL56" s="678" t="s">
        <v>838</v>
      </c>
      <c r="KM56" s="678" t="s">
        <v>838</v>
      </c>
      <c r="KN56" s="678" t="s">
        <v>838</v>
      </c>
      <c r="KO56" s="678" t="s">
        <v>838</v>
      </c>
      <c r="KP56" s="678" t="s">
        <v>838</v>
      </c>
      <c r="KQ56" s="678" t="s">
        <v>838</v>
      </c>
      <c r="KR56" s="678" t="s">
        <v>838</v>
      </c>
      <c r="KS56" s="678" t="s">
        <v>838</v>
      </c>
      <c r="KT56" s="678" t="s">
        <v>838</v>
      </c>
      <c r="KU56" s="678" t="s">
        <v>838</v>
      </c>
      <c r="KV56" s="686"/>
      <c r="KW56" s="686"/>
      <c r="KX56" s="529"/>
      <c r="KY56" s="529"/>
      <c r="KZ56" s="529"/>
      <c r="LA56" s="529"/>
      <c r="LB56" s="529"/>
      <c r="LC56" s="529"/>
      <c r="LD56" s="529"/>
      <c r="LE56" s="529"/>
      <c r="LF56" s="529"/>
      <c r="LG56" s="529"/>
      <c r="LH56" s="529"/>
      <c r="LI56" s="529"/>
      <c r="LJ56" s="529"/>
      <c r="LK56" s="529"/>
      <c r="LL56" s="529"/>
      <c r="LM56" s="529"/>
      <c r="LN56" s="529"/>
      <c r="LO56" s="529"/>
      <c r="LP56" s="529"/>
      <c r="LQ56" s="529"/>
      <c r="LR56" s="529"/>
      <c r="LS56" s="529"/>
      <c r="LT56" s="250"/>
      <c r="LU56" s="529"/>
      <c r="LV56" s="529"/>
      <c r="LW56" s="529"/>
      <c r="LX56" s="529"/>
      <c r="LY56" s="529"/>
      <c r="LZ56" s="529"/>
      <c r="MA56" s="529"/>
      <c r="MB56" s="529"/>
      <c r="MC56" s="529"/>
      <c r="MD56" s="529"/>
      <c r="ME56" s="529"/>
      <c r="MF56" s="529"/>
      <c r="MG56" s="529"/>
      <c r="MH56" s="529"/>
      <c r="MI56" s="529"/>
      <c r="MJ56" s="529"/>
      <c r="MK56" s="529"/>
      <c r="ML56" s="529"/>
      <c r="MM56" s="529"/>
      <c r="MN56" s="529"/>
      <c r="MO56" s="529"/>
      <c r="MP56" s="529"/>
      <c r="MQ56" s="529"/>
      <c r="MR56" s="529"/>
      <c r="MS56" s="529"/>
      <c r="MT56" s="529"/>
      <c r="MU56" s="529"/>
      <c r="MV56" s="529"/>
      <c r="MW56" s="529"/>
      <c r="MX56" s="529"/>
      <c r="MY56" s="529"/>
      <c r="MZ56" s="529"/>
      <c r="NA56" s="529"/>
      <c r="NB56" s="529"/>
      <c r="NC56" s="529"/>
      <c r="ND56" s="529"/>
      <c r="NE56" s="529"/>
      <c r="NF56" s="529"/>
      <c r="NG56" s="529"/>
      <c r="NH56" s="529"/>
      <c r="NI56" s="529"/>
      <c r="NJ56" s="529"/>
      <c r="NK56" s="529"/>
      <c r="NL56" s="529"/>
      <c r="NM56" s="529"/>
      <c r="NN56" s="529"/>
      <c r="NO56" s="529"/>
      <c r="NP56" s="529"/>
      <c r="NQ56" s="529"/>
      <c r="NR56" s="529"/>
      <c r="NS56" s="529"/>
      <c r="NT56" s="529"/>
      <c r="NU56" s="529"/>
      <c r="NV56" s="379">
        <f t="shared" si="1018"/>
        <v>0</v>
      </c>
      <c r="NW56" s="100">
        <f t="shared" si="1205"/>
        <v>0</v>
      </c>
      <c r="NX56" s="189">
        <f t="shared" si="918"/>
        <v>0</v>
      </c>
      <c r="NY56" s="189">
        <f t="shared" si="919"/>
        <v>0</v>
      </c>
      <c r="NZ56" s="189">
        <f t="shared" si="89"/>
        <v>910.40000000000009</v>
      </c>
      <c r="OA56" s="189">
        <f t="shared" si="920"/>
        <v>0</v>
      </c>
      <c r="OB56" s="377">
        <f t="shared" si="921"/>
        <v>0</v>
      </c>
      <c r="OC56" s="105">
        <f t="shared" si="967"/>
        <v>0</v>
      </c>
      <c r="OE56" s="376">
        <f t="shared" si="1019"/>
        <v>0</v>
      </c>
      <c r="OF56" s="189">
        <f t="shared" si="1020"/>
        <v>0</v>
      </c>
      <c r="OG56" s="189">
        <f t="shared" si="1021"/>
        <v>0</v>
      </c>
      <c r="OH56" s="189">
        <f t="shared" si="1022"/>
        <v>0</v>
      </c>
      <c r="OI56" s="189">
        <f t="shared" si="1023"/>
        <v>0</v>
      </c>
      <c r="OJ56" s="377">
        <f t="shared" si="1024"/>
        <v>0</v>
      </c>
      <c r="OK56" s="94">
        <f t="shared" si="1197"/>
        <v>0</v>
      </c>
      <c r="OM56" s="94">
        <f t="shared" si="95"/>
        <v>0</v>
      </c>
      <c r="ON56" s="189">
        <f t="shared" si="476"/>
        <v>0</v>
      </c>
      <c r="OO56" s="189" t="str">
        <f t="shared" si="477"/>
        <v>.00000000000</v>
      </c>
      <c r="OP56" s="189">
        <f t="shared" si="1025"/>
        <v>0</v>
      </c>
      <c r="OQ56" s="189">
        <f t="shared" si="479"/>
        <v>0</v>
      </c>
      <c r="OR56" s="94" t="str">
        <f t="shared" si="480"/>
        <v>.00000000000</v>
      </c>
      <c r="OS56" s="94">
        <f t="shared" si="1198"/>
        <v>0</v>
      </c>
      <c r="OU56" s="94">
        <f t="shared" si="482"/>
        <v>0</v>
      </c>
      <c r="OV56" s="189">
        <f t="shared" si="483"/>
        <v>0</v>
      </c>
      <c r="OW56" s="189" t="str">
        <f t="shared" si="484"/>
        <v>.00000000000</v>
      </c>
      <c r="OX56" s="189">
        <f t="shared" si="485"/>
        <v>900.40000000000009</v>
      </c>
      <c r="OY56" s="189">
        <f t="shared" si="486"/>
        <v>900</v>
      </c>
      <c r="OZ56" s="94" t="str">
        <f t="shared" si="487"/>
        <v>.40000000000</v>
      </c>
      <c r="PA56" s="94">
        <f t="shared" si="1199"/>
        <v>0</v>
      </c>
      <c r="PC56" s="94">
        <f t="shared" si="1026"/>
        <v>0</v>
      </c>
      <c r="PD56" s="189">
        <f t="shared" si="1027"/>
        <v>0</v>
      </c>
      <c r="PE56" s="189">
        <f t="shared" si="1028"/>
        <v>0</v>
      </c>
      <c r="PF56" s="189">
        <f t="shared" si="1029"/>
        <v>0</v>
      </c>
      <c r="PG56" s="189">
        <f t="shared" si="1030"/>
        <v>0</v>
      </c>
      <c r="PH56" s="94">
        <f t="shared" si="1031"/>
        <v>0</v>
      </c>
      <c r="PI56" s="94">
        <f t="shared" si="1200"/>
        <v>0</v>
      </c>
      <c r="PK56" s="105">
        <f t="shared" si="1032"/>
        <v>0</v>
      </c>
      <c r="PL56" s="121">
        <f t="shared" si="1033"/>
        <v>0</v>
      </c>
      <c r="PM56" s="121">
        <f t="shared" si="489"/>
        <v>0</v>
      </c>
      <c r="PN56" s="121">
        <f t="shared" si="1034"/>
        <v>0</v>
      </c>
      <c r="PO56" s="121">
        <f t="shared" si="1035"/>
        <v>0</v>
      </c>
      <c r="PP56" s="121">
        <f t="shared" si="490"/>
        <v>0</v>
      </c>
      <c r="PQ56" s="121">
        <f t="shared" si="1036"/>
        <v>0</v>
      </c>
      <c r="PS56" s="121">
        <f t="shared" si="923"/>
        <v>0</v>
      </c>
      <c r="PT56" s="121">
        <f t="shared" si="491"/>
        <v>0</v>
      </c>
      <c r="PU56" s="121">
        <f t="shared" si="1037"/>
        <v>0</v>
      </c>
      <c r="PV56" s="121">
        <f t="shared" si="109"/>
        <v>0</v>
      </c>
      <c r="PW56" s="121">
        <f t="shared" si="492"/>
        <v>0</v>
      </c>
      <c r="PX56" s="121">
        <f t="shared" si="1038"/>
        <v>0</v>
      </c>
      <c r="PY56" s="299" t="str">
        <f t="shared" si="493"/>
        <v>-</v>
      </c>
      <c r="QA56" s="94">
        <f t="shared" si="924"/>
        <v>0</v>
      </c>
      <c r="QB56" s="121">
        <f t="shared" si="925"/>
        <v>0</v>
      </c>
      <c r="QC56" s="121">
        <f t="shared" si="494"/>
        <v>0</v>
      </c>
      <c r="QE56" s="383">
        <v>47</v>
      </c>
      <c r="QF56" s="121">
        <f t="shared" si="1039"/>
        <v>0</v>
      </c>
      <c r="QG56" s="121">
        <f t="shared" si="496"/>
        <v>0</v>
      </c>
      <c r="QH56" s="121" t="str">
        <f t="shared" si="497"/>
        <v>.00000000000</v>
      </c>
      <c r="QI56" s="121">
        <f t="shared" si="1040"/>
        <v>0</v>
      </c>
      <c r="QJ56" s="121">
        <f t="shared" si="498"/>
        <v>0</v>
      </c>
      <c r="QK56" s="121" t="str">
        <f t="shared" si="499"/>
        <v>.00000000000</v>
      </c>
      <c r="QM56" s="121">
        <f t="shared" si="500"/>
        <v>9999999999</v>
      </c>
      <c r="QO56" s="123" t="s">
        <v>550</v>
      </c>
      <c r="QT56" s="124">
        <f t="shared" si="972"/>
        <v>9999999999999</v>
      </c>
      <c r="QU56" s="124">
        <f t="shared" si="972"/>
        <v>9999999999999</v>
      </c>
      <c r="QV56" s="124">
        <f t="shared" si="972"/>
        <v>9999999999999</v>
      </c>
      <c r="QW56" s="124">
        <f t="shared" si="972"/>
        <v>9999999999999</v>
      </c>
      <c r="QX56" s="507">
        <f t="shared" si="973"/>
        <v>0</v>
      </c>
      <c r="QY56" s="457">
        <f t="shared" si="1208"/>
        <v>0</v>
      </c>
      <c r="QZ56" s="457">
        <f t="shared" si="1209"/>
        <v>0</v>
      </c>
      <c r="RA56" s="457">
        <f t="shared" si="974"/>
        <v>0</v>
      </c>
      <c r="RI56" s="507">
        <f t="shared" si="501"/>
        <v>0</v>
      </c>
      <c r="RJ56" s="795">
        <f t="shared" si="502"/>
        <v>0</v>
      </c>
      <c r="RK56" s="518" t="str">
        <f t="shared" si="503"/>
        <v>.00000000000</v>
      </c>
      <c r="RL56" s="511">
        <f t="shared" si="504"/>
        <v>930</v>
      </c>
      <c r="RM56" s="795">
        <f t="shared" si="505"/>
        <v>930</v>
      </c>
      <c r="RN56" s="518" t="str">
        <f t="shared" si="506"/>
        <v>.00000000000</v>
      </c>
      <c r="RO56" s="507">
        <f t="shared" si="507"/>
        <v>0</v>
      </c>
      <c r="RP56" s="795">
        <f t="shared" si="508"/>
        <v>0</v>
      </c>
      <c r="RQ56" s="518" t="str">
        <f t="shared" si="509"/>
        <v>.00000000000</v>
      </c>
      <c r="RR56" s="511">
        <f t="shared" si="510"/>
        <v>1020</v>
      </c>
      <c r="RS56" s="795">
        <f t="shared" si="511"/>
        <v>1020</v>
      </c>
      <c r="RT56" s="518" t="str">
        <f t="shared" si="512"/>
        <v>.00000000000</v>
      </c>
      <c r="RZ56" s="131">
        <f t="shared" si="1041"/>
        <v>0</v>
      </c>
      <c r="SA56" s="124">
        <f t="shared" si="513"/>
        <v>0</v>
      </c>
      <c r="SB56" s="121" t="str">
        <f t="shared" si="514"/>
        <v>.00000000000</v>
      </c>
      <c r="SC56" s="120">
        <f t="shared" si="1042"/>
        <v>0</v>
      </c>
      <c r="SD56" s="124">
        <f t="shared" si="515"/>
        <v>0</v>
      </c>
      <c r="SE56" s="121" t="str">
        <f t="shared" si="516"/>
        <v>.00000000000</v>
      </c>
      <c r="SF56" s="131">
        <f t="shared" si="1043"/>
        <v>0</v>
      </c>
      <c r="SG56" s="124">
        <f t="shared" si="517"/>
        <v>0</v>
      </c>
      <c r="SH56" s="121" t="str">
        <f t="shared" si="518"/>
        <v>.00000000000</v>
      </c>
      <c r="SI56" s="120">
        <f t="shared" si="1044"/>
        <v>0</v>
      </c>
      <c r="SJ56" s="124">
        <f t="shared" si="519"/>
        <v>0</v>
      </c>
      <c r="SK56" s="121" t="str">
        <f t="shared" si="520"/>
        <v>.00000000000</v>
      </c>
      <c r="SM56" s="131">
        <f t="shared" si="116"/>
        <v>0</v>
      </c>
      <c r="SN56" s="124">
        <f t="shared" si="521"/>
        <v>0</v>
      </c>
      <c r="SO56" s="121" t="str">
        <f t="shared" si="522"/>
        <v>.00000000000</v>
      </c>
      <c r="SP56" s="120">
        <f t="shared" si="117"/>
        <v>0</v>
      </c>
      <c r="SQ56" s="124">
        <f t="shared" si="523"/>
        <v>0</v>
      </c>
      <c r="SR56" s="121" t="str">
        <f t="shared" si="524"/>
        <v>.00000000000</v>
      </c>
      <c r="SS56" s="121">
        <f t="shared" si="1045"/>
        <v>0</v>
      </c>
      <c r="SU56" s="94">
        <f t="shared" si="926"/>
        <v>-1</v>
      </c>
      <c r="SV56" s="121">
        <f t="shared" si="927"/>
        <v>-1</v>
      </c>
      <c r="SW56" s="121" t="str">
        <f t="shared" si="525"/>
        <v>.00000000000</v>
      </c>
      <c r="SX56" s="94">
        <f t="shared" si="928"/>
        <v>1390</v>
      </c>
      <c r="SY56" s="121">
        <f t="shared" si="929"/>
        <v>1390</v>
      </c>
      <c r="SZ56" s="121" t="str">
        <f t="shared" si="526"/>
        <v>.00000000000</v>
      </c>
      <c r="TA56" s="94" t="str">
        <f t="shared" si="527"/>
        <v>139,000</v>
      </c>
      <c r="TB56" s="94">
        <v>47</v>
      </c>
      <c r="TC56" s="94">
        <f t="shared" si="528"/>
        <v>0</v>
      </c>
      <c r="TE56" s="121">
        <f t="shared" si="1201"/>
        <v>0</v>
      </c>
      <c r="TF56" s="121">
        <f t="shared" si="529"/>
        <v>0</v>
      </c>
      <c r="TG56" s="121" t="str">
        <f t="shared" si="983"/>
        <v>.00000000000</v>
      </c>
      <c r="TH56" s="121">
        <f t="shared" si="119"/>
        <v>7</v>
      </c>
      <c r="TI56" s="121">
        <f t="shared" si="984"/>
        <v>7</v>
      </c>
      <c r="TJ56" s="121" t="str">
        <f t="shared" si="985"/>
        <v>.00000000000</v>
      </c>
      <c r="TK56" s="94">
        <f t="shared" si="931"/>
        <v>0</v>
      </c>
      <c r="TL56" s="94">
        <v>47</v>
      </c>
      <c r="TM56" s="94">
        <f t="shared" si="120"/>
        <v>0</v>
      </c>
      <c r="TO56" s="121">
        <f t="shared" si="1202"/>
        <v>0</v>
      </c>
      <c r="TP56" s="121">
        <f t="shared" si="533"/>
        <v>0</v>
      </c>
      <c r="TQ56" s="121" t="str">
        <f t="shared" si="534"/>
        <v>.00000000000</v>
      </c>
      <c r="TR56" s="121">
        <f t="shared" si="121"/>
        <v>928</v>
      </c>
      <c r="TS56" s="121">
        <f t="shared" si="535"/>
        <v>928</v>
      </c>
      <c r="TT56" s="121" t="str">
        <f t="shared" si="536"/>
        <v>.00000000000</v>
      </c>
      <c r="TU56" s="94">
        <f t="shared" si="537"/>
        <v>0</v>
      </c>
      <c r="TW56" s="105">
        <f t="shared" si="538"/>
        <v>-9.4500000004499998E-2</v>
      </c>
      <c r="TX56" s="105">
        <f t="shared" si="539"/>
        <v>0</v>
      </c>
      <c r="TY56" s="105">
        <f t="shared" si="540"/>
        <v>-9.4500000004499998E-2</v>
      </c>
      <c r="TZ56" s="105">
        <f t="shared" si="541"/>
        <v>0</v>
      </c>
      <c r="UA56" s="105">
        <f t="shared" si="542"/>
        <v>0</v>
      </c>
      <c r="UB56" s="105">
        <f t="shared" si="543"/>
        <v>0</v>
      </c>
      <c r="UC56" s="105">
        <f t="shared" si="1046"/>
        <v>0</v>
      </c>
      <c r="UD56" s="105">
        <f t="shared" si="1047"/>
        <v>0</v>
      </c>
      <c r="UE56" s="105">
        <f t="shared" si="1048"/>
        <v>0</v>
      </c>
      <c r="UF56" s="105">
        <f t="shared" si="544"/>
        <v>0</v>
      </c>
      <c r="UG56" s="105">
        <f t="shared" si="544"/>
        <v>0</v>
      </c>
      <c r="UH56" s="105">
        <f t="shared" si="544"/>
        <v>0</v>
      </c>
      <c r="UI56" s="105">
        <f>UI55</f>
        <v>0</v>
      </c>
      <c r="UK56" s="105">
        <f t="shared" si="125"/>
        <v>327.75000000074999</v>
      </c>
      <c r="UL56" s="102">
        <f t="shared" si="545"/>
        <v>327</v>
      </c>
      <c r="UM56" s="105" t="str">
        <f t="shared" si="546"/>
        <v>.75000000075</v>
      </c>
      <c r="UN56" s="105">
        <f t="shared" si="547"/>
        <v>-9.4500000004499998E-2</v>
      </c>
      <c r="UO56" s="102">
        <f t="shared" si="548"/>
        <v>-1</v>
      </c>
      <c r="UP56" s="105" t="str">
        <f t="shared" si="549"/>
        <v>.90550000000</v>
      </c>
      <c r="UQ56" s="275">
        <f>UQ55+$UY$6*$US$6</f>
        <v>330.90000000089998</v>
      </c>
      <c r="UR56" s="105">
        <f t="shared" si="550"/>
        <v>330</v>
      </c>
      <c r="US56" s="105" t="str">
        <f t="shared" si="551"/>
        <v>.90000000090</v>
      </c>
      <c r="UT56" s="103">
        <f t="shared" si="1049"/>
        <v>0</v>
      </c>
      <c r="UU56" s="102">
        <f t="shared" si="552"/>
        <v>0</v>
      </c>
      <c r="UV56" s="105" t="str">
        <f t="shared" si="553"/>
        <v>.00000000000</v>
      </c>
      <c r="UW56" s="105">
        <f t="shared" si="127"/>
        <v>334.05000000104997</v>
      </c>
      <c r="UX56" s="102">
        <f t="shared" si="554"/>
        <v>334</v>
      </c>
      <c r="UY56" s="105" t="str">
        <f t="shared" si="555"/>
        <v>.05000000105</v>
      </c>
      <c r="UZ56" s="103">
        <f t="shared" si="933"/>
        <v>-9.4500000004499998E-2</v>
      </c>
      <c r="VA56" s="102">
        <f t="shared" si="556"/>
        <v>-1</v>
      </c>
      <c r="VB56" s="105" t="str">
        <f t="shared" si="557"/>
        <v>.90550000000</v>
      </c>
      <c r="VC56" s="94" t="str">
        <f t="shared" si="1050"/>
        <v>-</v>
      </c>
      <c r="VD56" s="94" t="str">
        <f t="shared" si="1051"/>
        <v>-</v>
      </c>
      <c r="VE56" s="94" t="str">
        <f t="shared" si="1052"/>
        <v>-</v>
      </c>
      <c r="VF56" s="94" t="str">
        <f t="shared" si="1053"/>
        <v>-</v>
      </c>
      <c r="VH56" s="105">
        <f t="shared" si="558"/>
        <v>327.75000000074999</v>
      </c>
      <c r="VI56" s="102">
        <f t="shared" si="559"/>
        <v>327</v>
      </c>
      <c r="VJ56" s="105" t="str">
        <f t="shared" si="560"/>
        <v>.75000000075</v>
      </c>
      <c r="VK56" s="103">
        <f t="shared" si="561"/>
        <v>0</v>
      </c>
      <c r="VL56" s="102">
        <f t="shared" si="562"/>
        <v>0</v>
      </c>
      <c r="VM56" s="105" t="str">
        <f t="shared" si="934"/>
        <v>.00000000000</v>
      </c>
      <c r="VN56" s="105">
        <f t="shared" si="563"/>
        <v>327.75000000074999</v>
      </c>
      <c r="VO56" s="102">
        <f t="shared" si="564"/>
        <v>327</v>
      </c>
      <c r="VP56" s="105" t="str">
        <f t="shared" si="565"/>
        <v>.75000000075</v>
      </c>
      <c r="VQ56" s="103">
        <f t="shared" si="566"/>
        <v>-9.4500000004499998E-2</v>
      </c>
      <c r="VR56" s="102">
        <f t="shared" si="567"/>
        <v>-1</v>
      </c>
      <c r="VS56" s="105" t="str">
        <f t="shared" si="568"/>
        <v>.90550000000</v>
      </c>
      <c r="VT56" s="105">
        <f t="shared" si="569"/>
        <v>330.90000000089998</v>
      </c>
      <c r="VU56" s="105">
        <f t="shared" si="570"/>
        <v>330</v>
      </c>
      <c r="VV56" s="105" t="str">
        <f t="shared" si="571"/>
        <v>.90000000090</v>
      </c>
      <c r="VW56" s="103">
        <f t="shared" si="572"/>
        <v>0</v>
      </c>
      <c r="VX56" s="102">
        <f t="shared" si="573"/>
        <v>0</v>
      </c>
      <c r="VY56" s="105" t="str">
        <f t="shared" si="574"/>
        <v>.00000000000</v>
      </c>
      <c r="VZ56" s="105">
        <f t="shared" si="575"/>
        <v>334.05000000104997</v>
      </c>
      <c r="WA56" s="102">
        <f t="shared" si="576"/>
        <v>334</v>
      </c>
      <c r="WB56" s="105" t="str">
        <f t="shared" si="577"/>
        <v>.05000000105</v>
      </c>
      <c r="WC56" s="103">
        <f t="shared" si="935"/>
        <v>-9.4500000004499998E-2</v>
      </c>
      <c r="WD56" s="102">
        <f t="shared" si="578"/>
        <v>-1</v>
      </c>
      <c r="WE56" s="105" t="str">
        <f t="shared" si="579"/>
        <v>.90550000000</v>
      </c>
      <c r="WF56" s="105">
        <f t="shared" si="580"/>
        <v>334.05000000104997</v>
      </c>
      <c r="WG56" s="102">
        <f t="shared" si="581"/>
        <v>334</v>
      </c>
      <c r="WH56" s="105" t="str">
        <f t="shared" si="582"/>
        <v>.05000000105</v>
      </c>
      <c r="WI56" s="103">
        <f t="shared" si="583"/>
        <v>0</v>
      </c>
      <c r="WJ56" s="102">
        <f t="shared" si="584"/>
        <v>0</v>
      </c>
      <c r="WK56" s="105" t="str">
        <f t="shared" si="585"/>
        <v>.00000000000</v>
      </c>
      <c r="WL56" s="343" t="str">
        <f t="shared" si="1054"/>
        <v>-</v>
      </c>
      <c r="WM56" s="343" t="str">
        <f t="shared" si="1055"/>
        <v>-</v>
      </c>
      <c r="WN56" s="343" t="str">
        <f t="shared" si="1056"/>
        <v>-</v>
      </c>
      <c r="WO56" s="343" t="str">
        <f t="shared" si="1057"/>
        <v>-</v>
      </c>
      <c r="WP56" s="343" t="str">
        <f t="shared" si="1058"/>
        <v>-</v>
      </c>
      <c r="WQ56" s="343" t="str">
        <f t="shared" si="1059"/>
        <v>-</v>
      </c>
      <c r="WS56" s="103">
        <f t="shared" si="1060"/>
        <v>0</v>
      </c>
      <c r="WT56" s="103">
        <f t="shared" si="1061"/>
        <v>0</v>
      </c>
      <c r="WU56" s="103">
        <f t="shared" si="1062"/>
        <v>0</v>
      </c>
      <c r="WV56" s="103">
        <f t="shared" si="1063"/>
        <v>0</v>
      </c>
      <c r="WW56" s="103">
        <f t="shared" si="1064"/>
        <v>0</v>
      </c>
      <c r="WX56" s="120">
        <f t="shared" si="1065"/>
        <v>0</v>
      </c>
      <c r="WY56" s="103">
        <f t="shared" si="586"/>
        <v>0</v>
      </c>
      <c r="WZ56" s="103">
        <f t="shared" si="587"/>
        <v>0</v>
      </c>
      <c r="XA56" s="105">
        <f t="shared" si="588"/>
        <v>0</v>
      </c>
      <c r="XB56" s="105">
        <f t="shared" si="589"/>
        <v>0</v>
      </c>
      <c r="XC56" s="105">
        <f t="shared" si="590"/>
        <v>0</v>
      </c>
      <c r="XD56" s="105">
        <f t="shared" si="591"/>
        <v>0</v>
      </c>
      <c r="XE56" s="105">
        <f t="shared" si="592"/>
        <v>0</v>
      </c>
      <c r="XF56" s="105">
        <f t="shared" si="593"/>
        <v>0</v>
      </c>
      <c r="XG56" s="105">
        <f t="shared" si="936"/>
        <v>0</v>
      </c>
      <c r="XH56" s="105">
        <f t="shared" si="594"/>
        <v>0</v>
      </c>
      <c r="XI56" s="105">
        <f t="shared" si="595"/>
        <v>0</v>
      </c>
      <c r="XJ56" s="105">
        <f t="shared" si="596"/>
        <v>0</v>
      </c>
      <c r="XK56" s="105">
        <f t="shared" si="597"/>
        <v>0</v>
      </c>
      <c r="XL56" s="105">
        <f t="shared" si="598"/>
        <v>0</v>
      </c>
      <c r="XM56" s="102">
        <f t="shared" si="1066"/>
        <v>0</v>
      </c>
      <c r="XN56" s="103">
        <f t="shared" si="599"/>
        <v>330.90000000089998</v>
      </c>
      <c r="XO56" s="103">
        <f t="shared" si="600"/>
        <v>0</v>
      </c>
      <c r="XP56" s="103">
        <f t="shared" si="145"/>
        <v>330.90000000089998</v>
      </c>
      <c r="XQ56" s="103">
        <f t="shared" si="146"/>
        <v>0</v>
      </c>
      <c r="XR56" s="103">
        <f t="shared" si="601"/>
        <v>0</v>
      </c>
      <c r="XS56" s="111">
        <f t="shared" si="147"/>
        <v>0.03</v>
      </c>
      <c r="XU56" s="111">
        <f t="shared" si="602"/>
        <v>0</v>
      </c>
      <c r="XV56" s="126">
        <f t="shared" si="603"/>
        <v>0</v>
      </c>
      <c r="XW56" s="120">
        <f t="shared" si="604"/>
        <v>0</v>
      </c>
      <c r="XX56" s="120">
        <f t="shared" si="605"/>
        <v>0</v>
      </c>
      <c r="XY56" s="103">
        <f t="shared" si="1067"/>
        <v>0</v>
      </c>
      <c r="XZ56" s="103">
        <f t="shared" si="606"/>
        <v>0</v>
      </c>
      <c r="YB56" s="103">
        <f t="shared" si="607"/>
        <v>0</v>
      </c>
      <c r="YC56" s="111">
        <f t="shared" si="608"/>
        <v>0</v>
      </c>
      <c r="YD56" s="103">
        <f t="shared" si="609"/>
        <v>0</v>
      </c>
      <c r="YE56" s="103">
        <f t="shared" si="610"/>
        <v>0</v>
      </c>
      <c r="YF56" s="103">
        <f t="shared" si="1068"/>
        <v>0</v>
      </c>
      <c r="YG56" s="103">
        <f t="shared" si="611"/>
        <v>0</v>
      </c>
      <c r="YI56" s="103">
        <f t="shared" si="1069"/>
        <v>0</v>
      </c>
      <c r="YJ56" s="103">
        <f t="shared" si="151"/>
        <v>0</v>
      </c>
      <c r="YK56" s="103">
        <f t="shared" si="1070"/>
        <v>0</v>
      </c>
      <c r="YL56" s="103">
        <f t="shared" si="1071"/>
        <v>0</v>
      </c>
      <c r="YM56" s="103">
        <f t="shared" si="612"/>
        <v>0</v>
      </c>
      <c r="YN56" s="103">
        <f t="shared" si="612"/>
        <v>0</v>
      </c>
      <c r="YO56" s="103">
        <f t="shared" si="613"/>
        <v>0</v>
      </c>
      <c r="YP56" s="103">
        <f t="shared" si="614"/>
        <v>0</v>
      </c>
      <c r="YQ56" s="103">
        <f t="shared" si="615"/>
        <v>0</v>
      </c>
      <c r="YR56" s="103">
        <f t="shared" si="616"/>
        <v>0</v>
      </c>
      <c r="YS56" s="103">
        <f t="shared" si="617"/>
        <v>0</v>
      </c>
      <c r="YT56" s="103">
        <f t="shared" si="618"/>
        <v>0</v>
      </c>
      <c r="YU56" s="103">
        <f t="shared" si="619"/>
        <v>0</v>
      </c>
      <c r="YV56" s="103">
        <f t="shared" si="619"/>
        <v>0</v>
      </c>
      <c r="YX56" s="103">
        <f t="shared" si="1072"/>
        <v>0</v>
      </c>
      <c r="YY56" s="103">
        <f t="shared" si="155"/>
        <v>0</v>
      </c>
      <c r="YZ56" s="103">
        <f t="shared" si="1073"/>
        <v>0</v>
      </c>
      <c r="ZA56" s="103">
        <f t="shared" si="1074"/>
        <v>0</v>
      </c>
      <c r="ZB56" s="103">
        <f t="shared" si="620"/>
        <v>0</v>
      </c>
      <c r="ZC56" s="103">
        <f t="shared" si="620"/>
        <v>0</v>
      </c>
      <c r="ZD56" s="103">
        <f t="shared" si="621"/>
        <v>0</v>
      </c>
      <c r="ZE56" s="103">
        <f t="shared" si="622"/>
        <v>0</v>
      </c>
      <c r="ZF56" s="103">
        <f t="shared" si="623"/>
        <v>0</v>
      </c>
      <c r="ZG56" s="103">
        <f t="shared" si="624"/>
        <v>0</v>
      </c>
      <c r="ZH56" s="103">
        <f t="shared" si="625"/>
        <v>0</v>
      </c>
      <c r="ZI56" s="103">
        <f t="shared" si="626"/>
        <v>0</v>
      </c>
      <c r="ZJ56" s="103">
        <f t="shared" si="627"/>
        <v>0</v>
      </c>
      <c r="ZK56" s="103">
        <f t="shared" si="627"/>
        <v>0</v>
      </c>
      <c r="ZM56" s="103">
        <f t="shared" si="628"/>
        <v>0</v>
      </c>
      <c r="ZN56" s="103">
        <f t="shared" si="628"/>
        <v>0</v>
      </c>
      <c r="ZP56" s="127">
        <f t="shared" si="158"/>
        <v>327.75000000074999</v>
      </c>
      <c r="ZQ56" s="127">
        <f t="shared" si="159"/>
        <v>0</v>
      </c>
      <c r="ZR56" s="127">
        <f t="shared" si="160"/>
        <v>327.75000000074999</v>
      </c>
      <c r="ZS56" s="127">
        <f t="shared" si="161"/>
        <v>-9.4500000004499998E-2</v>
      </c>
      <c r="ZT56" s="127">
        <f t="shared" si="162"/>
        <v>330.90000000089998</v>
      </c>
      <c r="ZU56" s="127">
        <f t="shared" si="163"/>
        <v>0</v>
      </c>
      <c r="ZV56" s="127">
        <f t="shared" si="164"/>
        <v>334.05000000104997</v>
      </c>
      <c r="ZW56" s="127">
        <f t="shared" si="165"/>
        <v>-9.4500000004499998E-2</v>
      </c>
      <c r="ZX56" s="127">
        <f t="shared" si="166"/>
        <v>334.05000000104997</v>
      </c>
      <c r="ZY56" s="127">
        <f t="shared" si="167"/>
        <v>0</v>
      </c>
      <c r="ZZ56" s="127">
        <f t="shared" si="629"/>
        <v>330.90000000089998</v>
      </c>
      <c r="AAA56" s="127">
        <f t="shared" si="630"/>
        <v>0</v>
      </c>
      <c r="AAB56" s="127">
        <f t="shared" si="631"/>
        <v>0</v>
      </c>
      <c r="AAC56" s="127">
        <f t="shared" si="632"/>
        <v>-0.29767500002834879</v>
      </c>
      <c r="AAD56" s="127">
        <f t="shared" si="633"/>
        <v>0</v>
      </c>
      <c r="AAE56" s="127">
        <f t="shared" si="634"/>
        <v>-0.29767500002834879</v>
      </c>
      <c r="AAF56" s="127">
        <f t="shared" si="635"/>
        <v>0</v>
      </c>
      <c r="AAG56" s="129">
        <f t="shared" si="636"/>
        <v>0</v>
      </c>
      <c r="AAH56" s="130">
        <f t="shared" si="1075"/>
        <v>0</v>
      </c>
      <c r="AAI56" s="130">
        <f t="shared" si="637"/>
        <v>0</v>
      </c>
      <c r="AAJ56" s="130">
        <f t="shared" si="638"/>
        <v>0</v>
      </c>
      <c r="AAK56" s="130">
        <f t="shared" si="639"/>
        <v>0</v>
      </c>
      <c r="AAL56" s="385">
        <f t="shared" si="169"/>
        <v>0</v>
      </c>
      <c r="AAM56" s="130">
        <f t="shared" si="937"/>
        <v>0</v>
      </c>
      <c r="AAN56" s="130">
        <f t="shared" si="640"/>
        <v>0</v>
      </c>
      <c r="AAO56" s="130">
        <f t="shared" si="938"/>
        <v>0</v>
      </c>
      <c r="AAP56" s="130">
        <f t="shared" si="641"/>
        <v>0</v>
      </c>
      <c r="AAQ56" s="386">
        <f t="shared" si="1076"/>
        <v>0</v>
      </c>
      <c r="AAR56" s="130">
        <f t="shared" si="171"/>
        <v>0</v>
      </c>
      <c r="AAS56" s="387">
        <f t="shared" si="642"/>
        <v>0</v>
      </c>
      <c r="AAT56" s="130">
        <f t="shared" si="643"/>
        <v>0</v>
      </c>
      <c r="AAU56" s="130">
        <f t="shared" si="644"/>
        <v>0</v>
      </c>
      <c r="AAW56" s="93">
        <f t="shared" si="939"/>
        <v>0</v>
      </c>
      <c r="AAX56" s="120">
        <f t="shared" si="645"/>
        <v>0</v>
      </c>
      <c r="AAZ56" s="94">
        <f t="shared" si="1077"/>
        <v>0</v>
      </c>
      <c r="ABA56" s="120">
        <f t="shared" si="1078"/>
        <v>0</v>
      </c>
      <c r="ABB56" s="120">
        <f t="shared" si="1079"/>
        <v>0</v>
      </c>
      <c r="ABD56" s="120">
        <f t="shared" si="1080"/>
        <v>0</v>
      </c>
      <c r="ABE56" s="120">
        <f t="shared" si="1081"/>
        <v>0</v>
      </c>
      <c r="ABF56" s="120">
        <f t="shared" si="646"/>
        <v>0</v>
      </c>
      <c r="ABG56" s="131">
        <f t="shared" si="1082"/>
        <v>0</v>
      </c>
      <c r="ABH56" s="102">
        <f t="shared" si="1083"/>
        <v>0</v>
      </c>
      <c r="ABI56" s="105">
        <f t="shared" si="1084"/>
        <v>0</v>
      </c>
      <c r="ABJ56" s="131">
        <f t="shared" si="1085"/>
        <v>0</v>
      </c>
      <c r="ABK56" s="102">
        <f t="shared" si="1086"/>
        <v>0</v>
      </c>
      <c r="ABL56" s="105">
        <f t="shared" si="1087"/>
        <v>0</v>
      </c>
      <c r="ABM56" s="105">
        <f t="shared" si="1088"/>
        <v>0</v>
      </c>
      <c r="ABO56" s="131">
        <f t="shared" si="647"/>
        <v>0</v>
      </c>
      <c r="ABP56" s="102">
        <f t="shared" si="184"/>
        <v>0</v>
      </c>
      <c r="ABQ56" s="105">
        <f t="shared" si="185"/>
        <v>0</v>
      </c>
      <c r="ABR56" s="131">
        <f t="shared" si="1089"/>
        <v>0</v>
      </c>
      <c r="ABS56" s="102">
        <f t="shared" si="187"/>
        <v>0</v>
      </c>
      <c r="ABT56" s="105">
        <f t="shared" si="188"/>
        <v>0</v>
      </c>
      <c r="ABU56" s="105">
        <f t="shared" si="1090"/>
        <v>0</v>
      </c>
      <c r="ABV56" s="105"/>
      <c r="ABW56" s="131">
        <f t="shared" si="648"/>
        <v>0</v>
      </c>
      <c r="ABX56" s="102">
        <f t="shared" si="649"/>
        <v>0</v>
      </c>
      <c r="ABY56" s="105">
        <f t="shared" si="650"/>
        <v>0</v>
      </c>
      <c r="ABZ56" s="131">
        <f t="shared" si="1091"/>
        <v>0</v>
      </c>
      <c r="ACA56" s="102">
        <f t="shared" si="651"/>
        <v>0</v>
      </c>
      <c r="ACB56" s="105">
        <f t="shared" si="652"/>
        <v>0</v>
      </c>
      <c r="ACC56" s="105">
        <f t="shared" si="653"/>
        <v>0</v>
      </c>
      <c r="ACE56" s="105">
        <f t="shared" si="1092"/>
        <v>0</v>
      </c>
      <c r="ACF56" s="105">
        <f t="shared" si="1093"/>
        <v>0</v>
      </c>
      <c r="ACG56" s="94">
        <f t="shared" si="1094"/>
        <v>0</v>
      </c>
      <c r="ACH56" s="131">
        <f t="shared" si="1095"/>
        <v>0</v>
      </c>
      <c r="ACI56" s="102">
        <f t="shared" si="1096"/>
        <v>0</v>
      </c>
      <c r="ACJ56" s="105">
        <f t="shared" si="1097"/>
        <v>0</v>
      </c>
      <c r="ACK56" s="131">
        <f t="shared" si="1098"/>
        <v>0</v>
      </c>
      <c r="ACL56" s="102">
        <f t="shared" si="1099"/>
        <v>0</v>
      </c>
      <c r="ACM56" s="105">
        <f t="shared" si="1100"/>
        <v>0</v>
      </c>
      <c r="ACN56" s="120">
        <f t="shared" si="1101"/>
        <v>0</v>
      </c>
      <c r="ACO56" s="120">
        <f t="shared" si="1102"/>
        <v>0</v>
      </c>
      <c r="ACP56" s="120">
        <f t="shared" si="1103"/>
        <v>0</v>
      </c>
      <c r="ACQ56" s="120">
        <f t="shared" si="1104"/>
        <v>0</v>
      </c>
      <c r="ACR56" s="120">
        <f t="shared" si="1105"/>
        <v>0</v>
      </c>
      <c r="ACS56" s="120">
        <f t="shared" si="1106"/>
        <v>0</v>
      </c>
      <c r="ACT56" s="120">
        <f t="shared" si="654"/>
        <v>0</v>
      </c>
      <c r="ACV56" s="105">
        <f t="shared" si="1203"/>
        <v>0</v>
      </c>
      <c r="ACW56" s="131">
        <f t="shared" si="1107"/>
        <v>0</v>
      </c>
      <c r="ACX56" s="102">
        <f t="shared" si="1108"/>
        <v>0</v>
      </c>
      <c r="ACY56" s="105">
        <f t="shared" si="1109"/>
        <v>0</v>
      </c>
      <c r="ACZ56" s="131">
        <f t="shared" si="1110"/>
        <v>0</v>
      </c>
      <c r="ADA56" s="102">
        <f t="shared" si="1111"/>
        <v>0</v>
      </c>
      <c r="ADB56" s="105">
        <f t="shared" si="1112"/>
        <v>0</v>
      </c>
      <c r="ADD56" s="103">
        <f t="shared" si="1113"/>
        <v>0</v>
      </c>
      <c r="ADE56" s="103">
        <f t="shared" si="1114"/>
        <v>0</v>
      </c>
      <c r="ADF56" s="103">
        <f t="shared" si="1115"/>
        <v>0</v>
      </c>
      <c r="ADG56" s="103">
        <f t="shared" si="1116"/>
        <v>0</v>
      </c>
      <c r="ADH56" s="103">
        <f t="shared" si="1117"/>
        <v>0</v>
      </c>
      <c r="ADI56" s="103">
        <f t="shared" si="1118"/>
        <v>0</v>
      </c>
      <c r="ADJ56" s="120">
        <f t="shared" si="657"/>
        <v>0</v>
      </c>
      <c r="ADL56" s="103">
        <f t="shared" si="1119"/>
        <v>330.90000000089998</v>
      </c>
      <c r="ADM56" s="102">
        <f t="shared" si="658"/>
        <v>330</v>
      </c>
      <c r="ADN56" s="105" t="str">
        <f t="shared" si="659"/>
        <v>.90000000090</v>
      </c>
      <c r="ADO56" s="105">
        <f t="shared" si="1120"/>
        <v>0</v>
      </c>
      <c r="ADP56" s="102">
        <f t="shared" si="660"/>
        <v>0</v>
      </c>
      <c r="ADQ56" s="105" t="str">
        <f t="shared" si="661"/>
        <v>.00000000000</v>
      </c>
      <c r="ADR56" s="105">
        <f t="shared" si="662"/>
        <v>330.90000000089998</v>
      </c>
      <c r="ADS56" s="102">
        <f t="shared" si="663"/>
        <v>330</v>
      </c>
      <c r="ADT56" s="105" t="str">
        <f t="shared" si="664"/>
        <v>.90000000090</v>
      </c>
      <c r="ADU56" s="103">
        <f t="shared" si="1121"/>
        <v>0</v>
      </c>
      <c r="ADV56" s="102">
        <f t="shared" si="665"/>
        <v>0</v>
      </c>
      <c r="ADW56" s="105" t="str">
        <f t="shared" si="666"/>
        <v>.00000000000</v>
      </c>
      <c r="ADX56" s="105">
        <f t="shared" si="1122"/>
        <v>330.90000000089998</v>
      </c>
      <c r="ADY56" s="102">
        <f t="shared" si="667"/>
        <v>330</v>
      </c>
      <c r="ADZ56" s="105" t="str">
        <f t="shared" si="668"/>
        <v>.90000000090</v>
      </c>
      <c r="AEA56" s="103">
        <f t="shared" si="1123"/>
        <v>0</v>
      </c>
      <c r="AEB56" s="102">
        <f t="shared" si="669"/>
        <v>0</v>
      </c>
      <c r="AEC56" s="105" t="str">
        <f t="shared" si="670"/>
        <v>.00000000000</v>
      </c>
      <c r="AEE56" s="103">
        <f t="shared" si="1124"/>
        <v>0</v>
      </c>
      <c r="AEF56" s="103">
        <f t="shared" si="1125"/>
        <v>0</v>
      </c>
      <c r="AEG56" s="103">
        <f t="shared" si="1126"/>
        <v>0</v>
      </c>
      <c r="AEH56" s="103">
        <f t="shared" si="1127"/>
        <v>0</v>
      </c>
      <c r="AEI56" s="103">
        <f t="shared" si="1128"/>
        <v>0</v>
      </c>
      <c r="AEJ56" s="103">
        <f t="shared" si="1129"/>
        <v>0</v>
      </c>
      <c r="AEK56" s="103">
        <f t="shared" si="1130"/>
        <v>0</v>
      </c>
      <c r="AEL56" s="102">
        <f t="shared" si="1131"/>
        <v>0</v>
      </c>
      <c r="AEM56" s="105">
        <f t="shared" si="1132"/>
        <v>0</v>
      </c>
      <c r="AEN56" s="103">
        <f t="shared" si="1133"/>
        <v>0</v>
      </c>
      <c r="AEO56" s="102">
        <f t="shared" si="1134"/>
        <v>0</v>
      </c>
      <c r="AEP56" s="105">
        <f t="shared" si="1135"/>
        <v>0</v>
      </c>
      <c r="AEQ56" s="103">
        <f t="shared" si="1136"/>
        <v>0</v>
      </c>
      <c r="AER56" s="102">
        <f t="shared" si="1137"/>
        <v>0</v>
      </c>
      <c r="AES56" s="105">
        <f t="shared" si="1138"/>
        <v>0</v>
      </c>
      <c r="AET56" s="103">
        <f t="shared" si="1139"/>
        <v>0</v>
      </c>
      <c r="AEU56" s="102">
        <f t="shared" si="1140"/>
        <v>0</v>
      </c>
      <c r="AEV56" s="105">
        <f t="shared" si="1141"/>
        <v>0</v>
      </c>
      <c r="AEW56" s="105">
        <f t="shared" si="1142"/>
        <v>0</v>
      </c>
      <c r="AEX56" s="102">
        <f t="shared" si="1143"/>
        <v>0</v>
      </c>
      <c r="AEY56" s="105">
        <f t="shared" si="1144"/>
        <v>0</v>
      </c>
      <c r="AEZ56" s="103">
        <f t="shared" si="1145"/>
        <v>0</v>
      </c>
      <c r="AFA56" s="102">
        <f t="shared" si="1146"/>
        <v>0</v>
      </c>
      <c r="AFB56" s="105">
        <f t="shared" si="1147"/>
        <v>0</v>
      </c>
      <c r="AFD56" s="132">
        <f t="shared" si="1148"/>
        <v>0</v>
      </c>
      <c r="AFE56" s="94">
        <f t="shared" si="671"/>
        <v>3.1500000001499999</v>
      </c>
      <c r="AFF56" s="93">
        <f t="shared" si="672"/>
        <v>0</v>
      </c>
      <c r="AFG56" s="93">
        <f t="shared" si="1149"/>
        <v>0</v>
      </c>
      <c r="AFH56" s="94">
        <f t="shared" si="673"/>
        <v>3.1500000001499999</v>
      </c>
      <c r="AFI56" s="93">
        <f t="shared" si="674"/>
        <v>0</v>
      </c>
      <c r="AFJ56" s="103">
        <f t="shared" si="675"/>
        <v>327.75000000074999</v>
      </c>
      <c r="AFK56" s="102">
        <f t="shared" si="676"/>
        <v>327</v>
      </c>
      <c r="AFL56" s="105" t="str">
        <f t="shared" si="677"/>
        <v>.75000000075</v>
      </c>
      <c r="AFM56" s="103">
        <f t="shared" si="678"/>
        <v>0</v>
      </c>
      <c r="AFN56" s="102">
        <f t="shared" si="679"/>
        <v>0</v>
      </c>
      <c r="AFO56" s="105" t="str">
        <f t="shared" si="680"/>
        <v>.00000000000</v>
      </c>
      <c r="AFP56" s="105">
        <f t="shared" si="940"/>
        <v>330.90000000089998</v>
      </c>
      <c r="AFQ56" s="102">
        <f t="shared" si="681"/>
        <v>330</v>
      </c>
      <c r="AFR56" s="105" t="str">
        <f t="shared" si="682"/>
        <v>.90000000090</v>
      </c>
      <c r="AFS56" s="103">
        <f t="shared" si="248"/>
        <v>0</v>
      </c>
      <c r="AFT56" s="102">
        <f t="shared" si="683"/>
        <v>0</v>
      </c>
      <c r="AFU56" s="105" t="str">
        <f t="shared" si="684"/>
        <v>.00000000000</v>
      </c>
      <c r="AFV56" s="105">
        <f t="shared" si="685"/>
        <v>334.05000000104997</v>
      </c>
      <c r="AFW56" s="102">
        <f t="shared" si="686"/>
        <v>334</v>
      </c>
      <c r="AFX56" s="105" t="str">
        <f t="shared" si="687"/>
        <v>.05000000105</v>
      </c>
      <c r="AFY56" s="103">
        <f t="shared" si="688"/>
        <v>0</v>
      </c>
      <c r="AFZ56" s="102">
        <f t="shared" si="689"/>
        <v>0</v>
      </c>
      <c r="AGA56" s="105" t="str">
        <f t="shared" si="690"/>
        <v>.00000000000</v>
      </c>
      <c r="AGC56" s="103">
        <f t="shared" si="1150"/>
        <v>0</v>
      </c>
      <c r="AGD56" s="103">
        <f t="shared" si="1151"/>
        <v>0</v>
      </c>
      <c r="AGE56" s="103">
        <f t="shared" si="1152"/>
        <v>0</v>
      </c>
      <c r="AGF56" s="103">
        <f t="shared" si="691"/>
        <v>0</v>
      </c>
      <c r="AGG56" s="338">
        <f t="shared" si="1153"/>
        <v>0</v>
      </c>
      <c r="AGH56" s="136">
        <f t="shared" si="1154"/>
        <v>0</v>
      </c>
      <c r="AGI56" s="136">
        <f t="shared" si="1155"/>
        <v>0</v>
      </c>
      <c r="AGJ56" s="136">
        <f t="shared" si="692"/>
        <v>0</v>
      </c>
      <c r="AGK56" s="136">
        <f t="shared" si="693"/>
        <v>0</v>
      </c>
      <c r="AGL56" s="136">
        <f t="shared" si="694"/>
        <v>0</v>
      </c>
      <c r="AGN56" s="388">
        <f t="shared" si="1156"/>
        <v>0</v>
      </c>
      <c r="AGO56" s="136">
        <f t="shared" si="695"/>
        <v>0</v>
      </c>
      <c r="AGP56" s="136">
        <f t="shared" si="696"/>
        <v>0</v>
      </c>
      <c r="AGQ56" s="103">
        <f t="shared" si="697"/>
        <v>0</v>
      </c>
      <c r="AGR56" s="136">
        <f t="shared" si="1157"/>
        <v>0</v>
      </c>
      <c r="AGS56" s="136">
        <f t="shared" si="698"/>
        <v>0</v>
      </c>
      <c r="AGT56" s="136">
        <f t="shared" si="941"/>
        <v>0</v>
      </c>
      <c r="AGU56" s="136">
        <f t="shared" si="942"/>
        <v>0</v>
      </c>
      <c r="AGW56" s="103">
        <f t="shared" si="1158"/>
        <v>0</v>
      </c>
      <c r="AGX56" s="103">
        <f t="shared" si="1159"/>
        <v>0</v>
      </c>
      <c r="AGY56" s="103">
        <f t="shared" si="1160"/>
        <v>0</v>
      </c>
      <c r="AGZ56" s="103">
        <f t="shared" si="699"/>
        <v>0</v>
      </c>
      <c r="AHA56" s="389">
        <f t="shared" si="1161"/>
        <v>0</v>
      </c>
      <c r="AHB56" s="136">
        <f t="shared" si="1162"/>
        <v>0</v>
      </c>
      <c r="AHC56" s="136">
        <f t="shared" si="1163"/>
        <v>0</v>
      </c>
      <c r="AHD56" s="136">
        <f t="shared" si="1164"/>
        <v>0</v>
      </c>
      <c r="AHE56" s="136">
        <f t="shared" si="264"/>
        <v>0</v>
      </c>
      <c r="AHF56" s="136">
        <f t="shared" si="265"/>
        <v>0</v>
      </c>
      <c r="AHH56" s="388">
        <f t="shared" si="1165"/>
        <v>0</v>
      </c>
      <c r="AHI56" s="136">
        <f t="shared" si="700"/>
        <v>0</v>
      </c>
      <c r="AHJ56" s="136">
        <f t="shared" si="701"/>
        <v>0</v>
      </c>
      <c r="AHK56" s="103">
        <f t="shared" si="702"/>
        <v>0</v>
      </c>
      <c r="AHL56" s="136">
        <f t="shared" si="1166"/>
        <v>0</v>
      </c>
      <c r="AHM56" s="136">
        <f t="shared" si="1167"/>
        <v>0</v>
      </c>
      <c r="AHN56" s="136">
        <f t="shared" si="703"/>
        <v>0</v>
      </c>
      <c r="AHO56" s="136">
        <f t="shared" si="704"/>
        <v>0</v>
      </c>
      <c r="AHQ56" s="132">
        <f t="shared" si="705"/>
        <v>0</v>
      </c>
      <c r="AHR56" s="132">
        <f t="shared" si="706"/>
        <v>0</v>
      </c>
      <c r="AHS56" s="132">
        <f t="shared" si="707"/>
        <v>0</v>
      </c>
      <c r="AHT56" s="132">
        <f t="shared" si="708"/>
        <v>0</v>
      </c>
      <c r="AHV56" s="111">
        <f t="shared" si="709"/>
        <v>327.75000000074999</v>
      </c>
      <c r="AHW56" s="102">
        <f t="shared" si="710"/>
        <v>327</v>
      </c>
      <c r="AHX56" s="105" t="str">
        <f t="shared" si="711"/>
        <v>.75000000075</v>
      </c>
      <c r="AHY56" s="103">
        <f t="shared" si="269"/>
        <v>0</v>
      </c>
      <c r="AHZ56" s="102">
        <f t="shared" si="712"/>
        <v>0</v>
      </c>
      <c r="AIA56" s="105" t="str">
        <f t="shared" si="713"/>
        <v>.00000000000</v>
      </c>
      <c r="AIB56" s="94">
        <f t="shared" si="714"/>
        <v>330.90000000089998</v>
      </c>
      <c r="AIC56" s="102">
        <f t="shared" si="715"/>
        <v>330</v>
      </c>
      <c r="AID56" s="105" t="str">
        <f t="shared" si="716"/>
        <v>.90000000090</v>
      </c>
      <c r="AIE56" s="120">
        <f t="shared" si="270"/>
        <v>0</v>
      </c>
      <c r="AIF56" s="102">
        <f t="shared" si="717"/>
        <v>0</v>
      </c>
      <c r="AIG56" s="105" t="str">
        <f t="shared" si="718"/>
        <v>.00000000000</v>
      </c>
      <c r="AIH56" s="94">
        <f t="shared" si="271"/>
        <v>334.05000000104997</v>
      </c>
      <c r="AII56" s="102">
        <f t="shared" si="719"/>
        <v>334</v>
      </c>
      <c r="AIJ56" s="105" t="str">
        <f t="shared" si="720"/>
        <v>.05000000105</v>
      </c>
      <c r="AIK56" s="120">
        <f t="shared" si="272"/>
        <v>0</v>
      </c>
      <c r="AIL56" s="102">
        <f t="shared" si="721"/>
        <v>0</v>
      </c>
      <c r="AIM56" s="105" t="str">
        <f t="shared" si="722"/>
        <v>.00000000000</v>
      </c>
      <c r="AIO56" s="105">
        <f t="shared" si="273"/>
        <v>0</v>
      </c>
      <c r="AIP56" s="105">
        <f t="shared" si="1168"/>
        <v>0</v>
      </c>
      <c r="AIQ56" s="111">
        <f t="shared" si="275"/>
        <v>0</v>
      </c>
      <c r="AIR56" s="111">
        <f t="shared" si="276"/>
        <v>0</v>
      </c>
      <c r="AIS56" s="93">
        <f t="shared" si="723"/>
        <v>327.75000000074999</v>
      </c>
      <c r="AIT56" s="102">
        <f t="shared" si="724"/>
        <v>327</v>
      </c>
      <c r="AIU56" s="105" t="str">
        <f t="shared" si="725"/>
        <v>.75000000075</v>
      </c>
      <c r="AIV56" s="120">
        <f t="shared" si="726"/>
        <v>976.80174999995461</v>
      </c>
      <c r="AIW56" s="102">
        <f t="shared" si="727"/>
        <v>976</v>
      </c>
      <c r="AIX56" s="105" t="str">
        <f t="shared" si="728"/>
        <v>.80174999995</v>
      </c>
      <c r="AIY56" s="120">
        <f t="shared" si="729"/>
        <v>330.90000000089998</v>
      </c>
      <c r="AIZ56" s="102">
        <f t="shared" si="730"/>
        <v>330</v>
      </c>
      <c r="AJA56" s="105" t="str">
        <f t="shared" si="731"/>
        <v>.90000000090</v>
      </c>
      <c r="AJB56" s="120">
        <f t="shared" si="976"/>
        <v>976.80174999995461</v>
      </c>
      <c r="AJC56" s="102">
        <f t="shared" si="732"/>
        <v>976</v>
      </c>
      <c r="AJD56" s="105" t="str">
        <f t="shared" si="733"/>
        <v>.80174999995</v>
      </c>
      <c r="AJE56" s="120">
        <f t="shared" si="734"/>
        <v>334.05000000104997</v>
      </c>
      <c r="AJF56" s="102">
        <f t="shared" si="735"/>
        <v>334</v>
      </c>
      <c r="AJG56" s="105" t="str">
        <f t="shared" si="736"/>
        <v>.05000000105</v>
      </c>
      <c r="AJH56" s="93">
        <f t="shared" si="737"/>
        <v>976.80174999995461</v>
      </c>
      <c r="AJI56" s="102">
        <f t="shared" si="738"/>
        <v>976</v>
      </c>
      <c r="AJJ56" s="105" t="str">
        <f t="shared" si="739"/>
        <v>.80174999995</v>
      </c>
      <c r="AJL56" s="105">
        <f t="shared" si="1169"/>
        <v>0</v>
      </c>
      <c r="AJM56" s="105">
        <f t="shared" si="1170"/>
        <v>0</v>
      </c>
      <c r="AJN56" s="120">
        <f t="shared" si="1171"/>
        <v>327.50000000074999</v>
      </c>
      <c r="AJO56" s="102">
        <f t="shared" si="740"/>
        <v>327</v>
      </c>
      <c r="AJP56" s="105" t="str">
        <f t="shared" si="741"/>
        <v>.50000000075</v>
      </c>
      <c r="AJQ56" s="93">
        <f t="shared" si="1172"/>
        <v>976.80174999995461</v>
      </c>
      <c r="AJR56" s="102">
        <f t="shared" si="742"/>
        <v>976</v>
      </c>
      <c r="AJS56" s="105" t="str">
        <f t="shared" si="743"/>
        <v>.80174999995</v>
      </c>
      <c r="AJT56" s="120">
        <f t="shared" si="1173"/>
        <v>334.30000000104997</v>
      </c>
      <c r="AJU56" s="102">
        <f t="shared" si="744"/>
        <v>334</v>
      </c>
      <c r="AJV56" s="105" t="str">
        <f t="shared" si="745"/>
        <v>.30000000105</v>
      </c>
      <c r="AJW56" s="93">
        <f t="shared" si="1174"/>
        <v>976.80174999995461</v>
      </c>
      <c r="AJX56" s="102">
        <f t="shared" si="746"/>
        <v>976</v>
      </c>
      <c r="AJY56" s="105" t="str">
        <f t="shared" si="747"/>
        <v>.80174999995</v>
      </c>
      <c r="AJZ56" s="94" t="str">
        <f t="shared" si="748"/>
        <v>-3,150</v>
      </c>
      <c r="AKA56" s="94" t="str">
        <f t="shared" si="749"/>
        <v>+3,150</v>
      </c>
      <c r="AKC56" s="132">
        <f t="shared" si="283"/>
        <v>9.4500000004499998E-2</v>
      </c>
      <c r="AKD56" s="120">
        <f t="shared" si="284"/>
        <v>0</v>
      </c>
      <c r="AKE56" s="120">
        <f t="shared" si="285"/>
        <v>9.4500000004499998E-2</v>
      </c>
      <c r="AKF56" s="103">
        <f t="shared" si="286"/>
        <v>327.75000000074999</v>
      </c>
      <c r="AKG56" s="102">
        <f t="shared" si="750"/>
        <v>327</v>
      </c>
      <c r="AKH56" s="105" t="str">
        <f t="shared" si="751"/>
        <v>.75000000075</v>
      </c>
      <c r="AKI56" s="103">
        <f t="shared" si="752"/>
        <v>976.80174999995461</v>
      </c>
      <c r="AKJ56" s="102">
        <f t="shared" si="753"/>
        <v>976</v>
      </c>
      <c r="AKK56" s="105" t="str">
        <f t="shared" si="754"/>
        <v>.80174999995</v>
      </c>
      <c r="AKL56" s="390">
        <f t="shared" si="287"/>
        <v>327.75000000074999</v>
      </c>
      <c r="AKM56" s="102">
        <f t="shared" si="755"/>
        <v>327</v>
      </c>
      <c r="AKN56" s="105" t="str">
        <f t="shared" si="756"/>
        <v>.75000000075</v>
      </c>
      <c r="AKO56" s="390">
        <f t="shared" si="757"/>
        <v>976.70724999995014</v>
      </c>
      <c r="AKP56" s="102">
        <f t="shared" si="758"/>
        <v>976</v>
      </c>
      <c r="AKQ56" s="105" t="str">
        <f t="shared" si="759"/>
        <v>.70724999995</v>
      </c>
      <c r="AKR56" s="103">
        <f t="shared" si="288"/>
        <v>330.90000000089998</v>
      </c>
      <c r="AKS56" s="102">
        <f t="shared" si="760"/>
        <v>330</v>
      </c>
      <c r="AKT56" s="105" t="str">
        <f t="shared" si="761"/>
        <v>.90000000090</v>
      </c>
      <c r="AKU56" s="103">
        <f t="shared" si="762"/>
        <v>976.80174999995461</v>
      </c>
      <c r="AKV56" s="102">
        <f t="shared" si="763"/>
        <v>976</v>
      </c>
      <c r="AKW56" s="105" t="str">
        <f t="shared" si="764"/>
        <v>.80174999995</v>
      </c>
      <c r="AKX56" s="390">
        <f t="shared" si="289"/>
        <v>334.05000000104997</v>
      </c>
      <c r="AKY56" s="102">
        <f t="shared" si="765"/>
        <v>334</v>
      </c>
      <c r="AKZ56" s="105" t="str">
        <f t="shared" si="766"/>
        <v>.05000000105</v>
      </c>
      <c r="ALA56" s="390">
        <f t="shared" si="767"/>
        <v>976.70724999995014</v>
      </c>
      <c r="ALB56" s="102">
        <f t="shared" si="768"/>
        <v>976</v>
      </c>
      <c r="ALC56" s="105" t="str">
        <f t="shared" si="769"/>
        <v>.70724999995</v>
      </c>
      <c r="ALD56" s="103">
        <f t="shared" si="290"/>
        <v>334.05000000104997</v>
      </c>
      <c r="ALE56" s="102">
        <f t="shared" si="770"/>
        <v>334</v>
      </c>
      <c r="ALF56" s="105" t="str">
        <f t="shared" si="771"/>
        <v>.05000000105</v>
      </c>
      <c r="ALG56" s="103">
        <f t="shared" si="291"/>
        <v>976.80174999995461</v>
      </c>
      <c r="ALH56" s="102">
        <f t="shared" si="772"/>
        <v>976</v>
      </c>
      <c r="ALI56" s="105" t="str">
        <f t="shared" si="773"/>
        <v>.80174999995</v>
      </c>
      <c r="ALK56" s="136">
        <f t="shared" si="774"/>
        <v>2.5000000000750001E-10</v>
      </c>
      <c r="ALL56" s="136">
        <f t="shared" si="775"/>
        <v>0.2500000000075</v>
      </c>
      <c r="ALM56" s="103">
        <f t="shared" si="292"/>
        <v>327.75000000074999</v>
      </c>
      <c r="ALN56" s="102">
        <f t="shared" si="776"/>
        <v>327</v>
      </c>
      <c r="ALO56" s="105" t="str">
        <f t="shared" si="777"/>
        <v>.75000000075</v>
      </c>
      <c r="ALP56" s="103">
        <f t="shared" si="293"/>
        <v>976.70724999995014</v>
      </c>
      <c r="ALQ56" s="102">
        <f t="shared" si="778"/>
        <v>976</v>
      </c>
      <c r="ALR56" s="105" t="str">
        <f t="shared" si="779"/>
        <v>.70724999995</v>
      </c>
      <c r="ALS56" s="103">
        <f t="shared" si="780"/>
        <v>327.75000000099999</v>
      </c>
      <c r="ALT56" s="102">
        <f t="shared" si="781"/>
        <v>327</v>
      </c>
      <c r="ALU56" s="105" t="str">
        <f t="shared" si="782"/>
        <v>.75000000100</v>
      </c>
      <c r="ALV56" s="103">
        <f t="shared" si="783"/>
        <v>976.95724999995764</v>
      </c>
      <c r="ALW56" s="102">
        <f t="shared" si="784"/>
        <v>976</v>
      </c>
      <c r="ALX56" s="105" t="str">
        <f t="shared" si="785"/>
        <v>.95724999996</v>
      </c>
      <c r="ALY56" s="103">
        <f t="shared" si="294"/>
        <v>330.90000000089998</v>
      </c>
      <c r="ALZ56" s="102">
        <f t="shared" si="786"/>
        <v>330</v>
      </c>
      <c r="AMA56" s="105" t="str">
        <f t="shared" si="787"/>
        <v>.90000000090</v>
      </c>
      <c r="AMB56" s="103">
        <f t="shared" si="788"/>
        <v>977.05174999995461</v>
      </c>
      <c r="AMC56" s="102">
        <f t="shared" si="789"/>
        <v>977</v>
      </c>
      <c r="AMD56" s="105" t="str">
        <f t="shared" si="790"/>
        <v>.05174999995</v>
      </c>
      <c r="AME56" s="103">
        <f t="shared" si="791"/>
        <v>334.05000000079997</v>
      </c>
      <c r="AMF56" s="102">
        <f t="shared" si="792"/>
        <v>334</v>
      </c>
      <c r="AMG56" s="105" t="str">
        <f t="shared" si="793"/>
        <v>.05000000080</v>
      </c>
      <c r="AMH56" s="103">
        <f t="shared" si="794"/>
        <v>976.95724999995764</v>
      </c>
      <c r="AMI56" s="102">
        <f t="shared" si="795"/>
        <v>976</v>
      </c>
      <c r="AMJ56" s="105" t="str">
        <f t="shared" si="796"/>
        <v>.95724999996</v>
      </c>
      <c r="AMK56" s="103">
        <f t="shared" si="295"/>
        <v>334.05000000104997</v>
      </c>
      <c r="AML56" s="102">
        <f t="shared" si="797"/>
        <v>334</v>
      </c>
      <c r="AMM56" s="105" t="str">
        <f t="shared" si="798"/>
        <v>.05000000105</v>
      </c>
      <c r="AMN56" s="103">
        <f t="shared" si="296"/>
        <v>976.70724999995014</v>
      </c>
      <c r="AMO56" s="102">
        <f t="shared" si="799"/>
        <v>976</v>
      </c>
      <c r="AMP56" s="105" t="str">
        <f t="shared" si="800"/>
        <v>.70724999995</v>
      </c>
      <c r="AMR56" s="103">
        <f t="shared" si="801"/>
        <v>327.90000000089998</v>
      </c>
      <c r="AMS56" s="102">
        <f t="shared" si="802"/>
        <v>327</v>
      </c>
      <c r="AMT56" s="105" t="str">
        <f t="shared" si="803"/>
        <v>.90000000090</v>
      </c>
      <c r="AMU56" s="649">
        <f t="shared" si="804"/>
        <v>976.86174999995455</v>
      </c>
      <c r="AMV56" s="102">
        <f t="shared" si="805"/>
        <v>976</v>
      </c>
      <c r="AMW56" s="105" t="str">
        <f t="shared" si="806"/>
        <v>.86174999995</v>
      </c>
      <c r="AMX56" s="103">
        <f t="shared" si="807"/>
        <v>327.90000000089998</v>
      </c>
      <c r="AMY56" s="102">
        <f t="shared" si="808"/>
        <v>327</v>
      </c>
      <c r="AMZ56" s="105" t="str">
        <f t="shared" si="809"/>
        <v>.90000000090</v>
      </c>
      <c r="ANA56" s="649">
        <f t="shared" si="810"/>
        <v>976.96174999995458</v>
      </c>
      <c r="ANB56" s="102">
        <f t="shared" si="811"/>
        <v>976</v>
      </c>
      <c r="ANC56" s="105" t="str">
        <f t="shared" si="812"/>
        <v>.96174999995</v>
      </c>
      <c r="AND56" s="103">
        <f t="shared" si="813"/>
        <v>330.90000000089998</v>
      </c>
      <c r="ANE56" s="102">
        <f t="shared" si="814"/>
        <v>330</v>
      </c>
      <c r="ANF56" s="105" t="str">
        <f t="shared" si="815"/>
        <v>.90000000090</v>
      </c>
      <c r="ANG56" s="649">
        <f t="shared" si="816"/>
        <v>977.05174999995461</v>
      </c>
      <c r="ANH56" s="102">
        <f t="shared" si="817"/>
        <v>977</v>
      </c>
      <c r="ANI56" s="105" t="str">
        <f t="shared" si="818"/>
        <v>.05174999995</v>
      </c>
      <c r="ANJ56" s="103">
        <f t="shared" si="819"/>
        <v>333.90000000089998</v>
      </c>
      <c r="ANK56" s="102">
        <f t="shared" si="820"/>
        <v>333</v>
      </c>
      <c r="ANL56" s="105" t="str">
        <f t="shared" si="821"/>
        <v>.90000000090</v>
      </c>
      <c r="ANM56" s="649">
        <f t="shared" si="822"/>
        <v>976.96174999995458</v>
      </c>
      <c r="ANN56" s="102">
        <f t="shared" si="823"/>
        <v>976</v>
      </c>
      <c r="ANO56" s="105" t="str">
        <f t="shared" si="824"/>
        <v>.96174999995</v>
      </c>
      <c r="ANP56" s="103">
        <f t="shared" si="825"/>
        <v>333.90000000089998</v>
      </c>
      <c r="ANQ56" s="102">
        <f t="shared" si="826"/>
        <v>333</v>
      </c>
      <c r="ANR56" s="105" t="str">
        <f t="shared" si="827"/>
        <v>.90000000090</v>
      </c>
      <c r="ANS56" s="649">
        <f t="shared" si="828"/>
        <v>976.86174999995455</v>
      </c>
      <c r="ANT56" s="102">
        <f t="shared" si="829"/>
        <v>976</v>
      </c>
      <c r="ANU56" s="105" t="str">
        <f t="shared" si="830"/>
        <v>.86174999995</v>
      </c>
      <c r="ANX56" s="136">
        <f t="shared" si="831"/>
        <v>0</v>
      </c>
      <c r="ANY56" s="136">
        <f t="shared" si="832"/>
        <v>0</v>
      </c>
      <c r="ANZ56" s="103">
        <f t="shared" si="1175"/>
        <v>327.75000000074999</v>
      </c>
      <c r="AOA56" s="102">
        <f t="shared" si="833"/>
        <v>327</v>
      </c>
      <c r="AOB56" s="105" t="str">
        <f t="shared" si="834"/>
        <v>.75000000075</v>
      </c>
      <c r="AOC56" s="103">
        <f t="shared" si="1176"/>
        <v>976.70724999995014</v>
      </c>
      <c r="AOD56" s="102">
        <f t="shared" si="835"/>
        <v>976</v>
      </c>
      <c r="AOE56" s="105" t="str">
        <f t="shared" si="836"/>
        <v>.70724999995</v>
      </c>
      <c r="AOF56" s="103">
        <f t="shared" si="1177"/>
        <v>327.75000000074999</v>
      </c>
      <c r="AOG56" s="102">
        <f t="shared" si="837"/>
        <v>327</v>
      </c>
      <c r="AOH56" s="105" t="str">
        <f t="shared" si="838"/>
        <v>.75000000075</v>
      </c>
      <c r="AOI56" s="103">
        <f t="shared" si="1178"/>
        <v>976.70724999995014</v>
      </c>
      <c r="AOJ56" s="102">
        <f t="shared" si="839"/>
        <v>976</v>
      </c>
      <c r="AOK56" s="105" t="str">
        <f t="shared" si="840"/>
        <v>.70724999995</v>
      </c>
      <c r="AOL56" s="103">
        <f t="shared" si="1179"/>
        <v>330.90000000089998</v>
      </c>
      <c r="AOM56" s="102">
        <f t="shared" si="841"/>
        <v>330</v>
      </c>
      <c r="AON56" s="105" t="str">
        <f t="shared" si="842"/>
        <v>.90000000090</v>
      </c>
      <c r="AOO56" s="103">
        <f t="shared" si="1180"/>
        <v>976.80174999995461</v>
      </c>
      <c r="AOP56" s="102">
        <f t="shared" si="843"/>
        <v>976</v>
      </c>
      <c r="AOQ56" s="105" t="str">
        <f t="shared" si="844"/>
        <v>.80174999995</v>
      </c>
      <c r="AOR56" s="103">
        <f t="shared" si="1181"/>
        <v>334.05000000104997</v>
      </c>
      <c r="AOS56" s="102">
        <f t="shared" si="845"/>
        <v>334</v>
      </c>
      <c r="AOT56" s="105" t="str">
        <f t="shared" si="846"/>
        <v>.05000000105</v>
      </c>
      <c r="AOU56" s="103">
        <f t="shared" si="847"/>
        <v>976.70724999995014</v>
      </c>
      <c r="AOV56" s="102">
        <f t="shared" si="848"/>
        <v>976</v>
      </c>
      <c r="AOW56" s="105" t="str">
        <f t="shared" si="849"/>
        <v>.70724999995</v>
      </c>
      <c r="AOX56" s="103">
        <f t="shared" si="1182"/>
        <v>334.05000000104997</v>
      </c>
      <c r="AOY56" s="102">
        <f t="shared" si="850"/>
        <v>334</v>
      </c>
      <c r="AOZ56" s="105" t="str">
        <f t="shared" si="851"/>
        <v>.05000000105</v>
      </c>
      <c r="APA56" s="103">
        <f t="shared" si="852"/>
        <v>976.70724999995014</v>
      </c>
      <c r="APB56" s="102">
        <f t="shared" si="853"/>
        <v>976</v>
      </c>
      <c r="APC56" s="105" t="str">
        <f t="shared" si="854"/>
        <v>.70724999995</v>
      </c>
      <c r="APE56" s="136">
        <f t="shared" si="855"/>
        <v>1.5000000000450002E-10</v>
      </c>
      <c r="APF56" s="136">
        <f t="shared" si="856"/>
        <v>0.15000000000450001</v>
      </c>
      <c r="APG56" s="103">
        <f t="shared" si="1183"/>
        <v>327.75000000074999</v>
      </c>
      <c r="APH56" s="102">
        <f t="shared" si="857"/>
        <v>327</v>
      </c>
      <c r="API56" s="105" t="str">
        <f t="shared" si="858"/>
        <v>.75000000075</v>
      </c>
      <c r="APJ56" s="103">
        <f t="shared" si="1184"/>
        <v>976.70724999995014</v>
      </c>
      <c r="APK56" s="102">
        <f t="shared" si="859"/>
        <v>976</v>
      </c>
      <c r="APL56" s="105" t="str">
        <f t="shared" si="860"/>
        <v>.70724999995</v>
      </c>
      <c r="APM56" s="103">
        <f t="shared" si="1185"/>
        <v>327.7500000009</v>
      </c>
      <c r="APN56" s="102">
        <f t="shared" si="861"/>
        <v>327</v>
      </c>
      <c r="APO56" s="105" t="str">
        <f t="shared" si="862"/>
        <v>.75000000090</v>
      </c>
      <c r="APP56" s="103">
        <f t="shared" si="863"/>
        <v>976.85724999995455</v>
      </c>
      <c r="APQ56" s="102">
        <f t="shared" si="864"/>
        <v>976</v>
      </c>
      <c r="APR56" s="105" t="str">
        <f t="shared" si="865"/>
        <v>.85724999995</v>
      </c>
      <c r="APS56" s="103">
        <f t="shared" si="1186"/>
        <v>330.90000000089998</v>
      </c>
      <c r="APT56" s="102">
        <f t="shared" si="866"/>
        <v>330</v>
      </c>
      <c r="APU56" s="105" t="str">
        <f t="shared" si="867"/>
        <v>.90000000090</v>
      </c>
      <c r="APV56" s="103">
        <f t="shared" si="1187"/>
        <v>976.95174999995459</v>
      </c>
      <c r="APW56" s="102">
        <f t="shared" si="868"/>
        <v>976</v>
      </c>
      <c r="APX56" s="105" t="str">
        <f t="shared" si="869"/>
        <v>.95174999995</v>
      </c>
      <c r="APY56" s="103">
        <f t="shared" si="1188"/>
        <v>334.05000000089996</v>
      </c>
      <c r="APZ56" s="102">
        <f t="shared" si="870"/>
        <v>334</v>
      </c>
      <c r="AQA56" s="105" t="str">
        <f t="shared" si="871"/>
        <v>.05000000090</v>
      </c>
      <c r="AQB56" s="103">
        <f t="shared" si="872"/>
        <v>976.85724999995455</v>
      </c>
      <c r="AQC56" s="102">
        <f t="shared" si="873"/>
        <v>976</v>
      </c>
      <c r="AQD56" s="105" t="str">
        <f t="shared" si="874"/>
        <v>.85724999995</v>
      </c>
      <c r="AQE56" s="103">
        <f t="shared" si="1189"/>
        <v>334.05000000104997</v>
      </c>
      <c r="AQF56" s="102">
        <f t="shared" si="875"/>
        <v>334</v>
      </c>
      <c r="AQG56" s="105" t="str">
        <f t="shared" si="876"/>
        <v>.05000000105</v>
      </c>
      <c r="AQH56" s="103">
        <f t="shared" si="1190"/>
        <v>976.70724999995014</v>
      </c>
      <c r="AQI56" s="102">
        <f t="shared" si="877"/>
        <v>976</v>
      </c>
      <c r="AQJ56" s="105" t="str">
        <f t="shared" si="878"/>
        <v>.70724999995</v>
      </c>
      <c r="AQK56" s="230"/>
      <c r="AQL56" s="120">
        <f t="shared" si="1191"/>
        <v>0</v>
      </c>
      <c r="AQM56" s="120">
        <f t="shared" si="879"/>
        <v>999999999999</v>
      </c>
      <c r="AQN56" s="120">
        <f t="shared" si="1192"/>
        <v>0</v>
      </c>
      <c r="AQO56" s="120">
        <f t="shared" si="1193"/>
        <v>0</v>
      </c>
      <c r="AQP56" s="94">
        <f t="shared" si="1194"/>
        <v>0</v>
      </c>
      <c r="AQQ56" s="120">
        <f t="shared" si="880"/>
        <v>999999999999</v>
      </c>
    </row>
    <row r="57" spans="4:1135" ht="15.75" x14ac:dyDescent="0.25">
      <c r="D57" s="770">
        <f t="shared" si="986"/>
        <v>0</v>
      </c>
      <c r="E57" s="770" t="str">
        <f t="shared" si="987"/>
        <v>-color</v>
      </c>
      <c r="F57" s="770" t="str">
        <f t="shared" si="988"/>
        <v xml:space="preserve">3  </v>
      </c>
      <c r="G57" s="770" t="str">
        <f t="shared" si="977"/>
        <v>-TEXT</v>
      </c>
      <c r="H57" s="770" t="str">
        <f t="shared" si="978"/>
        <v>J</v>
      </c>
      <c r="I57" s="770" t="str">
        <f t="shared" si="979"/>
        <v>bl</v>
      </c>
      <c r="J57" s="770" t="str">
        <f t="shared" si="980"/>
        <v>00,00</v>
      </c>
      <c r="K57" s="770" t="str">
        <f t="shared" si="981"/>
        <v>0</v>
      </c>
      <c r="L57" s="770" t="str">
        <f t="shared" si="982"/>
        <v xml:space="preserve"> </v>
      </c>
      <c r="N57" s="197"/>
      <c r="O57" s="197"/>
      <c r="P57" s="197"/>
      <c r="Q57" s="197"/>
      <c r="R57" s="197"/>
      <c r="S57" s="350">
        <f t="shared" si="317"/>
        <v>0</v>
      </c>
      <c r="T57" s="391">
        <f t="shared" si="318"/>
        <v>0</v>
      </c>
      <c r="U57" s="90"/>
      <c r="V57" s="484">
        <f t="shared" si="881"/>
        <v>0</v>
      </c>
      <c r="W57" s="786"/>
      <c r="X57" s="787"/>
      <c r="Y57" s="788"/>
      <c r="Z57" s="789"/>
      <c r="AA57" s="782"/>
      <c r="AB57" s="619">
        <f t="shared" si="319"/>
        <v>0</v>
      </c>
      <c r="AC57" s="619">
        <f t="shared" si="320"/>
        <v>0</v>
      </c>
      <c r="AD57" s="102">
        <f t="shared" si="28"/>
        <v>0</v>
      </c>
      <c r="AE57" s="88"/>
      <c r="AF57" s="95">
        <f t="shared" si="321"/>
        <v>0</v>
      </c>
      <c r="AG57" s="456">
        <f t="shared" si="882"/>
        <v>0</v>
      </c>
      <c r="AH57" s="92"/>
      <c r="AI57" s="524">
        <f t="shared" si="322"/>
        <v>0</v>
      </c>
      <c r="AK57" s="91"/>
      <c r="AL57" s="581"/>
      <c r="AM57" s="579">
        <f t="shared" si="323"/>
        <v>0</v>
      </c>
      <c r="AN57" s="578"/>
      <c r="AO57" s="90"/>
      <c r="AP57" s="695"/>
      <c r="AR57" s="343">
        <f t="shared" si="324"/>
        <v>0</v>
      </c>
      <c r="AS57" s="343">
        <f t="shared" si="325"/>
        <v>0</v>
      </c>
      <c r="AT57" s="343">
        <f t="shared" si="326"/>
        <v>0</v>
      </c>
      <c r="AU57" s="343">
        <f t="shared" si="883"/>
        <v>0</v>
      </c>
      <c r="AV57" s="343">
        <f t="shared" si="327"/>
        <v>0</v>
      </c>
      <c r="AW57" s="343">
        <f t="shared" si="328"/>
        <v>0</v>
      </c>
      <c r="AX57" s="343">
        <f t="shared" si="329"/>
        <v>0</v>
      </c>
      <c r="AZ57" s="454">
        <f t="shared" si="1195"/>
        <v>0</v>
      </c>
      <c r="BA57" s="160">
        <f t="shared" si="1003"/>
        <v>0</v>
      </c>
      <c r="BB57" s="160">
        <f t="shared" si="884"/>
        <v>0</v>
      </c>
      <c r="BC57" s="469">
        <f t="shared" si="331"/>
        <v>0</v>
      </c>
      <c r="BD57" s="454">
        <f t="shared" si="30"/>
        <v>0</v>
      </c>
      <c r="BE57" s="457">
        <f t="shared" si="332"/>
        <v>0</v>
      </c>
      <c r="BF57" s="601">
        <f t="shared" si="333"/>
        <v>0</v>
      </c>
      <c r="BG57" s="457">
        <f t="shared" si="1004"/>
        <v>0</v>
      </c>
      <c r="BH57" s="457">
        <f t="shared" si="334"/>
        <v>0</v>
      </c>
      <c r="BI57" s="457">
        <f t="shared" si="335"/>
        <v>0</v>
      </c>
      <c r="BJ57" s="457">
        <f t="shared" si="336"/>
        <v>0</v>
      </c>
      <c r="BK57" s="457">
        <f t="shared" si="336"/>
        <v>0</v>
      </c>
      <c r="BL57" s="457">
        <f t="shared" si="336"/>
        <v>0</v>
      </c>
      <c r="BM57" s="460">
        <f t="shared" si="32"/>
        <v>0</v>
      </c>
      <c r="BN57" s="460">
        <f t="shared" si="1005"/>
        <v>0</v>
      </c>
      <c r="BO57" s="460">
        <f t="shared" si="337"/>
        <v>0</v>
      </c>
      <c r="BP57" s="477"/>
      <c r="BR57" s="274">
        <f t="shared" si="338"/>
        <v>0</v>
      </c>
      <c r="BS57" s="351">
        <f t="shared" si="34"/>
        <v>0</v>
      </c>
      <c r="BT57" s="705">
        <f t="shared" si="339"/>
        <v>0</v>
      </c>
      <c r="BU57" s="352">
        <f t="shared" si="340"/>
        <v>0</v>
      </c>
      <c r="BV57" s="353">
        <f t="shared" si="1006"/>
        <v>0</v>
      </c>
      <c r="BW57" s="353">
        <f t="shared" si="36"/>
        <v>0</v>
      </c>
      <c r="BX57" s="354">
        <f t="shared" si="37"/>
        <v>0</v>
      </c>
      <c r="BY57" s="355">
        <f t="shared" si="38"/>
        <v>0</v>
      </c>
      <c r="BZ57" s="355">
        <f t="shared" si="1007"/>
        <v>0</v>
      </c>
      <c r="CA57" s="393"/>
      <c r="CB57" s="594">
        <f t="shared" si="885"/>
        <v>0</v>
      </c>
      <c r="CC57" s="392">
        <f t="shared" si="341"/>
        <v>0</v>
      </c>
      <c r="CD57" s="392">
        <f t="shared" si="342"/>
        <v>0</v>
      </c>
      <c r="CE57" s="392">
        <f t="shared" si="343"/>
        <v>0</v>
      </c>
      <c r="CF57" s="392">
        <f t="shared" si="886"/>
        <v>0</v>
      </c>
      <c r="CG57" s="394">
        <f t="shared" si="344"/>
        <v>0</v>
      </c>
      <c r="CH57" s="394">
        <f t="shared" si="887"/>
        <v>0</v>
      </c>
      <c r="CI57" s="395" t="s">
        <v>96</v>
      </c>
      <c r="CJ57" s="599">
        <f t="shared" si="345"/>
        <v>0</v>
      </c>
      <c r="CK57" s="395"/>
      <c r="CL57" s="361"/>
      <c r="CM57" s="361">
        <f t="shared" si="40"/>
        <v>0</v>
      </c>
      <c r="CN57" s="361">
        <f t="shared" si="41"/>
        <v>0</v>
      </c>
      <c r="CO57" s="361">
        <v>47</v>
      </c>
      <c r="CP57" s="110">
        <f t="shared" si="888"/>
        <v>94.44</v>
      </c>
      <c r="CQ57" s="362">
        <f t="shared" si="346"/>
        <v>0</v>
      </c>
      <c r="CR57" s="367"/>
      <c r="CS57" s="367"/>
      <c r="CT57" s="396">
        <f t="shared" si="943"/>
        <v>96.81</v>
      </c>
      <c r="CV57" s="399">
        <f t="shared" si="975"/>
        <v>0</v>
      </c>
      <c r="CW57" s="367"/>
      <c r="CX57" s="111">
        <f t="shared" si="944"/>
        <v>5.9250000000000115E-2</v>
      </c>
      <c r="CY57" s="367"/>
      <c r="CZ57" s="396">
        <f t="shared" si="889"/>
        <v>150.1350000000001</v>
      </c>
      <c r="DA57" s="367"/>
      <c r="DB57" s="103">
        <f t="shared" si="347"/>
        <v>0</v>
      </c>
      <c r="DC57" s="103">
        <f t="shared" si="348"/>
        <v>98.938999999999993</v>
      </c>
      <c r="DD57" s="103">
        <f t="shared" si="349"/>
        <v>98.938999999999993</v>
      </c>
      <c r="DE57" s="103">
        <f t="shared" si="42"/>
        <v>0</v>
      </c>
      <c r="DF57" s="105">
        <f t="shared" si="43"/>
        <v>0</v>
      </c>
      <c r="DG57" s="102">
        <f t="shared" si="350"/>
        <v>0</v>
      </c>
      <c r="DH57" s="105">
        <f t="shared" si="351"/>
        <v>0</v>
      </c>
      <c r="DI57" s="105">
        <f t="shared" si="44"/>
        <v>0</v>
      </c>
      <c r="DJ57" s="111">
        <f t="shared" si="45"/>
        <v>0</v>
      </c>
      <c r="DK57" s="401">
        <f t="shared" si="352"/>
        <v>0</v>
      </c>
      <c r="DL57" s="111">
        <f t="shared" si="353"/>
        <v>0</v>
      </c>
      <c r="DO57" s="403">
        <f t="shared" si="354"/>
        <v>0</v>
      </c>
      <c r="DP57" s="403">
        <f t="shared" si="355"/>
        <v>0</v>
      </c>
      <c r="DQ57" s="111">
        <f t="shared" si="970"/>
        <v>0</v>
      </c>
      <c r="DR57" s="113">
        <f t="shared" si="1206"/>
        <v>0</v>
      </c>
      <c r="DS57" s="111">
        <f t="shared" si="357"/>
        <v>0</v>
      </c>
      <c r="DT57" s="105">
        <f t="shared" si="358"/>
        <v>0</v>
      </c>
      <c r="DU57" s="105">
        <f t="shared" si="359"/>
        <v>0</v>
      </c>
      <c r="DV57" s="105">
        <f t="shared" si="971"/>
        <v>0</v>
      </c>
      <c r="DW57" s="105">
        <f t="shared" si="360"/>
        <v>0</v>
      </c>
      <c r="DX57" s="105">
        <f t="shared" si="361"/>
        <v>0</v>
      </c>
      <c r="DZ57" s="105">
        <f t="shared" si="362"/>
        <v>400</v>
      </c>
      <c r="EA57" s="105">
        <f t="shared" si="363"/>
        <v>1600</v>
      </c>
      <c r="EB57" s="105">
        <f t="shared" si="364"/>
        <v>3600</v>
      </c>
      <c r="EC57" s="105">
        <f t="shared" si="365"/>
        <v>6400</v>
      </c>
      <c r="ED57" s="105">
        <f t="shared" si="366"/>
        <v>10000</v>
      </c>
      <c r="EF57" s="105">
        <f t="shared" si="21"/>
        <v>0</v>
      </c>
      <c r="EH57" s="105">
        <f t="shared" si="7"/>
        <v>0</v>
      </c>
      <c r="EI57" s="105">
        <f t="shared" si="8"/>
        <v>0</v>
      </c>
      <c r="EJ57" s="105">
        <f t="shared" si="9"/>
        <v>0</v>
      </c>
      <c r="EL57" s="105">
        <f t="shared" si="945"/>
        <v>0</v>
      </c>
      <c r="EM57" s="105">
        <f t="shared" si="367"/>
        <v>0</v>
      </c>
      <c r="EN57" s="105">
        <f t="shared" si="368"/>
        <v>0</v>
      </c>
      <c r="EO57" s="105">
        <f t="shared" si="369"/>
        <v>0</v>
      </c>
      <c r="EP57" s="105">
        <f t="shared" si="370"/>
        <v>0</v>
      </c>
      <c r="ER57" s="105">
        <f t="shared" si="0"/>
        <v>0</v>
      </c>
      <c r="ES57" s="105">
        <f t="shared" si="1"/>
        <v>0</v>
      </c>
      <c r="ET57" s="105">
        <f t="shared" si="2"/>
        <v>0</v>
      </c>
      <c r="EU57" s="105">
        <f t="shared" si="3"/>
        <v>0</v>
      </c>
      <c r="EV57" s="94">
        <f t="shared" si="4"/>
        <v>0</v>
      </c>
      <c r="EW57" s="94">
        <f t="shared" si="5"/>
        <v>0</v>
      </c>
      <c r="EX57" s="94">
        <f t="shared" si="6"/>
        <v>0</v>
      </c>
      <c r="EZ57" s="94">
        <f t="shared" si="10"/>
        <v>0</v>
      </c>
      <c r="FA57" s="94">
        <f t="shared" si="11"/>
        <v>0</v>
      </c>
      <c r="FB57" s="94">
        <f t="shared" si="12"/>
        <v>0</v>
      </c>
      <c r="FC57" s="94">
        <f t="shared" si="13"/>
        <v>0</v>
      </c>
      <c r="FD57" s="94">
        <f t="shared" si="14"/>
        <v>0</v>
      </c>
      <c r="FE57" s="94">
        <f t="shared" si="15"/>
        <v>0</v>
      </c>
      <c r="FF57" s="94">
        <f t="shared" si="16"/>
        <v>0</v>
      </c>
      <c r="FG57" s="94">
        <f t="shared" si="17"/>
        <v>0</v>
      </c>
      <c r="FH57" s="94">
        <f t="shared" si="18"/>
        <v>0</v>
      </c>
      <c r="FI57" s="369">
        <f t="shared" si="1008"/>
        <v>0</v>
      </c>
      <c r="FJ57" s="102">
        <f t="shared" si="371"/>
        <v>0</v>
      </c>
      <c r="FK57" s="102">
        <f t="shared" si="372"/>
        <v>0</v>
      </c>
      <c r="FL57" s="102">
        <f t="shared" si="47"/>
        <v>0</v>
      </c>
      <c r="FM57" s="370">
        <f t="shared" si="48"/>
        <v>0</v>
      </c>
      <c r="FN57" s="370">
        <f t="shared" si="49"/>
        <v>0</v>
      </c>
      <c r="FO57" s="370">
        <f t="shared" si="49"/>
        <v>0</v>
      </c>
      <c r="FP57" s="370">
        <f t="shared" si="49"/>
        <v>0</v>
      </c>
      <c r="FQ57" s="370">
        <f t="shared" si="50"/>
        <v>0</v>
      </c>
      <c r="FR57" s="370">
        <f t="shared" si="373"/>
        <v>0</v>
      </c>
      <c r="FS57" s="370">
        <f t="shared" si="51"/>
        <v>0</v>
      </c>
      <c r="FT57" s="370">
        <f t="shared" si="51"/>
        <v>0</v>
      </c>
      <c r="FU57" s="370">
        <f t="shared" si="51"/>
        <v>0</v>
      </c>
      <c r="FV57" s="370">
        <f t="shared" si="51"/>
        <v>0</v>
      </c>
      <c r="FW57" s="370">
        <f t="shared" si="51"/>
        <v>0</v>
      </c>
      <c r="FX57" s="370">
        <f t="shared" si="374"/>
        <v>0</v>
      </c>
      <c r="FY57" s="371">
        <f t="shared" si="52"/>
        <v>0</v>
      </c>
      <c r="FZ57" s="371">
        <f t="shared" si="1210"/>
        <v>0</v>
      </c>
      <c r="GA57" s="371">
        <f t="shared" si="1210"/>
        <v>0</v>
      </c>
      <c r="GB57" s="371">
        <f t="shared" si="1210"/>
        <v>0</v>
      </c>
      <c r="GC57" s="371">
        <f t="shared" si="1207"/>
        <v>0</v>
      </c>
      <c r="GD57" s="371">
        <f t="shared" si="1207"/>
        <v>0</v>
      </c>
      <c r="GE57" s="371">
        <f t="shared" si="1207"/>
        <v>0</v>
      </c>
      <c r="GF57" s="371">
        <f t="shared" si="1207"/>
        <v>0</v>
      </c>
      <c r="GG57" s="371">
        <f t="shared" si="54"/>
        <v>0</v>
      </c>
      <c r="GH57" s="371">
        <f t="shared" si="55"/>
        <v>0</v>
      </c>
      <c r="GI57" s="371">
        <f t="shared" si="990"/>
        <v>0</v>
      </c>
      <c r="GJ57" s="371">
        <f t="shared" si="990"/>
        <v>0</v>
      </c>
      <c r="GK57" s="371">
        <f t="shared" si="989"/>
        <v>0</v>
      </c>
      <c r="GL57" s="371">
        <f t="shared" si="989"/>
        <v>0</v>
      </c>
      <c r="GM57" s="371">
        <f t="shared" si="989"/>
        <v>0</v>
      </c>
      <c r="GN57" s="371">
        <f t="shared" si="989"/>
        <v>0</v>
      </c>
      <c r="GO57" s="371">
        <f t="shared" si="989"/>
        <v>0</v>
      </c>
      <c r="GP57" s="371">
        <f t="shared" si="989"/>
        <v>0</v>
      </c>
      <c r="GQ57" s="371">
        <f t="shared" si="989"/>
        <v>0</v>
      </c>
      <c r="GR57" s="371">
        <f t="shared" si="57"/>
        <v>0</v>
      </c>
      <c r="GS57" s="371">
        <f t="shared" si="58"/>
        <v>0</v>
      </c>
      <c r="GT57" s="102">
        <f t="shared" si="375"/>
        <v>0</v>
      </c>
      <c r="GU57" s="94">
        <f t="shared" si="890"/>
        <v>0</v>
      </c>
      <c r="GV57" s="94">
        <f t="shared" si="891"/>
        <v>0</v>
      </c>
      <c r="GW57" s="372">
        <f t="shared" si="376"/>
        <v>0</v>
      </c>
      <c r="GX57" s="372">
        <f t="shared" si="377"/>
        <v>0</v>
      </c>
      <c r="GY57" s="372">
        <f t="shared" si="378"/>
        <v>0</v>
      </c>
      <c r="HA57" s="94">
        <v>47</v>
      </c>
      <c r="HB57" s="105">
        <f t="shared" si="59"/>
        <v>0</v>
      </c>
      <c r="HC57" s="94">
        <f t="shared" si="946"/>
        <v>0</v>
      </c>
      <c r="HD57" s="94">
        <f t="shared" si="379"/>
        <v>0</v>
      </c>
      <c r="HE57" s="93">
        <f t="shared" si="1009"/>
        <v>0</v>
      </c>
      <c r="HF57" s="93">
        <f t="shared" si="61"/>
        <v>0</v>
      </c>
      <c r="HG57" s="94">
        <f t="shared" si="892"/>
        <v>0</v>
      </c>
      <c r="HH57" s="120">
        <f t="shared" si="893"/>
        <v>0</v>
      </c>
      <c r="HI57" s="93">
        <f t="shared" si="1204"/>
        <v>0</v>
      </c>
      <c r="HJ57" s="120">
        <f t="shared" si="1010"/>
        <v>0</v>
      </c>
      <c r="HK57" s="151">
        <f t="shared" si="1011"/>
        <v>0</v>
      </c>
      <c r="HM57" s="376">
        <f t="shared" si="380"/>
        <v>0</v>
      </c>
      <c r="HN57" s="189">
        <f t="shared" si="381"/>
        <v>0</v>
      </c>
      <c r="HO57" s="189" t="str">
        <f t="shared" si="382"/>
        <v>.00000000000</v>
      </c>
      <c r="HP57" s="189">
        <f t="shared" si="383"/>
        <v>0</v>
      </c>
      <c r="HQ57" s="189">
        <f t="shared" si="384"/>
        <v>0</v>
      </c>
      <c r="HR57" s="377" t="str">
        <f t="shared" si="385"/>
        <v>.00000000000</v>
      </c>
      <c r="HT57" s="376">
        <f t="shared" si="386"/>
        <v>0</v>
      </c>
      <c r="HU57" s="189">
        <f t="shared" si="387"/>
        <v>0</v>
      </c>
      <c r="HV57" s="189" t="str">
        <f t="shared" si="388"/>
        <v>.00000000000</v>
      </c>
      <c r="HW57" s="189">
        <f t="shared" si="64"/>
        <v>2.5</v>
      </c>
      <c r="HX57" s="189">
        <f t="shared" si="389"/>
        <v>2</v>
      </c>
      <c r="HY57" s="377" t="str">
        <f t="shared" si="390"/>
        <v>.50000000000</v>
      </c>
      <c r="IA57" s="94">
        <f t="shared" si="65"/>
        <v>0</v>
      </c>
      <c r="IB57" s="94">
        <f t="shared" si="1012"/>
        <v>0</v>
      </c>
      <c r="IC57" s="94">
        <f t="shared" si="391"/>
        <v>0</v>
      </c>
      <c r="ID57" s="94">
        <f t="shared" si="392"/>
        <v>0</v>
      </c>
      <c r="IE57" s="94">
        <f t="shared" si="393"/>
        <v>0</v>
      </c>
      <c r="IF57" s="94" t="str">
        <f t="shared" si="394"/>
        <v>.00000000000</v>
      </c>
      <c r="IG57" s="94">
        <f t="shared" si="1013"/>
        <v>0</v>
      </c>
      <c r="IH57" s="94">
        <f t="shared" si="396"/>
        <v>0</v>
      </c>
      <c r="II57" s="94" t="str">
        <f t="shared" si="397"/>
        <v>.00000000000</v>
      </c>
      <c r="IJ57" s="94">
        <f t="shared" si="1014"/>
        <v>0</v>
      </c>
      <c r="IL57" s="376">
        <f t="shared" si="1196"/>
        <v>0</v>
      </c>
      <c r="IM57" s="189">
        <f t="shared" si="399"/>
        <v>0</v>
      </c>
      <c r="IN57" s="189" t="str">
        <f t="shared" si="400"/>
        <v>.00000000000</v>
      </c>
      <c r="IO57" s="189">
        <f t="shared" si="1015"/>
        <v>0</v>
      </c>
      <c r="IP57" s="189">
        <f t="shared" si="401"/>
        <v>0</v>
      </c>
      <c r="IQ57" s="377" t="str">
        <f t="shared" si="402"/>
        <v>.00000000000</v>
      </c>
      <c r="IR57" s="105">
        <f t="shared" si="69"/>
        <v>0</v>
      </c>
      <c r="IT57" s="599">
        <f t="shared" si="403"/>
        <v>0</v>
      </c>
      <c r="IU57" s="601">
        <f t="shared" si="1016"/>
        <v>0</v>
      </c>
      <c r="IV57" s="518">
        <f t="shared" si="404"/>
        <v>0</v>
      </c>
      <c r="IW57" s="518">
        <f t="shared" si="405"/>
        <v>0</v>
      </c>
      <c r="IX57" s="507">
        <f t="shared" si="1017"/>
        <v>0</v>
      </c>
      <c r="IY57" s="518">
        <f t="shared" si="406"/>
        <v>0</v>
      </c>
      <c r="IZ57" s="518">
        <f t="shared" si="407"/>
        <v>0</v>
      </c>
      <c r="JA57" s="519">
        <f t="shared" si="408"/>
        <v>0</v>
      </c>
      <c r="JB57" s="100">
        <f t="shared" si="409"/>
        <v>0</v>
      </c>
      <c r="JC57" s="514">
        <f t="shared" si="410"/>
        <v>0</v>
      </c>
      <c r="JD57" s="519">
        <f t="shared" si="411"/>
        <v>0</v>
      </c>
      <c r="JE57" s="672">
        <f t="shared" si="895"/>
        <v>0</v>
      </c>
      <c r="JF57" s="677" t="s">
        <v>838</v>
      </c>
      <c r="JG57" s="671" t="s">
        <v>838</v>
      </c>
      <c r="JH57" s="671" t="s">
        <v>838</v>
      </c>
      <c r="JI57" s="671" t="s">
        <v>838</v>
      </c>
      <c r="JJ57" s="671" t="s">
        <v>838</v>
      </c>
      <c r="JK57" s="671" t="s">
        <v>838</v>
      </c>
      <c r="JL57" s="671" t="s">
        <v>838</v>
      </c>
      <c r="JM57" s="671" t="s">
        <v>838</v>
      </c>
      <c r="JN57" s="671" t="s">
        <v>838</v>
      </c>
      <c r="JO57" s="671" t="s">
        <v>838</v>
      </c>
      <c r="JP57" s="671" t="s">
        <v>838</v>
      </c>
      <c r="JQ57" s="671" t="s">
        <v>838</v>
      </c>
      <c r="JR57" s="671" t="s">
        <v>838</v>
      </c>
      <c r="JS57" s="671" t="s">
        <v>838</v>
      </c>
      <c r="JT57" s="671" t="s">
        <v>838</v>
      </c>
      <c r="JU57" s="671" t="s">
        <v>838</v>
      </c>
      <c r="JV57" s="671" t="s">
        <v>838</v>
      </c>
      <c r="JW57" s="671" t="s">
        <v>838</v>
      </c>
      <c r="JX57" s="671" t="s">
        <v>838</v>
      </c>
      <c r="JY57" s="671" t="s">
        <v>838</v>
      </c>
      <c r="JZ57" s="671" t="s">
        <v>838</v>
      </c>
      <c r="KA57" s="678" t="s">
        <v>838</v>
      </c>
      <c r="KB57" s="678" t="s">
        <v>838</v>
      </c>
      <c r="KC57" s="678" t="s">
        <v>838</v>
      </c>
      <c r="KD57" s="678" t="s">
        <v>838</v>
      </c>
      <c r="KE57" s="678" t="s">
        <v>838</v>
      </c>
      <c r="KF57" s="678" t="s">
        <v>838</v>
      </c>
      <c r="KG57" s="678" t="s">
        <v>838</v>
      </c>
      <c r="KH57" s="678" t="s">
        <v>838</v>
      </c>
      <c r="KI57" s="678" t="s">
        <v>838</v>
      </c>
      <c r="KJ57" s="678" t="s">
        <v>838</v>
      </c>
      <c r="KK57" s="678" t="s">
        <v>838</v>
      </c>
      <c r="KL57" s="678" t="s">
        <v>838</v>
      </c>
      <c r="KM57" s="678" t="s">
        <v>838</v>
      </c>
      <c r="KN57" s="678" t="s">
        <v>838</v>
      </c>
      <c r="KO57" s="678" t="s">
        <v>838</v>
      </c>
      <c r="KP57" s="678" t="s">
        <v>838</v>
      </c>
      <c r="KQ57" s="678" t="s">
        <v>838</v>
      </c>
      <c r="KR57" s="678" t="s">
        <v>838</v>
      </c>
      <c r="KS57" s="678" t="s">
        <v>838</v>
      </c>
      <c r="KT57" s="678" t="s">
        <v>838</v>
      </c>
      <c r="KU57" s="678" t="s">
        <v>838</v>
      </c>
      <c r="KV57" s="686"/>
      <c r="KW57" s="686"/>
      <c r="KX57" s="529"/>
      <c r="KY57" s="529"/>
      <c r="KZ57" s="529"/>
      <c r="LA57" s="529"/>
      <c r="LB57" s="529"/>
      <c r="LC57" s="529"/>
      <c r="LD57" s="529"/>
      <c r="LE57" s="529"/>
      <c r="LF57" s="529"/>
      <c r="LG57" s="529"/>
      <c r="LH57" s="529"/>
      <c r="LI57" s="529"/>
      <c r="LJ57" s="529"/>
      <c r="LK57" s="529"/>
      <c r="LL57" s="529"/>
      <c r="LM57" s="529"/>
      <c r="LN57" s="529"/>
      <c r="LO57" s="529"/>
      <c r="LP57" s="529"/>
      <c r="LQ57" s="529"/>
      <c r="LR57" s="529"/>
      <c r="LS57" s="529"/>
      <c r="LT57" s="250"/>
      <c r="LU57" s="529"/>
      <c r="LV57" s="529"/>
      <c r="LW57" s="529"/>
      <c r="LX57" s="529"/>
      <c r="LY57" s="529"/>
      <c r="LZ57" s="529"/>
      <c r="MA57" s="529"/>
      <c r="MB57" s="529"/>
      <c r="MC57" s="529"/>
      <c r="MD57" s="529"/>
      <c r="ME57" s="529"/>
      <c r="MF57" s="529"/>
      <c r="MG57" s="529"/>
      <c r="MH57" s="529"/>
      <c r="MI57" s="529"/>
      <c r="MJ57" s="529"/>
      <c r="MK57" s="529"/>
      <c r="ML57" s="529"/>
      <c r="MM57" s="529"/>
      <c r="MN57" s="529"/>
      <c r="MO57" s="529"/>
      <c r="MP57" s="529"/>
      <c r="MQ57" s="529"/>
      <c r="MR57" s="529"/>
      <c r="MS57" s="529"/>
      <c r="MT57" s="529"/>
      <c r="MU57" s="529"/>
      <c r="MV57" s="529"/>
      <c r="MW57" s="529"/>
      <c r="MX57" s="529"/>
      <c r="MY57" s="529"/>
      <c r="MZ57" s="529"/>
      <c r="NA57" s="529"/>
      <c r="NB57" s="529"/>
      <c r="NC57" s="529"/>
      <c r="ND57" s="529"/>
      <c r="NE57" s="529"/>
      <c r="NF57" s="529"/>
      <c r="NG57" s="529"/>
      <c r="NH57" s="529"/>
      <c r="NI57" s="529"/>
      <c r="NJ57" s="529"/>
      <c r="NK57" s="529"/>
      <c r="NL57" s="529"/>
      <c r="NM57" s="529"/>
      <c r="NN57" s="529"/>
      <c r="NO57" s="529"/>
      <c r="NP57" s="529"/>
      <c r="NQ57" s="529"/>
      <c r="NR57" s="529"/>
      <c r="NS57" s="529"/>
      <c r="NT57" s="529"/>
      <c r="NU57" s="529"/>
      <c r="NV57" s="379">
        <f t="shared" si="1018"/>
        <v>0</v>
      </c>
      <c r="NW57" s="100">
        <f t="shared" si="1205"/>
        <v>0</v>
      </c>
      <c r="NX57" s="189">
        <f t="shared" si="918"/>
        <v>0</v>
      </c>
      <c r="NY57" s="189">
        <f t="shared" si="919"/>
        <v>0</v>
      </c>
      <c r="NZ57" s="189">
        <f t="shared" si="89"/>
        <v>910.40000000000009</v>
      </c>
      <c r="OA57" s="189">
        <f t="shared" si="920"/>
        <v>0</v>
      </c>
      <c r="OB57" s="377">
        <f t="shared" si="921"/>
        <v>0</v>
      </c>
      <c r="OC57" s="105">
        <f t="shared" si="967"/>
        <v>0</v>
      </c>
      <c r="OE57" s="376">
        <f t="shared" si="1019"/>
        <v>0</v>
      </c>
      <c r="OF57" s="189">
        <f t="shared" si="1020"/>
        <v>0</v>
      </c>
      <c r="OG57" s="189">
        <f t="shared" si="1021"/>
        <v>0</v>
      </c>
      <c r="OH57" s="189">
        <f t="shared" si="1022"/>
        <v>0</v>
      </c>
      <c r="OI57" s="189">
        <f t="shared" si="1023"/>
        <v>0</v>
      </c>
      <c r="OJ57" s="377">
        <f t="shared" si="1024"/>
        <v>0</v>
      </c>
      <c r="OK57" s="94">
        <f t="shared" si="1197"/>
        <v>0</v>
      </c>
      <c r="OM57" s="94">
        <f t="shared" si="95"/>
        <v>0</v>
      </c>
      <c r="ON57" s="189">
        <f t="shared" si="476"/>
        <v>0</v>
      </c>
      <c r="OO57" s="189" t="str">
        <f t="shared" si="477"/>
        <v>.00000000000</v>
      </c>
      <c r="OP57" s="189">
        <f t="shared" si="1025"/>
        <v>0</v>
      </c>
      <c r="OQ57" s="189">
        <f t="shared" si="479"/>
        <v>0</v>
      </c>
      <c r="OR57" s="94" t="str">
        <f t="shared" si="480"/>
        <v>.00000000000</v>
      </c>
      <c r="OS57" s="94">
        <f t="shared" si="1198"/>
        <v>0</v>
      </c>
      <c r="OU57" s="94">
        <f t="shared" si="482"/>
        <v>0</v>
      </c>
      <c r="OV57" s="189">
        <f t="shared" si="483"/>
        <v>0</v>
      </c>
      <c r="OW57" s="189" t="str">
        <f t="shared" si="484"/>
        <v>.00000000000</v>
      </c>
      <c r="OX57" s="189">
        <f t="shared" si="485"/>
        <v>900.40000000000009</v>
      </c>
      <c r="OY57" s="189">
        <f t="shared" si="486"/>
        <v>900</v>
      </c>
      <c r="OZ57" s="94" t="str">
        <f t="shared" si="487"/>
        <v>.40000000000</v>
      </c>
      <c r="PA57" s="94">
        <f t="shared" si="1199"/>
        <v>0</v>
      </c>
      <c r="PC57" s="94">
        <f t="shared" si="1026"/>
        <v>0</v>
      </c>
      <c r="PD57" s="189">
        <f t="shared" si="1027"/>
        <v>0</v>
      </c>
      <c r="PE57" s="189">
        <f t="shared" si="1028"/>
        <v>0</v>
      </c>
      <c r="PF57" s="189">
        <f t="shared" si="1029"/>
        <v>0</v>
      </c>
      <c r="PG57" s="189">
        <f t="shared" si="1030"/>
        <v>0</v>
      </c>
      <c r="PH57" s="94">
        <f t="shared" si="1031"/>
        <v>0</v>
      </c>
      <c r="PI57" s="94">
        <f t="shared" si="1200"/>
        <v>0</v>
      </c>
      <c r="PK57" s="105">
        <f t="shared" si="1032"/>
        <v>0</v>
      </c>
      <c r="PL57" s="121">
        <f t="shared" si="1033"/>
        <v>0</v>
      </c>
      <c r="PM57" s="121">
        <f t="shared" si="489"/>
        <v>0</v>
      </c>
      <c r="PN57" s="121">
        <f t="shared" si="1034"/>
        <v>0</v>
      </c>
      <c r="PO57" s="121">
        <f t="shared" si="1035"/>
        <v>0</v>
      </c>
      <c r="PP57" s="121">
        <f t="shared" si="490"/>
        <v>0</v>
      </c>
      <c r="PQ57" s="121">
        <f t="shared" si="1036"/>
        <v>0</v>
      </c>
      <c r="PS57" s="121">
        <f t="shared" si="923"/>
        <v>0</v>
      </c>
      <c r="PT57" s="121">
        <f t="shared" si="491"/>
        <v>0</v>
      </c>
      <c r="PU57" s="121">
        <f t="shared" si="1037"/>
        <v>0</v>
      </c>
      <c r="PV57" s="121">
        <f t="shared" si="109"/>
        <v>0</v>
      </c>
      <c r="PW57" s="121">
        <f t="shared" si="492"/>
        <v>0</v>
      </c>
      <c r="PX57" s="121">
        <f t="shared" si="1038"/>
        <v>0</v>
      </c>
      <c r="PY57" s="299" t="str">
        <f t="shared" si="493"/>
        <v>-</v>
      </c>
      <c r="QA57" s="94">
        <f t="shared" si="924"/>
        <v>0</v>
      </c>
      <c r="QB57" s="121">
        <f t="shared" si="925"/>
        <v>0</v>
      </c>
      <c r="QC57" s="121">
        <f t="shared" si="494"/>
        <v>0</v>
      </c>
      <c r="QE57" s="383">
        <v>48</v>
      </c>
      <c r="QF57" s="121">
        <f t="shared" si="1039"/>
        <v>0</v>
      </c>
      <c r="QG57" s="121">
        <f t="shared" si="496"/>
        <v>0</v>
      </c>
      <c r="QH57" s="121" t="str">
        <f t="shared" si="497"/>
        <v>.00000000000</v>
      </c>
      <c r="QI57" s="121">
        <f t="shared" si="1040"/>
        <v>0</v>
      </c>
      <c r="QJ57" s="121">
        <f t="shared" si="498"/>
        <v>0</v>
      </c>
      <c r="QK57" s="121" t="str">
        <f t="shared" si="499"/>
        <v>.00000000000</v>
      </c>
      <c r="QM57" s="121">
        <f t="shared" si="500"/>
        <v>9999999999</v>
      </c>
      <c r="QO57" s="100" t="s">
        <v>140</v>
      </c>
      <c r="QP57" s="530">
        <v>1</v>
      </c>
      <c r="QQ57" s="404">
        <v>1</v>
      </c>
      <c r="QT57" s="124">
        <f t="shared" si="972"/>
        <v>9999999999999</v>
      </c>
      <c r="QU57" s="124">
        <f t="shared" si="972"/>
        <v>9999999999999</v>
      </c>
      <c r="QV57" s="124">
        <f t="shared" si="972"/>
        <v>9999999999999</v>
      </c>
      <c r="QW57" s="124">
        <f t="shared" si="972"/>
        <v>9999999999999</v>
      </c>
      <c r="QX57" s="507">
        <f t="shared" si="973"/>
        <v>0</v>
      </c>
      <c r="QY57" s="457">
        <f t="shared" si="1208"/>
        <v>0</v>
      </c>
      <c r="QZ57" s="457">
        <f t="shared" si="1209"/>
        <v>0</v>
      </c>
      <c r="RA57" s="457">
        <f t="shared" si="974"/>
        <v>0</v>
      </c>
      <c r="RI57" s="507">
        <f t="shared" si="501"/>
        <v>0</v>
      </c>
      <c r="RJ57" s="795">
        <f t="shared" si="502"/>
        <v>0</v>
      </c>
      <c r="RK57" s="518" t="str">
        <f t="shared" si="503"/>
        <v>.00000000000</v>
      </c>
      <c r="RL57" s="511">
        <f t="shared" si="504"/>
        <v>930</v>
      </c>
      <c r="RM57" s="795">
        <f t="shared" si="505"/>
        <v>930</v>
      </c>
      <c r="RN57" s="518" t="str">
        <f t="shared" si="506"/>
        <v>.00000000000</v>
      </c>
      <c r="RO57" s="507">
        <f t="shared" si="507"/>
        <v>0</v>
      </c>
      <c r="RP57" s="795">
        <f t="shared" si="508"/>
        <v>0</v>
      </c>
      <c r="RQ57" s="518" t="str">
        <f t="shared" si="509"/>
        <v>.00000000000</v>
      </c>
      <c r="RR57" s="511">
        <f t="shared" si="510"/>
        <v>1020</v>
      </c>
      <c r="RS57" s="795">
        <f t="shared" si="511"/>
        <v>1020</v>
      </c>
      <c r="RT57" s="518" t="str">
        <f t="shared" si="512"/>
        <v>.00000000000</v>
      </c>
      <c r="RZ57" s="131">
        <f t="shared" si="1041"/>
        <v>0</v>
      </c>
      <c r="SA57" s="124">
        <f t="shared" si="513"/>
        <v>0</v>
      </c>
      <c r="SB57" s="121" t="str">
        <f t="shared" si="514"/>
        <v>.00000000000</v>
      </c>
      <c r="SC57" s="120">
        <f t="shared" si="1042"/>
        <v>0</v>
      </c>
      <c r="SD57" s="124">
        <f t="shared" si="515"/>
        <v>0</v>
      </c>
      <c r="SE57" s="121" t="str">
        <f t="shared" si="516"/>
        <v>.00000000000</v>
      </c>
      <c r="SF57" s="131">
        <f t="shared" si="1043"/>
        <v>0</v>
      </c>
      <c r="SG57" s="124">
        <f t="shared" si="517"/>
        <v>0</v>
      </c>
      <c r="SH57" s="121" t="str">
        <f t="shared" si="518"/>
        <v>.00000000000</v>
      </c>
      <c r="SI57" s="120">
        <f t="shared" si="1044"/>
        <v>0</v>
      </c>
      <c r="SJ57" s="124">
        <f t="shared" si="519"/>
        <v>0</v>
      </c>
      <c r="SK57" s="121" t="str">
        <f t="shared" si="520"/>
        <v>.00000000000</v>
      </c>
      <c r="SM57" s="131">
        <f t="shared" si="116"/>
        <v>0</v>
      </c>
      <c r="SN57" s="124">
        <f t="shared" si="521"/>
        <v>0</v>
      </c>
      <c r="SO57" s="121" t="str">
        <f t="shared" si="522"/>
        <v>.00000000000</v>
      </c>
      <c r="SP57" s="120">
        <f t="shared" si="117"/>
        <v>0</v>
      </c>
      <c r="SQ57" s="124">
        <f t="shared" si="523"/>
        <v>0</v>
      </c>
      <c r="SR57" s="121" t="str">
        <f t="shared" si="524"/>
        <v>.00000000000</v>
      </c>
      <c r="SS57" s="121">
        <f t="shared" si="1045"/>
        <v>0</v>
      </c>
      <c r="SU57" s="94">
        <f t="shared" si="926"/>
        <v>-1</v>
      </c>
      <c r="SV57" s="121">
        <f t="shared" si="927"/>
        <v>-1</v>
      </c>
      <c r="SW57" s="121" t="str">
        <f t="shared" si="525"/>
        <v>.00000000000</v>
      </c>
      <c r="SX57" s="94">
        <f t="shared" si="928"/>
        <v>1400</v>
      </c>
      <c r="SY57" s="121">
        <f t="shared" si="929"/>
        <v>1400</v>
      </c>
      <c r="SZ57" s="121" t="str">
        <f t="shared" si="526"/>
        <v>.00000000000</v>
      </c>
      <c r="TA57" s="94" t="str">
        <f t="shared" si="527"/>
        <v>140,000</v>
      </c>
      <c r="TB57" s="94">
        <v>48</v>
      </c>
      <c r="TC57" s="94">
        <f t="shared" si="528"/>
        <v>0</v>
      </c>
      <c r="TE57" s="121">
        <f t="shared" si="1201"/>
        <v>0</v>
      </c>
      <c r="TF57" s="121">
        <f t="shared" si="529"/>
        <v>0</v>
      </c>
      <c r="TG57" s="121" t="str">
        <f t="shared" si="983"/>
        <v>.00000000000</v>
      </c>
      <c r="TH57" s="121">
        <f t="shared" si="119"/>
        <v>7</v>
      </c>
      <c r="TI57" s="121">
        <f t="shared" si="984"/>
        <v>7</v>
      </c>
      <c r="TJ57" s="121" t="str">
        <f t="shared" si="985"/>
        <v>.00000000000</v>
      </c>
      <c r="TK57" s="94">
        <f t="shared" si="931"/>
        <v>0</v>
      </c>
      <c r="TL57" s="94">
        <v>48</v>
      </c>
      <c r="TM57" s="94">
        <f t="shared" si="120"/>
        <v>0</v>
      </c>
      <c r="TO57" s="121">
        <f t="shared" si="1202"/>
        <v>0</v>
      </c>
      <c r="TP57" s="121">
        <f t="shared" si="533"/>
        <v>0</v>
      </c>
      <c r="TQ57" s="121" t="str">
        <f t="shared" si="534"/>
        <v>.00000000000</v>
      </c>
      <c r="TR57" s="121">
        <f t="shared" si="121"/>
        <v>928</v>
      </c>
      <c r="TS57" s="121">
        <f t="shared" si="535"/>
        <v>928</v>
      </c>
      <c r="TT57" s="121" t="str">
        <f t="shared" si="536"/>
        <v>.00000000000</v>
      </c>
      <c r="TU57" s="94">
        <f t="shared" si="537"/>
        <v>0</v>
      </c>
      <c r="TW57" s="105">
        <f t="shared" si="538"/>
        <v>-9.4500000004499998E-2</v>
      </c>
      <c r="TX57" s="105">
        <f t="shared" si="539"/>
        <v>0</v>
      </c>
      <c r="TY57" s="105">
        <f t="shared" si="540"/>
        <v>-9.4500000004499998E-2</v>
      </c>
      <c r="TZ57" s="105">
        <f t="shared" si="541"/>
        <v>0</v>
      </c>
      <c r="UA57" s="105">
        <f t="shared" si="542"/>
        <v>0</v>
      </c>
      <c r="UB57" s="105">
        <f t="shared" si="543"/>
        <v>0</v>
      </c>
      <c r="UC57" s="105">
        <f t="shared" si="1046"/>
        <v>0</v>
      </c>
      <c r="UD57" s="105">
        <f t="shared" si="1047"/>
        <v>0</v>
      </c>
      <c r="UE57" s="105">
        <f t="shared" si="1048"/>
        <v>0</v>
      </c>
      <c r="UF57" s="105">
        <f t="shared" si="544"/>
        <v>0</v>
      </c>
      <c r="UG57" s="105">
        <f t="shared" si="544"/>
        <v>0</v>
      </c>
      <c r="UH57" s="105">
        <f t="shared" si="544"/>
        <v>0</v>
      </c>
      <c r="UI57" s="105">
        <f>UI56</f>
        <v>0</v>
      </c>
      <c r="UK57" s="105">
        <f t="shared" si="125"/>
        <v>340.35000000135</v>
      </c>
      <c r="UL57" s="102">
        <f t="shared" si="545"/>
        <v>340</v>
      </c>
      <c r="UM57" s="105" t="str">
        <f t="shared" si="546"/>
        <v>.35000000135</v>
      </c>
      <c r="UN57" s="105">
        <f t="shared" si="547"/>
        <v>-9.4500000004499998E-2</v>
      </c>
      <c r="UO57" s="102">
        <f t="shared" si="548"/>
        <v>-1</v>
      </c>
      <c r="UP57" s="105" t="str">
        <f t="shared" si="549"/>
        <v>.90550000000</v>
      </c>
      <c r="UQ57" s="105">
        <f>UQ56+$UY$6*$US$6</f>
        <v>343.50000000149998</v>
      </c>
      <c r="UR57" s="105">
        <f t="shared" si="550"/>
        <v>343</v>
      </c>
      <c r="US57" s="105" t="str">
        <f t="shared" si="551"/>
        <v>.50000000150</v>
      </c>
      <c r="UT57" s="103">
        <f t="shared" si="1049"/>
        <v>0</v>
      </c>
      <c r="UU57" s="102">
        <f t="shared" si="552"/>
        <v>0</v>
      </c>
      <c r="UV57" s="105" t="str">
        <f t="shared" si="553"/>
        <v>.00000000000</v>
      </c>
      <c r="UW57" s="105">
        <f t="shared" si="127"/>
        <v>346.65000000164997</v>
      </c>
      <c r="UX57" s="102">
        <f t="shared" si="554"/>
        <v>346</v>
      </c>
      <c r="UY57" s="105" t="str">
        <f t="shared" si="555"/>
        <v>.65000000165</v>
      </c>
      <c r="UZ57" s="103">
        <f t="shared" si="933"/>
        <v>-9.4500000004499998E-2</v>
      </c>
      <c r="VA57" s="102">
        <f t="shared" si="556"/>
        <v>-1</v>
      </c>
      <c r="VB57" s="105" t="str">
        <f t="shared" si="557"/>
        <v>.90550000000</v>
      </c>
      <c r="VC57" s="94" t="str">
        <f t="shared" si="1050"/>
        <v>-</v>
      </c>
      <c r="VD57" s="94" t="str">
        <f t="shared" si="1051"/>
        <v>-</v>
      </c>
      <c r="VE57" s="94" t="str">
        <f t="shared" si="1052"/>
        <v>-</v>
      </c>
      <c r="VF57" s="94" t="str">
        <f t="shared" si="1053"/>
        <v>-</v>
      </c>
      <c r="VH57" s="105">
        <f t="shared" si="558"/>
        <v>340.35000000135</v>
      </c>
      <c r="VI57" s="102">
        <f t="shared" si="559"/>
        <v>340</v>
      </c>
      <c r="VJ57" s="105" t="str">
        <f t="shared" si="560"/>
        <v>.35000000135</v>
      </c>
      <c r="VK57" s="103">
        <f t="shared" si="561"/>
        <v>0</v>
      </c>
      <c r="VL57" s="102">
        <f t="shared" si="562"/>
        <v>0</v>
      </c>
      <c r="VM57" s="105" t="str">
        <f t="shared" si="934"/>
        <v>.00000000000</v>
      </c>
      <c r="VN57" s="105">
        <f t="shared" si="563"/>
        <v>340.35000000135</v>
      </c>
      <c r="VO57" s="102">
        <f t="shared" si="564"/>
        <v>340</v>
      </c>
      <c r="VP57" s="105" t="str">
        <f t="shared" si="565"/>
        <v>.35000000135</v>
      </c>
      <c r="VQ57" s="103">
        <f t="shared" si="566"/>
        <v>-9.4500000004499998E-2</v>
      </c>
      <c r="VR57" s="102">
        <f t="shared" si="567"/>
        <v>-1</v>
      </c>
      <c r="VS57" s="105" t="str">
        <f t="shared" si="568"/>
        <v>.90550000000</v>
      </c>
      <c r="VT57" s="105">
        <f t="shared" si="569"/>
        <v>343.50000000149998</v>
      </c>
      <c r="VU57" s="105">
        <f t="shared" si="570"/>
        <v>343</v>
      </c>
      <c r="VV57" s="105" t="str">
        <f t="shared" si="571"/>
        <v>.50000000150</v>
      </c>
      <c r="VW57" s="103">
        <f t="shared" si="572"/>
        <v>0</v>
      </c>
      <c r="VX57" s="102">
        <f t="shared" si="573"/>
        <v>0</v>
      </c>
      <c r="VY57" s="105" t="str">
        <f t="shared" si="574"/>
        <v>.00000000000</v>
      </c>
      <c r="VZ57" s="105">
        <f t="shared" si="575"/>
        <v>346.65000000164997</v>
      </c>
      <c r="WA57" s="102">
        <f t="shared" si="576"/>
        <v>346</v>
      </c>
      <c r="WB57" s="105" t="str">
        <f t="shared" si="577"/>
        <v>.65000000165</v>
      </c>
      <c r="WC57" s="103">
        <f t="shared" si="935"/>
        <v>-9.4500000004499998E-2</v>
      </c>
      <c r="WD57" s="102">
        <f t="shared" si="578"/>
        <v>-1</v>
      </c>
      <c r="WE57" s="105" t="str">
        <f t="shared" si="579"/>
        <v>.90550000000</v>
      </c>
      <c r="WF57" s="105">
        <f t="shared" si="580"/>
        <v>346.65000000164997</v>
      </c>
      <c r="WG57" s="102">
        <f t="shared" si="581"/>
        <v>346</v>
      </c>
      <c r="WH57" s="105" t="str">
        <f t="shared" si="582"/>
        <v>.65000000165</v>
      </c>
      <c r="WI57" s="103">
        <f t="shared" si="583"/>
        <v>0</v>
      </c>
      <c r="WJ57" s="102">
        <f t="shared" si="584"/>
        <v>0</v>
      </c>
      <c r="WK57" s="105" t="str">
        <f t="shared" si="585"/>
        <v>.00000000000</v>
      </c>
      <c r="WL57" s="343" t="str">
        <f t="shared" si="1054"/>
        <v>-</v>
      </c>
      <c r="WM57" s="343" t="str">
        <f t="shared" si="1055"/>
        <v>-</v>
      </c>
      <c r="WN57" s="343" t="str">
        <f t="shared" si="1056"/>
        <v>-</v>
      </c>
      <c r="WO57" s="343" t="str">
        <f t="shared" si="1057"/>
        <v>-</v>
      </c>
      <c r="WP57" s="343" t="str">
        <f t="shared" si="1058"/>
        <v>-</v>
      </c>
      <c r="WQ57" s="343" t="str">
        <f t="shared" si="1059"/>
        <v>-</v>
      </c>
      <c r="WS57" s="103">
        <f t="shared" si="1060"/>
        <v>0</v>
      </c>
      <c r="WT57" s="103">
        <f t="shared" si="1061"/>
        <v>0</v>
      </c>
      <c r="WU57" s="103">
        <f t="shared" si="1062"/>
        <v>0</v>
      </c>
      <c r="WV57" s="103">
        <f t="shared" si="1063"/>
        <v>0</v>
      </c>
      <c r="WW57" s="103">
        <f t="shared" si="1064"/>
        <v>0</v>
      </c>
      <c r="WX57" s="120">
        <f t="shared" si="1065"/>
        <v>0</v>
      </c>
      <c r="WY57" s="103">
        <f t="shared" si="586"/>
        <v>0</v>
      </c>
      <c r="WZ57" s="103">
        <f t="shared" si="587"/>
        <v>0</v>
      </c>
      <c r="XA57" s="105">
        <f t="shared" si="588"/>
        <v>0</v>
      </c>
      <c r="XB57" s="105">
        <f t="shared" si="589"/>
        <v>0</v>
      </c>
      <c r="XC57" s="105">
        <f t="shared" si="590"/>
        <v>0</v>
      </c>
      <c r="XD57" s="105">
        <f t="shared" si="591"/>
        <v>0</v>
      </c>
      <c r="XE57" s="105">
        <f t="shared" si="592"/>
        <v>0</v>
      </c>
      <c r="XF57" s="105">
        <f t="shared" si="593"/>
        <v>0</v>
      </c>
      <c r="XG57" s="105">
        <f t="shared" si="936"/>
        <v>0</v>
      </c>
      <c r="XH57" s="105">
        <f t="shared" si="594"/>
        <v>0</v>
      </c>
      <c r="XI57" s="105">
        <f t="shared" si="595"/>
        <v>0</v>
      </c>
      <c r="XJ57" s="105">
        <f t="shared" si="596"/>
        <v>0</v>
      </c>
      <c r="XK57" s="105">
        <f t="shared" si="597"/>
        <v>0</v>
      </c>
      <c r="XL57" s="105">
        <f t="shared" si="598"/>
        <v>0</v>
      </c>
      <c r="XM57" s="102">
        <f t="shared" si="1066"/>
        <v>0</v>
      </c>
      <c r="XN57" s="103">
        <f t="shared" si="599"/>
        <v>343.50000000149998</v>
      </c>
      <c r="XO57" s="103">
        <f t="shared" si="600"/>
        <v>0</v>
      </c>
      <c r="XP57" s="103">
        <f t="shared" si="145"/>
        <v>343.50000000149998</v>
      </c>
      <c r="XQ57" s="103">
        <f t="shared" si="146"/>
        <v>0</v>
      </c>
      <c r="XR57" s="103">
        <f t="shared" si="601"/>
        <v>0</v>
      </c>
      <c r="XS57" s="111">
        <f t="shared" si="147"/>
        <v>0.03</v>
      </c>
      <c r="XU57" s="111">
        <f t="shared" si="602"/>
        <v>0</v>
      </c>
      <c r="XV57" s="126">
        <f t="shared" si="603"/>
        <v>0</v>
      </c>
      <c r="XW57" s="120">
        <f t="shared" si="604"/>
        <v>0</v>
      </c>
      <c r="XX57" s="120">
        <f t="shared" si="605"/>
        <v>0</v>
      </c>
      <c r="XY57" s="103">
        <f t="shared" si="1067"/>
        <v>0</v>
      </c>
      <c r="XZ57" s="103">
        <f t="shared" si="606"/>
        <v>0</v>
      </c>
      <c r="YB57" s="103">
        <f t="shared" si="607"/>
        <v>0</v>
      </c>
      <c r="YC57" s="111">
        <f t="shared" si="608"/>
        <v>0</v>
      </c>
      <c r="YD57" s="103">
        <f t="shared" si="609"/>
        <v>0</v>
      </c>
      <c r="YE57" s="103">
        <f t="shared" si="610"/>
        <v>0</v>
      </c>
      <c r="YF57" s="103">
        <f t="shared" si="1068"/>
        <v>0</v>
      </c>
      <c r="YG57" s="103">
        <f t="shared" si="611"/>
        <v>0</v>
      </c>
      <c r="YI57" s="103">
        <f t="shared" si="1069"/>
        <v>0</v>
      </c>
      <c r="YJ57" s="103">
        <f t="shared" si="151"/>
        <v>0</v>
      </c>
      <c r="YK57" s="103">
        <f t="shared" si="1070"/>
        <v>0</v>
      </c>
      <c r="YL57" s="103">
        <f t="shared" si="1071"/>
        <v>0</v>
      </c>
      <c r="YM57" s="103">
        <f t="shared" si="612"/>
        <v>0</v>
      </c>
      <c r="YN57" s="103">
        <f t="shared" si="612"/>
        <v>0</v>
      </c>
      <c r="YO57" s="103">
        <f t="shared" si="613"/>
        <v>0</v>
      </c>
      <c r="YP57" s="103">
        <f t="shared" si="614"/>
        <v>0</v>
      </c>
      <c r="YQ57" s="103">
        <f t="shared" si="615"/>
        <v>0</v>
      </c>
      <c r="YR57" s="103">
        <f t="shared" si="616"/>
        <v>0</v>
      </c>
      <c r="YS57" s="103">
        <f t="shared" si="617"/>
        <v>0</v>
      </c>
      <c r="YT57" s="103">
        <f t="shared" si="618"/>
        <v>0</v>
      </c>
      <c r="YU57" s="103">
        <f t="shared" si="619"/>
        <v>0</v>
      </c>
      <c r="YV57" s="103">
        <f t="shared" si="619"/>
        <v>0</v>
      </c>
      <c r="YX57" s="103">
        <f t="shared" si="1072"/>
        <v>0</v>
      </c>
      <c r="YY57" s="103">
        <f t="shared" si="155"/>
        <v>0</v>
      </c>
      <c r="YZ57" s="103">
        <f t="shared" si="1073"/>
        <v>0</v>
      </c>
      <c r="ZA57" s="103">
        <f t="shared" si="1074"/>
        <v>0</v>
      </c>
      <c r="ZB57" s="103">
        <f t="shared" si="620"/>
        <v>0</v>
      </c>
      <c r="ZC57" s="103">
        <f t="shared" si="620"/>
        <v>0</v>
      </c>
      <c r="ZD57" s="103">
        <f t="shared" si="621"/>
        <v>0</v>
      </c>
      <c r="ZE57" s="103">
        <f t="shared" si="622"/>
        <v>0</v>
      </c>
      <c r="ZF57" s="103">
        <f t="shared" si="623"/>
        <v>0</v>
      </c>
      <c r="ZG57" s="103">
        <f t="shared" si="624"/>
        <v>0</v>
      </c>
      <c r="ZH57" s="103">
        <f t="shared" si="625"/>
        <v>0</v>
      </c>
      <c r="ZI57" s="103">
        <f t="shared" si="626"/>
        <v>0</v>
      </c>
      <c r="ZJ57" s="103">
        <f t="shared" si="627"/>
        <v>0</v>
      </c>
      <c r="ZK57" s="103">
        <f t="shared" si="627"/>
        <v>0</v>
      </c>
      <c r="ZM57" s="103">
        <f t="shared" si="628"/>
        <v>0</v>
      </c>
      <c r="ZN57" s="103">
        <f t="shared" si="628"/>
        <v>0</v>
      </c>
      <c r="ZP57" s="127">
        <f t="shared" si="158"/>
        <v>340.35000000135</v>
      </c>
      <c r="ZQ57" s="127">
        <f t="shared" si="159"/>
        <v>0</v>
      </c>
      <c r="ZR57" s="127">
        <f t="shared" si="160"/>
        <v>340.35000000135</v>
      </c>
      <c r="ZS57" s="127">
        <f t="shared" si="161"/>
        <v>-9.4500000004499998E-2</v>
      </c>
      <c r="ZT57" s="127">
        <f t="shared" si="162"/>
        <v>343.50000000149998</v>
      </c>
      <c r="ZU57" s="127">
        <f t="shared" si="163"/>
        <v>0</v>
      </c>
      <c r="ZV57" s="127">
        <f t="shared" si="164"/>
        <v>346.65000000164997</v>
      </c>
      <c r="ZW57" s="127">
        <f t="shared" si="165"/>
        <v>-9.4500000004499998E-2</v>
      </c>
      <c r="ZX57" s="127">
        <f t="shared" si="166"/>
        <v>346.65000000164997</v>
      </c>
      <c r="ZY57" s="127">
        <f t="shared" si="167"/>
        <v>0</v>
      </c>
      <c r="ZZ57" s="127">
        <f t="shared" si="629"/>
        <v>343.50000000149998</v>
      </c>
      <c r="AAA57" s="127">
        <f t="shared" si="630"/>
        <v>0</v>
      </c>
      <c r="AAB57" s="127">
        <f t="shared" si="631"/>
        <v>0</v>
      </c>
      <c r="AAC57" s="127">
        <f t="shared" si="632"/>
        <v>-0.29767500002834879</v>
      </c>
      <c r="AAD57" s="127">
        <f t="shared" si="633"/>
        <v>0</v>
      </c>
      <c r="AAE57" s="127">
        <f t="shared" si="634"/>
        <v>-0.29767500002834879</v>
      </c>
      <c r="AAF57" s="127">
        <f t="shared" si="635"/>
        <v>0</v>
      </c>
      <c r="AAG57" s="129">
        <f t="shared" si="636"/>
        <v>0</v>
      </c>
      <c r="AAH57" s="130">
        <f t="shared" si="1075"/>
        <v>0</v>
      </c>
      <c r="AAI57" s="130">
        <f t="shared" si="637"/>
        <v>0</v>
      </c>
      <c r="AAJ57" s="130">
        <f t="shared" si="638"/>
        <v>0</v>
      </c>
      <c r="AAK57" s="130">
        <f t="shared" si="639"/>
        <v>0</v>
      </c>
      <c r="AAL57" s="385">
        <f t="shared" si="169"/>
        <v>0</v>
      </c>
      <c r="AAM57" s="130">
        <f t="shared" si="937"/>
        <v>0</v>
      </c>
      <c r="AAN57" s="130">
        <f t="shared" si="640"/>
        <v>0</v>
      </c>
      <c r="AAO57" s="130">
        <f t="shared" si="938"/>
        <v>0</v>
      </c>
      <c r="AAP57" s="130">
        <f t="shared" si="641"/>
        <v>0</v>
      </c>
      <c r="AAQ57" s="386">
        <f t="shared" si="1076"/>
        <v>0</v>
      </c>
      <c r="AAR57" s="130">
        <f t="shared" si="171"/>
        <v>0</v>
      </c>
      <c r="AAS57" s="387">
        <f t="shared" si="642"/>
        <v>0</v>
      </c>
      <c r="AAT57" s="130">
        <f t="shared" si="643"/>
        <v>0</v>
      </c>
      <c r="AAU57" s="130">
        <f t="shared" si="644"/>
        <v>0</v>
      </c>
      <c r="AAW57" s="93">
        <f t="shared" si="939"/>
        <v>0</v>
      </c>
      <c r="AAX57" s="120">
        <f t="shared" si="645"/>
        <v>0</v>
      </c>
      <c r="AAZ57" s="94">
        <f t="shared" si="1077"/>
        <v>0</v>
      </c>
      <c r="ABA57" s="120">
        <f t="shared" si="1078"/>
        <v>0</v>
      </c>
      <c r="ABB57" s="120">
        <f t="shared" si="1079"/>
        <v>0</v>
      </c>
      <c r="ABD57" s="120">
        <f t="shared" si="1080"/>
        <v>0</v>
      </c>
      <c r="ABE57" s="120">
        <f t="shared" si="1081"/>
        <v>0</v>
      </c>
      <c r="ABF57" s="120">
        <f t="shared" si="646"/>
        <v>0</v>
      </c>
      <c r="ABG57" s="131">
        <f t="shared" si="1082"/>
        <v>0</v>
      </c>
      <c r="ABH57" s="102">
        <f t="shared" si="1083"/>
        <v>0</v>
      </c>
      <c r="ABI57" s="105">
        <f t="shared" si="1084"/>
        <v>0</v>
      </c>
      <c r="ABJ57" s="131">
        <f t="shared" si="1085"/>
        <v>0</v>
      </c>
      <c r="ABK57" s="102">
        <f t="shared" si="1086"/>
        <v>0</v>
      </c>
      <c r="ABL57" s="105">
        <f t="shared" si="1087"/>
        <v>0</v>
      </c>
      <c r="ABM57" s="105">
        <f t="shared" si="1088"/>
        <v>0</v>
      </c>
      <c r="ABO57" s="131">
        <f t="shared" si="647"/>
        <v>0</v>
      </c>
      <c r="ABP57" s="102">
        <f t="shared" si="184"/>
        <v>0</v>
      </c>
      <c r="ABQ57" s="105">
        <f t="shared" si="185"/>
        <v>0</v>
      </c>
      <c r="ABR57" s="131">
        <f t="shared" si="1089"/>
        <v>0</v>
      </c>
      <c r="ABS57" s="102">
        <f t="shared" si="187"/>
        <v>0</v>
      </c>
      <c r="ABT57" s="105">
        <f t="shared" si="188"/>
        <v>0</v>
      </c>
      <c r="ABU57" s="105">
        <f t="shared" si="1090"/>
        <v>0</v>
      </c>
      <c r="ABV57" s="105"/>
      <c r="ABW57" s="131">
        <f t="shared" si="648"/>
        <v>0</v>
      </c>
      <c r="ABX57" s="102">
        <f t="shared" si="649"/>
        <v>0</v>
      </c>
      <c r="ABY57" s="105">
        <f t="shared" si="650"/>
        <v>0</v>
      </c>
      <c r="ABZ57" s="131">
        <f t="shared" si="1091"/>
        <v>0</v>
      </c>
      <c r="ACA57" s="102">
        <f t="shared" si="651"/>
        <v>0</v>
      </c>
      <c r="ACB57" s="105">
        <f t="shared" si="652"/>
        <v>0</v>
      </c>
      <c r="ACC57" s="105">
        <f t="shared" si="653"/>
        <v>0</v>
      </c>
      <c r="ACE57" s="105">
        <f t="shared" si="1092"/>
        <v>0</v>
      </c>
      <c r="ACF57" s="105">
        <f t="shared" si="1093"/>
        <v>0</v>
      </c>
      <c r="ACG57" s="94">
        <f t="shared" si="1094"/>
        <v>0</v>
      </c>
      <c r="ACH57" s="131">
        <f t="shared" si="1095"/>
        <v>0</v>
      </c>
      <c r="ACI57" s="102">
        <f t="shared" si="1096"/>
        <v>0</v>
      </c>
      <c r="ACJ57" s="105">
        <f t="shared" si="1097"/>
        <v>0</v>
      </c>
      <c r="ACK57" s="131">
        <f t="shared" si="1098"/>
        <v>0</v>
      </c>
      <c r="ACL57" s="102">
        <f t="shared" si="1099"/>
        <v>0</v>
      </c>
      <c r="ACM57" s="105">
        <f t="shared" si="1100"/>
        <v>0</v>
      </c>
      <c r="ACN57" s="120">
        <f t="shared" si="1101"/>
        <v>0</v>
      </c>
      <c r="ACO57" s="120">
        <f t="shared" si="1102"/>
        <v>0</v>
      </c>
      <c r="ACP57" s="120">
        <f t="shared" si="1103"/>
        <v>0</v>
      </c>
      <c r="ACQ57" s="120">
        <f t="shared" si="1104"/>
        <v>0</v>
      </c>
      <c r="ACR57" s="120">
        <f t="shared" si="1105"/>
        <v>0</v>
      </c>
      <c r="ACS57" s="120">
        <f t="shared" si="1106"/>
        <v>0</v>
      </c>
      <c r="ACT57" s="120">
        <f t="shared" si="654"/>
        <v>0</v>
      </c>
      <c r="ACV57" s="105">
        <f t="shared" si="1203"/>
        <v>0</v>
      </c>
      <c r="ACW57" s="131">
        <f t="shared" si="1107"/>
        <v>0</v>
      </c>
      <c r="ACX57" s="102">
        <f t="shared" si="1108"/>
        <v>0</v>
      </c>
      <c r="ACY57" s="105">
        <f t="shared" si="1109"/>
        <v>0</v>
      </c>
      <c r="ACZ57" s="131">
        <f t="shared" si="1110"/>
        <v>0</v>
      </c>
      <c r="ADA57" s="102">
        <f t="shared" si="1111"/>
        <v>0</v>
      </c>
      <c r="ADB57" s="105">
        <f t="shared" si="1112"/>
        <v>0</v>
      </c>
      <c r="ADD57" s="103">
        <f t="shared" si="1113"/>
        <v>0</v>
      </c>
      <c r="ADE57" s="103">
        <f t="shared" si="1114"/>
        <v>0</v>
      </c>
      <c r="ADF57" s="103">
        <f t="shared" si="1115"/>
        <v>0</v>
      </c>
      <c r="ADG57" s="103">
        <f t="shared" si="1116"/>
        <v>0</v>
      </c>
      <c r="ADH57" s="103">
        <f t="shared" si="1117"/>
        <v>0</v>
      </c>
      <c r="ADI57" s="103">
        <f t="shared" si="1118"/>
        <v>0</v>
      </c>
      <c r="ADJ57" s="120">
        <f t="shared" si="657"/>
        <v>0</v>
      </c>
      <c r="ADL57" s="103">
        <f t="shared" si="1119"/>
        <v>343.50000000149998</v>
      </c>
      <c r="ADM57" s="102">
        <f t="shared" si="658"/>
        <v>343</v>
      </c>
      <c r="ADN57" s="105" t="str">
        <f t="shared" si="659"/>
        <v>.50000000150</v>
      </c>
      <c r="ADO57" s="105">
        <f t="shared" si="1120"/>
        <v>0</v>
      </c>
      <c r="ADP57" s="102">
        <f t="shared" si="660"/>
        <v>0</v>
      </c>
      <c r="ADQ57" s="105" t="str">
        <f t="shared" si="661"/>
        <v>.00000000000</v>
      </c>
      <c r="ADR57" s="105">
        <f t="shared" si="662"/>
        <v>343.50000000149998</v>
      </c>
      <c r="ADS57" s="102">
        <f t="shared" si="663"/>
        <v>343</v>
      </c>
      <c r="ADT57" s="105" t="str">
        <f t="shared" si="664"/>
        <v>.50000000150</v>
      </c>
      <c r="ADU57" s="103">
        <f t="shared" si="1121"/>
        <v>0</v>
      </c>
      <c r="ADV57" s="102">
        <f t="shared" si="665"/>
        <v>0</v>
      </c>
      <c r="ADW57" s="105" t="str">
        <f t="shared" si="666"/>
        <v>.00000000000</v>
      </c>
      <c r="ADX57" s="105">
        <f t="shared" si="1122"/>
        <v>343.50000000149998</v>
      </c>
      <c r="ADY57" s="102">
        <f t="shared" si="667"/>
        <v>343</v>
      </c>
      <c r="ADZ57" s="105" t="str">
        <f t="shared" si="668"/>
        <v>.50000000150</v>
      </c>
      <c r="AEA57" s="103">
        <f t="shared" si="1123"/>
        <v>0</v>
      </c>
      <c r="AEB57" s="102">
        <f t="shared" si="669"/>
        <v>0</v>
      </c>
      <c r="AEC57" s="105" t="str">
        <f t="shared" si="670"/>
        <v>.00000000000</v>
      </c>
      <c r="AEE57" s="103">
        <f t="shared" si="1124"/>
        <v>0</v>
      </c>
      <c r="AEF57" s="103">
        <f t="shared" si="1125"/>
        <v>0</v>
      </c>
      <c r="AEG57" s="103">
        <f t="shared" si="1126"/>
        <v>0</v>
      </c>
      <c r="AEH57" s="103">
        <f t="shared" si="1127"/>
        <v>0</v>
      </c>
      <c r="AEI57" s="103">
        <f t="shared" si="1128"/>
        <v>0</v>
      </c>
      <c r="AEJ57" s="103">
        <f t="shared" si="1129"/>
        <v>0</v>
      </c>
      <c r="AEK57" s="103">
        <f t="shared" si="1130"/>
        <v>0</v>
      </c>
      <c r="AEL57" s="102">
        <f t="shared" si="1131"/>
        <v>0</v>
      </c>
      <c r="AEM57" s="105">
        <f t="shared" si="1132"/>
        <v>0</v>
      </c>
      <c r="AEN57" s="103">
        <f t="shared" si="1133"/>
        <v>0</v>
      </c>
      <c r="AEO57" s="102">
        <f t="shared" si="1134"/>
        <v>0</v>
      </c>
      <c r="AEP57" s="105">
        <f t="shared" si="1135"/>
        <v>0</v>
      </c>
      <c r="AEQ57" s="103">
        <f t="shared" si="1136"/>
        <v>0</v>
      </c>
      <c r="AER57" s="102">
        <f t="shared" si="1137"/>
        <v>0</v>
      </c>
      <c r="AES57" s="105">
        <f t="shared" si="1138"/>
        <v>0</v>
      </c>
      <c r="AET57" s="103">
        <f t="shared" si="1139"/>
        <v>0</v>
      </c>
      <c r="AEU57" s="102">
        <f t="shared" si="1140"/>
        <v>0</v>
      </c>
      <c r="AEV57" s="105">
        <f t="shared" si="1141"/>
        <v>0</v>
      </c>
      <c r="AEW57" s="105">
        <f t="shared" si="1142"/>
        <v>0</v>
      </c>
      <c r="AEX57" s="102">
        <f t="shared" si="1143"/>
        <v>0</v>
      </c>
      <c r="AEY57" s="105">
        <f t="shared" si="1144"/>
        <v>0</v>
      </c>
      <c r="AEZ57" s="103">
        <f t="shared" si="1145"/>
        <v>0</v>
      </c>
      <c r="AFA57" s="102">
        <f t="shared" si="1146"/>
        <v>0</v>
      </c>
      <c r="AFB57" s="105">
        <f t="shared" si="1147"/>
        <v>0</v>
      </c>
      <c r="AFD57" s="132">
        <f t="shared" si="1148"/>
        <v>0</v>
      </c>
      <c r="AFE57" s="94">
        <f t="shared" si="671"/>
        <v>3.1500000001499999</v>
      </c>
      <c r="AFF57" s="93">
        <f t="shared" si="672"/>
        <v>0</v>
      </c>
      <c r="AFG57" s="93">
        <f t="shared" si="1149"/>
        <v>0</v>
      </c>
      <c r="AFH57" s="94">
        <f t="shared" si="673"/>
        <v>3.1500000001499999</v>
      </c>
      <c r="AFI57" s="93">
        <f t="shared" si="674"/>
        <v>0</v>
      </c>
      <c r="AFJ57" s="103">
        <f t="shared" si="675"/>
        <v>340.35000000135</v>
      </c>
      <c r="AFK57" s="102">
        <f t="shared" si="676"/>
        <v>340</v>
      </c>
      <c r="AFL57" s="105" t="str">
        <f t="shared" si="677"/>
        <v>.35000000135</v>
      </c>
      <c r="AFM57" s="103">
        <f t="shared" si="678"/>
        <v>0</v>
      </c>
      <c r="AFN57" s="102">
        <f t="shared" si="679"/>
        <v>0</v>
      </c>
      <c r="AFO57" s="105" t="str">
        <f t="shared" si="680"/>
        <v>.00000000000</v>
      </c>
      <c r="AFP57" s="105">
        <f t="shared" si="940"/>
        <v>343.50000000149998</v>
      </c>
      <c r="AFQ57" s="102">
        <f t="shared" si="681"/>
        <v>343</v>
      </c>
      <c r="AFR57" s="105" t="str">
        <f t="shared" si="682"/>
        <v>.50000000150</v>
      </c>
      <c r="AFS57" s="103">
        <f t="shared" si="248"/>
        <v>0</v>
      </c>
      <c r="AFT57" s="102">
        <f t="shared" si="683"/>
        <v>0</v>
      </c>
      <c r="AFU57" s="105" t="str">
        <f t="shared" si="684"/>
        <v>.00000000000</v>
      </c>
      <c r="AFV57" s="105">
        <f t="shared" si="685"/>
        <v>346.65000000164997</v>
      </c>
      <c r="AFW57" s="102">
        <f t="shared" si="686"/>
        <v>346</v>
      </c>
      <c r="AFX57" s="105" t="str">
        <f t="shared" si="687"/>
        <v>.65000000165</v>
      </c>
      <c r="AFY57" s="103">
        <f t="shared" si="688"/>
        <v>0</v>
      </c>
      <c r="AFZ57" s="102">
        <f t="shared" si="689"/>
        <v>0</v>
      </c>
      <c r="AGA57" s="105" t="str">
        <f t="shared" si="690"/>
        <v>.00000000000</v>
      </c>
      <c r="AGC57" s="103">
        <f t="shared" si="1150"/>
        <v>0</v>
      </c>
      <c r="AGD57" s="103">
        <f t="shared" si="1151"/>
        <v>0</v>
      </c>
      <c r="AGE57" s="103">
        <f t="shared" si="1152"/>
        <v>0</v>
      </c>
      <c r="AGF57" s="103">
        <f t="shared" si="691"/>
        <v>0</v>
      </c>
      <c r="AGG57" s="338">
        <f t="shared" si="1153"/>
        <v>0</v>
      </c>
      <c r="AGH57" s="136">
        <f t="shared" si="1154"/>
        <v>0</v>
      </c>
      <c r="AGI57" s="136">
        <f t="shared" si="1155"/>
        <v>0</v>
      </c>
      <c r="AGJ57" s="136">
        <f t="shared" si="692"/>
        <v>0</v>
      </c>
      <c r="AGK57" s="136">
        <f t="shared" si="693"/>
        <v>0</v>
      </c>
      <c r="AGL57" s="136">
        <f t="shared" si="694"/>
        <v>0</v>
      </c>
      <c r="AGN57" s="388">
        <f t="shared" si="1156"/>
        <v>0</v>
      </c>
      <c r="AGO57" s="136">
        <f t="shared" si="695"/>
        <v>0</v>
      </c>
      <c r="AGP57" s="136">
        <f t="shared" si="696"/>
        <v>0</v>
      </c>
      <c r="AGQ57" s="103">
        <f t="shared" si="697"/>
        <v>0</v>
      </c>
      <c r="AGR57" s="136">
        <f t="shared" si="1157"/>
        <v>0</v>
      </c>
      <c r="AGS57" s="136">
        <f t="shared" si="698"/>
        <v>0</v>
      </c>
      <c r="AGT57" s="136">
        <f t="shared" si="941"/>
        <v>0</v>
      </c>
      <c r="AGU57" s="136">
        <f t="shared" si="942"/>
        <v>0</v>
      </c>
      <c r="AGW57" s="103">
        <f t="shared" si="1158"/>
        <v>0</v>
      </c>
      <c r="AGX57" s="103">
        <f t="shared" si="1159"/>
        <v>0</v>
      </c>
      <c r="AGY57" s="103">
        <f t="shared" si="1160"/>
        <v>0</v>
      </c>
      <c r="AGZ57" s="103">
        <f t="shared" si="699"/>
        <v>0</v>
      </c>
      <c r="AHA57" s="389">
        <f t="shared" si="1161"/>
        <v>0</v>
      </c>
      <c r="AHB57" s="136">
        <f t="shared" si="1162"/>
        <v>0</v>
      </c>
      <c r="AHC57" s="136">
        <f t="shared" si="1163"/>
        <v>0</v>
      </c>
      <c r="AHD57" s="136">
        <f t="shared" si="1164"/>
        <v>0</v>
      </c>
      <c r="AHE57" s="136">
        <f t="shared" si="264"/>
        <v>0</v>
      </c>
      <c r="AHF57" s="136">
        <f t="shared" si="265"/>
        <v>0</v>
      </c>
      <c r="AHH57" s="388">
        <f t="shared" si="1165"/>
        <v>0</v>
      </c>
      <c r="AHI57" s="136">
        <f t="shared" si="700"/>
        <v>0</v>
      </c>
      <c r="AHJ57" s="136">
        <f t="shared" si="701"/>
        <v>0</v>
      </c>
      <c r="AHK57" s="103">
        <f t="shared" si="702"/>
        <v>0</v>
      </c>
      <c r="AHL57" s="136">
        <f t="shared" si="1166"/>
        <v>0</v>
      </c>
      <c r="AHM57" s="136">
        <f t="shared" si="1167"/>
        <v>0</v>
      </c>
      <c r="AHN57" s="136">
        <f t="shared" si="703"/>
        <v>0</v>
      </c>
      <c r="AHO57" s="136">
        <f t="shared" si="704"/>
        <v>0</v>
      </c>
      <c r="AHQ57" s="132">
        <f t="shared" si="705"/>
        <v>0</v>
      </c>
      <c r="AHR57" s="132">
        <f t="shared" si="706"/>
        <v>0</v>
      </c>
      <c r="AHS57" s="132">
        <f t="shared" si="707"/>
        <v>0</v>
      </c>
      <c r="AHT57" s="132">
        <f t="shared" si="708"/>
        <v>0</v>
      </c>
      <c r="AHV57" s="111">
        <f t="shared" si="709"/>
        <v>340.35000000135</v>
      </c>
      <c r="AHW57" s="102">
        <f t="shared" si="710"/>
        <v>340</v>
      </c>
      <c r="AHX57" s="105" t="str">
        <f t="shared" si="711"/>
        <v>.35000000135</v>
      </c>
      <c r="AHY57" s="103">
        <f t="shared" si="269"/>
        <v>0</v>
      </c>
      <c r="AHZ57" s="102">
        <f t="shared" si="712"/>
        <v>0</v>
      </c>
      <c r="AIA57" s="105" t="str">
        <f t="shared" si="713"/>
        <v>.00000000000</v>
      </c>
      <c r="AIB57" s="94">
        <f t="shared" si="714"/>
        <v>343.50000000149998</v>
      </c>
      <c r="AIC57" s="102">
        <f t="shared" si="715"/>
        <v>343</v>
      </c>
      <c r="AID57" s="105" t="str">
        <f t="shared" si="716"/>
        <v>.50000000150</v>
      </c>
      <c r="AIE57" s="120">
        <f t="shared" si="270"/>
        <v>0</v>
      </c>
      <c r="AIF57" s="102">
        <f t="shared" si="717"/>
        <v>0</v>
      </c>
      <c r="AIG57" s="105" t="str">
        <f t="shared" si="718"/>
        <v>.00000000000</v>
      </c>
      <c r="AIH57" s="94">
        <f t="shared" si="271"/>
        <v>346.65000000164997</v>
      </c>
      <c r="AII57" s="102">
        <f t="shared" si="719"/>
        <v>346</v>
      </c>
      <c r="AIJ57" s="105" t="str">
        <f t="shared" si="720"/>
        <v>.65000000165</v>
      </c>
      <c r="AIK57" s="120">
        <f t="shared" si="272"/>
        <v>0</v>
      </c>
      <c r="AIL57" s="102">
        <f t="shared" si="721"/>
        <v>0</v>
      </c>
      <c r="AIM57" s="105" t="str">
        <f t="shared" si="722"/>
        <v>.00000000000</v>
      </c>
      <c r="AIO57" s="105">
        <f t="shared" si="273"/>
        <v>0</v>
      </c>
      <c r="AIP57" s="105">
        <f t="shared" si="1168"/>
        <v>0</v>
      </c>
      <c r="AIQ57" s="111">
        <f t="shared" si="275"/>
        <v>0</v>
      </c>
      <c r="AIR57" s="111">
        <f t="shared" si="276"/>
        <v>0</v>
      </c>
      <c r="AIS57" s="93">
        <f t="shared" si="723"/>
        <v>340.35000000135</v>
      </c>
      <c r="AIT57" s="102">
        <f t="shared" si="724"/>
        <v>340</v>
      </c>
      <c r="AIU57" s="105" t="str">
        <f t="shared" si="725"/>
        <v>.35000000135</v>
      </c>
      <c r="AIV57" s="120">
        <f t="shared" si="726"/>
        <v>976.80174999995461</v>
      </c>
      <c r="AIW57" s="102">
        <f t="shared" si="727"/>
        <v>976</v>
      </c>
      <c r="AIX57" s="105" t="str">
        <f t="shared" si="728"/>
        <v>.80174999995</v>
      </c>
      <c r="AIY57" s="120">
        <f t="shared" si="729"/>
        <v>343.50000000149998</v>
      </c>
      <c r="AIZ57" s="102">
        <f t="shared" si="730"/>
        <v>343</v>
      </c>
      <c r="AJA57" s="105" t="str">
        <f t="shared" si="731"/>
        <v>.50000000150</v>
      </c>
      <c r="AJB57" s="120">
        <f t="shared" si="976"/>
        <v>976.80174999995461</v>
      </c>
      <c r="AJC57" s="102">
        <f t="shared" si="732"/>
        <v>976</v>
      </c>
      <c r="AJD57" s="105" t="str">
        <f t="shared" si="733"/>
        <v>.80174999995</v>
      </c>
      <c r="AJE57" s="120">
        <f t="shared" si="734"/>
        <v>346.65000000164997</v>
      </c>
      <c r="AJF57" s="102">
        <f t="shared" si="735"/>
        <v>346</v>
      </c>
      <c r="AJG57" s="105" t="str">
        <f t="shared" si="736"/>
        <v>.65000000165</v>
      </c>
      <c r="AJH57" s="93">
        <f t="shared" si="737"/>
        <v>976.80174999995461</v>
      </c>
      <c r="AJI57" s="102">
        <f t="shared" si="738"/>
        <v>976</v>
      </c>
      <c r="AJJ57" s="105" t="str">
        <f t="shared" si="739"/>
        <v>.80174999995</v>
      </c>
      <c r="AJL57" s="105">
        <f t="shared" si="1169"/>
        <v>0</v>
      </c>
      <c r="AJM57" s="105">
        <f t="shared" si="1170"/>
        <v>0</v>
      </c>
      <c r="AJN57" s="120">
        <f t="shared" si="1171"/>
        <v>340.10000000135</v>
      </c>
      <c r="AJO57" s="102">
        <f t="shared" si="740"/>
        <v>340</v>
      </c>
      <c r="AJP57" s="105" t="str">
        <f t="shared" si="741"/>
        <v>.10000000135</v>
      </c>
      <c r="AJQ57" s="93">
        <f t="shared" si="1172"/>
        <v>976.80174999995461</v>
      </c>
      <c r="AJR57" s="102">
        <f t="shared" si="742"/>
        <v>976</v>
      </c>
      <c r="AJS57" s="105" t="str">
        <f t="shared" si="743"/>
        <v>.80174999995</v>
      </c>
      <c r="AJT57" s="120">
        <f t="shared" si="1173"/>
        <v>346.90000000164997</v>
      </c>
      <c r="AJU57" s="102">
        <f t="shared" si="744"/>
        <v>346</v>
      </c>
      <c r="AJV57" s="105" t="str">
        <f t="shared" si="745"/>
        <v>.90000000165</v>
      </c>
      <c r="AJW57" s="93">
        <f t="shared" si="1174"/>
        <v>976.80174999995461</v>
      </c>
      <c r="AJX57" s="102">
        <f t="shared" si="746"/>
        <v>976</v>
      </c>
      <c r="AJY57" s="105" t="str">
        <f t="shared" si="747"/>
        <v>.80174999995</v>
      </c>
      <c r="AJZ57" s="94" t="str">
        <f t="shared" si="748"/>
        <v>-3,150</v>
      </c>
      <c r="AKA57" s="94" t="str">
        <f t="shared" si="749"/>
        <v>+3,150</v>
      </c>
      <c r="AKC57" s="132">
        <f t="shared" si="283"/>
        <v>9.4500000004499998E-2</v>
      </c>
      <c r="AKD57" s="120">
        <f t="shared" si="284"/>
        <v>0</v>
      </c>
      <c r="AKE57" s="120">
        <f t="shared" si="285"/>
        <v>9.4500000004499998E-2</v>
      </c>
      <c r="AKF57" s="103">
        <f t="shared" si="286"/>
        <v>340.35000000135</v>
      </c>
      <c r="AKG57" s="102">
        <f t="shared" si="750"/>
        <v>340</v>
      </c>
      <c r="AKH57" s="105" t="str">
        <f t="shared" si="751"/>
        <v>.35000000135</v>
      </c>
      <c r="AKI57" s="103">
        <f t="shared" si="752"/>
        <v>976.80174999995461</v>
      </c>
      <c r="AKJ57" s="102">
        <f t="shared" si="753"/>
        <v>976</v>
      </c>
      <c r="AKK57" s="105" t="str">
        <f t="shared" si="754"/>
        <v>.80174999995</v>
      </c>
      <c r="AKL57" s="390">
        <f t="shared" si="287"/>
        <v>340.35000000135</v>
      </c>
      <c r="AKM57" s="102">
        <f t="shared" si="755"/>
        <v>340</v>
      </c>
      <c r="AKN57" s="105" t="str">
        <f t="shared" si="756"/>
        <v>.35000000135</v>
      </c>
      <c r="AKO57" s="390">
        <f t="shared" si="757"/>
        <v>976.70724999995014</v>
      </c>
      <c r="AKP57" s="102">
        <f t="shared" si="758"/>
        <v>976</v>
      </c>
      <c r="AKQ57" s="105" t="str">
        <f t="shared" si="759"/>
        <v>.70724999995</v>
      </c>
      <c r="AKR57" s="103">
        <f t="shared" si="288"/>
        <v>343.50000000149998</v>
      </c>
      <c r="AKS57" s="102">
        <f t="shared" si="760"/>
        <v>343</v>
      </c>
      <c r="AKT57" s="105" t="str">
        <f t="shared" si="761"/>
        <v>.50000000150</v>
      </c>
      <c r="AKU57" s="103">
        <f t="shared" si="762"/>
        <v>976.80174999995461</v>
      </c>
      <c r="AKV57" s="102">
        <f t="shared" si="763"/>
        <v>976</v>
      </c>
      <c r="AKW57" s="105" t="str">
        <f t="shared" si="764"/>
        <v>.80174999995</v>
      </c>
      <c r="AKX57" s="390">
        <f t="shared" si="289"/>
        <v>346.65000000164997</v>
      </c>
      <c r="AKY57" s="102">
        <f t="shared" si="765"/>
        <v>346</v>
      </c>
      <c r="AKZ57" s="105" t="str">
        <f t="shared" si="766"/>
        <v>.65000000165</v>
      </c>
      <c r="ALA57" s="390">
        <f t="shared" si="767"/>
        <v>976.70724999995014</v>
      </c>
      <c r="ALB57" s="102">
        <f t="shared" si="768"/>
        <v>976</v>
      </c>
      <c r="ALC57" s="105" t="str">
        <f t="shared" si="769"/>
        <v>.70724999995</v>
      </c>
      <c r="ALD57" s="103">
        <f t="shared" si="290"/>
        <v>346.65000000164997</v>
      </c>
      <c r="ALE57" s="102">
        <f t="shared" si="770"/>
        <v>346</v>
      </c>
      <c r="ALF57" s="105" t="str">
        <f t="shared" si="771"/>
        <v>.65000000165</v>
      </c>
      <c r="ALG57" s="103">
        <f t="shared" si="291"/>
        <v>976.80174999995461</v>
      </c>
      <c r="ALH57" s="102">
        <f t="shared" si="772"/>
        <v>976</v>
      </c>
      <c r="ALI57" s="105" t="str">
        <f t="shared" si="773"/>
        <v>.80174999995</v>
      </c>
      <c r="ALK57" s="136">
        <f t="shared" si="774"/>
        <v>2.5000000000750001E-10</v>
      </c>
      <c r="ALL57" s="136">
        <f t="shared" si="775"/>
        <v>0.2500000000075</v>
      </c>
      <c r="ALM57" s="103">
        <f t="shared" si="292"/>
        <v>340.35000000135</v>
      </c>
      <c r="ALN57" s="102">
        <f t="shared" si="776"/>
        <v>340</v>
      </c>
      <c r="ALO57" s="105" t="str">
        <f t="shared" si="777"/>
        <v>.35000000135</v>
      </c>
      <c r="ALP57" s="103">
        <f t="shared" si="293"/>
        <v>976.70724999995014</v>
      </c>
      <c r="ALQ57" s="102">
        <f t="shared" si="778"/>
        <v>976</v>
      </c>
      <c r="ALR57" s="105" t="str">
        <f t="shared" si="779"/>
        <v>.70724999995</v>
      </c>
      <c r="ALS57" s="103">
        <f t="shared" si="780"/>
        <v>340.35000000159999</v>
      </c>
      <c r="ALT57" s="102">
        <f t="shared" si="781"/>
        <v>340</v>
      </c>
      <c r="ALU57" s="105" t="str">
        <f t="shared" si="782"/>
        <v>.35000000160</v>
      </c>
      <c r="ALV57" s="103">
        <f t="shared" si="783"/>
        <v>976.95724999995764</v>
      </c>
      <c r="ALW57" s="102">
        <f t="shared" si="784"/>
        <v>976</v>
      </c>
      <c r="ALX57" s="105" t="str">
        <f t="shared" si="785"/>
        <v>.95724999996</v>
      </c>
      <c r="ALY57" s="103">
        <f t="shared" si="294"/>
        <v>343.50000000149998</v>
      </c>
      <c r="ALZ57" s="102">
        <f t="shared" si="786"/>
        <v>343</v>
      </c>
      <c r="AMA57" s="105" t="str">
        <f t="shared" si="787"/>
        <v>.50000000150</v>
      </c>
      <c r="AMB57" s="103">
        <f t="shared" si="788"/>
        <v>977.05174999995461</v>
      </c>
      <c r="AMC57" s="102">
        <f t="shared" si="789"/>
        <v>977</v>
      </c>
      <c r="AMD57" s="105" t="str">
        <f t="shared" si="790"/>
        <v>.05174999995</v>
      </c>
      <c r="AME57" s="103">
        <f t="shared" si="791"/>
        <v>346.65000000139997</v>
      </c>
      <c r="AMF57" s="102">
        <f t="shared" si="792"/>
        <v>346</v>
      </c>
      <c r="AMG57" s="105" t="str">
        <f t="shared" si="793"/>
        <v>.65000000140</v>
      </c>
      <c r="AMH57" s="103">
        <f t="shared" si="794"/>
        <v>976.95724999995764</v>
      </c>
      <c r="AMI57" s="102">
        <f t="shared" si="795"/>
        <v>976</v>
      </c>
      <c r="AMJ57" s="105" t="str">
        <f t="shared" si="796"/>
        <v>.95724999996</v>
      </c>
      <c r="AMK57" s="103">
        <f t="shared" si="295"/>
        <v>346.65000000164997</v>
      </c>
      <c r="AML57" s="102">
        <f t="shared" si="797"/>
        <v>346</v>
      </c>
      <c r="AMM57" s="105" t="str">
        <f t="shared" si="798"/>
        <v>.65000000165</v>
      </c>
      <c r="AMN57" s="103">
        <f t="shared" si="296"/>
        <v>976.70724999995014</v>
      </c>
      <c r="AMO57" s="102">
        <f t="shared" si="799"/>
        <v>976</v>
      </c>
      <c r="AMP57" s="105" t="str">
        <f t="shared" si="800"/>
        <v>.70724999995</v>
      </c>
      <c r="AMR57" s="103">
        <f t="shared" si="801"/>
        <v>340.50000000149998</v>
      </c>
      <c r="AMS57" s="102">
        <f t="shared" si="802"/>
        <v>340</v>
      </c>
      <c r="AMT57" s="105" t="str">
        <f t="shared" si="803"/>
        <v>.50000000150</v>
      </c>
      <c r="AMU57" s="649">
        <f t="shared" si="804"/>
        <v>976.86174999995455</v>
      </c>
      <c r="AMV57" s="102">
        <f t="shared" si="805"/>
        <v>976</v>
      </c>
      <c r="AMW57" s="105" t="str">
        <f t="shared" si="806"/>
        <v>.86174999995</v>
      </c>
      <c r="AMX57" s="103">
        <f t="shared" si="807"/>
        <v>340.50000000149998</v>
      </c>
      <c r="AMY57" s="102">
        <f t="shared" si="808"/>
        <v>340</v>
      </c>
      <c r="AMZ57" s="105" t="str">
        <f t="shared" si="809"/>
        <v>.50000000150</v>
      </c>
      <c r="ANA57" s="649">
        <f t="shared" si="810"/>
        <v>976.96174999995458</v>
      </c>
      <c r="ANB57" s="102">
        <f t="shared" si="811"/>
        <v>976</v>
      </c>
      <c r="ANC57" s="105" t="str">
        <f t="shared" si="812"/>
        <v>.96174999995</v>
      </c>
      <c r="AND57" s="103">
        <f t="shared" si="813"/>
        <v>343.50000000149998</v>
      </c>
      <c r="ANE57" s="102">
        <f t="shared" si="814"/>
        <v>343</v>
      </c>
      <c r="ANF57" s="105" t="str">
        <f t="shared" si="815"/>
        <v>.50000000150</v>
      </c>
      <c r="ANG57" s="649">
        <f t="shared" si="816"/>
        <v>977.05174999995461</v>
      </c>
      <c r="ANH57" s="102">
        <f t="shared" si="817"/>
        <v>977</v>
      </c>
      <c r="ANI57" s="105" t="str">
        <f t="shared" si="818"/>
        <v>.05174999995</v>
      </c>
      <c r="ANJ57" s="103">
        <f t="shared" si="819"/>
        <v>346.50000000149998</v>
      </c>
      <c r="ANK57" s="102">
        <f t="shared" si="820"/>
        <v>346</v>
      </c>
      <c r="ANL57" s="105" t="str">
        <f t="shared" si="821"/>
        <v>.50000000150</v>
      </c>
      <c r="ANM57" s="649">
        <f t="shared" si="822"/>
        <v>976.96174999995458</v>
      </c>
      <c r="ANN57" s="102">
        <f t="shared" si="823"/>
        <v>976</v>
      </c>
      <c r="ANO57" s="105" t="str">
        <f t="shared" si="824"/>
        <v>.96174999995</v>
      </c>
      <c r="ANP57" s="103">
        <f t="shared" si="825"/>
        <v>346.50000000149998</v>
      </c>
      <c r="ANQ57" s="102">
        <f t="shared" si="826"/>
        <v>346</v>
      </c>
      <c r="ANR57" s="105" t="str">
        <f t="shared" si="827"/>
        <v>.50000000150</v>
      </c>
      <c r="ANS57" s="649">
        <f t="shared" si="828"/>
        <v>976.86174999995455</v>
      </c>
      <c r="ANT57" s="102">
        <f t="shared" si="829"/>
        <v>976</v>
      </c>
      <c r="ANU57" s="105" t="str">
        <f t="shared" si="830"/>
        <v>.86174999995</v>
      </c>
      <c r="ANX57" s="136">
        <f t="shared" si="831"/>
        <v>0</v>
      </c>
      <c r="ANY57" s="136">
        <f t="shared" si="832"/>
        <v>0</v>
      </c>
      <c r="ANZ57" s="103">
        <f t="shared" si="1175"/>
        <v>340.35000000135</v>
      </c>
      <c r="AOA57" s="102">
        <f t="shared" si="833"/>
        <v>340</v>
      </c>
      <c r="AOB57" s="105" t="str">
        <f t="shared" si="834"/>
        <v>.35000000135</v>
      </c>
      <c r="AOC57" s="103">
        <f t="shared" si="1176"/>
        <v>976.70724999995014</v>
      </c>
      <c r="AOD57" s="102">
        <f t="shared" si="835"/>
        <v>976</v>
      </c>
      <c r="AOE57" s="105" t="str">
        <f t="shared" si="836"/>
        <v>.70724999995</v>
      </c>
      <c r="AOF57" s="103">
        <f t="shared" si="1177"/>
        <v>340.35000000135</v>
      </c>
      <c r="AOG57" s="102">
        <f t="shared" si="837"/>
        <v>340</v>
      </c>
      <c r="AOH57" s="105" t="str">
        <f t="shared" si="838"/>
        <v>.35000000135</v>
      </c>
      <c r="AOI57" s="103">
        <f t="shared" si="1178"/>
        <v>976.70724999995014</v>
      </c>
      <c r="AOJ57" s="102">
        <f t="shared" si="839"/>
        <v>976</v>
      </c>
      <c r="AOK57" s="105" t="str">
        <f t="shared" si="840"/>
        <v>.70724999995</v>
      </c>
      <c r="AOL57" s="103">
        <f t="shared" si="1179"/>
        <v>343.50000000149998</v>
      </c>
      <c r="AOM57" s="102">
        <f t="shared" si="841"/>
        <v>343</v>
      </c>
      <c r="AON57" s="105" t="str">
        <f t="shared" si="842"/>
        <v>.50000000150</v>
      </c>
      <c r="AOO57" s="103">
        <f t="shared" si="1180"/>
        <v>976.80174999995461</v>
      </c>
      <c r="AOP57" s="102">
        <f t="shared" si="843"/>
        <v>976</v>
      </c>
      <c r="AOQ57" s="105" t="str">
        <f t="shared" si="844"/>
        <v>.80174999995</v>
      </c>
      <c r="AOR57" s="103">
        <f t="shared" si="1181"/>
        <v>346.65000000164997</v>
      </c>
      <c r="AOS57" s="102">
        <f t="shared" si="845"/>
        <v>346</v>
      </c>
      <c r="AOT57" s="105" t="str">
        <f t="shared" si="846"/>
        <v>.65000000165</v>
      </c>
      <c r="AOU57" s="103">
        <f t="shared" si="847"/>
        <v>976.70724999995014</v>
      </c>
      <c r="AOV57" s="102">
        <f t="shared" si="848"/>
        <v>976</v>
      </c>
      <c r="AOW57" s="105" t="str">
        <f t="shared" si="849"/>
        <v>.70724999995</v>
      </c>
      <c r="AOX57" s="103">
        <f t="shared" si="1182"/>
        <v>346.65000000164997</v>
      </c>
      <c r="AOY57" s="102">
        <f t="shared" si="850"/>
        <v>346</v>
      </c>
      <c r="AOZ57" s="105" t="str">
        <f t="shared" si="851"/>
        <v>.65000000165</v>
      </c>
      <c r="APA57" s="103">
        <f t="shared" si="852"/>
        <v>976.70724999995014</v>
      </c>
      <c r="APB57" s="102">
        <f t="shared" si="853"/>
        <v>976</v>
      </c>
      <c r="APC57" s="105" t="str">
        <f t="shared" si="854"/>
        <v>.70724999995</v>
      </c>
      <c r="APE57" s="136">
        <f t="shared" si="855"/>
        <v>1.5000000000450002E-10</v>
      </c>
      <c r="APF57" s="136">
        <f t="shared" si="856"/>
        <v>0.15000000000450001</v>
      </c>
      <c r="APG57" s="103">
        <f t="shared" si="1183"/>
        <v>340.35000000135</v>
      </c>
      <c r="APH57" s="102">
        <f t="shared" si="857"/>
        <v>340</v>
      </c>
      <c r="API57" s="105" t="str">
        <f t="shared" si="858"/>
        <v>.35000000135</v>
      </c>
      <c r="APJ57" s="103">
        <f t="shared" si="1184"/>
        <v>976.70724999995014</v>
      </c>
      <c r="APK57" s="102">
        <f t="shared" si="859"/>
        <v>976</v>
      </c>
      <c r="APL57" s="105" t="str">
        <f t="shared" si="860"/>
        <v>.70724999995</v>
      </c>
      <c r="APM57" s="103">
        <f t="shared" si="1185"/>
        <v>340.35000000150001</v>
      </c>
      <c r="APN57" s="102">
        <f t="shared" si="861"/>
        <v>340</v>
      </c>
      <c r="APO57" s="105" t="str">
        <f t="shared" si="862"/>
        <v>.35000000150</v>
      </c>
      <c r="APP57" s="103">
        <f t="shared" si="863"/>
        <v>976.85724999995455</v>
      </c>
      <c r="APQ57" s="102">
        <f t="shared" si="864"/>
        <v>976</v>
      </c>
      <c r="APR57" s="105" t="str">
        <f t="shared" si="865"/>
        <v>.85724999995</v>
      </c>
      <c r="APS57" s="103">
        <f t="shared" si="1186"/>
        <v>343.50000000149998</v>
      </c>
      <c r="APT57" s="102">
        <f t="shared" si="866"/>
        <v>343</v>
      </c>
      <c r="APU57" s="105" t="str">
        <f t="shared" si="867"/>
        <v>.50000000150</v>
      </c>
      <c r="APV57" s="103">
        <f t="shared" si="1187"/>
        <v>976.95174999995459</v>
      </c>
      <c r="APW57" s="102">
        <f t="shared" si="868"/>
        <v>976</v>
      </c>
      <c r="APX57" s="105" t="str">
        <f t="shared" si="869"/>
        <v>.95174999995</v>
      </c>
      <c r="APY57" s="103">
        <f t="shared" si="1188"/>
        <v>346.65000000149996</v>
      </c>
      <c r="APZ57" s="102">
        <f t="shared" si="870"/>
        <v>346</v>
      </c>
      <c r="AQA57" s="105" t="str">
        <f t="shared" si="871"/>
        <v>.65000000150</v>
      </c>
      <c r="AQB57" s="103">
        <f t="shared" si="872"/>
        <v>976.85724999995455</v>
      </c>
      <c r="AQC57" s="102">
        <f t="shared" si="873"/>
        <v>976</v>
      </c>
      <c r="AQD57" s="105" t="str">
        <f t="shared" si="874"/>
        <v>.85724999995</v>
      </c>
      <c r="AQE57" s="103">
        <f t="shared" si="1189"/>
        <v>346.65000000164997</v>
      </c>
      <c r="AQF57" s="102">
        <f t="shared" si="875"/>
        <v>346</v>
      </c>
      <c r="AQG57" s="105" t="str">
        <f t="shared" si="876"/>
        <v>.65000000165</v>
      </c>
      <c r="AQH57" s="103">
        <f t="shared" si="1190"/>
        <v>976.70724999995014</v>
      </c>
      <c r="AQI57" s="102">
        <f t="shared" si="877"/>
        <v>976</v>
      </c>
      <c r="AQJ57" s="105" t="str">
        <f t="shared" si="878"/>
        <v>.70724999995</v>
      </c>
      <c r="AQK57" s="230"/>
      <c r="AQL57" s="120">
        <f t="shared" si="1191"/>
        <v>0</v>
      </c>
      <c r="AQM57" s="120">
        <f t="shared" si="879"/>
        <v>999999999999</v>
      </c>
      <c r="AQN57" s="120">
        <f t="shared" si="1192"/>
        <v>0</v>
      </c>
      <c r="AQO57" s="120">
        <f t="shared" si="1193"/>
        <v>0</v>
      </c>
      <c r="AQP57" s="94">
        <f t="shared" si="1194"/>
        <v>0</v>
      </c>
      <c r="AQQ57" s="120">
        <f t="shared" si="880"/>
        <v>999999999999</v>
      </c>
    </row>
    <row r="58" spans="4:1135" ht="15.75" x14ac:dyDescent="0.25">
      <c r="D58" s="770">
        <f t="shared" si="986"/>
        <v>0</v>
      </c>
      <c r="E58" s="770" t="str">
        <f t="shared" si="987"/>
        <v>-color</v>
      </c>
      <c r="F58" s="770" t="str">
        <f t="shared" si="988"/>
        <v xml:space="preserve">3  </v>
      </c>
      <c r="G58" s="770" t="str">
        <f t="shared" si="977"/>
        <v>-TEXT</v>
      </c>
      <c r="H58" s="770" t="str">
        <f t="shared" si="978"/>
        <v>J</v>
      </c>
      <c r="I58" s="770" t="str">
        <f t="shared" si="979"/>
        <v>bl</v>
      </c>
      <c r="J58" s="770" t="str">
        <f t="shared" si="980"/>
        <v>00,00</v>
      </c>
      <c r="K58" s="770" t="str">
        <f t="shared" si="981"/>
        <v>0</v>
      </c>
      <c r="L58" s="770" t="str">
        <f t="shared" si="982"/>
        <v xml:space="preserve"> </v>
      </c>
      <c r="N58" s="197"/>
      <c r="O58" s="197"/>
      <c r="P58" s="197"/>
      <c r="Q58" s="197"/>
      <c r="R58" s="197"/>
      <c r="S58" s="350">
        <f t="shared" si="317"/>
        <v>0</v>
      </c>
      <c r="T58" s="391">
        <f t="shared" si="318"/>
        <v>0</v>
      </c>
      <c r="U58" s="90"/>
      <c r="V58" s="484">
        <f t="shared" si="881"/>
        <v>0</v>
      </c>
      <c r="W58" s="786"/>
      <c r="X58" s="787"/>
      <c r="Y58" s="788"/>
      <c r="Z58" s="789"/>
      <c r="AA58" s="782"/>
      <c r="AB58" s="619">
        <f t="shared" si="319"/>
        <v>0</v>
      </c>
      <c r="AC58" s="619">
        <f t="shared" si="320"/>
        <v>0</v>
      </c>
      <c r="AD58" s="102">
        <f t="shared" si="28"/>
        <v>0</v>
      </c>
      <c r="AE58" s="88"/>
      <c r="AF58" s="95">
        <f t="shared" si="321"/>
        <v>0</v>
      </c>
      <c r="AG58" s="456">
        <f t="shared" si="882"/>
        <v>0</v>
      </c>
      <c r="AH58" s="92"/>
      <c r="AI58" s="524">
        <f t="shared" si="322"/>
        <v>0</v>
      </c>
      <c r="AK58" s="91"/>
      <c r="AL58" s="581"/>
      <c r="AM58" s="579">
        <f t="shared" si="323"/>
        <v>0</v>
      </c>
      <c r="AN58" s="578"/>
      <c r="AO58" s="90"/>
      <c r="AP58" s="695"/>
      <c r="AR58" s="343">
        <f t="shared" si="324"/>
        <v>0</v>
      </c>
      <c r="AS58" s="343">
        <f t="shared" si="325"/>
        <v>0</v>
      </c>
      <c r="AT58" s="343">
        <f t="shared" si="326"/>
        <v>0</v>
      </c>
      <c r="AU58" s="343">
        <f t="shared" si="883"/>
        <v>0</v>
      </c>
      <c r="AV58" s="343">
        <f t="shared" si="327"/>
        <v>0</v>
      </c>
      <c r="AW58" s="343">
        <f t="shared" si="328"/>
        <v>0</v>
      </c>
      <c r="AX58" s="343">
        <f t="shared" si="329"/>
        <v>0</v>
      </c>
      <c r="AZ58" s="454">
        <f t="shared" si="1195"/>
        <v>0</v>
      </c>
      <c r="BA58" s="160">
        <f t="shared" si="1003"/>
        <v>0</v>
      </c>
      <c r="BB58" s="160">
        <f t="shared" si="884"/>
        <v>0</v>
      </c>
      <c r="BC58" s="469">
        <f t="shared" si="331"/>
        <v>0</v>
      </c>
      <c r="BD58" s="454">
        <f t="shared" si="30"/>
        <v>0</v>
      </c>
      <c r="BE58" s="457">
        <f t="shared" si="332"/>
        <v>0</v>
      </c>
      <c r="BF58" s="601">
        <f t="shared" si="333"/>
        <v>0</v>
      </c>
      <c r="BG58" s="457">
        <f t="shared" si="1004"/>
        <v>0</v>
      </c>
      <c r="BH58" s="457">
        <f t="shared" si="334"/>
        <v>0</v>
      </c>
      <c r="BI58" s="457">
        <f t="shared" si="335"/>
        <v>0</v>
      </c>
      <c r="BJ58" s="457">
        <f t="shared" si="336"/>
        <v>0</v>
      </c>
      <c r="BK58" s="457">
        <f t="shared" si="336"/>
        <v>0</v>
      </c>
      <c r="BL58" s="457">
        <f t="shared" si="336"/>
        <v>0</v>
      </c>
      <c r="BM58" s="460">
        <f t="shared" si="32"/>
        <v>0</v>
      </c>
      <c r="BN58" s="460">
        <f t="shared" si="1005"/>
        <v>0</v>
      </c>
      <c r="BO58" s="460">
        <f t="shared" si="337"/>
        <v>0</v>
      </c>
      <c r="BP58" s="477"/>
      <c r="BR58" s="274">
        <f t="shared" si="338"/>
        <v>0</v>
      </c>
      <c r="BS58" s="351">
        <f t="shared" si="34"/>
        <v>0</v>
      </c>
      <c r="BT58" s="705">
        <f t="shared" si="339"/>
        <v>0</v>
      </c>
      <c r="BU58" s="352">
        <f t="shared" si="340"/>
        <v>0</v>
      </c>
      <c r="BV58" s="353">
        <f t="shared" si="1006"/>
        <v>0</v>
      </c>
      <c r="BW58" s="353">
        <f t="shared" si="36"/>
        <v>0</v>
      </c>
      <c r="BX58" s="354">
        <f t="shared" si="37"/>
        <v>0</v>
      </c>
      <c r="BY58" s="355">
        <f t="shared" si="38"/>
        <v>0</v>
      </c>
      <c r="BZ58" s="355">
        <f t="shared" si="1007"/>
        <v>0</v>
      </c>
      <c r="CA58" s="393"/>
      <c r="CB58" s="594">
        <f t="shared" si="885"/>
        <v>0</v>
      </c>
      <c r="CC58" s="392">
        <f t="shared" si="341"/>
        <v>0</v>
      </c>
      <c r="CD58" s="392">
        <f t="shared" si="342"/>
        <v>0</v>
      </c>
      <c r="CE58" s="392">
        <f t="shared" si="343"/>
        <v>0</v>
      </c>
      <c r="CF58" s="392">
        <f t="shared" si="886"/>
        <v>0</v>
      </c>
      <c r="CG58" s="394">
        <f t="shared" si="344"/>
        <v>0</v>
      </c>
      <c r="CH58" s="394">
        <f t="shared" si="887"/>
        <v>0</v>
      </c>
      <c r="CI58" s="395" t="s">
        <v>96</v>
      </c>
      <c r="CJ58" s="599">
        <f t="shared" si="345"/>
        <v>0</v>
      </c>
      <c r="CK58" s="395"/>
      <c r="CL58" s="361"/>
      <c r="CM58" s="361">
        <f t="shared" si="40"/>
        <v>0</v>
      </c>
      <c r="CN58" s="361">
        <f t="shared" si="41"/>
        <v>0</v>
      </c>
      <c r="CO58" s="361">
        <v>48</v>
      </c>
      <c r="CP58" s="110">
        <f t="shared" si="888"/>
        <v>94.44</v>
      </c>
      <c r="CQ58" s="362">
        <f t="shared" si="346"/>
        <v>0</v>
      </c>
      <c r="CR58" s="367"/>
      <c r="CS58" s="367"/>
      <c r="CT58" s="396">
        <f t="shared" si="943"/>
        <v>96.81</v>
      </c>
      <c r="CV58" s="399">
        <f t="shared" si="975"/>
        <v>0</v>
      </c>
      <c r="CW58" s="367"/>
      <c r="CX58" s="111">
        <f t="shared" si="944"/>
        <v>5.9250000000000115E-2</v>
      </c>
      <c r="CY58" s="367"/>
      <c r="CZ58" s="396">
        <f t="shared" si="889"/>
        <v>151.32000000000011</v>
      </c>
      <c r="DA58" s="367"/>
      <c r="DB58" s="103">
        <f t="shared" si="347"/>
        <v>0</v>
      </c>
      <c r="DC58" s="103">
        <f t="shared" si="348"/>
        <v>98.938999999999993</v>
      </c>
      <c r="DD58" s="103">
        <f t="shared" si="349"/>
        <v>98.938999999999993</v>
      </c>
      <c r="DE58" s="103">
        <f t="shared" si="42"/>
        <v>0</v>
      </c>
      <c r="DF58" s="105">
        <f t="shared" si="43"/>
        <v>0</v>
      </c>
      <c r="DG58" s="102">
        <f t="shared" si="350"/>
        <v>0</v>
      </c>
      <c r="DH58" s="105">
        <f t="shared" si="351"/>
        <v>0</v>
      </c>
      <c r="DI58" s="105">
        <f t="shared" si="44"/>
        <v>0</v>
      </c>
      <c r="DJ58" s="111">
        <f t="shared" si="45"/>
        <v>0</v>
      </c>
      <c r="DK58" s="401">
        <f t="shared" si="352"/>
        <v>0</v>
      </c>
      <c r="DL58" s="111">
        <f t="shared" si="353"/>
        <v>0</v>
      </c>
      <c r="DO58" s="403">
        <f t="shared" si="354"/>
        <v>0</v>
      </c>
      <c r="DP58" s="403">
        <f t="shared" si="355"/>
        <v>0</v>
      </c>
      <c r="DQ58" s="111">
        <f t="shared" si="970"/>
        <v>0</v>
      </c>
      <c r="DR58" s="113">
        <f t="shared" si="1206"/>
        <v>0</v>
      </c>
      <c r="DS58" s="111">
        <f t="shared" si="357"/>
        <v>0</v>
      </c>
      <c r="DT58" s="105">
        <f t="shared" si="358"/>
        <v>0</v>
      </c>
      <c r="DU58" s="105">
        <f t="shared" si="359"/>
        <v>0</v>
      </c>
      <c r="DV58" s="105">
        <f t="shared" si="971"/>
        <v>0</v>
      </c>
      <c r="DW58" s="105">
        <f t="shared" si="360"/>
        <v>0</v>
      </c>
      <c r="DX58" s="105">
        <f t="shared" si="361"/>
        <v>0</v>
      </c>
      <c r="DZ58" s="105">
        <f t="shared" si="362"/>
        <v>400</v>
      </c>
      <c r="EA58" s="105">
        <f t="shared" si="363"/>
        <v>1600</v>
      </c>
      <c r="EB58" s="105">
        <f t="shared" si="364"/>
        <v>3600</v>
      </c>
      <c r="EC58" s="105">
        <f t="shared" si="365"/>
        <v>6400</v>
      </c>
      <c r="ED58" s="105">
        <f t="shared" si="366"/>
        <v>10000</v>
      </c>
      <c r="EF58" s="105">
        <f t="shared" si="21"/>
        <v>0</v>
      </c>
      <c r="EH58" s="105">
        <f t="shared" si="7"/>
        <v>0</v>
      </c>
      <c r="EI58" s="105">
        <f t="shared" si="8"/>
        <v>0</v>
      </c>
      <c r="EJ58" s="105">
        <f t="shared" si="9"/>
        <v>0</v>
      </c>
      <c r="EL58" s="105">
        <f t="shared" si="945"/>
        <v>0</v>
      </c>
      <c r="EM58" s="105">
        <f t="shared" si="367"/>
        <v>0</v>
      </c>
      <c r="EN58" s="105">
        <f t="shared" si="368"/>
        <v>0</v>
      </c>
      <c r="EO58" s="105">
        <f t="shared" si="369"/>
        <v>0</v>
      </c>
      <c r="EP58" s="105">
        <f t="shared" si="370"/>
        <v>0</v>
      </c>
      <c r="ER58" s="105">
        <f t="shared" si="0"/>
        <v>0</v>
      </c>
      <c r="ES58" s="105">
        <f t="shared" si="1"/>
        <v>0</v>
      </c>
      <c r="ET58" s="105">
        <f t="shared" si="2"/>
        <v>0</v>
      </c>
      <c r="EU58" s="105">
        <f t="shared" si="3"/>
        <v>0</v>
      </c>
      <c r="EV58" s="94">
        <f t="shared" si="4"/>
        <v>0</v>
      </c>
      <c r="EW58" s="94">
        <f t="shared" si="5"/>
        <v>0</v>
      </c>
      <c r="EX58" s="94">
        <f t="shared" si="6"/>
        <v>0</v>
      </c>
      <c r="EZ58" s="94">
        <f t="shared" si="10"/>
        <v>0</v>
      </c>
      <c r="FA58" s="94">
        <f t="shared" si="11"/>
        <v>0</v>
      </c>
      <c r="FB58" s="94">
        <f t="shared" si="12"/>
        <v>0</v>
      </c>
      <c r="FC58" s="94">
        <f t="shared" si="13"/>
        <v>0</v>
      </c>
      <c r="FD58" s="94">
        <f t="shared" si="14"/>
        <v>0</v>
      </c>
      <c r="FE58" s="94">
        <f t="shared" si="15"/>
        <v>0</v>
      </c>
      <c r="FF58" s="94">
        <f t="shared" si="16"/>
        <v>0</v>
      </c>
      <c r="FG58" s="94">
        <f t="shared" si="17"/>
        <v>0</v>
      </c>
      <c r="FH58" s="94">
        <f t="shared" si="18"/>
        <v>0</v>
      </c>
      <c r="FI58" s="369">
        <f t="shared" si="1008"/>
        <v>0</v>
      </c>
      <c r="FJ58" s="102">
        <f t="shared" si="371"/>
        <v>0</v>
      </c>
      <c r="FK58" s="102">
        <f t="shared" si="372"/>
        <v>0</v>
      </c>
      <c r="FL58" s="102">
        <f t="shared" si="47"/>
        <v>0</v>
      </c>
      <c r="FM58" s="370">
        <f t="shared" si="48"/>
        <v>0</v>
      </c>
      <c r="FN58" s="370">
        <f t="shared" si="49"/>
        <v>0</v>
      </c>
      <c r="FO58" s="370">
        <f t="shared" si="49"/>
        <v>0</v>
      </c>
      <c r="FP58" s="370">
        <f t="shared" si="49"/>
        <v>0</v>
      </c>
      <c r="FQ58" s="370">
        <f t="shared" si="50"/>
        <v>0</v>
      </c>
      <c r="FR58" s="370">
        <f t="shared" si="373"/>
        <v>0</v>
      </c>
      <c r="FS58" s="370">
        <f t="shared" si="51"/>
        <v>0</v>
      </c>
      <c r="FT58" s="370">
        <f t="shared" si="51"/>
        <v>0</v>
      </c>
      <c r="FU58" s="370">
        <f t="shared" si="51"/>
        <v>0</v>
      </c>
      <c r="FV58" s="370">
        <f t="shared" si="51"/>
        <v>0</v>
      </c>
      <c r="FW58" s="370">
        <f t="shared" si="51"/>
        <v>0</v>
      </c>
      <c r="FX58" s="370">
        <f t="shared" si="374"/>
        <v>0</v>
      </c>
      <c r="FY58" s="371">
        <f t="shared" si="52"/>
        <v>0</v>
      </c>
      <c r="FZ58" s="371">
        <f t="shared" si="1210"/>
        <v>0</v>
      </c>
      <c r="GA58" s="371">
        <f t="shared" si="1210"/>
        <v>0</v>
      </c>
      <c r="GB58" s="371">
        <f t="shared" si="1210"/>
        <v>0</v>
      </c>
      <c r="GC58" s="371">
        <f t="shared" si="1207"/>
        <v>0</v>
      </c>
      <c r="GD58" s="371">
        <f t="shared" si="1207"/>
        <v>0</v>
      </c>
      <c r="GE58" s="371">
        <f t="shared" si="1207"/>
        <v>0</v>
      </c>
      <c r="GF58" s="371">
        <f t="shared" si="1207"/>
        <v>0</v>
      </c>
      <c r="GG58" s="371">
        <f t="shared" si="54"/>
        <v>0</v>
      </c>
      <c r="GH58" s="371">
        <f t="shared" si="55"/>
        <v>0</v>
      </c>
      <c r="GI58" s="371">
        <f t="shared" si="990"/>
        <v>0</v>
      </c>
      <c r="GJ58" s="371">
        <f t="shared" si="990"/>
        <v>0</v>
      </c>
      <c r="GK58" s="371">
        <f t="shared" si="989"/>
        <v>0</v>
      </c>
      <c r="GL58" s="371">
        <f t="shared" si="989"/>
        <v>0</v>
      </c>
      <c r="GM58" s="371">
        <f t="shared" si="989"/>
        <v>0</v>
      </c>
      <c r="GN58" s="371">
        <f t="shared" si="989"/>
        <v>0</v>
      </c>
      <c r="GO58" s="371">
        <f t="shared" si="989"/>
        <v>0</v>
      </c>
      <c r="GP58" s="371">
        <f t="shared" si="989"/>
        <v>0</v>
      </c>
      <c r="GQ58" s="371">
        <f t="shared" si="989"/>
        <v>0</v>
      </c>
      <c r="GR58" s="371">
        <f t="shared" si="57"/>
        <v>0</v>
      </c>
      <c r="GS58" s="371">
        <f t="shared" si="58"/>
        <v>0</v>
      </c>
      <c r="GT58" s="102">
        <f t="shared" si="375"/>
        <v>0</v>
      </c>
      <c r="GU58" s="94">
        <f t="shared" si="890"/>
        <v>0</v>
      </c>
      <c r="GV58" s="94">
        <f t="shared" si="891"/>
        <v>0</v>
      </c>
      <c r="GW58" s="372">
        <f t="shared" si="376"/>
        <v>0</v>
      </c>
      <c r="GX58" s="372">
        <f t="shared" si="377"/>
        <v>0</v>
      </c>
      <c r="GY58" s="372">
        <f t="shared" si="378"/>
        <v>0</v>
      </c>
      <c r="HA58" s="94">
        <v>48</v>
      </c>
      <c r="HB58" s="105">
        <f t="shared" si="59"/>
        <v>0</v>
      </c>
      <c r="HC58" s="94">
        <f t="shared" si="946"/>
        <v>0</v>
      </c>
      <c r="HD58" s="94">
        <f t="shared" si="379"/>
        <v>0</v>
      </c>
      <c r="HE58" s="93">
        <f t="shared" si="1009"/>
        <v>0</v>
      </c>
      <c r="HF58" s="93">
        <f t="shared" si="61"/>
        <v>0</v>
      </c>
      <c r="HG58" s="94">
        <f t="shared" si="892"/>
        <v>0</v>
      </c>
      <c r="HH58" s="120">
        <f t="shared" si="893"/>
        <v>0</v>
      </c>
      <c r="HI58" s="93">
        <f t="shared" si="1204"/>
        <v>0</v>
      </c>
      <c r="HJ58" s="120">
        <f t="shared" si="1010"/>
        <v>0</v>
      </c>
      <c r="HK58" s="151">
        <f t="shared" si="1011"/>
        <v>0</v>
      </c>
      <c r="HM58" s="376">
        <f t="shared" si="380"/>
        <v>0</v>
      </c>
      <c r="HN58" s="189">
        <f t="shared" si="381"/>
        <v>0</v>
      </c>
      <c r="HO58" s="189" t="str">
        <f t="shared" si="382"/>
        <v>.00000000000</v>
      </c>
      <c r="HP58" s="189">
        <f t="shared" si="383"/>
        <v>0</v>
      </c>
      <c r="HQ58" s="189">
        <f t="shared" si="384"/>
        <v>0</v>
      </c>
      <c r="HR58" s="377" t="str">
        <f t="shared" si="385"/>
        <v>.00000000000</v>
      </c>
      <c r="HT58" s="376">
        <f t="shared" si="386"/>
        <v>0</v>
      </c>
      <c r="HU58" s="189">
        <f t="shared" si="387"/>
        <v>0</v>
      </c>
      <c r="HV58" s="189" t="str">
        <f t="shared" si="388"/>
        <v>.00000000000</v>
      </c>
      <c r="HW58" s="189">
        <f t="shared" si="64"/>
        <v>2.5</v>
      </c>
      <c r="HX58" s="189">
        <f t="shared" si="389"/>
        <v>2</v>
      </c>
      <c r="HY58" s="377" t="str">
        <f t="shared" si="390"/>
        <v>.50000000000</v>
      </c>
      <c r="IA58" s="94">
        <f t="shared" si="65"/>
        <v>0</v>
      </c>
      <c r="IB58" s="94">
        <f t="shared" si="1012"/>
        <v>0</v>
      </c>
      <c r="IC58" s="94">
        <f t="shared" si="391"/>
        <v>0</v>
      </c>
      <c r="ID58" s="94">
        <f t="shared" si="392"/>
        <v>0</v>
      </c>
      <c r="IE58" s="94">
        <f t="shared" si="393"/>
        <v>0</v>
      </c>
      <c r="IF58" s="94" t="str">
        <f t="shared" si="394"/>
        <v>.00000000000</v>
      </c>
      <c r="IG58" s="94">
        <f t="shared" si="1013"/>
        <v>0</v>
      </c>
      <c r="IH58" s="94">
        <f t="shared" si="396"/>
        <v>0</v>
      </c>
      <c r="II58" s="94" t="str">
        <f t="shared" si="397"/>
        <v>.00000000000</v>
      </c>
      <c r="IJ58" s="94">
        <f t="shared" si="1014"/>
        <v>0</v>
      </c>
      <c r="IL58" s="376">
        <f t="shared" si="1196"/>
        <v>0</v>
      </c>
      <c r="IM58" s="189">
        <f t="shared" si="399"/>
        <v>0</v>
      </c>
      <c r="IN58" s="189" t="str">
        <f t="shared" si="400"/>
        <v>.00000000000</v>
      </c>
      <c r="IO58" s="189">
        <f t="shared" si="1015"/>
        <v>0</v>
      </c>
      <c r="IP58" s="189">
        <f t="shared" si="401"/>
        <v>0</v>
      </c>
      <c r="IQ58" s="377" t="str">
        <f t="shared" si="402"/>
        <v>.00000000000</v>
      </c>
      <c r="IR58" s="105">
        <f t="shared" si="69"/>
        <v>0</v>
      </c>
      <c r="IT58" s="599">
        <f t="shared" si="403"/>
        <v>0</v>
      </c>
      <c r="IU58" s="601">
        <f t="shared" si="1016"/>
        <v>0</v>
      </c>
      <c r="IV58" s="518">
        <f t="shared" si="404"/>
        <v>0</v>
      </c>
      <c r="IW58" s="518">
        <f t="shared" si="405"/>
        <v>0</v>
      </c>
      <c r="IX58" s="507">
        <f t="shared" si="1017"/>
        <v>0</v>
      </c>
      <c r="IY58" s="518">
        <f t="shared" si="406"/>
        <v>0</v>
      </c>
      <c r="IZ58" s="518">
        <f t="shared" si="407"/>
        <v>0</v>
      </c>
      <c r="JA58" s="519">
        <f t="shared" si="408"/>
        <v>0</v>
      </c>
      <c r="JB58" s="100">
        <f t="shared" si="409"/>
        <v>0</v>
      </c>
      <c r="JC58" s="514">
        <f t="shared" si="410"/>
        <v>0</v>
      </c>
      <c r="JD58" s="519">
        <f t="shared" si="411"/>
        <v>0</v>
      </c>
      <c r="JE58" s="672">
        <f t="shared" si="895"/>
        <v>0</v>
      </c>
      <c r="JF58" s="677" t="s">
        <v>838</v>
      </c>
      <c r="JG58" s="671" t="s">
        <v>838</v>
      </c>
      <c r="JH58" s="671" t="s">
        <v>838</v>
      </c>
      <c r="JI58" s="671" t="s">
        <v>838</v>
      </c>
      <c r="JJ58" s="671" t="s">
        <v>838</v>
      </c>
      <c r="JK58" s="671" t="s">
        <v>838</v>
      </c>
      <c r="JL58" s="671" t="s">
        <v>838</v>
      </c>
      <c r="JM58" s="671" t="s">
        <v>838</v>
      </c>
      <c r="JN58" s="671" t="s">
        <v>838</v>
      </c>
      <c r="JO58" s="671" t="s">
        <v>838</v>
      </c>
      <c r="JP58" s="671" t="s">
        <v>838</v>
      </c>
      <c r="JQ58" s="671" t="s">
        <v>838</v>
      </c>
      <c r="JR58" s="671" t="s">
        <v>838</v>
      </c>
      <c r="JS58" s="671" t="s">
        <v>838</v>
      </c>
      <c r="JT58" s="671" t="s">
        <v>838</v>
      </c>
      <c r="JU58" s="671" t="s">
        <v>838</v>
      </c>
      <c r="JV58" s="671" t="s">
        <v>838</v>
      </c>
      <c r="JW58" s="671" t="s">
        <v>838</v>
      </c>
      <c r="JX58" s="671" t="s">
        <v>838</v>
      </c>
      <c r="JY58" s="671" t="s">
        <v>838</v>
      </c>
      <c r="JZ58" s="671" t="s">
        <v>838</v>
      </c>
      <c r="KA58" s="678" t="s">
        <v>838</v>
      </c>
      <c r="KB58" s="678" t="s">
        <v>838</v>
      </c>
      <c r="KC58" s="678" t="s">
        <v>838</v>
      </c>
      <c r="KD58" s="678" t="s">
        <v>838</v>
      </c>
      <c r="KE58" s="678" t="s">
        <v>838</v>
      </c>
      <c r="KF58" s="678" t="s">
        <v>838</v>
      </c>
      <c r="KG58" s="678" t="s">
        <v>838</v>
      </c>
      <c r="KH58" s="678" t="s">
        <v>838</v>
      </c>
      <c r="KI58" s="678" t="s">
        <v>838</v>
      </c>
      <c r="KJ58" s="678" t="s">
        <v>838</v>
      </c>
      <c r="KK58" s="678" t="s">
        <v>838</v>
      </c>
      <c r="KL58" s="678" t="s">
        <v>838</v>
      </c>
      <c r="KM58" s="678" t="s">
        <v>838</v>
      </c>
      <c r="KN58" s="678" t="s">
        <v>838</v>
      </c>
      <c r="KO58" s="678" t="s">
        <v>838</v>
      </c>
      <c r="KP58" s="678" t="s">
        <v>838</v>
      </c>
      <c r="KQ58" s="678" t="s">
        <v>838</v>
      </c>
      <c r="KR58" s="678" t="s">
        <v>838</v>
      </c>
      <c r="KS58" s="678" t="s">
        <v>838</v>
      </c>
      <c r="KT58" s="678" t="s">
        <v>838</v>
      </c>
      <c r="KU58" s="678" t="s">
        <v>838</v>
      </c>
      <c r="KV58" s="686"/>
      <c r="KW58" s="686"/>
      <c r="KX58" s="529"/>
      <c r="KY58" s="529"/>
      <c r="KZ58" s="529"/>
      <c r="LA58" s="529"/>
      <c r="LB58" s="529"/>
      <c r="LC58" s="529"/>
      <c r="LD58" s="529"/>
      <c r="LE58" s="529"/>
      <c r="LF58" s="529"/>
      <c r="LG58" s="529"/>
      <c r="LH58" s="529"/>
      <c r="LI58" s="529"/>
      <c r="LJ58" s="529"/>
      <c r="LK58" s="529"/>
      <c r="LL58" s="529"/>
      <c r="LM58" s="529"/>
      <c r="LN58" s="529"/>
      <c r="LO58" s="529"/>
      <c r="LP58" s="529"/>
      <c r="LQ58" s="529"/>
      <c r="LR58" s="529"/>
      <c r="LS58" s="529"/>
      <c r="LT58" s="250"/>
      <c r="LU58" s="529"/>
      <c r="LV58" s="529"/>
      <c r="LW58" s="529"/>
      <c r="LX58" s="529"/>
      <c r="LY58" s="529"/>
      <c r="LZ58" s="529"/>
      <c r="MA58" s="529"/>
      <c r="MB58" s="529"/>
      <c r="MC58" s="529"/>
      <c r="MD58" s="529"/>
      <c r="ME58" s="529"/>
      <c r="MF58" s="529"/>
      <c r="MG58" s="529"/>
      <c r="MH58" s="529"/>
      <c r="MI58" s="529"/>
      <c r="MJ58" s="529"/>
      <c r="MK58" s="529"/>
      <c r="ML58" s="529"/>
      <c r="MM58" s="529"/>
      <c r="MN58" s="529"/>
      <c r="MO58" s="529"/>
      <c r="MP58" s="529"/>
      <c r="MQ58" s="529"/>
      <c r="MR58" s="529"/>
      <c r="MS58" s="529"/>
      <c r="MT58" s="529"/>
      <c r="MU58" s="529"/>
      <c r="MV58" s="529"/>
      <c r="MW58" s="529"/>
      <c r="MX58" s="529"/>
      <c r="MY58" s="529"/>
      <c r="MZ58" s="529"/>
      <c r="NA58" s="529"/>
      <c r="NB58" s="529"/>
      <c r="NC58" s="529"/>
      <c r="ND58" s="529"/>
      <c r="NE58" s="529"/>
      <c r="NF58" s="529"/>
      <c r="NG58" s="529"/>
      <c r="NH58" s="529"/>
      <c r="NI58" s="529"/>
      <c r="NJ58" s="529"/>
      <c r="NK58" s="529"/>
      <c r="NL58" s="529"/>
      <c r="NM58" s="529"/>
      <c r="NN58" s="529"/>
      <c r="NO58" s="529"/>
      <c r="NP58" s="529"/>
      <c r="NQ58" s="529"/>
      <c r="NR58" s="529"/>
      <c r="NS58" s="529"/>
      <c r="NT58" s="529"/>
      <c r="NU58" s="529"/>
      <c r="NV58" s="379">
        <f t="shared" si="1018"/>
        <v>0</v>
      </c>
      <c r="NW58" s="100">
        <f t="shared" si="1205"/>
        <v>0</v>
      </c>
      <c r="NX58" s="189">
        <f t="shared" si="918"/>
        <v>0</v>
      </c>
      <c r="NY58" s="189">
        <f t="shared" si="919"/>
        <v>0</v>
      </c>
      <c r="NZ58" s="189">
        <f t="shared" si="89"/>
        <v>910.40000000000009</v>
      </c>
      <c r="OA58" s="189">
        <f t="shared" si="920"/>
        <v>0</v>
      </c>
      <c r="OB58" s="377">
        <f t="shared" si="921"/>
        <v>0</v>
      </c>
      <c r="OC58" s="105">
        <f t="shared" si="967"/>
        <v>0</v>
      </c>
      <c r="OE58" s="376">
        <f t="shared" si="1019"/>
        <v>0</v>
      </c>
      <c r="OF58" s="189">
        <f t="shared" si="1020"/>
        <v>0</v>
      </c>
      <c r="OG58" s="189">
        <f t="shared" si="1021"/>
        <v>0</v>
      </c>
      <c r="OH58" s="189">
        <f t="shared" si="1022"/>
        <v>0</v>
      </c>
      <c r="OI58" s="189">
        <f t="shared" si="1023"/>
        <v>0</v>
      </c>
      <c r="OJ58" s="377">
        <f t="shared" si="1024"/>
        <v>0</v>
      </c>
      <c r="OK58" s="94">
        <f t="shared" si="1197"/>
        <v>0</v>
      </c>
      <c r="OM58" s="94">
        <f t="shared" si="95"/>
        <v>0</v>
      </c>
      <c r="ON58" s="189">
        <f t="shared" si="476"/>
        <v>0</v>
      </c>
      <c r="OO58" s="189" t="str">
        <f t="shared" si="477"/>
        <v>.00000000000</v>
      </c>
      <c r="OP58" s="189">
        <f t="shared" si="1025"/>
        <v>0</v>
      </c>
      <c r="OQ58" s="189">
        <f t="shared" si="479"/>
        <v>0</v>
      </c>
      <c r="OR58" s="94" t="str">
        <f t="shared" si="480"/>
        <v>.00000000000</v>
      </c>
      <c r="OS58" s="94">
        <f t="shared" si="1198"/>
        <v>0</v>
      </c>
      <c r="OU58" s="94">
        <f t="shared" si="482"/>
        <v>0</v>
      </c>
      <c r="OV58" s="189">
        <f t="shared" si="483"/>
        <v>0</v>
      </c>
      <c r="OW58" s="189" t="str">
        <f t="shared" si="484"/>
        <v>.00000000000</v>
      </c>
      <c r="OX58" s="189">
        <f t="shared" si="485"/>
        <v>900.40000000000009</v>
      </c>
      <c r="OY58" s="189">
        <f t="shared" si="486"/>
        <v>900</v>
      </c>
      <c r="OZ58" s="94" t="str">
        <f t="shared" si="487"/>
        <v>.40000000000</v>
      </c>
      <c r="PA58" s="94">
        <f t="shared" si="1199"/>
        <v>0</v>
      </c>
      <c r="PC58" s="94">
        <f t="shared" si="1026"/>
        <v>0</v>
      </c>
      <c r="PD58" s="189">
        <f t="shared" si="1027"/>
        <v>0</v>
      </c>
      <c r="PE58" s="189">
        <f t="shared" si="1028"/>
        <v>0</v>
      </c>
      <c r="PF58" s="189">
        <f t="shared" si="1029"/>
        <v>0</v>
      </c>
      <c r="PG58" s="189">
        <f t="shared" si="1030"/>
        <v>0</v>
      </c>
      <c r="PH58" s="94">
        <f t="shared" si="1031"/>
        <v>0</v>
      </c>
      <c r="PI58" s="94">
        <f t="shared" si="1200"/>
        <v>0</v>
      </c>
      <c r="PK58" s="105">
        <f t="shared" si="1032"/>
        <v>0</v>
      </c>
      <c r="PL58" s="121">
        <f t="shared" si="1033"/>
        <v>0</v>
      </c>
      <c r="PM58" s="121">
        <f t="shared" si="489"/>
        <v>0</v>
      </c>
      <c r="PN58" s="121">
        <f t="shared" si="1034"/>
        <v>0</v>
      </c>
      <c r="PO58" s="121">
        <f t="shared" si="1035"/>
        <v>0</v>
      </c>
      <c r="PP58" s="121">
        <f t="shared" si="490"/>
        <v>0</v>
      </c>
      <c r="PQ58" s="121">
        <f t="shared" si="1036"/>
        <v>0</v>
      </c>
      <c r="PS58" s="121">
        <f t="shared" si="923"/>
        <v>0</v>
      </c>
      <c r="PT58" s="121">
        <f t="shared" si="491"/>
        <v>0</v>
      </c>
      <c r="PU58" s="121">
        <f t="shared" si="1037"/>
        <v>0</v>
      </c>
      <c r="PV58" s="121">
        <f t="shared" si="109"/>
        <v>0</v>
      </c>
      <c r="PW58" s="121">
        <f t="shared" si="492"/>
        <v>0</v>
      </c>
      <c r="PX58" s="121">
        <f t="shared" si="1038"/>
        <v>0</v>
      </c>
      <c r="PY58" s="299" t="str">
        <f t="shared" si="493"/>
        <v>-</v>
      </c>
      <c r="QA58" s="94">
        <f t="shared" si="924"/>
        <v>0</v>
      </c>
      <c r="QB58" s="121">
        <f t="shared" si="925"/>
        <v>0</v>
      </c>
      <c r="QC58" s="121">
        <f t="shared" si="494"/>
        <v>0</v>
      </c>
      <c r="QE58" s="383">
        <v>49</v>
      </c>
      <c r="QF58" s="121">
        <f t="shared" si="1039"/>
        <v>0</v>
      </c>
      <c r="QG58" s="121">
        <f t="shared" si="496"/>
        <v>0</v>
      </c>
      <c r="QH58" s="121" t="str">
        <f t="shared" si="497"/>
        <v>.00000000000</v>
      </c>
      <c r="QI58" s="121">
        <f t="shared" si="1040"/>
        <v>0</v>
      </c>
      <c r="QJ58" s="121">
        <f t="shared" si="498"/>
        <v>0</v>
      </c>
      <c r="QK58" s="121" t="str">
        <f t="shared" si="499"/>
        <v>.00000000000</v>
      </c>
      <c r="QM58" s="121">
        <f t="shared" si="500"/>
        <v>9999999999</v>
      </c>
      <c r="QO58" s="123" t="s">
        <v>551</v>
      </c>
      <c r="QT58" s="124">
        <f t="shared" si="972"/>
        <v>9999999999999</v>
      </c>
      <c r="QU58" s="124">
        <f t="shared" si="972"/>
        <v>9999999999999</v>
      </c>
      <c r="QV58" s="124">
        <f t="shared" si="972"/>
        <v>9999999999999</v>
      </c>
      <c r="QW58" s="124">
        <f t="shared" si="972"/>
        <v>9999999999999</v>
      </c>
      <c r="QX58" s="507">
        <f t="shared" si="973"/>
        <v>0</v>
      </c>
      <c r="QY58" s="457">
        <f t="shared" si="1208"/>
        <v>0</v>
      </c>
      <c r="QZ58" s="457">
        <f t="shared" si="1209"/>
        <v>0</v>
      </c>
      <c r="RA58" s="457">
        <f t="shared" si="974"/>
        <v>0</v>
      </c>
      <c r="RI58" s="507">
        <f t="shared" si="501"/>
        <v>0</v>
      </c>
      <c r="RJ58" s="795">
        <f t="shared" si="502"/>
        <v>0</v>
      </c>
      <c r="RK58" s="518" t="str">
        <f t="shared" si="503"/>
        <v>.00000000000</v>
      </c>
      <c r="RL58" s="511">
        <f t="shared" si="504"/>
        <v>930</v>
      </c>
      <c r="RM58" s="795">
        <f t="shared" si="505"/>
        <v>930</v>
      </c>
      <c r="RN58" s="518" t="str">
        <f t="shared" si="506"/>
        <v>.00000000000</v>
      </c>
      <c r="RO58" s="507">
        <f t="shared" si="507"/>
        <v>0</v>
      </c>
      <c r="RP58" s="795">
        <f t="shared" si="508"/>
        <v>0</v>
      </c>
      <c r="RQ58" s="518" t="str">
        <f t="shared" si="509"/>
        <v>.00000000000</v>
      </c>
      <c r="RR58" s="511">
        <f t="shared" si="510"/>
        <v>1020</v>
      </c>
      <c r="RS58" s="795">
        <f t="shared" si="511"/>
        <v>1020</v>
      </c>
      <c r="RT58" s="518" t="str">
        <f t="shared" si="512"/>
        <v>.00000000000</v>
      </c>
      <c r="RZ58" s="131">
        <f t="shared" si="1041"/>
        <v>0</v>
      </c>
      <c r="SA58" s="124">
        <f t="shared" si="513"/>
        <v>0</v>
      </c>
      <c r="SB58" s="121" t="str">
        <f t="shared" si="514"/>
        <v>.00000000000</v>
      </c>
      <c r="SC58" s="120">
        <f t="shared" si="1042"/>
        <v>0</v>
      </c>
      <c r="SD58" s="124">
        <f t="shared" si="515"/>
        <v>0</v>
      </c>
      <c r="SE58" s="121" t="str">
        <f t="shared" si="516"/>
        <v>.00000000000</v>
      </c>
      <c r="SF58" s="131">
        <f t="shared" si="1043"/>
        <v>0</v>
      </c>
      <c r="SG58" s="124">
        <f t="shared" si="517"/>
        <v>0</v>
      </c>
      <c r="SH58" s="121" t="str">
        <f t="shared" si="518"/>
        <v>.00000000000</v>
      </c>
      <c r="SI58" s="120">
        <f t="shared" si="1044"/>
        <v>0</v>
      </c>
      <c r="SJ58" s="124">
        <f t="shared" si="519"/>
        <v>0</v>
      </c>
      <c r="SK58" s="121" t="str">
        <f t="shared" si="520"/>
        <v>.00000000000</v>
      </c>
      <c r="SM58" s="131">
        <f t="shared" si="116"/>
        <v>0</v>
      </c>
      <c r="SN58" s="124">
        <f t="shared" si="521"/>
        <v>0</v>
      </c>
      <c r="SO58" s="121" t="str">
        <f t="shared" si="522"/>
        <v>.00000000000</v>
      </c>
      <c r="SP58" s="120">
        <f t="shared" si="117"/>
        <v>0</v>
      </c>
      <c r="SQ58" s="124">
        <f t="shared" si="523"/>
        <v>0</v>
      </c>
      <c r="SR58" s="121" t="str">
        <f t="shared" si="524"/>
        <v>.00000000000</v>
      </c>
      <c r="SS58" s="121">
        <f t="shared" si="1045"/>
        <v>0</v>
      </c>
      <c r="SU58" s="94">
        <f t="shared" si="926"/>
        <v>-1</v>
      </c>
      <c r="SV58" s="121">
        <f t="shared" si="927"/>
        <v>-1</v>
      </c>
      <c r="SW58" s="121" t="str">
        <f t="shared" si="525"/>
        <v>.00000000000</v>
      </c>
      <c r="SX58" s="94">
        <f t="shared" si="928"/>
        <v>1410</v>
      </c>
      <c r="SY58" s="121">
        <f t="shared" si="929"/>
        <v>1410</v>
      </c>
      <c r="SZ58" s="121" t="str">
        <f t="shared" si="526"/>
        <v>.00000000000</v>
      </c>
      <c r="TA58" s="94" t="str">
        <f t="shared" si="527"/>
        <v>141,000</v>
      </c>
      <c r="TB58" s="94">
        <v>49</v>
      </c>
      <c r="TC58" s="94">
        <f t="shared" si="528"/>
        <v>0</v>
      </c>
      <c r="TE58" s="121">
        <f t="shared" si="1201"/>
        <v>0</v>
      </c>
      <c r="TF58" s="121">
        <f t="shared" si="529"/>
        <v>0</v>
      </c>
      <c r="TG58" s="121" t="str">
        <f t="shared" si="983"/>
        <v>.00000000000</v>
      </c>
      <c r="TH58" s="121">
        <f t="shared" si="119"/>
        <v>7</v>
      </c>
      <c r="TI58" s="121">
        <f t="shared" si="984"/>
        <v>7</v>
      </c>
      <c r="TJ58" s="121" t="str">
        <f t="shared" si="985"/>
        <v>.00000000000</v>
      </c>
      <c r="TK58" s="94">
        <f t="shared" si="931"/>
        <v>0</v>
      </c>
      <c r="TL58" s="94">
        <v>49</v>
      </c>
      <c r="TM58" s="94">
        <f t="shared" si="120"/>
        <v>0</v>
      </c>
      <c r="TO58" s="121">
        <f t="shared" si="1202"/>
        <v>0</v>
      </c>
      <c r="TP58" s="121">
        <f t="shared" si="533"/>
        <v>0</v>
      </c>
      <c r="TQ58" s="121" t="str">
        <f t="shared" si="534"/>
        <v>.00000000000</v>
      </c>
      <c r="TR58" s="121">
        <f t="shared" si="121"/>
        <v>928</v>
      </c>
      <c r="TS58" s="121">
        <f t="shared" si="535"/>
        <v>928</v>
      </c>
      <c r="TT58" s="121" t="str">
        <f t="shared" si="536"/>
        <v>.00000000000</v>
      </c>
      <c r="TU58" s="94">
        <f t="shared" si="537"/>
        <v>0</v>
      </c>
      <c r="TW58" s="105">
        <f t="shared" si="538"/>
        <v>-9.4500000004499998E-2</v>
      </c>
      <c r="TX58" s="105">
        <f t="shared" si="539"/>
        <v>0</v>
      </c>
      <c r="TY58" s="105">
        <f t="shared" si="540"/>
        <v>-9.4500000004499998E-2</v>
      </c>
      <c r="TZ58" s="105">
        <f t="shared" si="541"/>
        <v>0</v>
      </c>
      <c r="UA58" s="105">
        <f t="shared" si="542"/>
        <v>0</v>
      </c>
      <c r="UB58" s="105">
        <f t="shared" si="543"/>
        <v>0</v>
      </c>
      <c r="UC58" s="105">
        <f t="shared" si="1046"/>
        <v>0</v>
      </c>
      <c r="UD58" s="105">
        <f t="shared" si="1047"/>
        <v>0</v>
      </c>
      <c r="UE58" s="105">
        <f t="shared" si="1048"/>
        <v>0</v>
      </c>
      <c r="UF58" s="105">
        <f t="shared" si="544"/>
        <v>0</v>
      </c>
      <c r="UG58" s="105">
        <f t="shared" si="544"/>
        <v>0</v>
      </c>
      <c r="UH58" s="105">
        <f t="shared" si="544"/>
        <v>0</v>
      </c>
      <c r="UI58" s="105">
        <f>UI57</f>
        <v>0</v>
      </c>
      <c r="UK58" s="105">
        <f t="shared" si="125"/>
        <v>352.95000000195</v>
      </c>
      <c r="UL58" s="102">
        <f t="shared" si="545"/>
        <v>352</v>
      </c>
      <c r="UM58" s="105" t="str">
        <f t="shared" si="546"/>
        <v>.95000000195</v>
      </c>
      <c r="UN58" s="105">
        <f t="shared" si="547"/>
        <v>-9.4500000004499998E-2</v>
      </c>
      <c r="UO58" s="102">
        <f t="shared" si="548"/>
        <v>-1</v>
      </c>
      <c r="UP58" s="105" t="str">
        <f t="shared" si="549"/>
        <v>.90550000000</v>
      </c>
      <c r="UQ58" s="105">
        <f>UQ57+$UY$6*$US$6</f>
        <v>356.10000000209999</v>
      </c>
      <c r="UR58" s="105">
        <f t="shared" si="550"/>
        <v>356</v>
      </c>
      <c r="US58" s="105" t="str">
        <f t="shared" si="551"/>
        <v>.10000000210</v>
      </c>
      <c r="UT58" s="103">
        <f t="shared" si="1049"/>
        <v>0</v>
      </c>
      <c r="UU58" s="102">
        <f t="shared" si="552"/>
        <v>0</v>
      </c>
      <c r="UV58" s="105" t="str">
        <f t="shared" si="553"/>
        <v>.00000000000</v>
      </c>
      <c r="UW58" s="105">
        <f t="shared" si="127"/>
        <v>359.25000000224998</v>
      </c>
      <c r="UX58" s="102">
        <f t="shared" si="554"/>
        <v>359</v>
      </c>
      <c r="UY58" s="105" t="str">
        <f t="shared" si="555"/>
        <v>.25000000225</v>
      </c>
      <c r="UZ58" s="103">
        <f t="shared" si="933"/>
        <v>-9.4500000004499998E-2</v>
      </c>
      <c r="VA58" s="102">
        <f t="shared" si="556"/>
        <v>-1</v>
      </c>
      <c r="VB58" s="105" t="str">
        <f t="shared" si="557"/>
        <v>.90550000000</v>
      </c>
      <c r="VC58" s="94" t="str">
        <f t="shared" si="1050"/>
        <v>-</v>
      </c>
      <c r="VD58" s="94" t="str">
        <f t="shared" si="1051"/>
        <v>-</v>
      </c>
      <c r="VE58" s="94" t="str">
        <f t="shared" si="1052"/>
        <v>-</v>
      </c>
      <c r="VF58" s="94" t="str">
        <f t="shared" si="1053"/>
        <v>-</v>
      </c>
      <c r="VH58" s="105">
        <f t="shared" si="558"/>
        <v>352.95000000195</v>
      </c>
      <c r="VI58" s="102">
        <f t="shared" si="559"/>
        <v>352</v>
      </c>
      <c r="VJ58" s="105" t="str">
        <f t="shared" si="560"/>
        <v>.95000000195</v>
      </c>
      <c r="VK58" s="103">
        <f t="shared" si="561"/>
        <v>0</v>
      </c>
      <c r="VL58" s="102">
        <f t="shared" si="562"/>
        <v>0</v>
      </c>
      <c r="VM58" s="105" t="str">
        <f t="shared" si="934"/>
        <v>.00000000000</v>
      </c>
      <c r="VN58" s="105">
        <f t="shared" si="563"/>
        <v>352.95000000195</v>
      </c>
      <c r="VO58" s="102">
        <f t="shared" si="564"/>
        <v>352</v>
      </c>
      <c r="VP58" s="105" t="str">
        <f t="shared" si="565"/>
        <v>.95000000195</v>
      </c>
      <c r="VQ58" s="103">
        <f t="shared" si="566"/>
        <v>-9.4500000004499998E-2</v>
      </c>
      <c r="VR58" s="102">
        <f t="shared" si="567"/>
        <v>-1</v>
      </c>
      <c r="VS58" s="105" t="str">
        <f t="shared" si="568"/>
        <v>.90550000000</v>
      </c>
      <c r="VT58" s="105">
        <f t="shared" si="569"/>
        <v>356.10000000209999</v>
      </c>
      <c r="VU58" s="105">
        <f t="shared" si="570"/>
        <v>356</v>
      </c>
      <c r="VV58" s="105" t="str">
        <f t="shared" si="571"/>
        <v>.10000000210</v>
      </c>
      <c r="VW58" s="103">
        <f t="shared" si="572"/>
        <v>0</v>
      </c>
      <c r="VX58" s="102">
        <f t="shared" si="573"/>
        <v>0</v>
      </c>
      <c r="VY58" s="105" t="str">
        <f t="shared" si="574"/>
        <v>.00000000000</v>
      </c>
      <c r="VZ58" s="105">
        <f t="shared" si="575"/>
        <v>359.25000000224998</v>
      </c>
      <c r="WA58" s="102">
        <f t="shared" si="576"/>
        <v>359</v>
      </c>
      <c r="WB58" s="105" t="str">
        <f t="shared" si="577"/>
        <v>.25000000225</v>
      </c>
      <c r="WC58" s="103">
        <f t="shared" si="935"/>
        <v>-9.4500000004499998E-2</v>
      </c>
      <c r="WD58" s="102">
        <f t="shared" si="578"/>
        <v>-1</v>
      </c>
      <c r="WE58" s="105" t="str">
        <f t="shared" si="579"/>
        <v>.90550000000</v>
      </c>
      <c r="WF58" s="105">
        <f t="shared" si="580"/>
        <v>359.25000000224998</v>
      </c>
      <c r="WG58" s="102">
        <f t="shared" si="581"/>
        <v>359</v>
      </c>
      <c r="WH58" s="105" t="str">
        <f t="shared" si="582"/>
        <v>.25000000225</v>
      </c>
      <c r="WI58" s="103">
        <f t="shared" si="583"/>
        <v>0</v>
      </c>
      <c r="WJ58" s="102">
        <f t="shared" si="584"/>
        <v>0</v>
      </c>
      <c r="WK58" s="105" t="str">
        <f t="shared" si="585"/>
        <v>.00000000000</v>
      </c>
      <c r="WL58" s="343" t="str">
        <f t="shared" si="1054"/>
        <v>-</v>
      </c>
      <c r="WM58" s="343" t="str">
        <f t="shared" si="1055"/>
        <v>-</v>
      </c>
      <c r="WN58" s="343" t="str">
        <f t="shared" si="1056"/>
        <v>-</v>
      </c>
      <c r="WO58" s="343" t="str">
        <f t="shared" si="1057"/>
        <v>-</v>
      </c>
      <c r="WP58" s="343" t="str">
        <f t="shared" si="1058"/>
        <v>-</v>
      </c>
      <c r="WQ58" s="343" t="str">
        <f t="shared" si="1059"/>
        <v>-</v>
      </c>
      <c r="WS58" s="103">
        <f t="shared" si="1060"/>
        <v>0</v>
      </c>
      <c r="WT58" s="103">
        <f t="shared" si="1061"/>
        <v>0</v>
      </c>
      <c r="WU58" s="103">
        <f t="shared" si="1062"/>
        <v>0</v>
      </c>
      <c r="WV58" s="103">
        <f t="shared" si="1063"/>
        <v>0</v>
      </c>
      <c r="WW58" s="103">
        <f t="shared" si="1064"/>
        <v>0</v>
      </c>
      <c r="WX58" s="120">
        <f t="shared" si="1065"/>
        <v>0</v>
      </c>
      <c r="WY58" s="103">
        <f t="shared" si="586"/>
        <v>0</v>
      </c>
      <c r="WZ58" s="103">
        <f t="shared" si="587"/>
        <v>0</v>
      </c>
      <c r="XA58" s="105">
        <f t="shared" si="588"/>
        <v>0</v>
      </c>
      <c r="XB58" s="105">
        <f t="shared" si="589"/>
        <v>0</v>
      </c>
      <c r="XC58" s="105">
        <f t="shared" si="590"/>
        <v>0</v>
      </c>
      <c r="XD58" s="105">
        <f t="shared" si="591"/>
        <v>0</v>
      </c>
      <c r="XE58" s="105">
        <f t="shared" si="592"/>
        <v>0</v>
      </c>
      <c r="XF58" s="105">
        <f t="shared" si="593"/>
        <v>0</v>
      </c>
      <c r="XG58" s="105">
        <f t="shared" si="936"/>
        <v>0</v>
      </c>
      <c r="XH58" s="105">
        <f t="shared" si="594"/>
        <v>0</v>
      </c>
      <c r="XI58" s="105">
        <f t="shared" si="595"/>
        <v>0</v>
      </c>
      <c r="XJ58" s="105">
        <f t="shared" si="596"/>
        <v>0</v>
      </c>
      <c r="XK58" s="105">
        <f t="shared" si="597"/>
        <v>0</v>
      </c>
      <c r="XL58" s="105">
        <f t="shared" si="598"/>
        <v>0</v>
      </c>
      <c r="XM58" s="102">
        <f t="shared" si="1066"/>
        <v>0</v>
      </c>
      <c r="XN58" s="103">
        <f t="shared" si="599"/>
        <v>356.10000000209999</v>
      </c>
      <c r="XO58" s="103">
        <f t="shared" si="600"/>
        <v>0</v>
      </c>
      <c r="XP58" s="103">
        <f t="shared" si="145"/>
        <v>356.10000000209999</v>
      </c>
      <c r="XQ58" s="103">
        <f t="shared" si="146"/>
        <v>0</v>
      </c>
      <c r="XR58" s="103">
        <f t="shared" si="601"/>
        <v>0</v>
      </c>
      <c r="XS58" s="111">
        <f t="shared" si="147"/>
        <v>0.03</v>
      </c>
      <c r="XU58" s="111">
        <f t="shared" si="602"/>
        <v>0</v>
      </c>
      <c r="XV58" s="126">
        <f t="shared" si="603"/>
        <v>0</v>
      </c>
      <c r="XW58" s="120">
        <f t="shared" si="604"/>
        <v>0</v>
      </c>
      <c r="XX58" s="120">
        <f t="shared" si="605"/>
        <v>0</v>
      </c>
      <c r="XY58" s="103">
        <f t="shared" si="1067"/>
        <v>0</v>
      </c>
      <c r="XZ58" s="103">
        <f t="shared" si="606"/>
        <v>0</v>
      </c>
      <c r="YB58" s="103">
        <f t="shared" si="607"/>
        <v>0</v>
      </c>
      <c r="YC58" s="111">
        <f t="shared" si="608"/>
        <v>0</v>
      </c>
      <c r="YD58" s="103">
        <f t="shared" si="609"/>
        <v>0</v>
      </c>
      <c r="YE58" s="103">
        <f t="shared" si="610"/>
        <v>0</v>
      </c>
      <c r="YF58" s="103">
        <f t="shared" si="1068"/>
        <v>0</v>
      </c>
      <c r="YG58" s="103">
        <f t="shared" si="611"/>
        <v>0</v>
      </c>
      <c r="YI58" s="103">
        <f t="shared" si="1069"/>
        <v>0</v>
      </c>
      <c r="YJ58" s="103">
        <f t="shared" si="151"/>
        <v>0</v>
      </c>
      <c r="YK58" s="103">
        <f t="shared" si="1070"/>
        <v>0</v>
      </c>
      <c r="YL58" s="103">
        <f t="shared" si="1071"/>
        <v>0</v>
      </c>
      <c r="YM58" s="103">
        <f t="shared" si="612"/>
        <v>0</v>
      </c>
      <c r="YN58" s="103">
        <f t="shared" si="612"/>
        <v>0</v>
      </c>
      <c r="YO58" s="103">
        <f t="shared" si="613"/>
        <v>0</v>
      </c>
      <c r="YP58" s="103">
        <f t="shared" si="614"/>
        <v>0</v>
      </c>
      <c r="YQ58" s="103">
        <f t="shared" si="615"/>
        <v>0</v>
      </c>
      <c r="YR58" s="103">
        <f t="shared" si="616"/>
        <v>0</v>
      </c>
      <c r="YS58" s="103">
        <f t="shared" si="617"/>
        <v>0</v>
      </c>
      <c r="YT58" s="103">
        <f t="shared" si="618"/>
        <v>0</v>
      </c>
      <c r="YU58" s="103">
        <f t="shared" si="619"/>
        <v>0</v>
      </c>
      <c r="YV58" s="103">
        <f t="shared" si="619"/>
        <v>0</v>
      </c>
      <c r="YX58" s="103">
        <f t="shared" si="1072"/>
        <v>0</v>
      </c>
      <c r="YY58" s="103">
        <f t="shared" si="155"/>
        <v>0</v>
      </c>
      <c r="YZ58" s="103">
        <f t="shared" si="1073"/>
        <v>0</v>
      </c>
      <c r="ZA58" s="103">
        <f t="shared" si="1074"/>
        <v>0</v>
      </c>
      <c r="ZB58" s="103">
        <f t="shared" si="620"/>
        <v>0</v>
      </c>
      <c r="ZC58" s="103">
        <f t="shared" si="620"/>
        <v>0</v>
      </c>
      <c r="ZD58" s="103">
        <f t="shared" si="621"/>
        <v>0</v>
      </c>
      <c r="ZE58" s="103">
        <f t="shared" si="622"/>
        <v>0</v>
      </c>
      <c r="ZF58" s="103">
        <f t="shared" si="623"/>
        <v>0</v>
      </c>
      <c r="ZG58" s="103">
        <f t="shared" si="624"/>
        <v>0</v>
      </c>
      <c r="ZH58" s="103">
        <f t="shared" si="625"/>
        <v>0</v>
      </c>
      <c r="ZI58" s="103">
        <f t="shared" si="626"/>
        <v>0</v>
      </c>
      <c r="ZJ58" s="103">
        <f t="shared" si="627"/>
        <v>0</v>
      </c>
      <c r="ZK58" s="103">
        <f t="shared" si="627"/>
        <v>0</v>
      </c>
      <c r="ZM58" s="103">
        <f t="shared" si="628"/>
        <v>0</v>
      </c>
      <c r="ZN58" s="103">
        <f t="shared" si="628"/>
        <v>0</v>
      </c>
      <c r="ZP58" s="127">
        <f t="shared" si="158"/>
        <v>352.95000000195</v>
      </c>
      <c r="ZQ58" s="127">
        <f t="shared" si="159"/>
        <v>0</v>
      </c>
      <c r="ZR58" s="127">
        <f t="shared" si="160"/>
        <v>352.95000000195</v>
      </c>
      <c r="ZS58" s="127">
        <f t="shared" si="161"/>
        <v>-9.4500000004499998E-2</v>
      </c>
      <c r="ZT58" s="127">
        <f t="shared" si="162"/>
        <v>356.10000000209999</v>
      </c>
      <c r="ZU58" s="127">
        <f t="shared" si="163"/>
        <v>0</v>
      </c>
      <c r="ZV58" s="127">
        <f t="shared" si="164"/>
        <v>359.25000000224998</v>
      </c>
      <c r="ZW58" s="127">
        <f t="shared" si="165"/>
        <v>-9.4500000004499998E-2</v>
      </c>
      <c r="ZX58" s="127">
        <f t="shared" si="166"/>
        <v>359.25000000224998</v>
      </c>
      <c r="ZY58" s="127">
        <f t="shared" si="167"/>
        <v>0</v>
      </c>
      <c r="ZZ58" s="127">
        <f t="shared" si="629"/>
        <v>356.10000000209999</v>
      </c>
      <c r="AAA58" s="127">
        <f t="shared" si="630"/>
        <v>0</v>
      </c>
      <c r="AAB58" s="127">
        <f t="shared" si="631"/>
        <v>0</v>
      </c>
      <c r="AAC58" s="127">
        <f t="shared" si="632"/>
        <v>-0.29767500002834879</v>
      </c>
      <c r="AAD58" s="127">
        <f t="shared" si="633"/>
        <v>0</v>
      </c>
      <c r="AAE58" s="127">
        <f t="shared" si="634"/>
        <v>-0.29767500002834879</v>
      </c>
      <c r="AAF58" s="127">
        <f t="shared" si="635"/>
        <v>0</v>
      </c>
      <c r="AAG58" s="129">
        <f t="shared" si="636"/>
        <v>0</v>
      </c>
      <c r="AAH58" s="130">
        <f t="shared" si="1075"/>
        <v>0</v>
      </c>
      <c r="AAI58" s="130">
        <f t="shared" si="637"/>
        <v>0</v>
      </c>
      <c r="AAJ58" s="130">
        <f t="shared" si="638"/>
        <v>0</v>
      </c>
      <c r="AAK58" s="130">
        <f t="shared" si="639"/>
        <v>0</v>
      </c>
      <c r="AAL58" s="385">
        <f t="shared" si="169"/>
        <v>0</v>
      </c>
      <c r="AAM58" s="130">
        <f t="shared" si="937"/>
        <v>0</v>
      </c>
      <c r="AAN58" s="130">
        <f t="shared" si="640"/>
        <v>0</v>
      </c>
      <c r="AAO58" s="130">
        <f t="shared" si="938"/>
        <v>0</v>
      </c>
      <c r="AAP58" s="130">
        <f t="shared" si="641"/>
        <v>0</v>
      </c>
      <c r="AAQ58" s="386">
        <f t="shared" si="1076"/>
        <v>0</v>
      </c>
      <c r="AAR58" s="130">
        <f t="shared" si="171"/>
        <v>0</v>
      </c>
      <c r="AAS58" s="387">
        <f t="shared" si="642"/>
        <v>0</v>
      </c>
      <c r="AAT58" s="130">
        <f t="shared" si="643"/>
        <v>0</v>
      </c>
      <c r="AAU58" s="130">
        <f t="shared" si="644"/>
        <v>0</v>
      </c>
      <c r="AAW58" s="93">
        <f t="shared" si="939"/>
        <v>0</v>
      </c>
      <c r="AAX58" s="120">
        <f t="shared" si="645"/>
        <v>0</v>
      </c>
      <c r="AAZ58" s="94">
        <f t="shared" si="1077"/>
        <v>0</v>
      </c>
      <c r="ABA58" s="120">
        <f t="shared" si="1078"/>
        <v>0</v>
      </c>
      <c r="ABB58" s="120">
        <f t="shared" si="1079"/>
        <v>0</v>
      </c>
      <c r="ABD58" s="120">
        <f t="shared" si="1080"/>
        <v>0</v>
      </c>
      <c r="ABE58" s="120">
        <f t="shared" si="1081"/>
        <v>0</v>
      </c>
      <c r="ABF58" s="120">
        <f t="shared" si="646"/>
        <v>0</v>
      </c>
      <c r="ABG58" s="131">
        <f t="shared" si="1082"/>
        <v>0</v>
      </c>
      <c r="ABH58" s="102">
        <f t="shared" si="1083"/>
        <v>0</v>
      </c>
      <c r="ABI58" s="105">
        <f t="shared" si="1084"/>
        <v>0</v>
      </c>
      <c r="ABJ58" s="131">
        <f t="shared" si="1085"/>
        <v>0</v>
      </c>
      <c r="ABK58" s="102">
        <f t="shared" si="1086"/>
        <v>0</v>
      </c>
      <c r="ABL58" s="105">
        <f t="shared" si="1087"/>
        <v>0</v>
      </c>
      <c r="ABM58" s="105">
        <f t="shared" si="1088"/>
        <v>0</v>
      </c>
      <c r="ABO58" s="131">
        <f t="shared" si="647"/>
        <v>0</v>
      </c>
      <c r="ABP58" s="102">
        <f t="shared" si="184"/>
        <v>0</v>
      </c>
      <c r="ABQ58" s="105">
        <f t="shared" si="185"/>
        <v>0</v>
      </c>
      <c r="ABR58" s="131">
        <f t="shared" si="1089"/>
        <v>0</v>
      </c>
      <c r="ABS58" s="102">
        <f t="shared" si="187"/>
        <v>0</v>
      </c>
      <c r="ABT58" s="105">
        <f t="shared" si="188"/>
        <v>0</v>
      </c>
      <c r="ABU58" s="105">
        <f t="shared" si="1090"/>
        <v>0</v>
      </c>
      <c r="ABV58" s="105"/>
      <c r="ABW58" s="131">
        <f t="shared" si="648"/>
        <v>0</v>
      </c>
      <c r="ABX58" s="102">
        <f t="shared" si="649"/>
        <v>0</v>
      </c>
      <c r="ABY58" s="105">
        <f t="shared" si="650"/>
        <v>0</v>
      </c>
      <c r="ABZ58" s="131">
        <f t="shared" si="1091"/>
        <v>0</v>
      </c>
      <c r="ACA58" s="102">
        <f t="shared" si="651"/>
        <v>0</v>
      </c>
      <c r="ACB58" s="105">
        <f t="shared" si="652"/>
        <v>0</v>
      </c>
      <c r="ACC58" s="105">
        <f t="shared" si="653"/>
        <v>0</v>
      </c>
      <c r="ACE58" s="105">
        <f t="shared" si="1092"/>
        <v>0</v>
      </c>
      <c r="ACF58" s="105">
        <f t="shared" si="1093"/>
        <v>0</v>
      </c>
      <c r="ACG58" s="94">
        <f t="shared" si="1094"/>
        <v>0</v>
      </c>
      <c r="ACH58" s="131">
        <f t="shared" si="1095"/>
        <v>0</v>
      </c>
      <c r="ACI58" s="102">
        <f t="shared" si="1096"/>
        <v>0</v>
      </c>
      <c r="ACJ58" s="105">
        <f t="shared" si="1097"/>
        <v>0</v>
      </c>
      <c r="ACK58" s="131">
        <f t="shared" si="1098"/>
        <v>0</v>
      </c>
      <c r="ACL58" s="102">
        <f t="shared" si="1099"/>
        <v>0</v>
      </c>
      <c r="ACM58" s="105">
        <f t="shared" si="1100"/>
        <v>0</v>
      </c>
      <c r="ACN58" s="120">
        <f t="shared" si="1101"/>
        <v>0</v>
      </c>
      <c r="ACO58" s="120">
        <f t="shared" si="1102"/>
        <v>0</v>
      </c>
      <c r="ACP58" s="120">
        <f t="shared" si="1103"/>
        <v>0</v>
      </c>
      <c r="ACQ58" s="120">
        <f t="shared" si="1104"/>
        <v>0</v>
      </c>
      <c r="ACR58" s="120">
        <f t="shared" si="1105"/>
        <v>0</v>
      </c>
      <c r="ACS58" s="120">
        <f t="shared" si="1106"/>
        <v>0</v>
      </c>
      <c r="ACT58" s="120">
        <f t="shared" si="654"/>
        <v>0</v>
      </c>
      <c r="ACV58" s="105">
        <f t="shared" si="1203"/>
        <v>0</v>
      </c>
      <c r="ACW58" s="131">
        <f t="shared" si="1107"/>
        <v>0</v>
      </c>
      <c r="ACX58" s="102">
        <f t="shared" si="1108"/>
        <v>0</v>
      </c>
      <c r="ACY58" s="105">
        <f t="shared" si="1109"/>
        <v>0</v>
      </c>
      <c r="ACZ58" s="131">
        <f t="shared" si="1110"/>
        <v>0</v>
      </c>
      <c r="ADA58" s="102">
        <f t="shared" si="1111"/>
        <v>0</v>
      </c>
      <c r="ADB58" s="105">
        <f t="shared" si="1112"/>
        <v>0</v>
      </c>
      <c r="ADD58" s="103">
        <f t="shared" si="1113"/>
        <v>0</v>
      </c>
      <c r="ADE58" s="103">
        <f t="shared" si="1114"/>
        <v>0</v>
      </c>
      <c r="ADF58" s="103">
        <f t="shared" si="1115"/>
        <v>0</v>
      </c>
      <c r="ADG58" s="103">
        <f t="shared" si="1116"/>
        <v>0</v>
      </c>
      <c r="ADH58" s="103">
        <f t="shared" si="1117"/>
        <v>0</v>
      </c>
      <c r="ADI58" s="103">
        <f t="shared" si="1118"/>
        <v>0</v>
      </c>
      <c r="ADJ58" s="120">
        <f t="shared" si="657"/>
        <v>0</v>
      </c>
      <c r="ADL58" s="103">
        <f t="shared" si="1119"/>
        <v>356.10000000209999</v>
      </c>
      <c r="ADM58" s="102">
        <f t="shared" si="658"/>
        <v>356</v>
      </c>
      <c r="ADN58" s="105" t="str">
        <f t="shared" si="659"/>
        <v>.10000000210</v>
      </c>
      <c r="ADO58" s="105">
        <f t="shared" si="1120"/>
        <v>0</v>
      </c>
      <c r="ADP58" s="102">
        <f t="shared" si="660"/>
        <v>0</v>
      </c>
      <c r="ADQ58" s="105" t="str">
        <f t="shared" si="661"/>
        <v>.00000000000</v>
      </c>
      <c r="ADR58" s="105">
        <f t="shared" si="662"/>
        <v>356.10000000209999</v>
      </c>
      <c r="ADS58" s="102">
        <f t="shared" si="663"/>
        <v>356</v>
      </c>
      <c r="ADT58" s="105" t="str">
        <f t="shared" si="664"/>
        <v>.10000000210</v>
      </c>
      <c r="ADU58" s="103">
        <f t="shared" si="1121"/>
        <v>0</v>
      </c>
      <c r="ADV58" s="102">
        <f t="shared" si="665"/>
        <v>0</v>
      </c>
      <c r="ADW58" s="105" t="str">
        <f t="shared" si="666"/>
        <v>.00000000000</v>
      </c>
      <c r="ADX58" s="105">
        <f t="shared" si="1122"/>
        <v>356.10000000209999</v>
      </c>
      <c r="ADY58" s="102">
        <f t="shared" si="667"/>
        <v>356</v>
      </c>
      <c r="ADZ58" s="105" t="str">
        <f t="shared" si="668"/>
        <v>.10000000210</v>
      </c>
      <c r="AEA58" s="103">
        <f t="shared" si="1123"/>
        <v>0</v>
      </c>
      <c r="AEB58" s="102">
        <f t="shared" si="669"/>
        <v>0</v>
      </c>
      <c r="AEC58" s="105" t="str">
        <f t="shared" si="670"/>
        <v>.00000000000</v>
      </c>
      <c r="AEE58" s="103">
        <f t="shared" si="1124"/>
        <v>0</v>
      </c>
      <c r="AEF58" s="103">
        <f t="shared" si="1125"/>
        <v>0</v>
      </c>
      <c r="AEG58" s="103">
        <f t="shared" si="1126"/>
        <v>0</v>
      </c>
      <c r="AEH58" s="103">
        <f t="shared" si="1127"/>
        <v>0</v>
      </c>
      <c r="AEI58" s="103">
        <f t="shared" si="1128"/>
        <v>0</v>
      </c>
      <c r="AEJ58" s="103">
        <f t="shared" si="1129"/>
        <v>0</v>
      </c>
      <c r="AEK58" s="103">
        <f t="shared" si="1130"/>
        <v>0</v>
      </c>
      <c r="AEL58" s="102">
        <f t="shared" si="1131"/>
        <v>0</v>
      </c>
      <c r="AEM58" s="105">
        <f t="shared" si="1132"/>
        <v>0</v>
      </c>
      <c r="AEN58" s="103">
        <f t="shared" si="1133"/>
        <v>0</v>
      </c>
      <c r="AEO58" s="102">
        <f t="shared" si="1134"/>
        <v>0</v>
      </c>
      <c r="AEP58" s="105">
        <f t="shared" si="1135"/>
        <v>0</v>
      </c>
      <c r="AEQ58" s="103">
        <f t="shared" si="1136"/>
        <v>0</v>
      </c>
      <c r="AER58" s="102">
        <f t="shared" si="1137"/>
        <v>0</v>
      </c>
      <c r="AES58" s="105">
        <f t="shared" si="1138"/>
        <v>0</v>
      </c>
      <c r="AET58" s="103">
        <f t="shared" si="1139"/>
        <v>0</v>
      </c>
      <c r="AEU58" s="102">
        <f t="shared" si="1140"/>
        <v>0</v>
      </c>
      <c r="AEV58" s="105">
        <f t="shared" si="1141"/>
        <v>0</v>
      </c>
      <c r="AEW58" s="105">
        <f t="shared" si="1142"/>
        <v>0</v>
      </c>
      <c r="AEX58" s="102">
        <f t="shared" si="1143"/>
        <v>0</v>
      </c>
      <c r="AEY58" s="105">
        <f t="shared" si="1144"/>
        <v>0</v>
      </c>
      <c r="AEZ58" s="103">
        <f t="shared" si="1145"/>
        <v>0</v>
      </c>
      <c r="AFA58" s="102">
        <f t="shared" si="1146"/>
        <v>0</v>
      </c>
      <c r="AFB58" s="105">
        <f t="shared" si="1147"/>
        <v>0</v>
      </c>
      <c r="AFD58" s="132">
        <f t="shared" si="1148"/>
        <v>0</v>
      </c>
      <c r="AFE58" s="94">
        <f t="shared" si="671"/>
        <v>3.1500000001499999</v>
      </c>
      <c r="AFF58" s="93">
        <f t="shared" si="672"/>
        <v>0</v>
      </c>
      <c r="AFG58" s="93">
        <f t="shared" si="1149"/>
        <v>0</v>
      </c>
      <c r="AFH58" s="94">
        <f t="shared" si="673"/>
        <v>3.1500000001499999</v>
      </c>
      <c r="AFI58" s="93">
        <f t="shared" si="674"/>
        <v>0</v>
      </c>
      <c r="AFJ58" s="103">
        <f t="shared" si="675"/>
        <v>352.95000000195</v>
      </c>
      <c r="AFK58" s="102">
        <f t="shared" si="676"/>
        <v>352</v>
      </c>
      <c r="AFL58" s="105" t="str">
        <f t="shared" si="677"/>
        <v>.95000000195</v>
      </c>
      <c r="AFM58" s="103">
        <f t="shared" si="678"/>
        <v>0</v>
      </c>
      <c r="AFN58" s="102">
        <f t="shared" si="679"/>
        <v>0</v>
      </c>
      <c r="AFO58" s="105" t="str">
        <f t="shared" si="680"/>
        <v>.00000000000</v>
      </c>
      <c r="AFP58" s="105">
        <f t="shared" si="940"/>
        <v>356.10000000209999</v>
      </c>
      <c r="AFQ58" s="102">
        <f t="shared" si="681"/>
        <v>356</v>
      </c>
      <c r="AFR58" s="105" t="str">
        <f t="shared" si="682"/>
        <v>.10000000210</v>
      </c>
      <c r="AFS58" s="103">
        <f t="shared" si="248"/>
        <v>0</v>
      </c>
      <c r="AFT58" s="102">
        <f t="shared" si="683"/>
        <v>0</v>
      </c>
      <c r="AFU58" s="105" t="str">
        <f t="shared" si="684"/>
        <v>.00000000000</v>
      </c>
      <c r="AFV58" s="105">
        <f t="shared" si="685"/>
        <v>359.25000000224998</v>
      </c>
      <c r="AFW58" s="102">
        <f t="shared" si="686"/>
        <v>359</v>
      </c>
      <c r="AFX58" s="105" t="str">
        <f t="shared" si="687"/>
        <v>.25000000225</v>
      </c>
      <c r="AFY58" s="103">
        <f t="shared" si="688"/>
        <v>0</v>
      </c>
      <c r="AFZ58" s="102">
        <f t="shared" si="689"/>
        <v>0</v>
      </c>
      <c r="AGA58" s="105" t="str">
        <f t="shared" si="690"/>
        <v>.00000000000</v>
      </c>
      <c r="AGC58" s="103">
        <f t="shared" si="1150"/>
        <v>0</v>
      </c>
      <c r="AGD58" s="103">
        <f t="shared" si="1151"/>
        <v>0</v>
      </c>
      <c r="AGE58" s="103">
        <f t="shared" si="1152"/>
        <v>0</v>
      </c>
      <c r="AGF58" s="103">
        <f t="shared" si="691"/>
        <v>0</v>
      </c>
      <c r="AGG58" s="338">
        <f t="shared" si="1153"/>
        <v>0</v>
      </c>
      <c r="AGH58" s="136">
        <f t="shared" si="1154"/>
        <v>0</v>
      </c>
      <c r="AGI58" s="136">
        <f t="shared" si="1155"/>
        <v>0</v>
      </c>
      <c r="AGJ58" s="136">
        <f t="shared" si="692"/>
        <v>0</v>
      </c>
      <c r="AGK58" s="136">
        <f t="shared" si="693"/>
        <v>0</v>
      </c>
      <c r="AGL58" s="136">
        <f t="shared" si="694"/>
        <v>0</v>
      </c>
      <c r="AGN58" s="388">
        <f t="shared" si="1156"/>
        <v>0</v>
      </c>
      <c r="AGO58" s="136">
        <f t="shared" si="695"/>
        <v>0</v>
      </c>
      <c r="AGP58" s="136">
        <f t="shared" si="696"/>
        <v>0</v>
      </c>
      <c r="AGQ58" s="103">
        <f t="shared" si="697"/>
        <v>0</v>
      </c>
      <c r="AGR58" s="136">
        <f t="shared" si="1157"/>
        <v>0</v>
      </c>
      <c r="AGS58" s="136">
        <f t="shared" si="698"/>
        <v>0</v>
      </c>
      <c r="AGT58" s="136">
        <f t="shared" si="941"/>
        <v>0</v>
      </c>
      <c r="AGU58" s="136">
        <f t="shared" si="942"/>
        <v>0</v>
      </c>
      <c r="AGW58" s="103">
        <f t="shared" si="1158"/>
        <v>0</v>
      </c>
      <c r="AGX58" s="103">
        <f t="shared" si="1159"/>
        <v>0</v>
      </c>
      <c r="AGY58" s="103">
        <f t="shared" si="1160"/>
        <v>0</v>
      </c>
      <c r="AGZ58" s="103">
        <f t="shared" si="699"/>
        <v>0</v>
      </c>
      <c r="AHA58" s="389">
        <f t="shared" si="1161"/>
        <v>0</v>
      </c>
      <c r="AHB58" s="136">
        <f t="shared" si="1162"/>
        <v>0</v>
      </c>
      <c r="AHC58" s="136">
        <f t="shared" si="1163"/>
        <v>0</v>
      </c>
      <c r="AHD58" s="136">
        <f t="shared" si="1164"/>
        <v>0</v>
      </c>
      <c r="AHE58" s="136">
        <f t="shared" si="264"/>
        <v>0</v>
      </c>
      <c r="AHF58" s="136">
        <f t="shared" si="265"/>
        <v>0</v>
      </c>
      <c r="AHH58" s="388">
        <f t="shared" si="1165"/>
        <v>0</v>
      </c>
      <c r="AHI58" s="136">
        <f t="shared" si="700"/>
        <v>0</v>
      </c>
      <c r="AHJ58" s="136">
        <f t="shared" si="701"/>
        <v>0</v>
      </c>
      <c r="AHK58" s="103">
        <f t="shared" si="702"/>
        <v>0</v>
      </c>
      <c r="AHL58" s="136">
        <f t="shared" si="1166"/>
        <v>0</v>
      </c>
      <c r="AHM58" s="136">
        <f t="shared" si="1167"/>
        <v>0</v>
      </c>
      <c r="AHN58" s="136">
        <f t="shared" si="703"/>
        <v>0</v>
      </c>
      <c r="AHO58" s="136">
        <f t="shared" si="704"/>
        <v>0</v>
      </c>
      <c r="AHQ58" s="132">
        <f t="shared" si="705"/>
        <v>0</v>
      </c>
      <c r="AHR58" s="132">
        <f t="shared" si="706"/>
        <v>0</v>
      </c>
      <c r="AHS58" s="132">
        <f t="shared" si="707"/>
        <v>0</v>
      </c>
      <c r="AHT58" s="132">
        <f t="shared" si="708"/>
        <v>0</v>
      </c>
      <c r="AHV58" s="111">
        <f t="shared" si="709"/>
        <v>352.95000000195</v>
      </c>
      <c r="AHW58" s="102">
        <f t="shared" si="710"/>
        <v>352</v>
      </c>
      <c r="AHX58" s="105" t="str">
        <f t="shared" si="711"/>
        <v>.95000000195</v>
      </c>
      <c r="AHY58" s="103">
        <f t="shared" si="269"/>
        <v>0</v>
      </c>
      <c r="AHZ58" s="102">
        <f t="shared" si="712"/>
        <v>0</v>
      </c>
      <c r="AIA58" s="105" t="str">
        <f t="shared" si="713"/>
        <v>.00000000000</v>
      </c>
      <c r="AIB58" s="94">
        <f t="shared" si="714"/>
        <v>356.10000000209999</v>
      </c>
      <c r="AIC58" s="102">
        <f t="shared" si="715"/>
        <v>356</v>
      </c>
      <c r="AID58" s="105" t="str">
        <f t="shared" si="716"/>
        <v>.10000000210</v>
      </c>
      <c r="AIE58" s="120">
        <f t="shared" si="270"/>
        <v>0</v>
      </c>
      <c r="AIF58" s="102">
        <f t="shared" si="717"/>
        <v>0</v>
      </c>
      <c r="AIG58" s="105" t="str">
        <f t="shared" si="718"/>
        <v>.00000000000</v>
      </c>
      <c r="AIH58" s="94">
        <f t="shared" si="271"/>
        <v>359.25000000224998</v>
      </c>
      <c r="AII58" s="102">
        <f t="shared" si="719"/>
        <v>359</v>
      </c>
      <c r="AIJ58" s="105" t="str">
        <f t="shared" si="720"/>
        <v>.25000000225</v>
      </c>
      <c r="AIK58" s="120">
        <f t="shared" si="272"/>
        <v>0</v>
      </c>
      <c r="AIL58" s="102">
        <f t="shared" si="721"/>
        <v>0</v>
      </c>
      <c r="AIM58" s="105" t="str">
        <f t="shared" si="722"/>
        <v>.00000000000</v>
      </c>
      <c r="AIO58" s="105">
        <f t="shared" si="273"/>
        <v>0</v>
      </c>
      <c r="AIP58" s="105">
        <f t="shared" si="1168"/>
        <v>0</v>
      </c>
      <c r="AIQ58" s="111">
        <f t="shared" si="275"/>
        <v>0</v>
      </c>
      <c r="AIR58" s="111">
        <f t="shared" si="276"/>
        <v>0</v>
      </c>
      <c r="AIS58" s="93">
        <f t="shared" si="723"/>
        <v>352.95000000195</v>
      </c>
      <c r="AIT58" s="102">
        <f t="shared" si="724"/>
        <v>352</v>
      </c>
      <c r="AIU58" s="105" t="str">
        <f t="shared" si="725"/>
        <v>.95000000195</v>
      </c>
      <c r="AIV58" s="120">
        <f t="shared" si="726"/>
        <v>976.80174999995461</v>
      </c>
      <c r="AIW58" s="102">
        <f t="shared" si="727"/>
        <v>976</v>
      </c>
      <c r="AIX58" s="105" t="str">
        <f t="shared" si="728"/>
        <v>.80174999995</v>
      </c>
      <c r="AIY58" s="120">
        <f t="shared" si="729"/>
        <v>356.10000000209999</v>
      </c>
      <c r="AIZ58" s="102">
        <f t="shared" si="730"/>
        <v>356</v>
      </c>
      <c r="AJA58" s="105" t="str">
        <f t="shared" si="731"/>
        <v>.10000000210</v>
      </c>
      <c r="AJB58" s="120">
        <f t="shared" si="976"/>
        <v>976.80174999995461</v>
      </c>
      <c r="AJC58" s="102">
        <f t="shared" si="732"/>
        <v>976</v>
      </c>
      <c r="AJD58" s="105" t="str">
        <f t="shared" si="733"/>
        <v>.80174999995</v>
      </c>
      <c r="AJE58" s="120">
        <f t="shared" si="734"/>
        <v>359.25000000224998</v>
      </c>
      <c r="AJF58" s="102">
        <f t="shared" si="735"/>
        <v>359</v>
      </c>
      <c r="AJG58" s="105" t="str">
        <f t="shared" si="736"/>
        <v>.25000000225</v>
      </c>
      <c r="AJH58" s="93">
        <f t="shared" si="737"/>
        <v>976.80174999995461</v>
      </c>
      <c r="AJI58" s="102">
        <f t="shared" si="738"/>
        <v>976</v>
      </c>
      <c r="AJJ58" s="105" t="str">
        <f t="shared" si="739"/>
        <v>.80174999995</v>
      </c>
      <c r="AJL58" s="105">
        <f t="shared" si="1169"/>
        <v>0</v>
      </c>
      <c r="AJM58" s="105">
        <f t="shared" si="1170"/>
        <v>0</v>
      </c>
      <c r="AJN58" s="120">
        <f t="shared" si="1171"/>
        <v>352.70000000195</v>
      </c>
      <c r="AJO58" s="102">
        <f t="shared" si="740"/>
        <v>352</v>
      </c>
      <c r="AJP58" s="105" t="str">
        <f t="shared" si="741"/>
        <v>.70000000195</v>
      </c>
      <c r="AJQ58" s="93">
        <f t="shared" si="1172"/>
        <v>976.80174999995461</v>
      </c>
      <c r="AJR58" s="102">
        <f t="shared" si="742"/>
        <v>976</v>
      </c>
      <c r="AJS58" s="105" t="str">
        <f t="shared" si="743"/>
        <v>.80174999995</v>
      </c>
      <c r="AJT58" s="120">
        <f t="shared" si="1173"/>
        <v>359.50000000224998</v>
      </c>
      <c r="AJU58" s="102">
        <f t="shared" si="744"/>
        <v>359</v>
      </c>
      <c r="AJV58" s="105" t="str">
        <f t="shared" si="745"/>
        <v>.50000000225</v>
      </c>
      <c r="AJW58" s="93">
        <f t="shared" si="1174"/>
        <v>976.80174999995461</v>
      </c>
      <c r="AJX58" s="102">
        <f t="shared" si="746"/>
        <v>976</v>
      </c>
      <c r="AJY58" s="105" t="str">
        <f t="shared" si="747"/>
        <v>.80174999995</v>
      </c>
      <c r="AJZ58" s="94" t="str">
        <f t="shared" si="748"/>
        <v>-3,150</v>
      </c>
      <c r="AKA58" s="94" t="str">
        <f t="shared" si="749"/>
        <v>+3,150</v>
      </c>
      <c r="AKC58" s="132">
        <f t="shared" si="283"/>
        <v>9.4500000004499998E-2</v>
      </c>
      <c r="AKD58" s="120">
        <f t="shared" si="284"/>
        <v>0</v>
      </c>
      <c r="AKE58" s="120">
        <f t="shared" si="285"/>
        <v>9.4500000004499998E-2</v>
      </c>
      <c r="AKF58" s="103">
        <f t="shared" si="286"/>
        <v>352.95000000195</v>
      </c>
      <c r="AKG58" s="102">
        <f t="shared" si="750"/>
        <v>352</v>
      </c>
      <c r="AKH58" s="105" t="str">
        <f t="shared" si="751"/>
        <v>.95000000195</v>
      </c>
      <c r="AKI58" s="103">
        <f t="shared" si="752"/>
        <v>976.80174999995461</v>
      </c>
      <c r="AKJ58" s="102">
        <f t="shared" si="753"/>
        <v>976</v>
      </c>
      <c r="AKK58" s="105" t="str">
        <f t="shared" si="754"/>
        <v>.80174999995</v>
      </c>
      <c r="AKL58" s="390">
        <f t="shared" si="287"/>
        <v>352.95000000195</v>
      </c>
      <c r="AKM58" s="102">
        <f t="shared" si="755"/>
        <v>352</v>
      </c>
      <c r="AKN58" s="105" t="str">
        <f t="shared" si="756"/>
        <v>.95000000195</v>
      </c>
      <c r="AKO58" s="390">
        <f t="shared" si="757"/>
        <v>976.70724999995014</v>
      </c>
      <c r="AKP58" s="102">
        <f t="shared" si="758"/>
        <v>976</v>
      </c>
      <c r="AKQ58" s="105" t="str">
        <f t="shared" si="759"/>
        <v>.70724999995</v>
      </c>
      <c r="AKR58" s="103">
        <f t="shared" si="288"/>
        <v>356.10000000209999</v>
      </c>
      <c r="AKS58" s="102">
        <f t="shared" si="760"/>
        <v>356</v>
      </c>
      <c r="AKT58" s="105" t="str">
        <f t="shared" si="761"/>
        <v>.10000000210</v>
      </c>
      <c r="AKU58" s="103">
        <f t="shared" si="762"/>
        <v>976.80174999995461</v>
      </c>
      <c r="AKV58" s="102">
        <f t="shared" si="763"/>
        <v>976</v>
      </c>
      <c r="AKW58" s="105" t="str">
        <f t="shared" si="764"/>
        <v>.80174999995</v>
      </c>
      <c r="AKX58" s="390">
        <f t="shared" si="289"/>
        <v>359.25000000224998</v>
      </c>
      <c r="AKY58" s="102">
        <f t="shared" si="765"/>
        <v>359</v>
      </c>
      <c r="AKZ58" s="105" t="str">
        <f t="shared" si="766"/>
        <v>.25000000225</v>
      </c>
      <c r="ALA58" s="390">
        <f t="shared" si="767"/>
        <v>976.70724999995014</v>
      </c>
      <c r="ALB58" s="102">
        <f t="shared" si="768"/>
        <v>976</v>
      </c>
      <c r="ALC58" s="105" t="str">
        <f t="shared" si="769"/>
        <v>.70724999995</v>
      </c>
      <c r="ALD58" s="103">
        <f t="shared" si="290"/>
        <v>359.25000000224998</v>
      </c>
      <c r="ALE58" s="102">
        <f t="shared" si="770"/>
        <v>359</v>
      </c>
      <c r="ALF58" s="105" t="str">
        <f t="shared" si="771"/>
        <v>.25000000225</v>
      </c>
      <c r="ALG58" s="103">
        <f t="shared" si="291"/>
        <v>976.80174999995461</v>
      </c>
      <c r="ALH58" s="102">
        <f t="shared" si="772"/>
        <v>976</v>
      </c>
      <c r="ALI58" s="105" t="str">
        <f t="shared" si="773"/>
        <v>.80174999995</v>
      </c>
      <c r="ALK58" s="136">
        <f t="shared" si="774"/>
        <v>2.5000000000750001E-10</v>
      </c>
      <c r="ALL58" s="136">
        <f t="shared" si="775"/>
        <v>0.2500000000075</v>
      </c>
      <c r="ALM58" s="103">
        <f t="shared" si="292"/>
        <v>352.95000000195</v>
      </c>
      <c r="ALN58" s="102">
        <f t="shared" si="776"/>
        <v>352</v>
      </c>
      <c r="ALO58" s="105" t="str">
        <f t="shared" si="777"/>
        <v>.95000000195</v>
      </c>
      <c r="ALP58" s="103">
        <f t="shared" si="293"/>
        <v>976.70724999995014</v>
      </c>
      <c r="ALQ58" s="102">
        <f t="shared" si="778"/>
        <v>976</v>
      </c>
      <c r="ALR58" s="105" t="str">
        <f t="shared" si="779"/>
        <v>.70724999995</v>
      </c>
      <c r="ALS58" s="103">
        <f t="shared" si="780"/>
        <v>352.9500000022</v>
      </c>
      <c r="ALT58" s="102">
        <f t="shared" si="781"/>
        <v>352</v>
      </c>
      <c r="ALU58" s="105" t="str">
        <f t="shared" si="782"/>
        <v>.95000000220</v>
      </c>
      <c r="ALV58" s="103">
        <f t="shared" si="783"/>
        <v>976.95724999995764</v>
      </c>
      <c r="ALW58" s="102">
        <f t="shared" si="784"/>
        <v>976</v>
      </c>
      <c r="ALX58" s="105" t="str">
        <f t="shared" si="785"/>
        <v>.95724999996</v>
      </c>
      <c r="ALY58" s="103">
        <f t="shared" si="294"/>
        <v>356.10000000209999</v>
      </c>
      <c r="ALZ58" s="102">
        <f t="shared" si="786"/>
        <v>356</v>
      </c>
      <c r="AMA58" s="105" t="str">
        <f t="shared" si="787"/>
        <v>.10000000210</v>
      </c>
      <c r="AMB58" s="103">
        <f t="shared" si="788"/>
        <v>977.05174999995461</v>
      </c>
      <c r="AMC58" s="102">
        <f t="shared" si="789"/>
        <v>977</v>
      </c>
      <c r="AMD58" s="105" t="str">
        <f t="shared" si="790"/>
        <v>.05174999995</v>
      </c>
      <c r="AME58" s="103">
        <f t="shared" si="791"/>
        <v>359.25000000199998</v>
      </c>
      <c r="AMF58" s="102">
        <f t="shared" si="792"/>
        <v>359</v>
      </c>
      <c r="AMG58" s="105" t="str">
        <f t="shared" si="793"/>
        <v>.25000000200</v>
      </c>
      <c r="AMH58" s="103">
        <f t="shared" si="794"/>
        <v>976.95724999995764</v>
      </c>
      <c r="AMI58" s="102">
        <f t="shared" si="795"/>
        <v>976</v>
      </c>
      <c r="AMJ58" s="105" t="str">
        <f t="shared" si="796"/>
        <v>.95724999996</v>
      </c>
      <c r="AMK58" s="103">
        <f t="shared" si="295"/>
        <v>359.25000000224998</v>
      </c>
      <c r="AML58" s="102">
        <f t="shared" si="797"/>
        <v>359</v>
      </c>
      <c r="AMM58" s="105" t="str">
        <f t="shared" si="798"/>
        <v>.25000000225</v>
      </c>
      <c r="AMN58" s="103">
        <f t="shared" si="296"/>
        <v>976.70724999995014</v>
      </c>
      <c r="AMO58" s="102">
        <f t="shared" si="799"/>
        <v>976</v>
      </c>
      <c r="AMP58" s="105" t="str">
        <f t="shared" si="800"/>
        <v>.70724999995</v>
      </c>
      <c r="AMR58" s="103">
        <f t="shared" si="801"/>
        <v>353.10000000209999</v>
      </c>
      <c r="AMS58" s="102">
        <f t="shared" si="802"/>
        <v>353</v>
      </c>
      <c r="AMT58" s="105" t="str">
        <f t="shared" si="803"/>
        <v>.10000000210</v>
      </c>
      <c r="AMU58" s="649">
        <f t="shared" si="804"/>
        <v>976.86174999995455</v>
      </c>
      <c r="AMV58" s="102">
        <f t="shared" si="805"/>
        <v>976</v>
      </c>
      <c r="AMW58" s="105" t="str">
        <f t="shared" si="806"/>
        <v>.86174999995</v>
      </c>
      <c r="AMX58" s="103">
        <f t="shared" si="807"/>
        <v>353.10000000209999</v>
      </c>
      <c r="AMY58" s="102">
        <f t="shared" si="808"/>
        <v>353</v>
      </c>
      <c r="AMZ58" s="105" t="str">
        <f t="shared" si="809"/>
        <v>.10000000210</v>
      </c>
      <c r="ANA58" s="649">
        <f t="shared" si="810"/>
        <v>976.96174999995458</v>
      </c>
      <c r="ANB58" s="102">
        <f t="shared" si="811"/>
        <v>976</v>
      </c>
      <c r="ANC58" s="105" t="str">
        <f t="shared" si="812"/>
        <v>.96174999995</v>
      </c>
      <c r="AND58" s="103">
        <f t="shared" si="813"/>
        <v>356.10000000209999</v>
      </c>
      <c r="ANE58" s="102">
        <f t="shared" si="814"/>
        <v>356</v>
      </c>
      <c r="ANF58" s="105" t="str">
        <f t="shared" si="815"/>
        <v>.10000000210</v>
      </c>
      <c r="ANG58" s="649">
        <f t="shared" si="816"/>
        <v>977.05174999995461</v>
      </c>
      <c r="ANH58" s="102">
        <f t="shared" si="817"/>
        <v>977</v>
      </c>
      <c r="ANI58" s="105" t="str">
        <f t="shared" si="818"/>
        <v>.05174999995</v>
      </c>
      <c r="ANJ58" s="103">
        <f t="shared" si="819"/>
        <v>359.10000000209999</v>
      </c>
      <c r="ANK58" s="102">
        <f t="shared" si="820"/>
        <v>359</v>
      </c>
      <c r="ANL58" s="105" t="str">
        <f t="shared" si="821"/>
        <v>.10000000210</v>
      </c>
      <c r="ANM58" s="649">
        <f t="shared" si="822"/>
        <v>976.96174999995458</v>
      </c>
      <c r="ANN58" s="102">
        <f t="shared" si="823"/>
        <v>976</v>
      </c>
      <c r="ANO58" s="105" t="str">
        <f t="shared" si="824"/>
        <v>.96174999995</v>
      </c>
      <c r="ANP58" s="103">
        <f t="shared" si="825"/>
        <v>359.10000000209999</v>
      </c>
      <c r="ANQ58" s="102">
        <f t="shared" si="826"/>
        <v>359</v>
      </c>
      <c r="ANR58" s="105" t="str">
        <f t="shared" si="827"/>
        <v>.10000000210</v>
      </c>
      <c r="ANS58" s="649">
        <f t="shared" si="828"/>
        <v>976.86174999995455</v>
      </c>
      <c r="ANT58" s="102">
        <f t="shared" si="829"/>
        <v>976</v>
      </c>
      <c r="ANU58" s="105" t="str">
        <f t="shared" si="830"/>
        <v>.86174999995</v>
      </c>
      <c r="ANX58" s="136">
        <f t="shared" si="831"/>
        <v>0</v>
      </c>
      <c r="ANY58" s="136">
        <f t="shared" si="832"/>
        <v>0</v>
      </c>
      <c r="ANZ58" s="103">
        <f t="shared" si="1175"/>
        <v>352.95000000195</v>
      </c>
      <c r="AOA58" s="102">
        <f t="shared" si="833"/>
        <v>352</v>
      </c>
      <c r="AOB58" s="105" t="str">
        <f t="shared" si="834"/>
        <v>.95000000195</v>
      </c>
      <c r="AOC58" s="103">
        <f t="shared" si="1176"/>
        <v>976.70724999995014</v>
      </c>
      <c r="AOD58" s="102">
        <f t="shared" si="835"/>
        <v>976</v>
      </c>
      <c r="AOE58" s="105" t="str">
        <f t="shared" si="836"/>
        <v>.70724999995</v>
      </c>
      <c r="AOF58" s="103">
        <f t="shared" si="1177"/>
        <v>352.95000000195</v>
      </c>
      <c r="AOG58" s="102">
        <f t="shared" si="837"/>
        <v>352</v>
      </c>
      <c r="AOH58" s="105" t="str">
        <f t="shared" si="838"/>
        <v>.95000000195</v>
      </c>
      <c r="AOI58" s="103">
        <f t="shared" si="1178"/>
        <v>976.70724999995014</v>
      </c>
      <c r="AOJ58" s="102">
        <f t="shared" si="839"/>
        <v>976</v>
      </c>
      <c r="AOK58" s="105" t="str">
        <f t="shared" si="840"/>
        <v>.70724999995</v>
      </c>
      <c r="AOL58" s="103">
        <f t="shared" si="1179"/>
        <v>356.10000000209999</v>
      </c>
      <c r="AOM58" s="102">
        <f t="shared" si="841"/>
        <v>356</v>
      </c>
      <c r="AON58" s="105" t="str">
        <f t="shared" si="842"/>
        <v>.10000000210</v>
      </c>
      <c r="AOO58" s="103">
        <f t="shared" si="1180"/>
        <v>976.80174999995461</v>
      </c>
      <c r="AOP58" s="102">
        <f t="shared" si="843"/>
        <v>976</v>
      </c>
      <c r="AOQ58" s="105" t="str">
        <f t="shared" si="844"/>
        <v>.80174999995</v>
      </c>
      <c r="AOR58" s="103">
        <f t="shared" si="1181"/>
        <v>359.25000000224998</v>
      </c>
      <c r="AOS58" s="102">
        <f t="shared" si="845"/>
        <v>359</v>
      </c>
      <c r="AOT58" s="105" t="str">
        <f t="shared" si="846"/>
        <v>.25000000225</v>
      </c>
      <c r="AOU58" s="103">
        <f t="shared" si="847"/>
        <v>976.70724999995014</v>
      </c>
      <c r="AOV58" s="102">
        <f t="shared" si="848"/>
        <v>976</v>
      </c>
      <c r="AOW58" s="105" t="str">
        <f t="shared" si="849"/>
        <v>.70724999995</v>
      </c>
      <c r="AOX58" s="103">
        <f t="shared" si="1182"/>
        <v>359.25000000224998</v>
      </c>
      <c r="AOY58" s="102">
        <f t="shared" si="850"/>
        <v>359</v>
      </c>
      <c r="AOZ58" s="105" t="str">
        <f t="shared" si="851"/>
        <v>.25000000225</v>
      </c>
      <c r="APA58" s="103">
        <f t="shared" si="852"/>
        <v>976.70724999995014</v>
      </c>
      <c r="APB58" s="102">
        <f t="shared" si="853"/>
        <v>976</v>
      </c>
      <c r="APC58" s="105" t="str">
        <f t="shared" si="854"/>
        <v>.70724999995</v>
      </c>
      <c r="APE58" s="136">
        <f t="shared" si="855"/>
        <v>1.5000000000450002E-10</v>
      </c>
      <c r="APF58" s="136">
        <f t="shared" si="856"/>
        <v>0.15000000000450001</v>
      </c>
      <c r="APG58" s="103">
        <f t="shared" si="1183"/>
        <v>352.95000000195</v>
      </c>
      <c r="APH58" s="102">
        <f t="shared" si="857"/>
        <v>352</v>
      </c>
      <c r="API58" s="105" t="str">
        <f t="shared" si="858"/>
        <v>.95000000195</v>
      </c>
      <c r="APJ58" s="103">
        <f t="shared" si="1184"/>
        <v>976.70724999995014</v>
      </c>
      <c r="APK58" s="102">
        <f t="shared" si="859"/>
        <v>976</v>
      </c>
      <c r="APL58" s="105" t="str">
        <f t="shared" si="860"/>
        <v>.70724999995</v>
      </c>
      <c r="APM58" s="103">
        <f t="shared" si="1185"/>
        <v>352.95000000210001</v>
      </c>
      <c r="APN58" s="102">
        <f t="shared" si="861"/>
        <v>352</v>
      </c>
      <c r="APO58" s="105" t="str">
        <f t="shared" si="862"/>
        <v>.95000000210</v>
      </c>
      <c r="APP58" s="103">
        <f t="shared" si="863"/>
        <v>976.85724999995455</v>
      </c>
      <c r="APQ58" s="102">
        <f t="shared" si="864"/>
        <v>976</v>
      </c>
      <c r="APR58" s="105" t="str">
        <f t="shared" si="865"/>
        <v>.85724999995</v>
      </c>
      <c r="APS58" s="103">
        <f t="shared" si="1186"/>
        <v>356.10000000209999</v>
      </c>
      <c r="APT58" s="102">
        <f t="shared" si="866"/>
        <v>356</v>
      </c>
      <c r="APU58" s="105" t="str">
        <f t="shared" si="867"/>
        <v>.10000000210</v>
      </c>
      <c r="APV58" s="103">
        <f t="shared" si="1187"/>
        <v>976.95174999995459</v>
      </c>
      <c r="APW58" s="102">
        <f t="shared" si="868"/>
        <v>976</v>
      </c>
      <c r="APX58" s="105" t="str">
        <f t="shared" si="869"/>
        <v>.95174999995</v>
      </c>
      <c r="APY58" s="103">
        <f t="shared" si="1188"/>
        <v>359.25000000209997</v>
      </c>
      <c r="APZ58" s="102">
        <f t="shared" si="870"/>
        <v>359</v>
      </c>
      <c r="AQA58" s="105" t="str">
        <f t="shared" si="871"/>
        <v>.25000000210</v>
      </c>
      <c r="AQB58" s="103">
        <f t="shared" si="872"/>
        <v>976.85724999995455</v>
      </c>
      <c r="AQC58" s="102">
        <f t="shared" si="873"/>
        <v>976</v>
      </c>
      <c r="AQD58" s="105" t="str">
        <f t="shared" si="874"/>
        <v>.85724999995</v>
      </c>
      <c r="AQE58" s="103">
        <f t="shared" si="1189"/>
        <v>359.25000000224998</v>
      </c>
      <c r="AQF58" s="102">
        <f t="shared" si="875"/>
        <v>359</v>
      </c>
      <c r="AQG58" s="105" t="str">
        <f t="shared" si="876"/>
        <v>.25000000225</v>
      </c>
      <c r="AQH58" s="103">
        <f t="shared" si="1190"/>
        <v>976.70724999995014</v>
      </c>
      <c r="AQI58" s="102">
        <f t="shared" si="877"/>
        <v>976</v>
      </c>
      <c r="AQJ58" s="105" t="str">
        <f t="shared" si="878"/>
        <v>.70724999995</v>
      </c>
      <c r="AQK58" s="230"/>
      <c r="AQL58" s="120">
        <f t="shared" si="1191"/>
        <v>0</v>
      </c>
      <c r="AQM58" s="120">
        <f t="shared" si="879"/>
        <v>999999999999</v>
      </c>
      <c r="AQN58" s="120">
        <f t="shared" si="1192"/>
        <v>0</v>
      </c>
      <c r="AQO58" s="120">
        <f t="shared" si="1193"/>
        <v>0</v>
      </c>
      <c r="AQP58" s="94">
        <f t="shared" si="1194"/>
        <v>0</v>
      </c>
      <c r="AQQ58" s="120">
        <f t="shared" si="880"/>
        <v>999999999999</v>
      </c>
    </row>
    <row r="59" spans="4:1135" ht="15.75" x14ac:dyDescent="0.25">
      <c r="D59" s="770">
        <f t="shared" si="986"/>
        <v>0</v>
      </c>
      <c r="E59" s="770" t="str">
        <f t="shared" si="987"/>
        <v>-color</v>
      </c>
      <c r="F59" s="770" t="str">
        <f t="shared" si="988"/>
        <v xml:space="preserve">3  </v>
      </c>
      <c r="G59" s="770" t="str">
        <f t="shared" si="977"/>
        <v>-TEXT</v>
      </c>
      <c r="H59" s="770" t="str">
        <f t="shared" si="978"/>
        <v>J</v>
      </c>
      <c r="I59" s="770" t="str">
        <f t="shared" si="979"/>
        <v>bl</v>
      </c>
      <c r="J59" s="770" t="str">
        <f t="shared" si="980"/>
        <v>00,00</v>
      </c>
      <c r="K59" s="770" t="str">
        <f t="shared" si="981"/>
        <v>0</v>
      </c>
      <c r="L59" s="770" t="str">
        <f t="shared" si="982"/>
        <v xml:space="preserve"> </v>
      </c>
      <c r="N59" s="197"/>
      <c r="O59" s="197"/>
      <c r="P59" s="197"/>
      <c r="Q59" s="197"/>
      <c r="R59" s="197"/>
      <c r="S59" s="350">
        <f t="shared" si="317"/>
        <v>0</v>
      </c>
      <c r="T59" s="391">
        <f t="shared" si="318"/>
        <v>0</v>
      </c>
      <c r="U59" s="90"/>
      <c r="V59" s="484">
        <f t="shared" si="881"/>
        <v>0</v>
      </c>
      <c r="W59" s="786"/>
      <c r="X59" s="787"/>
      <c r="Y59" s="788"/>
      <c r="Z59" s="789"/>
      <c r="AA59" s="782"/>
      <c r="AB59" s="619">
        <f t="shared" si="319"/>
        <v>0</v>
      </c>
      <c r="AC59" s="619">
        <f t="shared" si="320"/>
        <v>0</v>
      </c>
      <c r="AD59" s="102">
        <f t="shared" si="28"/>
        <v>0</v>
      </c>
      <c r="AE59" s="88"/>
      <c r="AF59" s="95">
        <f t="shared" si="321"/>
        <v>0</v>
      </c>
      <c r="AG59" s="456">
        <f t="shared" si="882"/>
        <v>0</v>
      </c>
      <c r="AH59" s="92"/>
      <c r="AI59" s="524">
        <f t="shared" si="322"/>
        <v>0</v>
      </c>
      <c r="AK59" s="91"/>
      <c r="AL59" s="581"/>
      <c r="AM59" s="579">
        <f t="shared" si="323"/>
        <v>0</v>
      </c>
      <c r="AN59" s="578"/>
      <c r="AO59" s="90"/>
      <c r="AP59" s="695"/>
      <c r="AR59" s="343">
        <f t="shared" si="324"/>
        <v>0</v>
      </c>
      <c r="AS59" s="343">
        <f t="shared" si="325"/>
        <v>0</v>
      </c>
      <c r="AT59" s="343">
        <f t="shared" si="326"/>
        <v>0</v>
      </c>
      <c r="AU59" s="343">
        <f t="shared" si="883"/>
        <v>0</v>
      </c>
      <c r="AV59" s="343">
        <f t="shared" si="327"/>
        <v>0</v>
      </c>
      <c r="AW59" s="343">
        <f t="shared" si="328"/>
        <v>0</v>
      </c>
      <c r="AX59" s="343">
        <f t="shared" si="329"/>
        <v>0</v>
      </c>
      <c r="AZ59" s="454">
        <f t="shared" si="1195"/>
        <v>0</v>
      </c>
      <c r="BA59" s="160">
        <f t="shared" si="1003"/>
        <v>0</v>
      </c>
      <c r="BB59" s="160">
        <f t="shared" si="884"/>
        <v>0</v>
      </c>
      <c r="BC59" s="469">
        <f t="shared" si="331"/>
        <v>0</v>
      </c>
      <c r="BD59" s="454">
        <f t="shared" si="30"/>
        <v>0</v>
      </c>
      <c r="BE59" s="457">
        <f t="shared" si="332"/>
        <v>0</v>
      </c>
      <c r="BF59" s="601">
        <f t="shared" si="333"/>
        <v>0</v>
      </c>
      <c r="BG59" s="457">
        <f t="shared" si="1004"/>
        <v>0</v>
      </c>
      <c r="BH59" s="457">
        <f t="shared" si="334"/>
        <v>0</v>
      </c>
      <c r="BI59" s="457">
        <f t="shared" si="335"/>
        <v>0</v>
      </c>
      <c r="BJ59" s="457">
        <f t="shared" si="336"/>
        <v>0</v>
      </c>
      <c r="BK59" s="457">
        <f t="shared" si="336"/>
        <v>0</v>
      </c>
      <c r="BL59" s="457">
        <f t="shared" si="336"/>
        <v>0</v>
      </c>
      <c r="BM59" s="460">
        <f t="shared" si="32"/>
        <v>0</v>
      </c>
      <c r="BN59" s="460">
        <f t="shared" si="1005"/>
        <v>0</v>
      </c>
      <c r="BO59" s="460">
        <f t="shared" si="337"/>
        <v>0</v>
      </c>
      <c r="BP59" s="477"/>
      <c r="BR59" s="274">
        <f t="shared" si="338"/>
        <v>0</v>
      </c>
      <c r="BS59" s="351">
        <f t="shared" si="34"/>
        <v>0</v>
      </c>
      <c r="BT59" s="705">
        <f t="shared" si="339"/>
        <v>0</v>
      </c>
      <c r="BU59" s="352">
        <f t="shared" si="340"/>
        <v>0</v>
      </c>
      <c r="BV59" s="353">
        <f t="shared" si="1006"/>
        <v>0</v>
      </c>
      <c r="BW59" s="353">
        <f t="shared" si="36"/>
        <v>0</v>
      </c>
      <c r="BX59" s="354">
        <f t="shared" si="37"/>
        <v>0</v>
      </c>
      <c r="BY59" s="355">
        <f t="shared" si="38"/>
        <v>0</v>
      </c>
      <c r="BZ59" s="355">
        <f t="shared" si="1007"/>
        <v>0</v>
      </c>
      <c r="CA59" s="393"/>
      <c r="CB59" s="594">
        <f t="shared" si="885"/>
        <v>0</v>
      </c>
      <c r="CC59" s="392">
        <f t="shared" si="341"/>
        <v>0</v>
      </c>
      <c r="CD59" s="392">
        <f t="shared" si="342"/>
        <v>0</v>
      </c>
      <c r="CE59" s="392">
        <f t="shared" si="343"/>
        <v>0</v>
      </c>
      <c r="CF59" s="392">
        <f t="shared" si="886"/>
        <v>0</v>
      </c>
      <c r="CG59" s="394">
        <f t="shared" si="344"/>
        <v>0</v>
      </c>
      <c r="CH59" s="394">
        <f t="shared" si="887"/>
        <v>0</v>
      </c>
      <c r="CI59" s="395" t="s">
        <v>96</v>
      </c>
      <c r="CJ59" s="599">
        <f t="shared" si="345"/>
        <v>0</v>
      </c>
      <c r="CK59" s="395"/>
      <c r="CL59" s="361"/>
      <c r="CM59" s="361">
        <f t="shared" si="40"/>
        <v>0</v>
      </c>
      <c r="CN59" s="361">
        <f t="shared" si="41"/>
        <v>0</v>
      </c>
      <c r="CO59" s="361">
        <v>49</v>
      </c>
      <c r="CP59" s="110">
        <f t="shared" si="888"/>
        <v>94.44</v>
      </c>
      <c r="CQ59" s="362">
        <f t="shared" si="346"/>
        <v>0</v>
      </c>
      <c r="CR59" s="367"/>
      <c r="CS59" s="367"/>
      <c r="CT59" s="396">
        <f t="shared" si="943"/>
        <v>96.81</v>
      </c>
      <c r="CV59" s="399">
        <f t="shared" si="975"/>
        <v>0</v>
      </c>
      <c r="CW59" s="367"/>
      <c r="CX59" s="111">
        <f t="shared" si="944"/>
        <v>5.9250000000000115E-2</v>
      </c>
      <c r="CY59" s="367"/>
      <c r="CZ59" s="396">
        <f t="shared" si="889"/>
        <v>152.50500000000011</v>
      </c>
      <c r="DA59" s="367"/>
      <c r="DB59" s="103">
        <f t="shared" si="347"/>
        <v>0</v>
      </c>
      <c r="DC59" s="103">
        <f t="shared" si="348"/>
        <v>98.938999999999993</v>
      </c>
      <c r="DD59" s="103">
        <f t="shared" si="349"/>
        <v>98.938999999999993</v>
      </c>
      <c r="DE59" s="103">
        <f t="shared" si="42"/>
        <v>0</v>
      </c>
      <c r="DF59" s="105">
        <f t="shared" si="43"/>
        <v>0</v>
      </c>
      <c r="DG59" s="102">
        <f t="shared" si="350"/>
        <v>0</v>
      </c>
      <c r="DH59" s="105">
        <f t="shared" si="351"/>
        <v>0</v>
      </c>
      <c r="DI59" s="105">
        <f t="shared" si="44"/>
        <v>0</v>
      </c>
      <c r="DJ59" s="111">
        <f t="shared" si="45"/>
        <v>0</v>
      </c>
      <c r="DK59" s="401">
        <f t="shared" si="352"/>
        <v>0</v>
      </c>
      <c r="DL59" s="111">
        <f t="shared" si="353"/>
        <v>0</v>
      </c>
      <c r="DO59" s="403">
        <f t="shared" si="354"/>
        <v>0</v>
      </c>
      <c r="DP59" s="403">
        <f t="shared" si="355"/>
        <v>0</v>
      </c>
      <c r="DQ59" s="111">
        <f t="shared" si="970"/>
        <v>0</v>
      </c>
      <c r="DR59" s="113">
        <f t="shared" si="1206"/>
        <v>0</v>
      </c>
      <c r="DS59" s="111">
        <f t="shared" si="357"/>
        <v>0</v>
      </c>
      <c r="DT59" s="105">
        <f t="shared" si="358"/>
        <v>0</v>
      </c>
      <c r="DU59" s="105">
        <f t="shared" si="359"/>
        <v>0</v>
      </c>
      <c r="DV59" s="105">
        <f t="shared" si="971"/>
        <v>0</v>
      </c>
      <c r="DW59" s="105">
        <f t="shared" si="360"/>
        <v>0</v>
      </c>
      <c r="DX59" s="105">
        <f t="shared" si="361"/>
        <v>0</v>
      </c>
      <c r="DZ59" s="105">
        <f t="shared" si="362"/>
        <v>400</v>
      </c>
      <c r="EA59" s="105">
        <f t="shared" si="363"/>
        <v>1600</v>
      </c>
      <c r="EB59" s="105">
        <f t="shared" si="364"/>
        <v>3600</v>
      </c>
      <c r="EC59" s="105">
        <f t="shared" si="365"/>
        <v>6400</v>
      </c>
      <c r="ED59" s="105">
        <f t="shared" si="366"/>
        <v>10000</v>
      </c>
      <c r="EF59" s="105">
        <f t="shared" si="21"/>
        <v>0</v>
      </c>
      <c r="EH59" s="105">
        <f t="shared" si="7"/>
        <v>0</v>
      </c>
      <c r="EI59" s="105">
        <f t="shared" si="8"/>
        <v>0</v>
      </c>
      <c r="EJ59" s="105">
        <f t="shared" si="9"/>
        <v>0</v>
      </c>
      <c r="EL59" s="105">
        <f t="shared" si="945"/>
        <v>0</v>
      </c>
      <c r="EM59" s="105">
        <f t="shared" si="367"/>
        <v>0</v>
      </c>
      <c r="EN59" s="105">
        <f t="shared" si="368"/>
        <v>0</v>
      </c>
      <c r="EO59" s="105">
        <f t="shared" si="369"/>
        <v>0</v>
      </c>
      <c r="EP59" s="105">
        <f t="shared" si="370"/>
        <v>0</v>
      </c>
      <c r="ER59" s="105">
        <f t="shared" si="0"/>
        <v>0</v>
      </c>
      <c r="ES59" s="105">
        <f t="shared" si="1"/>
        <v>0</v>
      </c>
      <c r="ET59" s="105">
        <f t="shared" si="2"/>
        <v>0</v>
      </c>
      <c r="EU59" s="105">
        <f t="shared" si="3"/>
        <v>0</v>
      </c>
      <c r="EV59" s="94">
        <f t="shared" si="4"/>
        <v>0</v>
      </c>
      <c r="EW59" s="94">
        <f t="shared" si="5"/>
        <v>0</v>
      </c>
      <c r="EX59" s="94">
        <f t="shared" si="6"/>
        <v>0</v>
      </c>
      <c r="EZ59" s="94">
        <f t="shared" si="10"/>
        <v>0</v>
      </c>
      <c r="FA59" s="94">
        <f t="shared" si="11"/>
        <v>0</v>
      </c>
      <c r="FB59" s="94">
        <f t="shared" si="12"/>
        <v>0</v>
      </c>
      <c r="FC59" s="94">
        <f t="shared" si="13"/>
        <v>0</v>
      </c>
      <c r="FD59" s="94">
        <f t="shared" si="14"/>
        <v>0</v>
      </c>
      <c r="FE59" s="94">
        <f t="shared" si="15"/>
        <v>0</v>
      </c>
      <c r="FF59" s="94">
        <f t="shared" si="16"/>
        <v>0</v>
      </c>
      <c r="FG59" s="94">
        <f t="shared" si="17"/>
        <v>0</v>
      </c>
      <c r="FH59" s="94">
        <f t="shared" si="18"/>
        <v>0</v>
      </c>
      <c r="FI59" s="369">
        <f t="shared" si="1008"/>
        <v>0</v>
      </c>
      <c r="FJ59" s="102">
        <f t="shared" si="371"/>
        <v>0</v>
      </c>
      <c r="FK59" s="102">
        <f t="shared" si="372"/>
        <v>0</v>
      </c>
      <c r="FL59" s="102">
        <f t="shared" si="47"/>
        <v>0</v>
      </c>
      <c r="FM59" s="370">
        <f t="shared" si="48"/>
        <v>0</v>
      </c>
      <c r="FN59" s="370">
        <f t="shared" si="49"/>
        <v>0</v>
      </c>
      <c r="FO59" s="370">
        <f t="shared" si="49"/>
        <v>0</v>
      </c>
      <c r="FP59" s="370">
        <f t="shared" si="49"/>
        <v>0</v>
      </c>
      <c r="FQ59" s="370">
        <f t="shared" si="50"/>
        <v>0</v>
      </c>
      <c r="FR59" s="370">
        <f t="shared" si="373"/>
        <v>0</v>
      </c>
      <c r="FS59" s="370">
        <f t="shared" si="51"/>
        <v>0</v>
      </c>
      <c r="FT59" s="370">
        <f t="shared" si="51"/>
        <v>0</v>
      </c>
      <c r="FU59" s="370">
        <f t="shared" si="51"/>
        <v>0</v>
      </c>
      <c r="FV59" s="370">
        <f t="shared" si="51"/>
        <v>0</v>
      </c>
      <c r="FW59" s="370">
        <f t="shared" si="51"/>
        <v>0</v>
      </c>
      <c r="FX59" s="370">
        <f t="shared" si="374"/>
        <v>0</v>
      </c>
      <c r="FY59" s="371">
        <f t="shared" si="52"/>
        <v>0</v>
      </c>
      <c r="FZ59" s="371">
        <f t="shared" si="1210"/>
        <v>0</v>
      </c>
      <c r="GA59" s="371">
        <f t="shared" si="1210"/>
        <v>0</v>
      </c>
      <c r="GB59" s="371">
        <f t="shared" si="1210"/>
        <v>0</v>
      </c>
      <c r="GC59" s="371">
        <f t="shared" si="1207"/>
        <v>0</v>
      </c>
      <c r="GD59" s="371">
        <f t="shared" si="1207"/>
        <v>0</v>
      </c>
      <c r="GE59" s="371">
        <f t="shared" si="1207"/>
        <v>0</v>
      </c>
      <c r="GF59" s="371">
        <f t="shared" si="1207"/>
        <v>0</v>
      </c>
      <c r="GG59" s="371">
        <f t="shared" si="54"/>
        <v>0</v>
      </c>
      <c r="GH59" s="371">
        <f t="shared" si="55"/>
        <v>0</v>
      </c>
      <c r="GI59" s="371">
        <f t="shared" si="990"/>
        <v>0</v>
      </c>
      <c r="GJ59" s="371">
        <f t="shared" si="990"/>
        <v>0</v>
      </c>
      <c r="GK59" s="371">
        <f t="shared" si="989"/>
        <v>0</v>
      </c>
      <c r="GL59" s="371">
        <f t="shared" si="989"/>
        <v>0</v>
      </c>
      <c r="GM59" s="371">
        <f t="shared" si="989"/>
        <v>0</v>
      </c>
      <c r="GN59" s="371">
        <f t="shared" si="989"/>
        <v>0</v>
      </c>
      <c r="GO59" s="371">
        <f t="shared" si="989"/>
        <v>0</v>
      </c>
      <c r="GP59" s="371">
        <f t="shared" si="989"/>
        <v>0</v>
      </c>
      <c r="GQ59" s="371">
        <f t="shared" si="989"/>
        <v>0</v>
      </c>
      <c r="GR59" s="371">
        <f t="shared" si="57"/>
        <v>0</v>
      </c>
      <c r="GS59" s="371">
        <f t="shared" si="58"/>
        <v>0</v>
      </c>
      <c r="GT59" s="102">
        <f t="shared" si="375"/>
        <v>0</v>
      </c>
      <c r="GU59" s="94">
        <f t="shared" si="890"/>
        <v>0</v>
      </c>
      <c r="GV59" s="94">
        <f t="shared" si="891"/>
        <v>0</v>
      </c>
      <c r="GW59" s="372">
        <f t="shared" si="376"/>
        <v>0</v>
      </c>
      <c r="GX59" s="372">
        <f t="shared" si="377"/>
        <v>0</v>
      </c>
      <c r="GY59" s="372">
        <f t="shared" si="378"/>
        <v>0</v>
      </c>
      <c r="HA59" s="94">
        <v>49</v>
      </c>
      <c r="HB59" s="105">
        <f t="shared" si="59"/>
        <v>0</v>
      </c>
      <c r="HC59" s="94">
        <f t="shared" si="946"/>
        <v>0</v>
      </c>
      <c r="HD59" s="94">
        <f t="shared" si="379"/>
        <v>0</v>
      </c>
      <c r="HE59" s="93">
        <f t="shared" si="1009"/>
        <v>0</v>
      </c>
      <c r="HF59" s="93">
        <f t="shared" si="61"/>
        <v>0</v>
      </c>
      <c r="HG59" s="94">
        <f t="shared" si="892"/>
        <v>0</v>
      </c>
      <c r="HH59" s="120">
        <f t="shared" si="893"/>
        <v>0</v>
      </c>
      <c r="HI59" s="93">
        <f t="shared" si="1204"/>
        <v>0</v>
      </c>
      <c r="HJ59" s="120">
        <f t="shared" si="1010"/>
        <v>0</v>
      </c>
      <c r="HK59" s="151">
        <f t="shared" si="1011"/>
        <v>0</v>
      </c>
      <c r="HM59" s="376">
        <f t="shared" si="380"/>
        <v>0</v>
      </c>
      <c r="HN59" s="189">
        <f t="shared" si="381"/>
        <v>0</v>
      </c>
      <c r="HO59" s="189" t="str">
        <f t="shared" si="382"/>
        <v>.00000000000</v>
      </c>
      <c r="HP59" s="189">
        <f t="shared" si="383"/>
        <v>0</v>
      </c>
      <c r="HQ59" s="189">
        <f t="shared" si="384"/>
        <v>0</v>
      </c>
      <c r="HR59" s="377" t="str">
        <f t="shared" si="385"/>
        <v>.00000000000</v>
      </c>
      <c r="HT59" s="376">
        <f t="shared" si="386"/>
        <v>0</v>
      </c>
      <c r="HU59" s="189">
        <f t="shared" si="387"/>
        <v>0</v>
      </c>
      <c r="HV59" s="189" t="str">
        <f t="shared" si="388"/>
        <v>.00000000000</v>
      </c>
      <c r="HW59" s="189">
        <f t="shared" si="64"/>
        <v>2.5</v>
      </c>
      <c r="HX59" s="189">
        <f t="shared" si="389"/>
        <v>2</v>
      </c>
      <c r="HY59" s="377" t="str">
        <f t="shared" si="390"/>
        <v>.50000000000</v>
      </c>
      <c r="IA59" s="94">
        <f t="shared" si="65"/>
        <v>0</v>
      </c>
      <c r="IB59" s="94">
        <f t="shared" si="1012"/>
        <v>0</v>
      </c>
      <c r="IC59" s="94">
        <f t="shared" si="391"/>
        <v>0</v>
      </c>
      <c r="ID59" s="94">
        <f t="shared" si="392"/>
        <v>0</v>
      </c>
      <c r="IE59" s="94">
        <f t="shared" si="393"/>
        <v>0</v>
      </c>
      <c r="IF59" s="94" t="str">
        <f t="shared" si="394"/>
        <v>.00000000000</v>
      </c>
      <c r="IG59" s="94">
        <f t="shared" si="1013"/>
        <v>0</v>
      </c>
      <c r="IH59" s="94">
        <f t="shared" si="396"/>
        <v>0</v>
      </c>
      <c r="II59" s="94" t="str">
        <f t="shared" si="397"/>
        <v>.00000000000</v>
      </c>
      <c r="IJ59" s="94">
        <f t="shared" si="1014"/>
        <v>0</v>
      </c>
      <c r="IL59" s="376">
        <f t="shared" si="1196"/>
        <v>0</v>
      </c>
      <c r="IM59" s="189">
        <f t="shared" si="399"/>
        <v>0</v>
      </c>
      <c r="IN59" s="189" t="str">
        <f t="shared" si="400"/>
        <v>.00000000000</v>
      </c>
      <c r="IO59" s="189">
        <f t="shared" si="1015"/>
        <v>0</v>
      </c>
      <c r="IP59" s="189">
        <f t="shared" si="401"/>
        <v>0</v>
      </c>
      <c r="IQ59" s="377" t="str">
        <f t="shared" si="402"/>
        <v>.00000000000</v>
      </c>
      <c r="IR59" s="105">
        <f t="shared" si="69"/>
        <v>0</v>
      </c>
      <c r="IT59" s="599">
        <f t="shared" si="403"/>
        <v>0</v>
      </c>
      <c r="IU59" s="601">
        <f t="shared" si="1016"/>
        <v>0</v>
      </c>
      <c r="IV59" s="518">
        <f t="shared" si="404"/>
        <v>0</v>
      </c>
      <c r="IW59" s="518">
        <f t="shared" si="405"/>
        <v>0</v>
      </c>
      <c r="IX59" s="507">
        <f t="shared" si="1017"/>
        <v>0</v>
      </c>
      <c r="IY59" s="518">
        <f t="shared" si="406"/>
        <v>0</v>
      </c>
      <c r="IZ59" s="518">
        <f t="shared" si="407"/>
        <v>0</v>
      </c>
      <c r="JA59" s="519">
        <f t="shared" si="408"/>
        <v>0</v>
      </c>
      <c r="JB59" s="100">
        <f t="shared" si="409"/>
        <v>0</v>
      </c>
      <c r="JC59" s="514">
        <f t="shared" si="410"/>
        <v>0</v>
      </c>
      <c r="JD59" s="519">
        <f t="shared" si="411"/>
        <v>0</v>
      </c>
      <c r="JE59" s="672">
        <f t="shared" si="895"/>
        <v>0</v>
      </c>
      <c r="JF59" s="677" t="s">
        <v>838</v>
      </c>
      <c r="JG59" s="671" t="s">
        <v>838</v>
      </c>
      <c r="JH59" s="671" t="s">
        <v>838</v>
      </c>
      <c r="JI59" s="671" t="s">
        <v>838</v>
      </c>
      <c r="JJ59" s="671" t="s">
        <v>838</v>
      </c>
      <c r="JK59" s="671" t="s">
        <v>838</v>
      </c>
      <c r="JL59" s="671" t="s">
        <v>838</v>
      </c>
      <c r="JM59" s="671" t="s">
        <v>838</v>
      </c>
      <c r="JN59" s="671" t="s">
        <v>838</v>
      </c>
      <c r="JO59" s="671" t="s">
        <v>838</v>
      </c>
      <c r="JP59" s="671" t="s">
        <v>838</v>
      </c>
      <c r="JQ59" s="671" t="s">
        <v>838</v>
      </c>
      <c r="JR59" s="671" t="s">
        <v>838</v>
      </c>
      <c r="JS59" s="671" t="s">
        <v>838</v>
      </c>
      <c r="JT59" s="671" t="s">
        <v>838</v>
      </c>
      <c r="JU59" s="671" t="s">
        <v>838</v>
      </c>
      <c r="JV59" s="671" t="s">
        <v>838</v>
      </c>
      <c r="JW59" s="671" t="s">
        <v>838</v>
      </c>
      <c r="JX59" s="671" t="s">
        <v>838</v>
      </c>
      <c r="JY59" s="671" t="s">
        <v>838</v>
      </c>
      <c r="JZ59" s="671" t="s">
        <v>838</v>
      </c>
      <c r="KA59" s="678" t="s">
        <v>838</v>
      </c>
      <c r="KB59" s="678" t="s">
        <v>838</v>
      </c>
      <c r="KC59" s="678" t="s">
        <v>838</v>
      </c>
      <c r="KD59" s="678" t="s">
        <v>838</v>
      </c>
      <c r="KE59" s="678" t="s">
        <v>838</v>
      </c>
      <c r="KF59" s="678" t="s">
        <v>838</v>
      </c>
      <c r="KG59" s="678" t="s">
        <v>838</v>
      </c>
      <c r="KH59" s="678" t="s">
        <v>838</v>
      </c>
      <c r="KI59" s="678" t="s">
        <v>838</v>
      </c>
      <c r="KJ59" s="678" t="s">
        <v>838</v>
      </c>
      <c r="KK59" s="678" t="s">
        <v>838</v>
      </c>
      <c r="KL59" s="678" t="s">
        <v>838</v>
      </c>
      <c r="KM59" s="678" t="s">
        <v>838</v>
      </c>
      <c r="KN59" s="678" t="s">
        <v>838</v>
      </c>
      <c r="KO59" s="678" t="s">
        <v>838</v>
      </c>
      <c r="KP59" s="678" t="s">
        <v>838</v>
      </c>
      <c r="KQ59" s="678" t="s">
        <v>838</v>
      </c>
      <c r="KR59" s="678" t="s">
        <v>838</v>
      </c>
      <c r="KS59" s="678" t="s">
        <v>838</v>
      </c>
      <c r="KT59" s="678" t="s">
        <v>838</v>
      </c>
      <c r="KU59" s="678" t="s">
        <v>838</v>
      </c>
      <c r="KV59" s="686"/>
      <c r="KW59" s="686"/>
      <c r="KX59" s="529"/>
      <c r="KY59" s="529"/>
      <c r="KZ59" s="529"/>
      <c r="LA59" s="529"/>
      <c r="LB59" s="529"/>
      <c r="LC59" s="529"/>
      <c r="LD59" s="529"/>
      <c r="LE59" s="529"/>
      <c r="LF59" s="529"/>
      <c r="LG59" s="529"/>
      <c r="LH59" s="529"/>
      <c r="LI59" s="529"/>
      <c r="LJ59" s="529"/>
      <c r="LK59" s="529"/>
      <c r="LL59" s="529"/>
      <c r="LM59" s="529"/>
      <c r="LN59" s="529"/>
      <c r="LO59" s="529"/>
      <c r="LP59" s="529"/>
      <c r="LQ59" s="529"/>
      <c r="LR59" s="529"/>
      <c r="LS59" s="529"/>
      <c r="LT59" s="250"/>
      <c r="LU59" s="529"/>
      <c r="LV59" s="529"/>
      <c r="LW59" s="529"/>
      <c r="LX59" s="529"/>
      <c r="LY59" s="529"/>
      <c r="LZ59" s="529"/>
      <c r="MA59" s="529"/>
      <c r="MB59" s="529"/>
      <c r="MC59" s="529"/>
      <c r="MD59" s="529"/>
      <c r="ME59" s="529"/>
      <c r="MF59" s="529"/>
      <c r="MG59" s="529"/>
      <c r="MH59" s="529"/>
      <c r="MI59" s="529"/>
      <c r="MJ59" s="529"/>
      <c r="MK59" s="529"/>
      <c r="ML59" s="529"/>
      <c r="MM59" s="529"/>
      <c r="MN59" s="529"/>
      <c r="MO59" s="529"/>
      <c r="MP59" s="529"/>
      <c r="MQ59" s="529"/>
      <c r="MR59" s="529"/>
      <c r="MS59" s="529"/>
      <c r="MT59" s="529"/>
      <c r="MU59" s="529"/>
      <c r="MV59" s="529"/>
      <c r="MW59" s="529"/>
      <c r="MX59" s="529"/>
      <c r="MY59" s="529"/>
      <c r="MZ59" s="529"/>
      <c r="NA59" s="529"/>
      <c r="NB59" s="529"/>
      <c r="NC59" s="529"/>
      <c r="ND59" s="529"/>
      <c r="NE59" s="529"/>
      <c r="NF59" s="529"/>
      <c r="NG59" s="529"/>
      <c r="NH59" s="529"/>
      <c r="NI59" s="529"/>
      <c r="NJ59" s="529"/>
      <c r="NK59" s="529"/>
      <c r="NL59" s="529"/>
      <c r="NM59" s="529"/>
      <c r="NN59" s="529"/>
      <c r="NO59" s="529"/>
      <c r="NP59" s="529"/>
      <c r="NQ59" s="529"/>
      <c r="NR59" s="529"/>
      <c r="NS59" s="529"/>
      <c r="NT59" s="529"/>
      <c r="NU59" s="529"/>
      <c r="NV59" s="379">
        <f t="shared" si="1018"/>
        <v>0</v>
      </c>
      <c r="NW59" s="100">
        <f t="shared" si="1205"/>
        <v>0</v>
      </c>
      <c r="NX59" s="189">
        <f t="shared" si="918"/>
        <v>0</v>
      </c>
      <c r="NY59" s="189">
        <f t="shared" si="919"/>
        <v>0</v>
      </c>
      <c r="NZ59" s="189">
        <f t="shared" si="89"/>
        <v>910.40000000000009</v>
      </c>
      <c r="OA59" s="189">
        <f t="shared" si="920"/>
        <v>0</v>
      </c>
      <c r="OB59" s="377">
        <f t="shared" si="921"/>
        <v>0</v>
      </c>
      <c r="OC59" s="105">
        <f t="shared" si="967"/>
        <v>0</v>
      </c>
      <c r="OE59" s="376">
        <f t="shared" si="1019"/>
        <v>0</v>
      </c>
      <c r="OF59" s="189">
        <f t="shared" si="1020"/>
        <v>0</v>
      </c>
      <c r="OG59" s="189">
        <f t="shared" si="1021"/>
        <v>0</v>
      </c>
      <c r="OH59" s="189">
        <f t="shared" si="1022"/>
        <v>0</v>
      </c>
      <c r="OI59" s="189">
        <f t="shared" si="1023"/>
        <v>0</v>
      </c>
      <c r="OJ59" s="377">
        <f t="shared" si="1024"/>
        <v>0</v>
      </c>
      <c r="OK59" s="94">
        <f t="shared" si="1197"/>
        <v>0</v>
      </c>
      <c r="OM59" s="94">
        <f t="shared" si="95"/>
        <v>0</v>
      </c>
      <c r="ON59" s="189">
        <f t="shared" si="476"/>
        <v>0</v>
      </c>
      <c r="OO59" s="189" t="str">
        <f t="shared" si="477"/>
        <v>.00000000000</v>
      </c>
      <c r="OP59" s="189">
        <f t="shared" si="1025"/>
        <v>0</v>
      </c>
      <c r="OQ59" s="189">
        <f t="shared" si="479"/>
        <v>0</v>
      </c>
      <c r="OR59" s="94" t="str">
        <f t="shared" si="480"/>
        <v>.00000000000</v>
      </c>
      <c r="OS59" s="94">
        <f t="shared" si="1198"/>
        <v>0</v>
      </c>
      <c r="OU59" s="94">
        <f t="shared" si="482"/>
        <v>0</v>
      </c>
      <c r="OV59" s="189">
        <f t="shared" si="483"/>
        <v>0</v>
      </c>
      <c r="OW59" s="189" t="str">
        <f t="shared" si="484"/>
        <v>.00000000000</v>
      </c>
      <c r="OX59" s="189">
        <f t="shared" si="485"/>
        <v>900.40000000000009</v>
      </c>
      <c r="OY59" s="189">
        <f t="shared" si="486"/>
        <v>900</v>
      </c>
      <c r="OZ59" s="94" t="str">
        <f t="shared" si="487"/>
        <v>.40000000000</v>
      </c>
      <c r="PA59" s="94">
        <f t="shared" si="1199"/>
        <v>0</v>
      </c>
      <c r="PC59" s="94">
        <f t="shared" si="1026"/>
        <v>0</v>
      </c>
      <c r="PD59" s="189">
        <f t="shared" si="1027"/>
        <v>0</v>
      </c>
      <c r="PE59" s="189">
        <f t="shared" si="1028"/>
        <v>0</v>
      </c>
      <c r="PF59" s="189">
        <f t="shared" si="1029"/>
        <v>0</v>
      </c>
      <c r="PG59" s="189">
        <f t="shared" si="1030"/>
        <v>0</v>
      </c>
      <c r="PH59" s="94">
        <f t="shared" si="1031"/>
        <v>0</v>
      </c>
      <c r="PI59" s="94">
        <f t="shared" si="1200"/>
        <v>0</v>
      </c>
      <c r="PK59" s="105">
        <f t="shared" si="1032"/>
        <v>0</v>
      </c>
      <c r="PL59" s="121">
        <f t="shared" si="1033"/>
        <v>0</v>
      </c>
      <c r="PM59" s="121">
        <f t="shared" si="489"/>
        <v>0</v>
      </c>
      <c r="PN59" s="121">
        <f t="shared" si="1034"/>
        <v>0</v>
      </c>
      <c r="PO59" s="121">
        <f t="shared" si="1035"/>
        <v>0</v>
      </c>
      <c r="PP59" s="121">
        <f t="shared" si="490"/>
        <v>0</v>
      </c>
      <c r="PQ59" s="121">
        <f t="shared" si="1036"/>
        <v>0</v>
      </c>
      <c r="PS59" s="121">
        <f t="shared" si="923"/>
        <v>0</v>
      </c>
      <c r="PT59" s="121">
        <f t="shared" si="491"/>
        <v>0</v>
      </c>
      <c r="PU59" s="121">
        <f t="shared" si="1037"/>
        <v>0</v>
      </c>
      <c r="PV59" s="121">
        <f t="shared" si="109"/>
        <v>0</v>
      </c>
      <c r="PW59" s="121">
        <f t="shared" si="492"/>
        <v>0</v>
      </c>
      <c r="PX59" s="121">
        <f t="shared" si="1038"/>
        <v>0</v>
      </c>
      <c r="PY59" s="299" t="str">
        <f t="shared" si="493"/>
        <v>-</v>
      </c>
      <c r="QA59" s="94">
        <f t="shared" si="924"/>
        <v>0</v>
      </c>
      <c r="QB59" s="121">
        <f t="shared" si="925"/>
        <v>0</v>
      </c>
      <c r="QC59" s="121">
        <f t="shared" si="494"/>
        <v>0</v>
      </c>
      <c r="QE59" s="383">
        <v>50</v>
      </c>
      <c r="QF59" s="121">
        <f t="shared" si="1039"/>
        <v>0</v>
      </c>
      <c r="QG59" s="121">
        <f t="shared" si="496"/>
        <v>0</v>
      </c>
      <c r="QH59" s="121" t="str">
        <f t="shared" si="497"/>
        <v>.00000000000</v>
      </c>
      <c r="QI59" s="121">
        <f t="shared" si="1040"/>
        <v>0</v>
      </c>
      <c r="QJ59" s="121">
        <f t="shared" si="498"/>
        <v>0</v>
      </c>
      <c r="QK59" s="121" t="str">
        <f t="shared" si="499"/>
        <v>.00000000000</v>
      </c>
      <c r="QM59" s="121">
        <f t="shared" si="500"/>
        <v>9999999999</v>
      </c>
      <c r="QO59" s="100" t="s">
        <v>531</v>
      </c>
      <c r="QP59" s="530">
        <v>3</v>
      </c>
      <c r="QQ59" s="404">
        <v>3</v>
      </c>
      <c r="QT59" s="124">
        <f t="shared" si="972"/>
        <v>9999999999999</v>
      </c>
      <c r="QU59" s="124">
        <f t="shared" si="972"/>
        <v>9999999999999</v>
      </c>
      <c r="QV59" s="124">
        <f t="shared" si="972"/>
        <v>9999999999999</v>
      </c>
      <c r="QW59" s="124">
        <f t="shared" si="972"/>
        <v>9999999999999</v>
      </c>
      <c r="QX59" s="507">
        <f t="shared" si="973"/>
        <v>0</v>
      </c>
      <c r="QY59" s="457">
        <f t="shared" si="1208"/>
        <v>0</v>
      </c>
      <c r="QZ59" s="457">
        <f t="shared" si="1209"/>
        <v>0</v>
      </c>
      <c r="RA59" s="457">
        <f t="shared" si="974"/>
        <v>0</v>
      </c>
      <c r="RI59" s="507">
        <f t="shared" si="501"/>
        <v>0</v>
      </c>
      <c r="RJ59" s="795">
        <f t="shared" si="502"/>
        <v>0</v>
      </c>
      <c r="RK59" s="518" t="str">
        <f t="shared" si="503"/>
        <v>.00000000000</v>
      </c>
      <c r="RL59" s="511">
        <f t="shared" si="504"/>
        <v>930</v>
      </c>
      <c r="RM59" s="795">
        <f t="shared" si="505"/>
        <v>930</v>
      </c>
      <c r="RN59" s="518" t="str">
        <f t="shared" si="506"/>
        <v>.00000000000</v>
      </c>
      <c r="RO59" s="507">
        <f t="shared" si="507"/>
        <v>0</v>
      </c>
      <c r="RP59" s="795">
        <f t="shared" si="508"/>
        <v>0</v>
      </c>
      <c r="RQ59" s="518" t="str">
        <f t="shared" si="509"/>
        <v>.00000000000</v>
      </c>
      <c r="RR59" s="511">
        <f t="shared" si="510"/>
        <v>1020</v>
      </c>
      <c r="RS59" s="795">
        <f t="shared" si="511"/>
        <v>1020</v>
      </c>
      <c r="RT59" s="518" t="str">
        <f t="shared" si="512"/>
        <v>.00000000000</v>
      </c>
      <c r="RZ59" s="131">
        <f t="shared" si="1041"/>
        <v>0</v>
      </c>
      <c r="SA59" s="124">
        <f t="shared" si="513"/>
        <v>0</v>
      </c>
      <c r="SB59" s="121" t="str">
        <f t="shared" si="514"/>
        <v>.00000000000</v>
      </c>
      <c r="SC59" s="120">
        <f t="shared" si="1042"/>
        <v>0</v>
      </c>
      <c r="SD59" s="124">
        <f t="shared" si="515"/>
        <v>0</v>
      </c>
      <c r="SE59" s="121" t="str">
        <f t="shared" si="516"/>
        <v>.00000000000</v>
      </c>
      <c r="SF59" s="131">
        <f t="shared" si="1043"/>
        <v>0</v>
      </c>
      <c r="SG59" s="124">
        <f t="shared" si="517"/>
        <v>0</v>
      </c>
      <c r="SH59" s="121" t="str">
        <f t="shared" si="518"/>
        <v>.00000000000</v>
      </c>
      <c r="SI59" s="120">
        <f t="shared" si="1044"/>
        <v>0</v>
      </c>
      <c r="SJ59" s="124">
        <f t="shared" si="519"/>
        <v>0</v>
      </c>
      <c r="SK59" s="121" t="str">
        <f t="shared" si="520"/>
        <v>.00000000000</v>
      </c>
      <c r="SM59" s="131">
        <f t="shared" si="116"/>
        <v>0</v>
      </c>
      <c r="SN59" s="124">
        <f t="shared" si="521"/>
        <v>0</v>
      </c>
      <c r="SO59" s="121" t="str">
        <f t="shared" si="522"/>
        <v>.00000000000</v>
      </c>
      <c r="SP59" s="120">
        <f t="shared" si="117"/>
        <v>0</v>
      </c>
      <c r="SQ59" s="124">
        <f t="shared" si="523"/>
        <v>0</v>
      </c>
      <c r="SR59" s="121" t="str">
        <f t="shared" si="524"/>
        <v>.00000000000</v>
      </c>
      <c r="SS59" s="121">
        <f t="shared" si="1045"/>
        <v>0</v>
      </c>
      <c r="SU59" s="94">
        <f t="shared" si="926"/>
        <v>-1</v>
      </c>
      <c r="SV59" s="121">
        <f t="shared" si="927"/>
        <v>-1</v>
      </c>
      <c r="SW59" s="121" t="str">
        <f t="shared" si="525"/>
        <v>.00000000000</v>
      </c>
      <c r="SX59" s="94">
        <f t="shared" si="928"/>
        <v>1420</v>
      </c>
      <c r="SY59" s="121">
        <f t="shared" si="929"/>
        <v>1420</v>
      </c>
      <c r="SZ59" s="121" t="str">
        <f t="shared" si="526"/>
        <v>.00000000000</v>
      </c>
      <c r="TA59" s="94" t="str">
        <f t="shared" si="527"/>
        <v>142,000</v>
      </c>
      <c r="TB59" s="94">
        <v>50</v>
      </c>
      <c r="TC59" s="94">
        <f t="shared" si="528"/>
        <v>0</v>
      </c>
      <c r="TE59" s="121">
        <f t="shared" si="1201"/>
        <v>0</v>
      </c>
      <c r="TF59" s="121">
        <f t="shared" si="529"/>
        <v>0</v>
      </c>
      <c r="TG59" s="121" t="str">
        <f t="shared" si="983"/>
        <v>.00000000000</v>
      </c>
      <c r="TH59" s="121">
        <f t="shared" si="119"/>
        <v>7</v>
      </c>
      <c r="TI59" s="121">
        <f t="shared" si="984"/>
        <v>7</v>
      </c>
      <c r="TJ59" s="121" t="str">
        <f t="shared" si="985"/>
        <v>.00000000000</v>
      </c>
      <c r="TK59" s="94">
        <f t="shared" si="931"/>
        <v>0</v>
      </c>
      <c r="TL59" s="94">
        <v>50</v>
      </c>
      <c r="TM59" s="94">
        <f t="shared" si="120"/>
        <v>0</v>
      </c>
      <c r="TO59" s="121">
        <f t="shared" si="1202"/>
        <v>0</v>
      </c>
      <c r="TP59" s="121">
        <f t="shared" si="533"/>
        <v>0</v>
      </c>
      <c r="TQ59" s="121" t="str">
        <f t="shared" si="534"/>
        <v>.00000000000</v>
      </c>
      <c r="TR59" s="121">
        <f t="shared" si="121"/>
        <v>928</v>
      </c>
      <c r="TS59" s="121">
        <f t="shared" si="535"/>
        <v>928</v>
      </c>
      <c r="TT59" s="121" t="str">
        <f t="shared" si="536"/>
        <v>.00000000000</v>
      </c>
      <c r="TU59" s="94">
        <f t="shared" si="537"/>
        <v>0</v>
      </c>
      <c r="TW59" s="105">
        <f t="shared" si="538"/>
        <v>-9.4500000004499998E-2</v>
      </c>
      <c r="TX59" s="105">
        <f t="shared" si="539"/>
        <v>0</v>
      </c>
      <c r="TY59" s="105">
        <f t="shared" si="540"/>
        <v>-9.4500000004499998E-2</v>
      </c>
      <c r="TZ59" s="105">
        <f t="shared" si="541"/>
        <v>0</v>
      </c>
      <c r="UA59" s="105">
        <f t="shared" si="542"/>
        <v>0</v>
      </c>
      <c r="UB59" s="105">
        <f t="shared" si="543"/>
        <v>0</v>
      </c>
      <c r="UC59" s="105">
        <f t="shared" si="1046"/>
        <v>0</v>
      </c>
      <c r="UD59" s="105">
        <f t="shared" si="1047"/>
        <v>0</v>
      </c>
      <c r="UE59" s="105">
        <f t="shared" si="1048"/>
        <v>0</v>
      </c>
      <c r="UF59" s="105">
        <f t="shared" si="544"/>
        <v>0</v>
      </c>
      <c r="UG59" s="105">
        <f t="shared" si="544"/>
        <v>0</v>
      </c>
      <c r="UH59" s="105">
        <f t="shared" si="544"/>
        <v>0</v>
      </c>
      <c r="UI59" s="105">
        <f>UI58</f>
        <v>0</v>
      </c>
      <c r="UK59" s="105">
        <f t="shared" si="125"/>
        <v>365.55000000255001</v>
      </c>
      <c r="UL59" s="102">
        <f t="shared" si="545"/>
        <v>365</v>
      </c>
      <c r="UM59" s="105" t="str">
        <f t="shared" si="546"/>
        <v>.55000000255</v>
      </c>
      <c r="UN59" s="105">
        <f t="shared" si="547"/>
        <v>-9.4500000004499998E-2</v>
      </c>
      <c r="UO59" s="102">
        <f t="shared" si="548"/>
        <v>-1</v>
      </c>
      <c r="UP59" s="105" t="str">
        <f t="shared" si="549"/>
        <v>.90550000000</v>
      </c>
      <c r="UQ59" s="105">
        <f>UQ58+$UY$6*$US$6</f>
        <v>368.70000000269999</v>
      </c>
      <c r="UR59" s="105">
        <f t="shared" si="550"/>
        <v>368</v>
      </c>
      <c r="US59" s="105" t="str">
        <f t="shared" si="551"/>
        <v>.70000000270</v>
      </c>
      <c r="UT59" s="103">
        <f t="shared" si="1049"/>
        <v>0</v>
      </c>
      <c r="UU59" s="102">
        <f t="shared" si="552"/>
        <v>0</v>
      </c>
      <c r="UV59" s="105" t="str">
        <f t="shared" si="553"/>
        <v>.00000000000</v>
      </c>
      <c r="UW59" s="105">
        <f t="shared" si="127"/>
        <v>371.85000000284998</v>
      </c>
      <c r="UX59" s="102">
        <f t="shared" si="554"/>
        <v>371</v>
      </c>
      <c r="UY59" s="105" t="str">
        <f t="shared" si="555"/>
        <v>.85000000285</v>
      </c>
      <c r="UZ59" s="103">
        <f t="shared" si="933"/>
        <v>-9.4500000004499998E-2</v>
      </c>
      <c r="VA59" s="102">
        <f t="shared" si="556"/>
        <v>-1</v>
      </c>
      <c r="VB59" s="105" t="str">
        <f t="shared" si="557"/>
        <v>.90550000000</v>
      </c>
      <c r="VC59" s="94" t="str">
        <f t="shared" si="1050"/>
        <v>-</v>
      </c>
      <c r="VD59" s="94" t="str">
        <f t="shared" si="1051"/>
        <v>-</v>
      </c>
      <c r="VE59" s="94" t="str">
        <f t="shared" si="1052"/>
        <v>-</v>
      </c>
      <c r="VF59" s="94" t="str">
        <f t="shared" si="1053"/>
        <v>-</v>
      </c>
      <c r="VH59" s="105">
        <f t="shared" si="558"/>
        <v>365.55000000255001</v>
      </c>
      <c r="VI59" s="102">
        <f t="shared" si="559"/>
        <v>365</v>
      </c>
      <c r="VJ59" s="105" t="str">
        <f t="shared" si="560"/>
        <v>.55000000255</v>
      </c>
      <c r="VK59" s="103">
        <f t="shared" si="561"/>
        <v>0</v>
      </c>
      <c r="VL59" s="102">
        <f t="shared" si="562"/>
        <v>0</v>
      </c>
      <c r="VM59" s="105" t="str">
        <f t="shared" si="934"/>
        <v>.00000000000</v>
      </c>
      <c r="VN59" s="105">
        <f t="shared" si="563"/>
        <v>365.55000000255001</v>
      </c>
      <c r="VO59" s="102">
        <f t="shared" si="564"/>
        <v>365</v>
      </c>
      <c r="VP59" s="105" t="str">
        <f t="shared" si="565"/>
        <v>.55000000255</v>
      </c>
      <c r="VQ59" s="103">
        <f t="shared" si="566"/>
        <v>-9.4500000004499998E-2</v>
      </c>
      <c r="VR59" s="102">
        <f t="shared" si="567"/>
        <v>-1</v>
      </c>
      <c r="VS59" s="105" t="str">
        <f t="shared" si="568"/>
        <v>.90550000000</v>
      </c>
      <c r="VT59" s="105">
        <f t="shared" si="569"/>
        <v>368.70000000269999</v>
      </c>
      <c r="VU59" s="105">
        <f t="shared" si="570"/>
        <v>368</v>
      </c>
      <c r="VV59" s="105" t="str">
        <f t="shared" si="571"/>
        <v>.70000000270</v>
      </c>
      <c r="VW59" s="103">
        <f t="shared" si="572"/>
        <v>0</v>
      </c>
      <c r="VX59" s="102">
        <f t="shared" si="573"/>
        <v>0</v>
      </c>
      <c r="VY59" s="105" t="str">
        <f t="shared" si="574"/>
        <v>.00000000000</v>
      </c>
      <c r="VZ59" s="105">
        <f t="shared" si="575"/>
        <v>371.85000000284998</v>
      </c>
      <c r="WA59" s="102">
        <f t="shared" si="576"/>
        <v>371</v>
      </c>
      <c r="WB59" s="105" t="str">
        <f t="shared" si="577"/>
        <v>.85000000285</v>
      </c>
      <c r="WC59" s="103">
        <f t="shared" si="935"/>
        <v>-9.4500000004499998E-2</v>
      </c>
      <c r="WD59" s="102">
        <f t="shared" si="578"/>
        <v>-1</v>
      </c>
      <c r="WE59" s="105" t="str">
        <f t="shared" si="579"/>
        <v>.90550000000</v>
      </c>
      <c r="WF59" s="105">
        <f t="shared" si="580"/>
        <v>371.85000000284998</v>
      </c>
      <c r="WG59" s="102">
        <f t="shared" si="581"/>
        <v>371</v>
      </c>
      <c r="WH59" s="105" t="str">
        <f t="shared" si="582"/>
        <v>.85000000285</v>
      </c>
      <c r="WI59" s="103">
        <f t="shared" si="583"/>
        <v>0</v>
      </c>
      <c r="WJ59" s="102">
        <f t="shared" si="584"/>
        <v>0</v>
      </c>
      <c r="WK59" s="105" t="str">
        <f t="shared" si="585"/>
        <v>.00000000000</v>
      </c>
      <c r="WL59" s="343" t="str">
        <f t="shared" si="1054"/>
        <v>-</v>
      </c>
      <c r="WM59" s="343" t="str">
        <f t="shared" si="1055"/>
        <v>-</v>
      </c>
      <c r="WN59" s="343" t="str">
        <f t="shared" si="1056"/>
        <v>-</v>
      </c>
      <c r="WO59" s="343" t="str">
        <f t="shared" si="1057"/>
        <v>-</v>
      </c>
      <c r="WP59" s="343" t="str">
        <f t="shared" si="1058"/>
        <v>-</v>
      </c>
      <c r="WQ59" s="343" t="str">
        <f t="shared" si="1059"/>
        <v>-</v>
      </c>
      <c r="WS59" s="103">
        <f t="shared" si="1060"/>
        <v>0</v>
      </c>
      <c r="WT59" s="103">
        <f t="shared" si="1061"/>
        <v>0</v>
      </c>
      <c r="WU59" s="103">
        <f t="shared" si="1062"/>
        <v>0</v>
      </c>
      <c r="WV59" s="103">
        <f t="shared" si="1063"/>
        <v>0</v>
      </c>
      <c r="WW59" s="103">
        <f t="shared" si="1064"/>
        <v>0</v>
      </c>
      <c r="WX59" s="120">
        <f t="shared" si="1065"/>
        <v>0</v>
      </c>
      <c r="WY59" s="103">
        <f t="shared" si="586"/>
        <v>0</v>
      </c>
      <c r="WZ59" s="103">
        <f t="shared" si="587"/>
        <v>0</v>
      </c>
      <c r="XA59" s="105">
        <f t="shared" si="588"/>
        <v>0</v>
      </c>
      <c r="XB59" s="105">
        <f t="shared" si="589"/>
        <v>0</v>
      </c>
      <c r="XC59" s="105">
        <f t="shared" si="590"/>
        <v>0</v>
      </c>
      <c r="XD59" s="105">
        <f t="shared" si="591"/>
        <v>0</v>
      </c>
      <c r="XE59" s="105">
        <f t="shared" si="592"/>
        <v>0</v>
      </c>
      <c r="XF59" s="105">
        <f t="shared" si="593"/>
        <v>0</v>
      </c>
      <c r="XG59" s="105">
        <f t="shared" si="936"/>
        <v>0</v>
      </c>
      <c r="XH59" s="105">
        <f t="shared" si="594"/>
        <v>0</v>
      </c>
      <c r="XI59" s="105">
        <f t="shared" si="595"/>
        <v>0</v>
      </c>
      <c r="XJ59" s="105">
        <f t="shared" si="596"/>
        <v>0</v>
      </c>
      <c r="XK59" s="105">
        <f t="shared" si="597"/>
        <v>0</v>
      </c>
      <c r="XL59" s="105">
        <f t="shared" si="598"/>
        <v>0</v>
      </c>
      <c r="XM59" s="102">
        <f t="shared" si="1066"/>
        <v>0</v>
      </c>
      <c r="XN59" s="103">
        <f t="shared" si="599"/>
        <v>368.70000000269999</v>
      </c>
      <c r="XO59" s="103">
        <f t="shared" si="600"/>
        <v>0</v>
      </c>
      <c r="XP59" s="103">
        <f t="shared" si="145"/>
        <v>368.70000000269999</v>
      </c>
      <c r="XQ59" s="103">
        <f t="shared" si="146"/>
        <v>0</v>
      </c>
      <c r="XR59" s="103">
        <f t="shared" si="601"/>
        <v>0</v>
      </c>
      <c r="XS59" s="111">
        <f t="shared" si="147"/>
        <v>0.03</v>
      </c>
      <c r="XU59" s="111">
        <f t="shared" si="602"/>
        <v>0</v>
      </c>
      <c r="XV59" s="126">
        <f t="shared" si="603"/>
        <v>0</v>
      </c>
      <c r="XW59" s="120">
        <f t="shared" si="604"/>
        <v>0</v>
      </c>
      <c r="XX59" s="120">
        <f t="shared" si="605"/>
        <v>0</v>
      </c>
      <c r="XY59" s="103">
        <f t="shared" si="1067"/>
        <v>0</v>
      </c>
      <c r="XZ59" s="103">
        <f t="shared" si="606"/>
        <v>0</v>
      </c>
      <c r="YB59" s="103">
        <f t="shared" si="607"/>
        <v>0</v>
      </c>
      <c r="YC59" s="111">
        <f t="shared" si="608"/>
        <v>0</v>
      </c>
      <c r="YD59" s="103">
        <f t="shared" si="609"/>
        <v>0</v>
      </c>
      <c r="YE59" s="103">
        <f t="shared" si="610"/>
        <v>0</v>
      </c>
      <c r="YF59" s="103">
        <f t="shared" si="1068"/>
        <v>0</v>
      </c>
      <c r="YG59" s="103">
        <f t="shared" si="611"/>
        <v>0</v>
      </c>
      <c r="YI59" s="103">
        <f t="shared" si="1069"/>
        <v>0</v>
      </c>
      <c r="YJ59" s="103">
        <f t="shared" si="151"/>
        <v>0</v>
      </c>
      <c r="YK59" s="103">
        <f t="shared" si="1070"/>
        <v>0</v>
      </c>
      <c r="YL59" s="103">
        <f t="shared" si="1071"/>
        <v>0</v>
      </c>
      <c r="YM59" s="103">
        <f t="shared" si="612"/>
        <v>0</v>
      </c>
      <c r="YN59" s="103">
        <f t="shared" si="612"/>
        <v>0</v>
      </c>
      <c r="YO59" s="103">
        <f t="shared" si="613"/>
        <v>0</v>
      </c>
      <c r="YP59" s="103">
        <f t="shared" si="614"/>
        <v>0</v>
      </c>
      <c r="YQ59" s="103">
        <f t="shared" si="615"/>
        <v>0</v>
      </c>
      <c r="YR59" s="103">
        <f t="shared" si="616"/>
        <v>0</v>
      </c>
      <c r="YS59" s="103">
        <f t="shared" si="617"/>
        <v>0</v>
      </c>
      <c r="YT59" s="103">
        <f t="shared" si="618"/>
        <v>0</v>
      </c>
      <c r="YU59" s="103">
        <f t="shared" si="619"/>
        <v>0</v>
      </c>
      <c r="YV59" s="103">
        <f t="shared" si="619"/>
        <v>0</v>
      </c>
      <c r="YX59" s="103">
        <f t="shared" si="1072"/>
        <v>0</v>
      </c>
      <c r="YY59" s="103">
        <f t="shared" si="155"/>
        <v>0</v>
      </c>
      <c r="YZ59" s="103">
        <f t="shared" si="1073"/>
        <v>0</v>
      </c>
      <c r="ZA59" s="103">
        <f t="shared" si="1074"/>
        <v>0</v>
      </c>
      <c r="ZB59" s="103">
        <f t="shared" si="620"/>
        <v>0</v>
      </c>
      <c r="ZC59" s="103">
        <f t="shared" si="620"/>
        <v>0</v>
      </c>
      <c r="ZD59" s="103">
        <f t="shared" si="621"/>
        <v>0</v>
      </c>
      <c r="ZE59" s="103">
        <f t="shared" si="622"/>
        <v>0</v>
      </c>
      <c r="ZF59" s="103">
        <f t="shared" si="623"/>
        <v>0</v>
      </c>
      <c r="ZG59" s="103">
        <f t="shared" si="624"/>
        <v>0</v>
      </c>
      <c r="ZH59" s="103">
        <f t="shared" si="625"/>
        <v>0</v>
      </c>
      <c r="ZI59" s="103">
        <f t="shared" si="626"/>
        <v>0</v>
      </c>
      <c r="ZJ59" s="103">
        <f t="shared" si="627"/>
        <v>0</v>
      </c>
      <c r="ZK59" s="103">
        <f t="shared" si="627"/>
        <v>0</v>
      </c>
      <c r="ZM59" s="103">
        <f t="shared" si="628"/>
        <v>0</v>
      </c>
      <c r="ZN59" s="103">
        <f t="shared" si="628"/>
        <v>0</v>
      </c>
      <c r="ZP59" s="127">
        <f t="shared" si="158"/>
        <v>365.55000000255001</v>
      </c>
      <c r="ZQ59" s="127">
        <f t="shared" si="159"/>
        <v>0</v>
      </c>
      <c r="ZR59" s="127">
        <f t="shared" si="160"/>
        <v>365.55000000255001</v>
      </c>
      <c r="ZS59" s="127">
        <f t="shared" si="161"/>
        <v>-9.4500000004499998E-2</v>
      </c>
      <c r="ZT59" s="127">
        <f t="shared" si="162"/>
        <v>368.70000000269999</v>
      </c>
      <c r="ZU59" s="127">
        <f t="shared" si="163"/>
        <v>0</v>
      </c>
      <c r="ZV59" s="127">
        <f t="shared" si="164"/>
        <v>371.85000000284998</v>
      </c>
      <c r="ZW59" s="127">
        <f t="shared" si="165"/>
        <v>-9.4500000004499998E-2</v>
      </c>
      <c r="ZX59" s="127">
        <f t="shared" si="166"/>
        <v>371.85000000284998</v>
      </c>
      <c r="ZY59" s="127">
        <f t="shared" si="167"/>
        <v>0</v>
      </c>
      <c r="ZZ59" s="127">
        <f t="shared" si="629"/>
        <v>368.70000000269999</v>
      </c>
      <c r="AAA59" s="127">
        <f t="shared" si="630"/>
        <v>0</v>
      </c>
      <c r="AAB59" s="127">
        <f t="shared" si="631"/>
        <v>0</v>
      </c>
      <c r="AAC59" s="127">
        <f t="shared" si="632"/>
        <v>-0.29767500002834879</v>
      </c>
      <c r="AAD59" s="127">
        <f t="shared" si="633"/>
        <v>0</v>
      </c>
      <c r="AAE59" s="127">
        <f t="shared" si="634"/>
        <v>-0.29767500002834879</v>
      </c>
      <c r="AAF59" s="127">
        <f t="shared" si="635"/>
        <v>0</v>
      </c>
      <c r="AAG59" s="129">
        <f t="shared" si="636"/>
        <v>0</v>
      </c>
      <c r="AAH59" s="130">
        <f t="shared" si="1075"/>
        <v>0</v>
      </c>
      <c r="AAI59" s="130">
        <f t="shared" si="637"/>
        <v>0</v>
      </c>
      <c r="AAJ59" s="130">
        <f t="shared" si="638"/>
        <v>0</v>
      </c>
      <c r="AAK59" s="130">
        <f t="shared" si="639"/>
        <v>0</v>
      </c>
      <c r="AAL59" s="385">
        <f t="shared" si="169"/>
        <v>0</v>
      </c>
      <c r="AAM59" s="130">
        <f t="shared" si="937"/>
        <v>0</v>
      </c>
      <c r="AAN59" s="130">
        <f t="shared" si="640"/>
        <v>0</v>
      </c>
      <c r="AAO59" s="130">
        <f t="shared" si="938"/>
        <v>0</v>
      </c>
      <c r="AAP59" s="130">
        <f t="shared" si="641"/>
        <v>0</v>
      </c>
      <c r="AAQ59" s="386">
        <f t="shared" si="1076"/>
        <v>0</v>
      </c>
      <c r="AAR59" s="130">
        <f t="shared" si="171"/>
        <v>0</v>
      </c>
      <c r="AAS59" s="387">
        <f t="shared" si="642"/>
        <v>0</v>
      </c>
      <c r="AAT59" s="130">
        <f t="shared" si="643"/>
        <v>0</v>
      </c>
      <c r="AAU59" s="130">
        <f t="shared" si="644"/>
        <v>0</v>
      </c>
      <c r="AAW59" s="93">
        <f t="shared" si="939"/>
        <v>0</v>
      </c>
      <c r="AAX59" s="120">
        <f t="shared" si="645"/>
        <v>0</v>
      </c>
      <c r="AAZ59" s="94">
        <f t="shared" si="1077"/>
        <v>0</v>
      </c>
      <c r="ABA59" s="120">
        <f t="shared" si="1078"/>
        <v>0</v>
      </c>
      <c r="ABB59" s="120">
        <f t="shared" si="1079"/>
        <v>0</v>
      </c>
      <c r="ABD59" s="120">
        <f t="shared" si="1080"/>
        <v>0</v>
      </c>
      <c r="ABE59" s="120">
        <f t="shared" si="1081"/>
        <v>0</v>
      </c>
      <c r="ABF59" s="120">
        <f t="shared" si="646"/>
        <v>0</v>
      </c>
      <c r="ABG59" s="131">
        <f t="shared" si="1082"/>
        <v>0</v>
      </c>
      <c r="ABH59" s="102">
        <f t="shared" si="1083"/>
        <v>0</v>
      </c>
      <c r="ABI59" s="105">
        <f t="shared" si="1084"/>
        <v>0</v>
      </c>
      <c r="ABJ59" s="131">
        <f t="shared" si="1085"/>
        <v>0</v>
      </c>
      <c r="ABK59" s="102">
        <f t="shared" si="1086"/>
        <v>0</v>
      </c>
      <c r="ABL59" s="105">
        <f t="shared" si="1087"/>
        <v>0</v>
      </c>
      <c r="ABM59" s="105">
        <f t="shared" si="1088"/>
        <v>0</v>
      </c>
      <c r="ABO59" s="131">
        <f t="shared" si="647"/>
        <v>0</v>
      </c>
      <c r="ABP59" s="102">
        <f t="shared" si="184"/>
        <v>0</v>
      </c>
      <c r="ABQ59" s="105">
        <f t="shared" si="185"/>
        <v>0</v>
      </c>
      <c r="ABR59" s="131">
        <f t="shared" si="1089"/>
        <v>0</v>
      </c>
      <c r="ABS59" s="102">
        <f t="shared" si="187"/>
        <v>0</v>
      </c>
      <c r="ABT59" s="105">
        <f t="shared" si="188"/>
        <v>0</v>
      </c>
      <c r="ABU59" s="105">
        <f t="shared" si="1090"/>
        <v>0</v>
      </c>
      <c r="ABV59" s="105"/>
      <c r="ABW59" s="131">
        <f t="shared" si="648"/>
        <v>0</v>
      </c>
      <c r="ABX59" s="102">
        <f t="shared" si="649"/>
        <v>0</v>
      </c>
      <c r="ABY59" s="105">
        <f t="shared" si="650"/>
        <v>0</v>
      </c>
      <c r="ABZ59" s="131">
        <f t="shared" si="1091"/>
        <v>0</v>
      </c>
      <c r="ACA59" s="102">
        <f t="shared" si="651"/>
        <v>0</v>
      </c>
      <c r="ACB59" s="105">
        <f t="shared" si="652"/>
        <v>0</v>
      </c>
      <c r="ACC59" s="105">
        <f t="shared" si="653"/>
        <v>0</v>
      </c>
      <c r="ACE59" s="105">
        <f t="shared" si="1092"/>
        <v>0</v>
      </c>
      <c r="ACF59" s="105">
        <f t="shared" si="1093"/>
        <v>0</v>
      </c>
      <c r="ACG59" s="94">
        <f t="shared" si="1094"/>
        <v>0</v>
      </c>
      <c r="ACH59" s="131">
        <f t="shared" si="1095"/>
        <v>0</v>
      </c>
      <c r="ACI59" s="102">
        <f t="shared" si="1096"/>
        <v>0</v>
      </c>
      <c r="ACJ59" s="105">
        <f t="shared" si="1097"/>
        <v>0</v>
      </c>
      <c r="ACK59" s="131">
        <f t="shared" si="1098"/>
        <v>0</v>
      </c>
      <c r="ACL59" s="102">
        <f t="shared" si="1099"/>
        <v>0</v>
      </c>
      <c r="ACM59" s="105">
        <f t="shared" si="1100"/>
        <v>0</v>
      </c>
      <c r="ACN59" s="120">
        <f t="shared" si="1101"/>
        <v>0</v>
      </c>
      <c r="ACO59" s="120">
        <f t="shared" si="1102"/>
        <v>0</v>
      </c>
      <c r="ACP59" s="120">
        <f t="shared" si="1103"/>
        <v>0</v>
      </c>
      <c r="ACQ59" s="120">
        <f t="shared" si="1104"/>
        <v>0</v>
      </c>
      <c r="ACR59" s="120">
        <f t="shared" si="1105"/>
        <v>0</v>
      </c>
      <c r="ACS59" s="120">
        <f t="shared" si="1106"/>
        <v>0</v>
      </c>
      <c r="ACT59" s="120">
        <f t="shared" si="654"/>
        <v>0</v>
      </c>
      <c r="ACV59" s="105">
        <f t="shared" si="1203"/>
        <v>0</v>
      </c>
      <c r="ACW59" s="131">
        <f t="shared" si="1107"/>
        <v>0</v>
      </c>
      <c r="ACX59" s="102">
        <f t="shared" si="1108"/>
        <v>0</v>
      </c>
      <c r="ACY59" s="105">
        <f t="shared" si="1109"/>
        <v>0</v>
      </c>
      <c r="ACZ59" s="131">
        <f t="shared" si="1110"/>
        <v>0</v>
      </c>
      <c r="ADA59" s="102">
        <f t="shared" si="1111"/>
        <v>0</v>
      </c>
      <c r="ADB59" s="105">
        <f t="shared" si="1112"/>
        <v>0</v>
      </c>
      <c r="ADD59" s="103">
        <f t="shared" si="1113"/>
        <v>0</v>
      </c>
      <c r="ADE59" s="103">
        <f t="shared" si="1114"/>
        <v>0</v>
      </c>
      <c r="ADF59" s="103">
        <f t="shared" si="1115"/>
        <v>0</v>
      </c>
      <c r="ADG59" s="103">
        <f t="shared" si="1116"/>
        <v>0</v>
      </c>
      <c r="ADH59" s="103">
        <f t="shared" si="1117"/>
        <v>0</v>
      </c>
      <c r="ADI59" s="103">
        <f t="shared" si="1118"/>
        <v>0</v>
      </c>
      <c r="ADJ59" s="120">
        <f t="shared" si="657"/>
        <v>0</v>
      </c>
      <c r="ADL59" s="103">
        <f t="shared" si="1119"/>
        <v>368.70000000269999</v>
      </c>
      <c r="ADM59" s="102">
        <f t="shared" si="658"/>
        <v>368</v>
      </c>
      <c r="ADN59" s="105" t="str">
        <f t="shared" si="659"/>
        <v>.70000000270</v>
      </c>
      <c r="ADO59" s="105">
        <f t="shared" si="1120"/>
        <v>0</v>
      </c>
      <c r="ADP59" s="102">
        <f t="shared" si="660"/>
        <v>0</v>
      </c>
      <c r="ADQ59" s="105" t="str">
        <f t="shared" si="661"/>
        <v>.00000000000</v>
      </c>
      <c r="ADR59" s="105">
        <f t="shared" si="662"/>
        <v>368.70000000269999</v>
      </c>
      <c r="ADS59" s="102">
        <f t="shared" si="663"/>
        <v>368</v>
      </c>
      <c r="ADT59" s="105" t="str">
        <f t="shared" si="664"/>
        <v>.70000000270</v>
      </c>
      <c r="ADU59" s="103">
        <f t="shared" si="1121"/>
        <v>0</v>
      </c>
      <c r="ADV59" s="102">
        <f t="shared" si="665"/>
        <v>0</v>
      </c>
      <c r="ADW59" s="105" t="str">
        <f t="shared" si="666"/>
        <v>.00000000000</v>
      </c>
      <c r="ADX59" s="105">
        <f t="shared" si="1122"/>
        <v>368.70000000269999</v>
      </c>
      <c r="ADY59" s="102">
        <f t="shared" si="667"/>
        <v>368</v>
      </c>
      <c r="ADZ59" s="105" t="str">
        <f t="shared" si="668"/>
        <v>.70000000270</v>
      </c>
      <c r="AEA59" s="103">
        <f t="shared" si="1123"/>
        <v>0</v>
      </c>
      <c r="AEB59" s="102">
        <f t="shared" si="669"/>
        <v>0</v>
      </c>
      <c r="AEC59" s="105" t="str">
        <f t="shared" si="670"/>
        <v>.00000000000</v>
      </c>
      <c r="AEE59" s="103">
        <f t="shared" si="1124"/>
        <v>0</v>
      </c>
      <c r="AEF59" s="103">
        <f t="shared" si="1125"/>
        <v>0</v>
      </c>
      <c r="AEG59" s="103">
        <f t="shared" si="1126"/>
        <v>0</v>
      </c>
      <c r="AEH59" s="103">
        <f t="shared" si="1127"/>
        <v>0</v>
      </c>
      <c r="AEI59" s="103">
        <f t="shared" si="1128"/>
        <v>0</v>
      </c>
      <c r="AEJ59" s="103">
        <f t="shared" si="1129"/>
        <v>0</v>
      </c>
      <c r="AEK59" s="103">
        <f t="shared" si="1130"/>
        <v>0</v>
      </c>
      <c r="AEL59" s="102">
        <f t="shared" si="1131"/>
        <v>0</v>
      </c>
      <c r="AEM59" s="105">
        <f t="shared" si="1132"/>
        <v>0</v>
      </c>
      <c r="AEN59" s="103">
        <f t="shared" si="1133"/>
        <v>0</v>
      </c>
      <c r="AEO59" s="102">
        <f t="shared" si="1134"/>
        <v>0</v>
      </c>
      <c r="AEP59" s="105">
        <f t="shared" si="1135"/>
        <v>0</v>
      </c>
      <c r="AEQ59" s="103">
        <f t="shared" si="1136"/>
        <v>0</v>
      </c>
      <c r="AER59" s="102">
        <f t="shared" si="1137"/>
        <v>0</v>
      </c>
      <c r="AES59" s="105">
        <f t="shared" si="1138"/>
        <v>0</v>
      </c>
      <c r="AET59" s="103">
        <f t="shared" si="1139"/>
        <v>0</v>
      </c>
      <c r="AEU59" s="102">
        <f t="shared" si="1140"/>
        <v>0</v>
      </c>
      <c r="AEV59" s="105">
        <f t="shared" si="1141"/>
        <v>0</v>
      </c>
      <c r="AEW59" s="105">
        <f t="shared" si="1142"/>
        <v>0</v>
      </c>
      <c r="AEX59" s="102">
        <f t="shared" si="1143"/>
        <v>0</v>
      </c>
      <c r="AEY59" s="105">
        <f t="shared" si="1144"/>
        <v>0</v>
      </c>
      <c r="AEZ59" s="103">
        <f t="shared" si="1145"/>
        <v>0</v>
      </c>
      <c r="AFA59" s="102">
        <f t="shared" si="1146"/>
        <v>0</v>
      </c>
      <c r="AFB59" s="105">
        <f t="shared" si="1147"/>
        <v>0</v>
      </c>
      <c r="AFD59" s="132">
        <f t="shared" si="1148"/>
        <v>0</v>
      </c>
      <c r="AFE59" s="94">
        <f t="shared" si="671"/>
        <v>3.1500000001499999</v>
      </c>
      <c r="AFF59" s="93">
        <f t="shared" si="672"/>
        <v>0</v>
      </c>
      <c r="AFG59" s="93">
        <f t="shared" si="1149"/>
        <v>0</v>
      </c>
      <c r="AFH59" s="94">
        <f t="shared" si="673"/>
        <v>3.1500000001499999</v>
      </c>
      <c r="AFI59" s="93">
        <f t="shared" si="674"/>
        <v>0</v>
      </c>
      <c r="AFJ59" s="103">
        <f t="shared" si="675"/>
        <v>365.55000000255001</v>
      </c>
      <c r="AFK59" s="102">
        <f t="shared" si="676"/>
        <v>365</v>
      </c>
      <c r="AFL59" s="105" t="str">
        <f t="shared" si="677"/>
        <v>.55000000255</v>
      </c>
      <c r="AFM59" s="103">
        <f t="shared" si="678"/>
        <v>0</v>
      </c>
      <c r="AFN59" s="102">
        <f t="shared" si="679"/>
        <v>0</v>
      </c>
      <c r="AFO59" s="105" t="str">
        <f t="shared" si="680"/>
        <v>.00000000000</v>
      </c>
      <c r="AFP59" s="105">
        <f t="shared" si="940"/>
        <v>368.70000000269999</v>
      </c>
      <c r="AFQ59" s="102">
        <f t="shared" si="681"/>
        <v>368</v>
      </c>
      <c r="AFR59" s="105" t="str">
        <f t="shared" si="682"/>
        <v>.70000000270</v>
      </c>
      <c r="AFS59" s="103">
        <f t="shared" si="248"/>
        <v>0</v>
      </c>
      <c r="AFT59" s="102">
        <f t="shared" si="683"/>
        <v>0</v>
      </c>
      <c r="AFU59" s="105" t="str">
        <f t="shared" si="684"/>
        <v>.00000000000</v>
      </c>
      <c r="AFV59" s="105">
        <f t="shared" si="685"/>
        <v>371.85000000284998</v>
      </c>
      <c r="AFW59" s="102">
        <f t="shared" si="686"/>
        <v>371</v>
      </c>
      <c r="AFX59" s="105" t="str">
        <f t="shared" si="687"/>
        <v>.85000000285</v>
      </c>
      <c r="AFY59" s="103">
        <f t="shared" si="688"/>
        <v>0</v>
      </c>
      <c r="AFZ59" s="102">
        <f t="shared" si="689"/>
        <v>0</v>
      </c>
      <c r="AGA59" s="105" t="str">
        <f t="shared" si="690"/>
        <v>.00000000000</v>
      </c>
      <c r="AGC59" s="103">
        <f t="shared" si="1150"/>
        <v>0</v>
      </c>
      <c r="AGD59" s="103">
        <f t="shared" si="1151"/>
        <v>0</v>
      </c>
      <c r="AGE59" s="103">
        <f t="shared" si="1152"/>
        <v>0</v>
      </c>
      <c r="AGF59" s="103">
        <f t="shared" si="691"/>
        <v>0</v>
      </c>
      <c r="AGG59" s="338">
        <f t="shared" si="1153"/>
        <v>0</v>
      </c>
      <c r="AGH59" s="136">
        <f t="shared" si="1154"/>
        <v>0</v>
      </c>
      <c r="AGI59" s="136">
        <f t="shared" si="1155"/>
        <v>0</v>
      </c>
      <c r="AGJ59" s="136">
        <f t="shared" si="692"/>
        <v>0</v>
      </c>
      <c r="AGK59" s="136">
        <f t="shared" si="693"/>
        <v>0</v>
      </c>
      <c r="AGL59" s="136">
        <f t="shared" si="694"/>
        <v>0</v>
      </c>
      <c r="AGN59" s="388">
        <f t="shared" si="1156"/>
        <v>0</v>
      </c>
      <c r="AGO59" s="136">
        <f t="shared" si="695"/>
        <v>0</v>
      </c>
      <c r="AGP59" s="136">
        <f t="shared" si="696"/>
        <v>0</v>
      </c>
      <c r="AGQ59" s="103">
        <f t="shared" si="697"/>
        <v>0</v>
      </c>
      <c r="AGR59" s="136">
        <f t="shared" si="1157"/>
        <v>0</v>
      </c>
      <c r="AGS59" s="136">
        <f t="shared" si="698"/>
        <v>0</v>
      </c>
      <c r="AGT59" s="136">
        <f t="shared" si="941"/>
        <v>0</v>
      </c>
      <c r="AGU59" s="136">
        <f t="shared" si="942"/>
        <v>0</v>
      </c>
      <c r="AGW59" s="103">
        <f t="shared" si="1158"/>
        <v>0</v>
      </c>
      <c r="AGX59" s="103">
        <f t="shared" si="1159"/>
        <v>0</v>
      </c>
      <c r="AGY59" s="103">
        <f t="shared" si="1160"/>
        <v>0</v>
      </c>
      <c r="AGZ59" s="103">
        <f t="shared" si="699"/>
        <v>0</v>
      </c>
      <c r="AHA59" s="389">
        <f t="shared" si="1161"/>
        <v>0</v>
      </c>
      <c r="AHB59" s="136">
        <f t="shared" si="1162"/>
        <v>0</v>
      </c>
      <c r="AHC59" s="136">
        <f t="shared" si="1163"/>
        <v>0</v>
      </c>
      <c r="AHD59" s="136">
        <f t="shared" si="1164"/>
        <v>0</v>
      </c>
      <c r="AHE59" s="136">
        <f t="shared" si="264"/>
        <v>0</v>
      </c>
      <c r="AHF59" s="136">
        <f t="shared" si="265"/>
        <v>0</v>
      </c>
      <c r="AHH59" s="388">
        <f t="shared" si="1165"/>
        <v>0</v>
      </c>
      <c r="AHI59" s="136">
        <f t="shared" si="700"/>
        <v>0</v>
      </c>
      <c r="AHJ59" s="136">
        <f t="shared" si="701"/>
        <v>0</v>
      </c>
      <c r="AHK59" s="103">
        <f t="shared" si="702"/>
        <v>0</v>
      </c>
      <c r="AHL59" s="136">
        <f t="shared" si="1166"/>
        <v>0</v>
      </c>
      <c r="AHM59" s="136">
        <f t="shared" si="1167"/>
        <v>0</v>
      </c>
      <c r="AHN59" s="136">
        <f t="shared" si="703"/>
        <v>0</v>
      </c>
      <c r="AHO59" s="136">
        <f t="shared" si="704"/>
        <v>0</v>
      </c>
      <c r="AHQ59" s="132">
        <f t="shared" si="705"/>
        <v>0</v>
      </c>
      <c r="AHR59" s="132">
        <f t="shared" si="706"/>
        <v>0</v>
      </c>
      <c r="AHS59" s="132">
        <f t="shared" si="707"/>
        <v>0</v>
      </c>
      <c r="AHT59" s="132">
        <f t="shared" si="708"/>
        <v>0</v>
      </c>
      <c r="AHV59" s="111">
        <f t="shared" si="709"/>
        <v>365.55000000255001</v>
      </c>
      <c r="AHW59" s="102">
        <f t="shared" si="710"/>
        <v>365</v>
      </c>
      <c r="AHX59" s="105" t="str">
        <f t="shared" si="711"/>
        <v>.55000000255</v>
      </c>
      <c r="AHY59" s="103">
        <f t="shared" si="269"/>
        <v>0</v>
      </c>
      <c r="AHZ59" s="102">
        <f t="shared" si="712"/>
        <v>0</v>
      </c>
      <c r="AIA59" s="105" t="str">
        <f t="shared" si="713"/>
        <v>.00000000000</v>
      </c>
      <c r="AIB59" s="94">
        <f t="shared" si="714"/>
        <v>368.70000000269999</v>
      </c>
      <c r="AIC59" s="102">
        <f t="shared" si="715"/>
        <v>368</v>
      </c>
      <c r="AID59" s="105" t="str">
        <f t="shared" si="716"/>
        <v>.70000000270</v>
      </c>
      <c r="AIE59" s="120">
        <f t="shared" si="270"/>
        <v>0</v>
      </c>
      <c r="AIF59" s="102">
        <f t="shared" si="717"/>
        <v>0</v>
      </c>
      <c r="AIG59" s="105" t="str">
        <f t="shared" si="718"/>
        <v>.00000000000</v>
      </c>
      <c r="AIH59" s="94">
        <f t="shared" si="271"/>
        <v>371.85000000284998</v>
      </c>
      <c r="AII59" s="102">
        <f t="shared" si="719"/>
        <v>371</v>
      </c>
      <c r="AIJ59" s="105" t="str">
        <f t="shared" si="720"/>
        <v>.85000000285</v>
      </c>
      <c r="AIK59" s="120">
        <f t="shared" si="272"/>
        <v>0</v>
      </c>
      <c r="AIL59" s="102">
        <f t="shared" si="721"/>
        <v>0</v>
      </c>
      <c r="AIM59" s="105" t="str">
        <f t="shared" si="722"/>
        <v>.00000000000</v>
      </c>
      <c r="AIO59" s="105">
        <f t="shared" si="273"/>
        <v>0</v>
      </c>
      <c r="AIP59" s="105">
        <f t="shared" si="1168"/>
        <v>0</v>
      </c>
      <c r="AIQ59" s="111">
        <f t="shared" si="275"/>
        <v>0</v>
      </c>
      <c r="AIR59" s="111">
        <f t="shared" si="276"/>
        <v>0</v>
      </c>
      <c r="AIS59" s="93">
        <f t="shared" si="723"/>
        <v>365.55000000255001</v>
      </c>
      <c r="AIT59" s="102">
        <f t="shared" si="724"/>
        <v>365</v>
      </c>
      <c r="AIU59" s="105" t="str">
        <f t="shared" si="725"/>
        <v>.55000000255</v>
      </c>
      <c r="AIV59" s="120">
        <f t="shared" si="726"/>
        <v>976.80174999995461</v>
      </c>
      <c r="AIW59" s="102">
        <f t="shared" si="727"/>
        <v>976</v>
      </c>
      <c r="AIX59" s="105" t="str">
        <f t="shared" si="728"/>
        <v>.80174999995</v>
      </c>
      <c r="AIY59" s="120">
        <f t="shared" si="729"/>
        <v>368.70000000269999</v>
      </c>
      <c r="AIZ59" s="102">
        <f t="shared" si="730"/>
        <v>368</v>
      </c>
      <c r="AJA59" s="105" t="str">
        <f t="shared" si="731"/>
        <v>.70000000270</v>
      </c>
      <c r="AJB59" s="120">
        <f t="shared" si="976"/>
        <v>976.80174999995461</v>
      </c>
      <c r="AJC59" s="102">
        <f t="shared" si="732"/>
        <v>976</v>
      </c>
      <c r="AJD59" s="105" t="str">
        <f t="shared" si="733"/>
        <v>.80174999995</v>
      </c>
      <c r="AJE59" s="120">
        <f t="shared" si="734"/>
        <v>371.85000000284998</v>
      </c>
      <c r="AJF59" s="102">
        <f t="shared" si="735"/>
        <v>371</v>
      </c>
      <c r="AJG59" s="105" t="str">
        <f t="shared" si="736"/>
        <v>.85000000285</v>
      </c>
      <c r="AJH59" s="93">
        <f t="shared" si="737"/>
        <v>976.80174999995461</v>
      </c>
      <c r="AJI59" s="102">
        <f t="shared" si="738"/>
        <v>976</v>
      </c>
      <c r="AJJ59" s="105" t="str">
        <f t="shared" si="739"/>
        <v>.80174999995</v>
      </c>
      <c r="AJL59" s="105">
        <f t="shared" si="1169"/>
        <v>0</v>
      </c>
      <c r="AJM59" s="105">
        <f t="shared" si="1170"/>
        <v>0</v>
      </c>
      <c r="AJN59" s="120">
        <f t="shared" si="1171"/>
        <v>365.30000000255001</v>
      </c>
      <c r="AJO59" s="102">
        <f t="shared" si="740"/>
        <v>365</v>
      </c>
      <c r="AJP59" s="105" t="str">
        <f t="shared" si="741"/>
        <v>.30000000255</v>
      </c>
      <c r="AJQ59" s="93">
        <f t="shared" si="1172"/>
        <v>976.80174999995461</v>
      </c>
      <c r="AJR59" s="102">
        <f t="shared" si="742"/>
        <v>976</v>
      </c>
      <c r="AJS59" s="105" t="str">
        <f t="shared" si="743"/>
        <v>.80174999995</v>
      </c>
      <c r="AJT59" s="120">
        <f t="shared" si="1173"/>
        <v>372.10000000284998</v>
      </c>
      <c r="AJU59" s="102">
        <f t="shared" si="744"/>
        <v>372</v>
      </c>
      <c r="AJV59" s="105" t="str">
        <f t="shared" si="745"/>
        <v>.10000000285</v>
      </c>
      <c r="AJW59" s="93">
        <f t="shared" si="1174"/>
        <v>976.80174999995461</v>
      </c>
      <c r="AJX59" s="102">
        <f t="shared" si="746"/>
        <v>976</v>
      </c>
      <c r="AJY59" s="105" t="str">
        <f t="shared" si="747"/>
        <v>.80174999995</v>
      </c>
      <c r="AJZ59" s="94" t="str">
        <f t="shared" si="748"/>
        <v>-3,150</v>
      </c>
      <c r="AKA59" s="94" t="str">
        <f t="shared" si="749"/>
        <v>+3,150</v>
      </c>
      <c r="AKC59" s="132">
        <f t="shared" si="283"/>
        <v>9.4500000004499998E-2</v>
      </c>
      <c r="AKD59" s="120">
        <f t="shared" si="284"/>
        <v>0</v>
      </c>
      <c r="AKE59" s="120">
        <f t="shared" si="285"/>
        <v>9.4500000004499998E-2</v>
      </c>
      <c r="AKF59" s="103">
        <f t="shared" si="286"/>
        <v>365.55000000255001</v>
      </c>
      <c r="AKG59" s="102">
        <f t="shared" si="750"/>
        <v>365</v>
      </c>
      <c r="AKH59" s="105" t="str">
        <f t="shared" si="751"/>
        <v>.55000000255</v>
      </c>
      <c r="AKI59" s="103">
        <f t="shared" si="752"/>
        <v>976.80174999995461</v>
      </c>
      <c r="AKJ59" s="102">
        <f t="shared" si="753"/>
        <v>976</v>
      </c>
      <c r="AKK59" s="105" t="str">
        <f t="shared" si="754"/>
        <v>.80174999995</v>
      </c>
      <c r="AKL59" s="390">
        <f t="shared" si="287"/>
        <v>365.55000000255001</v>
      </c>
      <c r="AKM59" s="102">
        <f t="shared" si="755"/>
        <v>365</v>
      </c>
      <c r="AKN59" s="105" t="str">
        <f t="shared" si="756"/>
        <v>.55000000255</v>
      </c>
      <c r="AKO59" s="390">
        <f t="shared" si="757"/>
        <v>976.70724999995014</v>
      </c>
      <c r="AKP59" s="102">
        <f t="shared" si="758"/>
        <v>976</v>
      </c>
      <c r="AKQ59" s="105" t="str">
        <f t="shared" si="759"/>
        <v>.70724999995</v>
      </c>
      <c r="AKR59" s="103">
        <f t="shared" si="288"/>
        <v>368.70000000269999</v>
      </c>
      <c r="AKS59" s="102">
        <f t="shared" si="760"/>
        <v>368</v>
      </c>
      <c r="AKT59" s="105" t="str">
        <f t="shared" si="761"/>
        <v>.70000000270</v>
      </c>
      <c r="AKU59" s="103">
        <f t="shared" si="762"/>
        <v>976.80174999995461</v>
      </c>
      <c r="AKV59" s="102">
        <f t="shared" si="763"/>
        <v>976</v>
      </c>
      <c r="AKW59" s="105" t="str">
        <f t="shared" si="764"/>
        <v>.80174999995</v>
      </c>
      <c r="AKX59" s="390">
        <f t="shared" si="289"/>
        <v>371.85000000284998</v>
      </c>
      <c r="AKY59" s="102">
        <f t="shared" si="765"/>
        <v>371</v>
      </c>
      <c r="AKZ59" s="105" t="str">
        <f t="shared" si="766"/>
        <v>.85000000285</v>
      </c>
      <c r="ALA59" s="390">
        <f t="shared" si="767"/>
        <v>976.70724999995014</v>
      </c>
      <c r="ALB59" s="102">
        <f t="shared" si="768"/>
        <v>976</v>
      </c>
      <c r="ALC59" s="105" t="str">
        <f t="shared" si="769"/>
        <v>.70724999995</v>
      </c>
      <c r="ALD59" s="103">
        <f t="shared" si="290"/>
        <v>371.85000000284998</v>
      </c>
      <c r="ALE59" s="102">
        <f t="shared" si="770"/>
        <v>371</v>
      </c>
      <c r="ALF59" s="105" t="str">
        <f t="shared" si="771"/>
        <v>.85000000285</v>
      </c>
      <c r="ALG59" s="103">
        <f t="shared" si="291"/>
        <v>976.80174999995461</v>
      </c>
      <c r="ALH59" s="102">
        <f t="shared" si="772"/>
        <v>976</v>
      </c>
      <c r="ALI59" s="105" t="str">
        <f t="shared" si="773"/>
        <v>.80174999995</v>
      </c>
      <c r="ALK59" s="136">
        <f t="shared" si="774"/>
        <v>2.5000000000750001E-10</v>
      </c>
      <c r="ALL59" s="136">
        <f t="shared" si="775"/>
        <v>0.2500000000075</v>
      </c>
      <c r="ALM59" s="103">
        <f t="shared" si="292"/>
        <v>365.55000000255001</v>
      </c>
      <c r="ALN59" s="102">
        <f t="shared" si="776"/>
        <v>365</v>
      </c>
      <c r="ALO59" s="105" t="str">
        <f t="shared" si="777"/>
        <v>.55000000255</v>
      </c>
      <c r="ALP59" s="103">
        <f t="shared" si="293"/>
        <v>976.70724999995014</v>
      </c>
      <c r="ALQ59" s="102">
        <f t="shared" si="778"/>
        <v>976</v>
      </c>
      <c r="ALR59" s="105" t="str">
        <f t="shared" si="779"/>
        <v>.70724999995</v>
      </c>
      <c r="ALS59" s="103">
        <f t="shared" si="780"/>
        <v>365.5500000028</v>
      </c>
      <c r="ALT59" s="102">
        <f t="shared" si="781"/>
        <v>365</v>
      </c>
      <c r="ALU59" s="105" t="str">
        <f t="shared" si="782"/>
        <v>.55000000280</v>
      </c>
      <c r="ALV59" s="103">
        <f t="shared" si="783"/>
        <v>976.95724999995764</v>
      </c>
      <c r="ALW59" s="102">
        <f t="shared" si="784"/>
        <v>976</v>
      </c>
      <c r="ALX59" s="105" t="str">
        <f t="shared" si="785"/>
        <v>.95724999996</v>
      </c>
      <c r="ALY59" s="103">
        <f t="shared" si="294"/>
        <v>368.70000000269999</v>
      </c>
      <c r="ALZ59" s="102">
        <f t="shared" si="786"/>
        <v>368</v>
      </c>
      <c r="AMA59" s="105" t="str">
        <f t="shared" si="787"/>
        <v>.70000000270</v>
      </c>
      <c r="AMB59" s="103">
        <f t="shared" si="788"/>
        <v>977.05174999995461</v>
      </c>
      <c r="AMC59" s="102">
        <f t="shared" si="789"/>
        <v>977</v>
      </c>
      <c r="AMD59" s="105" t="str">
        <f t="shared" si="790"/>
        <v>.05174999995</v>
      </c>
      <c r="AME59" s="103">
        <f t="shared" si="791"/>
        <v>371.85000000259998</v>
      </c>
      <c r="AMF59" s="102">
        <f t="shared" si="792"/>
        <v>371</v>
      </c>
      <c r="AMG59" s="105" t="str">
        <f t="shared" si="793"/>
        <v>.85000000260</v>
      </c>
      <c r="AMH59" s="103">
        <f t="shared" si="794"/>
        <v>976.95724999995764</v>
      </c>
      <c r="AMI59" s="102">
        <f t="shared" si="795"/>
        <v>976</v>
      </c>
      <c r="AMJ59" s="105" t="str">
        <f t="shared" si="796"/>
        <v>.95724999996</v>
      </c>
      <c r="AMK59" s="103">
        <f t="shared" si="295"/>
        <v>371.85000000284998</v>
      </c>
      <c r="AML59" s="102">
        <f t="shared" si="797"/>
        <v>371</v>
      </c>
      <c r="AMM59" s="105" t="str">
        <f t="shared" si="798"/>
        <v>.85000000285</v>
      </c>
      <c r="AMN59" s="103">
        <f t="shared" si="296"/>
        <v>976.70724999995014</v>
      </c>
      <c r="AMO59" s="102">
        <f t="shared" si="799"/>
        <v>976</v>
      </c>
      <c r="AMP59" s="105" t="str">
        <f t="shared" si="800"/>
        <v>.70724999995</v>
      </c>
      <c r="AMR59" s="103">
        <f t="shared" si="801"/>
        <v>365.70000000269999</v>
      </c>
      <c r="AMS59" s="102">
        <f t="shared" si="802"/>
        <v>365</v>
      </c>
      <c r="AMT59" s="105" t="str">
        <f t="shared" si="803"/>
        <v>.70000000270</v>
      </c>
      <c r="AMU59" s="649">
        <f t="shared" si="804"/>
        <v>976.86174999995455</v>
      </c>
      <c r="AMV59" s="102">
        <f t="shared" si="805"/>
        <v>976</v>
      </c>
      <c r="AMW59" s="105" t="str">
        <f t="shared" si="806"/>
        <v>.86174999995</v>
      </c>
      <c r="AMX59" s="103">
        <f t="shared" si="807"/>
        <v>365.70000000269999</v>
      </c>
      <c r="AMY59" s="102">
        <f t="shared" si="808"/>
        <v>365</v>
      </c>
      <c r="AMZ59" s="105" t="str">
        <f t="shared" si="809"/>
        <v>.70000000270</v>
      </c>
      <c r="ANA59" s="649">
        <f t="shared" si="810"/>
        <v>976.96174999995458</v>
      </c>
      <c r="ANB59" s="102">
        <f t="shared" si="811"/>
        <v>976</v>
      </c>
      <c r="ANC59" s="105" t="str">
        <f t="shared" si="812"/>
        <v>.96174999995</v>
      </c>
      <c r="AND59" s="103">
        <f t="shared" si="813"/>
        <v>368.70000000269999</v>
      </c>
      <c r="ANE59" s="102">
        <f t="shared" si="814"/>
        <v>368</v>
      </c>
      <c r="ANF59" s="105" t="str">
        <f t="shared" si="815"/>
        <v>.70000000270</v>
      </c>
      <c r="ANG59" s="649">
        <f t="shared" si="816"/>
        <v>977.05174999995461</v>
      </c>
      <c r="ANH59" s="102">
        <f t="shared" si="817"/>
        <v>977</v>
      </c>
      <c r="ANI59" s="105" t="str">
        <f t="shared" si="818"/>
        <v>.05174999995</v>
      </c>
      <c r="ANJ59" s="103">
        <f t="shared" si="819"/>
        <v>371.70000000269999</v>
      </c>
      <c r="ANK59" s="102">
        <f t="shared" si="820"/>
        <v>371</v>
      </c>
      <c r="ANL59" s="105" t="str">
        <f t="shared" si="821"/>
        <v>.70000000270</v>
      </c>
      <c r="ANM59" s="649">
        <f t="shared" si="822"/>
        <v>976.96174999995458</v>
      </c>
      <c r="ANN59" s="102">
        <f t="shared" si="823"/>
        <v>976</v>
      </c>
      <c r="ANO59" s="105" t="str">
        <f t="shared" si="824"/>
        <v>.96174999995</v>
      </c>
      <c r="ANP59" s="103">
        <f t="shared" si="825"/>
        <v>371.70000000269999</v>
      </c>
      <c r="ANQ59" s="102">
        <f t="shared" si="826"/>
        <v>371</v>
      </c>
      <c r="ANR59" s="105" t="str">
        <f t="shared" si="827"/>
        <v>.70000000270</v>
      </c>
      <c r="ANS59" s="649">
        <f t="shared" si="828"/>
        <v>976.86174999995455</v>
      </c>
      <c r="ANT59" s="102">
        <f t="shared" si="829"/>
        <v>976</v>
      </c>
      <c r="ANU59" s="105" t="str">
        <f t="shared" si="830"/>
        <v>.86174999995</v>
      </c>
      <c r="ANX59" s="136">
        <f t="shared" si="831"/>
        <v>0</v>
      </c>
      <c r="ANY59" s="136">
        <f t="shared" si="832"/>
        <v>0</v>
      </c>
      <c r="ANZ59" s="103">
        <f t="shared" si="1175"/>
        <v>365.55000000255001</v>
      </c>
      <c r="AOA59" s="102">
        <f t="shared" si="833"/>
        <v>365</v>
      </c>
      <c r="AOB59" s="105" t="str">
        <f t="shared" si="834"/>
        <v>.55000000255</v>
      </c>
      <c r="AOC59" s="103">
        <f t="shared" si="1176"/>
        <v>976.70724999995014</v>
      </c>
      <c r="AOD59" s="102">
        <f t="shared" si="835"/>
        <v>976</v>
      </c>
      <c r="AOE59" s="105" t="str">
        <f t="shared" si="836"/>
        <v>.70724999995</v>
      </c>
      <c r="AOF59" s="103">
        <f t="shared" si="1177"/>
        <v>365.55000000255001</v>
      </c>
      <c r="AOG59" s="102">
        <f t="shared" si="837"/>
        <v>365</v>
      </c>
      <c r="AOH59" s="105" t="str">
        <f t="shared" si="838"/>
        <v>.55000000255</v>
      </c>
      <c r="AOI59" s="103">
        <f t="shared" si="1178"/>
        <v>976.70724999995014</v>
      </c>
      <c r="AOJ59" s="102">
        <f t="shared" si="839"/>
        <v>976</v>
      </c>
      <c r="AOK59" s="105" t="str">
        <f t="shared" si="840"/>
        <v>.70724999995</v>
      </c>
      <c r="AOL59" s="103">
        <f t="shared" si="1179"/>
        <v>368.70000000269999</v>
      </c>
      <c r="AOM59" s="102">
        <f t="shared" si="841"/>
        <v>368</v>
      </c>
      <c r="AON59" s="105" t="str">
        <f t="shared" si="842"/>
        <v>.70000000270</v>
      </c>
      <c r="AOO59" s="103">
        <f t="shared" si="1180"/>
        <v>976.80174999995461</v>
      </c>
      <c r="AOP59" s="102">
        <f t="shared" si="843"/>
        <v>976</v>
      </c>
      <c r="AOQ59" s="105" t="str">
        <f t="shared" si="844"/>
        <v>.80174999995</v>
      </c>
      <c r="AOR59" s="103">
        <f t="shared" si="1181"/>
        <v>371.85000000284998</v>
      </c>
      <c r="AOS59" s="102">
        <f t="shared" si="845"/>
        <v>371</v>
      </c>
      <c r="AOT59" s="105" t="str">
        <f t="shared" si="846"/>
        <v>.85000000285</v>
      </c>
      <c r="AOU59" s="103">
        <f t="shared" si="847"/>
        <v>976.70724999995014</v>
      </c>
      <c r="AOV59" s="102">
        <f t="shared" si="848"/>
        <v>976</v>
      </c>
      <c r="AOW59" s="105" t="str">
        <f t="shared" si="849"/>
        <v>.70724999995</v>
      </c>
      <c r="AOX59" s="103">
        <f t="shared" si="1182"/>
        <v>371.85000000284998</v>
      </c>
      <c r="AOY59" s="102">
        <f t="shared" si="850"/>
        <v>371</v>
      </c>
      <c r="AOZ59" s="105" t="str">
        <f t="shared" si="851"/>
        <v>.85000000285</v>
      </c>
      <c r="APA59" s="103">
        <f t="shared" si="852"/>
        <v>976.70724999995014</v>
      </c>
      <c r="APB59" s="102">
        <f t="shared" si="853"/>
        <v>976</v>
      </c>
      <c r="APC59" s="105" t="str">
        <f t="shared" si="854"/>
        <v>.70724999995</v>
      </c>
      <c r="APE59" s="136">
        <f t="shared" si="855"/>
        <v>1.5000000000450002E-10</v>
      </c>
      <c r="APF59" s="136">
        <f t="shared" si="856"/>
        <v>0.15000000000450001</v>
      </c>
      <c r="APG59" s="103">
        <f t="shared" si="1183"/>
        <v>365.55000000255001</v>
      </c>
      <c r="APH59" s="102">
        <f t="shared" si="857"/>
        <v>365</v>
      </c>
      <c r="API59" s="105" t="str">
        <f t="shared" si="858"/>
        <v>.55000000255</v>
      </c>
      <c r="APJ59" s="103">
        <f t="shared" si="1184"/>
        <v>976.70724999995014</v>
      </c>
      <c r="APK59" s="102">
        <f t="shared" si="859"/>
        <v>976</v>
      </c>
      <c r="APL59" s="105" t="str">
        <f t="shared" si="860"/>
        <v>.70724999995</v>
      </c>
      <c r="APM59" s="103">
        <f t="shared" si="1185"/>
        <v>365.55000000270002</v>
      </c>
      <c r="APN59" s="102">
        <f t="shared" si="861"/>
        <v>365</v>
      </c>
      <c r="APO59" s="105" t="str">
        <f t="shared" si="862"/>
        <v>.55000000270</v>
      </c>
      <c r="APP59" s="103">
        <f t="shared" si="863"/>
        <v>976.85724999995455</v>
      </c>
      <c r="APQ59" s="102">
        <f t="shared" si="864"/>
        <v>976</v>
      </c>
      <c r="APR59" s="105" t="str">
        <f t="shared" si="865"/>
        <v>.85724999995</v>
      </c>
      <c r="APS59" s="103">
        <f t="shared" si="1186"/>
        <v>368.70000000269999</v>
      </c>
      <c r="APT59" s="102">
        <f t="shared" si="866"/>
        <v>368</v>
      </c>
      <c r="APU59" s="105" t="str">
        <f t="shared" si="867"/>
        <v>.70000000270</v>
      </c>
      <c r="APV59" s="103">
        <f t="shared" si="1187"/>
        <v>976.95174999995459</v>
      </c>
      <c r="APW59" s="102">
        <f t="shared" si="868"/>
        <v>976</v>
      </c>
      <c r="APX59" s="105" t="str">
        <f t="shared" si="869"/>
        <v>.95174999995</v>
      </c>
      <c r="APY59" s="103">
        <f t="shared" si="1188"/>
        <v>371.85000000269997</v>
      </c>
      <c r="APZ59" s="102">
        <f t="shared" si="870"/>
        <v>371</v>
      </c>
      <c r="AQA59" s="105" t="str">
        <f t="shared" si="871"/>
        <v>.85000000270</v>
      </c>
      <c r="AQB59" s="103">
        <f t="shared" si="872"/>
        <v>976.85724999995455</v>
      </c>
      <c r="AQC59" s="102">
        <f t="shared" si="873"/>
        <v>976</v>
      </c>
      <c r="AQD59" s="105" t="str">
        <f t="shared" si="874"/>
        <v>.85724999995</v>
      </c>
      <c r="AQE59" s="103">
        <f t="shared" si="1189"/>
        <v>371.85000000284998</v>
      </c>
      <c r="AQF59" s="102">
        <f t="shared" si="875"/>
        <v>371</v>
      </c>
      <c r="AQG59" s="105" t="str">
        <f t="shared" si="876"/>
        <v>.85000000285</v>
      </c>
      <c r="AQH59" s="103">
        <f t="shared" si="1190"/>
        <v>976.70724999995014</v>
      </c>
      <c r="AQI59" s="102">
        <f t="shared" si="877"/>
        <v>976</v>
      </c>
      <c r="AQJ59" s="105" t="str">
        <f t="shared" si="878"/>
        <v>.70724999995</v>
      </c>
      <c r="AQK59" s="230"/>
      <c r="AQL59" s="120">
        <f t="shared" si="1191"/>
        <v>0</v>
      </c>
      <c r="AQM59" s="120">
        <f t="shared" si="879"/>
        <v>999999999999</v>
      </c>
      <c r="AQN59" s="120">
        <f t="shared" si="1192"/>
        <v>0</v>
      </c>
      <c r="AQO59" s="120">
        <f t="shared" si="1193"/>
        <v>0</v>
      </c>
      <c r="AQP59" s="94">
        <f t="shared" si="1194"/>
        <v>0</v>
      </c>
      <c r="AQQ59" s="120">
        <f t="shared" si="880"/>
        <v>999999999999</v>
      </c>
    </row>
    <row r="60" spans="4:1135" ht="15.75" x14ac:dyDescent="0.25">
      <c r="D60" s="770">
        <f t="shared" si="986"/>
        <v>0</v>
      </c>
      <c r="E60" s="770" t="str">
        <f t="shared" si="987"/>
        <v>-color</v>
      </c>
      <c r="F60" s="770" t="str">
        <f t="shared" si="988"/>
        <v xml:space="preserve">3  </v>
      </c>
      <c r="G60" s="770" t="str">
        <f t="shared" si="977"/>
        <v>-TEXT</v>
      </c>
      <c r="H60" s="770" t="str">
        <f t="shared" si="978"/>
        <v>J</v>
      </c>
      <c r="I60" s="770" t="str">
        <f t="shared" si="979"/>
        <v>bl</v>
      </c>
      <c r="J60" s="770" t="str">
        <f t="shared" si="980"/>
        <v>00,00</v>
      </c>
      <c r="K60" s="770" t="str">
        <f t="shared" si="981"/>
        <v>0</v>
      </c>
      <c r="L60" s="770" t="str">
        <f t="shared" si="982"/>
        <v xml:space="preserve"> </v>
      </c>
      <c r="N60" s="197"/>
      <c r="O60" s="197"/>
      <c r="P60" s="197"/>
      <c r="Q60" s="197"/>
      <c r="R60" s="197"/>
      <c r="S60" s="350">
        <f t="shared" si="317"/>
        <v>0</v>
      </c>
      <c r="T60" s="391">
        <f t="shared" si="318"/>
        <v>0</v>
      </c>
      <c r="U60" s="90"/>
      <c r="V60" s="484">
        <f t="shared" si="881"/>
        <v>0</v>
      </c>
      <c r="W60" s="786"/>
      <c r="X60" s="787"/>
      <c r="Y60" s="788"/>
      <c r="Z60" s="789"/>
      <c r="AA60" s="782"/>
      <c r="AB60" s="619">
        <f t="shared" si="319"/>
        <v>0</v>
      </c>
      <c r="AC60" s="619">
        <f t="shared" si="320"/>
        <v>0</v>
      </c>
      <c r="AD60" s="102">
        <f t="shared" si="28"/>
        <v>0</v>
      </c>
      <c r="AE60" s="88"/>
      <c r="AF60" s="95">
        <f t="shared" si="321"/>
        <v>0</v>
      </c>
      <c r="AG60" s="456">
        <f t="shared" si="882"/>
        <v>0</v>
      </c>
      <c r="AH60" s="92"/>
      <c r="AI60" s="524">
        <f t="shared" si="322"/>
        <v>0</v>
      </c>
      <c r="AK60" s="91"/>
      <c r="AL60" s="581"/>
      <c r="AM60" s="579">
        <f t="shared" si="323"/>
        <v>0</v>
      </c>
      <c r="AN60" s="578"/>
      <c r="AO60" s="90"/>
      <c r="AP60" s="695"/>
      <c r="AR60" s="343">
        <f t="shared" si="324"/>
        <v>0</v>
      </c>
      <c r="AS60" s="343">
        <f t="shared" si="325"/>
        <v>0</v>
      </c>
      <c r="AT60" s="343">
        <f t="shared" si="326"/>
        <v>0</v>
      </c>
      <c r="AU60" s="343">
        <f t="shared" si="883"/>
        <v>0</v>
      </c>
      <c r="AV60" s="343">
        <f t="shared" si="327"/>
        <v>0</v>
      </c>
      <c r="AW60" s="343">
        <f t="shared" si="328"/>
        <v>0</v>
      </c>
      <c r="AX60" s="343">
        <f t="shared" si="329"/>
        <v>0</v>
      </c>
      <c r="AZ60" s="454">
        <f t="shared" si="1195"/>
        <v>0</v>
      </c>
      <c r="BA60" s="160">
        <f t="shared" si="1003"/>
        <v>0</v>
      </c>
      <c r="BB60" s="160">
        <f t="shared" si="884"/>
        <v>0</v>
      </c>
      <c r="BC60" s="469">
        <f t="shared" si="331"/>
        <v>0</v>
      </c>
      <c r="BD60" s="454">
        <f t="shared" si="30"/>
        <v>0</v>
      </c>
      <c r="BE60" s="457">
        <f t="shared" si="332"/>
        <v>0</v>
      </c>
      <c r="BF60" s="601">
        <f t="shared" si="333"/>
        <v>0</v>
      </c>
      <c r="BG60" s="457">
        <f t="shared" si="1004"/>
        <v>0</v>
      </c>
      <c r="BH60" s="457">
        <f t="shared" si="334"/>
        <v>0</v>
      </c>
      <c r="BI60" s="457">
        <f t="shared" si="335"/>
        <v>0</v>
      </c>
      <c r="BJ60" s="457">
        <f t="shared" si="336"/>
        <v>0</v>
      </c>
      <c r="BK60" s="457">
        <f t="shared" si="336"/>
        <v>0</v>
      </c>
      <c r="BL60" s="457">
        <f t="shared" si="336"/>
        <v>0</v>
      </c>
      <c r="BM60" s="460">
        <f t="shared" si="32"/>
        <v>0</v>
      </c>
      <c r="BN60" s="460">
        <f t="shared" si="1005"/>
        <v>0</v>
      </c>
      <c r="BO60" s="460">
        <f t="shared" si="337"/>
        <v>0</v>
      </c>
      <c r="BP60" s="477"/>
      <c r="BR60" s="274">
        <f t="shared" si="338"/>
        <v>0</v>
      </c>
      <c r="BS60" s="351">
        <f t="shared" si="34"/>
        <v>0</v>
      </c>
      <c r="BT60" s="705">
        <f t="shared" si="339"/>
        <v>0</v>
      </c>
      <c r="BU60" s="352">
        <f t="shared" si="340"/>
        <v>0</v>
      </c>
      <c r="BV60" s="353">
        <f t="shared" si="1006"/>
        <v>0</v>
      </c>
      <c r="BW60" s="353">
        <f t="shared" si="36"/>
        <v>0</v>
      </c>
      <c r="BX60" s="354">
        <f t="shared" si="37"/>
        <v>0</v>
      </c>
      <c r="BY60" s="355">
        <f t="shared" si="38"/>
        <v>0</v>
      </c>
      <c r="BZ60" s="355">
        <f t="shared" si="1007"/>
        <v>0</v>
      </c>
      <c r="CA60" s="393"/>
      <c r="CB60" s="594">
        <f t="shared" si="885"/>
        <v>0</v>
      </c>
      <c r="CC60" s="392">
        <f t="shared" si="341"/>
        <v>0</v>
      </c>
      <c r="CD60" s="392">
        <f t="shared" si="342"/>
        <v>0</v>
      </c>
      <c r="CE60" s="392">
        <f t="shared" si="343"/>
        <v>0</v>
      </c>
      <c r="CF60" s="392">
        <f t="shared" si="886"/>
        <v>0</v>
      </c>
      <c r="CG60" s="394">
        <f t="shared" si="344"/>
        <v>0</v>
      </c>
      <c r="CH60" s="394">
        <f t="shared" si="887"/>
        <v>0</v>
      </c>
      <c r="CI60" s="395" t="s">
        <v>96</v>
      </c>
      <c r="CJ60" s="599">
        <f t="shared" si="345"/>
        <v>0</v>
      </c>
      <c r="CK60" s="395"/>
      <c r="CL60" s="361"/>
      <c r="CM60" s="361">
        <f t="shared" si="40"/>
        <v>0</v>
      </c>
      <c r="CN60" s="361">
        <f t="shared" si="41"/>
        <v>0</v>
      </c>
      <c r="CO60" s="361">
        <v>50</v>
      </c>
      <c r="CP60" s="110">
        <f t="shared" si="888"/>
        <v>94.44</v>
      </c>
      <c r="CQ60" s="362">
        <f t="shared" si="346"/>
        <v>0</v>
      </c>
      <c r="CR60" s="367"/>
      <c r="CS60" s="367"/>
      <c r="CT60" s="396">
        <f t="shared" si="943"/>
        <v>96.81</v>
      </c>
      <c r="CV60" s="399">
        <f t="shared" si="975"/>
        <v>0</v>
      </c>
      <c r="CW60" s="367"/>
      <c r="CX60" s="111">
        <f t="shared" si="944"/>
        <v>5.9250000000000115E-2</v>
      </c>
      <c r="CY60" s="367"/>
      <c r="CZ60" s="396">
        <f t="shared" si="889"/>
        <v>153.69000000000011</v>
      </c>
      <c r="DA60" s="367"/>
      <c r="DB60" s="103">
        <f t="shared" si="347"/>
        <v>0</v>
      </c>
      <c r="DC60" s="103">
        <f t="shared" si="348"/>
        <v>98.938999999999993</v>
      </c>
      <c r="DD60" s="103">
        <f t="shared" si="349"/>
        <v>98.938999999999993</v>
      </c>
      <c r="DE60" s="103">
        <f t="shared" si="42"/>
        <v>0</v>
      </c>
      <c r="DF60" s="105">
        <f t="shared" si="43"/>
        <v>0</v>
      </c>
      <c r="DG60" s="102">
        <f t="shared" si="350"/>
        <v>0</v>
      </c>
      <c r="DH60" s="105">
        <f t="shared" si="351"/>
        <v>0</v>
      </c>
      <c r="DI60" s="105">
        <f t="shared" si="44"/>
        <v>0</v>
      </c>
      <c r="DJ60" s="111">
        <f t="shared" si="45"/>
        <v>0</v>
      </c>
      <c r="DK60" s="401">
        <f t="shared" si="352"/>
        <v>0</v>
      </c>
      <c r="DL60" s="111">
        <f t="shared" si="353"/>
        <v>0</v>
      </c>
      <c r="DO60" s="403">
        <f t="shared" si="354"/>
        <v>0</v>
      </c>
      <c r="DP60" s="403">
        <f t="shared" si="355"/>
        <v>0</v>
      </c>
      <c r="DQ60" s="111">
        <f t="shared" si="970"/>
        <v>0</v>
      </c>
      <c r="DR60" s="113">
        <f t="shared" si="1206"/>
        <v>0</v>
      </c>
      <c r="DS60" s="111">
        <f t="shared" si="357"/>
        <v>0</v>
      </c>
      <c r="DT60" s="105">
        <f t="shared" si="358"/>
        <v>0</v>
      </c>
      <c r="DU60" s="105">
        <f t="shared" si="359"/>
        <v>0</v>
      </c>
      <c r="DV60" s="105">
        <f t="shared" si="971"/>
        <v>0</v>
      </c>
      <c r="DW60" s="105">
        <f t="shared" si="360"/>
        <v>0</v>
      </c>
      <c r="DX60" s="105">
        <f t="shared" si="361"/>
        <v>0</v>
      </c>
      <c r="DZ60" s="105">
        <f t="shared" si="362"/>
        <v>400</v>
      </c>
      <c r="EA60" s="105">
        <f t="shared" si="363"/>
        <v>1600</v>
      </c>
      <c r="EB60" s="105">
        <f t="shared" si="364"/>
        <v>3600</v>
      </c>
      <c r="EC60" s="105">
        <f t="shared" si="365"/>
        <v>6400</v>
      </c>
      <c r="ED60" s="105">
        <f t="shared" si="366"/>
        <v>10000</v>
      </c>
      <c r="EF60" s="105">
        <f t="shared" si="21"/>
        <v>0</v>
      </c>
      <c r="EH60" s="105">
        <f t="shared" si="7"/>
        <v>0</v>
      </c>
      <c r="EI60" s="105">
        <f t="shared" si="8"/>
        <v>0</v>
      </c>
      <c r="EJ60" s="105">
        <f t="shared" si="9"/>
        <v>0</v>
      </c>
      <c r="EL60" s="105">
        <f t="shared" si="945"/>
        <v>0</v>
      </c>
      <c r="EM60" s="105">
        <f t="shared" si="367"/>
        <v>0</v>
      </c>
      <c r="EN60" s="105">
        <f t="shared" si="368"/>
        <v>0</v>
      </c>
      <c r="EO60" s="105">
        <f t="shared" si="369"/>
        <v>0</v>
      </c>
      <c r="EP60" s="105">
        <f t="shared" si="370"/>
        <v>0</v>
      </c>
      <c r="ER60" s="105">
        <f t="shared" si="0"/>
        <v>0</v>
      </c>
      <c r="ES60" s="105">
        <f t="shared" si="1"/>
        <v>0</v>
      </c>
      <c r="ET60" s="105">
        <f t="shared" si="2"/>
        <v>0</v>
      </c>
      <c r="EU60" s="105">
        <f t="shared" si="3"/>
        <v>0</v>
      </c>
      <c r="EV60" s="94">
        <f t="shared" si="4"/>
        <v>0</v>
      </c>
      <c r="EW60" s="94">
        <f t="shared" si="5"/>
        <v>0</v>
      </c>
      <c r="EX60" s="94">
        <f t="shared" si="6"/>
        <v>0</v>
      </c>
      <c r="EZ60" s="94">
        <f t="shared" si="10"/>
        <v>0</v>
      </c>
      <c r="FA60" s="94">
        <f t="shared" si="11"/>
        <v>0</v>
      </c>
      <c r="FB60" s="94">
        <f t="shared" si="12"/>
        <v>0</v>
      </c>
      <c r="FC60" s="94">
        <f t="shared" si="13"/>
        <v>0</v>
      </c>
      <c r="FD60" s="94">
        <f t="shared" si="14"/>
        <v>0</v>
      </c>
      <c r="FE60" s="94">
        <f t="shared" si="15"/>
        <v>0</v>
      </c>
      <c r="FF60" s="94">
        <f t="shared" si="16"/>
        <v>0</v>
      </c>
      <c r="FG60" s="94">
        <f t="shared" si="17"/>
        <v>0</v>
      </c>
      <c r="FH60" s="94">
        <f t="shared" si="18"/>
        <v>0</v>
      </c>
      <c r="FI60" s="369">
        <f t="shared" si="1008"/>
        <v>0</v>
      </c>
      <c r="FJ60" s="102">
        <f t="shared" si="371"/>
        <v>0</v>
      </c>
      <c r="FK60" s="102">
        <f t="shared" si="372"/>
        <v>0</v>
      </c>
      <c r="FL60" s="102">
        <f t="shared" si="47"/>
        <v>0</v>
      </c>
      <c r="FM60" s="370">
        <f t="shared" si="48"/>
        <v>0</v>
      </c>
      <c r="FN60" s="370">
        <f t="shared" si="49"/>
        <v>0</v>
      </c>
      <c r="FO60" s="370">
        <f t="shared" si="49"/>
        <v>0</v>
      </c>
      <c r="FP60" s="370">
        <f t="shared" si="49"/>
        <v>0</v>
      </c>
      <c r="FQ60" s="370">
        <f t="shared" si="50"/>
        <v>0</v>
      </c>
      <c r="FR60" s="370">
        <f t="shared" si="373"/>
        <v>0</v>
      </c>
      <c r="FS60" s="370">
        <f t="shared" si="51"/>
        <v>0</v>
      </c>
      <c r="FT60" s="370">
        <f t="shared" si="51"/>
        <v>0</v>
      </c>
      <c r="FU60" s="370">
        <f t="shared" si="51"/>
        <v>0</v>
      </c>
      <c r="FV60" s="370">
        <f t="shared" si="51"/>
        <v>0</v>
      </c>
      <c r="FW60" s="370">
        <f t="shared" si="51"/>
        <v>0</v>
      </c>
      <c r="FX60" s="370">
        <f t="shared" si="374"/>
        <v>0</v>
      </c>
      <c r="FY60" s="371">
        <f t="shared" si="52"/>
        <v>0</v>
      </c>
      <c r="FZ60" s="371">
        <f t="shared" si="1210"/>
        <v>0</v>
      </c>
      <c r="GA60" s="371">
        <f t="shared" si="1210"/>
        <v>0</v>
      </c>
      <c r="GB60" s="371">
        <f t="shared" si="1210"/>
        <v>0</v>
      </c>
      <c r="GC60" s="371">
        <f t="shared" si="1207"/>
        <v>0</v>
      </c>
      <c r="GD60" s="371">
        <f t="shared" si="1207"/>
        <v>0</v>
      </c>
      <c r="GE60" s="371">
        <f t="shared" si="1207"/>
        <v>0</v>
      </c>
      <c r="GF60" s="371">
        <f t="shared" si="1207"/>
        <v>0</v>
      </c>
      <c r="GG60" s="371">
        <f t="shared" si="54"/>
        <v>0</v>
      </c>
      <c r="GH60" s="371">
        <f t="shared" si="55"/>
        <v>0</v>
      </c>
      <c r="GI60" s="371">
        <f t="shared" si="990"/>
        <v>0</v>
      </c>
      <c r="GJ60" s="371">
        <f t="shared" si="990"/>
        <v>0</v>
      </c>
      <c r="GK60" s="371">
        <f t="shared" si="989"/>
        <v>0</v>
      </c>
      <c r="GL60" s="371">
        <f t="shared" si="989"/>
        <v>0</v>
      </c>
      <c r="GM60" s="371">
        <f t="shared" si="989"/>
        <v>0</v>
      </c>
      <c r="GN60" s="371">
        <f t="shared" si="989"/>
        <v>0</v>
      </c>
      <c r="GO60" s="371">
        <f t="shared" si="989"/>
        <v>0</v>
      </c>
      <c r="GP60" s="371">
        <f t="shared" si="989"/>
        <v>0</v>
      </c>
      <c r="GQ60" s="371">
        <f t="shared" si="989"/>
        <v>0</v>
      </c>
      <c r="GR60" s="371">
        <f t="shared" si="57"/>
        <v>0</v>
      </c>
      <c r="GS60" s="371">
        <f t="shared" si="58"/>
        <v>0</v>
      </c>
      <c r="GT60" s="102">
        <f t="shared" si="375"/>
        <v>0</v>
      </c>
      <c r="GU60" s="94">
        <f t="shared" si="890"/>
        <v>0</v>
      </c>
      <c r="GV60" s="94">
        <f t="shared" si="891"/>
        <v>0</v>
      </c>
      <c r="GW60" s="372">
        <f t="shared" si="376"/>
        <v>0</v>
      </c>
      <c r="GX60" s="372">
        <f t="shared" si="377"/>
        <v>0</v>
      </c>
      <c r="GY60" s="372">
        <f t="shared" si="378"/>
        <v>0</v>
      </c>
      <c r="HA60" s="94">
        <v>50</v>
      </c>
      <c r="HB60" s="105">
        <f t="shared" si="59"/>
        <v>0</v>
      </c>
      <c r="HC60" s="94">
        <f t="shared" si="946"/>
        <v>0</v>
      </c>
      <c r="HD60" s="94">
        <f t="shared" si="379"/>
        <v>0</v>
      </c>
      <c r="HE60" s="93">
        <f t="shared" si="1009"/>
        <v>0</v>
      </c>
      <c r="HF60" s="93">
        <f t="shared" si="61"/>
        <v>0</v>
      </c>
      <c r="HG60" s="94">
        <f t="shared" si="892"/>
        <v>0</v>
      </c>
      <c r="HH60" s="120">
        <f t="shared" si="893"/>
        <v>0</v>
      </c>
      <c r="HI60" s="93">
        <f t="shared" si="1204"/>
        <v>0</v>
      </c>
      <c r="HJ60" s="120">
        <f t="shared" si="1010"/>
        <v>0</v>
      </c>
      <c r="HK60" s="151">
        <f t="shared" si="1011"/>
        <v>0</v>
      </c>
      <c r="HM60" s="376">
        <f t="shared" si="380"/>
        <v>0</v>
      </c>
      <c r="HN60" s="189">
        <f t="shared" si="381"/>
        <v>0</v>
      </c>
      <c r="HO60" s="189" t="str">
        <f t="shared" si="382"/>
        <v>.00000000000</v>
      </c>
      <c r="HP60" s="189">
        <f>HJ60</f>
        <v>0</v>
      </c>
      <c r="HQ60" s="189">
        <f t="shared" si="384"/>
        <v>0</v>
      </c>
      <c r="HR60" s="377" t="str">
        <f t="shared" si="385"/>
        <v>.00000000000</v>
      </c>
      <c r="HT60" s="376">
        <f t="shared" si="386"/>
        <v>0</v>
      </c>
      <c r="HU60" s="189">
        <f t="shared" si="387"/>
        <v>0</v>
      </c>
      <c r="HV60" s="189" t="str">
        <f t="shared" si="388"/>
        <v>.00000000000</v>
      </c>
      <c r="HW60" s="189">
        <f t="shared" si="64"/>
        <v>2.5</v>
      </c>
      <c r="HX60" s="189">
        <f t="shared" si="389"/>
        <v>2</v>
      </c>
      <c r="HY60" s="377" t="str">
        <f t="shared" si="390"/>
        <v>.50000000000</v>
      </c>
      <c r="IA60" s="94">
        <f t="shared" si="65"/>
        <v>0</v>
      </c>
      <c r="IB60" s="94">
        <f t="shared" si="1012"/>
        <v>0</v>
      </c>
      <c r="IC60" s="94">
        <f t="shared" si="391"/>
        <v>0</v>
      </c>
      <c r="ID60" s="94">
        <f t="shared" si="392"/>
        <v>0</v>
      </c>
      <c r="IE60" s="94">
        <f t="shared" si="393"/>
        <v>0</v>
      </c>
      <c r="IF60" s="94" t="str">
        <f t="shared" si="394"/>
        <v>.00000000000</v>
      </c>
      <c r="IG60" s="94">
        <f t="shared" si="1013"/>
        <v>0</v>
      </c>
      <c r="IH60" s="94">
        <f t="shared" si="396"/>
        <v>0</v>
      </c>
      <c r="II60" s="94" t="str">
        <f t="shared" si="397"/>
        <v>.00000000000</v>
      </c>
      <c r="IJ60" s="94">
        <f t="shared" si="1014"/>
        <v>0</v>
      </c>
      <c r="IL60" s="376">
        <f t="shared" si="1196"/>
        <v>0</v>
      </c>
      <c r="IM60" s="189">
        <f t="shared" si="399"/>
        <v>0</v>
      </c>
      <c r="IN60" s="189" t="str">
        <f t="shared" si="400"/>
        <v>.00000000000</v>
      </c>
      <c r="IO60" s="189">
        <f t="shared" si="1015"/>
        <v>0</v>
      </c>
      <c r="IP60" s="189">
        <f t="shared" si="401"/>
        <v>0</v>
      </c>
      <c r="IQ60" s="377" t="str">
        <f t="shared" si="402"/>
        <v>.00000000000</v>
      </c>
      <c r="IR60" s="105">
        <f t="shared" si="69"/>
        <v>0</v>
      </c>
      <c r="IT60" s="599">
        <f t="shared" si="403"/>
        <v>0</v>
      </c>
      <c r="IU60" s="601">
        <f t="shared" si="1016"/>
        <v>0</v>
      </c>
      <c r="IV60" s="518">
        <f t="shared" si="404"/>
        <v>0</v>
      </c>
      <c r="IW60" s="518">
        <f t="shared" si="405"/>
        <v>0</v>
      </c>
      <c r="IX60" s="507">
        <f t="shared" si="1017"/>
        <v>0</v>
      </c>
      <c r="IY60" s="518">
        <f t="shared" si="406"/>
        <v>0</v>
      </c>
      <c r="IZ60" s="518">
        <f t="shared" si="407"/>
        <v>0</v>
      </c>
      <c r="JA60" s="519">
        <f t="shared" si="408"/>
        <v>0</v>
      </c>
      <c r="JB60" s="100">
        <f t="shared" si="409"/>
        <v>0</v>
      </c>
      <c r="JC60" s="514">
        <f t="shared" si="410"/>
        <v>0</v>
      </c>
      <c r="JD60" s="519">
        <f t="shared" si="411"/>
        <v>0</v>
      </c>
      <c r="JE60" s="672">
        <f t="shared" si="895"/>
        <v>0</v>
      </c>
      <c r="JF60" s="677" t="s">
        <v>838</v>
      </c>
      <c r="JG60" s="671" t="s">
        <v>838</v>
      </c>
      <c r="JH60" s="671" t="s">
        <v>838</v>
      </c>
      <c r="JI60" s="671" t="s">
        <v>838</v>
      </c>
      <c r="JJ60" s="671" t="s">
        <v>838</v>
      </c>
      <c r="JK60" s="671" t="s">
        <v>838</v>
      </c>
      <c r="JL60" s="671" t="s">
        <v>838</v>
      </c>
      <c r="JM60" s="671" t="s">
        <v>838</v>
      </c>
      <c r="JN60" s="671" t="s">
        <v>838</v>
      </c>
      <c r="JO60" s="671" t="s">
        <v>838</v>
      </c>
      <c r="JP60" s="671" t="s">
        <v>838</v>
      </c>
      <c r="JQ60" s="671" t="s">
        <v>838</v>
      </c>
      <c r="JR60" s="671" t="s">
        <v>838</v>
      </c>
      <c r="JS60" s="671" t="s">
        <v>838</v>
      </c>
      <c r="JT60" s="671" t="s">
        <v>838</v>
      </c>
      <c r="JU60" s="671" t="s">
        <v>838</v>
      </c>
      <c r="JV60" s="671" t="s">
        <v>838</v>
      </c>
      <c r="JW60" s="671" t="s">
        <v>838</v>
      </c>
      <c r="JX60" s="671" t="s">
        <v>838</v>
      </c>
      <c r="JY60" s="671" t="s">
        <v>838</v>
      </c>
      <c r="JZ60" s="671" t="s">
        <v>838</v>
      </c>
      <c r="KA60" s="678" t="s">
        <v>838</v>
      </c>
      <c r="KB60" s="678" t="s">
        <v>838</v>
      </c>
      <c r="KC60" s="678" t="s">
        <v>838</v>
      </c>
      <c r="KD60" s="678" t="s">
        <v>838</v>
      </c>
      <c r="KE60" s="678" t="s">
        <v>838</v>
      </c>
      <c r="KF60" s="678" t="s">
        <v>838</v>
      </c>
      <c r="KG60" s="678" t="s">
        <v>838</v>
      </c>
      <c r="KH60" s="678" t="s">
        <v>838</v>
      </c>
      <c r="KI60" s="678" t="s">
        <v>838</v>
      </c>
      <c r="KJ60" s="678" t="s">
        <v>838</v>
      </c>
      <c r="KK60" s="678" t="s">
        <v>838</v>
      </c>
      <c r="KL60" s="678" t="s">
        <v>838</v>
      </c>
      <c r="KM60" s="678" t="s">
        <v>838</v>
      </c>
      <c r="KN60" s="678" t="s">
        <v>838</v>
      </c>
      <c r="KO60" s="678" t="s">
        <v>838</v>
      </c>
      <c r="KP60" s="678" t="s">
        <v>838</v>
      </c>
      <c r="KQ60" s="678" t="s">
        <v>838</v>
      </c>
      <c r="KR60" s="678" t="s">
        <v>838</v>
      </c>
      <c r="KS60" s="678" t="s">
        <v>838</v>
      </c>
      <c r="KT60" s="678" t="s">
        <v>838</v>
      </c>
      <c r="KU60" s="678" t="s">
        <v>838</v>
      </c>
      <c r="KV60" s="686"/>
      <c r="KW60" s="686"/>
      <c r="KX60" s="529"/>
      <c r="KY60" s="529"/>
      <c r="KZ60" s="529"/>
      <c r="LA60" s="529"/>
      <c r="LB60" s="529"/>
      <c r="LC60" s="529"/>
      <c r="LD60" s="529"/>
      <c r="LE60" s="529"/>
      <c r="LF60" s="529"/>
      <c r="LG60" s="529"/>
      <c r="LH60" s="529"/>
      <c r="LI60" s="529"/>
      <c r="LJ60" s="529"/>
      <c r="LK60" s="529"/>
      <c r="LL60" s="529"/>
      <c r="LM60" s="529"/>
      <c r="LN60" s="529"/>
      <c r="LO60" s="529"/>
      <c r="LP60" s="529"/>
      <c r="LQ60" s="529"/>
      <c r="LR60" s="529"/>
      <c r="LS60" s="529"/>
      <c r="LT60" s="250"/>
      <c r="LU60" s="529"/>
      <c r="LV60" s="529"/>
      <c r="LW60" s="529"/>
      <c r="LX60" s="529"/>
      <c r="LY60" s="529"/>
      <c r="LZ60" s="529"/>
      <c r="MA60" s="529"/>
      <c r="MB60" s="529"/>
      <c r="MC60" s="529"/>
      <c r="MD60" s="529"/>
      <c r="ME60" s="529"/>
      <c r="MF60" s="529"/>
      <c r="MG60" s="529"/>
      <c r="MH60" s="529"/>
      <c r="MI60" s="529"/>
      <c r="MJ60" s="529"/>
      <c r="MK60" s="529"/>
      <c r="ML60" s="529"/>
      <c r="MM60" s="529"/>
      <c r="MN60" s="529"/>
      <c r="MO60" s="529"/>
      <c r="MP60" s="529"/>
      <c r="MQ60" s="529"/>
      <c r="MR60" s="529"/>
      <c r="MS60" s="529"/>
      <c r="MT60" s="529"/>
      <c r="MU60" s="529"/>
      <c r="MV60" s="529"/>
      <c r="MW60" s="529"/>
      <c r="MX60" s="529"/>
      <c r="MY60" s="529"/>
      <c r="MZ60" s="529"/>
      <c r="NA60" s="529"/>
      <c r="NB60" s="529"/>
      <c r="NC60" s="529"/>
      <c r="ND60" s="529"/>
      <c r="NE60" s="529"/>
      <c r="NF60" s="529"/>
      <c r="NG60" s="529"/>
      <c r="NH60" s="529"/>
      <c r="NI60" s="529"/>
      <c r="NJ60" s="529"/>
      <c r="NK60" s="529"/>
      <c r="NL60" s="529"/>
      <c r="NM60" s="529"/>
      <c r="NN60" s="529"/>
      <c r="NO60" s="529"/>
      <c r="NP60" s="529"/>
      <c r="NQ60" s="529"/>
      <c r="NR60" s="529"/>
      <c r="NS60" s="529"/>
      <c r="NT60" s="529"/>
      <c r="NU60" s="529"/>
      <c r="NV60" s="379">
        <f t="shared" si="1018"/>
        <v>0</v>
      </c>
      <c r="NW60" s="100">
        <f t="shared" si="1205"/>
        <v>0</v>
      </c>
      <c r="NX60" s="189">
        <f t="shared" si="918"/>
        <v>0</v>
      </c>
      <c r="NY60" s="189">
        <f t="shared" si="919"/>
        <v>0</v>
      </c>
      <c r="NZ60" s="189">
        <f t="shared" si="89"/>
        <v>910.40000000000009</v>
      </c>
      <c r="OA60" s="189">
        <f t="shared" si="920"/>
        <v>0</v>
      </c>
      <c r="OB60" s="377">
        <f t="shared" si="921"/>
        <v>0</v>
      </c>
      <c r="OC60" s="105">
        <f t="shared" si="967"/>
        <v>0</v>
      </c>
      <c r="OE60" s="376">
        <f t="shared" si="1019"/>
        <v>0</v>
      </c>
      <c r="OF60" s="189">
        <f t="shared" si="1020"/>
        <v>0</v>
      </c>
      <c r="OG60" s="189">
        <f t="shared" si="1021"/>
        <v>0</v>
      </c>
      <c r="OH60" s="189">
        <f t="shared" si="1022"/>
        <v>0</v>
      </c>
      <c r="OI60" s="189">
        <f t="shared" si="1023"/>
        <v>0</v>
      </c>
      <c r="OJ60" s="377">
        <f t="shared" si="1024"/>
        <v>0</v>
      </c>
      <c r="OK60" s="94">
        <f t="shared" si="1197"/>
        <v>0</v>
      </c>
      <c r="OM60" s="94">
        <f t="shared" si="95"/>
        <v>0</v>
      </c>
      <c r="ON60" s="189">
        <f t="shared" si="476"/>
        <v>0</v>
      </c>
      <c r="OO60" s="189" t="str">
        <f t="shared" si="477"/>
        <v>.00000000000</v>
      </c>
      <c r="OP60" s="189">
        <f t="shared" si="1025"/>
        <v>0</v>
      </c>
      <c r="OQ60" s="189">
        <f t="shared" si="479"/>
        <v>0</v>
      </c>
      <c r="OR60" s="94" t="str">
        <f t="shared" si="480"/>
        <v>.00000000000</v>
      </c>
      <c r="OS60" s="94">
        <f t="shared" si="1198"/>
        <v>0</v>
      </c>
      <c r="OU60" s="94">
        <f t="shared" si="482"/>
        <v>0</v>
      </c>
      <c r="OV60" s="189">
        <f t="shared" si="483"/>
        <v>0</v>
      </c>
      <c r="OW60" s="189" t="str">
        <f t="shared" si="484"/>
        <v>.00000000000</v>
      </c>
      <c r="OX60" s="189">
        <f t="shared" si="485"/>
        <v>900.40000000000009</v>
      </c>
      <c r="OY60" s="189">
        <f t="shared" si="486"/>
        <v>900</v>
      </c>
      <c r="OZ60" s="94" t="str">
        <f t="shared" si="487"/>
        <v>.40000000000</v>
      </c>
      <c r="PA60" s="94">
        <f t="shared" si="1199"/>
        <v>0</v>
      </c>
      <c r="PC60" s="94">
        <f t="shared" si="1026"/>
        <v>0</v>
      </c>
      <c r="PD60" s="189">
        <f t="shared" si="1027"/>
        <v>0</v>
      </c>
      <c r="PE60" s="189">
        <f t="shared" si="1028"/>
        <v>0</v>
      </c>
      <c r="PF60" s="189">
        <f t="shared" si="1029"/>
        <v>0</v>
      </c>
      <c r="PG60" s="189">
        <f t="shared" si="1030"/>
        <v>0</v>
      </c>
      <c r="PH60" s="94">
        <f t="shared" si="1031"/>
        <v>0</v>
      </c>
      <c r="PI60" s="94">
        <f t="shared" si="1200"/>
        <v>0</v>
      </c>
      <c r="PK60" s="105">
        <f t="shared" si="1032"/>
        <v>0</v>
      </c>
      <c r="PL60" s="121">
        <f t="shared" si="1033"/>
        <v>0</v>
      </c>
      <c r="PM60" s="121">
        <f t="shared" si="489"/>
        <v>0</v>
      </c>
      <c r="PN60" s="121">
        <f t="shared" si="1034"/>
        <v>0</v>
      </c>
      <c r="PO60" s="121">
        <f t="shared" si="1035"/>
        <v>0</v>
      </c>
      <c r="PP60" s="121">
        <f t="shared" si="490"/>
        <v>0</v>
      </c>
      <c r="PQ60" s="121">
        <f t="shared" si="1036"/>
        <v>0</v>
      </c>
      <c r="PS60" s="121">
        <f t="shared" si="923"/>
        <v>0</v>
      </c>
      <c r="PT60" s="121">
        <f t="shared" si="491"/>
        <v>0</v>
      </c>
      <c r="PU60" s="121">
        <f t="shared" si="1037"/>
        <v>0</v>
      </c>
      <c r="PV60" s="121">
        <f t="shared" si="109"/>
        <v>0</v>
      </c>
      <c r="PW60" s="121">
        <f t="shared" si="492"/>
        <v>0</v>
      </c>
      <c r="PX60" s="121">
        <f t="shared" si="1038"/>
        <v>0</v>
      </c>
      <c r="PY60" s="299" t="str">
        <f t="shared" si="493"/>
        <v>-</v>
      </c>
      <c r="QA60" s="94">
        <f t="shared" si="924"/>
        <v>0</v>
      </c>
      <c r="QB60" s="121">
        <f t="shared" si="925"/>
        <v>0</v>
      </c>
      <c r="QC60" s="121">
        <f t="shared" si="494"/>
        <v>0</v>
      </c>
      <c r="QE60" s="383">
        <v>51</v>
      </c>
      <c r="QF60" s="121">
        <f t="shared" si="1039"/>
        <v>0</v>
      </c>
      <c r="QG60" s="121">
        <f t="shared" si="496"/>
        <v>0</v>
      </c>
      <c r="QH60" s="121" t="str">
        <f t="shared" si="497"/>
        <v>.00000000000</v>
      </c>
      <c r="QI60" s="121">
        <f t="shared" si="1040"/>
        <v>0</v>
      </c>
      <c r="QJ60" s="121">
        <f t="shared" si="498"/>
        <v>0</v>
      </c>
      <c r="QK60" s="121" t="str">
        <f t="shared" si="499"/>
        <v>.00000000000</v>
      </c>
      <c r="QM60" s="121">
        <f t="shared" si="500"/>
        <v>9999999999</v>
      </c>
      <c r="QO60" s="123" t="s">
        <v>527</v>
      </c>
      <c r="QT60" s="124">
        <f t="shared" si="972"/>
        <v>9999999999999</v>
      </c>
      <c r="QU60" s="124">
        <f t="shared" si="972"/>
        <v>9999999999999</v>
      </c>
      <c r="QV60" s="124">
        <f t="shared" si="972"/>
        <v>9999999999999</v>
      </c>
      <c r="QW60" s="124">
        <f t="shared" si="972"/>
        <v>9999999999999</v>
      </c>
      <c r="QX60" s="507">
        <f t="shared" si="973"/>
        <v>0</v>
      </c>
      <c r="QY60" s="457">
        <f t="shared" si="1208"/>
        <v>0</v>
      </c>
      <c r="QZ60" s="457">
        <f t="shared" si="1209"/>
        <v>0</v>
      </c>
      <c r="RA60" s="457">
        <f t="shared" si="974"/>
        <v>0</v>
      </c>
      <c r="RI60" s="507">
        <f t="shared" si="501"/>
        <v>0</v>
      </c>
      <c r="RJ60" s="795">
        <f t="shared" si="502"/>
        <v>0</v>
      </c>
      <c r="RK60" s="518" t="str">
        <f t="shared" si="503"/>
        <v>.00000000000</v>
      </c>
      <c r="RL60" s="511">
        <f t="shared" si="504"/>
        <v>930</v>
      </c>
      <c r="RM60" s="795">
        <f t="shared" si="505"/>
        <v>930</v>
      </c>
      <c r="RN60" s="518" t="str">
        <f t="shared" si="506"/>
        <v>.00000000000</v>
      </c>
      <c r="RO60" s="507">
        <f t="shared" si="507"/>
        <v>0</v>
      </c>
      <c r="RP60" s="795">
        <f t="shared" si="508"/>
        <v>0</v>
      </c>
      <c r="RQ60" s="518" t="str">
        <f t="shared" si="509"/>
        <v>.00000000000</v>
      </c>
      <c r="RR60" s="511">
        <f t="shared" si="510"/>
        <v>1020</v>
      </c>
      <c r="RS60" s="795">
        <f t="shared" si="511"/>
        <v>1020</v>
      </c>
      <c r="RT60" s="518" t="str">
        <f t="shared" si="512"/>
        <v>.00000000000</v>
      </c>
      <c r="RZ60" s="131">
        <f t="shared" si="1041"/>
        <v>0</v>
      </c>
      <c r="SA60" s="124">
        <f t="shared" si="513"/>
        <v>0</v>
      </c>
      <c r="SB60" s="121" t="str">
        <f t="shared" si="514"/>
        <v>.00000000000</v>
      </c>
      <c r="SC60" s="120">
        <f t="shared" si="1042"/>
        <v>0</v>
      </c>
      <c r="SD60" s="124">
        <f t="shared" si="515"/>
        <v>0</v>
      </c>
      <c r="SE60" s="121" t="str">
        <f t="shared" si="516"/>
        <v>.00000000000</v>
      </c>
      <c r="SF60" s="131">
        <f t="shared" si="1043"/>
        <v>0</v>
      </c>
      <c r="SG60" s="124">
        <f t="shared" si="517"/>
        <v>0</v>
      </c>
      <c r="SH60" s="121" t="str">
        <f t="shared" si="518"/>
        <v>.00000000000</v>
      </c>
      <c r="SI60" s="120">
        <f t="shared" si="1044"/>
        <v>0</v>
      </c>
      <c r="SJ60" s="124">
        <f t="shared" si="519"/>
        <v>0</v>
      </c>
      <c r="SK60" s="121" t="str">
        <f t="shared" si="520"/>
        <v>.00000000000</v>
      </c>
      <c r="SM60" s="131">
        <f t="shared" si="116"/>
        <v>0</v>
      </c>
      <c r="SN60" s="124">
        <f t="shared" si="521"/>
        <v>0</v>
      </c>
      <c r="SO60" s="121" t="str">
        <f t="shared" si="522"/>
        <v>.00000000000</v>
      </c>
      <c r="SP60" s="120">
        <f t="shared" si="117"/>
        <v>0</v>
      </c>
      <c r="SQ60" s="124">
        <f t="shared" si="523"/>
        <v>0</v>
      </c>
      <c r="SR60" s="121" t="str">
        <f t="shared" si="524"/>
        <v>.00000000000</v>
      </c>
      <c r="SS60" s="121">
        <f t="shared" si="1045"/>
        <v>0</v>
      </c>
      <c r="SU60" s="94">
        <f t="shared" si="926"/>
        <v>-1</v>
      </c>
      <c r="SV60" s="121">
        <f t="shared" si="927"/>
        <v>-1</v>
      </c>
      <c r="SW60" s="121" t="str">
        <f t="shared" si="525"/>
        <v>.00000000000</v>
      </c>
      <c r="SX60" s="94">
        <f t="shared" si="928"/>
        <v>1430</v>
      </c>
      <c r="SY60" s="121">
        <f t="shared" si="929"/>
        <v>1430</v>
      </c>
      <c r="SZ60" s="121" t="str">
        <f t="shared" si="526"/>
        <v>.00000000000</v>
      </c>
      <c r="TA60" s="94" t="str">
        <f t="shared" si="527"/>
        <v>143,000</v>
      </c>
      <c r="TB60" s="94">
        <v>51</v>
      </c>
      <c r="TC60" s="94">
        <f t="shared" si="528"/>
        <v>0</v>
      </c>
      <c r="TE60" s="121">
        <f t="shared" si="1201"/>
        <v>0</v>
      </c>
      <c r="TF60" s="121">
        <f t="shared" si="529"/>
        <v>0</v>
      </c>
      <c r="TG60" s="121" t="str">
        <f t="shared" si="983"/>
        <v>.00000000000</v>
      </c>
      <c r="TH60" s="121">
        <f t="shared" si="119"/>
        <v>7</v>
      </c>
      <c r="TI60" s="121">
        <f t="shared" si="984"/>
        <v>7</v>
      </c>
      <c r="TJ60" s="121" t="str">
        <f t="shared" si="985"/>
        <v>.00000000000</v>
      </c>
      <c r="TK60" s="94">
        <f t="shared" si="931"/>
        <v>0</v>
      </c>
      <c r="TL60" s="94">
        <v>51</v>
      </c>
      <c r="TM60" s="94">
        <f t="shared" si="120"/>
        <v>0</v>
      </c>
      <c r="TO60" s="121">
        <f t="shared" si="1202"/>
        <v>0</v>
      </c>
      <c r="TP60" s="121">
        <f t="shared" si="533"/>
        <v>0</v>
      </c>
      <c r="TQ60" s="121" t="str">
        <f t="shared" si="534"/>
        <v>.00000000000</v>
      </c>
      <c r="TR60" s="121">
        <f t="shared" si="121"/>
        <v>928</v>
      </c>
      <c r="TS60" s="121">
        <f t="shared" si="535"/>
        <v>928</v>
      </c>
      <c r="TT60" s="121" t="str">
        <f t="shared" si="536"/>
        <v>.00000000000</v>
      </c>
      <c r="TU60" s="94">
        <f t="shared" si="537"/>
        <v>0</v>
      </c>
      <c r="TW60" s="105">
        <f t="shared" si="538"/>
        <v>-9.4500000004499998E-2</v>
      </c>
      <c r="TX60" s="105">
        <f t="shared" si="539"/>
        <v>0</v>
      </c>
      <c r="TY60" s="105">
        <f t="shared" si="540"/>
        <v>-9.4500000004499998E-2</v>
      </c>
      <c r="TZ60" s="105">
        <f t="shared" si="541"/>
        <v>0</v>
      </c>
      <c r="UA60" s="105">
        <f t="shared" si="542"/>
        <v>0</v>
      </c>
      <c r="UB60" s="105">
        <f t="shared" si="543"/>
        <v>0</v>
      </c>
      <c r="UC60" s="105">
        <f t="shared" si="1046"/>
        <v>0</v>
      </c>
      <c r="UD60" s="105">
        <f t="shared" si="1047"/>
        <v>0</v>
      </c>
      <c r="UE60" s="105">
        <f t="shared" si="1048"/>
        <v>0</v>
      </c>
      <c r="UF60" s="105">
        <f t="shared" si="544"/>
        <v>0</v>
      </c>
      <c r="UG60" s="105">
        <f t="shared" si="544"/>
        <v>0</v>
      </c>
      <c r="UH60" s="105">
        <f t="shared" si="544"/>
        <v>0</v>
      </c>
      <c r="UI60" s="613">
        <f>LARGE(UF60:UH64,1)</f>
        <v>0</v>
      </c>
      <c r="UK60" s="105">
        <f t="shared" si="125"/>
        <v>315.15000000014999</v>
      </c>
      <c r="UL60" s="102">
        <f t="shared" si="545"/>
        <v>315</v>
      </c>
      <c r="UM60" s="105" t="str">
        <f t="shared" si="546"/>
        <v>.15000000015</v>
      </c>
      <c r="UN60" s="105">
        <f t="shared" si="547"/>
        <v>-9.4500000004499998E-2</v>
      </c>
      <c r="UO60" s="102">
        <f t="shared" si="548"/>
        <v>-1</v>
      </c>
      <c r="UP60" s="105" t="str">
        <f t="shared" si="549"/>
        <v>.90550000000</v>
      </c>
      <c r="UQ60" s="105">
        <f>$UT$3</f>
        <v>318.30000000029997</v>
      </c>
      <c r="UR60" s="105">
        <f t="shared" si="550"/>
        <v>318</v>
      </c>
      <c r="US60" s="105" t="str">
        <f t="shared" si="551"/>
        <v>.30000000030</v>
      </c>
      <c r="UT60" s="103">
        <f t="shared" si="1049"/>
        <v>0</v>
      </c>
      <c r="UU60" s="102">
        <f t="shared" si="552"/>
        <v>0</v>
      </c>
      <c r="UV60" s="105" t="str">
        <f t="shared" si="553"/>
        <v>.00000000000</v>
      </c>
      <c r="UW60" s="105">
        <f t="shared" si="127"/>
        <v>321.45000000044996</v>
      </c>
      <c r="UX60" s="102">
        <f t="shared" si="554"/>
        <v>321</v>
      </c>
      <c r="UY60" s="105" t="str">
        <f t="shared" si="555"/>
        <v>.45000000045</v>
      </c>
      <c r="UZ60" s="103">
        <f t="shared" si="933"/>
        <v>-9.4500000004499998E-2</v>
      </c>
      <c r="VA60" s="102">
        <f t="shared" si="556"/>
        <v>-1</v>
      </c>
      <c r="VB60" s="105" t="str">
        <f t="shared" si="557"/>
        <v>.90550000000</v>
      </c>
      <c r="VC60" s="94" t="str">
        <f t="shared" si="1050"/>
        <v>-</v>
      </c>
      <c r="VD60" s="94" t="str">
        <f t="shared" si="1051"/>
        <v>-</v>
      </c>
      <c r="VE60" s="94" t="str">
        <f t="shared" si="1052"/>
        <v>-</v>
      </c>
      <c r="VF60" s="94" t="str">
        <f t="shared" si="1053"/>
        <v>-</v>
      </c>
      <c r="VH60" s="105">
        <f t="shared" si="558"/>
        <v>315.15000000014999</v>
      </c>
      <c r="VI60" s="102">
        <f t="shared" si="559"/>
        <v>315</v>
      </c>
      <c r="VJ60" s="105" t="str">
        <f t="shared" si="560"/>
        <v>.15000000015</v>
      </c>
      <c r="VK60" s="103">
        <f t="shared" si="561"/>
        <v>0</v>
      </c>
      <c r="VL60" s="102">
        <f t="shared" si="562"/>
        <v>0</v>
      </c>
      <c r="VM60" s="105" t="str">
        <f t="shared" si="934"/>
        <v>.00000000000</v>
      </c>
      <c r="VN60" s="105">
        <f t="shared" si="563"/>
        <v>315.15000000014999</v>
      </c>
      <c r="VO60" s="102">
        <f t="shared" si="564"/>
        <v>315</v>
      </c>
      <c r="VP60" s="105" t="str">
        <f t="shared" si="565"/>
        <v>.15000000015</v>
      </c>
      <c r="VQ60" s="103">
        <f t="shared" si="566"/>
        <v>-9.4500000004499998E-2</v>
      </c>
      <c r="VR60" s="102">
        <f t="shared" si="567"/>
        <v>-1</v>
      </c>
      <c r="VS60" s="105" t="str">
        <f t="shared" si="568"/>
        <v>.90550000000</v>
      </c>
      <c r="VT60" s="105">
        <f t="shared" si="569"/>
        <v>318.30000000029997</v>
      </c>
      <c r="VU60" s="105">
        <f t="shared" si="570"/>
        <v>318</v>
      </c>
      <c r="VV60" s="105" t="str">
        <f t="shared" si="571"/>
        <v>.30000000030</v>
      </c>
      <c r="VW60" s="103">
        <f t="shared" si="572"/>
        <v>0</v>
      </c>
      <c r="VX60" s="102">
        <f t="shared" si="573"/>
        <v>0</v>
      </c>
      <c r="VY60" s="105" t="str">
        <f t="shared" si="574"/>
        <v>.00000000000</v>
      </c>
      <c r="VZ60" s="105">
        <f t="shared" si="575"/>
        <v>321.45000000044996</v>
      </c>
      <c r="WA60" s="102">
        <f t="shared" si="576"/>
        <v>321</v>
      </c>
      <c r="WB60" s="105" t="str">
        <f t="shared" si="577"/>
        <v>.45000000045</v>
      </c>
      <c r="WC60" s="103">
        <f t="shared" si="935"/>
        <v>-9.4500000004499998E-2</v>
      </c>
      <c r="WD60" s="102">
        <f t="shared" si="578"/>
        <v>-1</v>
      </c>
      <c r="WE60" s="105" t="str">
        <f t="shared" si="579"/>
        <v>.90550000000</v>
      </c>
      <c r="WF60" s="105">
        <f t="shared" si="580"/>
        <v>321.45000000044996</v>
      </c>
      <c r="WG60" s="102">
        <f t="shared" si="581"/>
        <v>321</v>
      </c>
      <c r="WH60" s="105" t="str">
        <f t="shared" si="582"/>
        <v>.45000000045</v>
      </c>
      <c r="WI60" s="103">
        <f t="shared" si="583"/>
        <v>0</v>
      </c>
      <c r="WJ60" s="102">
        <f t="shared" si="584"/>
        <v>0</v>
      </c>
      <c r="WK60" s="105" t="str">
        <f t="shared" si="585"/>
        <v>.00000000000</v>
      </c>
      <c r="WL60" s="343" t="str">
        <f t="shared" si="1054"/>
        <v>-</v>
      </c>
      <c r="WM60" s="343" t="str">
        <f t="shared" si="1055"/>
        <v>-</v>
      </c>
      <c r="WN60" s="343" t="str">
        <f t="shared" si="1056"/>
        <v>-</v>
      </c>
      <c r="WO60" s="343" t="str">
        <f t="shared" si="1057"/>
        <v>-</v>
      </c>
      <c r="WP60" s="343" t="str">
        <f t="shared" si="1058"/>
        <v>-</v>
      </c>
      <c r="WQ60" s="343" t="str">
        <f t="shared" si="1059"/>
        <v>-</v>
      </c>
      <c r="WS60" s="103">
        <f t="shared" si="1060"/>
        <v>0</v>
      </c>
      <c r="WT60" s="103">
        <f t="shared" si="1061"/>
        <v>0</v>
      </c>
      <c r="WU60" s="103">
        <f t="shared" si="1062"/>
        <v>0</v>
      </c>
      <c r="WV60" s="103">
        <f t="shared" si="1063"/>
        <v>0</v>
      </c>
      <c r="WW60" s="103">
        <f t="shared" si="1064"/>
        <v>0</v>
      </c>
      <c r="WX60" s="120">
        <f t="shared" si="1065"/>
        <v>0</v>
      </c>
      <c r="WY60" s="103">
        <f t="shared" si="586"/>
        <v>0</v>
      </c>
      <c r="WZ60" s="103">
        <f t="shared" si="587"/>
        <v>0</v>
      </c>
      <c r="XA60" s="105">
        <f t="shared" si="588"/>
        <v>0</v>
      </c>
      <c r="XB60" s="105">
        <f t="shared" si="589"/>
        <v>0</v>
      </c>
      <c r="XC60" s="105">
        <f t="shared" si="590"/>
        <v>0</v>
      </c>
      <c r="XD60" s="105">
        <f t="shared" si="591"/>
        <v>0</v>
      </c>
      <c r="XE60" s="105">
        <f t="shared" si="592"/>
        <v>0</v>
      </c>
      <c r="XF60" s="105">
        <f t="shared" si="593"/>
        <v>0</v>
      </c>
      <c r="XG60" s="105">
        <f t="shared" si="936"/>
        <v>0</v>
      </c>
      <c r="XH60" s="105">
        <f t="shared" si="594"/>
        <v>0</v>
      </c>
      <c r="XI60" s="105">
        <f t="shared" si="595"/>
        <v>0</v>
      </c>
      <c r="XJ60" s="105">
        <f t="shared" si="596"/>
        <v>0</v>
      </c>
      <c r="XK60" s="105">
        <f t="shared" si="597"/>
        <v>0</v>
      </c>
      <c r="XL60" s="105">
        <f t="shared" si="598"/>
        <v>0</v>
      </c>
      <c r="XM60" s="102">
        <f t="shared" si="1066"/>
        <v>0</v>
      </c>
      <c r="XN60" s="103">
        <f t="shared" si="599"/>
        <v>318.30000000029997</v>
      </c>
      <c r="XO60" s="103">
        <f t="shared" si="600"/>
        <v>0</v>
      </c>
      <c r="XP60" s="103">
        <f t="shared" si="145"/>
        <v>318.30000000029997</v>
      </c>
      <c r="XQ60" s="103">
        <f t="shared" si="146"/>
        <v>0</v>
      </c>
      <c r="XR60" s="103">
        <f t="shared" si="601"/>
        <v>0</v>
      </c>
      <c r="XS60" s="111">
        <f t="shared" si="147"/>
        <v>0.03</v>
      </c>
      <c r="XU60" s="111">
        <f t="shared" si="602"/>
        <v>0</v>
      </c>
      <c r="XV60" s="126">
        <f t="shared" si="603"/>
        <v>0</v>
      </c>
      <c r="XW60" s="120">
        <f t="shared" si="604"/>
        <v>0</v>
      </c>
      <c r="XX60" s="120">
        <f t="shared" si="605"/>
        <v>0</v>
      </c>
      <c r="XY60" s="103">
        <f t="shared" si="1067"/>
        <v>0</v>
      </c>
      <c r="XZ60" s="103">
        <f t="shared" si="606"/>
        <v>0</v>
      </c>
      <c r="YB60" s="103">
        <f t="shared" si="607"/>
        <v>0</v>
      </c>
      <c r="YC60" s="111">
        <f t="shared" si="608"/>
        <v>0</v>
      </c>
      <c r="YD60" s="103">
        <f t="shared" si="609"/>
        <v>0</v>
      </c>
      <c r="YE60" s="103">
        <f t="shared" si="610"/>
        <v>0</v>
      </c>
      <c r="YF60" s="103">
        <f t="shared" si="1068"/>
        <v>0</v>
      </c>
      <c r="YG60" s="103">
        <f t="shared" si="611"/>
        <v>0</v>
      </c>
      <c r="YI60" s="103">
        <f t="shared" si="1069"/>
        <v>0</v>
      </c>
      <c r="YJ60" s="103">
        <f t="shared" si="151"/>
        <v>0</v>
      </c>
      <c r="YK60" s="103">
        <f t="shared" si="1070"/>
        <v>0</v>
      </c>
      <c r="YL60" s="103">
        <f t="shared" si="1071"/>
        <v>0</v>
      </c>
      <c r="YM60" s="103">
        <f t="shared" si="612"/>
        <v>0</v>
      </c>
      <c r="YN60" s="103">
        <f t="shared" si="612"/>
        <v>0</v>
      </c>
      <c r="YO60" s="103">
        <f t="shared" si="613"/>
        <v>0</v>
      </c>
      <c r="YP60" s="103">
        <f t="shared" si="614"/>
        <v>0</v>
      </c>
      <c r="YQ60" s="103">
        <f t="shared" si="615"/>
        <v>0</v>
      </c>
      <c r="YR60" s="103">
        <f t="shared" si="616"/>
        <v>0</v>
      </c>
      <c r="YS60" s="103">
        <f t="shared" si="617"/>
        <v>0</v>
      </c>
      <c r="YT60" s="103">
        <f t="shared" si="618"/>
        <v>0</v>
      </c>
      <c r="YU60" s="103">
        <f t="shared" si="619"/>
        <v>0</v>
      </c>
      <c r="YV60" s="103">
        <f t="shared" si="619"/>
        <v>0</v>
      </c>
      <c r="YX60" s="103">
        <f t="shared" si="1072"/>
        <v>0</v>
      </c>
      <c r="YY60" s="103">
        <f t="shared" si="155"/>
        <v>0</v>
      </c>
      <c r="YZ60" s="103">
        <f t="shared" si="1073"/>
        <v>0</v>
      </c>
      <c r="ZA60" s="103">
        <f t="shared" si="1074"/>
        <v>0</v>
      </c>
      <c r="ZB60" s="103">
        <f t="shared" si="620"/>
        <v>0</v>
      </c>
      <c r="ZC60" s="103">
        <f t="shared" si="620"/>
        <v>0</v>
      </c>
      <c r="ZD60" s="103">
        <f t="shared" si="621"/>
        <v>0</v>
      </c>
      <c r="ZE60" s="103">
        <f t="shared" si="622"/>
        <v>0</v>
      </c>
      <c r="ZF60" s="103">
        <f t="shared" si="623"/>
        <v>0</v>
      </c>
      <c r="ZG60" s="103">
        <f t="shared" si="624"/>
        <v>0</v>
      </c>
      <c r="ZH60" s="103">
        <f t="shared" si="625"/>
        <v>0</v>
      </c>
      <c r="ZI60" s="103">
        <f t="shared" si="626"/>
        <v>0</v>
      </c>
      <c r="ZJ60" s="103">
        <f t="shared" si="627"/>
        <v>0</v>
      </c>
      <c r="ZK60" s="103">
        <f t="shared" si="627"/>
        <v>0</v>
      </c>
      <c r="ZM60" s="103">
        <f t="shared" si="628"/>
        <v>0</v>
      </c>
      <c r="ZN60" s="103">
        <f t="shared" si="628"/>
        <v>0</v>
      </c>
      <c r="ZP60" s="127">
        <f t="shared" si="158"/>
        <v>315.15000000014999</v>
      </c>
      <c r="ZQ60" s="127">
        <f t="shared" si="159"/>
        <v>0</v>
      </c>
      <c r="ZR60" s="127">
        <f t="shared" si="160"/>
        <v>315.15000000014999</v>
      </c>
      <c r="ZS60" s="127">
        <f t="shared" si="161"/>
        <v>-9.4500000004499998E-2</v>
      </c>
      <c r="ZT60" s="127">
        <f t="shared" si="162"/>
        <v>318.30000000029997</v>
      </c>
      <c r="ZU60" s="127">
        <f t="shared" si="163"/>
        <v>0</v>
      </c>
      <c r="ZV60" s="127">
        <f t="shared" si="164"/>
        <v>321.45000000044996</v>
      </c>
      <c r="ZW60" s="127">
        <f t="shared" si="165"/>
        <v>-9.4500000004499998E-2</v>
      </c>
      <c r="ZX60" s="127">
        <f t="shared" si="166"/>
        <v>321.45000000044996</v>
      </c>
      <c r="ZY60" s="127">
        <f t="shared" si="167"/>
        <v>0</v>
      </c>
      <c r="ZZ60" s="127">
        <f t="shared" si="629"/>
        <v>318.30000000029997</v>
      </c>
      <c r="AAA60" s="127">
        <f t="shared" si="630"/>
        <v>0</v>
      </c>
      <c r="AAB60" s="127">
        <f t="shared" si="631"/>
        <v>0</v>
      </c>
      <c r="AAC60" s="127">
        <f t="shared" si="632"/>
        <v>-0.29767500002834879</v>
      </c>
      <c r="AAD60" s="127">
        <f t="shared" si="633"/>
        <v>0</v>
      </c>
      <c r="AAE60" s="127">
        <f t="shared" si="634"/>
        <v>-0.29767500002834879</v>
      </c>
      <c r="AAF60" s="127">
        <f t="shared" si="635"/>
        <v>0</v>
      </c>
      <c r="AAG60" s="129">
        <f t="shared" si="636"/>
        <v>0</v>
      </c>
      <c r="AAH60" s="130">
        <f t="shared" si="1075"/>
        <v>0</v>
      </c>
      <c r="AAI60" s="130">
        <f t="shared" si="637"/>
        <v>0</v>
      </c>
      <c r="AAJ60" s="130">
        <f t="shared" si="638"/>
        <v>0</v>
      </c>
      <c r="AAK60" s="130">
        <f t="shared" si="639"/>
        <v>0</v>
      </c>
      <c r="AAL60" s="385">
        <f t="shared" si="169"/>
        <v>0</v>
      </c>
      <c r="AAM60" s="130">
        <f t="shared" si="937"/>
        <v>0</v>
      </c>
      <c r="AAN60" s="130">
        <f t="shared" si="640"/>
        <v>0</v>
      </c>
      <c r="AAO60" s="130">
        <f t="shared" si="938"/>
        <v>0</v>
      </c>
      <c r="AAP60" s="130">
        <f t="shared" si="641"/>
        <v>0</v>
      </c>
      <c r="AAQ60" s="386">
        <f t="shared" si="1076"/>
        <v>0</v>
      </c>
      <c r="AAR60" s="130">
        <f t="shared" si="171"/>
        <v>0</v>
      </c>
      <c r="AAS60" s="387">
        <f t="shared" si="642"/>
        <v>0</v>
      </c>
      <c r="AAT60" s="130">
        <f t="shared" si="643"/>
        <v>0</v>
      </c>
      <c r="AAU60" s="130">
        <f t="shared" si="644"/>
        <v>0</v>
      </c>
      <c r="AAW60" s="93">
        <f t="shared" si="939"/>
        <v>0</v>
      </c>
      <c r="AAX60" s="120">
        <f t="shared" si="645"/>
        <v>0</v>
      </c>
      <c r="AAZ60" s="94">
        <f t="shared" si="1077"/>
        <v>0</v>
      </c>
      <c r="ABA60" s="120">
        <f t="shared" si="1078"/>
        <v>0</v>
      </c>
      <c r="ABB60" s="120">
        <f t="shared" si="1079"/>
        <v>0</v>
      </c>
      <c r="ABD60" s="120">
        <f t="shared" si="1080"/>
        <v>0</v>
      </c>
      <c r="ABE60" s="120">
        <f t="shared" si="1081"/>
        <v>0</v>
      </c>
      <c r="ABF60" s="120">
        <f t="shared" si="646"/>
        <v>0</v>
      </c>
      <c r="ABG60" s="131">
        <f t="shared" si="1082"/>
        <v>0</v>
      </c>
      <c r="ABH60" s="102">
        <f t="shared" si="1083"/>
        <v>0</v>
      </c>
      <c r="ABI60" s="105">
        <f t="shared" si="1084"/>
        <v>0</v>
      </c>
      <c r="ABJ60" s="131">
        <f t="shared" si="1085"/>
        <v>0</v>
      </c>
      <c r="ABK60" s="102">
        <f t="shared" si="1086"/>
        <v>0</v>
      </c>
      <c r="ABL60" s="105">
        <f t="shared" si="1087"/>
        <v>0</v>
      </c>
      <c r="ABM60" s="105">
        <f t="shared" si="1088"/>
        <v>0</v>
      </c>
      <c r="ABO60" s="131">
        <f t="shared" si="647"/>
        <v>0</v>
      </c>
      <c r="ABP60" s="102">
        <f t="shared" si="184"/>
        <v>0</v>
      </c>
      <c r="ABQ60" s="105">
        <f t="shared" si="185"/>
        <v>0</v>
      </c>
      <c r="ABR60" s="131">
        <f t="shared" si="1089"/>
        <v>0</v>
      </c>
      <c r="ABS60" s="102">
        <f t="shared" si="187"/>
        <v>0</v>
      </c>
      <c r="ABT60" s="105">
        <f t="shared" si="188"/>
        <v>0</v>
      </c>
      <c r="ABU60" s="105">
        <f t="shared" si="1090"/>
        <v>0</v>
      </c>
      <c r="ABV60" s="105"/>
      <c r="ABW60" s="131">
        <f t="shared" si="648"/>
        <v>0</v>
      </c>
      <c r="ABX60" s="102">
        <f t="shared" si="649"/>
        <v>0</v>
      </c>
      <c r="ABY60" s="105">
        <f t="shared" si="650"/>
        <v>0</v>
      </c>
      <c r="ABZ60" s="131">
        <f t="shared" si="1091"/>
        <v>0</v>
      </c>
      <c r="ACA60" s="102">
        <f t="shared" si="651"/>
        <v>0</v>
      </c>
      <c r="ACB60" s="105">
        <f t="shared" si="652"/>
        <v>0</v>
      </c>
      <c r="ACC60" s="105">
        <f t="shared" si="653"/>
        <v>0</v>
      </c>
      <c r="ACE60" s="105">
        <f t="shared" si="1092"/>
        <v>0</v>
      </c>
      <c r="ACF60" s="105">
        <f t="shared" si="1093"/>
        <v>0</v>
      </c>
      <c r="ACG60" s="94">
        <f t="shared" si="1094"/>
        <v>0</v>
      </c>
      <c r="ACH60" s="131">
        <f t="shared" si="1095"/>
        <v>0</v>
      </c>
      <c r="ACI60" s="102">
        <f t="shared" si="1096"/>
        <v>0</v>
      </c>
      <c r="ACJ60" s="105">
        <f t="shared" si="1097"/>
        <v>0</v>
      </c>
      <c r="ACK60" s="131">
        <f t="shared" si="1098"/>
        <v>0</v>
      </c>
      <c r="ACL60" s="102">
        <f t="shared" si="1099"/>
        <v>0</v>
      </c>
      <c r="ACM60" s="105">
        <f t="shared" si="1100"/>
        <v>0</v>
      </c>
      <c r="ACN60" s="120">
        <f t="shared" si="1101"/>
        <v>0</v>
      </c>
      <c r="ACO60" s="120">
        <f t="shared" si="1102"/>
        <v>0</v>
      </c>
      <c r="ACP60" s="120">
        <f t="shared" si="1103"/>
        <v>0</v>
      </c>
      <c r="ACQ60" s="120">
        <f t="shared" si="1104"/>
        <v>0</v>
      </c>
      <c r="ACR60" s="120">
        <f t="shared" si="1105"/>
        <v>0</v>
      </c>
      <c r="ACS60" s="120">
        <f t="shared" si="1106"/>
        <v>0</v>
      </c>
      <c r="ACT60" s="120">
        <f t="shared" si="654"/>
        <v>0</v>
      </c>
      <c r="ACV60" s="105">
        <f t="shared" si="1203"/>
        <v>0</v>
      </c>
      <c r="ACW60" s="131">
        <f t="shared" si="1107"/>
        <v>0</v>
      </c>
      <c r="ACX60" s="102">
        <f t="shared" si="1108"/>
        <v>0</v>
      </c>
      <c r="ACY60" s="105">
        <f t="shared" si="1109"/>
        <v>0</v>
      </c>
      <c r="ACZ60" s="131">
        <f t="shared" si="1110"/>
        <v>0</v>
      </c>
      <c r="ADA60" s="102">
        <f t="shared" si="1111"/>
        <v>0</v>
      </c>
      <c r="ADB60" s="105">
        <f t="shared" si="1112"/>
        <v>0</v>
      </c>
      <c r="ADD60" s="103">
        <f t="shared" si="1113"/>
        <v>0</v>
      </c>
      <c r="ADE60" s="103">
        <f t="shared" si="1114"/>
        <v>0</v>
      </c>
      <c r="ADF60" s="103">
        <f t="shared" si="1115"/>
        <v>0</v>
      </c>
      <c r="ADG60" s="103">
        <f t="shared" si="1116"/>
        <v>0</v>
      </c>
      <c r="ADH60" s="103">
        <f t="shared" si="1117"/>
        <v>0</v>
      </c>
      <c r="ADI60" s="103">
        <f t="shared" si="1118"/>
        <v>0</v>
      </c>
      <c r="ADJ60" s="120">
        <f t="shared" si="657"/>
        <v>0</v>
      </c>
      <c r="ADL60" s="103">
        <f t="shared" si="1119"/>
        <v>318.30000000029997</v>
      </c>
      <c r="ADM60" s="102">
        <f t="shared" si="658"/>
        <v>318</v>
      </c>
      <c r="ADN60" s="105" t="str">
        <f t="shared" si="659"/>
        <v>.30000000030</v>
      </c>
      <c r="ADO60" s="105">
        <f t="shared" si="1120"/>
        <v>0</v>
      </c>
      <c r="ADP60" s="102">
        <f t="shared" si="660"/>
        <v>0</v>
      </c>
      <c r="ADQ60" s="105" t="str">
        <f t="shared" si="661"/>
        <v>.00000000000</v>
      </c>
      <c r="ADR60" s="105">
        <f t="shared" si="662"/>
        <v>318.30000000029997</v>
      </c>
      <c r="ADS60" s="102">
        <f t="shared" si="663"/>
        <v>318</v>
      </c>
      <c r="ADT60" s="105" t="str">
        <f t="shared" si="664"/>
        <v>.30000000030</v>
      </c>
      <c r="ADU60" s="103">
        <f t="shared" si="1121"/>
        <v>0</v>
      </c>
      <c r="ADV60" s="102">
        <f t="shared" si="665"/>
        <v>0</v>
      </c>
      <c r="ADW60" s="105" t="str">
        <f t="shared" si="666"/>
        <v>.00000000000</v>
      </c>
      <c r="ADX60" s="105">
        <f t="shared" si="1122"/>
        <v>318.30000000029997</v>
      </c>
      <c r="ADY60" s="102">
        <f t="shared" si="667"/>
        <v>318</v>
      </c>
      <c r="ADZ60" s="105" t="str">
        <f t="shared" si="668"/>
        <v>.30000000030</v>
      </c>
      <c r="AEA60" s="103">
        <f t="shared" si="1123"/>
        <v>0</v>
      </c>
      <c r="AEB60" s="102">
        <f t="shared" si="669"/>
        <v>0</v>
      </c>
      <c r="AEC60" s="105" t="str">
        <f t="shared" si="670"/>
        <v>.00000000000</v>
      </c>
      <c r="AEE60" s="103">
        <f t="shared" si="1124"/>
        <v>0</v>
      </c>
      <c r="AEF60" s="103">
        <f t="shared" si="1125"/>
        <v>0</v>
      </c>
      <c r="AEG60" s="103">
        <f t="shared" si="1126"/>
        <v>0</v>
      </c>
      <c r="AEH60" s="103">
        <f t="shared" si="1127"/>
        <v>0</v>
      </c>
      <c r="AEI60" s="103">
        <f t="shared" si="1128"/>
        <v>0</v>
      </c>
      <c r="AEJ60" s="103">
        <f t="shared" si="1129"/>
        <v>0</v>
      </c>
      <c r="AEK60" s="103">
        <f t="shared" si="1130"/>
        <v>0</v>
      </c>
      <c r="AEL60" s="102">
        <f t="shared" si="1131"/>
        <v>0</v>
      </c>
      <c r="AEM60" s="105">
        <f t="shared" si="1132"/>
        <v>0</v>
      </c>
      <c r="AEN60" s="103">
        <f t="shared" si="1133"/>
        <v>0</v>
      </c>
      <c r="AEO60" s="102">
        <f t="shared" si="1134"/>
        <v>0</v>
      </c>
      <c r="AEP60" s="105">
        <f t="shared" si="1135"/>
        <v>0</v>
      </c>
      <c r="AEQ60" s="103">
        <f t="shared" si="1136"/>
        <v>0</v>
      </c>
      <c r="AER60" s="102">
        <f t="shared" si="1137"/>
        <v>0</v>
      </c>
      <c r="AES60" s="105">
        <f t="shared" si="1138"/>
        <v>0</v>
      </c>
      <c r="AET60" s="103">
        <f t="shared" si="1139"/>
        <v>0</v>
      </c>
      <c r="AEU60" s="102">
        <f t="shared" si="1140"/>
        <v>0</v>
      </c>
      <c r="AEV60" s="105">
        <f t="shared" si="1141"/>
        <v>0</v>
      </c>
      <c r="AEW60" s="105">
        <f t="shared" si="1142"/>
        <v>0</v>
      </c>
      <c r="AEX60" s="102">
        <f t="shared" si="1143"/>
        <v>0</v>
      </c>
      <c r="AEY60" s="105">
        <f t="shared" si="1144"/>
        <v>0</v>
      </c>
      <c r="AEZ60" s="103">
        <f t="shared" si="1145"/>
        <v>0</v>
      </c>
      <c r="AFA60" s="102">
        <f t="shared" si="1146"/>
        <v>0</v>
      </c>
      <c r="AFB60" s="105">
        <f t="shared" si="1147"/>
        <v>0</v>
      </c>
      <c r="AFD60" s="132">
        <f t="shared" si="1148"/>
        <v>0</v>
      </c>
      <c r="AFE60" s="94">
        <f t="shared" si="671"/>
        <v>3.1500000001499999</v>
      </c>
      <c r="AFF60" s="93">
        <f t="shared" si="672"/>
        <v>0</v>
      </c>
      <c r="AFG60" s="93">
        <f t="shared" si="1149"/>
        <v>0</v>
      </c>
      <c r="AFH60" s="94">
        <f t="shared" si="673"/>
        <v>3.1500000001499999</v>
      </c>
      <c r="AFI60" s="93">
        <f t="shared" si="674"/>
        <v>0</v>
      </c>
      <c r="AFJ60" s="103">
        <f t="shared" si="675"/>
        <v>315.15000000014999</v>
      </c>
      <c r="AFK60" s="102">
        <f t="shared" si="676"/>
        <v>315</v>
      </c>
      <c r="AFL60" s="105" t="str">
        <f t="shared" si="677"/>
        <v>.15000000015</v>
      </c>
      <c r="AFM60" s="103">
        <f t="shared" si="678"/>
        <v>0</v>
      </c>
      <c r="AFN60" s="102">
        <f t="shared" si="679"/>
        <v>0</v>
      </c>
      <c r="AFO60" s="105" t="str">
        <f t="shared" si="680"/>
        <v>.00000000000</v>
      </c>
      <c r="AFP60" s="105">
        <f t="shared" si="940"/>
        <v>318.30000000029997</v>
      </c>
      <c r="AFQ60" s="102">
        <f t="shared" si="681"/>
        <v>318</v>
      </c>
      <c r="AFR60" s="105" t="str">
        <f t="shared" si="682"/>
        <v>.30000000030</v>
      </c>
      <c r="AFS60" s="103">
        <f t="shared" si="248"/>
        <v>0</v>
      </c>
      <c r="AFT60" s="102">
        <f t="shared" si="683"/>
        <v>0</v>
      </c>
      <c r="AFU60" s="105" t="str">
        <f t="shared" si="684"/>
        <v>.00000000000</v>
      </c>
      <c r="AFV60" s="105">
        <f t="shared" si="685"/>
        <v>321.45000000044996</v>
      </c>
      <c r="AFW60" s="102">
        <f t="shared" si="686"/>
        <v>321</v>
      </c>
      <c r="AFX60" s="105" t="str">
        <f t="shared" si="687"/>
        <v>.45000000045</v>
      </c>
      <c r="AFY60" s="103">
        <f t="shared" si="688"/>
        <v>0</v>
      </c>
      <c r="AFZ60" s="102">
        <f t="shared" si="689"/>
        <v>0</v>
      </c>
      <c r="AGA60" s="105" t="str">
        <f t="shared" si="690"/>
        <v>.00000000000</v>
      </c>
      <c r="AGC60" s="103">
        <f t="shared" si="1150"/>
        <v>0</v>
      </c>
      <c r="AGD60" s="103">
        <f t="shared" si="1151"/>
        <v>0</v>
      </c>
      <c r="AGE60" s="103">
        <f t="shared" si="1152"/>
        <v>0</v>
      </c>
      <c r="AGF60" s="103">
        <f t="shared" si="691"/>
        <v>0</v>
      </c>
      <c r="AGG60" s="338">
        <f t="shared" si="1153"/>
        <v>0</v>
      </c>
      <c r="AGH60" s="136">
        <f t="shared" si="1154"/>
        <v>0</v>
      </c>
      <c r="AGI60" s="136">
        <f t="shared" si="1155"/>
        <v>0</v>
      </c>
      <c r="AGJ60" s="136">
        <f t="shared" si="692"/>
        <v>0</v>
      </c>
      <c r="AGK60" s="136">
        <f t="shared" si="693"/>
        <v>0</v>
      </c>
      <c r="AGL60" s="136">
        <f t="shared" si="694"/>
        <v>0</v>
      </c>
      <c r="AGN60" s="388">
        <f t="shared" si="1156"/>
        <v>0</v>
      </c>
      <c r="AGO60" s="136">
        <f t="shared" si="695"/>
        <v>0</v>
      </c>
      <c r="AGP60" s="136">
        <f t="shared" si="696"/>
        <v>0</v>
      </c>
      <c r="AGQ60" s="103">
        <f t="shared" si="697"/>
        <v>0</v>
      </c>
      <c r="AGR60" s="136">
        <f t="shared" si="1157"/>
        <v>0</v>
      </c>
      <c r="AGS60" s="136">
        <f t="shared" si="698"/>
        <v>0</v>
      </c>
      <c r="AGT60" s="136">
        <f t="shared" si="941"/>
        <v>0</v>
      </c>
      <c r="AGU60" s="136">
        <f t="shared" si="942"/>
        <v>0</v>
      </c>
      <c r="AGW60" s="103">
        <f t="shared" si="1158"/>
        <v>0</v>
      </c>
      <c r="AGX60" s="103">
        <f t="shared" si="1159"/>
        <v>0</v>
      </c>
      <c r="AGY60" s="103">
        <f t="shared" si="1160"/>
        <v>0</v>
      </c>
      <c r="AGZ60" s="103">
        <f t="shared" si="699"/>
        <v>0</v>
      </c>
      <c r="AHA60" s="389">
        <f t="shared" si="1161"/>
        <v>0</v>
      </c>
      <c r="AHB60" s="136">
        <f t="shared" si="1162"/>
        <v>0</v>
      </c>
      <c r="AHC60" s="136">
        <f t="shared" si="1163"/>
        <v>0</v>
      </c>
      <c r="AHD60" s="136">
        <f t="shared" si="1164"/>
        <v>0</v>
      </c>
      <c r="AHE60" s="136">
        <f t="shared" si="264"/>
        <v>0</v>
      </c>
      <c r="AHF60" s="136">
        <f t="shared" si="265"/>
        <v>0</v>
      </c>
      <c r="AHH60" s="388">
        <f t="shared" si="1165"/>
        <v>0</v>
      </c>
      <c r="AHI60" s="136">
        <f t="shared" si="700"/>
        <v>0</v>
      </c>
      <c r="AHJ60" s="136">
        <f t="shared" si="701"/>
        <v>0</v>
      </c>
      <c r="AHK60" s="103">
        <f t="shared" si="702"/>
        <v>0</v>
      </c>
      <c r="AHL60" s="136">
        <f t="shared" si="1166"/>
        <v>0</v>
      </c>
      <c r="AHM60" s="136">
        <f t="shared" si="1167"/>
        <v>0</v>
      </c>
      <c r="AHN60" s="136">
        <f t="shared" si="703"/>
        <v>0</v>
      </c>
      <c r="AHO60" s="136">
        <f t="shared" si="704"/>
        <v>0</v>
      </c>
      <c r="AHQ60" s="132">
        <f t="shared" si="705"/>
        <v>0</v>
      </c>
      <c r="AHR60" s="132">
        <f t="shared" si="706"/>
        <v>0</v>
      </c>
      <c r="AHS60" s="132">
        <f t="shared" si="707"/>
        <v>0</v>
      </c>
      <c r="AHT60" s="132">
        <f t="shared" si="708"/>
        <v>0</v>
      </c>
      <c r="AHV60" s="111">
        <f t="shared" si="709"/>
        <v>315.15000000014999</v>
      </c>
      <c r="AHW60" s="102">
        <f t="shared" si="710"/>
        <v>315</v>
      </c>
      <c r="AHX60" s="105" t="str">
        <f t="shared" si="711"/>
        <v>.15000000015</v>
      </c>
      <c r="AHY60" s="103">
        <f t="shared" si="269"/>
        <v>0</v>
      </c>
      <c r="AHZ60" s="102">
        <f t="shared" si="712"/>
        <v>0</v>
      </c>
      <c r="AIA60" s="105" t="str">
        <f t="shared" si="713"/>
        <v>.00000000000</v>
      </c>
      <c r="AIB60" s="94">
        <f t="shared" si="714"/>
        <v>318.30000000029997</v>
      </c>
      <c r="AIC60" s="102">
        <f t="shared" si="715"/>
        <v>318</v>
      </c>
      <c r="AID60" s="105" t="str">
        <f t="shared" si="716"/>
        <v>.30000000030</v>
      </c>
      <c r="AIE60" s="120">
        <f t="shared" si="270"/>
        <v>0</v>
      </c>
      <c r="AIF60" s="102">
        <f t="shared" si="717"/>
        <v>0</v>
      </c>
      <c r="AIG60" s="105" t="str">
        <f t="shared" si="718"/>
        <v>.00000000000</v>
      </c>
      <c r="AIH60" s="94">
        <f t="shared" si="271"/>
        <v>321.45000000044996</v>
      </c>
      <c r="AII60" s="102">
        <f t="shared" si="719"/>
        <v>321</v>
      </c>
      <c r="AIJ60" s="105" t="str">
        <f t="shared" si="720"/>
        <v>.45000000045</v>
      </c>
      <c r="AIK60" s="120">
        <f t="shared" si="272"/>
        <v>0</v>
      </c>
      <c r="AIL60" s="102">
        <f t="shared" si="721"/>
        <v>0</v>
      </c>
      <c r="AIM60" s="105" t="str">
        <f t="shared" si="722"/>
        <v>.00000000000</v>
      </c>
      <c r="AIO60" s="105">
        <f t="shared" si="273"/>
        <v>0</v>
      </c>
      <c r="AIP60" s="105">
        <f t="shared" si="1168"/>
        <v>0</v>
      </c>
      <c r="AIQ60" s="111">
        <f t="shared" si="275"/>
        <v>0</v>
      </c>
      <c r="AIR60" s="111">
        <f t="shared" si="276"/>
        <v>0</v>
      </c>
      <c r="AIS60" s="93">
        <f t="shared" si="723"/>
        <v>315.15000000014999</v>
      </c>
      <c r="AIT60" s="102">
        <f t="shared" si="724"/>
        <v>315</v>
      </c>
      <c r="AIU60" s="105" t="str">
        <f t="shared" si="725"/>
        <v>.15000000015</v>
      </c>
      <c r="AIV60" s="120">
        <f t="shared" si="726"/>
        <v>976.80174999995461</v>
      </c>
      <c r="AIW60" s="102">
        <f t="shared" si="727"/>
        <v>976</v>
      </c>
      <c r="AIX60" s="105" t="str">
        <f t="shared" si="728"/>
        <v>.80174999995</v>
      </c>
      <c r="AIY60" s="120">
        <f t="shared" si="729"/>
        <v>318.30000000029997</v>
      </c>
      <c r="AIZ60" s="102">
        <f t="shared" si="730"/>
        <v>318</v>
      </c>
      <c r="AJA60" s="105" t="str">
        <f t="shared" si="731"/>
        <v>.30000000030</v>
      </c>
      <c r="AJB60" s="120">
        <f t="shared" si="976"/>
        <v>976.80174999995461</v>
      </c>
      <c r="AJC60" s="102">
        <f t="shared" si="732"/>
        <v>976</v>
      </c>
      <c r="AJD60" s="105" t="str">
        <f t="shared" si="733"/>
        <v>.80174999995</v>
      </c>
      <c r="AJE60" s="120">
        <f t="shared" si="734"/>
        <v>321.45000000044996</v>
      </c>
      <c r="AJF60" s="102">
        <f t="shared" si="735"/>
        <v>321</v>
      </c>
      <c r="AJG60" s="105" t="str">
        <f t="shared" si="736"/>
        <v>.45000000045</v>
      </c>
      <c r="AJH60" s="93">
        <f t="shared" si="737"/>
        <v>976.80174999995461</v>
      </c>
      <c r="AJI60" s="102">
        <f t="shared" si="738"/>
        <v>976</v>
      </c>
      <c r="AJJ60" s="105" t="str">
        <f t="shared" si="739"/>
        <v>.80174999995</v>
      </c>
      <c r="AJL60" s="105">
        <f t="shared" si="1169"/>
        <v>0</v>
      </c>
      <c r="AJM60" s="105">
        <f t="shared" si="1170"/>
        <v>0</v>
      </c>
      <c r="AJN60" s="120">
        <f t="shared" si="1171"/>
        <v>314.90000000014999</v>
      </c>
      <c r="AJO60" s="102">
        <f t="shared" si="740"/>
        <v>314</v>
      </c>
      <c r="AJP60" s="105" t="str">
        <f t="shared" si="741"/>
        <v>.90000000015</v>
      </c>
      <c r="AJQ60" s="93">
        <f t="shared" si="1172"/>
        <v>976.80174999995461</v>
      </c>
      <c r="AJR60" s="102">
        <f t="shared" si="742"/>
        <v>976</v>
      </c>
      <c r="AJS60" s="105" t="str">
        <f t="shared" si="743"/>
        <v>.80174999995</v>
      </c>
      <c r="AJT60" s="120">
        <f t="shared" si="1173"/>
        <v>321.70000000044996</v>
      </c>
      <c r="AJU60" s="102">
        <f t="shared" si="744"/>
        <v>321</v>
      </c>
      <c r="AJV60" s="105" t="str">
        <f t="shared" si="745"/>
        <v>.70000000045</v>
      </c>
      <c r="AJW60" s="93">
        <f t="shared" si="1174"/>
        <v>976.80174999995461</v>
      </c>
      <c r="AJX60" s="102">
        <f t="shared" si="746"/>
        <v>976</v>
      </c>
      <c r="AJY60" s="105" t="str">
        <f t="shared" si="747"/>
        <v>.80174999995</v>
      </c>
      <c r="AJZ60" s="94" t="str">
        <f t="shared" si="748"/>
        <v>-3,150</v>
      </c>
      <c r="AKA60" s="94" t="str">
        <f t="shared" si="749"/>
        <v>+3,150</v>
      </c>
      <c r="AKC60" s="132">
        <f t="shared" si="283"/>
        <v>9.4500000004499998E-2</v>
      </c>
      <c r="AKD60" s="120">
        <f t="shared" si="284"/>
        <v>0</v>
      </c>
      <c r="AKE60" s="120">
        <f t="shared" si="285"/>
        <v>9.4500000004499998E-2</v>
      </c>
      <c r="AKF60" s="103">
        <f t="shared" si="286"/>
        <v>315.15000000014999</v>
      </c>
      <c r="AKG60" s="102">
        <f t="shared" si="750"/>
        <v>315</v>
      </c>
      <c r="AKH60" s="105" t="str">
        <f t="shared" si="751"/>
        <v>.15000000015</v>
      </c>
      <c r="AKI60" s="103">
        <f t="shared" si="752"/>
        <v>976.80174999995461</v>
      </c>
      <c r="AKJ60" s="102">
        <f t="shared" si="753"/>
        <v>976</v>
      </c>
      <c r="AKK60" s="105" t="str">
        <f t="shared" si="754"/>
        <v>.80174999995</v>
      </c>
      <c r="AKL60" s="390">
        <f t="shared" si="287"/>
        <v>315.15000000014999</v>
      </c>
      <c r="AKM60" s="102">
        <f t="shared" si="755"/>
        <v>315</v>
      </c>
      <c r="AKN60" s="105" t="str">
        <f t="shared" si="756"/>
        <v>.15000000015</v>
      </c>
      <c r="AKO60" s="390">
        <f t="shared" si="757"/>
        <v>976.70724999995014</v>
      </c>
      <c r="AKP60" s="102">
        <f t="shared" si="758"/>
        <v>976</v>
      </c>
      <c r="AKQ60" s="105" t="str">
        <f t="shared" si="759"/>
        <v>.70724999995</v>
      </c>
      <c r="AKR60" s="103">
        <f t="shared" si="288"/>
        <v>318.30000000029997</v>
      </c>
      <c r="AKS60" s="102">
        <f t="shared" si="760"/>
        <v>318</v>
      </c>
      <c r="AKT60" s="105" t="str">
        <f t="shared" si="761"/>
        <v>.30000000030</v>
      </c>
      <c r="AKU60" s="103">
        <f t="shared" si="762"/>
        <v>976.80174999995461</v>
      </c>
      <c r="AKV60" s="102">
        <f t="shared" si="763"/>
        <v>976</v>
      </c>
      <c r="AKW60" s="105" t="str">
        <f t="shared" si="764"/>
        <v>.80174999995</v>
      </c>
      <c r="AKX60" s="390">
        <f t="shared" si="289"/>
        <v>321.45000000044996</v>
      </c>
      <c r="AKY60" s="102">
        <f t="shared" si="765"/>
        <v>321</v>
      </c>
      <c r="AKZ60" s="105" t="str">
        <f t="shared" si="766"/>
        <v>.45000000045</v>
      </c>
      <c r="ALA60" s="390">
        <f t="shared" si="767"/>
        <v>976.70724999995014</v>
      </c>
      <c r="ALB60" s="102">
        <f t="shared" si="768"/>
        <v>976</v>
      </c>
      <c r="ALC60" s="105" t="str">
        <f t="shared" si="769"/>
        <v>.70724999995</v>
      </c>
      <c r="ALD60" s="103">
        <f t="shared" si="290"/>
        <v>321.45000000044996</v>
      </c>
      <c r="ALE60" s="102">
        <f t="shared" si="770"/>
        <v>321</v>
      </c>
      <c r="ALF60" s="105" t="str">
        <f t="shared" si="771"/>
        <v>.45000000045</v>
      </c>
      <c r="ALG60" s="103">
        <f t="shared" si="291"/>
        <v>976.80174999995461</v>
      </c>
      <c r="ALH60" s="102">
        <f t="shared" si="772"/>
        <v>976</v>
      </c>
      <c r="ALI60" s="105" t="str">
        <f t="shared" si="773"/>
        <v>.80174999995</v>
      </c>
      <c r="ALK60" s="136">
        <f t="shared" si="774"/>
        <v>2.5000000000750001E-10</v>
      </c>
      <c r="ALL60" s="136">
        <f t="shared" si="775"/>
        <v>0.2500000000075</v>
      </c>
      <c r="ALM60" s="103">
        <f t="shared" si="292"/>
        <v>315.15000000014999</v>
      </c>
      <c r="ALN60" s="102">
        <f t="shared" si="776"/>
        <v>315</v>
      </c>
      <c r="ALO60" s="105" t="str">
        <f t="shared" si="777"/>
        <v>.15000000015</v>
      </c>
      <c r="ALP60" s="103">
        <f t="shared" si="293"/>
        <v>976.70724999995014</v>
      </c>
      <c r="ALQ60" s="102">
        <f t="shared" si="778"/>
        <v>976</v>
      </c>
      <c r="ALR60" s="105" t="str">
        <f t="shared" si="779"/>
        <v>.70724999995</v>
      </c>
      <c r="ALS60" s="103">
        <f t="shared" si="780"/>
        <v>315.15000000039998</v>
      </c>
      <c r="ALT60" s="102">
        <f t="shared" si="781"/>
        <v>315</v>
      </c>
      <c r="ALU60" s="105" t="str">
        <f t="shared" si="782"/>
        <v>.15000000040</v>
      </c>
      <c r="ALV60" s="103">
        <f t="shared" si="783"/>
        <v>976.95724999995764</v>
      </c>
      <c r="ALW60" s="102">
        <f t="shared" si="784"/>
        <v>976</v>
      </c>
      <c r="ALX60" s="105" t="str">
        <f t="shared" si="785"/>
        <v>.95724999996</v>
      </c>
      <c r="ALY60" s="103">
        <f t="shared" si="294"/>
        <v>318.30000000029997</v>
      </c>
      <c r="ALZ60" s="102">
        <f t="shared" si="786"/>
        <v>318</v>
      </c>
      <c r="AMA60" s="105" t="str">
        <f t="shared" si="787"/>
        <v>.30000000030</v>
      </c>
      <c r="AMB60" s="103">
        <f t="shared" si="788"/>
        <v>977.05174999995461</v>
      </c>
      <c r="AMC60" s="102">
        <f t="shared" si="789"/>
        <v>977</v>
      </c>
      <c r="AMD60" s="105" t="str">
        <f t="shared" si="790"/>
        <v>.05174999995</v>
      </c>
      <c r="AME60" s="103">
        <f t="shared" si="791"/>
        <v>321.45000000019996</v>
      </c>
      <c r="AMF60" s="102">
        <f t="shared" si="792"/>
        <v>321</v>
      </c>
      <c r="AMG60" s="105" t="str">
        <f t="shared" si="793"/>
        <v>.45000000020</v>
      </c>
      <c r="AMH60" s="103">
        <f t="shared" si="794"/>
        <v>976.95724999995764</v>
      </c>
      <c r="AMI60" s="102">
        <f t="shared" si="795"/>
        <v>976</v>
      </c>
      <c r="AMJ60" s="105" t="str">
        <f t="shared" si="796"/>
        <v>.95724999996</v>
      </c>
      <c r="AMK60" s="103">
        <f t="shared" si="295"/>
        <v>321.45000000044996</v>
      </c>
      <c r="AML60" s="102">
        <f t="shared" si="797"/>
        <v>321</v>
      </c>
      <c r="AMM60" s="105" t="str">
        <f t="shared" si="798"/>
        <v>.45000000045</v>
      </c>
      <c r="AMN60" s="103">
        <f t="shared" si="296"/>
        <v>976.70724999995014</v>
      </c>
      <c r="AMO60" s="102">
        <f t="shared" si="799"/>
        <v>976</v>
      </c>
      <c r="AMP60" s="105" t="str">
        <f t="shared" si="800"/>
        <v>.70724999995</v>
      </c>
      <c r="AMR60" s="103">
        <f t="shared" si="801"/>
        <v>315.30000000029997</v>
      </c>
      <c r="AMS60" s="102">
        <f t="shared" si="802"/>
        <v>315</v>
      </c>
      <c r="AMT60" s="105" t="str">
        <f t="shared" si="803"/>
        <v>.30000000030</v>
      </c>
      <c r="AMU60" s="649">
        <f t="shared" si="804"/>
        <v>976.86174999995455</v>
      </c>
      <c r="AMV60" s="102">
        <f t="shared" si="805"/>
        <v>976</v>
      </c>
      <c r="AMW60" s="105" t="str">
        <f t="shared" si="806"/>
        <v>.86174999995</v>
      </c>
      <c r="AMX60" s="103">
        <f t="shared" si="807"/>
        <v>315.30000000029997</v>
      </c>
      <c r="AMY60" s="102">
        <f t="shared" si="808"/>
        <v>315</v>
      </c>
      <c r="AMZ60" s="105" t="str">
        <f t="shared" si="809"/>
        <v>.30000000030</v>
      </c>
      <c r="ANA60" s="649">
        <f t="shared" si="810"/>
        <v>976.96174999995458</v>
      </c>
      <c r="ANB60" s="102">
        <f t="shared" si="811"/>
        <v>976</v>
      </c>
      <c r="ANC60" s="105" t="str">
        <f t="shared" si="812"/>
        <v>.96174999995</v>
      </c>
      <c r="AND60" s="103">
        <f t="shared" si="813"/>
        <v>318.30000000029997</v>
      </c>
      <c r="ANE60" s="102">
        <f t="shared" si="814"/>
        <v>318</v>
      </c>
      <c r="ANF60" s="105" t="str">
        <f t="shared" si="815"/>
        <v>.30000000030</v>
      </c>
      <c r="ANG60" s="649">
        <f t="shared" si="816"/>
        <v>977.05174999995461</v>
      </c>
      <c r="ANH60" s="102">
        <f t="shared" si="817"/>
        <v>977</v>
      </c>
      <c r="ANI60" s="105" t="str">
        <f t="shared" si="818"/>
        <v>.05174999995</v>
      </c>
      <c r="ANJ60" s="103">
        <f t="shared" si="819"/>
        <v>321.30000000029997</v>
      </c>
      <c r="ANK60" s="102">
        <f t="shared" si="820"/>
        <v>321</v>
      </c>
      <c r="ANL60" s="105" t="str">
        <f t="shared" si="821"/>
        <v>.30000000030</v>
      </c>
      <c r="ANM60" s="649">
        <f t="shared" si="822"/>
        <v>976.96174999995458</v>
      </c>
      <c r="ANN60" s="102">
        <f t="shared" si="823"/>
        <v>976</v>
      </c>
      <c r="ANO60" s="105" t="str">
        <f t="shared" si="824"/>
        <v>.96174999995</v>
      </c>
      <c r="ANP60" s="103">
        <f t="shared" si="825"/>
        <v>321.30000000029997</v>
      </c>
      <c r="ANQ60" s="102">
        <f t="shared" si="826"/>
        <v>321</v>
      </c>
      <c r="ANR60" s="105" t="str">
        <f t="shared" si="827"/>
        <v>.30000000030</v>
      </c>
      <c r="ANS60" s="649">
        <f t="shared" si="828"/>
        <v>976.86174999995455</v>
      </c>
      <c r="ANT60" s="102">
        <f t="shared" si="829"/>
        <v>976</v>
      </c>
      <c r="ANU60" s="105" t="str">
        <f t="shared" si="830"/>
        <v>.86174999995</v>
      </c>
      <c r="ANX60" s="136">
        <f t="shared" si="831"/>
        <v>0</v>
      </c>
      <c r="ANY60" s="136">
        <f t="shared" si="832"/>
        <v>0</v>
      </c>
      <c r="ANZ60" s="103">
        <f t="shared" si="1175"/>
        <v>315.15000000014999</v>
      </c>
      <c r="AOA60" s="102">
        <f t="shared" si="833"/>
        <v>315</v>
      </c>
      <c r="AOB60" s="105" t="str">
        <f t="shared" si="834"/>
        <v>.15000000015</v>
      </c>
      <c r="AOC60" s="103">
        <f t="shared" si="1176"/>
        <v>976.70724999995014</v>
      </c>
      <c r="AOD60" s="102">
        <f t="shared" si="835"/>
        <v>976</v>
      </c>
      <c r="AOE60" s="105" t="str">
        <f t="shared" si="836"/>
        <v>.70724999995</v>
      </c>
      <c r="AOF60" s="103">
        <f t="shared" si="1177"/>
        <v>315.15000000014999</v>
      </c>
      <c r="AOG60" s="102">
        <f t="shared" si="837"/>
        <v>315</v>
      </c>
      <c r="AOH60" s="105" t="str">
        <f t="shared" si="838"/>
        <v>.15000000015</v>
      </c>
      <c r="AOI60" s="103">
        <f t="shared" si="1178"/>
        <v>976.70724999995014</v>
      </c>
      <c r="AOJ60" s="102">
        <f t="shared" si="839"/>
        <v>976</v>
      </c>
      <c r="AOK60" s="105" t="str">
        <f t="shared" si="840"/>
        <v>.70724999995</v>
      </c>
      <c r="AOL60" s="103">
        <f t="shared" si="1179"/>
        <v>318.30000000029997</v>
      </c>
      <c r="AOM60" s="102">
        <f t="shared" si="841"/>
        <v>318</v>
      </c>
      <c r="AON60" s="105" t="str">
        <f t="shared" si="842"/>
        <v>.30000000030</v>
      </c>
      <c r="AOO60" s="103">
        <f t="shared" si="1180"/>
        <v>976.80174999995461</v>
      </c>
      <c r="AOP60" s="102">
        <f t="shared" si="843"/>
        <v>976</v>
      </c>
      <c r="AOQ60" s="105" t="str">
        <f t="shared" si="844"/>
        <v>.80174999995</v>
      </c>
      <c r="AOR60" s="103">
        <f t="shared" si="1181"/>
        <v>321.45000000044996</v>
      </c>
      <c r="AOS60" s="102">
        <f t="shared" si="845"/>
        <v>321</v>
      </c>
      <c r="AOT60" s="105" t="str">
        <f t="shared" si="846"/>
        <v>.45000000045</v>
      </c>
      <c r="AOU60" s="103">
        <f t="shared" si="847"/>
        <v>976.70724999995014</v>
      </c>
      <c r="AOV60" s="102">
        <f t="shared" si="848"/>
        <v>976</v>
      </c>
      <c r="AOW60" s="105" t="str">
        <f t="shared" si="849"/>
        <v>.70724999995</v>
      </c>
      <c r="AOX60" s="103">
        <f t="shared" si="1182"/>
        <v>321.45000000044996</v>
      </c>
      <c r="AOY60" s="102">
        <f t="shared" si="850"/>
        <v>321</v>
      </c>
      <c r="AOZ60" s="105" t="str">
        <f t="shared" si="851"/>
        <v>.45000000045</v>
      </c>
      <c r="APA60" s="103">
        <f t="shared" si="852"/>
        <v>976.70724999995014</v>
      </c>
      <c r="APB60" s="102">
        <f t="shared" si="853"/>
        <v>976</v>
      </c>
      <c r="APC60" s="105" t="str">
        <f t="shared" si="854"/>
        <v>.70724999995</v>
      </c>
      <c r="APE60" s="136">
        <f t="shared" si="855"/>
        <v>1.5000000000450002E-10</v>
      </c>
      <c r="APF60" s="136">
        <f t="shared" si="856"/>
        <v>0.15000000000450001</v>
      </c>
      <c r="APG60" s="103">
        <f t="shared" si="1183"/>
        <v>315.15000000014999</v>
      </c>
      <c r="APH60" s="102">
        <f t="shared" si="857"/>
        <v>315</v>
      </c>
      <c r="API60" s="105" t="str">
        <f t="shared" si="858"/>
        <v>.15000000015</v>
      </c>
      <c r="APJ60" s="103">
        <f t="shared" si="1184"/>
        <v>976.70724999995014</v>
      </c>
      <c r="APK60" s="102">
        <f t="shared" si="859"/>
        <v>976</v>
      </c>
      <c r="APL60" s="105" t="str">
        <f t="shared" si="860"/>
        <v>.70724999995</v>
      </c>
      <c r="APM60" s="103">
        <f t="shared" si="1185"/>
        <v>315.1500000003</v>
      </c>
      <c r="APN60" s="102">
        <f t="shared" si="861"/>
        <v>315</v>
      </c>
      <c r="APO60" s="105" t="str">
        <f t="shared" si="862"/>
        <v>.15000000030</v>
      </c>
      <c r="APP60" s="103">
        <f t="shared" si="863"/>
        <v>976.85724999995455</v>
      </c>
      <c r="APQ60" s="102">
        <f t="shared" si="864"/>
        <v>976</v>
      </c>
      <c r="APR60" s="105" t="str">
        <f t="shared" si="865"/>
        <v>.85724999995</v>
      </c>
      <c r="APS60" s="103">
        <f t="shared" si="1186"/>
        <v>318.30000000029997</v>
      </c>
      <c r="APT60" s="102">
        <f t="shared" si="866"/>
        <v>318</v>
      </c>
      <c r="APU60" s="105" t="str">
        <f t="shared" si="867"/>
        <v>.30000000030</v>
      </c>
      <c r="APV60" s="103">
        <f t="shared" si="1187"/>
        <v>976.95174999995459</v>
      </c>
      <c r="APW60" s="102">
        <f t="shared" si="868"/>
        <v>976</v>
      </c>
      <c r="APX60" s="105" t="str">
        <f t="shared" si="869"/>
        <v>.95174999995</v>
      </c>
      <c r="APY60" s="103">
        <f t="shared" si="1188"/>
        <v>321.45000000029995</v>
      </c>
      <c r="APZ60" s="102">
        <f t="shared" si="870"/>
        <v>321</v>
      </c>
      <c r="AQA60" s="105" t="str">
        <f t="shared" si="871"/>
        <v>.45000000030</v>
      </c>
      <c r="AQB60" s="103">
        <f t="shared" si="872"/>
        <v>976.85724999995455</v>
      </c>
      <c r="AQC60" s="102">
        <f t="shared" si="873"/>
        <v>976</v>
      </c>
      <c r="AQD60" s="105" t="str">
        <f t="shared" si="874"/>
        <v>.85724999995</v>
      </c>
      <c r="AQE60" s="103">
        <f t="shared" si="1189"/>
        <v>321.45000000044996</v>
      </c>
      <c r="AQF60" s="102">
        <f t="shared" si="875"/>
        <v>321</v>
      </c>
      <c r="AQG60" s="105" t="str">
        <f t="shared" si="876"/>
        <v>.45000000045</v>
      </c>
      <c r="AQH60" s="103">
        <f t="shared" si="1190"/>
        <v>976.70724999995014</v>
      </c>
      <c r="AQI60" s="102">
        <f t="shared" si="877"/>
        <v>976</v>
      </c>
      <c r="AQJ60" s="105" t="str">
        <f t="shared" si="878"/>
        <v>.70724999995</v>
      </c>
      <c r="AQK60" s="230"/>
      <c r="AQL60" s="120">
        <f t="shared" si="1191"/>
        <v>0</v>
      </c>
      <c r="AQM60" s="120">
        <f t="shared" si="879"/>
        <v>999999999999</v>
      </c>
      <c r="AQN60" s="120">
        <f t="shared" si="1192"/>
        <v>0</v>
      </c>
      <c r="AQO60" s="120">
        <f t="shared" si="1193"/>
        <v>0</v>
      </c>
      <c r="AQP60" s="94">
        <f t="shared" si="1194"/>
        <v>0</v>
      </c>
      <c r="AQQ60" s="120">
        <f t="shared" si="880"/>
        <v>999999999999</v>
      </c>
    </row>
    <row r="61" spans="4:1135" ht="15.75" x14ac:dyDescent="0.25">
      <c r="D61" s="770">
        <f t="shared" ref="D61:D92" si="1211">IF(SC42=0,0,"pl")</f>
        <v>0</v>
      </c>
      <c r="E61" s="770" t="str">
        <f t="shared" ref="E61:E92" si="1212">IF(D61=0,"-color",SA42&amp;SB42&amp;","&amp;SD42&amp;SE42)</f>
        <v>-color</v>
      </c>
      <c r="F61" s="770" t="str">
        <f t="shared" ref="F61:F92" si="1213">IF(D61=0,$QP$11&amp;"  ",SG42&amp;SH42&amp;","&amp;SJ42&amp;SK42&amp;" ")</f>
        <v xml:space="preserve">3  </v>
      </c>
      <c r="G61" s="770" t="str">
        <f t="shared" si="977"/>
        <v>-TEXT</v>
      </c>
      <c r="H61" s="770" t="str">
        <f t="shared" si="978"/>
        <v>J</v>
      </c>
      <c r="I61" s="770" t="str">
        <f t="shared" si="979"/>
        <v>bl</v>
      </c>
      <c r="J61" s="770" t="str">
        <f t="shared" si="980"/>
        <v>00,00</v>
      </c>
      <c r="K61" s="770" t="str">
        <f t="shared" si="981"/>
        <v>0</v>
      </c>
      <c r="L61" s="770" t="str">
        <f t="shared" si="982"/>
        <v xml:space="preserve"> </v>
      </c>
      <c r="N61" s="197"/>
      <c r="O61" s="197"/>
      <c r="P61" s="197"/>
      <c r="Q61" s="197"/>
      <c r="R61" s="197"/>
      <c r="S61" s="350">
        <f t="shared" si="317"/>
        <v>0</v>
      </c>
      <c r="T61" s="391">
        <f t="shared" si="318"/>
        <v>0</v>
      </c>
      <c r="U61" s="90"/>
      <c r="V61" s="484">
        <f t="shared" si="881"/>
        <v>0</v>
      </c>
      <c r="W61" s="786"/>
      <c r="X61" s="787"/>
      <c r="Y61" s="788"/>
      <c r="Z61" s="789"/>
      <c r="AA61" s="782"/>
      <c r="AB61" s="619">
        <f t="shared" si="319"/>
        <v>0</v>
      </c>
      <c r="AC61" s="619">
        <f t="shared" si="320"/>
        <v>0</v>
      </c>
      <c r="AD61" s="102">
        <f t="shared" si="28"/>
        <v>0</v>
      </c>
      <c r="AE61" s="88"/>
      <c r="AF61" s="95">
        <f t="shared" si="321"/>
        <v>0</v>
      </c>
      <c r="AG61" s="456">
        <f t="shared" si="882"/>
        <v>0</v>
      </c>
      <c r="AH61" s="92"/>
      <c r="AI61" s="524">
        <f t="shared" si="322"/>
        <v>0</v>
      </c>
      <c r="AK61" s="91"/>
      <c r="AL61" s="581"/>
      <c r="AM61" s="579">
        <f t="shared" si="323"/>
        <v>0</v>
      </c>
      <c r="AN61" s="578"/>
      <c r="AO61" s="90"/>
      <c r="AP61" s="695"/>
      <c r="AR61" s="343">
        <f t="shared" si="324"/>
        <v>0</v>
      </c>
      <c r="AS61" s="343">
        <f t="shared" si="325"/>
        <v>0</v>
      </c>
      <c r="AT61" s="343">
        <f t="shared" si="326"/>
        <v>0</v>
      </c>
      <c r="AU61" s="343">
        <f t="shared" si="883"/>
        <v>0</v>
      </c>
      <c r="AV61" s="343">
        <f t="shared" si="327"/>
        <v>0</v>
      </c>
      <c r="AW61" s="343">
        <f t="shared" si="328"/>
        <v>0</v>
      </c>
      <c r="AX61" s="343">
        <f t="shared" si="329"/>
        <v>0</v>
      </c>
      <c r="AZ61" s="454">
        <f t="shared" si="1195"/>
        <v>0</v>
      </c>
      <c r="BA61" s="160">
        <f t="shared" si="1003"/>
        <v>0</v>
      </c>
      <c r="BB61" s="160">
        <f t="shared" si="884"/>
        <v>0</v>
      </c>
      <c r="BC61" s="469">
        <f t="shared" si="331"/>
        <v>0</v>
      </c>
      <c r="BD61" s="454">
        <f t="shared" si="30"/>
        <v>0</v>
      </c>
      <c r="BE61" s="457">
        <f t="shared" si="332"/>
        <v>0</v>
      </c>
      <c r="BF61" s="601">
        <f t="shared" si="333"/>
        <v>0</v>
      </c>
      <c r="BG61" s="457">
        <f t="shared" si="1004"/>
        <v>0</v>
      </c>
      <c r="BH61" s="457">
        <f t="shared" si="334"/>
        <v>0</v>
      </c>
      <c r="BI61" s="457">
        <f t="shared" si="335"/>
        <v>0</v>
      </c>
      <c r="BJ61" s="457">
        <f t="shared" si="336"/>
        <v>0</v>
      </c>
      <c r="BK61" s="457">
        <f t="shared" si="336"/>
        <v>0</v>
      </c>
      <c r="BL61" s="457">
        <f t="shared" si="336"/>
        <v>0</v>
      </c>
      <c r="BM61" s="460">
        <f t="shared" si="32"/>
        <v>0</v>
      </c>
      <c r="BN61" s="460">
        <f t="shared" si="1005"/>
        <v>0</v>
      </c>
      <c r="BO61" s="460">
        <f t="shared" si="337"/>
        <v>0</v>
      </c>
      <c r="BP61" s="477"/>
      <c r="BR61" s="274">
        <f t="shared" si="338"/>
        <v>0</v>
      </c>
      <c r="BS61" s="351">
        <f t="shared" si="34"/>
        <v>0</v>
      </c>
      <c r="BT61" s="705">
        <f t="shared" si="339"/>
        <v>0</v>
      </c>
      <c r="BU61" s="352">
        <f t="shared" si="340"/>
        <v>0</v>
      </c>
      <c r="BV61" s="353">
        <f t="shared" si="1006"/>
        <v>0</v>
      </c>
      <c r="BW61" s="353">
        <f t="shared" si="36"/>
        <v>0</v>
      </c>
      <c r="BX61" s="354">
        <f t="shared" si="37"/>
        <v>0</v>
      </c>
      <c r="BY61" s="355">
        <f t="shared" si="38"/>
        <v>0</v>
      </c>
      <c r="BZ61" s="355">
        <f t="shared" si="1007"/>
        <v>0</v>
      </c>
      <c r="CA61" s="393"/>
      <c r="CB61" s="594">
        <f t="shared" si="885"/>
        <v>0</v>
      </c>
      <c r="CC61" s="392">
        <f t="shared" si="341"/>
        <v>0</v>
      </c>
      <c r="CD61" s="392">
        <f t="shared" si="342"/>
        <v>0</v>
      </c>
      <c r="CE61" s="392">
        <f t="shared" si="343"/>
        <v>0</v>
      </c>
      <c r="CF61" s="392">
        <f t="shared" si="886"/>
        <v>0</v>
      </c>
      <c r="CG61" s="394">
        <f t="shared" si="344"/>
        <v>0</v>
      </c>
      <c r="CH61" s="394">
        <f t="shared" si="887"/>
        <v>0</v>
      </c>
      <c r="CI61" s="395" t="s">
        <v>96</v>
      </c>
      <c r="CJ61" s="599">
        <f t="shared" si="345"/>
        <v>0</v>
      </c>
      <c r="CK61" s="395"/>
      <c r="CL61" s="361"/>
      <c r="CM61" s="361">
        <f t="shared" si="40"/>
        <v>0</v>
      </c>
      <c r="CN61" s="361">
        <f t="shared" si="41"/>
        <v>0</v>
      </c>
      <c r="CO61" s="361">
        <v>51</v>
      </c>
      <c r="CP61" s="110">
        <f t="shared" si="888"/>
        <v>94.44</v>
      </c>
      <c r="CQ61" s="362">
        <f t="shared" si="346"/>
        <v>0</v>
      </c>
      <c r="CR61" s="367"/>
      <c r="CS61" s="367"/>
      <c r="CT61" s="396">
        <f t="shared" si="943"/>
        <v>96.81</v>
      </c>
      <c r="CV61" s="399">
        <f t="shared" si="975"/>
        <v>0</v>
      </c>
      <c r="CW61" s="367"/>
      <c r="CX61" s="111">
        <f t="shared" si="944"/>
        <v>5.9250000000000115E-2</v>
      </c>
      <c r="CY61" s="367"/>
      <c r="CZ61" s="396">
        <f t="shared" si="889"/>
        <v>154.87500000000011</v>
      </c>
      <c r="DA61" s="367"/>
      <c r="DB61" s="103">
        <f t="shared" si="347"/>
        <v>0</v>
      </c>
      <c r="DC61" s="103">
        <f t="shared" si="348"/>
        <v>98.938999999999993</v>
      </c>
      <c r="DD61" s="103">
        <f t="shared" si="349"/>
        <v>98.938999999999993</v>
      </c>
      <c r="DE61" s="103">
        <f t="shared" si="42"/>
        <v>0</v>
      </c>
      <c r="DF61" s="105">
        <f t="shared" si="43"/>
        <v>0</v>
      </c>
      <c r="DG61" s="102">
        <f t="shared" si="350"/>
        <v>0</v>
      </c>
      <c r="DH61" s="105">
        <f t="shared" si="351"/>
        <v>0</v>
      </c>
      <c r="DI61" s="105">
        <f t="shared" si="44"/>
        <v>0</v>
      </c>
      <c r="DJ61" s="111">
        <f t="shared" si="45"/>
        <v>0</v>
      </c>
      <c r="DK61" s="401">
        <f t="shared" si="352"/>
        <v>0</v>
      </c>
      <c r="DL61" s="111">
        <f t="shared" si="353"/>
        <v>0</v>
      </c>
      <c r="DO61" s="403">
        <f t="shared" si="354"/>
        <v>0</v>
      </c>
      <c r="DP61" s="403">
        <f t="shared" si="355"/>
        <v>0</v>
      </c>
      <c r="DQ61" s="111">
        <f t="shared" si="970"/>
        <v>0</v>
      </c>
      <c r="DR61" s="113">
        <f t="shared" si="1206"/>
        <v>0</v>
      </c>
      <c r="DS61" s="111">
        <f t="shared" si="357"/>
        <v>0</v>
      </c>
      <c r="DT61" s="105">
        <f t="shared" si="358"/>
        <v>0</v>
      </c>
      <c r="DU61" s="105">
        <f t="shared" si="359"/>
        <v>0</v>
      </c>
      <c r="DV61" s="105">
        <f t="shared" si="971"/>
        <v>0</v>
      </c>
      <c r="DW61" s="105">
        <f t="shared" si="360"/>
        <v>0</v>
      </c>
      <c r="DX61" s="105">
        <f t="shared" si="361"/>
        <v>0</v>
      </c>
      <c r="DZ61" s="105">
        <f t="shared" si="362"/>
        <v>400</v>
      </c>
      <c r="EA61" s="105">
        <f t="shared" si="363"/>
        <v>1600</v>
      </c>
      <c r="EB61" s="105">
        <f t="shared" si="364"/>
        <v>3600</v>
      </c>
      <c r="EC61" s="105">
        <f t="shared" si="365"/>
        <v>6400</v>
      </c>
      <c r="ED61" s="105">
        <f t="shared" si="366"/>
        <v>10000</v>
      </c>
      <c r="EF61" s="105">
        <f t="shared" si="21"/>
        <v>0</v>
      </c>
      <c r="EH61" s="105">
        <f t="shared" si="7"/>
        <v>0</v>
      </c>
      <c r="EI61" s="105">
        <f t="shared" si="8"/>
        <v>0</v>
      </c>
      <c r="EJ61" s="105">
        <f t="shared" si="9"/>
        <v>0</v>
      </c>
      <c r="EL61" s="105">
        <f t="shared" si="945"/>
        <v>0</v>
      </c>
      <c r="EM61" s="105">
        <f t="shared" si="367"/>
        <v>0</v>
      </c>
      <c r="EN61" s="105">
        <f t="shared" si="368"/>
        <v>0</v>
      </c>
      <c r="EO61" s="105">
        <f t="shared" si="369"/>
        <v>0</v>
      </c>
      <c r="EP61" s="105">
        <f t="shared" si="370"/>
        <v>0</v>
      </c>
      <c r="ER61" s="105">
        <f t="shared" si="0"/>
        <v>0</v>
      </c>
      <c r="ES61" s="105">
        <f t="shared" si="1"/>
        <v>0</v>
      </c>
      <c r="ET61" s="105">
        <f t="shared" si="2"/>
        <v>0</v>
      </c>
      <c r="EU61" s="105">
        <f t="shared" si="3"/>
        <v>0</v>
      </c>
      <c r="EV61" s="94">
        <f t="shared" si="4"/>
        <v>0</v>
      </c>
      <c r="EW61" s="94">
        <f t="shared" si="5"/>
        <v>0</v>
      </c>
      <c r="EX61" s="94">
        <f t="shared" si="6"/>
        <v>0</v>
      </c>
      <c r="EZ61" s="94">
        <f t="shared" si="10"/>
        <v>0</v>
      </c>
      <c r="FA61" s="94">
        <f t="shared" si="11"/>
        <v>0</v>
      </c>
      <c r="FB61" s="94">
        <f t="shared" si="12"/>
        <v>0</v>
      </c>
      <c r="FC61" s="94">
        <f t="shared" si="13"/>
        <v>0</v>
      </c>
      <c r="FD61" s="94">
        <f t="shared" si="14"/>
        <v>0</v>
      </c>
      <c r="FE61" s="94">
        <f t="shared" si="15"/>
        <v>0</v>
      </c>
      <c r="FF61" s="94">
        <f t="shared" si="16"/>
        <v>0</v>
      </c>
      <c r="FG61" s="94">
        <f t="shared" si="17"/>
        <v>0</v>
      </c>
      <c r="FH61" s="94">
        <f t="shared" si="18"/>
        <v>0</v>
      </c>
      <c r="FI61" s="369">
        <f t="shared" si="1008"/>
        <v>0</v>
      </c>
      <c r="FJ61" s="102">
        <f t="shared" si="371"/>
        <v>0</v>
      </c>
      <c r="FK61" s="102">
        <f t="shared" si="372"/>
        <v>0</v>
      </c>
      <c r="FL61" s="102">
        <f t="shared" si="47"/>
        <v>0</v>
      </c>
      <c r="FM61" s="370">
        <f t="shared" si="48"/>
        <v>0</v>
      </c>
      <c r="FN61" s="370">
        <f t="shared" si="49"/>
        <v>0</v>
      </c>
      <c r="FO61" s="370">
        <f t="shared" si="49"/>
        <v>0</v>
      </c>
      <c r="FP61" s="370">
        <f t="shared" si="49"/>
        <v>0</v>
      </c>
      <c r="FQ61" s="370">
        <f t="shared" si="50"/>
        <v>0</v>
      </c>
      <c r="FR61" s="370">
        <f t="shared" si="373"/>
        <v>0</v>
      </c>
      <c r="FS61" s="370">
        <f t="shared" ref="FS61:FW110" si="1214">IF(EL61&lt;&gt;0,1,0)</f>
        <v>0</v>
      </c>
      <c r="FT61" s="370">
        <f t="shared" si="1214"/>
        <v>0</v>
      </c>
      <c r="FU61" s="370">
        <f t="shared" si="1214"/>
        <v>0</v>
      </c>
      <c r="FV61" s="370">
        <f t="shared" si="1214"/>
        <v>0</v>
      </c>
      <c r="FW61" s="370">
        <f t="shared" si="1214"/>
        <v>0</v>
      </c>
      <c r="FX61" s="370">
        <f t="shared" si="374"/>
        <v>0</v>
      </c>
      <c r="FY61" s="371">
        <f t="shared" si="52"/>
        <v>0</v>
      </c>
      <c r="FZ61" s="371">
        <f t="shared" si="1210"/>
        <v>0</v>
      </c>
      <c r="GA61" s="371">
        <f t="shared" si="1210"/>
        <v>0</v>
      </c>
      <c r="GB61" s="371">
        <f t="shared" si="1210"/>
        <v>0</v>
      </c>
      <c r="GC61" s="371">
        <f t="shared" si="1207"/>
        <v>0</v>
      </c>
      <c r="GD61" s="371">
        <f t="shared" si="1207"/>
        <v>0</v>
      </c>
      <c r="GE61" s="371">
        <f t="shared" si="1207"/>
        <v>0</v>
      </c>
      <c r="GF61" s="371">
        <f t="shared" si="1207"/>
        <v>0</v>
      </c>
      <c r="GG61" s="371">
        <f t="shared" si="54"/>
        <v>0</v>
      </c>
      <c r="GH61" s="371">
        <f t="shared" si="55"/>
        <v>0</v>
      </c>
      <c r="GI61" s="371">
        <f t="shared" si="990"/>
        <v>0</v>
      </c>
      <c r="GJ61" s="371">
        <f t="shared" si="990"/>
        <v>0</v>
      </c>
      <c r="GK61" s="371">
        <f t="shared" si="989"/>
        <v>0</v>
      </c>
      <c r="GL61" s="371">
        <f t="shared" si="989"/>
        <v>0</v>
      </c>
      <c r="GM61" s="371">
        <f t="shared" si="989"/>
        <v>0</v>
      </c>
      <c r="GN61" s="371">
        <f t="shared" si="989"/>
        <v>0</v>
      </c>
      <c r="GO61" s="371">
        <f t="shared" si="989"/>
        <v>0</v>
      </c>
      <c r="GP61" s="371">
        <f t="shared" si="989"/>
        <v>0</v>
      </c>
      <c r="GQ61" s="371">
        <f t="shared" si="989"/>
        <v>0</v>
      </c>
      <c r="GR61" s="371">
        <f t="shared" si="57"/>
        <v>0</v>
      </c>
      <c r="GS61" s="371">
        <f t="shared" si="58"/>
        <v>0</v>
      </c>
      <c r="GT61" s="102">
        <f t="shared" si="375"/>
        <v>0</v>
      </c>
      <c r="GU61" s="94">
        <f t="shared" si="890"/>
        <v>0</v>
      </c>
      <c r="GV61" s="94">
        <f t="shared" si="891"/>
        <v>0</v>
      </c>
      <c r="GW61" s="372">
        <f t="shared" si="376"/>
        <v>0</v>
      </c>
      <c r="GX61" s="372">
        <f t="shared" si="377"/>
        <v>0</v>
      </c>
      <c r="GY61" s="372">
        <f t="shared" si="378"/>
        <v>0</v>
      </c>
      <c r="HA61" s="94">
        <v>51</v>
      </c>
      <c r="HB61" s="105">
        <f t="shared" si="59"/>
        <v>0</v>
      </c>
      <c r="HC61" s="94">
        <f t="shared" si="946"/>
        <v>0</v>
      </c>
      <c r="HD61" s="94">
        <f t="shared" si="379"/>
        <v>0</v>
      </c>
      <c r="HE61" s="93">
        <f t="shared" si="1009"/>
        <v>0</v>
      </c>
      <c r="HF61" s="93">
        <f t="shared" si="61"/>
        <v>0</v>
      </c>
      <c r="HG61" s="94">
        <f t="shared" si="892"/>
        <v>0</v>
      </c>
      <c r="HH61" s="120">
        <f t="shared" si="893"/>
        <v>0</v>
      </c>
      <c r="HI61" s="93">
        <f t="shared" si="1204"/>
        <v>0</v>
      </c>
      <c r="HJ61" s="120">
        <f t="shared" si="1010"/>
        <v>0</v>
      </c>
      <c r="HK61" s="151">
        <f t="shared" si="1011"/>
        <v>0</v>
      </c>
      <c r="HM61" s="376">
        <f t="shared" si="380"/>
        <v>0</v>
      </c>
      <c r="HN61" s="189">
        <f t="shared" si="381"/>
        <v>0</v>
      </c>
      <c r="HO61" s="189" t="str">
        <f t="shared" si="382"/>
        <v>.00000000000</v>
      </c>
      <c r="HP61" s="189">
        <f t="shared" si="383"/>
        <v>0</v>
      </c>
      <c r="HQ61" s="189">
        <f t="shared" si="384"/>
        <v>0</v>
      </c>
      <c r="HR61" s="377" t="str">
        <f t="shared" si="385"/>
        <v>.00000000000</v>
      </c>
      <c r="HT61" s="376">
        <f t="shared" si="386"/>
        <v>0</v>
      </c>
      <c r="HU61" s="189">
        <f t="shared" si="387"/>
        <v>0</v>
      </c>
      <c r="HV61" s="189" t="str">
        <f t="shared" si="388"/>
        <v>.00000000000</v>
      </c>
      <c r="HW61" s="189">
        <f t="shared" si="64"/>
        <v>2.5</v>
      </c>
      <c r="HX61" s="189">
        <f t="shared" si="389"/>
        <v>2</v>
      </c>
      <c r="HY61" s="377" t="str">
        <f t="shared" si="390"/>
        <v>.50000000000</v>
      </c>
      <c r="IA61" s="94">
        <f t="shared" si="65"/>
        <v>0</v>
      </c>
      <c r="IB61" s="94">
        <f t="shared" si="1012"/>
        <v>0</v>
      </c>
      <c r="IC61" s="94">
        <f t="shared" si="391"/>
        <v>0</v>
      </c>
      <c r="ID61" s="94">
        <f t="shared" si="392"/>
        <v>0</v>
      </c>
      <c r="IE61" s="94">
        <f t="shared" si="393"/>
        <v>0</v>
      </c>
      <c r="IF61" s="94" t="str">
        <f t="shared" si="394"/>
        <v>.00000000000</v>
      </c>
      <c r="IG61" s="94">
        <f t="shared" si="1013"/>
        <v>0</v>
      </c>
      <c r="IH61" s="94">
        <f t="shared" si="396"/>
        <v>0</v>
      </c>
      <c r="II61" s="94" t="str">
        <f t="shared" si="397"/>
        <v>.00000000000</v>
      </c>
      <c r="IJ61" s="94">
        <f t="shared" si="1014"/>
        <v>0</v>
      </c>
      <c r="IL61" s="376">
        <f t="shared" si="1196"/>
        <v>0</v>
      </c>
      <c r="IM61" s="189">
        <f t="shared" si="399"/>
        <v>0</v>
      </c>
      <c r="IN61" s="189" t="str">
        <f t="shared" si="400"/>
        <v>.00000000000</v>
      </c>
      <c r="IO61" s="189">
        <f t="shared" si="1015"/>
        <v>0</v>
      </c>
      <c r="IP61" s="189">
        <f t="shared" si="401"/>
        <v>0</v>
      </c>
      <c r="IQ61" s="377" t="str">
        <f t="shared" si="402"/>
        <v>.00000000000</v>
      </c>
      <c r="IR61" s="105">
        <f t="shared" si="69"/>
        <v>0</v>
      </c>
      <c r="IT61" s="599">
        <f t="shared" si="403"/>
        <v>0</v>
      </c>
      <c r="IU61" s="601">
        <f t="shared" si="1016"/>
        <v>0</v>
      </c>
      <c r="IV61" s="518">
        <f t="shared" si="404"/>
        <v>0</v>
      </c>
      <c r="IW61" s="518">
        <f t="shared" si="405"/>
        <v>0</v>
      </c>
      <c r="IX61" s="507">
        <f t="shared" si="1017"/>
        <v>0</v>
      </c>
      <c r="IY61" s="518">
        <f t="shared" si="406"/>
        <v>0</v>
      </c>
      <c r="IZ61" s="518">
        <f t="shared" si="407"/>
        <v>0</v>
      </c>
      <c r="JA61" s="519">
        <f t="shared" si="408"/>
        <v>0</v>
      </c>
      <c r="JB61" s="100">
        <f t="shared" si="409"/>
        <v>0</v>
      </c>
      <c r="JC61" s="514">
        <f t="shared" si="410"/>
        <v>0</v>
      </c>
      <c r="JD61" s="519">
        <f t="shared" si="411"/>
        <v>0</v>
      </c>
      <c r="JE61" s="672">
        <f t="shared" si="895"/>
        <v>0</v>
      </c>
      <c r="JF61" s="677" t="s">
        <v>838</v>
      </c>
      <c r="JG61" s="671" t="s">
        <v>838</v>
      </c>
      <c r="JH61" s="671" t="s">
        <v>838</v>
      </c>
      <c r="JI61" s="671" t="s">
        <v>838</v>
      </c>
      <c r="JJ61" s="671" t="s">
        <v>838</v>
      </c>
      <c r="JK61" s="671" t="s">
        <v>838</v>
      </c>
      <c r="JL61" s="671" t="s">
        <v>838</v>
      </c>
      <c r="JM61" s="671" t="s">
        <v>838</v>
      </c>
      <c r="JN61" s="671" t="s">
        <v>838</v>
      </c>
      <c r="JO61" s="671" t="s">
        <v>838</v>
      </c>
      <c r="JP61" s="671" t="s">
        <v>838</v>
      </c>
      <c r="JQ61" s="671" t="s">
        <v>838</v>
      </c>
      <c r="JR61" s="671" t="s">
        <v>838</v>
      </c>
      <c r="JS61" s="671" t="s">
        <v>838</v>
      </c>
      <c r="JT61" s="671" t="s">
        <v>838</v>
      </c>
      <c r="JU61" s="671" t="s">
        <v>838</v>
      </c>
      <c r="JV61" s="671" t="s">
        <v>838</v>
      </c>
      <c r="JW61" s="671" t="s">
        <v>838</v>
      </c>
      <c r="JX61" s="671" t="s">
        <v>838</v>
      </c>
      <c r="JY61" s="671" t="s">
        <v>838</v>
      </c>
      <c r="JZ61" s="671" t="s">
        <v>838</v>
      </c>
      <c r="KA61" s="678" t="s">
        <v>838</v>
      </c>
      <c r="KB61" s="678" t="s">
        <v>838</v>
      </c>
      <c r="KC61" s="678" t="s">
        <v>838</v>
      </c>
      <c r="KD61" s="678" t="s">
        <v>838</v>
      </c>
      <c r="KE61" s="678" t="s">
        <v>838</v>
      </c>
      <c r="KF61" s="678" t="s">
        <v>838</v>
      </c>
      <c r="KG61" s="678" t="s">
        <v>838</v>
      </c>
      <c r="KH61" s="678" t="s">
        <v>838</v>
      </c>
      <c r="KI61" s="678" t="s">
        <v>838</v>
      </c>
      <c r="KJ61" s="678" t="s">
        <v>838</v>
      </c>
      <c r="KK61" s="678" t="s">
        <v>838</v>
      </c>
      <c r="KL61" s="678" t="s">
        <v>838</v>
      </c>
      <c r="KM61" s="678" t="s">
        <v>838</v>
      </c>
      <c r="KN61" s="678" t="s">
        <v>838</v>
      </c>
      <c r="KO61" s="678" t="s">
        <v>838</v>
      </c>
      <c r="KP61" s="678" t="s">
        <v>838</v>
      </c>
      <c r="KQ61" s="678" t="s">
        <v>838</v>
      </c>
      <c r="KR61" s="678" t="s">
        <v>838</v>
      </c>
      <c r="KS61" s="678" t="s">
        <v>838</v>
      </c>
      <c r="KT61" s="678" t="s">
        <v>838</v>
      </c>
      <c r="KU61" s="678" t="s">
        <v>838</v>
      </c>
      <c r="KV61" s="686"/>
      <c r="KW61" s="686"/>
      <c r="KX61" s="529"/>
      <c r="KY61" s="529"/>
      <c r="KZ61" s="529"/>
      <c r="LA61" s="529"/>
      <c r="LB61" s="529"/>
      <c r="LC61" s="529"/>
      <c r="LD61" s="529"/>
      <c r="LE61" s="529"/>
      <c r="LF61" s="529"/>
      <c r="LG61" s="529"/>
      <c r="LH61" s="529"/>
      <c r="LI61" s="529"/>
      <c r="LJ61" s="529"/>
      <c r="LK61" s="529"/>
      <c r="LL61" s="529"/>
      <c r="LM61" s="529"/>
      <c r="LN61" s="529"/>
      <c r="LO61" s="529"/>
      <c r="LP61" s="529"/>
      <c r="LQ61" s="529"/>
      <c r="LR61" s="529"/>
      <c r="LS61" s="529"/>
      <c r="LT61" s="250"/>
      <c r="LU61" s="529"/>
      <c r="LV61" s="529"/>
      <c r="LW61" s="529"/>
      <c r="LX61" s="529"/>
      <c r="LY61" s="529"/>
      <c r="LZ61" s="529"/>
      <c r="MA61" s="529"/>
      <c r="MB61" s="529"/>
      <c r="MC61" s="529"/>
      <c r="MD61" s="529"/>
      <c r="ME61" s="529"/>
      <c r="MF61" s="529"/>
      <c r="MG61" s="529"/>
      <c r="MH61" s="529"/>
      <c r="MI61" s="529"/>
      <c r="MJ61" s="529"/>
      <c r="MK61" s="529"/>
      <c r="ML61" s="529"/>
      <c r="MM61" s="529"/>
      <c r="MN61" s="529"/>
      <c r="MO61" s="529"/>
      <c r="MP61" s="529"/>
      <c r="MQ61" s="529"/>
      <c r="MR61" s="529"/>
      <c r="MS61" s="529"/>
      <c r="MT61" s="529"/>
      <c r="MU61" s="529"/>
      <c r="MV61" s="529"/>
      <c r="MW61" s="529"/>
      <c r="MX61" s="529"/>
      <c r="MY61" s="529"/>
      <c r="MZ61" s="529"/>
      <c r="NA61" s="529"/>
      <c r="NB61" s="529"/>
      <c r="NC61" s="529"/>
      <c r="ND61" s="529"/>
      <c r="NE61" s="529"/>
      <c r="NF61" s="529"/>
      <c r="NG61" s="529"/>
      <c r="NH61" s="529"/>
      <c r="NI61" s="529"/>
      <c r="NJ61" s="529"/>
      <c r="NK61" s="529"/>
      <c r="NL61" s="529"/>
      <c r="NM61" s="529"/>
      <c r="NN61" s="529"/>
      <c r="NO61" s="529"/>
      <c r="NP61" s="529"/>
      <c r="NQ61" s="529"/>
      <c r="NR61" s="529"/>
      <c r="NS61" s="529"/>
      <c r="NT61" s="529"/>
      <c r="NU61" s="529"/>
      <c r="NV61" s="379">
        <f t="shared" si="1018"/>
        <v>0</v>
      </c>
      <c r="NW61" s="100">
        <f t="shared" si="1205"/>
        <v>0</v>
      </c>
      <c r="NX61" s="189">
        <f t="shared" si="918"/>
        <v>0</v>
      </c>
      <c r="NY61" s="189">
        <f t="shared" si="919"/>
        <v>0</v>
      </c>
      <c r="NZ61" s="189">
        <f t="shared" si="89"/>
        <v>910.40000000000009</v>
      </c>
      <c r="OA61" s="189">
        <f t="shared" si="920"/>
        <v>0</v>
      </c>
      <c r="OB61" s="377">
        <f t="shared" si="921"/>
        <v>0</v>
      </c>
      <c r="OC61" s="105">
        <f t="shared" si="967"/>
        <v>0</v>
      </c>
      <c r="OE61" s="376">
        <f t="shared" si="1019"/>
        <v>0</v>
      </c>
      <c r="OF61" s="189">
        <f t="shared" si="1020"/>
        <v>0</v>
      </c>
      <c r="OG61" s="189">
        <f t="shared" si="1021"/>
        <v>0</v>
      </c>
      <c r="OH61" s="189">
        <f t="shared" si="1022"/>
        <v>0</v>
      </c>
      <c r="OI61" s="189">
        <f t="shared" si="1023"/>
        <v>0</v>
      </c>
      <c r="OJ61" s="377">
        <f t="shared" si="1024"/>
        <v>0</v>
      </c>
      <c r="OK61" s="94">
        <f t="shared" si="1197"/>
        <v>0</v>
      </c>
      <c r="OM61" s="94">
        <f t="shared" si="95"/>
        <v>0</v>
      </c>
      <c r="ON61" s="189">
        <f t="shared" si="476"/>
        <v>0</v>
      </c>
      <c r="OO61" s="189" t="str">
        <f t="shared" si="477"/>
        <v>.00000000000</v>
      </c>
      <c r="OP61" s="189">
        <f t="shared" si="1025"/>
        <v>0</v>
      </c>
      <c r="OQ61" s="189">
        <f t="shared" si="479"/>
        <v>0</v>
      </c>
      <c r="OR61" s="94" t="str">
        <f t="shared" si="480"/>
        <v>.00000000000</v>
      </c>
      <c r="OS61" s="94">
        <f t="shared" si="1198"/>
        <v>0</v>
      </c>
      <c r="OU61" s="94">
        <f t="shared" si="482"/>
        <v>0</v>
      </c>
      <c r="OV61" s="189">
        <f t="shared" si="483"/>
        <v>0</v>
      </c>
      <c r="OW61" s="189" t="str">
        <f t="shared" si="484"/>
        <v>.00000000000</v>
      </c>
      <c r="OX61" s="189">
        <f t="shared" si="485"/>
        <v>900.40000000000009</v>
      </c>
      <c r="OY61" s="189">
        <f t="shared" si="486"/>
        <v>900</v>
      </c>
      <c r="OZ61" s="94" t="str">
        <f t="shared" si="487"/>
        <v>.40000000000</v>
      </c>
      <c r="PA61" s="94">
        <f t="shared" si="1199"/>
        <v>0</v>
      </c>
      <c r="PC61" s="94">
        <f t="shared" si="1026"/>
        <v>0</v>
      </c>
      <c r="PD61" s="189">
        <f t="shared" si="1027"/>
        <v>0</v>
      </c>
      <c r="PE61" s="189">
        <f t="shared" si="1028"/>
        <v>0</v>
      </c>
      <c r="PF61" s="189">
        <f t="shared" si="1029"/>
        <v>0</v>
      </c>
      <c r="PG61" s="189">
        <f t="shared" si="1030"/>
        <v>0</v>
      </c>
      <c r="PH61" s="94">
        <f t="shared" si="1031"/>
        <v>0</v>
      </c>
      <c r="PI61" s="94">
        <f t="shared" si="1200"/>
        <v>0</v>
      </c>
      <c r="PK61" s="105">
        <f t="shared" si="1032"/>
        <v>0</v>
      </c>
      <c r="PL61" s="121">
        <f t="shared" si="1033"/>
        <v>0</v>
      </c>
      <c r="PM61" s="121">
        <f t="shared" si="489"/>
        <v>0</v>
      </c>
      <c r="PN61" s="121">
        <f t="shared" si="1034"/>
        <v>0</v>
      </c>
      <c r="PO61" s="121">
        <f t="shared" si="1035"/>
        <v>0</v>
      </c>
      <c r="PP61" s="121">
        <f t="shared" si="490"/>
        <v>0</v>
      </c>
      <c r="PQ61" s="121">
        <f t="shared" si="1036"/>
        <v>0</v>
      </c>
      <c r="PS61" s="121">
        <f t="shared" si="923"/>
        <v>0</v>
      </c>
      <c r="PT61" s="121">
        <f t="shared" si="491"/>
        <v>0</v>
      </c>
      <c r="PU61" s="121">
        <f t="shared" si="1037"/>
        <v>0</v>
      </c>
      <c r="PV61" s="121">
        <f t="shared" si="109"/>
        <v>0</v>
      </c>
      <c r="PW61" s="121">
        <f t="shared" si="492"/>
        <v>0</v>
      </c>
      <c r="PX61" s="121">
        <f t="shared" si="1038"/>
        <v>0</v>
      </c>
      <c r="PY61" s="299" t="str">
        <f t="shared" si="493"/>
        <v>-</v>
      </c>
      <c r="QA61" s="94">
        <f t="shared" si="924"/>
        <v>0</v>
      </c>
      <c r="QB61" s="121">
        <f t="shared" si="925"/>
        <v>0</v>
      </c>
      <c r="QC61" s="121">
        <f t="shared" si="494"/>
        <v>0</v>
      </c>
      <c r="QE61" s="383">
        <v>52</v>
      </c>
      <c r="QF61" s="121">
        <f t="shared" si="1039"/>
        <v>0</v>
      </c>
      <c r="QG61" s="121">
        <f t="shared" si="496"/>
        <v>0</v>
      </c>
      <c r="QH61" s="121" t="str">
        <f t="shared" si="497"/>
        <v>.00000000000</v>
      </c>
      <c r="QI61" s="121">
        <f t="shared" si="1040"/>
        <v>0</v>
      </c>
      <c r="QJ61" s="121">
        <f t="shared" si="498"/>
        <v>0</v>
      </c>
      <c r="QK61" s="121" t="str">
        <f t="shared" si="499"/>
        <v>.00000000000</v>
      </c>
      <c r="QM61" s="121">
        <f t="shared" si="500"/>
        <v>9999999999</v>
      </c>
      <c r="QO61" s="100" t="s">
        <v>147</v>
      </c>
      <c r="QP61" s="530">
        <v>1</v>
      </c>
      <c r="QQ61" s="404">
        <v>1</v>
      </c>
      <c r="QT61" s="124">
        <f t="shared" si="972"/>
        <v>9999999999999</v>
      </c>
      <c r="QU61" s="124">
        <f t="shared" si="972"/>
        <v>9999999999999</v>
      </c>
      <c r="QV61" s="124">
        <f t="shared" si="972"/>
        <v>9999999999999</v>
      </c>
      <c r="QW61" s="124">
        <f t="shared" si="972"/>
        <v>9999999999999</v>
      </c>
      <c r="QX61" s="507">
        <f t="shared" si="973"/>
        <v>0</v>
      </c>
      <c r="QY61" s="457">
        <f t="shared" si="1208"/>
        <v>0</v>
      </c>
      <c r="QZ61" s="457">
        <f t="shared" si="1209"/>
        <v>0</v>
      </c>
      <c r="RA61" s="457">
        <f t="shared" si="974"/>
        <v>0</v>
      </c>
      <c r="RI61" s="507">
        <f t="shared" si="501"/>
        <v>0</v>
      </c>
      <c r="RJ61" s="795">
        <f t="shared" si="502"/>
        <v>0</v>
      </c>
      <c r="RK61" s="518" t="str">
        <f t="shared" si="503"/>
        <v>.00000000000</v>
      </c>
      <c r="RL61" s="511">
        <f t="shared" si="504"/>
        <v>930</v>
      </c>
      <c r="RM61" s="795">
        <f t="shared" si="505"/>
        <v>930</v>
      </c>
      <c r="RN61" s="518" t="str">
        <f t="shared" si="506"/>
        <v>.00000000000</v>
      </c>
      <c r="RO61" s="507">
        <f t="shared" si="507"/>
        <v>0</v>
      </c>
      <c r="RP61" s="795">
        <f t="shared" si="508"/>
        <v>0</v>
      </c>
      <c r="RQ61" s="518" t="str">
        <f t="shared" si="509"/>
        <v>.00000000000</v>
      </c>
      <c r="RR61" s="511">
        <f t="shared" si="510"/>
        <v>1020</v>
      </c>
      <c r="RS61" s="795">
        <f t="shared" si="511"/>
        <v>1020</v>
      </c>
      <c r="RT61" s="518" t="str">
        <f t="shared" si="512"/>
        <v>.00000000000</v>
      </c>
      <c r="RZ61" s="131">
        <f t="shared" si="1041"/>
        <v>0</v>
      </c>
      <c r="SA61" s="124">
        <f t="shared" si="513"/>
        <v>0</v>
      </c>
      <c r="SB61" s="121" t="str">
        <f t="shared" si="514"/>
        <v>.00000000000</v>
      </c>
      <c r="SC61" s="120">
        <f t="shared" si="1042"/>
        <v>0</v>
      </c>
      <c r="SD61" s="124">
        <f t="shared" si="515"/>
        <v>0</v>
      </c>
      <c r="SE61" s="121" t="str">
        <f t="shared" si="516"/>
        <v>.00000000000</v>
      </c>
      <c r="SF61" s="131">
        <f t="shared" si="1043"/>
        <v>0</v>
      </c>
      <c r="SG61" s="124">
        <f t="shared" si="517"/>
        <v>0</v>
      </c>
      <c r="SH61" s="121" t="str">
        <f t="shared" si="518"/>
        <v>.00000000000</v>
      </c>
      <c r="SI61" s="120">
        <f t="shared" si="1044"/>
        <v>0</v>
      </c>
      <c r="SJ61" s="124">
        <f t="shared" si="519"/>
        <v>0</v>
      </c>
      <c r="SK61" s="121" t="str">
        <f t="shared" si="520"/>
        <v>.00000000000</v>
      </c>
      <c r="SM61" s="131">
        <f t="shared" si="116"/>
        <v>0</v>
      </c>
      <c r="SN61" s="124">
        <f t="shared" si="521"/>
        <v>0</v>
      </c>
      <c r="SO61" s="121" t="str">
        <f t="shared" si="522"/>
        <v>.00000000000</v>
      </c>
      <c r="SP61" s="120">
        <f t="shared" si="117"/>
        <v>0</v>
      </c>
      <c r="SQ61" s="124">
        <f t="shared" si="523"/>
        <v>0</v>
      </c>
      <c r="SR61" s="121" t="str">
        <f t="shared" si="524"/>
        <v>.00000000000</v>
      </c>
      <c r="SS61" s="121">
        <f t="shared" si="1045"/>
        <v>0</v>
      </c>
      <c r="SU61" s="94">
        <f t="shared" si="926"/>
        <v>-1</v>
      </c>
      <c r="SV61" s="121">
        <f t="shared" si="927"/>
        <v>-1</v>
      </c>
      <c r="SW61" s="121" t="str">
        <f t="shared" si="525"/>
        <v>.00000000000</v>
      </c>
      <c r="SX61" s="94">
        <f t="shared" si="928"/>
        <v>1440</v>
      </c>
      <c r="SY61" s="121">
        <f t="shared" si="929"/>
        <v>1440</v>
      </c>
      <c r="SZ61" s="121" t="str">
        <f t="shared" si="526"/>
        <v>.00000000000</v>
      </c>
      <c r="TA61" s="94" t="str">
        <f t="shared" si="527"/>
        <v>144,000</v>
      </c>
      <c r="TB61" s="94">
        <v>52</v>
      </c>
      <c r="TC61" s="94">
        <f t="shared" si="528"/>
        <v>0</v>
      </c>
      <c r="TE61" s="121">
        <f t="shared" si="1201"/>
        <v>0</v>
      </c>
      <c r="TF61" s="121">
        <f t="shared" si="529"/>
        <v>0</v>
      </c>
      <c r="TG61" s="121" t="str">
        <f t="shared" si="983"/>
        <v>.00000000000</v>
      </c>
      <c r="TH61" s="121">
        <f t="shared" si="119"/>
        <v>7</v>
      </c>
      <c r="TI61" s="121">
        <f t="shared" si="984"/>
        <v>7</v>
      </c>
      <c r="TJ61" s="121" t="str">
        <f t="shared" si="985"/>
        <v>.00000000000</v>
      </c>
      <c r="TK61" s="94">
        <f t="shared" si="931"/>
        <v>0</v>
      </c>
      <c r="TL61" s="94">
        <v>52</v>
      </c>
      <c r="TM61" s="94">
        <f t="shared" si="120"/>
        <v>0</v>
      </c>
      <c r="TO61" s="121">
        <f t="shared" si="1202"/>
        <v>0</v>
      </c>
      <c r="TP61" s="121">
        <f t="shared" si="533"/>
        <v>0</v>
      </c>
      <c r="TQ61" s="121" t="str">
        <f t="shared" si="534"/>
        <v>.00000000000</v>
      </c>
      <c r="TR61" s="121">
        <f t="shared" si="121"/>
        <v>928</v>
      </c>
      <c r="TS61" s="121">
        <f t="shared" si="535"/>
        <v>928</v>
      </c>
      <c r="TT61" s="121" t="str">
        <f t="shared" si="536"/>
        <v>.00000000000</v>
      </c>
      <c r="TU61" s="94">
        <f t="shared" si="537"/>
        <v>0</v>
      </c>
      <c r="TW61" s="105">
        <f t="shared" si="538"/>
        <v>-9.4500000004499998E-2</v>
      </c>
      <c r="TX61" s="105">
        <f t="shared" si="539"/>
        <v>0</v>
      </c>
      <c r="TY61" s="105">
        <f t="shared" si="540"/>
        <v>-9.4500000004499998E-2</v>
      </c>
      <c r="TZ61" s="105">
        <f t="shared" si="541"/>
        <v>0</v>
      </c>
      <c r="UA61" s="105">
        <f t="shared" si="542"/>
        <v>0</v>
      </c>
      <c r="UB61" s="105">
        <f t="shared" si="543"/>
        <v>0</v>
      </c>
      <c r="UC61" s="105">
        <f t="shared" si="1046"/>
        <v>0</v>
      </c>
      <c r="UD61" s="105">
        <f t="shared" si="1047"/>
        <v>0</v>
      </c>
      <c r="UE61" s="105">
        <f t="shared" si="1048"/>
        <v>0</v>
      </c>
      <c r="UF61" s="105">
        <f t="shared" si="544"/>
        <v>0</v>
      </c>
      <c r="UG61" s="105">
        <f t="shared" si="544"/>
        <v>0</v>
      </c>
      <c r="UH61" s="105">
        <f t="shared" si="544"/>
        <v>0</v>
      </c>
      <c r="UI61" s="105">
        <f>UI60</f>
        <v>0</v>
      </c>
      <c r="UK61" s="105">
        <f t="shared" si="125"/>
        <v>327.75000000074999</v>
      </c>
      <c r="UL61" s="102">
        <f t="shared" si="545"/>
        <v>327</v>
      </c>
      <c r="UM61" s="105" t="str">
        <f t="shared" si="546"/>
        <v>.75000000075</v>
      </c>
      <c r="UN61" s="105">
        <f t="shared" si="547"/>
        <v>-9.4500000004499998E-2</v>
      </c>
      <c r="UO61" s="102">
        <f t="shared" si="548"/>
        <v>-1</v>
      </c>
      <c r="UP61" s="105" t="str">
        <f t="shared" si="549"/>
        <v>.90550000000</v>
      </c>
      <c r="UQ61" s="275">
        <f>UQ60+$UY$6*$US$6</f>
        <v>330.90000000089998</v>
      </c>
      <c r="UR61" s="105">
        <f t="shared" si="550"/>
        <v>330</v>
      </c>
      <c r="US61" s="105" t="str">
        <f t="shared" si="551"/>
        <v>.90000000090</v>
      </c>
      <c r="UT61" s="103">
        <f t="shared" si="1049"/>
        <v>0</v>
      </c>
      <c r="UU61" s="102">
        <f t="shared" si="552"/>
        <v>0</v>
      </c>
      <c r="UV61" s="105" t="str">
        <f t="shared" si="553"/>
        <v>.00000000000</v>
      </c>
      <c r="UW61" s="105">
        <f t="shared" si="127"/>
        <v>334.05000000104997</v>
      </c>
      <c r="UX61" s="102">
        <f t="shared" si="554"/>
        <v>334</v>
      </c>
      <c r="UY61" s="105" t="str">
        <f t="shared" si="555"/>
        <v>.05000000105</v>
      </c>
      <c r="UZ61" s="103">
        <f t="shared" si="933"/>
        <v>-9.4500000004499998E-2</v>
      </c>
      <c r="VA61" s="102">
        <f t="shared" si="556"/>
        <v>-1</v>
      </c>
      <c r="VB61" s="105" t="str">
        <f t="shared" si="557"/>
        <v>.90550000000</v>
      </c>
      <c r="VC61" s="94" t="str">
        <f t="shared" si="1050"/>
        <v>-</v>
      </c>
      <c r="VD61" s="94" t="str">
        <f t="shared" si="1051"/>
        <v>-</v>
      </c>
      <c r="VE61" s="94" t="str">
        <f t="shared" si="1052"/>
        <v>-</v>
      </c>
      <c r="VF61" s="94" t="str">
        <f t="shared" si="1053"/>
        <v>-</v>
      </c>
      <c r="VH61" s="105">
        <f t="shared" si="558"/>
        <v>327.75000000074999</v>
      </c>
      <c r="VI61" s="102">
        <f t="shared" si="559"/>
        <v>327</v>
      </c>
      <c r="VJ61" s="105" t="str">
        <f t="shared" si="560"/>
        <v>.75000000075</v>
      </c>
      <c r="VK61" s="103">
        <f t="shared" si="561"/>
        <v>0</v>
      </c>
      <c r="VL61" s="102">
        <f t="shared" si="562"/>
        <v>0</v>
      </c>
      <c r="VM61" s="105" t="str">
        <f t="shared" si="934"/>
        <v>.00000000000</v>
      </c>
      <c r="VN61" s="105">
        <f t="shared" si="563"/>
        <v>327.75000000074999</v>
      </c>
      <c r="VO61" s="102">
        <f t="shared" si="564"/>
        <v>327</v>
      </c>
      <c r="VP61" s="105" t="str">
        <f t="shared" si="565"/>
        <v>.75000000075</v>
      </c>
      <c r="VQ61" s="103">
        <f t="shared" si="566"/>
        <v>-9.4500000004499998E-2</v>
      </c>
      <c r="VR61" s="102">
        <f t="shared" si="567"/>
        <v>-1</v>
      </c>
      <c r="VS61" s="105" t="str">
        <f t="shared" si="568"/>
        <v>.90550000000</v>
      </c>
      <c r="VT61" s="105">
        <f t="shared" si="569"/>
        <v>330.90000000089998</v>
      </c>
      <c r="VU61" s="105">
        <f t="shared" si="570"/>
        <v>330</v>
      </c>
      <c r="VV61" s="105" t="str">
        <f t="shared" si="571"/>
        <v>.90000000090</v>
      </c>
      <c r="VW61" s="103">
        <f t="shared" si="572"/>
        <v>0</v>
      </c>
      <c r="VX61" s="102">
        <f t="shared" si="573"/>
        <v>0</v>
      </c>
      <c r="VY61" s="105" t="str">
        <f t="shared" si="574"/>
        <v>.00000000000</v>
      </c>
      <c r="VZ61" s="105">
        <f t="shared" si="575"/>
        <v>334.05000000104997</v>
      </c>
      <c r="WA61" s="102">
        <f t="shared" si="576"/>
        <v>334</v>
      </c>
      <c r="WB61" s="105" t="str">
        <f t="shared" si="577"/>
        <v>.05000000105</v>
      </c>
      <c r="WC61" s="103">
        <f t="shared" si="935"/>
        <v>-9.4500000004499998E-2</v>
      </c>
      <c r="WD61" s="102">
        <f t="shared" si="578"/>
        <v>-1</v>
      </c>
      <c r="WE61" s="105" t="str">
        <f t="shared" si="579"/>
        <v>.90550000000</v>
      </c>
      <c r="WF61" s="105">
        <f t="shared" si="580"/>
        <v>334.05000000104997</v>
      </c>
      <c r="WG61" s="102">
        <f t="shared" si="581"/>
        <v>334</v>
      </c>
      <c r="WH61" s="105" t="str">
        <f t="shared" si="582"/>
        <v>.05000000105</v>
      </c>
      <c r="WI61" s="103">
        <f t="shared" si="583"/>
        <v>0</v>
      </c>
      <c r="WJ61" s="102">
        <f t="shared" si="584"/>
        <v>0</v>
      </c>
      <c r="WK61" s="105" t="str">
        <f t="shared" si="585"/>
        <v>.00000000000</v>
      </c>
      <c r="WL61" s="343" t="str">
        <f t="shared" si="1054"/>
        <v>-</v>
      </c>
      <c r="WM61" s="343" t="str">
        <f t="shared" si="1055"/>
        <v>-</v>
      </c>
      <c r="WN61" s="343" t="str">
        <f t="shared" si="1056"/>
        <v>-</v>
      </c>
      <c r="WO61" s="343" t="str">
        <f t="shared" si="1057"/>
        <v>-</v>
      </c>
      <c r="WP61" s="343" t="str">
        <f t="shared" si="1058"/>
        <v>-</v>
      </c>
      <c r="WQ61" s="343" t="str">
        <f t="shared" si="1059"/>
        <v>-</v>
      </c>
      <c r="WS61" s="103">
        <f t="shared" si="1060"/>
        <v>0</v>
      </c>
      <c r="WT61" s="103">
        <f t="shared" si="1061"/>
        <v>0</v>
      </c>
      <c r="WU61" s="103">
        <f t="shared" si="1062"/>
        <v>0</v>
      </c>
      <c r="WV61" s="103">
        <f t="shared" si="1063"/>
        <v>0</v>
      </c>
      <c r="WW61" s="103">
        <f t="shared" si="1064"/>
        <v>0</v>
      </c>
      <c r="WX61" s="120">
        <f t="shared" si="1065"/>
        <v>0</v>
      </c>
      <c r="WY61" s="103">
        <f t="shared" si="586"/>
        <v>0</v>
      </c>
      <c r="WZ61" s="103">
        <f t="shared" si="587"/>
        <v>0</v>
      </c>
      <c r="XA61" s="105">
        <f t="shared" si="588"/>
        <v>0</v>
      </c>
      <c r="XB61" s="105">
        <f t="shared" si="589"/>
        <v>0</v>
      </c>
      <c r="XC61" s="105">
        <f t="shared" si="590"/>
        <v>0</v>
      </c>
      <c r="XD61" s="105">
        <f t="shared" si="591"/>
        <v>0</v>
      </c>
      <c r="XE61" s="105">
        <f t="shared" si="592"/>
        <v>0</v>
      </c>
      <c r="XF61" s="105">
        <f t="shared" si="593"/>
        <v>0</v>
      </c>
      <c r="XG61" s="105">
        <f t="shared" si="936"/>
        <v>0</v>
      </c>
      <c r="XH61" s="105">
        <f t="shared" si="594"/>
        <v>0</v>
      </c>
      <c r="XI61" s="105">
        <f t="shared" si="595"/>
        <v>0</v>
      </c>
      <c r="XJ61" s="105">
        <f t="shared" si="596"/>
        <v>0</v>
      </c>
      <c r="XK61" s="105">
        <f t="shared" si="597"/>
        <v>0</v>
      </c>
      <c r="XL61" s="105">
        <f t="shared" si="598"/>
        <v>0</v>
      </c>
      <c r="XM61" s="102">
        <f t="shared" si="1066"/>
        <v>0</v>
      </c>
      <c r="XN61" s="103">
        <f t="shared" si="599"/>
        <v>330.90000000089998</v>
      </c>
      <c r="XO61" s="103">
        <f t="shared" si="600"/>
        <v>0</v>
      </c>
      <c r="XP61" s="103">
        <f t="shared" si="145"/>
        <v>330.90000000089998</v>
      </c>
      <c r="XQ61" s="103">
        <f t="shared" si="146"/>
        <v>0</v>
      </c>
      <c r="XR61" s="103">
        <f t="shared" si="601"/>
        <v>0</v>
      </c>
      <c r="XS61" s="111">
        <f t="shared" si="147"/>
        <v>0.03</v>
      </c>
      <c r="XU61" s="111">
        <f t="shared" si="602"/>
        <v>0</v>
      </c>
      <c r="XV61" s="126">
        <f t="shared" si="603"/>
        <v>0</v>
      </c>
      <c r="XW61" s="120">
        <f t="shared" si="604"/>
        <v>0</v>
      </c>
      <c r="XX61" s="120">
        <f t="shared" si="605"/>
        <v>0</v>
      </c>
      <c r="XY61" s="103">
        <f t="shared" si="1067"/>
        <v>0</v>
      </c>
      <c r="XZ61" s="103">
        <f t="shared" si="606"/>
        <v>0</v>
      </c>
      <c r="YB61" s="103">
        <f t="shared" si="607"/>
        <v>0</v>
      </c>
      <c r="YC61" s="111">
        <f t="shared" si="608"/>
        <v>0</v>
      </c>
      <c r="YD61" s="103">
        <f t="shared" si="609"/>
        <v>0</v>
      </c>
      <c r="YE61" s="103">
        <f t="shared" si="610"/>
        <v>0</v>
      </c>
      <c r="YF61" s="103">
        <f t="shared" si="1068"/>
        <v>0</v>
      </c>
      <c r="YG61" s="103">
        <f t="shared" si="611"/>
        <v>0</v>
      </c>
      <c r="YI61" s="103">
        <f t="shared" si="1069"/>
        <v>0</v>
      </c>
      <c r="YJ61" s="103">
        <f t="shared" si="151"/>
        <v>0</v>
      </c>
      <c r="YK61" s="103">
        <f t="shared" si="1070"/>
        <v>0</v>
      </c>
      <c r="YL61" s="103">
        <f t="shared" si="1071"/>
        <v>0</v>
      </c>
      <c r="YM61" s="103">
        <f t="shared" si="612"/>
        <v>0</v>
      </c>
      <c r="YN61" s="103">
        <f t="shared" si="612"/>
        <v>0</v>
      </c>
      <c r="YO61" s="103">
        <f t="shared" si="613"/>
        <v>0</v>
      </c>
      <c r="YP61" s="103">
        <f t="shared" si="614"/>
        <v>0</v>
      </c>
      <c r="YQ61" s="103">
        <f t="shared" si="615"/>
        <v>0</v>
      </c>
      <c r="YR61" s="103">
        <f t="shared" si="616"/>
        <v>0</v>
      </c>
      <c r="YS61" s="103">
        <f t="shared" si="617"/>
        <v>0</v>
      </c>
      <c r="YT61" s="103">
        <f t="shared" si="618"/>
        <v>0</v>
      </c>
      <c r="YU61" s="103">
        <f t="shared" si="619"/>
        <v>0</v>
      </c>
      <c r="YV61" s="103">
        <f t="shared" si="619"/>
        <v>0</v>
      </c>
      <c r="YX61" s="103">
        <f t="shared" si="1072"/>
        <v>0</v>
      </c>
      <c r="YY61" s="103">
        <f t="shared" si="155"/>
        <v>0</v>
      </c>
      <c r="YZ61" s="103">
        <f t="shared" si="1073"/>
        <v>0</v>
      </c>
      <c r="ZA61" s="103">
        <f t="shared" si="1074"/>
        <v>0</v>
      </c>
      <c r="ZB61" s="103">
        <f t="shared" si="620"/>
        <v>0</v>
      </c>
      <c r="ZC61" s="103">
        <f t="shared" si="620"/>
        <v>0</v>
      </c>
      <c r="ZD61" s="103">
        <f t="shared" si="621"/>
        <v>0</v>
      </c>
      <c r="ZE61" s="103">
        <f t="shared" si="622"/>
        <v>0</v>
      </c>
      <c r="ZF61" s="103">
        <f t="shared" si="623"/>
        <v>0</v>
      </c>
      <c r="ZG61" s="103">
        <f t="shared" si="624"/>
        <v>0</v>
      </c>
      <c r="ZH61" s="103">
        <f t="shared" si="625"/>
        <v>0</v>
      </c>
      <c r="ZI61" s="103">
        <f t="shared" si="626"/>
        <v>0</v>
      </c>
      <c r="ZJ61" s="103">
        <f t="shared" si="627"/>
        <v>0</v>
      </c>
      <c r="ZK61" s="103">
        <f t="shared" si="627"/>
        <v>0</v>
      </c>
      <c r="ZM61" s="103">
        <f t="shared" si="628"/>
        <v>0</v>
      </c>
      <c r="ZN61" s="103">
        <f t="shared" si="628"/>
        <v>0</v>
      </c>
      <c r="ZP61" s="127">
        <f t="shared" si="158"/>
        <v>327.75000000074999</v>
      </c>
      <c r="ZQ61" s="127">
        <f t="shared" si="159"/>
        <v>0</v>
      </c>
      <c r="ZR61" s="127">
        <f t="shared" si="160"/>
        <v>327.75000000074999</v>
      </c>
      <c r="ZS61" s="127">
        <f t="shared" si="161"/>
        <v>-9.4500000004499998E-2</v>
      </c>
      <c r="ZT61" s="127">
        <f t="shared" si="162"/>
        <v>330.90000000089998</v>
      </c>
      <c r="ZU61" s="127">
        <f t="shared" si="163"/>
        <v>0</v>
      </c>
      <c r="ZV61" s="127">
        <f t="shared" si="164"/>
        <v>334.05000000104997</v>
      </c>
      <c r="ZW61" s="127">
        <f t="shared" si="165"/>
        <v>-9.4500000004499998E-2</v>
      </c>
      <c r="ZX61" s="127">
        <f t="shared" si="166"/>
        <v>334.05000000104997</v>
      </c>
      <c r="ZY61" s="127">
        <f t="shared" si="167"/>
        <v>0</v>
      </c>
      <c r="ZZ61" s="127">
        <f t="shared" si="629"/>
        <v>330.90000000089998</v>
      </c>
      <c r="AAA61" s="127">
        <f t="shared" si="630"/>
        <v>0</v>
      </c>
      <c r="AAB61" s="127">
        <f t="shared" si="631"/>
        <v>0</v>
      </c>
      <c r="AAC61" s="127">
        <f t="shared" si="632"/>
        <v>-0.29767500002834879</v>
      </c>
      <c r="AAD61" s="127">
        <f t="shared" si="633"/>
        <v>0</v>
      </c>
      <c r="AAE61" s="127">
        <f t="shared" si="634"/>
        <v>-0.29767500002834879</v>
      </c>
      <c r="AAF61" s="127">
        <f t="shared" si="635"/>
        <v>0</v>
      </c>
      <c r="AAG61" s="129">
        <f t="shared" si="636"/>
        <v>0</v>
      </c>
      <c r="AAH61" s="130">
        <f t="shared" si="1075"/>
        <v>0</v>
      </c>
      <c r="AAI61" s="130">
        <f t="shared" si="637"/>
        <v>0</v>
      </c>
      <c r="AAJ61" s="130">
        <f t="shared" si="638"/>
        <v>0</v>
      </c>
      <c r="AAK61" s="130">
        <f t="shared" si="639"/>
        <v>0</v>
      </c>
      <c r="AAL61" s="385">
        <f t="shared" si="169"/>
        <v>0</v>
      </c>
      <c r="AAM61" s="130">
        <f t="shared" si="937"/>
        <v>0</v>
      </c>
      <c r="AAN61" s="130">
        <f t="shared" si="640"/>
        <v>0</v>
      </c>
      <c r="AAO61" s="130">
        <f t="shared" si="938"/>
        <v>0</v>
      </c>
      <c r="AAP61" s="130">
        <f t="shared" si="641"/>
        <v>0</v>
      </c>
      <c r="AAQ61" s="386">
        <f t="shared" si="1076"/>
        <v>0</v>
      </c>
      <c r="AAR61" s="130">
        <f t="shared" si="171"/>
        <v>0</v>
      </c>
      <c r="AAS61" s="387">
        <f t="shared" si="642"/>
        <v>0</v>
      </c>
      <c r="AAT61" s="130">
        <f t="shared" si="643"/>
        <v>0</v>
      </c>
      <c r="AAU61" s="130">
        <f t="shared" si="644"/>
        <v>0</v>
      </c>
      <c r="AAW61" s="93">
        <f t="shared" si="939"/>
        <v>0</v>
      </c>
      <c r="AAX61" s="120">
        <f t="shared" si="645"/>
        <v>0</v>
      </c>
      <c r="AAZ61" s="94">
        <f t="shared" si="1077"/>
        <v>0</v>
      </c>
      <c r="ABA61" s="120">
        <f t="shared" si="1078"/>
        <v>0</v>
      </c>
      <c r="ABB61" s="120">
        <f t="shared" si="1079"/>
        <v>0</v>
      </c>
      <c r="ABD61" s="120">
        <f t="shared" si="1080"/>
        <v>0</v>
      </c>
      <c r="ABE61" s="120">
        <f t="shared" si="1081"/>
        <v>0</v>
      </c>
      <c r="ABF61" s="120">
        <f t="shared" si="646"/>
        <v>0</v>
      </c>
      <c r="ABG61" s="131">
        <f t="shared" si="1082"/>
        <v>0</v>
      </c>
      <c r="ABH61" s="102">
        <f t="shared" si="1083"/>
        <v>0</v>
      </c>
      <c r="ABI61" s="105">
        <f t="shared" si="1084"/>
        <v>0</v>
      </c>
      <c r="ABJ61" s="131">
        <f t="shared" si="1085"/>
        <v>0</v>
      </c>
      <c r="ABK61" s="102">
        <f t="shared" si="1086"/>
        <v>0</v>
      </c>
      <c r="ABL61" s="105">
        <f t="shared" si="1087"/>
        <v>0</v>
      </c>
      <c r="ABM61" s="105">
        <f t="shared" si="1088"/>
        <v>0</v>
      </c>
      <c r="ABO61" s="131">
        <f t="shared" si="647"/>
        <v>0</v>
      </c>
      <c r="ABP61" s="102">
        <f t="shared" si="184"/>
        <v>0</v>
      </c>
      <c r="ABQ61" s="105">
        <f t="shared" si="185"/>
        <v>0</v>
      </c>
      <c r="ABR61" s="131">
        <f t="shared" si="1089"/>
        <v>0</v>
      </c>
      <c r="ABS61" s="102">
        <f t="shared" si="187"/>
        <v>0</v>
      </c>
      <c r="ABT61" s="105">
        <f t="shared" si="188"/>
        <v>0</v>
      </c>
      <c r="ABU61" s="105">
        <f t="shared" si="1090"/>
        <v>0</v>
      </c>
      <c r="ABV61" s="105"/>
      <c r="ABW61" s="131">
        <f t="shared" si="648"/>
        <v>0</v>
      </c>
      <c r="ABX61" s="102">
        <f t="shared" si="649"/>
        <v>0</v>
      </c>
      <c r="ABY61" s="105">
        <f t="shared" si="650"/>
        <v>0</v>
      </c>
      <c r="ABZ61" s="131">
        <f t="shared" si="1091"/>
        <v>0</v>
      </c>
      <c r="ACA61" s="102">
        <f t="shared" si="651"/>
        <v>0</v>
      </c>
      <c r="ACB61" s="105">
        <f t="shared" si="652"/>
        <v>0</v>
      </c>
      <c r="ACC61" s="105">
        <f t="shared" si="653"/>
        <v>0</v>
      </c>
      <c r="ACE61" s="105">
        <f t="shared" si="1092"/>
        <v>0</v>
      </c>
      <c r="ACF61" s="105">
        <f t="shared" si="1093"/>
        <v>0</v>
      </c>
      <c r="ACG61" s="94">
        <f t="shared" si="1094"/>
        <v>0</v>
      </c>
      <c r="ACH61" s="131">
        <f t="shared" si="1095"/>
        <v>0</v>
      </c>
      <c r="ACI61" s="102">
        <f t="shared" si="1096"/>
        <v>0</v>
      </c>
      <c r="ACJ61" s="105">
        <f t="shared" si="1097"/>
        <v>0</v>
      </c>
      <c r="ACK61" s="131">
        <f t="shared" si="1098"/>
        <v>0</v>
      </c>
      <c r="ACL61" s="102">
        <f t="shared" si="1099"/>
        <v>0</v>
      </c>
      <c r="ACM61" s="105">
        <f t="shared" si="1100"/>
        <v>0</v>
      </c>
      <c r="ACN61" s="120">
        <f t="shared" si="1101"/>
        <v>0</v>
      </c>
      <c r="ACO61" s="120">
        <f t="shared" si="1102"/>
        <v>0</v>
      </c>
      <c r="ACP61" s="120">
        <f t="shared" si="1103"/>
        <v>0</v>
      </c>
      <c r="ACQ61" s="120">
        <f t="shared" si="1104"/>
        <v>0</v>
      </c>
      <c r="ACR61" s="120">
        <f t="shared" si="1105"/>
        <v>0</v>
      </c>
      <c r="ACS61" s="120">
        <f t="shared" si="1106"/>
        <v>0</v>
      </c>
      <c r="ACT61" s="120">
        <f t="shared" si="654"/>
        <v>0</v>
      </c>
      <c r="ACV61" s="105">
        <f t="shared" si="1203"/>
        <v>0</v>
      </c>
      <c r="ACW61" s="131">
        <f t="shared" si="1107"/>
        <v>0</v>
      </c>
      <c r="ACX61" s="102">
        <f t="shared" si="1108"/>
        <v>0</v>
      </c>
      <c r="ACY61" s="105">
        <f t="shared" si="1109"/>
        <v>0</v>
      </c>
      <c r="ACZ61" s="131">
        <f t="shared" si="1110"/>
        <v>0</v>
      </c>
      <c r="ADA61" s="102">
        <f t="shared" si="1111"/>
        <v>0</v>
      </c>
      <c r="ADB61" s="105">
        <f t="shared" si="1112"/>
        <v>0</v>
      </c>
      <c r="ADD61" s="103">
        <f t="shared" si="1113"/>
        <v>0</v>
      </c>
      <c r="ADE61" s="103">
        <f t="shared" si="1114"/>
        <v>0</v>
      </c>
      <c r="ADF61" s="103">
        <f t="shared" si="1115"/>
        <v>0</v>
      </c>
      <c r="ADG61" s="103">
        <f t="shared" si="1116"/>
        <v>0</v>
      </c>
      <c r="ADH61" s="103">
        <f t="shared" si="1117"/>
        <v>0</v>
      </c>
      <c r="ADI61" s="103">
        <f t="shared" si="1118"/>
        <v>0</v>
      </c>
      <c r="ADJ61" s="120">
        <f t="shared" si="657"/>
        <v>0</v>
      </c>
      <c r="ADL61" s="103">
        <f t="shared" si="1119"/>
        <v>330.90000000089998</v>
      </c>
      <c r="ADM61" s="102">
        <f t="shared" si="658"/>
        <v>330</v>
      </c>
      <c r="ADN61" s="105" t="str">
        <f t="shared" si="659"/>
        <v>.90000000090</v>
      </c>
      <c r="ADO61" s="105">
        <f t="shared" si="1120"/>
        <v>0</v>
      </c>
      <c r="ADP61" s="102">
        <f t="shared" si="660"/>
        <v>0</v>
      </c>
      <c r="ADQ61" s="105" t="str">
        <f t="shared" si="661"/>
        <v>.00000000000</v>
      </c>
      <c r="ADR61" s="105">
        <f t="shared" si="662"/>
        <v>330.90000000089998</v>
      </c>
      <c r="ADS61" s="102">
        <f t="shared" si="663"/>
        <v>330</v>
      </c>
      <c r="ADT61" s="105" t="str">
        <f t="shared" si="664"/>
        <v>.90000000090</v>
      </c>
      <c r="ADU61" s="103">
        <f t="shared" si="1121"/>
        <v>0</v>
      </c>
      <c r="ADV61" s="102">
        <f t="shared" si="665"/>
        <v>0</v>
      </c>
      <c r="ADW61" s="105" t="str">
        <f t="shared" si="666"/>
        <v>.00000000000</v>
      </c>
      <c r="ADX61" s="105">
        <f t="shared" si="1122"/>
        <v>330.90000000089998</v>
      </c>
      <c r="ADY61" s="102">
        <f t="shared" si="667"/>
        <v>330</v>
      </c>
      <c r="ADZ61" s="105" t="str">
        <f t="shared" si="668"/>
        <v>.90000000090</v>
      </c>
      <c r="AEA61" s="103">
        <f t="shared" si="1123"/>
        <v>0</v>
      </c>
      <c r="AEB61" s="102">
        <f t="shared" si="669"/>
        <v>0</v>
      </c>
      <c r="AEC61" s="105" t="str">
        <f t="shared" si="670"/>
        <v>.00000000000</v>
      </c>
      <c r="AEE61" s="103">
        <f t="shared" si="1124"/>
        <v>0</v>
      </c>
      <c r="AEF61" s="103">
        <f t="shared" si="1125"/>
        <v>0</v>
      </c>
      <c r="AEG61" s="103">
        <f t="shared" si="1126"/>
        <v>0</v>
      </c>
      <c r="AEH61" s="103">
        <f t="shared" si="1127"/>
        <v>0</v>
      </c>
      <c r="AEI61" s="103">
        <f t="shared" si="1128"/>
        <v>0</v>
      </c>
      <c r="AEJ61" s="103">
        <f t="shared" si="1129"/>
        <v>0</v>
      </c>
      <c r="AEK61" s="103">
        <f t="shared" si="1130"/>
        <v>0</v>
      </c>
      <c r="AEL61" s="102">
        <f t="shared" si="1131"/>
        <v>0</v>
      </c>
      <c r="AEM61" s="105">
        <f t="shared" si="1132"/>
        <v>0</v>
      </c>
      <c r="AEN61" s="103">
        <f t="shared" si="1133"/>
        <v>0</v>
      </c>
      <c r="AEO61" s="102">
        <f t="shared" si="1134"/>
        <v>0</v>
      </c>
      <c r="AEP61" s="105">
        <f t="shared" si="1135"/>
        <v>0</v>
      </c>
      <c r="AEQ61" s="103">
        <f t="shared" si="1136"/>
        <v>0</v>
      </c>
      <c r="AER61" s="102">
        <f t="shared" si="1137"/>
        <v>0</v>
      </c>
      <c r="AES61" s="105">
        <f t="shared" si="1138"/>
        <v>0</v>
      </c>
      <c r="AET61" s="103">
        <f t="shared" si="1139"/>
        <v>0</v>
      </c>
      <c r="AEU61" s="102">
        <f t="shared" si="1140"/>
        <v>0</v>
      </c>
      <c r="AEV61" s="105">
        <f t="shared" si="1141"/>
        <v>0</v>
      </c>
      <c r="AEW61" s="105">
        <f t="shared" si="1142"/>
        <v>0</v>
      </c>
      <c r="AEX61" s="102">
        <f t="shared" si="1143"/>
        <v>0</v>
      </c>
      <c r="AEY61" s="105">
        <f t="shared" si="1144"/>
        <v>0</v>
      </c>
      <c r="AEZ61" s="103">
        <f t="shared" si="1145"/>
        <v>0</v>
      </c>
      <c r="AFA61" s="102">
        <f t="shared" si="1146"/>
        <v>0</v>
      </c>
      <c r="AFB61" s="105">
        <f t="shared" si="1147"/>
        <v>0</v>
      </c>
      <c r="AFD61" s="132">
        <f t="shared" si="1148"/>
        <v>0</v>
      </c>
      <c r="AFE61" s="94">
        <f t="shared" si="671"/>
        <v>3.1500000001499999</v>
      </c>
      <c r="AFF61" s="93">
        <f t="shared" si="672"/>
        <v>0</v>
      </c>
      <c r="AFG61" s="93">
        <f t="shared" si="1149"/>
        <v>0</v>
      </c>
      <c r="AFH61" s="94">
        <f t="shared" si="673"/>
        <v>3.1500000001499999</v>
      </c>
      <c r="AFI61" s="93">
        <f t="shared" si="674"/>
        <v>0</v>
      </c>
      <c r="AFJ61" s="103">
        <f t="shared" si="675"/>
        <v>327.75000000074999</v>
      </c>
      <c r="AFK61" s="102">
        <f t="shared" si="676"/>
        <v>327</v>
      </c>
      <c r="AFL61" s="105" t="str">
        <f t="shared" si="677"/>
        <v>.75000000075</v>
      </c>
      <c r="AFM61" s="103">
        <f t="shared" si="678"/>
        <v>0</v>
      </c>
      <c r="AFN61" s="102">
        <f t="shared" si="679"/>
        <v>0</v>
      </c>
      <c r="AFO61" s="105" t="str">
        <f t="shared" si="680"/>
        <v>.00000000000</v>
      </c>
      <c r="AFP61" s="105">
        <f t="shared" si="940"/>
        <v>330.90000000089998</v>
      </c>
      <c r="AFQ61" s="102">
        <f t="shared" si="681"/>
        <v>330</v>
      </c>
      <c r="AFR61" s="105" t="str">
        <f t="shared" si="682"/>
        <v>.90000000090</v>
      </c>
      <c r="AFS61" s="103">
        <f t="shared" si="248"/>
        <v>0</v>
      </c>
      <c r="AFT61" s="102">
        <f t="shared" si="683"/>
        <v>0</v>
      </c>
      <c r="AFU61" s="105" t="str">
        <f t="shared" si="684"/>
        <v>.00000000000</v>
      </c>
      <c r="AFV61" s="105">
        <f t="shared" si="685"/>
        <v>334.05000000104997</v>
      </c>
      <c r="AFW61" s="102">
        <f t="shared" si="686"/>
        <v>334</v>
      </c>
      <c r="AFX61" s="105" t="str">
        <f t="shared" si="687"/>
        <v>.05000000105</v>
      </c>
      <c r="AFY61" s="103">
        <f t="shared" si="688"/>
        <v>0</v>
      </c>
      <c r="AFZ61" s="102">
        <f t="shared" si="689"/>
        <v>0</v>
      </c>
      <c r="AGA61" s="105" t="str">
        <f t="shared" si="690"/>
        <v>.00000000000</v>
      </c>
      <c r="AGC61" s="103">
        <f t="shared" si="1150"/>
        <v>0</v>
      </c>
      <c r="AGD61" s="103">
        <f t="shared" si="1151"/>
        <v>0</v>
      </c>
      <c r="AGE61" s="103">
        <f t="shared" si="1152"/>
        <v>0</v>
      </c>
      <c r="AGF61" s="103">
        <f t="shared" si="691"/>
        <v>0</v>
      </c>
      <c r="AGG61" s="338">
        <f t="shared" si="1153"/>
        <v>0</v>
      </c>
      <c r="AGH61" s="136">
        <f t="shared" si="1154"/>
        <v>0</v>
      </c>
      <c r="AGI61" s="136">
        <f t="shared" si="1155"/>
        <v>0</v>
      </c>
      <c r="AGJ61" s="136">
        <f t="shared" si="692"/>
        <v>0</v>
      </c>
      <c r="AGK61" s="136">
        <f t="shared" si="693"/>
        <v>0</v>
      </c>
      <c r="AGL61" s="136">
        <f t="shared" si="694"/>
        <v>0</v>
      </c>
      <c r="AGN61" s="388">
        <f t="shared" si="1156"/>
        <v>0</v>
      </c>
      <c r="AGO61" s="136">
        <f t="shared" si="695"/>
        <v>0</v>
      </c>
      <c r="AGP61" s="136">
        <f t="shared" si="696"/>
        <v>0</v>
      </c>
      <c r="AGQ61" s="103">
        <f t="shared" si="697"/>
        <v>0</v>
      </c>
      <c r="AGR61" s="136">
        <f t="shared" si="1157"/>
        <v>0</v>
      </c>
      <c r="AGS61" s="136">
        <f t="shared" si="698"/>
        <v>0</v>
      </c>
      <c r="AGT61" s="136">
        <f t="shared" si="941"/>
        <v>0</v>
      </c>
      <c r="AGU61" s="136">
        <f t="shared" si="942"/>
        <v>0</v>
      </c>
      <c r="AGW61" s="103">
        <f t="shared" si="1158"/>
        <v>0</v>
      </c>
      <c r="AGX61" s="103">
        <f t="shared" si="1159"/>
        <v>0</v>
      </c>
      <c r="AGY61" s="103">
        <f t="shared" si="1160"/>
        <v>0</v>
      </c>
      <c r="AGZ61" s="103">
        <f t="shared" si="699"/>
        <v>0</v>
      </c>
      <c r="AHA61" s="389">
        <f t="shared" si="1161"/>
        <v>0</v>
      </c>
      <c r="AHB61" s="136">
        <f t="shared" si="1162"/>
        <v>0</v>
      </c>
      <c r="AHC61" s="136">
        <f t="shared" si="1163"/>
        <v>0</v>
      </c>
      <c r="AHD61" s="136">
        <f t="shared" si="1164"/>
        <v>0</v>
      </c>
      <c r="AHE61" s="136">
        <f t="shared" si="264"/>
        <v>0</v>
      </c>
      <c r="AHF61" s="136">
        <f t="shared" si="265"/>
        <v>0</v>
      </c>
      <c r="AHH61" s="388">
        <f t="shared" si="1165"/>
        <v>0</v>
      </c>
      <c r="AHI61" s="136">
        <f t="shared" si="700"/>
        <v>0</v>
      </c>
      <c r="AHJ61" s="136">
        <f t="shared" si="701"/>
        <v>0</v>
      </c>
      <c r="AHK61" s="103">
        <f t="shared" si="702"/>
        <v>0</v>
      </c>
      <c r="AHL61" s="136">
        <f t="shared" si="1166"/>
        <v>0</v>
      </c>
      <c r="AHM61" s="136">
        <f t="shared" si="1167"/>
        <v>0</v>
      </c>
      <c r="AHN61" s="136">
        <f t="shared" si="703"/>
        <v>0</v>
      </c>
      <c r="AHO61" s="136">
        <f t="shared" si="704"/>
        <v>0</v>
      </c>
      <c r="AHQ61" s="132">
        <f t="shared" si="705"/>
        <v>0</v>
      </c>
      <c r="AHR61" s="132">
        <f t="shared" si="706"/>
        <v>0</v>
      </c>
      <c r="AHS61" s="132">
        <f t="shared" si="707"/>
        <v>0</v>
      </c>
      <c r="AHT61" s="132">
        <f t="shared" si="708"/>
        <v>0</v>
      </c>
      <c r="AHV61" s="111">
        <f t="shared" si="709"/>
        <v>327.75000000074999</v>
      </c>
      <c r="AHW61" s="102">
        <f t="shared" si="710"/>
        <v>327</v>
      </c>
      <c r="AHX61" s="105" t="str">
        <f t="shared" si="711"/>
        <v>.75000000075</v>
      </c>
      <c r="AHY61" s="103">
        <f t="shared" si="269"/>
        <v>0</v>
      </c>
      <c r="AHZ61" s="102">
        <f t="shared" si="712"/>
        <v>0</v>
      </c>
      <c r="AIA61" s="105" t="str">
        <f t="shared" si="713"/>
        <v>.00000000000</v>
      </c>
      <c r="AIB61" s="94">
        <f t="shared" si="714"/>
        <v>330.90000000089998</v>
      </c>
      <c r="AIC61" s="102">
        <f t="shared" si="715"/>
        <v>330</v>
      </c>
      <c r="AID61" s="105" t="str">
        <f t="shared" si="716"/>
        <v>.90000000090</v>
      </c>
      <c r="AIE61" s="120">
        <f t="shared" si="270"/>
        <v>0</v>
      </c>
      <c r="AIF61" s="102">
        <f t="shared" si="717"/>
        <v>0</v>
      </c>
      <c r="AIG61" s="105" t="str">
        <f t="shared" si="718"/>
        <v>.00000000000</v>
      </c>
      <c r="AIH61" s="94">
        <f t="shared" si="271"/>
        <v>334.05000000104997</v>
      </c>
      <c r="AII61" s="102">
        <f t="shared" si="719"/>
        <v>334</v>
      </c>
      <c r="AIJ61" s="105" t="str">
        <f t="shared" si="720"/>
        <v>.05000000105</v>
      </c>
      <c r="AIK61" s="120">
        <f t="shared" si="272"/>
        <v>0</v>
      </c>
      <c r="AIL61" s="102">
        <f t="shared" si="721"/>
        <v>0</v>
      </c>
      <c r="AIM61" s="105" t="str">
        <f t="shared" si="722"/>
        <v>.00000000000</v>
      </c>
      <c r="AIO61" s="105">
        <f t="shared" si="273"/>
        <v>0</v>
      </c>
      <c r="AIP61" s="105">
        <f t="shared" si="1168"/>
        <v>0</v>
      </c>
      <c r="AIQ61" s="111">
        <f t="shared" si="275"/>
        <v>0</v>
      </c>
      <c r="AIR61" s="111">
        <f t="shared" si="276"/>
        <v>0</v>
      </c>
      <c r="AIS61" s="93">
        <f t="shared" si="723"/>
        <v>327.75000000074999</v>
      </c>
      <c r="AIT61" s="102">
        <f t="shared" si="724"/>
        <v>327</v>
      </c>
      <c r="AIU61" s="105" t="str">
        <f t="shared" si="725"/>
        <v>.75000000075</v>
      </c>
      <c r="AIV61" s="120">
        <f t="shared" si="726"/>
        <v>976.80174999995461</v>
      </c>
      <c r="AIW61" s="102">
        <f t="shared" si="727"/>
        <v>976</v>
      </c>
      <c r="AIX61" s="105" t="str">
        <f t="shared" si="728"/>
        <v>.80174999995</v>
      </c>
      <c r="AIY61" s="120">
        <f t="shared" si="729"/>
        <v>330.90000000089998</v>
      </c>
      <c r="AIZ61" s="102">
        <f t="shared" si="730"/>
        <v>330</v>
      </c>
      <c r="AJA61" s="105" t="str">
        <f t="shared" si="731"/>
        <v>.90000000090</v>
      </c>
      <c r="AJB61" s="120">
        <f t="shared" si="976"/>
        <v>976.80174999995461</v>
      </c>
      <c r="AJC61" s="102">
        <f t="shared" si="732"/>
        <v>976</v>
      </c>
      <c r="AJD61" s="105" t="str">
        <f t="shared" si="733"/>
        <v>.80174999995</v>
      </c>
      <c r="AJE61" s="120">
        <f t="shared" si="734"/>
        <v>334.05000000104997</v>
      </c>
      <c r="AJF61" s="102">
        <f t="shared" si="735"/>
        <v>334</v>
      </c>
      <c r="AJG61" s="105" t="str">
        <f t="shared" si="736"/>
        <v>.05000000105</v>
      </c>
      <c r="AJH61" s="93">
        <f t="shared" si="737"/>
        <v>976.80174999995461</v>
      </c>
      <c r="AJI61" s="102">
        <f t="shared" si="738"/>
        <v>976</v>
      </c>
      <c r="AJJ61" s="105" t="str">
        <f t="shared" si="739"/>
        <v>.80174999995</v>
      </c>
      <c r="AJL61" s="105">
        <f t="shared" si="1169"/>
        <v>0</v>
      </c>
      <c r="AJM61" s="105">
        <f t="shared" si="1170"/>
        <v>0</v>
      </c>
      <c r="AJN61" s="120">
        <f t="shared" si="1171"/>
        <v>327.50000000074999</v>
      </c>
      <c r="AJO61" s="102">
        <f t="shared" si="740"/>
        <v>327</v>
      </c>
      <c r="AJP61" s="105" t="str">
        <f t="shared" si="741"/>
        <v>.50000000075</v>
      </c>
      <c r="AJQ61" s="93">
        <f t="shared" si="1172"/>
        <v>976.80174999995461</v>
      </c>
      <c r="AJR61" s="102">
        <f t="shared" si="742"/>
        <v>976</v>
      </c>
      <c r="AJS61" s="105" t="str">
        <f t="shared" si="743"/>
        <v>.80174999995</v>
      </c>
      <c r="AJT61" s="120">
        <f t="shared" si="1173"/>
        <v>334.30000000104997</v>
      </c>
      <c r="AJU61" s="102">
        <f t="shared" si="744"/>
        <v>334</v>
      </c>
      <c r="AJV61" s="105" t="str">
        <f t="shared" si="745"/>
        <v>.30000000105</v>
      </c>
      <c r="AJW61" s="93">
        <f t="shared" si="1174"/>
        <v>976.80174999995461</v>
      </c>
      <c r="AJX61" s="102">
        <f t="shared" si="746"/>
        <v>976</v>
      </c>
      <c r="AJY61" s="105" t="str">
        <f t="shared" si="747"/>
        <v>.80174999995</v>
      </c>
      <c r="AJZ61" s="94" t="str">
        <f t="shared" si="748"/>
        <v>-3,150</v>
      </c>
      <c r="AKA61" s="94" t="str">
        <f t="shared" si="749"/>
        <v>+3,150</v>
      </c>
      <c r="AKC61" s="132">
        <f t="shared" si="283"/>
        <v>9.4500000004499998E-2</v>
      </c>
      <c r="AKD61" s="120">
        <f t="shared" si="284"/>
        <v>0</v>
      </c>
      <c r="AKE61" s="120">
        <f t="shared" si="285"/>
        <v>9.4500000004499998E-2</v>
      </c>
      <c r="AKF61" s="103">
        <f t="shared" si="286"/>
        <v>327.75000000074999</v>
      </c>
      <c r="AKG61" s="102">
        <f t="shared" si="750"/>
        <v>327</v>
      </c>
      <c r="AKH61" s="105" t="str">
        <f t="shared" si="751"/>
        <v>.75000000075</v>
      </c>
      <c r="AKI61" s="103">
        <f t="shared" si="752"/>
        <v>976.80174999995461</v>
      </c>
      <c r="AKJ61" s="102">
        <f t="shared" si="753"/>
        <v>976</v>
      </c>
      <c r="AKK61" s="105" t="str">
        <f t="shared" si="754"/>
        <v>.80174999995</v>
      </c>
      <c r="AKL61" s="390">
        <f t="shared" si="287"/>
        <v>327.75000000074999</v>
      </c>
      <c r="AKM61" s="102">
        <f t="shared" si="755"/>
        <v>327</v>
      </c>
      <c r="AKN61" s="105" t="str">
        <f t="shared" si="756"/>
        <v>.75000000075</v>
      </c>
      <c r="AKO61" s="390">
        <f t="shared" si="757"/>
        <v>976.70724999995014</v>
      </c>
      <c r="AKP61" s="102">
        <f t="shared" si="758"/>
        <v>976</v>
      </c>
      <c r="AKQ61" s="105" t="str">
        <f t="shared" si="759"/>
        <v>.70724999995</v>
      </c>
      <c r="AKR61" s="103">
        <f t="shared" si="288"/>
        <v>330.90000000089998</v>
      </c>
      <c r="AKS61" s="102">
        <f t="shared" si="760"/>
        <v>330</v>
      </c>
      <c r="AKT61" s="105" t="str">
        <f t="shared" si="761"/>
        <v>.90000000090</v>
      </c>
      <c r="AKU61" s="103">
        <f t="shared" si="762"/>
        <v>976.80174999995461</v>
      </c>
      <c r="AKV61" s="102">
        <f t="shared" si="763"/>
        <v>976</v>
      </c>
      <c r="AKW61" s="105" t="str">
        <f t="shared" si="764"/>
        <v>.80174999995</v>
      </c>
      <c r="AKX61" s="390">
        <f t="shared" si="289"/>
        <v>334.05000000104997</v>
      </c>
      <c r="AKY61" s="102">
        <f t="shared" si="765"/>
        <v>334</v>
      </c>
      <c r="AKZ61" s="105" t="str">
        <f t="shared" si="766"/>
        <v>.05000000105</v>
      </c>
      <c r="ALA61" s="390">
        <f t="shared" si="767"/>
        <v>976.70724999995014</v>
      </c>
      <c r="ALB61" s="102">
        <f t="shared" si="768"/>
        <v>976</v>
      </c>
      <c r="ALC61" s="105" t="str">
        <f t="shared" si="769"/>
        <v>.70724999995</v>
      </c>
      <c r="ALD61" s="103">
        <f t="shared" si="290"/>
        <v>334.05000000104997</v>
      </c>
      <c r="ALE61" s="102">
        <f t="shared" si="770"/>
        <v>334</v>
      </c>
      <c r="ALF61" s="105" t="str">
        <f t="shared" si="771"/>
        <v>.05000000105</v>
      </c>
      <c r="ALG61" s="103">
        <f t="shared" si="291"/>
        <v>976.80174999995461</v>
      </c>
      <c r="ALH61" s="102">
        <f t="shared" si="772"/>
        <v>976</v>
      </c>
      <c r="ALI61" s="105" t="str">
        <f t="shared" si="773"/>
        <v>.80174999995</v>
      </c>
      <c r="ALK61" s="136">
        <f t="shared" si="774"/>
        <v>2.5000000000750001E-10</v>
      </c>
      <c r="ALL61" s="136">
        <f t="shared" si="775"/>
        <v>0.2500000000075</v>
      </c>
      <c r="ALM61" s="103">
        <f t="shared" si="292"/>
        <v>327.75000000074999</v>
      </c>
      <c r="ALN61" s="102">
        <f t="shared" si="776"/>
        <v>327</v>
      </c>
      <c r="ALO61" s="105" t="str">
        <f t="shared" si="777"/>
        <v>.75000000075</v>
      </c>
      <c r="ALP61" s="103">
        <f t="shared" si="293"/>
        <v>976.70724999995014</v>
      </c>
      <c r="ALQ61" s="102">
        <f t="shared" si="778"/>
        <v>976</v>
      </c>
      <c r="ALR61" s="105" t="str">
        <f t="shared" si="779"/>
        <v>.70724999995</v>
      </c>
      <c r="ALS61" s="103">
        <f t="shared" si="780"/>
        <v>327.75000000099999</v>
      </c>
      <c r="ALT61" s="102">
        <f t="shared" si="781"/>
        <v>327</v>
      </c>
      <c r="ALU61" s="105" t="str">
        <f t="shared" si="782"/>
        <v>.75000000100</v>
      </c>
      <c r="ALV61" s="103">
        <f t="shared" si="783"/>
        <v>976.95724999995764</v>
      </c>
      <c r="ALW61" s="102">
        <f t="shared" si="784"/>
        <v>976</v>
      </c>
      <c r="ALX61" s="105" t="str">
        <f t="shared" si="785"/>
        <v>.95724999996</v>
      </c>
      <c r="ALY61" s="103">
        <f t="shared" si="294"/>
        <v>330.90000000089998</v>
      </c>
      <c r="ALZ61" s="102">
        <f t="shared" si="786"/>
        <v>330</v>
      </c>
      <c r="AMA61" s="105" t="str">
        <f t="shared" si="787"/>
        <v>.90000000090</v>
      </c>
      <c r="AMB61" s="103">
        <f t="shared" si="788"/>
        <v>977.05174999995461</v>
      </c>
      <c r="AMC61" s="102">
        <f t="shared" si="789"/>
        <v>977</v>
      </c>
      <c r="AMD61" s="105" t="str">
        <f t="shared" si="790"/>
        <v>.05174999995</v>
      </c>
      <c r="AME61" s="103">
        <f t="shared" si="791"/>
        <v>334.05000000079997</v>
      </c>
      <c r="AMF61" s="102">
        <f t="shared" si="792"/>
        <v>334</v>
      </c>
      <c r="AMG61" s="105" t="str">
        <f t="shared" si="793"/>
        <v>.05000000080</v>
      </c>
      <c r="AMH61" s="103">
        <f t="shared" si="794"/>
        <v>976.95724999995764</v>
      </c>
      <c r="AMI61" s="102">
        <f t="shared" si="795"/>
        <v>976</v>
      </c>
      <c r="AMJ61" s="105" t="str">
        <f t="shared" si="796"/>
        <v>.95724999996</v>
      </c>
      <c r="AMK61" s="103">
        <f t="shared" si="295"/>
        <v>334.05000000104997</v>
      </c>
      <c r="AML61" s="102">
        <f t="shared" si="797"/>
        <v>334</v>
      </c>
      <c r="AMM61" s="105" t="str">
        <f t="shared" si="798"/>
        <v>.05000000105</v>
      </c>
      <c r="AMN61" s="103">
        <f t="shared" si="296"/>
        <v>976.70724999995014</v>
      </c>
      <c r="AMO61" s="102">
        <f t="shared" si="799"/>
        <v>976</v>
      </c>
      <c r="AMP61" s="105" t="str">
        <f t="shared" si="800"/>
        <v>.70724999995</v>
      </c>
      <c r="AMR61" s="103">
        <f t="shared" si="801"/>
        <v>327.90000000089998</v>
      </c>
      <c r="AMS61" s="102">
        <f t="shared" si="802"/>
        <v>327</v>
      </c>
      <c r="AMT61" s="105" t="str">
        <f t="shared" si="803"/>
        <v>.90000000090</v>
      </c>
      <c r="AMU61" s="649">
        <f t="shared" si="804"/>
        <v>976.86174999995455</v>
      </c>
      <c r="AMV61" s="102">
        <f t="shared" si="805"/>
        <v>976</v>
      </c>
      <c r="AMW61" s="105" t="str">
        <f t="shared" si="806"/>
        <v>.86174999995</v>
      </c>
      <c r="AMX61" s="103">
        <f t="shared" si="807"/>
        <v>327.90000000089998</v>
      </c>
      <c r="AMY61" s="102">
        <f t="shared" si="808"/>
        <v>327</v>
      </c>
      <c r="AMZ61" s="105" t="str">
        <f t="shared" si="809"/>
        <v>.90000000090</v>
      </c>
      <c r="ANA61" s="649">
        <f t="shared" si="810"/>
        <v>976.96174999995458</v>
      </c>
      <c r="ANB61" s="102">
        <f t="shared" si="811"/>
        <v>976</v>
      </c>
      <c r="ANC61" s="105" t="str">
        <f t="shared" si="812"/>
        <v>.96174999995</v>
      </c>
      <c r="AND61" s="103">
        <f t="shared" si="813"/>
        <v>330.90000000089998</v>
      </c>
      <c r="ANE61" s="102">
        <f t="shared" si="814"/>
        <v>330</v>
      </c>
      <c r="ANF61" s="105" t="str">
        <f t="shared" si="815"/>
        <v>.90000000090</v>
      </c>
      <c r="ANG61" s="649">
        <f t="shared" si="816"/>
        <v>977.05174999995461</v>
      </c>
      <c r="ANH61" s="102">
        <f t="shared" si="817"/>
        <v>977</v>
      </c>
      <c r="ANI61" s="105" t="str">
        <f t="shared" si="818"/>
        <v>.05174999995</v>
      </c>
      <c r="ANJ61" s="103">
        <f t="shared" si="819"/>
        <v>333.90000000089998</v>
      </c>
      <c r="ANK61" s="102">
        <f t="shared" si="820"/>
        <v>333</v>
      </c>
      <c r="ANL61" s="105" t="str">
        <f t="shared" si="821"/>
        <v>.90000000090</v>
      </c>
      <c r="ANM61" s="649">
        <f t="shared" si="822"/>
        <v>976.96174999995458</v>
      </c>
      <c r="ANN61" s="102">
        <f t="shared" si="823"/>
        <v>976</v>
      </c>
      <c r="ANO61" s="105" t="str">
        <f t="shared" si="824"/>
        <v>.96174999995</v>
      </c>
      <c r="ANP61" s="103">
        <f t="shared" si="825"/>
        <v>333.90000000089998</v>
      </c>
      <c r="ANQ61" s="102">
        <f t="shared" si="826"/>
        <v>333</v>
      </c>
      <c r="ANR61" s="105" t="str">
        <f t="shared" si="827"/>
        <v>.90000000090</v>
      </c>
      <c r="ANS61" s="649">
        <f t="shared" si="828"/>
        <v>976.86174999995455</v>
      </c>
      <c r="ANT61" s="102">
        <f t="shared" si="829"/>
        <v>976</v>
      </c>
      <c r="ANU61" s="105" t="str">
        <f t="shared" si="830"/>
        <v>.86174999995</v>
      </c>
      <c r="ANX61" s="136">
        <f t="shared" si="831"/>
        <v>0</v>
      </c>
      <c r="ANY61" s="136">
        <f t="shared" si="832"/>
        <v>0</v>
      </c>
      <c r="ANZ61" s="103">
        <f t="shared" si="1175"/>
        <v>327.75000000074999</v>
      </c>
      <c r="AOA61" s="102">
        <f t="shared" si="833"/>
        <v>327</v>
      </c>
      <c r="AOB61" s="105" t="str">
        <f t="shared" si="834"/>
        <v>.75000000075</v>
      </c>
      <c r="AOC61" s="103">
        <f t="shared" si="1176"/>
        <v>976.70724999995014</v>
      </c>
      <c r="AOD61" s="102">
        <f t="shared" si="835"/>
        <v>976</v>
      </c>
      <c r="AOE61" s="105" t="str">
        <f t="shared" si="836"/>
        <v>.70724999995</v>
      </c>
      <c r="AOF61" s="103">
        <f t="shared" si="1177"/>
        <v>327.75000000074999</v>
      </c>
      <c r="AOG61" s="102">
        <f t="shared" si="837"/>
        <v>327</v>
      </c>
      <c r="AOH61" s="105" t="str">
        <f t="shared" si="838"/>
        <v>.75000000075</v>
      </c>
      <c r="AOI61" s="103">
        <f t="shared" si="1178"/>
        <v>976.70724999995014</v>
      </c>
      <c r="AOJ61" s="102">
        <f t="shared" si="839"/>
        <v>976</v>
      </c>
      <c r="AOK61" s="105" t="str">
        <f t="shared" si="840"/>
        <v>.70724999995</v>
      </c>
      <c r="AOL61" s="103">
        <f t="shared" si="1179"/>
        <v>330.90000000089998</v>
      </c>
      <c r="AOM61" s="102">
        <f t="shared" si="841"/>
        <v>330</v>
      </c>
      <c r="AON61" s="105" t="str">
        <f t="shared" si="842"/>
        <v>.90000000090</v>
      </c>
      <c r="AOO61" s="103">
        <f t="shared" si="1180"/>
        <v>976.80174999995461</v>
      </c>
      <c r="AOP61" s="102">
        <f t="shared" si="843"/>
        <v>976</v>
      </c>
      <c r="AOQ61" s="105" t="str">
        <f t="shared" si="844"/>
        <v>.80174999995</v>
      </c>
      <c r="AOR61" s="103">
        <f t="shared" si="1181"/>
        <v>334.05000000104997</v>
      </c>
      <c r="AOS61" s="102">
        <f t="shared" si="845"/>
        <v>334</v>
      </c>
      <c r="AOT61" s="105" t="str">
        <f t="shared" si="846"/>
        <v>.05000000105</v>
      </c>
      <c r="AOU61" s="103">
        <f t="shared" si="847"/>
        <v>976.70724999995014</v>
      </c>
      <c r="AOV61" s="102">
        <f t="shared" si="848"/>
        <v>976</v>
      </c>
      <c r="AOW61" s="105" t="str">
        <f t="shared" si="849"/>
        <v>.70724999995</v>
      </c>
      <c r="AOX61" s="103">
        <f t="shared" si="1182"/>
        <v>334.05000000104997</v>
      </c>
      <c r="AOY61" s="102">
        <f t="shared" si="850"/>
        <v>334</v>
      </c>
      <c r="AOZ61" s="105" t="str">
        <f t="shared" si="851"/>
        <v>.05000000105</v>
      </c>
      <c r="APA61" s="103">
        <f t="shared" si="852"/>
        <v>976.70724999995014</v>
      </c>
      <c r="APB61" s="102">
        <f t="shared" si="853"/>
        <v>976</v>
      </c>
      <c r="APC61" s="105" t="str">
        <f t="shared" si="854"/>
        <v>.70724999995</v>
      </c>
      <c r="APE61" s="136">
        <f t="shared" si="855"/>
        <v>1.5000000000450002E-10</v>
      </c>
      <c r="APF61" s="136">
        <f t="shared" si="856"/>
        <v>0.15000000000450001</v>
      </c>
      <c r="APG61" s="103">
        <f t="shared" si="1183"/>
        <v>327.75000000074999</v>
      </c>
      <c r="APH61" s="102">
        <f t="shared" si="857"/>
        <v>327</v>
      </c>
      <c r="API61" s="105" t="str">
        <f t="shared" si="858"/>
        <v>.75000000075</v>
      </c>
      <c r="APJ61" s="103">
        <f t="shared" si="1184"/>
        <v>976.70724999995014</v>
      </c>
      <c r="APK61" s="102">
        <f t="shared" si="859"/>
        <v>976</v>
      </c>
      <c r="APL61" s="105" t="str">
        <f t="shared" si="860"/>
        <v>.70724999995</v>
      </c>
      <c r="APM61" s="103">
        <f t="shared" si="1185"/>
        <v>327.7500000009</v>
      </c>
      <c r="APN61" s="102">
        <f t="shared" si="861"/>
        <v>327</v>
      </c>
      <c r="APO61" s="105" t="str">
        <f t="shared" si="862"/>
        <v>.75000000090</v>
      </c>
      <c r="APP61" s="103">
        <f t="shared" si="863"/>
        <v>976.85724999995455</v>
      </c>
      <c r="APQ61" s="102">
        <f t="shared" si="864"/>
        <v>976</v>
      </c>
      <c r="APR61" s="105" t="str">
        <f t="shared" si="865"/>
        <v>.85724999995</v>
      </c>
      <c r="APS61" s="103">
        <f t="shared" si="1186"/>
        <v>330.90000000089998</v>
      </c>
      <c r="APT61" s="102">
        <f t="shared" si="866"/>
        <v>330</v>
      </c>
      <c r="APU61" s="105" t="str">
        <f t="shared" si="867"/>
        <v>.90000000090</v>
      </c>
      <c r="APV61" s="103">
        <f t="shared" si="1187"/>
        <v>976.95174999995459</v>
      </c>
      <c r="APW61" s="102">
        <f t="shared" si="868"/>
        <v>976</v>
      </c>
      <c r="APX61" s="105" t="str">
        <f t="shared" si="869"/>
        <v>.95174999995</v>
      </c>
      <c r="APY61" s="103">
        <f t="shared" si="1188"/>
        <v>334.05000000089996</v>
      </c>
      <c r="APZ61" s="102">
        <f t="shared" si="870"/>
        <v>334</v>
      </c>
      <c r="AQA61" s="105" t="str">
        <f t="shared" si="871"/>
        <v>.05000000090</v>
      </c>
      <c r="AQB61" s="103">
        <f t="shared" si="872"/>
        <v>976.85724999995455</v>
      </c>
      <c r="AQC61" s="102">
        <f t="shared" si="873"/>
        <v>976</v>
      </c>
      <c r="AQD61" s="105" t="str">
        <f t="shared" si="874"/>
        <v>.85724999995</v>
      </c>
      <c r="AQE61" s="103">
        <f t="shared" si="1189"/>
        <v>334.05000000104997</v>
      </c>
      <c r="AQF61" s="102">
        <f t="shared" si="875"/>
        <v>334</v>
      </c>
      <c r="AQG61" s="105" t="str">
        <f t="shared" si="876"/>
        <v>.05000000105</v>
      </c>
      <c r="AQH61" s="103">
        <f t="shared" si="1190"/>
        <v>976.70724999995014</v>
      </c>
      <c r="AQI61" s="102">
        <f t="shared" si="877"/>
        <v>976</v>
      </c>
      <c r="AQJ61" s="105" t="str">
        <f t="shared" si="878"/>
        <v>.70724999995</v>
      </c>
      <c r="AQK61" s="230"/>
      <c r="AQL61" s="120">
        <f t="shared" si="1191"/>
        <v>0</v>
      </c>
      <c r="AQM61" s="120">
        <f t="shared" si="879"/>
        <v>999999999999</v>
      </c>
      <c r="AQN61" s="120">
        <f t="shared" si="1192"/>
        <v>0</v>
      </c>
      <c r="AQO61" s="120">
        <f t="shared" si="1193"/>
        <v>0</v>
      </c>
      <c r="AQP61" s="94">
        <f t="shared" si="1194"/>
        <v>0</v>
      </c>
      <c r="AQQ61" s="120">
        <f t="shared" si="880"/>
        <v>999999999999</v>
      </c>
    </row>
    <row r="62" spans="4:1135" ht="15.75" x14ac:dyDescent="0.25">
      <c r="D62" s="770">
        <f t="shared" si="1211"/>
        <v>0</v>
      </c>
      <c r="E62" s="770" t="str">
        <f t="shared" si="1212"/>
        <v>-color</v>
      </c>
      <c r="F62" s="770" t="str">
        <f t="shared" si="1213"/>
        <v xml:space="preserve">3  </v>
      </c>
      <c r="G62" s="770" t="str">
        <f t="shared" si="977"/>
        <v>-TEXT</v>
      </c>
      <c r="H62" s="770" t="str">
        <f t="shared" si="978"/>
        <v>J</v>
      </c>
      <c r="I62" s="770" t="str">
        <f t="shared" si="979"/>
        <v>bl</v>
      </c>
      <c r="J62" s="770" t="str">
        <f t="shared" si="980"/>
        <v>00,00</v>
      </c>
      <c r="K62" s="770" t="str">
        <f t="shared" si="981"/>
        <v>0</v>
      </c>
      <c r="L62" s="770" t="str">
        <f t="shared" si="982"/>
        <v xml:space="preserve"> </v>
      </c>
      <c r="N62" s="197"/>
      <c r="O62" s="197"/>
      <c r="P62" s="197"/>
      <c r="Q62" s="197"/>
      <c r="R62" s="197"/>
      <c r="S62" s="350">
        <f t="shared" si="317"/>
        <v>0</v>
      </c>
      <c r="T62" s="391">
        <f t="shared" si="318"/>
        <v>0</v>
      </c>
      <c r="U62" s="90"/>
      <c r="V62" s="484">
        <f t="shared" si="881"/>
        <v>0</v>
      </c>
      <c r="W62" s="786"/>
      <c r="X62" s="787"/>
      <c r="Y62" s="788"/>
      <c r="Z62" s="789"/>
      <c r="AA62" s="782"/>
      <c r="AB62" s="619">
        <f t="shared" si="319"/>
        <v>0</v>
      </c>
      <c r="AC62" s="619">
        <f t="shared" si="320"/>
        <v>0</v>
      </c>
      <c r="AD62" s="102">
        <f t="shared" si="28"/>
        <v>0</v>
      </c>
      <c r="AE62" s="88"/>
      <c r="AF62" s="95">
        <f t="shared" si="321"/>
        <v>0</v>
      </c>
      <c r="AG62" s="456">
        <f t="shared" si="882"/>
        <v>0</v>
      </c>
      <c r="AH62" s="92"/>
      <c r="AI62" s="524">
        <f t="shared" si="322"/>
        <v>0</v>
      </c>
      <c r="AK62" s="91"/>
      <c r="AL62" s="581"/>
      <c r="AM62" s="579">
        <f t="shared" si="323"/>
        <v>0</v>
      </c>
      <c r="AN62" s="578"/>
      <c r="AO62" s="90"/>
      <c r="AP62" s="695"/>
      <c r="AR62" s="343">
        <f t="shared" si="324"/>
        <v>0</v>
      </c>
      <c r="AS62" s="343">
        <f t="shared" si="325"/>
        <v>0</v>
      </c>
      <c r="AT62" s="343">
        <f t="shared" si="326"/>
        <v>0</v>
      </c>
      <c r="AU62" s="343">
        <f t="shared" si="883"/>
        <v>0</v>
      </c>
      <c r="AV62" s="343">
        <f t="shared" si="327"/>
        <v>0</v>
      </c>
      <c r="AW62" s="343">
        <f t="shared" si="328"/>
        <v>0</v>
      </c>
      <c r="AX62" s="343">
        <f t="shared" si="329"/>
        <v>0</v>
      </c>
      <c r="AZ62" s="454">
        <f t="shared" si="1195"/>
        <v>0</v>
      </c>
      <c r="BA62" s="160">
        <f t="shared" si="1003"/>
        <v>0</v>
      </c>
      <c r="BB62" s="160">
        <f t="shared" si="884"/>
        <v>0</v>
      </c>
      <c r="BC62" s="469">
        <f t="shared" si="331"/>
        <v>0</v>
      </c>
      <c r="BD62" s="454">
        <f t="shared" si="30"/>
        <v>0</v>
      </c>
      <c r="BE62" s="457">
        <f t="shared" si="332"/>
        <v>0</v>
      </c>
      <c r="BF62" s="601">
        <f t="shared" si="333"/>
        <v>0</v>
      </c>
      <c r="BG62" s="457">
        <f t="shared" si="1004"/>
        <v>0</v>
      </c>
      <c r="BH62" s="457">
        <f t="shared" si="334"/>
        <v>0</v>
      </c>
      <c r="BI62" s="457">
        <f t="shared" si="335"/>
        <v>0</v>
      </c>
      <c r="BJ62" s="457">
        <f t="shared" si="336"/>
        <v>0</v>
      </c>
      <c r="BK62" s="457">
        <f t="shared" si="336"/>
        <v>0</v>
      </c>
      <c r="BL62" s="457">
        <f t="shared" si="336"/>
        <v>0</v>
      </c>
      <c r="BM62" s="460">
        <f t="shared" si="32"/>
        <v>0</v>
      </c>
      <c r="BN62" s="460">
        <f t="shared" si="1005"/>
        <v>0</v>
      </c>
      <c r="BO62" s="460">
        <f t="shared" si="337"/>
        <v>0</v>
      </c>
      <c r="BP62" s="477"/>
      <c r="BR62" s="274">
        <f t="shared" si="338"/>
        <v>0</v>
      </c>
      <c r="BS62" s="351">
        <f t="shared" si="34"/>
        <v>0</v>
      </c>
      <c r="BT62" s="705">
        <f t="shared" si="339"/>
        <v>0</v>
      </c>
      <c r="BU62" s="352">
        <f t="shared" si="340"/>
        <v>0</v>
      </c>
      <c r="BV62" s="353">
        <f t="shared" si="1006"/>
        <v>0</v>
      </c>
      <c r="BW62" s="353">
        <f t="shared" si="36"/>
        <v>0</v>
      </c>
      <c r="BX62" s="354">
        <f t="shared" si="37"/>
        <v>0</v>
      </c>
      <c r="BY62" s="355">
        <f t="shared" si="38"/>
        <v>0</v>
      </c>
      <c r="BZ62" s="355">
        <f t="shared" si="1007"/>
        <v>0</v>
      </c>
      <c r="CA62" s="393"/>
      <c r="CB62" s="594">
        <f t="shared" si="885"/>
        <v>0</v>
      </c>
      <c r="CC62" s="392">
        <f t="shared" si="341"/>
        <v>0</v>
      </c>
      <c r="CD62" s="392">
        <f t="shared" si="342"/>
        <v>0</v>
      </c>
      <c r="CE62" s="392">
        <f t="shared" si="343"/>
        <v>0</v>
      </c>
      <c r="CF62" s="392">
        <f t="shared" si="886"/>
        <v>0</v>
      </c>
      <c r="CG62" s="394">
        <f t="shared" si="344"/>
        <v>0</v>
      </c>
      <c r="CH62" s="394">
        <f t="shared" si="887"/>
        <v>0</v>
      </c>
      <c r="CI62" s="395" t="s">
        <v>96</v>
      </c>
      <c r="CJ62" s="599">
        <f t="shared" si="345"/>
        <v>0</v>
      </c>
      <c r="CK62" s="395"/>
      <c r="CL62" s="361"/>
      <c r="CM62" s="361">
        <f t="shared" si="40"/>
        <v>0</v>
      </c>
      <c r="CN62" s="361">
        <f t="shared" si="41"/>
        <v>0</v>
      </c>
      <c r="CO62" s="361">
        <v>52</v>
      </c>
      <c r="CP62" s="110">
        <f t="shared" si="888"/>
        <v>94.44</v>
      </c>
      <c r="CQ62" s="362">
        <f t="shared" si="346"/>
        <v>0</v>
      </c>
      <c r="CR62" s="367"/>
      <c r="CS62" s="367"/>
      <c r="CT62" s="396">
        <f t="shared" si="943"/>
        <v>96.81</v>
      </c>
      <c r="CV62" s="399">
        <f t="shared" si="975"/>
        <v>0</v>
      </c>
      <c r="CW62" s="367"/>
      <c r="CX62" s="111">
        <f t="shared" si="944"/>
        <v>5.9250000000000115E-2</v>
      </c>
      <c r="CY62" s="367"/>
      <c r="CZ62" s="396">
        <f t="shared" si="889"/>
        <v>156.06000000000012</v>
      </c>
      <c r="DA62" s="367"/>
      <c r="DB62" s="103">
        <f t="shared" si="347"/>
        <v>0</v>
      </c>
      <c r="DC62" s="103">
        <f t="shared" si="348"/>
        <v>98.938999999999993</v>
      </c>
      <c r="DD62" s="103">
        <f t="shared" si="349"/>
        <v>98.938999999999993</v>
      </c>
      <c r="DE62" s="103">
        <f t="shared" si="42"/>
        <v>0</v>
      </c>
      <c r="DF62" s="105">
        <f t="shared" si="43"/>
        <v>0</v>
      </c>
      <c r="DG62" s="102">
        <f t="shared" si="350"/>
        <v>0</v>
      </c>
      <c r="DH62" s="105">
        <f t="shared" si="351"/>
        <v>0</v>
      </c>
      <c r="DI62" s="105">
        <f t="shared" si="44"/>
        <v>0</v>
      </c>
      <c r="DJ62" s="111">
        <f t="shared" si="45"/>
        <v>0</v>
      </c>
      <c r="DK62" s="401">
        <f t="shared" si="352"/>
        <v>0</v>
      </c>
      <c r="DL62" s="111">
        <f t="shared" si="353"/>
        <v>0</v>
      </c>
      <c r="DO62" s="403">
        <f t="shared" si="354"/>
        <v>0</v>
      </c>
      <c r="DP62" s="403">
        <f t="shared" si="355"/>
        <v>0</v>
      </c>
      <c r="DQ62" s="111">
        <f t="shared" si="970"/>
        <v>0</v>
      </c>
      <c r="DR62" s="113">
        <f t="shared" si="1206"/>
        <v>0</v>
      </c>
      <c r="DS62" s="111">
        <f t="shared" si="357"/>
        <v>0</v>
      </c>
      <c r="DT62" s="105">
        <f t="shared" si="358"/>
        <v>0</v>
      </c>
      <c r="DU62" s="105">
        <f t="shared" si="359"/>
        <v>0</v>
      </c>
      <c r="DV62" s="105">
        <f t="shared" si="971"/>
        <v>0</v>
      </c>
      <c r="DW62" s="105">
        <f t="shared" si="360"/>
        <v>0</v>
      </c>
      <c r="DX62" s="105">
        <f t="shared" si="361"/>
        <v>0</v>
      </c>
      <c r="DZ62" s="105">
        <f t="shared" si="362"/>
        <v>400</v>
      </c>
      <c r="EA62" s="105">
        <f t="shared" si="363"/>
        <v>1600</v>
      </c>
      <c r="EB62" s="105">
        <f t="shared" si="364"/>
        <v>3600</v>
      </c>
      <c r="EC62" s="105">
        <f t="shared" si="365"/>
        <v>6400</v>
      </c>
      <c r="ED62" s="105">
        <f t="shared" si="366"/>
        <v>10000</v>
      </c>
      <c r="EF62" s="105">
        <f t="shared" si="21"/>
        <v>0</v>
      </c>
      <c r="EH62" s="105">
        <f t="shared" si="7"/>
        <v>0</v>
      </c>
      <c r="EI62" s="105">
        <f t="shared" si="8"/>
        <v>0</v>
      </c>
      <c r="EJ62" s="105">
        <f t="shared" si="9"/>
        <v>0</v>
      </c>
      <c r="EL62" s="105">
        <f t="shared" si="945"/>
        <v>0</v>
      </c>
      <c r="EM62" s="105">
        <f t="shared" si="367"/>
        <v>0</v>
      </c>
      <c r="EN62" s="105">
        <f t="shared" si="368"/>
        <v>0</v>
      </c>
      <c r="EO62" s="105">
        <f t="shared" si="369"/>
        <v>0</v>
      </c>
      <c r="EP62" s="105">
        <f t="shared" si="370"/>
        <v>0</v>
      </c>
      <c r="ER62" s="105">
        <f t="shared" si="0"/>
        <v>0</v>
      </c>
      <c r="ES62" s="105">
        <f t="shared" si="1"/>
        <v>0</v>
      </c>
      <c r="ET62" s="105">
        <f t="shared" si="2"/>
        <v>0</v>
      </c>
      <c r="EU62" s="105">
        <f t="shared" si="3"/>
        <v>0</v>
      </c>
      <c r="EV62" s="94">
        <f t="shared" si="4"/>
        <v>0</v>
      </c>
      <c r="EW62" s="94">
        <f t="shared" si="5"/>
        <v>0</v>
      </c>
      <c r="EX62" s="94">
        <f t="shared" si="6"/>
        <v>0</v>
      </c>
      <c r="EZ62" s="94">
        <f t="shared" si="10"/>
        <v>0</v>
      </c>
      <c r="FA62" s="94">
        <f t="shared" si="11"/>
        <v>0</v>
      </c>
      <c r="FB62" s="94">
        <f t="shared" si="12"/>
        <v>0</v>
      </c>
      <c r="FC62" s="94">
        <f t="shared" si="13"/>
        <v>0</v>
      </c>
      <c r="FD62" s="94">
        <f t="shared" si="14"/>
        <v>0</v>
      </c>
      <c r="FE62" s="94">
        <f t="shared" si="15"/>
        <v>0</v>
      </c>
      <c r="FF62" s="94">
        <f t="shared" si="16"/>
        <v>0</v>
      </c>
      <c r="FG62" s="94">
        <f t="shared" si="17"/>
        <v>0</v>
      </c>
      <c r="FH62" s="94">
        <f t="shared" si="18"/>
        <v>0</v>
      </c>
      <c r="FI62" s="369">
        <f t="shared" si="1008"/>
        <v>0</v>
      </c>
      <c r="FJ62" s="102">
        <f t="shared" si="371"/>
        <v>0</v>
      </c>
      <c r="FK62" s="102">
        <f t="shared" si="372"/>
        <v>0</v>
      </c>
      <c r="FL62" s="102">
        <f t="shared" si="47"/>
        <v>0</v>
      </c>
      <c r="FM62" s="370">
        <f t="shared" si="48"/>
        <v>0</v>
      </c>
      <c r="FN62" s="370">
        <f t="shared" si="49"/>
        <v>0</v>
      </c>
      <c r="FO62" s="370">
        <f t="shared" si="49"/>
        <v>0</v>
      </c>
      <c r="FP62" s="370">
        <f t="shared" si="49"/>
        <v>0</v>
      </c>
      <c r="FQ62" s="370">
        <f t="shared" si="50"/>
        <v>0</v>
      </c>
      <c r="FR62" s="370">
        <f t="shared" si="373"/>
        <v>0</v>
      </c>
      <c r="FS62" s="370">
        <f t="shared" si="1214"/>
        <v>0</v>
      </c>
      <c r="FT62" s="370">
        <f t="shared" si="1214"/>
        <v>0</v>
      </c>
      <c r="FU62" s="370">
        <f t="shared" si="1214"/>
        <v>0</v>
      </c>
      <c r="FV62" s="370">
        <f t="shared" si="1214"/>
        <v>0</v>
      </c>
      <c r="FW62" s="370">
        <f t="shared" si="1214"/>
        <v>0</v>
      </c>
      <c r="FX62" s="370">
        <f t="shared" si="374"/>
        <v>0</v>
      </c>
      <c r="FY62" s="371">
        <f t="shared" si="52"/>
        <v>0</v>
      </c>
      <c r="FZ62" s="371">
        <f t="shared" si="1210"/>
        <v>0</v>
      </c>
      <c r="GA62" s="371">
        <f t="shared" si="1210"/>
        <v>0</v>
      </c>
      <c r="GB62" s="371">
        <f t="shared" si="1210"/>
        <v>0</v>
      </c>
      <c r="GC62" s="371">
        <f t="shared" si="1207"/>
        <v>0</v>
      </c>
      <c r="GD62" s="371">
        <f t="shared" si="1207"/>
        <v>0</v>
      </c>
      <c r="GE62" s="371">
        <f t="shared" si="1207"/>
        <v>0</v>
      </c>
      <c r="GF62" s="371">
        <f t="shared" si="1207"/>
        <v>0</v>
      </c>
      <c r="GG62" s="371">
        <f t="shared" si="54"/>
        <v>0</v>
      </c>
      <c r="GH62" s="371">
        <f t="shared" si="55"/>
        <v>0</v>
      </c>
      <c r="GI62" s="371">
        <f t="shared" si="990"/>
        <v>0</v>
      </c>
      <c r="GJ62" s="371">
        <f t="shared" si="990"/>
        <v>0</v>
      </c>
      <c r="GK62" s="371">
        <f t="shared" si="989"/>
        <v>0</v>
      </c>
      <c r="GL62" s="371">
        <f t="shared" si="989"/>
        <v>0</v>
      </c>
      <c r="GM62" s="371">
        <f t="shared" si="989"/>
        <v>0</v>
      </c>
      <c r="GN62" s="371">
        <f t="shared" si="989"/>
        <v>0</v>
      </c>
      <c r="GO62" s="371">
        <f t="shared" si="989"/>
        <v>0</v>
      </c>
      <c r="GP62" s="371">
        <f t="shared" si="989"/>
        <v>0</v>
      </c>
      <c r="GQ62" s="371">
        <f t="shared" si="989"/>
        <v>0</v>
      </c>
      <c r="GR62" s="371">
        <f t="shared" si="57"/>
        <v>0</v>
      </c>
      <c r="GS62" s="371">
        <f t="shared" si="58"/>
        <v>0</v>
      </c>
      <c r="GT62" s="102">
        <f t="shared" si="375"/>
        <v>0</v>
      </c>
      <c r="GU62" s="94">
        <f t="shared" si="890"/>
        <v>0</v>
      </c>
      <c r="GV62" s="94">
        <f t="shared" si="891"/>
        <v>0</v>
      </c>
      <c r="GW62" s="372">
        <f t="shared" si="376"/>
        <v>0</v>
      </c>
      <c r="GX62" s="372">
        <f t="shared" si="377"/>
        <v>0</v>
      </c>
      <c r="GY62" s="372">
        <f t="shared" si="378"/>
        <v>0</v>
      </c>
      <c r="HA62" s="94">
        <v>52</v>
      </c>
      <c r="HB62" s="105">
        <f t="shared" si="59"/>
        <v>0</v>
      </c>
      <c r="HC62" s="94">
        <f t="shared" si="946"/>
        <v>0</v>
      </c>
      <c r="HD62" s="94">
        <f t="shared" si="379"/>
        <v>0</v>
      </c>
      <c r="HE62" s="93">
        <f t="shared" si="1009"/>
        <v>0</v>
      </c>
      <c r="HF62" s="93">
        <f t="shared" si="61"/>
        <v>0</v>
      </c>
      <c r="HG62" s="94">
        <f t="shared" si="892"/>
        <v>0</v>
      </c>
      <c r="HH62" s="120">
        <f t="shared" si="893"/>
        <v>0</v>
      </c>
      <c r="HI62" s="93">
        <f t="shared" si="1204"/>
        <v>0</v>
      </c>
      <c r="HJ62" s="120">
        <f t="shared" si="1010"/>
        <v>0</v>
      </c>
      <c r="HK62" s="151">
        <f t="shared" si="1011"/>
        <v>0</v>
      </c>
      <c r="HM62" s="376">
        <f t="shared" si="380"/>
        <v>0</v>
      </c>
      <c r="HN62" s="189">
        <f t="shared" si="381"/>
        <v>0</v>
      </c>
      <c r="HO62" s="189" t="str">
        <f t="shared" si="382"/>
        <v>.00000000000</v>
      </c>
      <c r="HP62" s="189">
        <f t="shared" si="383"/>
        <v>0</v>
      </c>
      <c r="HQ62" s="189">
        <f t="shared" si="384"/>
        <v>0</v>
      </c>
      <c r="HR62" s="377" t="str">
        <f t="shared" si="385"/>
        <v>.00000000000</v>
      </c>
      <c r="HT62" s="376">
        <f t="shared" si="386"/>
        <v>0</v>
      </c>
      <c r="HU62" s="189">
        <f t="shared" si="387"/>
        <v>0</v>
      </c>
      <c r="HV62" s="189" t="str">
        <f t="shared" si="388"/>
        <v>.00000000000</v>
      </c>
      <c r="HW62" s="189">
        <f t="shared" si="64"/>
        <v>2.5</v>
      </c>
      <c r="HX62" s="189">
        <f t="shared" si="389"/>
        <v>2</v>
      </c>
      <c r="HY62" s="377" t="str">
        <f t="shared" si="390"/>
        <v>.50000000000</v>
      </c>
      <c r="IA62" s="94">
        <f t="shared" si="65"/>
        <v>0</v>
      </c>
      <c r="IB62" s="94">
        <f t="shared" si="1012"/>
        <v>0</v>
      </c>
      <c r="IC62" s="94">
        <f t="shared" si="391"/>
        <v>0</v>
      </c>
      <c r="ID62" s="94">
        <f t="shared" si="392"/>
        <v>0</v>
      </c>
      <c r="IE62" s="94">
        <f t="shared" si="393"/>
        <v>0</v>
      </c>
      <c r="IF62" s="94" t="str">
        <f t="shared" si="394"/>
        <v>.00000000000</v>
      </c>
      <c r="IG62" s="94">
        <f t="shared" si="1013"/>
        <v>0</v>
      </c>
      <c r="IH62" s="94">
        <f t="shared" si="396"/>
        <v>0</v>
      </c>
      <c r="II62" s="94" t="str">
        <f t="shared" si="397"/>
        <v>.00000000000</v>
      </c>
      <c r="IJ62" s="94">
        <f t="shared" si="1014"/>
        <v>0</v>
      </c>
      <c r="IL62" s="376">
        <f t="shared" si="1196"/>
        <v>0</v>
      </c>
      <c r="IM62" s="189">
        <f t="shared" si="399"/>
        <v>0</v>
      </c>
      <c r="IN62" s="189" t="str">
        <f t="shared" si="400"/>
        <v>.00000000000</v>
      </c>
      <c r="IO62" s="189">
        <f t="shared" si="1015"/>
        <v>0</v>
      </c>
      <c r="IP62" s="189">
        <f t="shared" si="401"/>
        <v>0</v>
      </c>
      <c r="IQ62" s="377" t="str">
        <f t="shared" si="402"/>
        <v>.00000000000</v>
      </c>
      <c r="IR62" s="105">
        <f t="shared" si="69"/>
        <v>0</v>
      </c>
      <c r="IT62" s="599">
        <f t="shared" si="403"/>
        <v>0</v>
      </c>
      <c r="IU62" s="601">
        <f t="shared" si="1016"/>
        <v>0</v>
      </c>
      <c r="IV62" s="518">
        <f t="shared" si="404"/>
        <v>0</v>
      </c>
      <c r="IW62" s="518">
        <f t="shared" si="405"/>
        <v>0</v>
      </c>
      <c r="IX62" s="507">
        <f t="shared" si="1017"/>
        <v>0</v>
      </c>
      <c r="IY62" s="518">
        <f t="shared" si="406"/>
        <v>0</v>
      </c>
      <c r="IZ62" s="518">
        <f t="shared" si="407"/>
        <v>0</v>
      </c>
      <c r="JA62" s="519">
        <f t="shared" si="408"/>
        <v>0</v>
      </c>
      <c r="JB62" s="100">
        <f t="shared" si="409"/>
        <v>0</v>
      </c>
      <c r="JC62" s="514">
        <f t="shared" si="410"/>
        <v>0</v>
      </c>
      <c r="JD62" s="519">
        <f t="shared" si="411"/>
        <v>0</v>
      </c>
      <c r="JE62" s="672">
        <f t="shared" si="895"/>
        <v>0</v>
      </c>
      <c r="JF62" s="677" t="s">
        <v>838</v>
      </c>
      <c r="JG62" s="671" t="s">
        <v>838</v>
      </c>
      <c r="JH62" s="671" t="s">
        <v>838</v>
      </c>
      <c r="JI62" s="671" t="s">
        <v>838</v>
      </c>
      <c r="JJ62" s="671" t="s">
        <v>838</v>
      </c>
      <c r="JK62" s="671" t="s">
        <v>838</v>
      </c>
      <c r="JL62" s="671" t="s">
        <v>838</v>
      </c>
      <c r="JM62" s="671" t="s">
        <v>838</v>
      </c>
      <c r="JN62" s="671" t="s">
        <v>838</v>
      </c>
      <c r="JO62" s="671" t="s">
        <v>838</v>
      </c>
      <c r="JP62" s="671" t="s">
        <v>838</v>
      </c>
      <c r="JQ62" s="671" t="s">
        <v>838</v>
      </c>
      <c r="JR62" s="671" t="s">
        <v>838</v>
      </c>
      <c r="JS62" s="671" t="s">
        <v>838</v>
      </c>
      <c r="JT62" s="671" t="s">
        <v>838</v>
      </c>
      <c r="JU62" s="671" t="s">
        <v>838</v>
      </c>
      <c r="JV62" s="671" t="s">
        <v>838</v>
      </c>
      <c r="JW62" s="671" t="s">
        <v>838</v>
      </c>
      <c r="JX62" s="671" t="s">
        <v>838</v>
      </c>
      <c r="JY62" s="671" t="s">
        <v>838</v>
      </c>
      <c r="JZ62" s="671" t="s">
        <v>838</v>
      </c>
      <c r="KA62" s="678" t="s">
        <v>838</v>
      </c>
      <c r="KB62" s="678" t="s">
        <v>838</v>
      </c>
      <c r="KC62" s="678" t="s">
        <v>838</v>
      </c>
      <c r="KD62" s="678" t="s">
        <v>838</v>
      </c>
      <c r="KE62" s="678" t="s">
        <v>838</v>
      </c>
      <c r="KF62" s="678" t="s">
        <v>838</v>
      </c>
      <c r="KG62" s="678" t="s">
        <v>838</v>
      </c>
      <c r="KH62" s="678" t="s">
        <v>838</v>
      </c>
      <c r="KI62" s="678" t="s">
        <v>838</v>
      </c>
      <c r="KJ62" s="678" t="s">
        <v>838</v>
      </c>
      <c r="KK62" s="678" t="s">
        <v>838</v>
      </c>
      <c r="KL62" s="678" t="s">
        <v>838</v>
      </c>
      <c r="KM62" s="678" t="s">
        <v>838</v>
      </c>
      <c r="KN62" s="678" t="s">
        <v>838</v>
      </c>
      <c r="KO62" s="678" t="s">
        <v>838</v>
      </c>
      <c r="KP62" s="678" t="s">
        <v>838</v>
      </c>
      <c r="KQ62" s="678" t="s">
        <v>838</v>
      </c>
      <c r="KR62" s="678" t="s">
        <v>838</v>
      </c>
      <c r="KS62" s="678" t="s">
        <v>838</v>
      </c>
      <c r="KT62" s="678" t="s">
        <v>838</v>
      </c>
      <c r="KU62" s="678" t="s">
        <v>838</v>
      </c>
      <c r="KV62" s="686"/>
      <c r="KW62" s="686"/>
      <c r="KX62" s="529"/>
      <c r="KY62" s="529"/>
      <c r="KZ62" s="529"/>
      <c r="LA62" s="529"/>
      <c r="LB62" s="529"/>
      <c r="LC62" s="529"/>
      <c r="LD62" s="529"/>
      <c r="LE62" s="529"/>
      <c r="LF62" s="529"/>
      <c r="LG62" s="529"/>
      <c r="LH62" s="529"/>
      <c r="LI62" s="529"/>
      <c r="LJ62" s="529"/>
      <c r="LK62" s="529"/>
      <c r="LL62" s="529"/>
      <c r="LM62" s="529"/>
      <c r="LN62" s="529"/>
      <c r="LO62" s="529"/>
      <c r="LP62" s="529"/>
      <c r="LQ62" s="529"/>
      <c r="LR62" s="529"/>
      <c r="LS62" s="529"/>
      <c r="LT62" s="250"/>
      <c r="LU62" s="529"/>
      <c r="LV62" s="529"/>
      <c r="LW62" s="529"/>
      <c r="LX62" s="529"/>
      <c r="LY62" s="529"/>
      <c r="LZ62" s="529"/>
      <c r="MA62" s="529"/>
      <c r="MB62" s="529"/>
      <c r="MC62" s="529"/>
      <c r="MD62" s="529"/>
      <c r="ME62" s="529"/>
      <c r="MF62" s="529"/>
      <c r="MG62" s="529"/>
      <c r="MH62" s="529"/>
      <c r="MI62" s="529"/>
      <c r="MJ62" s="529"/>
      <c r="MK62" s="529"/>
      <c r="ML62" s="529"/>
      <c r="MM62" s="529"/>
      <c r="MN62" s="529"/>
      <c r="MO62" s="529"/>
      <c r="MP62" s="529"/>
      <c r="MQ62" s="529"/>
      <c r="MR62" s="529"/>
      <c r="MS62" s="529"/>
      <c r="MT62" s="529"/>
      <c r="MU62" s="529"/>
      <c r="MV62" s="529"/>
      <c r="MW62" s="529"/>
      <c r="MX62" s="529"/>
      <c r="MY62" s="529"/>
      <c r="MZ62" s="529"/>
      <c r="NA62" s="529"/>
      <c r="NB62" s="529"/>
      <c r="NC62" s="529"/>
      <c r="ND62" s="529"/>
      <c r="NE62" s="529"/>
      <c r="NF62" s="529"/>
      <c r="NG62" s="529"/>
      <c r="NH62" s="529"/>
      <c r="NI62" s="529"/>
      <c r="NJ62" s="529"/>
      <c r="NK62" s="529"/>
      <c r="NL62" s="529"/>
      <c r="NM62" s="529"/>
      <c r="NN62" s="529"/>
      <c r="NO62" s="529"/>
      <c r="NP62" s="529"/>
      <c r="NQ62" s="529"/>
      <c r="NR62" s="529"/>
      <c r="NS62" s="529"/>
      <c r="NT62" s="529"/>
      <c r="NU62" s="529"/>
      <c r="NV62" s="379">
        <f t="shared" si="1018"/>
        <v>0</v>
      </c>
      <c r="NW62" s="100">
        <f t="shared" si="1205"/>
        <v>0</v>
      </c>
      <c r="NX62" s="189">
        <f t="shared" si="918"/>
        <v>0</v>
      </c>
      <c r="NY62" s="189">
        <f t="shared" si="919"/>
        <v>0</v>
      </c>
      <c r="NZ62" s="189">
        <f t="shared" si="89"/>
        <v>910.40000000000009</v>
      </c>
      <c r="OA62" s="189">
        <f t="shared" si="920"/>
        <v>0</v>
      </c>
      <c r="OB62" s="377">
        <f t="shared" si="921"/>
        <v>0</v>
      </c>
      <c r="OC62" s="105">
        <f t="shared" si="967"/>
        <v>0</v>
      </c>
      <c r="OE62" s="376">
        <f t="shared" si="1019"/>
        <v>0</v>
      </c>
      <c r="OF62" s="189">
        <f t="shared" si="1020"/>
        <v>0</v>
      </c>
      <c r="OG62" s="189">
        <f t="shared" si="1021"/>
        <v>0</v>
      </c>
      <c r="OH62" s="189">
        <f t="shared" si="1022"/>
        <v>0</v>
      </c>
      <c r="OI62" s="189">
        <f t="shared" si="1023"/>
        <v>0</v>
      </c>
      <c r="OJ62" s="377">
        <f t="shared" si="1024"/>
        <v>0</v>
      </c>
      <c r="OK62" s="94">
        <f t="shared" si="1197"/>
        <v>0</v>
      </c>
      <c r="OM62" s="94">
        <f t="shared" si="95"/>
        <v>0</v>
      </c>
      <c r="ON62" s="189">
        <f t="shared" si="476"/>
        <v>0</v>
      </c>
      <c r="OO62" s="189" t="str">
        <f t="shared" si="477"/>
        <v>.00000000000</v>
      </c>
      <c r="OP62" s="189">
        <f t="shared" si="1025"/>
        <v>0</v>
      </c>
      <c r="OQ62" s="189">
        <f t="shared" si="479"/>
        <v>0</v>
      </c>
      <c r="OR62" s="94" t="str">
        <f t="shared" si="480"/>
        <v>.00000000000</v>
      </c>
      <c r="OS62" s="94">
        <f t="shared" si="1198"/>
        <v>0</v>
      </c>
      <c r="OU62" s="94">
        <f t="shared" si="482"/>
        <v>0</v>
      </c>
      <c r="OV62" s="189">
        <f t="shared" si="483"/>
        <v>0</v>
      </c>
      <c r="OW62" s="189" t="str">
        <f t="shared" si="484"/>
        <v>.00000000000</v>
      </c>
      <c r="OX62" s="189">
        <f t="shared" si="485"/>
        <v>900.40000000000009</v>
      </c>
      <c r="OY62" s="189">
        <f t="shared" si="486"/>
        <v>900</v>
      </c>
      <c r="OZ62" s="94" t="str">
        <f t="shared" si="487"/>
        <v>.40000000000</v>
      </c>
      <c r="PA62" s="94">
        <f t="shared" si="1199"/>
        <v>0</v>
      </c>
      <c r="PC62" s="94">
        <f t="shared" si="1026"/>
        <v>0</v>
      </c>
      <c r="PD62" s="189">
        <f t="shared" si="1027"/>
        <v>0</v>
      </c>
      <c r="PE62" s="189">
        <f t="shared" si="1028"/>
        <v>0</v>
      </c>
      <c r="PF62" s="189">
        <f t="shared" si="1029"/>
        <v>0</v>
      </c>
      <c r="PG62" s="189">
        <f t="shared" si="1030"/>
        <v>0</v>
      </c>
      <c r="PH62" s="94">
        <f t="shared" si="1031"/>
        <v>0</v>
      </c>
      <c r="PI62" s="94">
        <f t="shared" si="1200"/>
        <v>0</v>
      </c>
      <c r="PK62" s="105">
        <f t="shared" si="1032"/>
        <v>0</v>
      </c>
      <c r="PL62" s="121">
        <f t="shared" si="1033"/>
        <v>0</v>
      </c>
      <c r="PM62" s="121">
        <f t="shared" si="489"/>
        <v>0</v>
      </c>
      <c r="PN62" s="121">
        <f t="shared" si="1034"/>
        <v>0</v>
      </c>
      <c r="PO62" s="121">
        <f t="shared" si="1035"/>
        <v>0</v>
      </c>
      <c r="PP62" s="121">
        <f t="shared" si="490"/>
        <v>0</v>
      </c>
      <c r="PQ62" s="121">
        <f t="shared" si="1036"/>
        <v>0</v>
      </c>
      <c r="PS62" s="121">
        <f t="shared" si="923"/>
        <v>0</v>
      </c>
      <c r="PT62" s="121">
        <f t="shared" si="491"/>
        <v>0</v>
      </c>
      <c r="PU62" s="121">
        <f t="shared" si="1037"/>
        <v>0</v>
      </c>
      <c r="PV62" s="121">
        <f t="shared" si="109"/>
        <v>0</v>
      </c>
      <c r="PW62" s="121">
        <f t="shared" si="492"/>
        <v>0</v>
      </c>
      <c r="PX62" s="121">
        <f t="shared" si="1038"/>
        <v>0</v>
      </c>
      <c r="PY62" s="299" t="str">
        <f t="shared" si="493"/>
        <v>-</v>
      </c>
      <c r="QA62" s="94">
        <f t="shared" si="924"/>
        <v>0</v>
      </c>
      <c r="QB62" s="121">
        <f t="shared" si="925"/>
        <v>0</v>
      </c>
      <c r="QC62" s="121">
        <f t="shared" si="494"/>
        <v>0</v>
      </c>
      <c r="QE62" s="383">
        <v>53</v>
      </c>
      <c r="QF62" s="121">
        <f t="shared" si="1039"/>
        <v>0</v>
      </c>
      <c r="QG62" s="121">
        <f t="shared" si="496"/>
        <v>0</v>
      </c>
      <c r="QH62" s="121" t="str">
        <f t="shared" si="497"/>
        <v>.00000000000</v>
      </c>
      <c r="QI62" s="121">
        <f t="shared" si="1040"/>
        <v>0</v>
      </c>
      <c r="QJ62" s="121">
        <f t="shared" si="498"/>
        <v>0</v>
      </c>
      <c r="QK62" s="121" t="str">
        <f t="shared" si="499"/>
        <v>.00000000000</v>
      </c>
      <c r="QM62" s="121">
        <f t="shared" si="500"/>
        <v>9999999999</v>
      </c>
      <c r="QO62" s="450" t="s">
        <v>887</v>
      </c>
      <c r="QP62" s="713">
        <v>2</v>
      </c>
      <c r="QQ62" s="123">
        <v>2</v>
      </c>
      <c r="QT62" s="124">
        <f t="shared" si="972"/>
        <v>9999999999999</v>
      </c>
      <c r="QU62" s="124">
        <f t="shared" si="972"/>
        <v>9999999999999</v>
      </c>
      <c r="QV62" s="124">
        <f t="shared" si="972"/>
        <v>9999999999999</v>
      </c>
      <c r="QW62" s="124">
        <f t="shared" si="972"/>
        <v>9999999999999</v>
      </c>
      <c r="QX62" s="507">
        <f t="shared" si="973"/>
        <v>0</v>
      </c>
      <c r="QY62" s="457">
        <f t="shared" si="1208"/>
        <v>0</v>
      </c>
      <c r="QZ62" s="457">
        <f t="shared" si="1209"/>
        <v>0</v>
      </c>
      <c r="RA62" s="457">
        <f t="shared" si="974"/>
        <v>0</v>
      </c>
      <c r="RI62" s="507">
        <f t="shared" si="501"/>
        <v>0</v>
      </c>
      <c r="RJ62" s="795">
        <f t="shared" si="502"/>
        <v>0</v>
      </c>
      <c r="RK62" s="518" t="str">
        <f t="shared" si="503"/>
        <v>.00000000000</v>
      </c>
      <c r="RL62" s="511">
        <f t="shared" si="504"/>
        <v>930</v>
      </c>
      <c r="RM62" s="795">
        <f t="shared" si="505"/>
        <v>930</v>
      </c>
      <c r="RN62" s="518" t="str">
        <f t="shared" si="506"/>
        <v>.00000000000</v>
      </c>
      <c r="RO62" s="507">
        <f t="shared" si="507"/>
        <v>0</v>
      </c>
      <c r="RP62" s="795">
        <f t="shared" si="508"/>
        <v>0</v>
      </c>
      <c r="RQ62" s="518" t="str">
        <f t="shared" si="509"/>
        <v>.00000000000</v>
      </c>
      <c r="RR62" s="511">
        <f t="shared" si="510"/>
        <v>1020</v>
      </c>
      <c r="RS62" s="795">
        <f t="shared" si="511"/>
        <v>1020</v>
      </c>
      <c r="RT62" s="518" t="str">
        <f t="shared" si="512"/>
        <v>.00000000000</v>
      </c>
      <c r="RZ62" s="131">
        <f t="shared" si="1041"/>
        <v>0</v>
      </c>
      <c r="SA62" s="124">
        <f t="shared" si="513"/>
        <v>0</v>
      </c>
      <c r="SB62" s="121" t="str">
        <f t="shared" si="514"/>
        <v>.00000000000</v>
      </c>
      <c r="SC62" s="120">
        <f t="shared" si="1042"/>
        <v>0</v>
      </c>
      <c r="SD62" s="124">
        <f t="shared" si="515"/>
        <v>0</v>
      </c>
      <c r="SE62" s="121" t="str">
        <f t="shared" si="516"/>
        <v>.00000000000</v>
      </c>
      <c r="SF62" s="131">
        <f t="shared" si="1043"/>
        <v>0</v>
      </c>
      <c r="SG62" s="124">
        <f t="shared" si="517"/>
        <v>0</v>
      </c>
      <c r="SH62" s="121" t="str">
        <f t="shared" si="518"/>
        <v>.00000000000</v>
      </c>
      <c r="SI62" s="120">
        <f t="shared" si="1044"/>
        <v>0</v>
      </c>
      <c r="SJ62" s="124">
        <f t="shared" si="519"/>
        <v>0</v>
      </c>
      <c r="SK62" s="121" t="str">
        <f t="shared" si="520"/>
        <v>.00000000000</v>
      </c>
      <c r="SM62" s="131">
        <f t="shared" si="116"/>
        <v>0</v>
      </c>
      <c r="SN62" s="124">
        <f t="shared" si="521"/>
        <v>0</v>
      </c>
      <c r="SO62" s="121" t="str">
        <f t="shared" si="522"/>
        <v>.00000000000</v>
      </c>
      <c r="SP62" s="120">
        <f t="shared" si="117"/>
        <v>0</v>
      </c>
      <c r="SQ62" s="124">
        <f t="shared" si="523"/>
        <v>0</v>
      </c>
      <c r="SR62" s="121" t="str">
        <f t="shared" si="524"/>
        <v>.00000000000</v>
      </c>
      <c r="SS62" s="121">
        <f t="shared" si="1045"/>
        <v>0</v>
      </c>
      <c r="SU62" s="94">
        <f t="shared" si="926"/>
        <v>-1</v>
      </c>
      <c r="SV62" s="121">
        <f t="shared" si="927"/>
        <v>-1</v>
      </c>
      <c r="SW62" s="121" t="str">
        <f t="shared" si="525"/>
        <v>.00000000000</v>
      </c>
      <c r="SX62" s="94">
        <f t="shared" si="928"/>
        <v>1450</v>
      </c>
      <c r="SY62" s="121">
        <f t="shared" si="929"/>
        <v>1450</v>
      </c>
      <c r="SZ62" s="121" t="str">
        <f t="shared" si="526"/>
        <v>.00000000000</v>
      </c>
      <c r="TA62" s="94" t="str">
        <f t="shared" si="527"/>
        <v>145,000</v>
      </c>
      <c r="TB62" s="94">
        <v>53</v>
      </c>
      <c r="TC62" s="94">
        <f t="shared" si="528"/>
        <v>0</v>
      </c>
      <c r="TE62" s="121">
        <f t="shared" si="1201"/>
        <v>0</v>
      </c>
      <c r="TF62" s="121">
        <f t="shared" si="529"/>
        <v>0</v>
      </c>
      <c r="TG62" s="121" t="str">
        <f t="shared" si="983"/>
        <v>.00000000000</v>
      </c>
      <c r="TH62" s="121">
        <f t="shared" si="119"/>
        <v>7</v>
      </c>
      <c r="TI62" s="121">
        <f t="shared" si="984"/>
        <v>7</v>
      </c>
      <c r="TJ62" s="121" t="str">
        <f t="shared" si="985"/>
        <v>.00000000000</v>
      </c>
      <c r="TK62" s="94">
        <f t="shared" si="931"/>
        <v>0</v>
      </c>
      <c r="TL62" s="94">
        <v>53</v>
      </c>
      <c r="TM62" s="94">
        <f t="shared" si="120"/>
        <v>0</v>
      </c>
      <c r="TO62" s="121">
        <f t="shared" si="1202"/>
        <v>0</v>
      </c>
      <c r="TP62" s="121">
        <f t="shared" si="533"/>
        <v>0</v>
      </c>
      <c r="TQ62" s="121" t="str">
        <f t="shared" si="534"/>
        <v>.00000000000</v>
      </c>
      <c r="TR62" s="121">
        <f t="shared" si="121"/>
        <v>928</v>
      </c>
      <c r="TS62" s="121">
        <f t="shared" si="535"/>
        <v>928</v>
      </c>
      <c r="TT62" s="121" t="str">
        <f t="shared" si="536"/>
        <v>.00000000000</v>
      </c>
      <c r="TU62" s="94">
        <f t="shared" si="537"/>
        <v>0</v>
      </c>
      <c r="TW62" s="105">
        <f t="shared" si="538"/>
        <v>-9.4500000004499998E-2</v>
      </c>
      <c r="TX62" s="105">
        <f t="shared" si="539"/>
        <v>0</v>
      </c>
      <c r="TY62" s="105">
        <f t="shared" si="540"/>
        <v>-9.4500000004499998E-2</v>
      </c>
      <c r="TZ62" s="105">
        <f t="shared" si="541"/>
        <v>0</v>
      </c>
      <c r="UA62" s="105">
        <f t="shared" si="542"/>
        <v>0</v>
      </c>
      <c r="UB62" s="105">
        <f t="shared" si="543"/>
        <v>0</v>
      </c>
      <c r="UC62" s="105">
        <f t="shared" si="1046"/>
        <v>0</v>
      </c>
      <c r="UD62" s="105">
        <f t="shared" si="1047"/>
        <v>0</v>
      </c>
      <c r="UE62" s="105">
        <f t="shared" si="1048"/>
        <v>0</v>
      </c>
      <c r="UF62" s="105">
        <f t="shared" si="544"/>
        <v>0</v>
      </c>
      <c r="UG62" s="105">
        <f t="shared" si="544"/>
        <v>0</v>
      </c>
      <c r="UH62" s="105">
        <f t="shared" si="544"/>
        <v>0</v>
      </c>
      <c r="UI62" s="105">
        <f>UI61</f>
        <v>0</v>
      </c>
      <c r="UK62" s="105">
        <f t="shared" si="125"/>
        <v>340.35000000135</v>
      </c>
      <c r="UL62" s="102">
        <f t="shared" si="545"/>
        <v>340</v>
      </c>
      <c r="UM62" s="105" t="str">
        <f t="shared" si="546"/>
        <v>.35000000135</v>
      </c>
      <c r="UN62" s="105">
        <f t="shared" si="547"/>
        <v>-9.4500000004499998E-2</v>
      </c>
      <c r="UO62" s="102">
        <f t="shared" si="548"/>
        <v>-1</v>
      </c>
      <c r="UP62" s="105" t="str">
        <f t="shared" si="549"/>
        <v>.90550000000</v>
      </c>
      <c r="UQ62" s="105">
        <f>UQ61+$UY$6*$US$6</f>
        <v>343.50000000149998</v>
      </c>
      <c r="UR62" s="105">
        <f t="shared" si="550"/>
        <v>343</v>
      </c>
      <c r="US62" s="105" t="str">
        <f t="shared" si="551"/>
        <v>.50000000150</v>
      </c>
      <c r="UT62" s="103">
        <f t="shared" si="1049"/>
        <v>0</v>
      </c>
      <c r="UU62" s="102">
        <f t="shared" si="552"/>
        <v>0</v>
      </c>
      <c r="UV62" s="105" t="str">
        <f t="shared" si="553"/>
        <v>.00000000000</v>
      </c>
      <c r="UW62" s="105">
        <f t="shared" si="127"/>
        <v>346.65000000164997</v>
      </c>
      <c r="UX62" s="102">
        <f t="shared" si="554"/>
        <v>346</v>
      </c>
      <c r="UY62" s="105" t="str">
        <f t="shared" si="555"/>
        <v>.65000000165</v>
      </c>
      <c r="UZ62" s="103">
        <f t="shared" si="933"/>
        <v>-9.4500000004499998E-2</v>
      </c>
      <c r="VA62" s="102">
        <f t="shared" si="556"/>
        <v>-1</v>
      </c>
      <c r="VB62" s="105" t="str">
        <f t="shared" si="557"/>
        <v>.90550000000</v>
      </c>
      <c r="VC62" s="94" t="str">
        <f t="shared" si="1050"/>
        <v>-</v>
      </c>
      <c r="VD62" s="94" t="str">
        <f t="shared" si="1051"/>
        <v>-</v>
      </c>
      <c r="VE62" s="94" t="str">
        <f t="shared" si="1052"/>
        <v>-</v>
      </c>
      <c r="VF62" s="94" t="str">
        <f t="shared" si="1053"/>
        <v>-</v>
      </c>
      <c r="VH62" s="105">
        <f t="shared" si="558"/>
        <v>340.35000000135</v>
      </c>
      <c r="VI62" s="102">
        <f t="shared" si="559"/>
        <v>340</v>
      </c>
      <c r="VJ62" s="105" t="str">
        <f t="shared" si="560"/>
        <v>.35000000135</v>
      </c>
      <c r="VK62" s="103">
        <f t="shared" si="561"/>
        <v>0</v>
      </c>
      <c r="VL62" s="102">
        <f t="shared" si="562"/>
        <v>0</v>
      </c>
      <c r="VM62" s="105" t="str">
        <f t="shared" si="934"/>
        <v>.00000000000</v>
      </c>
      <c r="VN62" s="105">
        <f t="shared" si="563"/>
        <v>340.35000000135</v>
      </c>
      <c r="VO62" s="102">
        <f t="shared" si="564"/>
        <v>340</v>
      </c>
      <c r="VP62" s="105" t="str">
        <f t="shared" si="565"/>
        <v>.35000000135</v>
      </c>
      <c r="VQ62" s="103">
        <f t="shared" si="566"/>
        <v>-9.4500000004499998E-2</v>
      </c>
      <c r="VR62" s="102">
        <f t="shared" si="567"/>
        <v>-1</v>
      </c>
      <c r="VS62" s="105" t="str">
        <f t="shared" si="568"/>
        <v>.90550000000</v>
      </c>
      <c r="VT62" s="105">
        <f t="shared" si="569"/>
        <v>343.50000000149998</v>
      </c>
      <c r="VU62" s="105">
        <f t="shared" si="570"/>
        <v>343</v>
      </c>
      <c r="VV62" s="105" t="str">
        <f t="shared" si="571"/>
        <v>.50000000150</v>
      </c>
      <c r="VW62" s="103">
        <f t="shared" si="572"/>
        <v>0</v>
      </c>
      <c r="VX62" s="102">
        <f t="shared" si="573"/>
        <v>0</v>
      </c>
      <c r="VY62" s="105" t="str">
        <f t="shared" si="574"/>
        <v>.00000000000</v>
      </c>
      <c r="VZ62" s="105">
        <f t="shared" si="575"/>
        <v>346.65000000164997</v>
      </c>
      <c r="WA62" s="102">
        <f t="shared" si="576"/>
        <v>346</v>
      </c>
      <c r="WB62" s="105" t="str">
        <f t="shared" si="577"/>
        <v>.65000000165</v>
      </c>
      <c r="WC62" s="103">
        <f t="shared" si="935"/>
        <v>-9.4500000004499998E-2</v>
      </c>
      <c r="WD62" s="102">
        <f t="shared" si="578"/>
        <v>-1</v>
      </c>
      <c r="WE62" s="105" t="str">
        <f t="shared" si="579"/>
        <v>.90550000000</v>
      </c>
      <c r="WF62" s="105">
        <f t="shared" si="580"/>
        <v>346.65000000164997</v>
      </c>
      <c r="WG62" s="102">
        <f t="shared" si="581"/>
        <v>346</v>
      </c>
      <c r="WH62" s="105" t="str">
        <f t="shared" si="582"/>
        <v>.65000000165</v>
      </c>
      <c r="WI62" s="103">
        <f t="shared" si="583"/>
        <v>0</v>
      </c>
      <c r="WJ62" s="102">
        <f t="shared" si="584"/>
        <v>0</v>
      </c>
      <c r="WK62" s="105" t="str">
        <f t="shared" si="585"/>
        <v>.00000000000</v>
      </c>
      <c r="WL62" s="343" t="str">
        <f t="shared" si="1054"/>
        <v>-</v>
      </c>
      <c r="WM62" s="343" t="str">
        <f t="shared" si="1055"/>
        <v>-</v>
      </c>
      <c r="WN62" s="343" t="str">
        <f t="shared" si="1056"/>
        <v>-</v>
      </c>
      <c r="WO62" s="343" t="str">
        <f t="shared" si="1057"/>
        <v>-</v>
      </c>
      <c r="WP62" s="343" t="str">
        <f t="shared" si="1058"/>
        <v>-</v>
      </c>
      <c r="WQ62" s="343" t="str">
        <f t="shared" si="1059"/>
        <v>-</v>
      </c>
      <c r="WS62" s="103">
        <f t="shared" si="1060"/>
        <v>0</v>
      </c>
      <c r="WT62" s="103">
        <f t="shared" si="1061"/>
        <v>0</v>
      </c>
      <c r="WU62" s="103">
        <f t="shared" si="1062"/>
        <v>0</v>
      </c>
      <c r="WV62" s="103">
        <f t="shared" si="1063"/>
        <v>0</v>
      </c>
      <c r="WW62" s="103">
        <f t="shared" si="1064"/>
        <v>0</v>
      </c>
      <c r="WX62" s="120">
        <f t="shared" si="1065"/>
        <v>0</v>
      </c>
      <c r="WY62" s="103">
        <f t="shared" si="586"/>
        <v>0</v>
      </c>
      <c r="WZ62" s="103">
        <f t="shared" si="587"/>
        <v>0</v>
      </c>
      <c r="XA62" s="105">
        <f t="shared" si="588"/>
        <v>0</v>
      </c>
      <c r="XB62" s="105">
        <f t="shared" si="589"/>
        <v>0</v>
      </c>
      <c r="XC62" s="105">
        <f t="shared" si="590"/>
        <v>0</v>
      </c>
      <c r="XD62" s="105">
        <f t="shared" si="591"/>
        <v>0</v>
      </c>
      <c r="XE62" s="105">
        <f t="shared" si="592"/>
        <v>0</v>
      </c>
      <c r="XF62" s="105">
        <f t="shared" si="593"/>
        <v>0</v>
      </c>
      <c r="XG62" s="105">
        <f t="shared" si="936"/>
        <v>0</v>
      </c>
      <c r="XH62" s="105">
        <f t="shared" si="594"/>
        <v>0</v>
      </c>
      <c r="XI62" s="105">
        <f t="shared" si="595"/>
        <v>0</v>
      </c>
      <c r="XJ62" s="105">
        <f t="shared" si="596"/>
        <v>0</v>
      </c>
      <c r="XK62" s="105">
        <f t="shared" si="597"/>
        <v>0</v>
      </c>
      <c r="XL62" s="105">
        <f t="shared" si="598"/>
        <v>0</v>
      </c>
      <c r="XM62" s="102">
        <f t="shared" si="1066"/>
        <v>0</v>
      </c>
      <c r="XN62" s="103">
        <f t="shared" si="599"/>
        <v>343.50000000149998</v>
      </c>
      <c r="XO62" s="103">
        <f t="shared" si="600"/>
        <v>0</v>
      </c>
      <c r="XP62" s="103">
        <f t="shared" si="145"/>
        <v>343.50000000149998</v>
      </c>
      <c r="XQ62" s="103">
        <f t="shared" si="146"/>
        <v>0</v>
      </c>
      <c r="XR62" s="103">
        <f t="shared" si="601"/>
        <v>0</v>
      </c>
      <c r="XS62" s="111">
        <f t="shared" si="147"/>
        <v>0.03</v>
      </c>
      <c r="XU62" s="111">
        <f t="shared" si="602"/>
        <v>0</v>
      </c>
      <c r="XV62" s="126">
        <f t="shared" si="603"/>
        <v>0</v>
      </c>
      <c r="XW62" s="120">
        <f t="shared" si="604"/>
        <v>0</v>
      </c>
      <c r="XX62" s="120">
        <f t="shared" si="605"/>
        <v>0</v>
      </c>
      <c r="XY62" s="103">
        <f t="shared" si="1067"/>
        <v>0</v>
      </c>
      <c r="XZ62" s="103">
        <f t="shared" si="606"/>
        <v>0</v>
      </c>
      <c r="YB62" s="103">
        <f t="shared" si="607"/>
        <v>0</v>
      </c>
      <c r="YC62" s="111">
        <f t="shared" si="608"/>
        <v>0</v>
      </c>
      <c r="YD62" s="103">
        <f t="shared" si="609"/>
        <v>0</v>
      </c>
      <c r="YE62" s="103">
        <f t="shared" si="610"/>
        <v>0</v>
      </c>
      <c r="YF62" s="103">
        <f t="shared" si="1068"/>
        <v>0</v>
      </c>
      <c r="YG62" s="103">
        <f t="shared" si="611"/>
        <v>0</v>
      </c>
      <c r="YI62" s="103">
        <f t="shared" si="1069"/>
        <v>0</v>
      </c>
      <c r="YJ62" s="103">
        <f t="shared" si="151"/>
        <v>0</v>
      </c>
      <c r="YK62" s="103">
        <f t="shared" si="1070"/>
        <v>0</v>
      </c>
      <c r="YL62" s="103">
        <f t="shared" si="1071"/>
        <v>0</v>
      </c>
      <c r="YM62" s="103">
        <f t="shared" si="612"/>
        <v>0</v>
      </c>
      <c r="YN62" s="103">
        <f t="shared" si="612"/>
        <v>0</v>
      </c>
      <c r="YO62" s="103">
        <f t="shared" si="613"/>
        <v>0</v>
      </c>
      <c r="YP62" s="103">
        <f t="shared" si="614"/>
        <v>0</v>
      </c>
      <c r="YQ62" s="103">
        <f t="shared" si="615"/>
        <v>0</v>
      </c>
      <c r="YR62" s="103">
        <f t="shared" si="616"/>
        <v>0</v>
      </c>
      <c r="YS62" s="103">
        <f t="shared" si="617"/>
        <v>0</v>
      </c>
      <c r="YT62" s="103">
        <f t="shared" si="618"/>
        <v>0</v>
      </c>
      <c r="YU62" s="103">
        <f t="shared" si="619"/>
        <v>0</v>
      </c>
      <c r="YV62" s="103">
        <f t="shared" si="619"/>
        <v>0</v>
      </c>
      <c r="YX62" s="103">
        <f t="shared" si="1072"/>
        <v>0</v>
      </c>
      <c r="YY62" s="103">
        <f t="shared" si="155"/>
        <v>0</v>
      </c>
      <c r="YZ62" s="103">
        <f t="shared" si="1073"/>
        <v>0</v>
      </c>
      <c r="ZA62" s="103">
        <f t="shared" si="1074"/>
        <v>0</v>
      </c>
      <c r="ZB62" s="103">
        <f t="shared" si="620"/>
        <v>0</v>
      </c>
      <c r="ZC62" s="103">
        <f t="shared" si="620"/>
        <v>0</v>
      </c>
      <c r="ZD62" s="103">
        <f t="shared" si="621"/>
        <v>0</v>
      </c>
      <c r="ZE62" s="103">
        <f t="shared" si="622"/>
        <v>0</v>
      </c>
      <c r="ZF62" s="103">
        <f t="shared" si="623"/>
        <v>0</v>
      </c>
      <c r="ZG62" s="103">
        <f t="shared" si="624"/>
        <v>0</v>
      </c>
      <c r="ZH62" s="103">
        <f t="shared" si="625"/>
        <v>0</v>
      </c>
      <c r="ZI62" s="103">
        <f t="shared" si="626"/>
        <v>0</v>
      </c>
      <c r="ZJ62" s="103">
        <f t="shared" si="627"/>
        <v>0</v>
      </c>
      <c r="ZK62" s="103">
        <f t="shared" si="627"/>
        <v>0</v>
      </c>
      <c r="ZM62" s="103">
        <f t="shared" si="628"/>
        <v>0</v>
      </c>
      <c r="ZN62" s="103">
        <f t="shared" si="628"/>
        <v>0</v>
      </c>
      <c r="ZP62" s="127">
        <f t="shared" si="158"/>
        <v>340.35000000135</v>
      </c>
      <c r="ZQ62" s="127">
        <f t="shared" si="159"/>
        <v>0</v>
      </c>
      <c r="ZR62" s="127">
        <f t="shared" si="160"/>
        <v>340.35000000135</v>
      </c>
      <c r="ZS62" s="127">
        <f t="shared" si="161"/>
        <v>-9.4500000004499998E-2</v>
      </c>
      <c r="ZT62" s="127">
        <f t="shared" si="162"/>
        <v>343.50000000149998</v>
      </c>
      <c r="ZU62" s="127">
        <f t="shared" si="163"/>
        <v>0</v>
      </c>
      <c r="ZV62" s="127">
        <f t="shared" si="164"/>
        <v>346.65000000164997</v>
      </c>
      <c r="ZW62" s="127">
        <f t="shared" si="165"/>
        <v>-9.4500000004499998E-2</v>
      </c>
      <c r="ZX62" s="127">
        <f t="shared" si="166"/>
        <v>346.65000000164997</v>
      </c>
      <c r="ZY62" s="127">
        <f t="shared" si="167"/>
        <v>0</v>
      </c>
      <c r="ZZ62" s="127">
        <f t="shared" si="629"/>
        <v>343.50000000149998</v>
      </c>
      <c r="AAA62" s="127">
        <f t="shared" si="630"/>
        <v>0</v>
      </c>
      <c r="AAB62" s="127">
        <f t="shared" si="631"/>
        <v>0</v>
      </c>
      <c r="AAC62" s="127">
        <f t="shared" si="632"/>
        <v>-0.29767500002834879</v>
      </c>
      <c r="AAD62" s="127">
        <f t="shared" si="633"/>
        <v>0</v>
      </c>
      <c r="AAE62" s="127">
        <f t="shared" si="634"/>
        <v>-0.29767500002834879</v>
      </c>
      <c r="AAF62" s="127">
        <f t="shared" si="635"/>
        <v>0</v>
      </c>
      <c r="AAG62" s="129">
        <f t="shared" si="636"/>
        <v>0</v>
      </c>
      <c r="AAH62" s="130">
        <f t="shared" si="1075"/>
        <v>0</v>
      </c>
      <c r="AAI62" s="130">
        <f t="shared" si="637"/>
        <v>0</v>
      </c>
      <c r="AAJ62" s="130">
        <f t="shared" si="638"/>
        <v>0</v>
      </c>
      <c r="AAK62" s="130">
        <f t="shared" si="639"/>
        <v>0</v>
      </c>
      <c r="AAL62" s="385">
        <f t="shared" si="169"/>
        <v>0</v>
      </c>
      <c r="AAM62" s="130">
        <f t="shared" si="937"/>
        <v>0</v>
      </c>
      <c r="AAN62" s="130">
        <f t="shared" si="640"/>
        <v>0</v>
      </c>
      <c r="AAO62" s="130">
        <f t="shared" si="938"/>
        <v>0</v>
      </c>
      <c r="AAP62" s="130">
        <f t="shared" si="641"/>
        <v>0</v>
      </c>
      <c r="AAQ62" s="386">
        <f t="shared" si="1076"/>
        <v>0</v>
      </c>
      <c r="AAR62" s="130">
        <f t="shared" si="171"/>
        <v>0</v>
      </c>
      <c r="AAS62" s="387">
        <f t="shared" si="642"/>
        <v>0</v>
      </c>
      <c r="AAT62" s="130">
        <f t="shared" si="643"/>
        <v>0</v>
      </c>
      <c r="AAU62" s="130">
        <f t="shared" si="644"/>
        <v>0</v>
      </c>
      <c r="AAW62" s="93">
        <f t="shared" si="939"/>
        <v>0</v>
      </c>
      <c r="AAX62" s="120">
        <f t="shared" si="645"/>
        <v>0</v>
      </c>
      <c r="AAZ62" s="94">
        <f t="shared" si="1077"/>
        <v>0</v>
      </c>
      <c r="ABA62" s="120">
        <f t="shared" si="1078"/>
        <v>0</v>
      </c>
      <c r="ABB62" s="120">
        <f t="shared" si="1079"/>
        <v>0</v>
      </c>
      <c r="ABD62" s="120">
        <f t="shared" si="1080"/>
        <v>0</v>
      </c>
      <c r="ABE62" s="120">
        <f t="shared" si="1081"/>
        <v>0</v>
      </c>
      <c r="ABF62" s="120">
        <f t="shared" si="646"/>
        <v>0</v>
      </c>
      <c r="ABG62" s="131">
        <f t="shared" si="1082"/>
        <v>0</v>
      </c>
      <c r="ABH62" s="102">
        <f t="shared" si="1083"/>
        <v>0</v>
      </c>
      <c r="ABI62" s="105">
        <f t="shared" si="1084"/>
        <v>0</v>
      </c>
      <c r="ABJ62" s="131">
        <f t="shared" si="1085"/>
        <v>0</v>
      </c>
      <c r="ABK62" s="102">
        <f t="shared" si="1086"/>
        <v>0</v>
      </c>
      <c r="ABL62" s="105">
        <f t="shared" si="1087"/>
        <v>0</v>
      </c>
      <c r="ABM62" s="105">
        <f t="shared" si="1088"/>
        <v>0</v>
      </c>
      <c r="ABO62" s="131">
        <f t="shared" si="647"/>
        <v>0</v>
      </c>
      <c r="ABP62" s="102">
        <f t="shared" si="184"/>
        <v>0</v>
      </c>
      <c r="ABQ62" s="105">
        <f t="shared" si="185"/>
        <v>0</v>
      </c>
      <c r="ABR62" s="131">
        <f t="shared" si="1089"/>
        <v>0</v>
      </c>
      <c r="ABS62" s="102">
        <f t="shared" si="187"/>
        <v>0</v>
      </c>
      <c r="ABT62" s="105">
        <f t="shared" si="188"/>
        <v>0</v>
      </c>
      <c r="ABU62" s="105">
        <f t="shared" si="1090"/>
        <v>0</v>
      </c>
      <c r="ABV62" s="105"/>
      <c r="ABW62" s="131">
        <f t="shared" si="648"/>
        <v>0</v>
      </c>
      <c r="ABX62" s="102">
        <f t="shared" si="649"/>
        <v>0</v>
      </c>
      <c r="ABY62" s="105">
        <f t="shared" si="650"/>
        <v>0</v>
      </c>
      <c r="ABZ62" s="131">
        <f t="shared" si="1091"/>
        <v>0</v>
      </c>
      <c r="ACA62" s="102">
        <f t="shared" si="651"/>
        <v>0</v>
      </c>
      <c r="ACB62" s="105">
        <f t="shared" si="652"/>
        <v>0</v>
      </c>
      <c r="ACC62" s="105">
        <f t="shared" si="653"/>
        <v>0</v>
      </c>
      <c r="ACE62" s="105">
        <f t="shared" si="1092"/>
        <v>0</v>
      </c>
      <c r="ACF62" s="105">
        <f t="shared" si="1093"/>
        <v>0</v>
      </c>
      <c r="ACG62" s="94">
        <f t="shared" si="1094"/>
        <v>0</v>
      </c>
      <c r="ACH62" s="131">
        <f t="shared" si="1095"/>
        <v>0</v>
      </c>
      <c r="ACI62" s="102">
        <f t="shared" si="1096"/>
        <v>0</v>
      </c>
      <c r="ACJ62" s="105">
        <f t="shared" si="1097"/>
        <v>0</v>
      </c>
      <c r="ACK62" s="131">
        <f t="shared" si="1098"/>
        <v>0</v>
      </c>
      <c r="ACL62" s="102">
        <f t="shared" si="1099"/>
        <v>0</v>
      </c>
      <c r="ACM62" s="105">
        <f t="shared" si="1100"/>
        <v>0</v>
      </c>
      <c r="ACN62" s="120">
        <f t="shared" si="1101"/>
        <v>0</v>
      </c>
      <c r="ACO62" s="120">
        <f t="shared" si="1102"/>
        <v>0</v>
      </c>
      <c r="ACP62" s="120">
        <f t="shared" si="1103"/>
        <v>0</v>
      </c>
      <c r="ACQ62" s="120">
        <f t="shared" si="1104"/>
        <v>0</v>
      </c>
      <c r="ACR62" s="120">
        <f t="shared" si="1105"/>
        <v>0</v>
      </c>
      <c r="ACS62" s="120">
        <f t="shared" si="1106"/>
        <v>0</v>
      </c>
      <c r="ACT62" s="120">
        <f t="shared" si="654"/>
        <v>0</v>
      </c>
      <c r="ACV62" s="105">
        <f t="shared" si="1203"/>
        <v>0</v>
      </c>
      <c r="ACW62" s="131">
        <f t="shared" si="1107"/>
        <v>0</v>
      </c>
      <c r="ACX62" s="102">
        <f t="shared" si="1108"/>
        <v>0</v>
      </c>
      <c r="ACY62" s="105">
        <f t="shared" si="1109"/>
        <v>0</v>
      </c>
      <c r="ACZ62" s="131">
        <f t="shared" si="1110"/>
        <v>0</v>
      </c>
      <c r="ADA62" s="102">
        <f t="shared" si="1111"/>
        <v>0</v>
      </c>
      <c r="ADB62" s="105">
        <f t="shared" si="1112"/>
        <v>0</v>
      </c>
      <c r="ADD62" s="103">
        <f t="shared" si="1113"/>
        <v>0</v>
      </c>
      <c r="ADE62" s="103">
        <f t="shared" si="1114"/>
        <v>0</v>
      </c>
      <c r="ADF62" s="103">
        <f t="shared" si="1115"/>
        <v>0</v>
      </c>
      <c r="ADG62" s="103">
        <f t="shared" si="1116"/>
        <v>0</v>
      </c>
      <c r="ADH62" s="103">
        <f t="shared" si="1117"/>
        <v>0</v>
      </c>
      <c r="ADI62" s="103">
        <f t="shared" si="1118"/>
        <v>0</v>
      </c>
      <c r="ADJ62" s="120">
        <f t="shared" si="657"/>
        <v>0</v>
      </c>
      <c r="ADL62" s="103">
        <f t="shared" si="1119"/>
        <v>343.50000000149998</v>
      </c>
      <c r="ADM62" s="102">
        <f t="shared" si="658"/>
        <v>343</v>
      </c>
      <c r="ADN62" s="105" t="str">
        <f t="shared" si="659"/>
        <v>.50000000150</v>
      </c>
      <c r="ADO62" s="105">
        <f t="shared" si="1120"/>
        <v>0</v>
      </c>
      <c r="ADP62" s="102">
        <f t="shared" si="660"/>
        <v>0</v>
      </c>
      <c r="ADQ62" s="105" t="str">
        <f t="shared" si="661"/>
        <v>.00000000000</v>
      </c>
      <c r="ADR62" s="105">
        <f t="shared" si="662"/>
        <v>343.50000000149998</v>
      </c>
      <c r="ADS62" s="102">
        <f t="shared" si="663"/>
        <v>343</v>
      </c>
      <c r="ADT62" s="105" t="str">
        <f t="shared" si="664"/>
        <v>.50000000150</v>
      </c>
      <c r="ADU62" s="103">
        <f t="shared" si="1121"/>
        <v>0</v>
      </c>
      <c r="ADV62" s="102">
        <f t="shared" si="665"/>
        <v>0</v>
      </c>
      <c r="ADW62" s="105" t="str">
        <f t="shared" si="666"/>
        <v>.00000000000</v>
      </c>
      <c r="ADX62" s="105">
        <f t="shared" si="1122"/>
        <v>343.50000000149998</v>
      </c>
      <c r="ADY62" s="102">
        <f t="shared" si="667"/>
        <v>343</v>
      </c>
      <c r="ADZ62" s="105" t="str">
        <f t="shared" si="668"/>
        <v>.50000000150</v>
      </c>
      <c r="AEA62" s="103">
        <f t="shared" si="1123"/>
        <v>0</v>
      </c>
      <c r="AEB62" s="102">
        <f t="shared" si="669"/>
        <v>0</v>
      </c>
      <c r="AEC62" s="105" t="str">
        <f t="shared" si="670"/>
        <v>.00000000000</v>
      </c>
      <c r="AEE62" s="103">
        <f t="shared" si="1124"/>
        <v>0</v>
      </c>
      <c r="AEF62" s="103">
        <f t="shared" si="1125"/>
        <v>0</v>
      </c>
      <c r="AEG62" s="103">
        <f t="shared" si="1126"/>
        <v>0</v>
      </c>
      <c r="AEH62" s="103">
        <f t="shared" si="1127"/>
        <v>0</v>
      </c>
      <c r="AEI62" s="103">
        <f t="shared" si="1128"/>
        <v>0</v>
      </c>
      <c r="AEJ62" s="103">
        <f t="shared" si="1129"/>
        <v>0</v>
      </c>
      <c r="AEK62" s="103">
        <f t="shared" si="1130"/>
        <v>0</v>
      </c>
      <c r="AEL62" s="102">
        <f t="shared" si="1131"/>
        <v>0</v>
      </c>
      <c r="AEM62" s="105">
        <f t="shared" si="1132"/>
        <v>0</v>
      </c>
      <c r="AEN62" s="103">
        <f t="shared" si="1133"/>
        <v>0</v>
      </c>
      <c r="AEO62" s="102">
        <f t="shared" si="1134"/>
        <v>0</v>
      </c>
      <c r="AEP62" s="105">
        <f t="shared" si="1135"/>
        <v>0</v>
      </c>
      <c r="AEQ62" s="103">
        <f t="shared" si="1136"/>
        <v>0</v>
      </c>
      <c r="AER62" s="102">
        <f t="shared" si="1137"/>
        <v>0</v>
      </c>
      <c r="AES62" s="105">
        <f t="shared" si="1138"/>
        <v>0</v>
      </c>
      <c r="AET62" s="103">
        <f t="shared" si="1139"/>
        <v>0</v>
      </c>
      <c r="AEU62" s="102">
        <f t="shared" si="1140"/>
        <v>0</v>
      </c>
      <c r="AEV62" s="105">
        <f t="shared" si="1141"/>
        <v>0</v>
      </c>
      <c r="AEW62" s="105">
        <f t="shared" si="1142"/>
        <v>0</v>
      </c>
      <c r="AEX62" s="102">
        <f t="shared" si="1143"/>
        <v>0</v>
      </c>
      <c r="AEY62" s="105">
        <f t="shared" si="1144"/>
        <v>0</v>
      </c>
      <c r="AEZ62" s="103">
        <f t="shared" si="1145"/>
        <v>0</v>
      </c>
      <c r="AFA62" s="102">
        <f t="shared" si="1146"/>
        <v>0</v>
      </c>
      <c r="AFB62" s="105">
        <f t="shared" si="1147"/>
        <v>0</v>
      </c>
      <c r="AFD62" s="132">
        <f t="shared" si="1148"/>
        <v>0</v>
      </c>
      <c r="AFE62" s="94">
        <f t="shared" si="671"/>
        <v>3.1500000001499999</v>
      </c>
      <c r="AFF62" s="93">
        <f t="shared" si="672"/>
        <v>0</v>
      </c>
      <c r="AFG62" s="93">
        <f t="shared" si="1149"/>
        <v>0</v>
      </c>
      <c r="AFH62" s="94">
        <f t="shared" si="673"/>
        <v>3.1500000001499999</v>
      </c>
      <c r="AFI62" s="93">
        <f t="shared" si="674"/>
        <v>0</v>
      </c>
      <c r="AFJ62" s="103">
        <f t="shared" si="675"/>
        <v>340.35000000135</v>
      </c>
      <c r="AFK62" s="102">
        <f t="shared" si="676"/>
        <v>340</v>
      </c>
      <c r="AFL62" s="105" t="str">
        <f t="shared" si="677"/>
        <v>.35000000135</v>
      </c>
      <c r="AFM62" s="103">
        <f t="shared" si="678"/>
        <v>0</v>
      </c>
      <c r="AFN62" s="102">
        <f t="shared" si="679"/>
        <v>0</v>
      </c>
      <c r="AFO62" s="105" t="str">
        <f t="shared" si="680"/>
        <v>.00000000000</v>
      </c>
      <c r="AFP62" s="105">
        <f t="shared" si="940"/>
        <v>343.50000000149998</v>
      </c>
      <c r="AFQ62" s="102">
        <f t="shared" si="681"/>
        <v>343</v>
      </c>
      <c r="AFR62" s="105" t="str">
        <f t="shared" si="682"/>
        <v>.50000000150</v>
      </c>
      <c r="AFS62" s="103">
        <f t="shared" si="248"/>
        <v>0</v>
      </c>
      <c r="AFT62" s="102">
        <f t="shared" si="683"/>
        <v>0</v>
      </c>
      <c r="AFU62" s="105" t="str">
        <f t="shared" si="684"/>
        <v>.00000000000</v>
      </c>
      <c r="AFV62" s="105">
        <f t="shared" si="685"/>
        <v>346.65000000164997</v>
      </c>
      <c r="AFW62" s="102">
        <f t="shared" si="686"/>
        <v>346</v>
      </c>
      <c r="AFX62" s="105" t="str">
        <f t="shared" si="687"/>
        <v>.65000000165</v>
      </c>
      <c r="AFY62" s="103">
        <f t="shared" si="688"/>
        <v>0</v>
      </c>
      <c r="AFZ62" s="102">
        <f t="shared" si="689"/>
        <v>0</v>
      </c>
      <c r="AGA62" s="105" t="str">
        <f t="shared" si="690"/>
        <v>.00000000000</v>
      </c>
      <c r="AGC62" s="103">
        <f t="shared" si="1150"/>
        <v>0</v>
      </c>
      <c r="AGD62" s="103">
        <f t="shared" si="1151"/>
        <v>0</v>
      </c>
      <c r="AGE62" s="103">
        <f t="shared" si="1152"/>
        <v>0</v>
      </c>
      <c r="AGF62" s="103">
        <f t="shared" si="691"/>
        <v>0</v>
      </c>
      <c r="AGG62" s="338">
        <f t="shared" si="1153"/>
        <v>0</v>
      </c>
      <c r="AGH62" s="136">
        <f t="shared" si="1154"/>
        <v>0</v>
      </c>
      <c r="AGI62" s="136">
        <f t="shared" si="1155"/>
        <v>0</v>
      </c>
      <c r="AGJ62" s="136">
        <f t="shared" si="692"/>
        <v>0</v>
      </c>
      <c r="AGK62" s="136">
        <f t="shared" si="693"/>
        <v>0</v>
      </c>
      <c r="AGL62" s="136">
        <f t="shared" si="694"/>
        <v>0</v>
      </c>
      <c r="AGN62" s="388">
        <f t="shared" si="1156"/>
        <v>0</v>
      </c>
      <c r="AGO62" s="136">
        <f t="shared" si="695"/>
        <v>0</v>
      </c>
      <c r="AGP62" s="136">
        <f t="shared" si="696"/>
        <v>0</v>
      </c>
      <c r="AGQ62" s="103">
        <f t="shared" si="697"/>
        <v>0</v>
      </c>
      <c r="AGR62" s="136">
        <f t="shared" si="1157"/>
        <v>0</v>
      </c>
      <c r="AGS62" s="136">
        <f t="shared" si="698"/>
        <v>0</v>
      </c>
      <c r="AGT62" s="136">
        <f t="shared" si="941"/>
        <v>0</v>
      </c>
      <c r="AGU62" s="136">
        <f t="shared" si="942"/>
        <v>0</v>
      </c>
      <c r="AGW62" s="103">
        <f t="shared" si="1158"/>
        <v>0</v>
      </c>
      <c r="AGX62" s="103">
        <f t="shared" si="1159"/>
        <v>0</v>
      </c>
      <c r="AGY62" s="103">
        <f t="shared" si="1160"/>
        <v>0</v>
      </c>
      <c r="AGZ62" s="103">
        <f t="shared" si="699"/>
        <v>0</v>
      </c>
      <c r="AHA62" s="389">
        <f t="shared" si="1161"/>
        <v>0</v>
      </c>
      <c r="AHB62" s="136">
        <f t="shared" si="1162"/>
        <v>0</v>
      </c>
      <c r="AHC62" s="136">
        <f t="shared" si="1163"/>
        <v>0</v>
      </c>
      <c r="AHD62" s="136">
        <f t="shared" si="1164"/>
        <v>0</v>
      </c>
      <c r="AHE62" s="136">
        <f t="shared" si="264"/>
        <v>0</v>
      </c>
      <c r="AHF62" s="136">
        <f t="shared" si="265"/>
        <v>0</v>
      </c>
      <c r="AHH62" s="388">
        <f t="shared" si="1165"/>
        <v>0</v>
      </c>
      <c r="AHI62" s="136">
        <f t="shared" si="700"/>
        <v>0</v>
      </c>
      <c r="AHJ62" s="136">
        <f t="shared" si="701"/>
        <v>0</v>
      </c>
      <c r="AHK62" s="103">
        <f t="shared" si="702"/>
        <v>0</v>
      </c>
      <c r="AHL62" s="136">
        <f t="shared" si="1166"/>
        <v>0</v>
      </c>
      <c r="AHM62" s="136">
        <f t="shared" si="1167"/>
        <v>0</v>
      </c>
      <c r="AHN62" s="136">
        <f t="shared" si="703"/>
        <v>0</v>
      </c>
      <c r="AHO62" s="136">
        <f t="shared" si="704"/>
        <v>0</v>
      </c>
      <c r="AHQ62" s="132">
        <f t="shared" si="705"/>
        <v>0</v>
      </c>
      <c r="AHR62" s="132">
        <f t="shared" si="706"/>
        <v>0</v>
      </c>
      <c r="AHS62" s="132">
        <f t="shared" si="707"/>
        <v>0</v>
      </c>
      <c r="AHT62" s="132">
        <f t="shared" si="708"/>
        <v>0</v>
      </c>
      <c r="AHV62" s="111">
        <f t="shared" si="709"/>
        <v>340.35000000135</v>
      </c>
      <c r="AHW62" s="102">
        <f t="shared" si="710"/>
        <v>340</v>
      </c>
      <c r="AHX62" s="105" t="str">
        <f t="shared" si="711"/>
        <v>.35000000135</v>
      </c>
      <c r="AHY62" s="103">
        <f t="shared" si="269"/>
        <v>0</v>
      </c>
      <c r="AHZ62" s="102">
        <f t="shared" si="712"/>
        <v>0</v>
      </c>
      <c r="AIA62" s="105" t="str">
        <f t="shared" si="713"/>
        <v>.00000000000</v>
      </c>
      <c r="AIB62" s="94">
        <f t="shared" si="714"/>
        <v>343.50000000149998</v>
      </c>
      <c r="AIC62" s="102">
        <f t="shared" si="715"/>
        <v>343</v>
      </c>
      <c r="AID62" s="105" t="str">
        <f t="shared" si="716"/>
        <v>.50000000150</v>
      </c>
      <c r="AIE62" s="120">
        <f t="shared" si="270"/>
        <v>0</v>
      </c>
      <c r="AIF62" s="102">
        <f t="shared" si="717"/>
        <v>0</v>
      </c>
      <c r="AIG62" s="105" t="str">
        <f t="shared" si="718"/>
        <v>.00000000000</v>
      </c>
      <c r="AIH62" s="94">
        <f t="shared" si="271"/>
        <v>346.65000000164997</v>
      </c>
      <c r="AII62" s="102">
        <f t="shared" si="719"/>
        <v>346</v>
      </c>
      <c r="AIJ62" s="105" t="str">
        <f t="shared" si="720"/>
        <v>.65000000165</v>
      </c>
      <c r="AIK62" s="120">
        <f t="shared" si="272"/>
        <v>0</v>
      </c>
      <c r="AIL62" s="102">
        <f t="shared" si="721"/>
        <v>0</v>
      </c>
      <c r="AIM62" s="105" t="str">
        <f t="shared" si="722"/>
        <v>.00000000000</v>
      </c>
      <c r="AIO62" s="105">
        <f t="shared" si="273"/>
        <v>0</v>
      </c>
      <c r="AIP62" s="105">
        <f t="shared" si="1168"/>
        <v>0</v>
      </c>
      <c r="AIQ62" s="111">
        <f t="shared" si="275"/>
        <v>0</v>
      </c>
      <c r="AIR62" s="111">
        <f t="shared" si="276"/>
        <v>0</v>
      </c>
      <c r="AIS62" s="93">
        <f t="shared" si="723"/>
        <v>340.35000000135</v>
      </c>
      <c r="AIT62" s="102">
        <f t="shared" si="724"/>
        <v>340</v>
      </c>
      <c r="AIU62" s="105" t="str">
        <f t="shared" si="725"/>
        <v>.35000000135</v>
      </c>
      <c r="AIV62" s="120">
        <f t="shared" si="726"/>
        <v>976.80174999995461</v>
      </c>
      <c r="AIW62" s="102">
        <f t="shared" si="727"/>
        <v>976</v>
      </c>
      <c r="AIX62" s="105" t="str">
        <f t="shared" si="728"/>
        <v>.80174999995</v>
      </c>
      <c r="AIY62" s="120">
        <f t="shared" si="729"/>
        <v>343.50000000149998</v>
      </c>
      <c r="AIZ62" s="102">
        <f t="shared" si="730"/>
        <v>343</v>
      </c>
      <c r="AJA62" s="105" t="str">
        <f t="shared" si="731"/>
        <v>.50000000150</v>
      </c>
      <c r="AJB62" s="120">
        <f t="shared" si="976"/>
        <v>976.80174999995461</v>
      </c>
      <c r="AJC62" s="102">
        <f t="shared" si="732"/>
        <v>976</v>
      </c>
      <c r="AJD62" s="105" t="str">
        <f t="shared" si="733"/>
        <v>.80174999995</v>
      </c>
      <c r="AJE62" s="120">
        <f t="shared" si="734"/>
        <v>346.65000000164997</v>
      </c>
      <c r="AJF62" s="102">
        <f t="shared" si="735"/>
        <v>346</v>
      </c>
      <c r="AJG62" s="105" t="str">
        <f t="shared" si="736"/>
        <v>.65000000165</v>
      </c>
      <c r="AJH62" s="93">
        <f t="shared" si="737"/>
        <v>976.80174999995461</v>
      </c>
      <c r="AJI62" s="102">
        <f t="shared" si="738"/>
        <v>976</v>
      </c>
      <c r="AJJ62" s="105" t="str">
        <f t="shared" si="739"/>
        <v>.80174999995</v>
      </c>
      <c r="AJL62" s="105">
        <f t="shared" si="1169"/>
        <v>0</v>
      </c>
      <c r="AJM62" s="105">
        <f t="shared" si="1170"/>
        <v>0</v>
      </c>
      <c r="AJN62" s="120">
        <f t="shared" si="1171"/>
        <v>340.10000000135</v>
      </c>
      <c r="AJO62" s="102">
        <f t="shared" si="740"/>
        <v>340</v>
      </c>
      <c r="AJP62" s="105" t="str">
        <f t="shared" si="741"/>
        <v>.10000000135</v>
      </c>
      <c r="AJQ62" s="93">
        <f t="shared" si="1172"/>
        <v>976.80174999995461</v>
      </c>
      <c r="AJR62" s="102">
        <f t="shared" si="742"/>
        <v>976</v>
      </c>
      <c r="AJS62" s="105" t="str">
        <f t="shared" si="743"/>
        <v>.80174999995</v>
      </c>
      <c r="AJT62" s="120">
        <f t="shared" si="1173"/>
        <v>346.90000000164997</v>
      </c>
      <c r="AJU62" s="102">
        <f t="shared" si="744"/>
        <v>346</v>
      </c>
      <c r="AJV62" s="105" t="str">
        <f t="shared" si="745"/>
        <v>.90000000165</v>
      </c>
      <c r="AJW62" s="93">
        <f t="shared" si="1174"/>
        <v>976.80174999995461</v>
      </c>
      <c r="AJX62" s="102">
        <f t="shared" si="746"/>
        <v>976</v>
      </c>
      <c r="AJY62" s="105" t="str">
        <f t="shared" si="747"/>
        <v>.80174999995</v>
      </c>
      <c r="AJZ62" s="94" t="str">
        <f t="shared" si="748"/>
        <v>-3,150</v>
      </c>
      <c r="AKA62" s="94" t="str">
        <f t="shared" si="749"/>
        <v>+3,150</v>
      </c>
      <c r="AKC62" s="132">
        <f t="shared" si="283"/>
        <v>9.4500000004499998E-2</v>
      </c>
      <c r="AKD62" s="120">
        <f t="shared" si="284"/>
        <v>0</v>
      </c>
      <c r="AKE62" s="120">
        <f t="shared" si="285"/>
        <v>9.4500000004499998E-2</v>
      </c>
      <c r="AKF62" s="103">
        <f t="shared" si="286"/>
        <v>340.35000000135</v>
      </c>
      <c r="AKG62" s="102">
        <f t="shared" si="750"/>
        <v>340</v>
      </c>
      <c r="AKH62" s="105" t="str">
        <f t="shared" si="751"/>
        <v>.35000000135</v>
      </c>
      <c r="AKI62" s="103">
        <f t="shared" si="752"/>
        <v>976.80174999995461</v>
      </c>
      <c r="AKJ62" s="102">
        <f t="shared" si="753"/>
        <v>976</v>
      </c>
      <c r="AKK62" s="105" t="str">
        <f t="shared" si="754"/>
        <v>.80174999995</v>
      </c>
      <c r="AKL62" s="390">
        <f t="shared" si="287"/>
        <v>340.35000000135</v>
      </c>
      <c r="AKM62" s="102">
        <f t="shared" si="755"/>
        <v>340</v>
      </c>
      <c r="AKN62" s="105" t="str">
        <f t="shared" si="756"/>
        <v>.35000000135</v>
      </c>
      <c r="AKO62" s="390">
        <f t="shared" si="757"/>
        <v>976.70724999995014</v>
      </c>
      <c r="AKP62" s="102">
        <f t="shared" si="758"/>
        <v>976</v>
      </c>
      <c r="AKQ62" s="105" t="str">
        <f t="shared" si="759"/>
        <v>.70724999995</v>
      </c>
      <c r="AKR62" s="103">
        <f t="shared" si="288"/>
        <v>343.50000000149998</v>
      </c>
      <c r="AKS62" s="102">
        <f t="shared" si="760"/>
        <v>343</v>
      </c>
      <c r="AKT62" s="105" t="str">
        <f t="shared" si="761"/>
        <v>.50000000150</v>
      </c>
      <c r="AKU62" s="103">
        <f t="shared" si="762"/>
        <v>976.80174999995461</v>
      </c>
      <c r="AKV62" s="102">
        <f t="shared" si="763"/>
        <v>976</v>
      </c>
      <c r="AKW62" s="105" t="str">
        <f t="shared" si="764"/>
        <v>.80174999995</v>
      </c>
      <c r="AKX62" s="390">
        <f t="shared" si="289"/>
        <v>346.65000000164997</v>
      </c>
      <c r="AKY62" s="102">
        <f t="shared" si="765"/>
        <v>346</v>
      </c>
      <c r="AKZ62" s="105" t="str">
        <f t="shared" si="766"/>
        <v>.65000000165</v>
      </c>
      <c r="ALA62" s="390">
        <f t="shared" si="767"/>
        <v>976.70724999995014</v>
      </c>
      <c r="ALB62" s="102">
        <f t="shared" si="768"/>
        <v>976</v>
      </c>
      <c r="ALC62" s="105" t="str">
        <f t="shared" si="769"/>
        <v>.70724999995</v>
      </c>
      <c r="ALD62" s="103">
        <f t="shared" si="290"/>
        <v>346.65000000164997</v>
      </c>
      <c r="ALE62" s="102">
        <f t="shared" si="770"/>
        <v>346</v>
      </c>
      <c r="ALF62" s="105" t="str">
        <f t="shared" si="771"/>
        <v>.65000000165</v>
      </c>
      <c r="ALG62" s="103">
        <f t="shared" si="291"/>
        <v>976.80174999995461</v>
      </c>
      <c r="ALH62" s="102">
        <f t="shared" si="772"/>
        <v>976</v>
      </c>
      <c r="ALI62" s="105" t="str">
        <f t="shared" si="773"/>
        <v>.80174999995</v>
      </c>
      <c r="ALK62" s="136">
        <f t="shared" si="774"/>
        <v>2.5000000000750001E-10</v>
      </c>
      <c r="ALL62" s="136">
        <f t="shared" si="775"/>
        <v>0.2500000000075</v>
      </c>
      <c r="ALM62" s="103">
        <f t="shared" si="292"/>
        <v>340.35000000135</v>
      </c>
      <c r="ALN62" s="102">
        <f t="shared" si="776"/>
        <v>340</v>
      </c>
      <c r="ALO62" s="105" t="str">
        <f t="shared" si="777"/>
        <v>.35000000135</v>
      </c>
      <c r="ALP62" s="103">
        <f t="shared" si="293"/>
        <v>976.70724999995014</v>
      </c>
      <c r="ALQ62" s="102">
        <f t="shared" si="778"/>
        <v>976</v>
      </c>
      <c r="ALR62" s="105" t="str">
        <f t="shared" si="779"/>
        <v>.70724999995</v>
      </c>
      <c r="ALS62" s="103">
        <f t="shared" si="780"/>
        <v>340.35000000159999</v>
      </c>
      <c r="ALT62" s="102">
        <f t="shared" si="781"/>
        <v>340</v>
      </c>
      <c r="ALU62" s="105" t="str">
        <f t="shared" si="782"/>
        <v>.35000000160</v>
      </c>
      <c r="ALV62" s="103">
        <f t="shared" si="783"/>
        <v>976.95724999995764</v>
      </c>
      <c r="ALW62" s="102">
        <f t="shared" si="784"/>
        <v>976</v>
      </c>
      <c r="ALX62" s="105" t="str">
        <f t="shared" si="785"/>
        <v>.95724999996</v>
      </c>
      <c r="ALY62" s="103">
        <f t="shared" si="294"/>
        <v>343.50000000149998</v>
      </c>
      <c r="ALZ62" s="102">
        <f t="shared" si="786"/>
        <v>343</v>
      </c>
      <c r="AMA62" s="105" t="str">
        <f t="shared" si="787"/>
        <v>.50000000150</v>
      </c>
      <c r="AMB62" s="103">
        <f t="shared" si="788"/>
        <v>977.05174999995461</v>
      </c>
      <c r="AMC62" s="102">
        <f t="shared" si="789"/>
        <v>977</v>
      </c>
      <c r="AMD62" s="105" t="str">
        <f t="shared" si="790"/>
        <v>.05174999995</v>
      </c>
      <c r="AME62" s="103">
        <f t="shared" si="791"/>
        <v>346.65000000139997</v>
      </c>
      <c r="AMF62" s="102">
        <f t="shared" si="792"/>
        <v>346</v>
      </c>
      <c r="AMG62" s="105" t="str">
        <f t="shared" si="793"/>
        <v>.65000000140</v>
      </c>
      <c r="AMH62" s="103">
        <f t="shared" si="794"/>
        <v>976.95724999995764</v>
      </c>
      <c r="AMI62" s="102">
        <f t="shared" si="795"/>
        <v>976</v>
      </c>
      <c r="AMJ62" s="105" t="str">
        <f t="shared" si="796"/>
        <v>.95724999996</v>
      </c>
      <c r="AMK62" s="103">
        <f t="shared" si="295"/>
        <v>346.65000000164997</v>
      </c>
      <c r="AML62" s="102">
        <f t="shared" si="797"/>
        <v>346</v>
      </c>
      <c r="AMM62" s="105" t="str">
        <f t="shared" si="798"/>
        <v>.65000000165</v>
      </c>
      <c r="AMN62" s="103">
        <f t="shared" si="296"/>
        <v>976.70724999995014</v>
      </c>
      <c r="AMO62" s="102">
        <f t="shared" si="799"/>
        <v>976</v>
      </c>
      <c r="AMP62" s="105" t="str">
        <f t="shared" si="800"/>
        <v>.70724999995</v>
      </c>
      <c r="AMR62" s="103">
        <f t="shared" si="801"/>
        <v>340.50000000149998</v>
      </c>
      <c r="AMS62" s="102">
        <f t="shared" si="802"/>
        <v>340</v>
      </c>
      <c r="AMT62" s="105" t="str">
        <f t="shared" si="803"/>
        <v>.50000000150</v>
      </c>
      <c r="AMU62" s="649">
        <f t="shared" si="804"/>
        <v>976.86174999995455</v>
      </c>
      <c r="AMV62" s="102">
        <f t="shared" si="805"/>
        <v>976</v>
      </c>
      <c r="AMW62" s="105" t="str">
        <f t="shared" si="806"/>
        <v>.86174999995</v>
      </c>
      <c r="AMX62" s="103">
        <f t="shared" si="807"/>
        <v>340.50000000149998</v>
      </c>
      <c r="AMY62" s="102">
        <f t="shared" si="808"/>
        <v>340</v>
      </c>
      <c r="AMZ62" s="105" t="str">
        <f t="shared" si="809"/>
        <v>.50000000150</v>
      </c>
      <c r="ANA62" s="649">
        <f t="shared" si="810"/>
        <v>976.96174999995458</v>
      </c>
      <c r="ANB62" s="102">
        <f t="shared" si="811"/>
        <v>976</v>
      </c>
      <c r="ANC62" s="105" t="str">
        <f t="shared" si="812"/>
        <v>.96174999995</v>
      </c>
      <c r="AND62" s="103">
        <f t="shared" si="813"/>
        <v>343.50000000149998</v>
      </c>
      <c r="ANE62" s="102">
        <f t="shared" si="814"/>
        <v>343</v>
      </c>
      <c r="ANF62" s="105" t="str">
        <f t="shared" si="815"/>
        <v>.50000000150</v>
      </c>
      <c r="ANG62" s="649">
        <f t="shared" si="816"/>
        <v>977.05174999995461</v>
      </c>
      <c r="ANH62" s="102">
        <f t="shared" si="817"/>
        <v>977</v>
      </c>
      <c r="ANI62" s="105" t="str">
        <f t="shared" si="818"/>
        <v>.05174999995</v>
      </c>
      <c r="ANJ62" s="103">
        <f t="shared" si="819"/>
        <v>346.50000000149998</v>
      </c>
      <c r="ANK62" s="102">
        <f t="shared" si="820"/>
        <v>346</v>
      </c>
      <c r="ANL62" s="105" t="str">
        <f t="shared" si="821"/>
        <v>.50000000150</v>
      </c>
      <c r="ANM62" s="649">
        <f t="shared" si="822"/>
        <v>976.96174999995458</v>
      </c>
      <c r="ANN62" s="102">
        <f t="shared" si="823"/>
        <v>976</v>
      </c>
      <c r="ANO62" s="105" t="str">
        <f t="shared" si="824"/>
        <v>.96174999995</v>
      </c>
      <c r="ANP62" s="103">
        <f t="shared" si="825"/>
        <v>346.50000000149998</v>
      </c>
      <c r="ANQ62" s="102">
        <f t="shared" si="826"/>
        <v>346</v>
      </c>
      <c r="ANR62" s="105" t="str">
        <f t="shared" si="827"/>
        <v>.50000000150</v>
      </c>
      <c r="ANS62" s="649">
        <f t="shared" si="828"/>
        <v>976.86174999995455</v>
      </c>
      <c r="ANT62" s="102">
        <f t="shared" si="829"/>
        <v>976</v>
      </c>
      <c r="ANU62" s="105" t="str">
        <f t="shared" si="830"/>
        <v>.86174999995</v>
      </c>
      <c r="ANX62" s="136">
        <f t="shared" si="831"/>
        <v>0</v>
      </c>
      <c r="ANY62" s="136">
        <f t="shared" si="832"/>
        <v>0</v>
      </c>
      <c r="ANZ62" s="103">
        <f t="shared" si="1175"/>
        <v>340.35000000135</v>
      </c>
      <c r="AOA62" s="102">
        <f t="shared" si="833"/>
        <v>340</v>
      </c>
      <c r="AOB62" s="105" t="str">
        <f t="shared" si="834"/>
        <v>.35000000135</v>
      </c>
      <c r="AOC62" s="103">
        <f t="shared" si="1176"/>
        <v>976.70724999995014</v>
      </c>
      <c r="AOD62" s="102">
        <f t="shared" si="835"/>
        <v>976</v>
      </c>
      <c r="AOE62" s="105" t="str">
        <f t="shared" si="836"/>
        <v>.70724999995</v>
      </c>
      <c r="AOF62" s="103">
        <f t="shared" si="1177"/>
        <v>340.35000000135</v>
      </c>
      <c r="AOG62" s="102">
        <f t="shared" si="837"/>
        <v>340</v>
      </c>
      <c r="AOH62" s="105" t="str">
        <f t="shared" si="838"/>
        <v>.35000000135</v>
      </c>
      <c r="AOI62" s="103">
        <f t="shared" si="1178"/>
        <v>976.70724999995014</v>
      </c>
      <c r="AOJ62" s="102">
        <f t="shared" si="839"/>
        <v>976</v>
      </c>
      <c r="AOK62" s="105" t="str">
        <f t="shared" si="840"/>
        <v>.70724999995</v>
      </c>
      <c r="AOL62" s="103">
        <f t="shared" si="1179"/>
        <v>343.50000000149998</v>
      </c>
      <c r="AOM62" s="102">
        <f t="shared" si="841"/>
        <v>343</v>
      </c>
      <c r="AON62" s="105" t="str">
        <f t="shared" si="842"/>
        <v>.50000000150</v>
      </c>
      <c r="AOO62" s="103">
        <f t="shared" si="1180"/>
        <v>976.80174999995461</v>
      </c>
      <c r="AOP62" s="102">
        <f t="shared" si="843"/>
        <v>976</v>
      </c>
      <c r="AOQ62" s="105" t="str">
        <f t="shared" si="844"/>
        <v>.80174999995</v>
      </c>
      <c r="AOR62" s="103">
        <f t="shared" si="1181"/>
        <v>346.65000000164997</v>
      </c>
      <c r="AOS62" s="102">
        <f t="shared" si="845"/>
        <v>346</v>
      </c>
      <c r="AOT62" s="105" t="str">
        <f t="shared" si="846"/>
        <v>.65000000165</v>
      </c>
      <c r="AOU62" s="103">
        <f t="shared" si="847"/>
        <v>976.70724999995014</v>
      </c>
      <c r="AOV62" s="102">
        <f t="shared" si="848"/>
        <v>976</v>
      </c>
      <c r="AOW62" s="105" t="str">
        <f t="shared" si="849"/>
        <v>.70724999995</v>
      </c>
      <c r="AOX62" s="103">
        <f t="shared" si="1182"/>
        <v>346.65000000164997</v>
      </c>
      <c r="AOY62" s="102">
        <f t="shared" si="850"/>
        <v>346</v>
      </c>
      <c r="AOZ62" s="105" t="str">
        <f t="shared" si="851"/>
        <v>.65000000165</v>
      </c>
      <c r="APA62" s="103">
        <f t="shared" si="852"/>
        <v>976.70724999995014</v>
      </c>
      <c r="APB62" s="102">
        <f t="shared" si="853"/>
        <v>976</v>
      </c>
      <c r="APC62" s="105" t="str">
        <f t="shared" si="854"/>
        <v>.70724999995</v>
      </c>
      <c r="APE62" s="136">
        <f t="shared" si="855"/>
        <v>1.5000000000450002E-10</v>
      </c>
      <c r="APF62" s="136">
        <f t="shared" si="856"/>
        <v>0.15000000000450001</v>
      </c>
      <c r="APG62" s="103">
        <f t="shared" si="1183"/>
        <v>340.35000000135</v>
      </c>
      <c r="APH62" s="102">
        <f t="shared" si="857"/>
        <v>340</v>
      </c>
      <c r="API62" s="105" t="str">
        <f t="shared" si="858"/>
        <v>.35000000135</v>
      </c>
      <c r="APJ62" s="103">
        <f t="shared" si="1184"/>
        <v>976.70724999995014</v>
      </c>
      <c r="APK62" s="102">
        <f t="shared" si="859"/>
        <v>976</v>
      </c>
      <c r="APL62" s="105" t="str">
        <f t="shared" si="860"/>
        <v>.70724999995</v>
      </c>
      <c r="APM62" s="103">
        <f t="shared" si="1185"/>
        <v>340.35000000150001</v>
      </c>
      <c r="APN62" s="102">
        <f t="shared" si="861"/>
        <v>340</v>
      </c>
      <c r="APO62" s="105" t="str">
        <f t="shared" si="862"/>
        <v>.35000000150</v>
      </c>
      <c r="APP62" s="103">
        <f t="shared" si="863"/>
        <v>976.85724999995455</v>
      </c>
      <c r="APQ62" s="102">
        <f t="shared" si="864"/>
        <v>976</v>
      </c>
      <c r="APR62" s="105" t="str">
        <f t="shared" si="865"/>
        <v>.85724999995</v>
      </c>
      <c r="APS62" s="103">
        <f t="shared" si="1186"/>
        <v>343.50000000149998</v>
      </c>
      <c r="APT62" s="102">
        <f t="shared" si="866"/>
        <v>343</v>
      </c>
      <c r="APU62" s="105" t="str">
        <f t="shared" si="867"/>
        <v>.50000000150</v>
      </c>
      <c r="APV62" s="103">
        <f t="shared" si="1187"/>
        <v>976.95174999995459</v>
      </c>
      <c r="APW62" s="102">
        <f t="shared" si="868"/>
        <v>976</v>
      </c>
      <c r="APX62" s="105" t="str">
        <f t="shared" si="869"/>
        <v>.95174999995</v>
      </c>
      <c r="APY62" s="103">
        <f t="shared" si="1188"/>
        <v>346.65000000149996</v>
      </c>
      <c r="APZ62" s="102">
        <f t="shared" si="870"/>
        <v>346</v>
      </c>
      <c r="AQA62" s="105" t="str">
        <f t="shared" si="871"/>
        <v>.65000000150</v>
      </c>
      <c r="AQB62" s="103">
        <f t="shared" si="872"/>
        <v>976.85724999995455</v>
      </c>
      <c r="AQC62" s="102">
        <f t="shared" si="873"/>
        <v>976</v>
      </c>
      <c r="AQD62" s="105" t="str">
        <f t="shared" si="874"/>
        <v>.85724999995</v>
      </c>
      <c r="AQE62" s="103">
        <f t="shared" si="1189"/>
        <v>346.65000000164997</v>
      </c>
      <c r="AQF62" s="102">
        <f t="shared" si="875"/>
        <v>346</v>
      </c>
      <c r="AQG62" s="105" t="str">
        <f t="shared" si="876"/>
        <v>.65000000165</v>
      </c>
      <c r="AQH62" s="103">
        <f t="shared" si="1190"/>
        <v>976.70724999995014</v>
      </c>
      <c r="AQI62" s="102">
        <f t="shared" si="877"/>
        <v>976</v>
      </c>
      <c r="AQJ62" s="105" t="str">
        <f t="shared" si="878"/>
        <v>.70724999995</v>
      </c>
      <c r="AQK62" s="230"/>
      <c r="AQL62" s="120">
        <f t="shared" si="1191"/>
        <v>0</v>
      </c>
      <c r="AQM62" s="120">
        <f t="shared" si="879"/>
        <v>999999999999</v>
      </c>
      <c r="AQN62" s="120">
        <f t="shared" si="1192"/>
        <v>0</v>
      </c>
      <c r="AQO62" s="120">
        <f t="shared" si="1193"/>
        <v>0</v>
      </c>
      <c r="AQP62" s="94">
        <f t="shared" si="1194"/>
        <v>0</v>
      </c>
      <c r="AQQ62" s="120">
        <f t="shared" si="880"/>
        <v>999999999999</v>
      </c>
    </row>
    <row r="63" spans="4:1135" ht="15.75" x14ac:dyDescent="0.25">
      <c r="D63" s="770">
        <f t="shared" si="1211"/>
        <v>0</v>
      </c>
      <c r="E63" s="770" t="str">
        <f t="shared" si="1212"/>
        <v>-color</v>
      </c>
      <c r="F63" s="770" t="str">
        <f t="shared" si="1213"/>
        <v xml:space="preserve">3  </v>
      </c>
      <c r="G63" s="770" t="str">
        <f t="shared" si="977"/>
        <v>-TEXT</v>
      </c>
      <c r="H63" s="770" t="str">
        <f t="shared" si="978"/>
        <v>J</v>
      </c>
      <c r="I63" s="770" t="str">
        <f t="shared" si="979"/>
        <v>bl</v>
      </c>
      <c r="J63" s="770" t="str">
        <f t="shared" si="980"/>
        <v>00,00</v>
      </c>
      <c r="K63" s="770" t="str">
        <f t="shared" si="981"/>
        <v>0</v>
      </c>
      <c r="L63" s="770" t="str">
        <f t="shared" si="982"/>
        <v xml:space="preserve"> </v>
      </c>
      <c r="N63" s="197"/>
      <c r="O63" s="197"/>
      <c r="P63" s="197"/>
      <c r="Q63" s="197"/>
      <c r="R63" s="197"/>
      <c r="S63" s="350">
        <f t="shared" si="317"/>
        <v>0</v>
      </c>
      <c r="T63" s="391">
        <f t="shared" si="318"/>
        <v>0</v>
      </c>
      <c r="U63" s="90"/>
      <c r="V63" s="484">
        <f t="shared" si="881"/>
        <v>0</v>
      </c>
      <c r="W63" s="786"/>
      <c r="X63" s="787"/>
      <c r="Y63" s="788"/>
      <c r="Z63" s="789"/>
      <c r="AA63" s="782"/>
      <c r="AB63" s="619">
        <f t="shared" si="319"/>
        <v>0</v>
      </c>
      <c r="AC63" s="619">
        <f t="shared" si="320"/>
        <v>0</v>
      </c>
      <c r="AD63" s="102">
        <f t="shared" si="28"/>
        <v>0</v>
      </c>
      <c r="AE63" s="88"/>
      <c r="AF63" s="95">
        <f t="shared" si="321"/>
        <v>0</v>
      </c>
      <c r="AG63" s="456">
        <f t="shared" si="882"/>
        <v>0</v>
      </c>
      <c r="AH63" s="92"/>
      <c r="AI63" s="524">
        <f t="shared" si="322"/>
        <v>0</v>
      </c>
      <c r="AK63" s="91"/>
      <c r="AL63" s="581"/>
      <c r="AM63" s="579">
        <f t="shared" si="323"/>
        <v>0</v>
      </c>
      <c r="AN63" s="578"/>
      <c r="AO63" s="90"/>
      <c r="AP63" s="695"/>
      <c r="AR63" s="343">
        <f t="shared" si="324"/>
        <v>0</v>
      </c>
      <c r="AS63" s="343">
        <f t="shared" si="325"/>
        <v>0</v>
      </c>
      <c r="AT63" s="343">
        <f t="shared" si="326"/>
        <v>0</v>
      </c>
      <c r="AU63" s="343">
        <f t="shared" si="883"/>
        <v>0</v>
      </c>
      <c r="AV63" s="343">
        <f t="shared" si="327"/>
        <v>0</v>
      </c>
      <c r="AW63" s="343">
        <f t="shared" si="328"/>
        <v>0</v>
      </c>
      <c r="AX63" s="343">
        <f t="shared" si="329"/>
        <v>0</v>
      </c>
      <c r="AZ63" s="454">
        <f t="shared" si="1195"/>
        <v>0</v>
      </c>
      <c r="BA63" s="160">
        <f t="shared" si="1003"/>
        <v>0</v>
      </c>
      <c r="BB63" s="160">
        <f t="shared" si="884"/>
        <v>0</v>
      </c>
      <c r="BC63" s="469">
        <f t="shared" si="331"/>
        <v>0</v>
      </c>
      <c r="BD63" s="454">
        <f t="shared" si="30"/>
        <v>0</v>
      </c>
      <c r="BE63" s="457">
        <f t="shared" si="332"/>
        <v>0</v>
      </c>
      <c r="BF63" s="601">
        <f t="shared" si="333"/>
        <v>0</v>
      </c>
      <c r="BG63" s="457">
        <f t="shared" si="1004"/>
        <v>0</v>
      </c>
      <c r="BH63" s="457">
        <f t="shared" si="334"/>
        <v>0</v>
      </c>
      <c r="BI63" s="457">
        <f t="shared" si="335"/>
        <v>0</v>
      </c>
      <c r="BJ63" s="457">
        <f t="shared" si="336"/>
        <v>0</v>
      </c>
      <c r="BK63" s="457">
        <f t="shared" si="336"/>
        <v>0</v>
      </c>
      <c r="BL63" s="457">
        <f t="shared" si="336"/>
        <v>0</v>
      </c>
      <c r="BM63" s="460">
        <f t="shared" si="32"/>
        <v>0</v>
      </c>
      <c r="BN63" s="460">
        <f t="shared" si="1005"/>
        <v>0</v>
      </c>
      <c r="BO63" s="460">
        <f t="shared" si="337"/>
        <v>0</v>
      </c>
      <c r="BP63" s="477"/>
      <c r="BR63" s="274">
        <f t="shared" si="338"/>
        <v>0</v>
      </c>
      <c r="BS63" s="351">
        <f t="shared" si="34"/>
        <v>0</v>
      </c>
      <c r="BT63" s="705">
        <f t="shared" si="339"/>
        <v>0</v>
      </c>
      <c r="BU63" s="352">
        <f t="shared" si="340"/>
        <v>0</v>
      </c>
      <c r="BV63" s="353">
        <f t="shared" si="1006"/>
        <v>0</v>
      </c>
      <c r="BW63" s="353">
        <f t="shared" si="36"/>
        <v>0</v>
      </c>
      <c r="BX63" s="354">
        <f t="shared" si="37"/>
        <v>0</v>
      </c>
      <c r="BY63" s="355">
        <f t="shared" si="38"/>
        <v>0</v>
      </c>
      <c r="BZ63" s="355">
        <f t="shared" si="1007"/>
        <v>0</v>
      </c>
      <c r="CA63" s="393"/>
      <c r="CB63" s="594">
        <f t="shared" si="885"/>
        <v>0</v>
      </c>
      <c r="CC63" s="392">
        <f t="shared" si="341"/>
        <v>0</v>
      </c>
      <c r="CD63" s="392">
        <f t="shared" si="342"/>
        <v>0</v>
      </c>
      <c r="CE63" s="392">
        <f t="shared" si="343"/>
        <v>0</v>
      </c>
      <c r="CF63" s="392">
        <f t="shared" si="886"/>
        <v>0</v>
      </c>
      <c r="CG63" s="394">
        <f t="shared" si="344"/>
        <v>0</v>
      </c>
      <c r="CH63" s="394">
        <f t="shared" si="887"/>
        <v>0</v>
      </c>
      <c r="CI63" s="395" t="s">
        <v>96</v>
      </c>
      <c r="CJ63" s="599">
        <f t="shared" si="345"/>
        <v>0</v>
      </c>
      <c r="CK63" s="395"/>
      <c r="CL63" s="361"/>
      <c r="CM63" s="361">
        <f t="shared" si="40"/>
        <v>0</v>
      </c>
      <c r="CN63" s="361">
        <f t="shared" si="41"/>
        <v>0</v>
      </c>
      <c r="CO63" s="361">
        <v>53</v>
      </c>
      <c r="CP63" s="110">
        <f t="shared" si="888"/>
        <v>94.44</v>
      </c>
      <c r="CQ63" s="362">
        <f t="shared" si="346"/>
        <v>0</v>
      </c>
      <c r="CR63" s="367"/>
      <c r="CS63" s="367"/>
      <c r="CT63" s="396">
        <f t="shared" si="943"/>
        <v>96.81</v>
      </c>
      <c r="CV63" s="399">
        <f t="shared" si="975"/>
        <v>0</v>
      </c>
      <c r="CW63" s="367"/>
      <c r="CX63" s="111">
        <f t="shared" si="944"/>
        <v>5.9250000000000115E-2</v>
      </c>
      <c r="CY63" s="367"/>
      <c r="CZ63" s="396">
        <f t="shared" si="889"/>
        <v>157.24500000000012</v>
      </c>
      <c r="DA63" s="367"/>
      <c r="DB63" s="103">
        <f t="shared" si="347"/>
        <v>0</v>
      </c>
      <c r="DC63" s="103">
        <f t="shared" si="348"/>
        <v>98.938999999999993</v>
      </c>
      <c r="DD63" s="103">
        <f t="shared" si="349"/>
        <v>98.938999999999993</v>
      </c>
      <c r="DE63" s="103">
        <f t="shared" si="42"/>
        <v>0</v>
      </c>
      <c r="DF63" s="105">
        <f t="shared" si="43"/>
        <v>0</v>
      </c>
      <c r="DG63" s="102">
        <f t="shared" si="350"/>
        <v>0</v>
      </c>
      <c r="DH63" s="105">
        <f t="shared" si="351"/>
        <v>0</v>
      </c>
      <c r="DI63" s="105">
        <f t="shared" si="44"/>
        <v>0</v>
      </c>
      <c r="DJ63" s="111">
        <f t="shared" si="45"/>
        <v>0</v>
      </c>
      <c r="DK63" s="401">
        <f t="shared" si="352"/>
        <v>0</v>
      </c>
      <c r="DL63" s="111">
        <f t="shared" si="353"/>
        <v>0</v>
      </c>
      <c r="DO63" s="403">
        <f t="shared" si="354"/>
        <v>0</v>
      </c>
      <c r="DP63" s="403">
        <f t="shared" si="355"/>
        <v>0</v>
      </c>
      <c r="DQ63" s="111">
        <f t="shared" si="970"/>
        <v>0</v>
      </c>
      <c r="DR63" s="113">
        <f t="shared" si="1206"/>
        <v>0</v>
      </c>
      <c r="DS63" s="111">
        <f t="shared" si="357"/>
        <v>0</v>
      </c>
      <c r="DT63" s="105">
        <f t="shared" si="358"/>
        <v>0</v>
      </c>
      <c r="DU63" s="105">
        <f t="shared" si="359"/>
        <v>0</v>
      </c>
      <c r="DV63" s="105">
        <f t="shared" si="971"/>
        <v>0</v>
      </c>
      <c r="DW63" s="105">
        <f t="shared" si="360"/>
        <v>0</v>
      </c>
      <c r="DX63" s="105">
        <f t="shared" si="361"/>
        <v>0</v>
      </c>
      <c r="DZ63" s="105">
        <f t="shared" si="362"/>
        <v>400</v>
      </c>
      <c r="EA63" s="105">
        <f t="shared" si="363"/>
        <v>1600</v>
      </c>
      <c r="EB63" s="105">
        <f t="shared" si="364"/>
        <v>3600</v>
      </c>
      <c r="EC63" s="105">
        <f t="shared" si="365"/>
        <v>6400</v>
      </c>
      <c r="ED63" s="105">
        <f t="shared" si="366"/>
        <v>10000</v>
      </c>
      <c r="EF63" s="105">
        <f t="shared" si="21"/>
        <v>0</v>
      </c>
      <c r="EH63" s="105">
        <f t="shared" si="7"/>
        <v>0</v>
      </c>
      <c r="EI63" s="105">
        <f t="shared" si="8"/>
        <v>0</v>
      </c>
      <c r="EJ63" s="105">
        <f t="shared" si="9"/>
        <v>0</v>
      </c>
      <c r="EL63" s="105">
        <f t="shared" si="945"/>
        <v>0</v>
      </c>
      <c r="EM63" s="105">
        <f t="shared" si="367"/>
        <v>0</v>
      </c>
      <c r="EN63" s="105">
        <f t="shared" si="368"/>
        <v>0</v>
      </c>
      <c r="EO63" s="105">
        <f t="shared" si="369"/>
        <v>0</v>
      </c>
      <c r="EP63" s="105">
        <f t="shared" si="370"/>
        <v>0</v>
      </c>
      <c r="ER63" s="105">
        <f t="shared" si="0"/>
        <v>0</v>
      </c>
      <c r="ES63" s="105">
        <f t="shared" si="1"/>
        <v>0</v>
      </c>
      <c r="ET63" s="105">
        <f t="shared" si="2"/>
        <v>0</v>
      </c>
      <c r="EU63" s="105">
        <f t="shared" si="3"/>
        <v>0</v>
      </c>
      <c r="EV63" s="94">
        <f t="shared" si="4"/>
        <v>0</v>
      </c>
      <c r="EW63" s="94">
        <f t="shared" si="5"/>
        <v>0</v>
      </c>
      <c r="EX63" s="94">
        <f t="shared" si="6"/>
        <v>0</v>
      </c>
      <c r="EZ63" s="94">
        <f t="shared" si="10"/>
        <v>0</v>
      </c>
      <c r="FA63" s="94">
        <f t="shared" si="11"/>
        <v>0</v>
      </c>
      <c r="FB63" s="94">
        <f t="shared" si="12"/>
        <v>0</v>
      </c>
      <c r="FC63" s="94">
        <f t="shared" si="13"/>
        <v>0</v>
      </c>
      <c r="FD63" s="94">
        <f t="shared" si="14"/>
        <v>0</v>
      </c>
      <c r="FE63" s="94">
        <f t="shared" si="15"/>
        <v>0</v>
      </c>
      <c r="FF63" s="94">
        <f t="shared" si="16"/>
        <v>0</v>
      </c>
      <c r="FG63" s="94">
        <f t="shared" si="17"/>
        <v>0</v>
      </c>
      <c r="FH63" s="94">
        <f t="shared" si="18"/>
        <v>0</v>
      </c>
      <c r="FI63" s="369">
        <f t="shared" si="1008"/>
        <v>0</v>
      </c>
      <c r="FJ63" s="102">
        <f t="shared" si="371"/>
        <v>0</v>
      </c>
      <c r="FK63" s="102">
        <f t="shared" si="372"/>
        <v>0</v>
      </c>
      <c r="FL63" s="102">
        <f t="shared" si="47"/>
        <v>0</v>
      </c>
      <c r="FM63" s="370">
        <f t="shared" si="48"/>
        <v>0</v>
      </c>
      <c r="FN63" s="370">
        <f t="shared" si="49"/>
        <v>0</v>
      </c>
      <c r="FO63" s="370">
        <f t="shared" si="49"/>
        <v>0</v>
      </c>
      <c r="FP63" s="370">
        <f t="shared" si="49"/>
        <v>0</v>
      </c>
      <c r="FQ63" s="370">
        <f t="shared" si="50"/>
        <v>0</v>
      </c>
      <c r="FR63" s="370">
        <f t="shared" si="373"/>
        <v>0</v>
      </c>
      <c r="FS63" s="370">
        <f t="shared" si="1214"/>
        <v>0</v>
      </c>
      <c r="FT63" s="370">
        <f t="shared" si="1214"/>
        <v>0</v>
      </c>
      <c r="FU63" s="370">
        <f t="shared" si="1214"/>
        <v>0</v>
      </c>
      <c r="FV63" s="370">
        <f t="shared" si="1214"/>
        <v>0</v>
      </c>
      <c r="FW63" s="370">
        <f t="shared" si="1214"/>
        <v>0</v>
      </c>
      <c r="FX63" s="370">
        <f t="shared" si="374"/>
        <v>0</v>
      </c>
      <c r="FY63" s="371">
        <f t="shared" si="52"/>
        <v>0</v>
      </c>
      <c r="FZ63" s="371">
        <f t="shared" si="1210"/>
        <v>0</v>
      </c>
      <c r="GA63" s="371">
        <f t="shared" si="1210"/>
        <v>0</v>
      </c>
      <c r="GB63" s="371">
        <f t="shared" si="1210"/>
        <v>0</v>
      </c>
      <c r="GC63" s="371">
        <f t="shared" si="1207"/>
        <v>0</v>
      </c>
      <c r="GD63" s="371">
        <f t="shared" si="1207"/>
        <v>0</v>
      </c>
      <c r="GE63" s="371">
        <f t="shared" si="1207"/>
        <v>0</v>
      </c>
      <c r="GF63" s="371">
        <f t="shared" si="1207"/>
        <v>0</v>
      </c>
      <c r="GG63" s="371">
        <f t="shared" si="54"/>
        <v>0</v>
      </c>
      <c r="GH63" s="371">
        <f t="shared" si="55"/>
        <v>0</v>
      </c>
      <c r="GI63" s="371">
        <f t="shared" si="990"/>
        <v>0</v>
      </c>
      <c r="GJ63" s="371">
        <f t="shared" si="990"/>
        <v>0</v>
      </c>
      <c r="GK63" s="371">
        <f t="shared" si="989"/>
        <v>0</v>
      </c>
      <c r="GL63" s="371">
        <f t="shared" si="989"/>
        <v>0</v>
      </c>
      <c r="GM63" s="371">
        <f t="shared" si="989"/>
        <v>0</v>
      </c>
      <c r="GN63" s="371">
        <f t="shared" si="989"/>
        <v>0</v>
      </c>
      <c r="GO63" s="371">
        <f t="shared" si="989"/>
        <v>0</v>
      </c>
      <c r="GP63" s="371">
        <f t="shared" si="989"/>
        <v>0</v>
      </c>
      <c r="GQ63" s="371">
        <f t="shared" si="989"/>
        <v>0</v>
      </c>
      <c r="GR63" s="371">
        <f t="shared" si="57"/>
        <v>0</v>
      </c>
      <c r="GS63" s="371">
        <f t="shared" si="58"/>
        <v>0</v>
      </c>
      <c r="GT63" s="102">
        <f t="shared" si="375"/>
        <v>0</v>
      </c>
      <c r="GU63" s="94">
        <f t="shared" si="890"/>
        <v>0</v>
      </c>
      <c r="GV63" s="94">
        <f t="shared" si="891"/>
        <v>0</v>
      </c>
      <c r="GW63" s="372">
        <f t="shared" si="376"/>
        <v>0</v>
      </c>
      <c r="GX63" s="372">
        <f t="shared" si="377"/>
        <v>0</v>
      </c>
      <c r="GY63" s="372">
        <f t="shared" si="378"/>
        <v>0</v>
      </c>
      <c r="HA63" s="94">
        <v>53</v>
      </c>
      <c r="HB63" s="105">
        <f t="shared" si="59"/>
        <v>0</v>
      </c>
      <c r="HC63" s="94">
        <f t="shared" si="946"/>
        <v>0</v>
      </c>
      <c r="HD63" s="94">
        <f t="shared" si="379"/>
        <v>0</v>
      </c>
      <c r="HE63" s="93">
        <f t="shared" si="1009"/>
        <v>0</v>
      </c>
      <c r="HF63" s="93">
        <f t="shared" si="61"/>
        <v>0</v>
      </c>
      <c r="HG63" s="94">
        <f t="shared" si="892"/>
        <v>0</v>
      </c>
      <c r="HH63" s="120">
        <f t="shared" si="893"/>
        <v>0</v>
      </c>
      <c r="HI63" s="93">
        <f t="shared" si="1204"/>
        <v>0</v>
      </c>
      <c r="HJ63" s="120">
        <f t="shared" si="1010"/>
        <v>0</v>
      </c>
      <c r="HK63" s="151">
        <f t="shared" si="1011"/>
        <v>0</v>
      </c>
      <c r="HM63" s="376">
        <f t="shared" si="380"/>
        <v>0</v>
      </c>
      <c r="HN63" s="189">
        <f t="shared" si="381"/>
        <v>0</v>
      </c>
      <c r="HO63" s="189" t="str">
        <f t="shared" si="382"/>
        <v>.00000000000</v>
      </c>
      <c r="HP63" s="189">
        <f t="shared" si="383"/>
        <v>0</v>
      </c>
      <c r="HQ63" s="189">
        <f t="shared" si="384"/>
        <v>0</v>
      </c>
      <c r="HR63" s="377" t="str">
        <f t="shared" si="385"/>
        <v>.00000000000</v>
      </c>
      <c r="HT63" s="376">
        <f t="shared" si="386"/>
        <v>0</v>
      </c>
      <c r="HU63" s="189">
        <f t="shared" si="387"/>
        <v>0</v>
      </c>
      <c r="HV63" s="189" t="str">
        <f t="shared" si="388"/>
        <v>.00000000000</v>
      </c>
      <c r="HW63" s="189">
        <f t="shared" si="64"/>
        <v>2.5</v>
      </c>
      <c r="HX63" s="189">
        <f t="shared" si="389"/>
        <v>2</v>
      </c>
      <c r="HY63" s="377" t="str">
        <f t="shared" si="390"/>
        <v>.50000000000</v>
      </c>
      <c r="IA63" s="94">
        <f t="shared" si="65"/>
        <v>0</v>
      </c>
      <c r="IB63" s="94">
        <f t="shared" si="1012"/>
        <v>0</v>
      </c>
      <c r="IC63" s="94">
        <f t="shared" si="391"/>
        <v>0</v>
      </c>
      <c r="ID63" s="94">
        <f t="shared" si="392"/>
        <v>0</v>
      </c>
      <c r="IE63" s="94">
        <f t="shared" si="393"/>
        <v>0</v>
      </c>
      <c r="IF63" s="94" t="str">
        <f t="shared" si="394"/>
        <v>.00000000000</v>
      </c>
      <c r="IG63" s="94">
        <f t="shared" si="1013"/>
        <v>0</v>
      </c>
      <c r="IH63" s="94">
        <f t="shared" si="396"/>
        <v>0</v>
      </c>
      <c r="II63" s="94" t="str">
        <f t="shared" si="397"/>
        <v>.00000000000</v>
      </c>
      <c r="IJ63" s="94">
        <f t="shared" si="1014"/>
        <v>0</v>
      </c>
      <c r="IL63" s="376">
        <f t="shared" si="1196"/>
        <v>0</v>
      </c>
      <c r="IM63" s="189">
        <f t="shared" si="399"/>
        <v>0</v>
      </c>
      <c r="IN63" s="189" t="str">
        <f t="shared" si="400"/>
        <v>.00000000000</v>
      </c>
      <c r="IO63" s="189">
        <f t="shared" si="1015"/>
        <v>0</v>
      </c>
      <c r="IP63" s="189">
        <f t="shared" si="401"/>
        <v>0</v>
      </c>
      <c r="IQ63" s="377" t="str">
        <f t="shared" si="402"/>
        <v>.00000000000</v>
      </c>
      <c r="IR63" s="105">
        <f t="shared" si="69"/>
        <v>0</v>
      </c>
      <c r="IT63" s="599">
        <f t="shared" si="403"/>
        <v>0</v>
      </c>
      <c r="IU63" s="601">
        <f t="shared" si="1016"/>
        <v>0</v>
      </c>
      <c r="IV63" s="518">
        <f t="shared" si="404"/>
        <v>0</v>
      </c>
      <c r="IW63" s="518">
        <f t="shared" si="405"/>
        <v>0</v>
      </c>
      <c r="IX63" s="507">
        <f t="shared" si="1017"/>
        <v>0</v>
      </c>
      <c r="IY63" s="518">
        <f t="shared" si="406"/>
        <v>0</v>
      </c>
      <c r="IZ63" s="518">
        <f t="shared" si="407"/>
        <v>0</v>
      </c>
      <c r="JA63" s="519">
        <f t="shared" si="408"/>
        <v>0</v>
      </c>
      <c r="JB63" s="100">
        <f t="shared" si="409"/>
        <v>0</v>
      </c>
      <c r="JC63" s="514">
        <f t="shared" si="410"/>
        <v>0</v>
      </c>
      <c r="JD63" s="519">
        <f t="shared" si="411"/>
        <v>0</v>
      </c>
      <c r="JE63" s="672">
        <f t="shared" si="895"/>
        <v>0</v>
      </c>
      <c r="JF63" s="677" t="s">
        <v>838</v>
      </c>
      <c r="JG63" s="671" t="s">
        <v>838</v>
      </c>
      <c r="JH63" s="671" t="s">
        <v>838</v>
      </c>
      <c r="JI63" s="671" t="s">
        <v>838</v>
      </c>
      <c r="JJ63" s="671" t="s">
        <v>838</v>
      </c>
      <c r="JK63" s="671" t="s">
        <v>838</v>
      </c>
      <c r="JL63" s="671" t="s">
        <v>838</v>
      </c>
      <c r="JM63" s="671" t="s">
        <v>838</v>
      </c>
      <c r="JN63" s="671" t="s">
        <v>838</v>
      </c>
      <c r="JO63" s="671" t="s">
        <v>838</v>
      </c>
      <c r="JP63" s="671" t="s">
        <v>838</v>
      </c>
      <c r="JQ63" s="671" t="s">
        <v>838</v>
      </c>
      <c r="JR63" s="671" t="s">
        <v>838</v>
      </c>
      <c r="JS63" s="671" t="s">
        <v>838</v>
      </c>
      <c r="JT63" s="671" t="s">
        <v>838</v>
      </c>
      <c r="JU63" s="671" t="s">
        <v>838</v>
      </c>
      <c r="JV63" s="671" t="s">
        <v>838</v>
      </c>
      <c r="JW63" s="671" t="s">
        <v>838</v>
      </c>
      <c r="JX63" s="671" t="s">
        <v>838</v>
      </c>
      <c r="JY63" s="671" t="s">
        <v>838</v>
      </c>
      <c r="JZ63" s="671" t="s">
        <v>838</v>
      </c>
      <c r="KA63" s="678" t="s">
        <v>838</v>
      </c>
      <c r="KB63" s="678" t="s">
        <v>838</v>
      </c>
      <c r="KC63" s="678" t="s">
        <v>838</v>
      </c>
      <c r="KD63" s="678" t="s">
        <v>838</v>
      </c>
      <c r="KE63" s="678" t="s">
        <v>838</v>
      </c>
      <c r="KF63" s="678" t="s">
        <v>838</v>
      </c>
      <c r="KG63" s="678" t="s">
        <v>838</v>
      </c>
      <c r="KH63" s="678" t="s">
        <v>838</v>
      </c>
      <c r="KI63" s="678" t="s">
        <v>838</v>
      </c>
      <c r="KJ63" s="678" t="s">
        <v>838</v>
      </c>
      <c r="KK63" s="678" t="s">
        <v>838</v>
      </c>
      <c r="KL63" s="678" t="s">
        <v>838</v>
      </c>
      <c r="KM63" s="678" t="s">
        <v>838</v>
      </c>
      <c r="KN63" s="678" t="s">
        <v>838</v>
      </c>
      <c r="KO63" s="678" t="s">
        <v>838</v>
      </c>
      <c r="KP63" s="678" t="s">
        <v>838</v>
      </c>
      <c r="KQ63" s="678" t="s">
        <v>838</v>
      </c>
      <c r="KR63" s="678" t="s">
        <v>838</v>
      </c>
      <c r="KS63" s="678" t="s">
        <v>838</v>
      </c>
      <c r="KT63" s="678" t="s">
        <v>838</v>
      </c>
      <c r="KU63" s="678" t="s">
        <v>838</v>
      </c>
      <c r="KV63" s="686"/>
      <c r="KW63" s="686"/>
      <c r="KX63" s="529"/>
      <c r="KY63" s="529"/>
      <c r="KZ63" s="529"/>
      <c r="LA63" s="529"/>
      <c r="LB63" s="529"/>
      <c r="LC63" s="529"/>
      <c r="LD63" s="529"/>
      <c r="LE63" s="529"/>
      <c r="LF63" s="529"/>
      <c r="LG63" s="529"/>
      <c r="LH63" s="529"/>
      <c r="LI63" s="529"/>
      <c r="LJ63" s="529"/>
      <c r="LK63" s="529"/>
      <c r="LL63" s="529"/>
      <c r="LM63" s="529"/>
      <c r="LN63" s="529"/>
      <c r="LO63" s="529"/>
      <c r="LP63" s="529"/>
      <c r="LQ63" s="529"/>
      <c r="LR63" s="529"/>
      <c r="LS63" s="529"/>
      <c r="LT63" s="250"/>
      <c r="LU63" s="529"/>
      <c r="LV63" s="529"/>
      <c r="LW63" s="529"/>
      <c r="LX63" s="529"/>
      <c r="LY63" s="529"/>
      <c r="LZ63" s="529"/>
      <c r="MA63" s="529"/>
      <c r="MB63" s="529"/>
      <c r="MC63" s="529"/>
      <c r="MD63" s="529"/>
      <c r="ME63" s="529"/>
      <c r="MF63" s="529"/>
      <c r="MG63" s="529"/>
      <c r="MH63" s="529"/>
      <c r="MI63" s="529"/>
      <c r="MJ63" s="529"/>
      <c r="MK63" s="529"/>
      <c r="ML63" s="529"/>
      <c r="MM63" s="529"/>
      <c r="MN63" s="529"/>
      <c r="MO63" s="529"/>
      <c r="MP63" s="529"/>
      <c r="MQ63" s="529"/>
      <c r="MR63" s="529"/>
      <c r="MS63" s="529"/>
      <c r="MT63" s="529"/>
      <c r="MU63" s="529"/>
      <c r="MV63" s="529"/>
      <c r="MW63" s="529"/>
      <c r="MX63" s="529"/>
      <c r="MY63" s="529"/>
      <c r="MZ63" s="529"/>
      <c r="NA63" s="529"/>
      <c r="NB63" s="529"/>
      <c r="NC63" s="529"/>
      <c r="ND63" s="529"/>
      <c r="NE63" s="529"/>
      <c r="NF63" s="529"/>
      <c r="NG63" s="529"/>
      <c r="NH63" s="529"/>
      <c r="NI63" s="529"/>
      <c r="NJ63" s="529"/>
      <c r="NK63" s="529"/>
      <c r="NL63" s="529"/>
      <c r="NM63" s="529"/>
      <c r="NN63" s="529"/>
      <c r="NO63" s="529"/>
      <c r="NP63" s="529"/>
      <c r="NQ63" s="529"/>
      <c r="NR63" s="529"/>
      <c r="NS63" s="529"/>
      <c r="NT63" s="529"/>
      <c r="NU63" s="529"/>
      <c r="NV63" s="379">
        <f t="shared" si="1018"/>
        <v>0</v>
      </c>
      <c r="NW63" s="100">
        <f t="shared" si="1205"/>
        <v>0</v>
      </c>
      <c r="NX63" s="189">
        <f t="shared" si="918"/>
        <v>0</v>
      </c>
      <c r="NY63" s="189">
        <f t="shared" si="919"/>
        <v>0</v>
      </c>
      <c r="NZ63" s="189">
        <f t="shared" si="89"/>
        <v>910.40000000000009</v>
      </c>
      <c r="OA63" s="189">
        <f t="shared" si="920"/>
        <v>0</v>
      </c>
      <c r="OB63" s="377">
        <f t="shared" si="921"/>
        <v>0</v>
      </c>
      <c r="OC63" s="105">
        <f t="shared" si="967"/>
        <v>0</v>
      </c>
      <c r="OE63" s="376">
        <f t="shared" si="1019"/>
        <v>0</v>
      </c>
      <c r="OF63" s="189">
        <f t="shared" si="1020"/>
        <v>0</v>
      </c>
      <c r="OG63" s="189">
        <f t="shared" si="1021"/>
        <v>0</v>
      </c>
      <c r="OH63" s="189">
        <f t="shared" si="1022"/>
        <v>0</v>
      </c>
      <c r="OI63" s="189">
        <f t="shared" si="1023"/>
        <v>0</v>
      </c>
      <c r="OJ63" s="377">
        <f t="shared" si="1024"/>
        <v>0</v>
      </c>
      <c r="OK63" s="94">
        <f t="shared" si="1197"/>
        <v>0</v>
      </c>
      <c r="OM63" s="94">
        <f t="shared" si="95"/>
        <v>0</v>
      </c>
      <c r="ON63" s="189">
        <f t="shared" si="476"/>
        <v>0</v>
      </c>
      <c r="OO63" s="189" t="str">
        <f t="shared" si="477"/>
        <v>.00000000000</v>
      </c>
      <c r="OP63" s="189">
        <f t="shared" si="1025"/>
        <v>0</v>
      </c>
      <c r="OQ63" s="189">
        <f t="shared" si="479"/>
        <v>0</v>
      </c>
      <c r="OR63" s="94" t="str">
        <f t="shared" si="480"/>
        <v>.00000000000</v>
      </c>
      <c r="OS63" s="94">
        <f t="shared" si="1198"/>
        <v>0</v>
      </c>
      <c r="OU63" s="94">
        <f t="shared" si="482"/>
        <v>0</v>
      </c>
      <c r="OV63" s="189">
        <f t="shared" si="483"/>
        <v>0</v>
      </c>
      <c r="OW63" s="189" t="str">
        <f t="shared" si="484"/>
        <v>.00000000000</v>
      </c>
      <c r="OX63" s="189">
        <f t="shared" si="485"/>
        <v>900.40000000000009</v>
      </c>
      <c r="OY63" s="189">
        <f t="shared" si="486"/>
        <v>900</v>
      </c>
      <c r="OZ63" s="94" t="str">
        <f t="shared" si="487"/>
        <v>.40000000000</v>
      </c>
      <c r="PA63" s="94">
        <f t="shared" si="1199"/>
        <v>0</v>
      </c>
      <c r="PC63" s="94">
        <f t="shared" si="1026"/>
        <v>0</v>
      </c>
      <c r="PD63" s="189">
        <f t="shared" si="1027"/>
        <v>0</v>
      </c>
      <c r="PE63" s="189">
        <f t="shared" si="1028"/>
        <v>0</v>
      </c>
      <c r="PF63" s="189">
        <f t="shared" si="1029"/>
        <v>0</v>
      </c>
      <c r="PG63" s="189">
        <f t="shared" si="1030"/>
        <v>0</v>
      </c>
      <c r="PH63" s="94">
        <f t="shared" si="1031"/>
        <v>0</v>
      </c>
      <c r="PI63" s="94">
        <f t="shared" si="1200"/>
        <v>0</v>
      </c>
      <c r="PK63" s="105">
        <f t="shared" si="1032"/>
        <v>0</v>
      </c>
      <c r="PL63" s="121">
        <f t="shared" si="1033"/>
        <v>0</v>
      </c>
      <c r="PM63" s="121">
        <f t="shared" si="489"/>
        <v>0</v>
      </c>
      <c r="PN63" s="121">
        <f t="shared" si="1034"/>
        <v>0</v>
      </c>
      <c r="PO63" s="121">
        <f t="shared" si="1035"/>
        <v>0</v>
      </c>
      <c r="PP63" s="121">
        <f t="shared" si="490"/>
        <v>0</v>
      </c>
      <c r="PQ63" s="121">
        <f t="shared" si="1036"/>
        <v>0</v>
      </c>
      <c r="PS63" s="121">
        <f t="shared" si="923"/>
        <v>0</v>
      </c>
      <c r="PT63" s="121">
        <f t="shared" si="491"/>
        <v>0</v>
      </c>
      <c r="PU63" s="121">
        <f t="shared" si="1037"/>
        <v>0</v>
      </c>
      <c r="PV63" s="121">
        <f t="shared" si="109"/>
        <v>0</v>
      </c>
      <c r="PW63" s="121">
        <f t="shared" si="492"/>
        <v>0</v>
      </c>
      <c r="PX63" s="121">
        <f t="shared" si="1038"/>
        <v>0</v>
      </c>
      <c r="PY63" s="299" t="str">
        <f t="shared" si="493"/>
        <v>-</v>
      </c>
      <c r="QA63" s="94">
        <f t="shared" si="924"/>
        <v>0</v>
      </c>
      <c r="QB63" s="121">
        <f t="shared" si="925"/>
        <v>0</v>
      </c>
      <c r="QC63" s="121">
        <f t="shared" si="494"/>
        <v>0</v>
      </c>
      <c r="QE63" s="383">
        <v>54</v>
      </c>
      <c r="QF63" s="121">
        <f t="shared" si="1039"/>
        <v>0</v>
      </c>
      <c r="QG63" s="121">
        <f t="shared" si="496"/>
        <v>0</v>
      </c>
      <c r="QH63" s="121" t="str">
        <f t="shared" si="497"/>
        <v>.00000000000</v>
      </c>
      <c r="QI63" s="121">
        <f t="shared" si="1040"/>
        <v>0</v>
      </c>
      <c r="QJ63" s="121">
        <f t="shared" si="498"/>
        <v>0</v>
      </c>
      <c r="QK63" s="121" t="str">
        <f t="shared" si="499"/>
        <v>.00000000000</v>
      </c>
      <c r="QM63" s="121">
        <f t="shared" si="500"/>
        <v>9999999999</v>
      </c>
      <c r="QO63" s="433" t="s">
        <v>579</v>
      </c>
      <c r="QT63" s="124">
        <f t="shared" si="972"/>
        <v>9999999999999</v>
      </c>
      <c r="QU63" s="124">
        <f t="shared" si="972"/>
        <v>9999999999999</v>
      </c>
      <c r="QV63" s="124">
        <f t="shared" si="972"/>
        <v>9999999999999</v>
      </c>
      <c r="QW63" s="124">
        <f t="shared" si="972"/>
        <v>9999999999999</v>
      </c>
      <c r="QX63" s="507">
        <f t="shared" si="973"/>
        <v>0</v>
      </c>
      <c r="QY63" s="457">
        <f t="shared" si="1208"/>
        <v>0</v>
      </c>
      <c r="QZ63" s="457">
        <f t="shared" si="1209"/>
        <v>0</v>
      </c>
      <c r="RA63" s="457">
        <f t="shared" si="974"/>
        <v>0</v>
      </c>
      <c r="RI63" s="507">
        <f t="shared" si="501"/>
        <v>0</v>
      </c>
      <c r="RJ63" s="795">
        <f t="shared" si="502"/>
        <v>0</v>
      </c>
      <c r="RK63" s="518" t="str">
        <f t="shared" si="503"/>
        <v>.00000000000</v>
      </c>
      <c r="RL63" s="511">
        <f t="shared" si="504"/>
        <v>930</v>
      </c>
      <c r="RM63" s="795">
        <f t="shared" si="505"/>
        <v>930</v>
      </c>
      <c r="RN63" s="518" t="str">
        <f t="shared" si="506"/>
        <v>.00000000000</v>
      </c>
      <c r="RO63" s="507">
        <f t="shared" si="507"/>
        <v>0</v>
      </c>
      <c r="RP63" s="795">
        <f t="shared" si="508"/>
        <v>0</v>
      </c>
      <c r="RQ63" s="518" t="str">
        <f t="shared" si="509"/>
        <v>.00000000000</v>
      </c>
      <c r="RR63" s="511">
        <f t="shared" si="510"/>
        <v>1020</v>
      </c>
      <c r="RS63" s="795">
        <f t="shared" si="511"/>
        <v>1020</v>
      </c>
      <c r="RT63" s="518" t="str">
        <f t="shared" si="512"/>
        <v>.00000000000</v>
      </c>
      <c r="RZ63" s="131">
        <f t="shared" si="1041"/>
        <v>0</v>
      </c>
      <c r="SA63" s="124">
        <f t="shared" si="513"/>
        <v>0</v>
      </c>
      <c r="SB63" s="121" t="str">
        <f t="shared" si="514"/>
        <v>.00000000000</v>
      </c>
      <c r="SC63" s="120">
        <f t="shared" si="1042"/>
        <v>0</v>
      </c>
      <c r="SD63" s="124">
        <f t="shared" si="515"/>
        <v>0</v>
      </c>
      <c r="SE63" s="121" t="str">
        <f t="shared" si="516"/>
        <v>.00000000000</v>
      </c>
      <c r="SF63" s="131">
        <f t="shared" si="1043"/>
        <v>0</v>
      </c>
      <c r="SG63" s="124">
        <f t="shared" si="517"/>
        <v>0</v>
      </c>
      <c r="SH63" s="121" t="str">
        <f t="shared" si="518"/>
        <v>.00000000000</v>
      </c>
      <c r="SI63" s="120">
        <f t="shared" si="1044"/>
        <v>0</v>
      </c>
      <c r="SJ63" s="124">
        <f t="shared" si="519"/>
        <v>0</v>
      </c>
      <c r="SK63" s="121" t="str">
        <f t="shared" si="520"/>
        <v>.00000000000</v>
      </c>
      <c r="SM63" s="131">
        <f t="shared" si="116"/>
        <v>0</v>
      </c>
      <c r="SN63" s="124">
        <f t="shared" si="521"/>
        <v>0</v>
      </c>
      <c r="SO63" s="121" t="str">
        <f t="shared" si="522"/>
        <v>.00000000000</v>
      </c>
      <c r="SP63" s="120">
        <f t="shared" si="117"/>
        <v>0</v>
      </c>
      <c r="SQ63" s="124">
        <f t="shared" si="523"/>
        <v>0</v>
      </c>
      <c r="SR63" s="121" t="str">
        <f t="shared" si="524"/>
        <v>.00000000000</v>
      </c>
      <c r="SS63" s="121">
        <f t="shared" si="1045"/>
        <v>0</v>
      </c>
      <c r="SU63" s="94">
        <f t="shared" si="926"/>
        <v>-1</v>
      </c>
      <c r="SV63" s="121">
        <f t="shared" si="927"/>
        <v>-1</v>
      </c>
      <c r="SW63" s="121" t="str">
        <f t="shared" si="525"/>
        <v>.00000000000</v>
      </c>
      <c r="SX63" s="94">
        <f t="shared" si="928"/>
        <v>1460</v>
      </c>
      <c r="SY63" s="121">
        <f t="shared" si="929"/>
        <v>1460</v>
      </c>
      <c r="SZ63" s="121" t="str">
        <f t="shared" si="526"/>
        <v>.00000000000</v>
      </c>
      <c r="TA63" s="94" t="str">
        <f t="shared" si="527"/>
        <v>146,000</v>
      </c>
      <c r="TB63" s="94">
        <v>54</v>
      </c>
      <c r="TC63" s="94">
        <f t="shared" si="528"/>
        <v>0</v>
      </c>
      <c r="TE63" s="121">
        <f t="shared" si="1201"/>
        <v>0</v>
      </c>
      <c r="TF63" s="121">
        <f t="shared" si="529"/>
        <v>0</v>
      </c>
      <c r="TG63" s="121" t="str">
        <f t="shared" si="983"/>
        <v>.00000000000</v>
      </c>
      <c r="TH63" s="121">
        <f t="shared" si="119"/>
        <v>7</v>
      </c>
      <c r="TI63" s="121">
        <f t="shared" si="984"/>
        <v>7</v>
      </c>
      <c r="TJ63" s="121" t="str">
        <f t="shared" si="985"/>
        <v>.00000000000</v>
      </c>
      <c r="TK63" s="94">
        <f t="shared" si="931"/>
        <v>0</v>
      </c>
      <c r="TL63" s="94">
        <v>54</v>
      </c>
      <c r="TM63" s="94">
        <f t="shared" si="120"/>
        <v>0</v>
      </c>
      <c r="TO63" s="121">
        <f t="shared" si="1202"/>
        <v>0</v>
      </c>
      <c r="TP63" s="121">
        <f t="shared" si="533"/>
        <v>0</v>
      </c>
      <c r="TQ63" s="121" t="str">
        <f t="shared" si="534"/>
        <v>.00000000000</v>
      </c>
      <c r="TR63" s="121">
        <f t="shared" si="121"/>
        <v>928</v>
      </c>
      <c r="TS63" s="121">
        <f t="shared" si="535"/>
        <v>928</v>
      </c>
      <c r="TT63" s="121" t="str">
        <f t="shared" si="536"/>
        <v>.00000000000</v>
      </c>
      <c r="TU63" s="94">
        <f t="shared" si="537"/>
        <v>0</v>
      </c>
      <c r="TW63" s="105">
        <f t="shared" si="538"/>
        <v>-9.4500000004499998E-2</v>
      </c>
      <c r="TX63" s="105">
        <f t="shared" si="539"/>
        <v>0</v>
      </c>
      <c r="TY63" s="105">
        <f t="shared" si="540"/>
        <v>-9.4500000004499998E-2</v>
      </c>
      <c r="TZ63" s="105">
        <f t="shared" si="541"/>
        <v>0</v>
      </c>
      <c r="UA63" s="105">
        <f t="shared" si="542"/>
        <v>0</v>
      </c>
      <c r="UB63" s="105">
        <f t="shared" si="543"/>
        <v>0</v>
      </c>
      <c r="UC63" s="105">
        <f t="shared" si="1046"/>
        <v>0</v>
      </c>
      <c r="UD63" s="105">
        <f t="shared" si="1047"/>
        <v>0</v>
      </c>
      <c r="UE63" s="105">
        <f t="shared" si="1048"/>
        <v>0</v>
      </c>
      <c r="UF63" s="105">
        <f t="shared" si="544"/>
        <v>0</v>
      </c>
      <c r="UG63" s="105">
        <f t="shared" si="544"/>
        <v>0</v>
      </c>
      <c r="UH63" s="105">
        <f t="shared" si="544"/>
        <v>0</v>
      </c>
      <c r="UI63" s="105">
        <f>UI62</f>
        <v>0</v>
      </c>
      <c r="UK63" s="105">
        <f t="shared" si="125"/>
        <v>352.95000000195</v>
      </c>
      <c r="UL63" s="102">
        <f t="shared" si="545"/>
        <v>352</v>
      </c>
      <c r="UM63" s="105" t="str">
        <f t="shared" si="546"/>
        <v>.95000000195</v>
      </c>
      <c r="UN63" s="105">
        <f t="shared" si="547"/>
        <v>-9.4500000004499998E-2</v>
      </c>
      <c r="UO63" s="102">
        <f t="shared" si="548"/>
        <v>-1</v>
      </c>
      <c r="UP63" s="105" t="str">
        <f t="shared" si="549"/>
        <v>.90550000000</v>
      </c>
      <c r="UQ63" s="105">
        <f>UQ62+$UY$6*$US$6</f>
        <v>356.10000000209999</v>
      </c>
      <c r="UR63" s="105">
        <f t="shared" si="550"/>
        <v>356</v>
      </c>
      <c r="US63" s="105" t="str">
        <f t="shared" si="551"/>
        <v>.10000000210</v>
      </c>
      <c r="UT63" s="103">
        <f t="shared" si="1049"/>
        <v>0</v>
      </c>
      <c r="UU63" s="102">
        <f t="shared" si="552"/>
        <v>0</v>
      </c>
      <c r="UV63" s="105" t="str">
        <f t="shared" si="553"/>
        <v>.00000000000</v>
      </c>
      <c r="UW63" s="105">
        <f t="shared" si="127"/>
        <v>359.25000000224998</v>
      </c>
      <c r="UX63" s="102">
        <f t="shared" si="554"/>
        <v>359</v>
      </c>
      <c r="UY63" s="105" t="str">
        <f t="shared" si="555"/>
        <v>.25000000225</v>
      </c>
      <c r="UZ63" s="103">
        <f t="shared" si="933"/>
        <v>-9.4500000004499998E-2</v>
      </c>
      <c r="VA63" s="102">
        <f t="shared" si="556"/>
        <v>-1</v>
      </c>
      <c r="VB63" s="105" t="str">
        <f t="shared" si="557"/>
        <v>.90550000000</v>
      </c>
      <c r="VC63" s="94" t="str">
        <f t="shared" si="1050"/>
        <v>-</v>
      </c>
      <c r="VD63" s="94" t="str">
        <f t="shared" si="1051"/>
        <v>-</v>
      </c>
      <c r="VE63" s="94" t="str">
        <f t="shared" si="1052"/>
        <v>-</v>
      </c>
      <c r="VF63" s="94" t="str">
        <f t="shared" si="1053"/>
        <v>-</v>
      </c>
      <c r="VH63" s="105">
        <f t="shared" si="558"/>
        <v>352.95000000195</v>
      </c>
      <c r="VI63" s="102">
        <f t="shared" si="559"/>
        <v>352</v>
      </c>
      <c r="VJ63" s="105" t="str">
        <f t="shared" si="560"/>
        <v>.95000000195</v>
      </c>
      <c r="VK63" s="103">
        <f t="shared" si="561"/>
        <v>0</v>
      </c>
      <c r="VL63" s="102">
        <f t="shared" si="562"/>
        <v>0</v>
      </c>
      <c r="VM63" s="105" t="str">
        <f t="shared" si="934"/>
        <v>.00000000000</v>
      </c>
      <c r="VN63" s="105">
        <f t="shared" si="563"/>
        <v>352.95000000195</v>
      </c>
      <c r="VO63" s="102">
        <f t="shared" si="564"/>
        <v>352</v>
      </c>
      <c r="VP63" s="105" t="str">
        <f t="shared" si="565"/>
        <v>.95000000195</v>
      </c>
      <c r="VQ63" s="103">
        <f t="shared" si="566"/>
        <v>-9.4500000004499998E-2</v>
      </c>
      <c r="VR63" s="102">
        <f t="shared" si="567"/>
        <v>-1</v>
      </c>
      <c r="VS63" s="105" t="str">
        <f t="shared" si="568"/>
        <v>.90550000000</v>
      </c>
      <c r="VT63" s="105">
        <f t="shared" si="569"/>
        <v>356.10000000209999</v>
      </c>
      <c r="VU63" s="105">
        <f t="shared" si="570"/>
        <v>356</v>
      </c>
      <c r="VV63" s="105" t="str">
        <f t="shared" si="571"/>
        <v>.10000000210</v>
      </c>
      <c r="VW63" s="103">
        <f t="shared" si="572"/>
        <v>0</v>
      </c>
      <c r="VX63" s="102">
        <f t="shared" si="573"/>
        <v>0</v>
      </c>
      <c r="VY63" s="105" t="str">
        <f t="shared" si="574"/>
        <v>.00000000000</v>
      </c>
      <c r="VZ63" s="105">
        <f t="shared" si="575"/>
        <v>359.25000000224998</v>
      </c>
      <c r="WA63" s="102">
        <f t="shared" si="576"/>
        <v>359</v>
      </c>
      <c r="WB63" s="105" t="str">
        <f t="shared" si="577"/>
        <v>.25000000225</v>
      </c>
      <c r="WC63" s="103">
        <f t="shared" si="935"/>
        <v>-9.4500000004499998E-2</v>
      </c>
      <c r="WD63" s="102">
        <f t="shared" si="578"/>
        <v>-1</v>
      </c>
      <c r="WE63" s="105" t="str">
        <f t="shared" si="579"/>
        <v>.90550000000</v>
      </c>
      <c r="WF63" s="105">
        <f t="shared" si="580"/>
        <v>359.25000000224998</v>
      </c>
      <c r="WG63" s="102">
        <f t="shared" si="581"/>
        <v>359</v>
      </c>
      <c r="WH63" s="105" t="str">
        <f t="shared" si="582"/>
        <v>.25000000225</v>
      </c>
      <c r="WI63" s="103">
        <f t="shared" si="583"/>
        <v>0</v>
      </c>
      <c r="WJ63" s="102">
        <f t="shared" si="584"/>
        <v>0</v>
      </c>
      <c r="WK63" s="105" t="str">
        <f t="shared" si="585"/>
        <v>.00000000000</v>
      </c>
      <c r="WL63" s="343" t="str">
        <f t="shared" si="1054"/>
        <v>-</v>
      </c>
      <c r="WM63" s="343" t="str">
        <f t="shared" si="1055"/>
        <v>-</v>
      </c>
      <c r="WN63" s="343" t="str">
        <f t="shared" si="1056"/>
        <v>-</v>
      </c>
      <c r="WO63" s="343" t="str">
        <f t="shared" si="1057"/>
        <v>-</v>
      </c>
      <c r="WP63" s="343" t="str">
        <f t="shared" si="1058"/>
        <v>-</v>
      </c>
      <c r="WQ63" s="343" t="str">
        <f t="shared" si="1059"/>
        <v>-</v>
      </c>
      <c r="WS63" s="103">
        <f t="shared" si="1060"/>
        <v>0</v>
      </c>
      <c r="WT63" s="103">
        <f t="shared" si="1061"/>
        <v>0</v>
      </c>
      <c r="WU63" s="103">
        <f t="shared" si="1062"/>
        <v>0</v>
      </c>
      <c r="WV63" s="103">
        <f t="shared" si="1063"/>
        <v>0</v>
      </c>
      <c r="WW63" s="103">
        <f t="shared" si="1064"/>
        <v>0</v>
      </c>
      <c r="WX63" s="120">
        <f t="shared" si="1065"/>
        <v>0</v>
      </c>
      <c r="WY63" s="103">
        <f t="shared" si="586"/>
        <v>0</v>
      </c>
      <c r="WZ63" s="103">
        <f t="shared" si="587"/>
        <v>0</v>
      </c>
      <c r="XA63" s="105">
        <f t="shared" si="588"/>
        <v>0</v>
      </c>
      <c r="XB63" s="105">
        <f t="shared" si="589"/>
        <v>0</v>
      </c>
      <c r="XC63" s="105">
        <f t="shared" si="590"/>
        <v>0</v>
      </c>
      <c r="XD63" s="105">
        <f t="shared" si="591"/>
        <v>0</v>
      </c>
      <c r="XE63" s="105">
        <f t="shared" si="592"/>
        <v>0</v>
      </c>
      <c r="XF63" s="105">
        <f t="shared" si="593"/>
        <v>0</v>
      </c>
      <c r="XG63" s="105">
        <f t="shared" si="936"/>
        <v>0</v>
      </c>
      <c r="XH63" s="105">
        <f t="shared" si="594"/>
        <v>0</v>
      </c>
      <c r="XI63" s="105">
        <f t="shared" si="595"/>
        <v>0</v>
      </c>
      <c r="XJ63" s="105">
        <f t="shared" si="596"/>
        <v>0</v>
      </c>
      <c r="XK63" s="105">
        <f t="shared" si="597"/>
        <v>0</v>
      </c>
      <c r="XL63" s="105">
        <f t="shared" si="598"/>
        <v>0</v>
      </c>
      <c r="XM63" s="102">
        <f t="shared" si="1066"/>
        <v>0</v>
      </c>
      <c r="XN63" s="103">
        <f t="shared" si="599"/>
        <v>356.10000000209999</v>
      </c>
      <c r="XO63" s="103">
        <f t="shared" si="600"/>
        <v>0</v>
      </c>
      <c r="XP63" s="103">
        <f t="shared" si="145"/>
        <v>356.10000000209999</v>
      </c>
      <c r="XQ63" s="103">
        <f t="shared" si="146"/>
        <v>0</v>
      </c>
      <c r="XR63" s="103">
        <f t="shared" si="601"/>
        <v>0</v>
      </c>
      <c r="XS63" s="111">
        <f t="shared" si="147"/>
        <v>0.03</v>
      </c>
      <c r="XU63" s="111">
        <f t="shared" si="602"/>
        <v>0</v>
      </c>
      <c r="XV63" s="126">
        <f t="shared" si="603"/>
        <v>0</v>
      </c>
      <c r="XW63" s="120">
        <f t="shared" si="604"/>
        <v>0</v>
      </c>
      <c r="XX63" s="120">
        <f t="shared" si="605"/>
        <v>0</v>
      </c>
      <c r="XY63" s="103">
        <f t="shared" si="1067"/>
        <v>0</v>
      </c>
      <c r="XZ63" s="103">
        <f t="shared" si="606"/>
        <v>0</v>
      </c>
      <c r="YB63" s="103">
        <f t="shared" si="607"/>
        <v>0</v>
      </c>
      <c r="YC63" s="111">
        <f t="shared" si="608"/>
        <v>0</v>
      </c>
      <c r="YD63" s="103">
        <f t="shared" si="609"/>
        <v>0</v>
      </c>
      <c r="YE63" s="103">
        <f t="shared" si="610"/>
        <v>0</v>
      </c>
      <c r="YF63" s="103">
        <f t="shared" si="1068"/>
        <v>0</v>
      </c>
      <c r="YG63" s="103">
        <f t="shared" si="611"/>
        <v>0</v>
      </c>
      <c r="YI63" s="103">
        <f t="shared" si="1069"/>
        <v>0</v>
      </c>
      <c r="YJ63" s="103">
        <f t="shared" si="151"/>
        <v>0</v>
      </c>
      <c r="YK63" s="103">
        <f t="shared" si="1070"/>
        <v>0</v>
      </c>
      <c r="YL63" s="103">
        <f t="shared" si="1071"/>
        <v>0</v>
      </c>
      <c r="YM63" s="103">
        <f t="shared" si="612"/>
        <v>0</v>
      </c>
      <c r="YN63" s="103">
        <f t="shared" si="612"/>
        <v>0</v>
      </c>
      <c r="YO63" s="103">
        <f t="shared" si="613"/>
        <v>0</v>
      </c>
      <c r="YP63" s="103">
        <f t="shared" si="614"/>
        <v>0</v>
      </c>
      <c r="YQ63" s="103">
        <f t="shared" si="615"/>
        <v>0</v>
      </c>
      <c r="YR63" s="103">
        <f t="shared" si="616"/>
        <v>0</v>
      </c>
      <c r="YS63" s="103">
        <f t="shared" si="617"/>
        <v>0</v>
      </c>
      <c r="YT63" s="103">
        <f t="shared" si="618"/>
        <v>0</v>
      </c>
      <c r="YU63" s="103">
        <f t="shared" si="619"/>
        <v>0</v>
      </c>
      <c r="YV63" s="103">
        <f t="shared" si="619"/>
        <v>0</v>
      </c>
      <c r="YX63" s="103">
        <f t="shared" si="1072"/>
        <v>0</v>
      </c>
      <c r="YY63" s="103">
        <f t="shared" si="155"/>
        <v>0</v>
      </c>
      <c r="YZ63" s="103">
        <f t="shared" si="1073"/>
        <v>0</v>
      </c>
      <c r="ZA63" s="103">
        <f t="shared" si="1074"/>
        <v>0</v>
      </c>
      <c r="ZB63" s="103">
        <f t="shared" si="620"/>
        <v>0</v>
      </c>
      <c r="ZC63" s="103">
        <f t="shared" si="620"/>
        <v>0</v>
      </c>
      <c r="ZD63" s="103">
        <f t="shared" si="621"/>
        <v>0</v>
      </c>
      <c r="ZE63" s="103">
        <f t="shared" si="622"/>
        <v>0</v>
      </c>
      <c r="ZF63" s="103">
        <f t="shared" si="623"/>
        <v>0</v>
      </c>
      <c r="ZG63" s="103">
        <f t="shared" si="624"/>
        <v>0</v>
      </c>
      <c r="ZH63" s="103">
        <f t="shared" si="625"/>
        <v>0</v>
      </c>
      <c r="ZI63" s="103">
        <f t="shared" si="626"/>
        <v>0</v>
      </c>
      <c r="ZJ63" s="103">
        <f t="shared" si="627"/>
        <v>0</v>
      </c>
      <c r="ZK63" s="103">
        <f t="shared" si="627"/>
        <v>0</v>
      </c>
      <c r="ZM63" s="103">
        <f t="shared" si="628"/>
        <v>0</v>
      </c>
      <c r="ZN63" s="103">
        <f t="shared" si="628"/>
        <v>0</v>
      </c>
      <c r="ZP63" s="127">
        <f t="shared" si="158"/>
        <v>352.95000000195</v>
      </c>
      <c r="ZQ63" s="127">
        <f t="shared" si="159"/>
        <v>0</v>
      </c>
      <c r="ZR63" s="127">
        <f t="shared" si="160"/>
        <v>352.95000000195</v>
      </c>
      <c r="ZS63" s="127">
        <f t="shared" si="161"/>
        <v>-9.4500000004499998E-2</v>
      </c>
      <c r="ZT63" s="127">
        <f t="shared" si="162"/>
        <v>356.10000000209999</v>
      </c>
      <c r="ZU63" s="127">
        <f t="shared" si="163"/>
        <v>0</v>
      </c>
      <c r="ZV63" s="127">
        <f t="shared" si="164"/>
        <v>359.25000000224998</v>
      </c>
      <c r="ZW63" s="127">
        <f t="shared" si="165"/>
        <v>-9.4500000004499998E-2</v>
      </c>
      <c r="ZX63" s="127">
        <f t="shared" si="166"/>
        <v>359.25000000224998</v>
      </c>
      <c r="ZY63" s="127">
        <f t="shared" si="167"/>
        <v>0</v>
      </c>
      <c r="ZZ63" s="127">
        <f t="shared" si="629"/>
        <v>356.10000000209999</v>
      </c>
      <c r="AAA63" s="127">
        <f t="shared" si="630"/>
        <v>0</v>
      </c>
      <c r="AAB63" s="127">
        <f t="shared" si="631"/>
        <v>0</v>
      </c>
      <c r="AAC63" s="127">
        <f t="shared" si="632"/>
        <v>-0.29767500002834879</v>
      </c>
      <c r="AAD63" s="127">
        <f t="shared" si="633"/>
        <v>0</v>
      </c>
      <c r="AAE63" s="127">
        <f t="shared" si="634"/>
        <v>-0.29767500002834879</v>
      </c>
      <c r="AAF63" s="127">
        <f t="shared" si="635"/>
        <v>0</v>
      </c>
      <c r="AAG63" s="129">
        <f t="shared" si="636"/>
        <v>0</v>
      </c>
      <c r="AAH63" s="130">
        <f t="shared" si="1075"/>
        <v>0</v>
      </c>
      <c r="AAI63" s="130">
        <f t="shared" si="637"/>
        <v>0</v>
      </c>
      <c r="AAJ63" s="130">
        <f t="shared" si="638"/>
        <v>0</v>
      </c>
      <c r="AAK63" s="130">
        <f t="shared" si="639"/>
        <v>0</v>
      </c>
      <c r="AAL63" s="385">
        <f t="shared" si="169"/>
        <v>0</v>
      </c>
      <c r="AAM63" s="130">
        <f t="shared" si="937"/>
        <v>0</v>
      </c>
      <c r="AAN63" s="130">
        <f t="shared" si="640"/>
        <v>0</v>
      </c>
      <c r="AAO63" s="130">
        <f t="shared" si="938"/>
        <v>0</v>
      </c>
      <c r="AAP63" s="130">
        <f t="shared" si="641"/>
        <v>0</v>
      </c>
      <c r="AAQ63" s="386">
        <f t="shared" si="1076"/>
        <v>0</v>
      </c>
      <c r="AAR63" s="130">
        <f t="shared" si="171"/>
        <v>0</v>
      </c>
      <c r="AAS63" s="387">
        <f t="shared" si="642"/>
        <v>0</v>
      </c>
      <c r="AAT63" s="130">
        <f t="shared" si="643"/>
        <v>0</v>
      </c>
      <c r="AAU63" s="130">
        <f t="shared" si="644"/>
        <v>0</v>
      </c>
      <c r="AAW63" s="93">
        <f t="shared" si="939"/>
        <v>0</v>
      </c>
      <c r="AAX63" s="120">
        <f t="shared" si="645"/>
        <v>0</v>
      </c>
      <c r="AAZ63" s="94">
        <f t="shared" si="1077"/>
        <v>0</v>
      </c>
      <c r="ABA63" s="120">
        <f t="shared" si="1078"/>
        <v>0</v>
      </c>
      <c r="ABB63" s="120">
        <f t="shared" si="1079"/>
        <v>0</v>
      </c>
      <c r="ABD63" s="120">
        <f t="shared" si="1080"/>
        <v>0</v>
      </c>
      <c r="ABE63" s="120">
        <f t="shared" si="1081"/>
        <v>0</v>
      </c>
      <c r="ABF63" s="120">
        <f t="shared" si="646"/>
        <v>0</v>
      </c>
      <c r="ABG63" s="131">
        <f t="shared" si="1082"/>
        <v>0</v>
      </c>
      <c r="ABH63" s="102">
        <f t="shared" si="1083"/>
        <v>0</v>
      </c>
      <c r="ABI63" s="105">
        <f t="shared" si="1084"/>
        <v>0</v>
      </c>
      <c r="ABJ63" s="131">
        <f t="shared" si="1085"/>
        <v>0</v>
      </c>
      <c r="ABK63" s="102">
        <f t="shared" si="1086"/>
        <v>0</v>
      </c>
      <c r="ABL63" s="105">
        <f t="shared" si="1087"/>
        <v>0</v>
      </c>
      <c r="ABM63" s="105">
        <f t="shared" si="1088"/>
        <v>0</v>
      </c>
      <c r="ABO63" s="131">
        <f t="shared" si="647"/>
        <v>0</v>
      </c>
      <c r="ABP63" s="102">
        <f t="shared" si="184"/>
        <v>0</v>
      </c>
      <c r="ABQ63" s="105">
        <f t="shared" si="185"/>
        <v>0</v>
      </c>
      <c r="ABR63" s="131">
        <f t="shared" si="1089"/>
        <v>0</v>
      </c>
      <c r="ABS63" s="102">
        <f t="shared" si="187"/>
        <v>0</v>
      </c>
      <c r="ABT63" s="105">
        <f t="shared" si="188"/>
        <v>0</v>
      </c>
      <c r="ABU63" s="105">
        <f t="shared" si="1090"/>
        <v>0</v>
      </c>
      <c r="ABV63" s="105"/>
      <c r="ABW63" s="131">
        <f t="shared" si="648"/>
        <v>0</v>
      </c>
      <c r="ABX63" s="102">
        <f t="shared" si="649"/>
        <v>0</v>
      </c>
      <c r="ABY63" s="105">
        <f t="shared" si="650"/>
        <v>0</v>
      </c>
      <c r="ABZ63" s="131">
        <f t="shared" si="1091"/>
        <v>0</v>
      </c>
      <c r="ACA63" s="102">
        <f t="shared" si="651"/>
        <v>0</v>
      </c>
      <c r="ACB63" s="105">
        <f t="shared" si="652"/>
        <v>0</v>
      </c>
      <c r="ACC63" s="105">
        <f t="shared" si="653"/>
        <v>0</v>
      </c>
      <c r="ACE63" s="105">
        <f t="shared" si="1092"/>
        <v>0</v>
      </c>
      <c r="ACF63" s="105">
        <f t="shared" si="1093"/>
        <v>0</v>
      </c>
      <c r="ACG63" s="94">
        <f t="shared" si="1094"/>
        <v>0</v>
      </c>
      <c r="ACH63" s="131">
        <f t="shared" si="1095"/>
        <v>0</v>
      </c>
      <c r="ACI63" s="102">
        <f t="shared" si="1096"/>
        <v>0</v>
      </c>
      <c r="ACJ63" s="105">
        <f t="shared" si="1097"/>
        <v>0</v>
      </c>
      <c r="ACK63" s="131">
        <f t="shared" si="1098"/>
        <v>0</v>
      </c>
      <c r="ACL63" s="102">
        <f t="shared" si="1099"/>
        <v>0</v>
      </c>
      <c r="ACM63" s="105">
        <f t="shared" si="1100"/>
        <v>0</v>
      </c>
      <c r="ACN63" s="120">
        <f t="shared" si="1101"/>
        <v>0</v>
      </c>
      <c r="ACO63" s="120">
        <f t="shared" si="1102"/>
        <v>0</v>
      </c>
      <c r="ACP63" s="120">
        <f t="shared" si="1103"/>
        <v>0</v>
      </c>
      <c r="ACQ63" s="120">
        <f t="shared" si="1104"/>
        <v>0</v>
      </c>
      <c r="ACR63" s="120">
        <f t="shared" si="1105"/>
        <v>0</v>
      </c>
      <c r="ACS63" s="120">
        <f t="shared" si="1106"/>
        <v>0</v>
      </c>
      <c r="ACT63" s="120">
        <f t="shared" si="654"/>
        <v>0</v>
      </c>
      <c r="ACV63" s="105">
        <f t="shared" si="1203"/>
        <v>0</v>
      </c>
      <c r="ACW63" s="131">
        <f t="shared" si="1107"/>
        <v>0</v>
      </c>
      <c r="ACX63" s="102">
        <f t="shared" si="1108"/>
        <v>0</v>
      </c>
      <c r="ACY63" s="105">
        <f t="shared" si="1109"/>
        <v>0</v>
      </c>
      <c r="ACZ63" s="131">
        <f t="shared" si="1110"/>
        <v>0</v>
      </c>
      <c r="ADA63" s="102">
        <f t="shared" si="1111"/>
        <v>0</v>
      </c>
      <c r="ADB63" s="105">
        <f t="shared" si="1112"/>
        <v>0</v>
      </c>
      <c r="ADD63" s="103">
        <f t="shared" si="1113"/>
        <v>0</v>
      </c>
      <c r="ADE63" s="103">
        <f t="shared" si="1114"/>
        <v>0</v>
      </c>
      <c r="ADF63" s="103">
        <f t="shared" si="1115"/>
        <v>0</v>
      </c>
      <c r="ADG63" s="103">
        <f t="shared" si="1116"/>
        <v>0</v>
      </c>
      <c r="ADH63" s="103">
        <f t="shared" si="1117"/>
        <v>0</v>
      </c>
      <c r="ADI63" s="103">
        <f t="shared" si="1118"/>
        <v>0</v>
      </c>
      <c r="ADJ63" s="120">
        <f t="shared" si="657"/>
        <v>0</v>
      </c>
      <c r="ADL63" s="103">
        <f t="shared" si="1119"/>
        <v>356.10000000209999</v>
      </c>
      <c r="ADM63" s="102">
        <f t="shared" si="658"/>
        <v>356</v>
      </c>
      <c r="ADN63" s="105" t="str">
        <f t="shared" si="659"/>
        <v>.10000000210</v>
      </c>
      <c r="ADO63" s="105">
        <f t="shared" si="1120"/>
        <v>0</v>
      </c>
      <c r="ADP63" s="102">
        <f t="shared" si="660"/>
        <v>0</v>
      </c>
      <c r="ADQ63" s="105" t="str">
        <f t="shared" si="661"/>
        <v>.00000000000</v>
      </c>
      <c r="ADR63" s="105">
        <f t="shared" si="662"/>
        <v>356.10000000209999</v>
      </c>
      <c r="ADS63" s="102">
        <f t="shared" si="663"/>
        <v>356</v>
      </c>
      <c r="ADT63" s="105" t="str">
        <f t="shared" si="664"/>
        <v>.10000000210</v>
      </c>
      <c r="ADU63" s="103">
        <f t="shared" si="1121"/>
        <v>0</v>
      </c>
      <c r="ADV63" s="102">
        <f t="shared" si="665"/>
        <v>0</v>
      </c>
      <c r="ADW63" s="105" t="str">
        <f t="shared" si="666"/>
        <v>.00000000000</v>
      </c>
      <c r="ADX63" s="105">
        <f t="shared" si="1122"/>
        <v>356.10000000209999</v>
      </c>
      <c r="ADY63" s="102">
        <f t="shared" si="667"/>
        <v>356</v>
      </c>
      <c r="ADZ63" s="105" t="str">
        <f t="shared" si="668"/>
        <v>.10000000210</v>
      </c>
      <c r="AEA63" s="103">
        <f t="shared" si="1123"/>
        <v>0</v>
      </c>
      <c r="AEB63" s="102">
        <f t="shared" si="669"/>
        <v>0</v>
      </c>
      <c r="AEC63" s="105" t="str">
        <f t="shared" si="670"/>
        <v>.00000000000</v>
      </c>
      <c r="AEE63" s="103">
        <f t="shared" si="1124"/>
        <v>0</v>
      </c>
      <c r="AEF63" s="103">
        <f t="shared" si="1125"/>
        <v>0</v>
      </c>
      <c r="AEG63" s="103">
        <f t="shared" si="1126"/>
        <v>0</v>
      </c>
      <c r="AEH63" s="103">
        <f t="shared" si="1127"/>
        <v>0</v>
      </c>
      <c r="AEI63" s="103">
        <f t="shared" si="1128"/>
        <v>0</v>
      </c>
      <c r="AEJ63" s="103">
        <f t="shared" si="1129"/>
        <v>0</v>
      </c>
      <c r="AEK63" s="103">
        <f t="shared" si="1130"/>
        <v>0</v>
      </c>
      <c r="AEL63" s="102">
        <f t="shared" si="1131"/>
        <v>0</v>
      </c>
      <c r="AEM63" s="105">
        <f t="shared" si="1132"/>
        <v>0</v>
      </c>
      <c r="AEN63" s="103">
        <f t="shared" si="1133"/>
        <v>0</v>
      </c>
      <c r="AEO63" s="102">
        <f t="shared" si="1134"/>
        <v>0</v>
      </c>
      <c r="AEP63" s="105">
        <f t="shared" si="1135"/>
        <v>0</v>
      </c>
      <c r="AEQ63" s="103">
        <f t="shared" si="1136"/>
        <v>0</v>
      </c>
      <c r="AER63" s="102">
        <f t="shared" si="1137"/>
        <v>0</v>
      </c>
      <c r="AES63" s="105">
        <f t="shared" si="1138"/>
        <v>0</v>
      </c>
      <c r="AET63" s="103">
        <f t="shared" si="1139"/>
        <v>0</v>
      </c>
      <c r="AEU63" s="102">
        <f t="shared" si="1140"/>
        <v>0</v>
      </c>
      <c r="AEV63" s="105">
        <f t="shared" si="1141"/>
        <v>0</v>
      </c>
      <c r="AEW63" s="105">
        <f t="shared" si="1142"/>
        <v>0</v>
      </c>
      <c r="AEX63" s="102">
        <f t="shared" si="1143"/>
        <v>0</v>
      </c>
      <c r="AEY63" s="105">
        <f t="shared" si="1144"/>
        <v>0</v>
      </c>
      <c r="AEZ63" s="103">
        <f t="shared" si="1145"/>
        <v>0</v>
      </c>
      <c r="AFA63" s="102">
        <f t="shared" si="1146"/>
        <v>0</v>
      </c>
      <c r="AFB63" s="105">
        <f t="shared" si="1147"/>
        <v>0</v>
      </c>
      <c r="AFD63" s="132">
        <f t="shared" si="1148"/>
        <v>0</v>
      </c>
      <c r="AFE63" s="94">
        <f t="shared" si="671"/>
        <v>3.1500000001499999</v>
      </c>
      <c r="AFF63" s="93">
        <f t="shared" si="672"/>
        <v>0</v>
      </c>
      <c r="AFG63" s="93">
        <f t="shared" si="1149"/>
        <v>0</v>
      </c>
      <c r="AFH63" s="94">
        <f t="shared" si="673"/>
        <v>3.1500000001499999</v>
      </c>
      <c r="AFI63" s="93">
        <f t="shared" si="674"/>
        <v>0</v>
      </c>
      <c r="AFJ63" s="103">
        <f t="shared" si="675"/>
        <v>352.95000000195</v>
      </c>
      <c r="AFK63" s="102">
        <f t="shared" si="676"/>
        <v>352</v>
      </c>
      <c r="AFL63" s="105" t="str">
        <f t="shared" si="677"/>
        <v>.95000000195</v>
      </c>
      <c r="AFM63" s="103">
        <f t="shared" si="678"/>
        <v>0</v>
      </c>
      <c r="AFN63" s="102">
        <f t="shared" si="679"/>
        <v>0</v>
      </c>
      <c r="AFO63" s="105" t="str">
        <f t="shared" si="680"/>
        <v>.00000000000</v>
      </c>
      <c r="AFP63" s="105">
        <f t="shared" si="940"/>
        <v>356.10000000209999</v>
      </c>
      <c r="AFQ63" s="102">
        <f t="shared" si="681"/>
        <v>356</v>
      </c>
      <c r="AFR63" s="105" t="str">
        <f t="shared" si="682"/>
        <v>.10000000210</v>
      </c>
      <c r="AFS63" s="103">
        <f t="shared" si="248"/>
        <v>0</v>
      </c>
      <c r="AFT63" s="102">
        <f t="shared" si="683"/>
        <v>0</v>
      </c>
      <c r="AFU63" s="105" t="str">
        <f t="shared" si="684"/>
        <v>.00000000000</v>
      </c>
      <c r="AFV63" s="105">
        <f t="shared" si="685"/>
        <v>359.25000000224998</v>
      </c>
      <c r="AFW63" s="102">
        <f t="shared" si="686"/>
        <v>359</v>
      </c>
      <c r="AFX63" s="105" t="str">
        <f t="shared" si="687"/>
        <v>.25000000225</v>
      </c>
      <c r="AFY63" s="103">
        <f t="shared" si="688"/>
        <v>0</v>
      </c>
      <c r="AFZ63" s="102">
        <f t="shared" si="689"/>
        <v>0</v>
      </c>
      <c r="AGA63" s="105" t="str">
        <f t="shared" si="690"/>
        <v>.00000000000</v>
      </c>
      <c r="AGC63" s="103">
        <f t="shared" si="1150"/>
        <v>0</v>
      </c>
      <c r="AGD63" s="103">
        <f t="shared" si="1151"/>
        <v>0</v>
      </c>
      <c r="AGE63" s="103">
        <f t="shared" si="1152"/>
        <v>0</v>
      </c>
      <c r="AGF63" s="103">
        <f t="shared" si="691"/>
        <v>0</v>
      </c>
      <c r="AGG63" s="338">
        <f t="shared" si="1153"/>
        <v>0</v>
      </c>
      <c r="AGH63" s="136">
        <f t="shared" si="1154"/>
        <v>0</v>
      </c>
      <c r="AGI63" s="136">
        <f t="shared" si="1155"/>
        <v>0</v>
      </c>
      <c r="AGJ63" s="136">
        <f t="shared" si="692"/>
        <v>0</v>
      </c>
      <c r="AGK63" s="136">
        <f t="shared" si="693"/>
        <v>0</v>
      </c>
      <c r="AGL63" s="136">
        <f t="shared" si="694"/>
        <v>0</v>
      </c>
      <c r="AGN63" s="388">
        <f t="shared" si="1156"/>
        <v>0</v>
      </c>
      <c r="AGO63" s="136">
        <f t="shared" si="695"/>
        <v>0</v>
      </c>
      <c r="AGP63" s="136">
        <f t="shared" si="696"/>
        <v>0</v>
      </c>
      <c r="AGQ63" s="103">
        <f t="shared" si="697"/>
        <v>0</v>
      </c>
      <c r="AGR63" s="136">
        <f t="shared" si="1157"/>
        <v>0</v>
      </c>
      <c r="AGS63" s="136">
        <f t="shared" si="698"/>
        <v>0</v>
      </c>
      <c r="AGT63" s="136">
        <f t="shared" si="941"/>
        <v>0</v>
      </c>
      <c r="AGU63" s="136">
        <f t="shared" si="942"/>
        <v>0</v>
      </c>
      <c r="AGW63" s="103">
        <f t="shared" si="1158"/>
        <v>0</v>
      </c>
      <c r="AGX63" s="103">
        <f t="shared" si="1159"/>
        <v>0</v>
      </c>
      <c r="AGY63" s="103">
        <f t="shared" si="1160"/>
        <v>0</v>
      </c>
      <c r="AGZ63" s="103">
        <f t="shared" si="699"/>
        <v>0</v>
      </c>
      <c r="AHA63" s="389">
        <f t="shared" si="1161"/>
        <v>0</v>
      </c>
      <c r="AHB63" s="136">
        <f t="shared" si="1162"/>
        <v>0</v>
      </c>
      <c r="AHC63" s="136">
        <f t="shared" si="1163"/>
        <v>0</v>
      </c>
      <c r="AHD63" s="136">
        <f t="shared" si="1164"/>
        <v>0</v>
      </c>
      <c r="AHE63" s="136">
        <f t="shared" si="264"/>
        <v>0</v>
      </c>
      <c r="AHF63" s="136">
        <f t="shared" si="265"/>
        <v>0</v>
      </c>
      <c r="AHH63" s="388">
        <f t="shared" si="1165"/>
        <v>0</v>
      </c>
      <c r="AHI63" s="136">
        <f t="shared" si="700"/>
        <v>0</v>
      </c>
      <c r="AHJ63" s="136">
        <f t="shared" si="701"/>
        <v>0</v>
      </c>
      <c r="AHK63" s="103">
        <f t="shared" si="702"/>
        <v>0</v>
      </c>
      <c r="AHL63" s="136">
        <f t="shared" si="1166"/>
        <v>0</v>
      </c>
      <c r="AHM63" s="136">
        <f t="shared" si="1167"/>
        <v>0</v>
      </c>
      <c r="AHN63" s="136">
        <f t="shared" si="703"/>
        <v>0</v>
      </c>
      <c r="AHO63" s="136">
        <f t="shared" si="704"/>
        <v>0</v>
      </c>
      <c r="AHQ63" s="132">
        <f t="shared" si="705"/>
        <v>0</v>
      </c>
      <c r="AHR63" s="132">
        <f t="shared" si="706"/>
        <v>0</v>
      </c>
      <c r="AHS63" s="132">
        <f t="shared" si="707"/>
        <v>0</v>
      </c>
      <c r="AHT63" s="132">
        <f t="shared" si="708"/>
        <v>0</v>
      </c>
      <c r="AHV63" s="111">
        <f t="shared" si="709"/>
        <v>352.95000000195</v>
      </c>
      <c r="AHW63" s="102">
        <f t="shared" si="710"/>
        <v>352</v>
      </c>
      <c r="AHX63" s="105" t="str">
        <f t="shared" si="711"/>
        <v>.95000000195</v>
      </c>
      <c r="AHY63" s="103">
        <f t="shared" si="269"/>
        <v>0</v>
      </c>
      <c r="AHZ63" s="102">
        <f t="shared" si="712"/>
        <v>0</v>
      </c>
      <c r="AIA63" s="105" t="str">
        <f t="shared" si="713"/>
        <v>.00000000000</v>
      </c>
      <c r="AIB63" s="94">
        <f t="shared" si="714"/>
        <v>356.10000000209999</v>
      </c>
      <c r="AIC63" s="102">
        <f t="shared" si="715"/>
        <v>356</v>
      </c>
      <c r="AID63" s="105" t="str">
        <f t="shared" si="716"/>
        <v>.10000000210</v>
      </c>
      <c r="AIE63" s="120">
        <f t="shared" si="270"/>
        <v>0</v>
      </c>
      <c r="AIF63" s="102">
        <f t="shared" si="717"/>
        <v>0</v>
      </c>
      <c r="AIG63" s="105" t="str">
        <f t="shared" si="718"/>
        <v>.00000000000</v>
      </c>
      <c r="AIH63" s="94">
        <f t="shared" si="271"/>
        <v>359.25000000224998</v>
      </c>
      <c r="AII63" s="102">
        <f t="shared" si="719"/>
        <v>359</v>
      </c>
      <c r="AIJ63" s="105" t="str">
        <f t="shared" si="720"/>
        <v>.25000000225</v>
      </c>
      <c r="AIK63" s="120">
        <f t="shared" si="272"/>
        <v>0</v>
      </c>
      <c r="AIL63" s="102">
        <f t="shared" si="721"/>
        <v>0</v>
      </c>
      <c r="AIM63" s="105" t="str">
        <f t="shared" si="722"/>
        <v>.00000000000</v>
      </c>
      <c r="AIO63" s="105">
        <f t="shared" si="273"/>
        <v>0</v>
      </c>
      <c r="AIP63" s="105">
        <f t="shared" si="1168"/>
        <v>0</v>
      </c>
      <c r="AIQ63" s="111">
        <f t="shared" si="275"/>
        <v>0</v>
      </c>
      <c r="AIR63" s="111">
        <f t="shared" si="276"/>
        <v>0</v>
      </c>
      <c r="AIS63" s="93">
        <f t="shared" si="723"/>
        <v>352.95000000195</v>
      </c>
      <c r="AIT63" s="102">
        <f t="shared" si="724"/>
        <v>352</v>
      </c>
      <c r="AIU63" s="105" t="str">
        <f t="shared" si="725"/>
        <v>.95000000195</v>
      </c>
      <c r="AIV63" s="120">
        <f t="shared" si="726"/>
        <v>976.80174999995461</v>
      </c>
      <c r="AIW63" s="102">
        <f t="shared" si="727"/>
        <v>976</v>
      </c>
      <c r="AIX63" s="105" t="str">
        <f t="shared" si="728"/>
        <v>.80174999995</v>
      </c>
      <c r="AIY63" s="120">
        <f t="shared" si="729"/>
        <v>356.10000000209999</v>
      </c>
      <c r="AIZ63" s="102">
        <f t="shared" si="730"/>
        <v>356</v>
      </c>
      <c r="AJA63" s="105" t="str">
        <f t="shared" si="731"/>
        <v>.10000000210</v>
      </c>
      <c r="AJB63" s="120">
        <f t="shared" si="976"/>
        <v>976.80174999995461</v>
      </c>
      <c r="AJC63" s="102">
        <f t="shared" si="732"/>
        <v>976</v>
      </c>
      <c r="AJD63" s="105" t="str">
        <f t="shared" si="733"/>
        <v>.80174999995</v>
      </c>
      <c r="AJE63" s="120">
        <f t="shared" si="734"/>
        <v>359.25000000224998</v>
      </c>
      <c r="AJF63" s="102">
        <f t="shared" si="735"/>
        <v>359</v>
      </c>
      <c r="AJG63" s="105" t="str">
        <f t="shared" si="736"/>
        <v>.25000000225</v>
      </c>
      <c r="AJH63" s="93">
        <f t="shared" si="737"/>
        <v>976.80174999995461</v>
      </c>
      <c r="AJI63" s="102">
        <f t="shared" si="738"/>
        <v>976</v>
      </c>
      <c r="AJJ63" s="105" t="str">
        <f t="shared" si="739"/>
        <v>.80174999995</v>
      </c>
      <c r="AJL63" s="105">
        <f t="shared" si="1169"/>
        <v>0</v>
      </c>
      <c r="AJM63" s="105">
        <f t="shared" si="1170"/>
        <v>0</v>
      </c>
      <c r="AJN63" s="120">
        <f t="shared" si="1171"/>
        <v>352.70000000195</v>
      </c>
      <c r="AJO63" s="102">
        <f t="shared" si="740"/>
        <v>352</v>
      </c>
      <c r="AJP63" s="105" t="str">
        <f t="shared" si="741"/>
        <v>.70000000195</v>
      </c>
      <c r="AJQ63" s="93">
        <f t="shared" si="1172"/>
        <v>976.80174999995461</v>
      </c>
      <c r="AJR63" s="102">
        <f t="shared" si="742"/>
        <v>976</v>
      </c>
      <c r="AJS63" s="105" t="str">
        <f t="shared" si="743"/>
        <v>.80174999995</v>
      </c>
      <c r="AJT63" s="120">
        <f t="shared" si="1173"/>
        <v>359.50000000224998</v>
      </c>
      <c r="AJU63" s="102">
        <f t="shared" si="744"/>
        <v>359</v>
      </c>
      <c r="AJV63" s="105" t="str">
        <f t="shared" si="745"/>
        <v>.50000000225</v>
      </c>
      <c r="AJW63" s="93">
        <f t="shared" si="1174"/>
        <v>976.80174999995461</v>
      </c>
      <c r="AJX63" s="102">
        <f t="shared" si="746"/>
        <v>976</v>
      </c>
      <c r="AJY63" s="105" t="str">
        <f t="shared" si="747"/>
        <v>.80174999995</v>
      </c>
      <c r="AJZ63" s="94" t="str">
        <f t="shared" si="748"/>
        <v>-3,150</v>
      </c>
      <c r="AKA63" s="94" t="str">
        <f t="shared" si="749"/>
        <v>+3,150</v>
      </c>
      <c r="AKC63" s="132">
        <f t="shared" si="283"/>
        <v>9.4500000004499998E-2</v>
      </c>
      <c r="AKD63" s="120">
        <f t="shared" si="284"/>
        <v>0</v>
      </c>
      <c r="AKE63" s="120">
        <f t="shared" si="285"/>
        <v>9.4500000004499998E-2</v>
      </c>
      <c r="AKF63" s="103">
        <f t="shared" si="286"/>
        <v>352.95000000195</v>
      </c>
      <c r="AKG63" s="102">
        <f t="shared" si="750"/>
        <v>352</v>
      </c>
      <c r="AKH63" s="105" t="str">
        <f t="shared" si="751"/>
        <v>.95000000195</v>
      </c>
      <c r="AKI63" s="103">
        <f t="shared" si="752"/>
        <v>976.80174999995461</v>
      </c>
      <c r="AKJ63" s="102">
        <f t="shared" si="753"/>
        <v>976</v>
      </c>
      <c r="AKK63" s="105" t="str">
        <f t="shared" si="754"/>
        <v>.80174999995</v>
      </c>
      <c r="AKL63" s="390">
        <f t="shared" si="287"/>
        <v>352.95000000195</v>
      </c>
      <c r="AKM63" s="102">
        <f t="shared" si="755"/>
        <v>352</v>
      </c>
      <c r="AKN63" s="105" t="str">
        <f t="shared" si="756"/>
        <v>.95000000195</v>
      </c>
      <c r="AKO63" s="390">
        <f t="shared" si="757"/>
        <v>976.70724999995014</v>
      </c>
      <c r="AKP63" s="102">
        <f t="shared" si="758"/>
        <v>976</v>
      </c>
      <c r="AKQ63" s="105" t="str">
        <f t="shared" si="759"/>
        <v>.70724999995</v>
      </c>
      <c r="AKR63" s="103">
        <f t="shared" si="288"/>
        <v>356.10000000209999</v>
      </c>
      <c r="AKS63" s="102">
        <f t="shared" si="760"/>
        <v>356</v>
      </c>
      <c r="AKT63" s="105" t="str">
        <f t="shared" si="761"/>
        <v>.10000000210</v>
      </c>
      <c r="AKU63" s="103">
        <f t="shared" si="762"/>
        <v>976.80174999995461</v>
      </c>
      <c r="AKV63" s="102">
        <f t="shared" si="763"/>
        <v>976</v>
      </c>
      <c r="AKW63" s="105" t="str">
        <f t="shared" si="764"/>
        <v>.80174999995</v>
      </c>
      <c r="AKX63" s="390">
        <f t="shared" si="289"/>
        <v>359.25000000224998</v>
      </c>
      <c r="AKY63" s="102">
        <f t="shared" si="765"/>
        <v>359</v>
      </c>
      <c r="AKZ63" s="105" t="str">
        <f t="shared" si="766"/>
        <v>.25000000225</v>
      </c>
      <c r="ALA63" s="390">
        <f t="shared" si="767"/>
        <v>976.70724999995014</v>
      </c>
      <c r="ALB63" s="102">
        <f t="shared" si="768"/>
        <v>976</v>
      </c>
      <c r="ALC63" s="105" t="str">
        <f t="shared" si="769"/>
        <v>.70724999995</v>
      </c>
      <c r="ALD63" s="103">
        <f t="shared" si="290"/>
        <v>359.25000000224998</v>
      </c>
      <c r="ALE63" s="102">
        <f t="shared" si="770"/>
        <v>359</v>
      </c>
      <c r="ALF63" s="105" t="str">
        <f t="shared" si="771"/>
        <v>.25000000225</v>
      </c>
      <c r="ALG63" s="103">
        <f t="shared" si="291"/>
        <v>976.80174999995461</v>
      </c>
      <c r="ALH63" s="102">
        <f t="shared" si="772"/>
        <v>976</v>
      </c>
      <c r="ALI63" s="105" t="str">
        <f t="shared" si="773"/>
        <v>.80174999995</v>
      </c>
      <c r="ALK63" s="136">
        <f t="shared" si="774"/>
        <v>2.5000000000750001E-10</v>
      </c>
      <c r="ALL63" s="136">
        <f t="shared" si="775"/>
        <v>0.2500000000075</v>
      </c>
      <c r="ALM63" s="103">
        <f t="shared" si="292"/>
        <v>352.95000000195</v>
      </c>
      <c r="ALN63" s="102">
        <f t="shared" si="776"/>
        <v>352</v>
      </c>
      <c r="ALO63" s="105" t="str">
        <f t="shared" si="777"/>
        <v>.95000000195</v>
      </c>
      <c r="ALP63" s="103">
        <f t="shared" si="293"/>
        <v>976.70724999995014</v>
      </c>
      <c r="ALQ63" s="102">
        <f t="shared" si="778"/>
        <v>976</v>
      </c>
      <c r="ALR63" s="105" t="str">
        <f t="shared" si="779"/>
        <v>.70724999995</v>
      </c>
      <c r="ALS63" s="103">
        <f t="shared" si="780"/>
        <v>352.9500000022</v>
      </c>
      <c r="ALT63" s="102">
        <f t="shared" si="781"/>
        <v>352</v>
      </c>
      <c r="ALU63" s="105" t="str">
        <f t="shared" si="782"/>
        <v>.95000000220</v>
      </c>
      <c r="ALV63" s="103">
        <f t="shared" si="783"/>
        <v>976.95724999995764</v>
      </c>
      <c r="ALW63" s="102">
        <f t="shared" si="784"/>
        <v>976</v>
      </c>
      <c r="ALX63" s="105" t="str">
        <f t="shared" si="785"/>
        <v>.95724999996</v>
      </c>
      <c r="ALY63" s="103">
        <f t="shared" si="294"/>
        <v>356.10000000209999</v>
      </c>
      <c r="ALZ63" s="102">
        <f t="shared" si="786"/>
        <v>356</v>
      </c>
      <c r="AMA63" s="105" t="str">
        <f t="shared" si="787"/>
        <v>.10000000210</v>
      </c>
      <c r="AMB63" s="103">
        <f t="shared" si="788"/>
        <v>977.05174999995461</v>
      </c>
      <c r="AMC63" s="102">
        <f t="shared" si="789"/>
        <v>977</v>
      </c>
      <c r="AMD63" s="105" t="str">
        <f t="shared" si="790"/>
        <v>.05174999995</v>
      </c>
      <c r="AME63" s="103">
        <f t="shared" si="791"/>
        <v>359.25000000199998</v>
      </c>
      <c r="AMF63" s="102">
        <f t="shared" si="792"/>
        <v>359</v>
      </c>
      <c r="AMG63" s="105" t="str">
        <f t="shared" si="793"/>
        <v>.25000000200</v>
      </c>
      <c r="AMH63" s="103">
        <f t="shared" si="794"/>
        <v>976.95724999995764</v>
      </c>
      <c r="AMI63" s="102">
        <f t="shared" si="795"/>
        <v>976</v>
      </c>
      <c r="AMJ63" s="105" t="str">
        <f t="shared" si="796"/>
        <v>.95724999996</v>
      </c>
      <c r="AMK63" s="103">
        <f t="shared" si="295"/>
        <v>359.25000000224998</v>
      </c>
      <c r="AML63" s="102">
        <f t="shared" si="797"/>
        <v>359</v>
      </c>
      <c r="AMM63" s="105" t="str">
        <f t="shared" si="798"/>
        <v>.25000000225</v>
      </c>
      <c r="AMN63" s="103">
        <f t="shared" si="296"/>
        <v>976.70724999995014</v>
      </c>
      <c r="AMO63" s="102">
        <f t="shared" si="799"/>
        <v>976</v>
      </c>
      <c r="AMP63" s="105" t="str">
        <f t="shared" si="800"/>
        <v>.70724999995</v>
      </c>
      <c r="AMR63" s="103">
        <f t="shared" si="801"/>
        <v>353.10000000209999</v>
      </c>
      <c r="AMS63" s="102">
        <f t="shared" si="802"/>
        <v>353</v>
      </c>
      <c r="AMT63" s="105" t="str">
        <f t="shared" si="803"/>
        <v>.10000000210</v>
      </c>
      <c r="AMU63" s="649">
        <f t="shared" si="804"/>
        <v>976.86174999995455</v>
      </c>
      <c r="AMV63" s="102">
        <f t="shared" si="805"/>
        <v>976</v>
      </c>
      <c r="AMW63" s="105" t="str">
        <f t="shared" si="806"/>
        <v>.86174999995</v>
      </c>
      <c r="AMX63" s="103">
        <f t="shared" si="807"/>
        <v>353.10000000209999</v>
      </c>
      <c r="AMY63" s="102">
        <f t="shared" si="808"/>
        <v>353</v>
      </c>
      <c r="AMZ63" s="105" t="str">
        <f t="shared" si="809"/>
        <v>.10000000210</v>
      </c>
      <c r="ANA63" s="649">
        <f t="shared" si="810"/>
        <v>976.96174999995458</v>
      </c>
      <c r="ANB63" s="102">
        <f t="shared" si="811"/>
        <v>976</v>
      </c>
      <c r="ANC63" s="105" t="str">
        <f t="shared" si="812"/>
        <v>.96174999995</v>
      </c>
      <c r="AND63" s="103">
        <f t="shared" si="813"/>
        <v>356.10000000209999</v>
      </c>
      <c r="ANE63" s="102">
        <f t="shared" si="814"/>
        <v>356</v>
      </c>
      <c r="ANF63" s="105" t="str">
        <f t="shared" si="815"/>
        <v>.10000000210</v>
      </c>
      <c r="ANG63" s="649">
        <f t="shared" si="816"/>
        <v>977.05174999995461</v>
      </c>
      <c r="ANH63" s="102">
        <f t="shared" si="817"/>
        <v>977</v>
      </c>
      <c r="ANI63" s="105" t="str">
        <f t="shared" si="818"/>
        <v>.05174999995</v>
      </c>
      <c r="ANJ63" s="103">
        <f t="shared" si="819"/>
        <v>359.10000000209999</v>
      </c>
      <c r="ANK63" s="102">
        <f t="shared" si="820"/>
        <v>359</v>
      </c>
      <c r="ANL63" s="105" t="str">
        <f t="shared" si="821"/>
        <v>.10000000210</v>
      </c>
      <c r="ANM63" s="649">
        <f t="shared" si="822"/>
        <v>976.96174999995458</v>
      </c>
      <c r="ANN63" s="102">
        <f t="shared" si="823"/>
        <v>976</v>
      </c>
      <c r="ANO63" s="105" t="str">
        <f t="shared" si="824"/>
        <v>.96174999995</v>
      </c>
      <c r="ANP63" s="103">
        <f t="shared" si="825"/>
        <v>359.10000000209999</v>
      </c>
      <c r="ANQ63" s="102">
        <f t="shared" si="826"/>
        <v>359</v>
      </c>
      <c r="ANR63" s="105" t="str">
        <f t="shared" si="827"/>
        <v>.10000000210</v>
      </c>
      <c r="ANS63" s="649">
        <f t="shared" si="828"/>
        <v>976.86174999995455</v>
      </c>
      <c r="ANT63" s="102">
        <f t="shared" si="829"/>
        <v>976</v>
      </c>
      <c r="ANU63" s="105" t="str">
        <f t="shared" si="830"/>
        <v>.86174999995</v>
      </c>
      <c r="ANX63" s="136">
        <f t="shared" si="831"/>
        <v>0</v>
      </c>
      <c r="ANY63" s="136">
        <f t="shared" si="832"/>
        <v>0</v>
      </c>
      <c r="ANZ63" s="103">
        <f t="shared" si="1175"/>
        <v>352.95000000195</v>
      </c>
      <c r="AOA63" s="102">
        <f t="shared" si="833"/>
        <v>352</v>
      </c>
      <c r="AOB63" s="105" t="str">
        <f t="shared" si="834"/>
        <v>.95000000195</v>
      </c>
      <c r="AOC63" s="103">
        <f t="shared" si="1176"/>
        <v>976.70724999995014</v>
      </c>
      <c r="AOD63" s="102">
        <f t="shared" si="835"/>
        <v>976</v>
      </c>
      <c r="AOE63" s="105" t="str">
        <f t="shared" si="836"/>
        <v>.70724999995</v>
      </c>
      <c r="AOF63" s="103">
        <f t="shared" si="1177"/>
        <v>352.95000000195</v>
      </c>
      <c r="AOG63" s="102">
        <f t="shared" si="837"/>
        <v>352</v>
      </c>
      <c r="AOH63" s="105" t="str">
        <f t="shared" si="838"/>
        <v>.95000000195</v>
      </c>
      <c r="AOI63" s="103">
        <f t="shared" si="1178"/>
        <v>976.70724999995014</v>
      </c>
      <c r="AOJ63" s="102">
        <f t="shared" si="839"/>
        <v>976</v>
      </c>
      <c r="AOK63" s="105" t="str">
        <f t="shared" si="840"/>
        <v>.70724999995</v>
      </c>
      <c r="AOL63" s="103">
        <f t="shared" si="1179"/>
        <v>356.10000000209999</v>
      </c>
      <c r="AOM63" s="102">
        <f t="shared" si="841"/>
        <v>356</v>
      </c>
      <c r="AON63" s="105" t="str">
        <f t="shared" si="842"/>
        <v>.10000000210</v>
      </c>
      <c r="AOO63" s="103">
        <f t="shared" si="1180"/>
        <v>976.80174999995461</v>
      </c>
      <c r="AOP63" s="102">
        <f t="shared" si="843"/>
        <v>976</v>
      </c>
      <c r="AOQ63" s="105" t="str">
        <f t="shared" si="844"/>
        <v>.80174999995</v>
      </c>
      <c r="AOR63" s="103">
        <f t="shared" si="1181"/>
        <v>359.25000000224998</v>
      </c>
      <c r="AOS63" s="102">
        <f t="shared" si="845"/>
        <v>359</v>
      </c>
      <c r="AOT63" s="105" t="str">
        <f t="shared" si="846"/>
        <v>.25000000225</v>
      </c>
      <c r="AOU63" s="103">
        <f t="shared" si="847"/>
        <v>976.70724999995014</v>
      </c>
      <c r="AOV63" s="102">
        <f t="shared" si="848"/>
        <v>976</v>
      </c>
      <c r="AOW63" s="105" t="str">
        <f t="shared" si="849"/>
        <v>.70724999995</v>
      </c>
      <c r="AOX63" s="103">
        <f t="shared" si="1182"/>
        <v>359.25000000224998</v>
      </c>
      <c r="AOY63" s="102">
        <f t="shared" si="850"/>
        <v>359</v>
      </c>
      <c r="AOZ63" s="105" t="str">
        <f t="shared" si="851"/>
        <v>.25000000225</v>
      </c>
      <c r="APA63" s="103">
        <f t="shared" si="852"/>
        <v>976.70724999995014</v>
      </c>
      <c r="APB63" s="102">
        <f t="shared" si="853"/>
        <v>976</v>
      </c>
      <c r="APC63" s="105" t="str">
        <f t="shared" si="854"/>
        <v>.70724999995</v>
      </c>
      <c r="APE63" s="136">
        <f t="shared" si="855"/>
        <v>1.5000000000450002E-10</v>
      </c>
      <c r="APF63" s="136">
        <f t="shared" si="856"/>
        <v>0.15000000000450001</v>
      </c>
      <c r="APG63" s="103">
        <f t="shared" si="1183"/>
        <v>352.95000000195</v>
      </c>
      <c r="APH63" s="102">
        <f t="shared" si="857"/>
        <v>352</v>
      </c>
      <c r="API63" s="105" t="str">
        <f t="shared" si="858"/>
        <v>.95000000195</v>
      </c>
      <c r="APJ63" s="103">
        <f t="shared" si="1184"/>
        <v>976.70724999995014</v>
      </c>
      <c r="APK63" s="102">
        <f t="shared" si="859"/>
        <v>976</v>
      </c>
      <c r="APL63" s="105" t="str">
        <f t="shared" si="860"/>
        <v>.70724999995</v>
      </c>
      <c r="APM63" s="103">
        <f t="shared" si="1185"/>
        <v>352.95000000210001</v>
      </c>
      <c r="APN63" s="102">
        <f t="shared" si="861"/>
        <v>352</v>
      </c>
      <c r="APO63" s="105" t="str">
        <f t="shared" si="862"/>
        <v>.95000000210</v>
      </c>
      <c r="APP63" s="103">
        <f t="shared" si="863"/>
        <v>976.85724999995455</v>
      </c>
      <c r="APQ63" s="102">
        <f t="shared" si="864"/>
        <v>976</v>
      </c>
      <c r="APR63" s="105" t="str">
        <f t="shared" si="865"/>
        <v>.85724999995</v>
      </c>
      <c r="APS63" s="103">
        <f t="shared" si="1186"/>
        <v>356.10000000209999</v>
      </c>
      <c r="APT63" s="102">
        <f t="shared" si="866"/>
        <v>356</v>
      </c>
      <c r="APU63" s="105" t="str">
        <f t="shared" si="867"/>
        <v>.10000000210</v>
      </c>
      <c r="APV63" s="103">
        <f t="shared" si="1187"/>
        <v>976.95174999995459</v>
      </c>
      <c r="APW63" s="102">
        <f t="shared" si="868"/>
        <v>976</v>
      </c>
      <c r="APX63" s="105" t="str">
        <f t="shared" si="869"/>
        <v>.95174999995</v>
      </c>
      <c r="APY63" s="103">
        <f t="shared" si="1188"/>
        <v>359.25000000209997</v>
      </c>
      <c r="APZ63" s="102">
        <f t="shared" si="870"/>
        <v>359</v>
      </c>
      <c r="AQA63" s="105" t="str">
        <f t="shared" si="871"/>
        <v>.25000000210</v>
      </c>
      <c r="AQB63" s="103">
        <f t="shared" si="872"/>
        <v>976.85724999995455</v>
      </c>
      <c r="AQC63" s="102">
        <f t="shared" si="873"/>
        <v>976</v>
      </c>
      <c r="AQD63" s="105" t="str">
        <f t="shared" si="874"/>
        <v>.85724999995</v>
      </c>
      <c r="AQE63" s="103">
        <f t="shared" si="1189"/>
        <v>359.25000000224998</v>
      </c>
      <c r="AQF63" s="102">
        <f t="shared" si="875"/>
        <v>359</v>
      </c>
      <c r="AQG63" s="105" t="str">
        <f t="shared" si="876"/>
        <v>.25000000225</v>
      </c>
      <c r="AQH63" s="103">
        <f t="shared" si="1190"/>
        <v>976.70724999995014</v>
      </c>
      <c r="AQI63" s="102">
        <f t="shared" si="877"/>
        <v>976</v>
      </c>
      <c r="AQJ63" s="105" t="str">
        <f t="shared" si="878"/>
        <v>.70724999995</v>
      </c>
      <c r="AQK63" s="230"/>
      <c r="AQL63" s="120">
        <f t="shared" si="1191"/>
        <v>0</v>
      </c>
      <c r="AQM63" s="120">
        <f t="shared" si="879"/>
        <v>999999999999</v>
      </c>
      <c r="AQN63" s="120">
        <f t="shared" si="1192"/>
        <v>0</v>
      </c>
      <c r="AQO63" s="120">
        <f t="shared" si="1193"/>
        <v>0</v>
      </c>
      <c r="AQP63" s="94">
        <f t="shared" si="1194"/>
        <v>0</v>
      </c>
      <c r="AQQ63" s="120">
        <f t="shared" si="880"/>
        <v>999999999999</v>
      </c>
    </row>
    <row r="64" spans="4:1135" ht="15.75" x14ac:dyDescent="0.25">
      <c r="D64" s="770">
        <f t="shared" si="1211"/>
        <v>0</v>
      </c>
      <c r="E64" s="770" t="str">
        <f t="shared" si="1212"/>
        <v>-color</v>
      </c>
      <c r="F64" s="770" t="str">
        <f t="shared" si="1213"/>
        <v xml:space="preserve">3  </v>
      </c>
      <c r="G64" s="770" t="str">
        <f t="shared" si="977"/>
        <v>-TEXT</v>
      </c>
      <c r="H64" s="770" t="str">
        <f t="shared" si="978"/>
        <v>J</v>
      </c>
      <c r="I64" s="770" t="str">
        <f t="shared" si="979"/>
        <v>bl</v>
      </c>
      <c r="J64" s="770" t="str">
        <f t="shared" si="980"/>
        <v>00,00</v>
      </c>
      <c r="K64" s="770" t="str">
        <f t="shared" si="981"/>
        <v>0</v>
      </c>
      <c r="L64" s="770" t="str">
        <f t="shared" si="982"/>
        <v xml:space="preserve"> </v>
      </c>
      <c r="N64" s="197"/>
      <c r="O64" s="197"/>
      <c r="P64" s="197"/>
      <c r="Q64" s="197"/>
      <c r="R64" s="197"/>
      <c r="S64" s="350">
        <f t="shared" si="317"/>
        <v>0</v>
      </c>
      <c r="T64" s="391">
        <f t="shared" si="318"/>
        <v>0</v>
      </c>
      <c r="U64" s="90"/>
      <c r="V64" s="484">
        <f t="shared" si="881"/>
        <v>0</v>
      </c>
      <c r="W64" s="786"/>
      <c r="X64" s="787"/>
      <c r="Y64" s="788"/>
      <c r="Z64" s="789"/>
      <c r="AA64" s="782"/>
      <c r="AB64" s="619">
        <f t="shared" si="319"/>
        <v>0</v>
      </c>
      <c r="AC64" s="619">
        <f t="shared" si="320"/>
        <v>0</v>
      </c>
      <c r="AD64" s="102">
        <f t="shared" si="28"/>
        <v>0</v>
      </c>
      <c r="AE64" s="88"/>
      <c r="AF64" s="95">
        <f t="shared" si="321"/>
        <v>0</v>
      </c>
      <c r="AG64" s="456">
        <f t="shared" si="882"/>
        <v>0</v>
      </c>
      <c r="AH64" s="92"/>
      <c r="AI64" s="524">
        <f t="shared" si="322"/>
        <v>0</v>
      </c>
      <c r="AK64" s="91"/>
      <c r="AL64" s="581"/>
      <c r="AM64" s="579">
        <f t="shared" si="323"/>
        <v>0</v>
      </c>
      <c r="AN64" s="578"/>
      <c r="AO64" s="90"/>
      <c r="AP64" s="695"/>
      <c r="AR64" s="343">
        <f t="shared" si="324"/>
        <v>0</v>
      </c>
      <c r="AS64" s="343">
        <f t="shared" si="325"/>
        <v>0</v>
      </c>
      <c r="AT64" s="343">
        <f t="shared" si="326"/>
        <v>0</v>
      </c>
      <c r="AU64" s="343">
        <f t="shared" si="883"/>
        <v>0</v>
      </c>
      <c r="AV64" s="343">
        <f t="shared" si="327"/>
        <v>0</v>
      </c>
      <c r="AW64" s="343">
        <f t="shared" si="328"/>
        <v>0</v>
      </c>
      <c r="AX64" s="343">
        <f t="shared" si="329"/>
        <v>0</v>
      </c>
      <c r="AZ64" s="454">
        <f t="shared" si="1195"/>
        <v>0</v>
      </c>
      <c r="BA64" s="160">
        <f t="shared" si="1003"/>
        <v>0</v>
      </c>
      <c r="BB64" s="160">
        <f t="shared" si="884"/>
        <v>0</v>
      </c>
      <c r="BC64" s="469">
        <f t="shared" si="331"/>
        <v>0</v>
      </c>
      <c r="BD64" s="454">
        <f t="shared" si="30"/>
        <v>0</v>
      </c>
      <c r="BE64" s="457">
        <f t="shared" si="332"/>
        <v>0</v>
      </c>
      <c r="BF64" s="601">
        <f t="shared" si="333"/>
        <v>0</v>
      </c>
      <c r="BG64" s="457">
        <f t="shared" si="1004"/>
        <v>0</v>
      </c>
      <c r="BH64" s="457">
        <f t="shared" si="334"/>
        <v>0</v>
      </c>
      <c r="BI64" s="457">
        <f t="shared" si="335"/>
        <v>0</v>
      </c>
      <c r="BJ64" s="457">
        <f t="shared" si="336"/>
        <v>0</v>
      </c>
      <c r="BK64" s="457">
        <f t="shared" si="336"/>
        <v>0</v>
      </c>
      <c r="BL64" s="457">
        <f t="shared" si="336"/>
        <v>0</v>
      </c>
      <c r="BM64" s="460">
        <f t="shared" si="32"/>
        <v>0</v>
      </c>
      <c r="BN64" s="460">
        <f t="shared" si="1005"/>
        <v>0</v>
      </c>
      <c r="BO64" s="460">
        <f t="shared" si="337"/>
        <v>0</v>
      </c>
      <c r="BP64" s="477"/>
      <c r="BR64" s="274">
        <f t="shared" si="338"/>
        <v>0</v>
      </c>
      <c r="BS64" s="351">
        <f t="shared" si="34"/>
        <v>0</v>
      </c>
      <c r="BT64" s="705">
        <f t="shared" si="339"/>
        <v>0</v>
      </c>
      <c r="BU64" s="352">
        <f t="shared" si="340"/>
        <v>0</v>
      </c>
      <c r="BV64" s="353">
        <f t="shared" si="1006"/>
        <v>0</v>
      </c>
      <c r="BW64" s="353">
        <f t="shared" si="36"/>
        <v>0</v>
      </c>
      <c r="BX64" s="354">
        <f t="shared" si="37"/>
        <v>0</v>
      </c>
      <c r="BY64" s="355">
        <f t="shared" si="38"/>
        <v>0</v>
      </c>
      <c r="BZ64" s="355">
        <f t="shared" si="1007"/>
        <v>0</v>
      </c>
      <c r="CA64" s="393"/>
      <c r="CB64" s="594">
        <f t="shared" si="885"/>
        <v>0</v>
      </c>
      <c r="CC64" s="392">
        <f t="shared" si="341"/>
        <v>0</v>
      </c>
      <c r="CD64" s="392">
        <f t="shared" si="342"/>
        <v>0</v>
      </c>
      <c r="CE64" s="392">
        <f t="shared" si="343"/>
        <v>0</v>
      </c>
      <c r="CF64" s="392">
        <f t="shared" si="886"/>
        <v>0</v>
      </c>
      <c r="CG64" s="394">
        <f t="shared" si="344"/>
        <v>0</v>
      </c>
      <c r="CH64" s="394">
        <f t="shared" si="887"/>
        <v>0</v>
      </c>
      <c r="CI64" s="395" t="s">
        <v>96</v>
      </c>
      <c r="CJ64" s="599">
        <f t="shared" si="345"/>
        <v>0</v>
      </c>
      <c r="CK64" s="395"/>
      <c r="CL64" s="361"/>
      <c r="CM64" s="361">
        <f t="shared" si="40"/>
        <v>0</v>
      </c>
      <c r="CN64" s="361">
        <f t="shared" si="41"/>
        <v>0</v>
      </c>
      <c r="CO64" s="361">
        <v>54</v>
      </c>
      <c r="CP64" s="110">
        <f t="shared" si="888"/>
        <v>94.44</v>
      </c>
      <c r="CQ64" s="362">
        <f t="shared" si="346"/>
        <v>0</v>
      </c>
      <c r="CR64" s="367"/>
      <c r="CS64" s="367"/>
      <c r="CT64" s="396">
        <f t="shared" si="943"/>
        <v>96.81</v>
      </c>
      <c r="CV64" s="399">
        <f t="shared" si="975"/>
        <v>0</v>
      </c>
      <c r="CW64" s="367"/>
      <c r="CX64" s="111">
        <f t="shared" si="944"/>
        <v>5.9250000000000115E-2</v>
      </c>
      <c r="CY64" s="367"/>
      <c r="CZ64" s="396">
        <f t="shared" si="889"/>
        <v>158.43000000000012</v>
      </c>
      <c r="DA64" s="367"/>
      <c r="DB64" s="103">
        <f t="shared" si="347"/>
        <v>0</v>
      </c>
      <c r="DC64" s="103">
        <f t="shared" si="348"/>
        <v>98.938999999999993</v>
      </c>
      <c r="DD64" s="103">
        <f t="shared" si="349"/>
        <v>98.938999999999993</v>
      </c>
      <c r="DE64" s="103">
        <f t="shared" si="42"/>
        <v>0</v>
      </c>
      <c r="DF64" s="105">
        <f t="shared" si="43"/>
        <v>0</v>
      </c>
      <c r="DG64" s="102">
        <f t="shared" si="350"/>
        <v>0</v>
      </c>
      <c r="DH64" s="105">
        <f t="shared" si="351"/>
        <v>0</v>
      </c>
      <c r="DI64" s="105">
        <f t="shared" si="44"/>
        <v>0</v>
      </c>
      <c r="DJ64" s="111">
        <f t="shared" si="45"/>
        <v>0</v>
      </c>
      <c r="DK64" s="401">
        <f t="shared" si="352"/>
        <v>0</v>
      </c>
      <c r="DL64" s="111">
        <f t="shared" si="353"/>
        <v>0</v>
      </c>
      <c r="DO64" s="403">
        <f t="shared" si="354"/>
        <v>0</v>
      </c>
      <c r="DP64" s="403">
        <f t="shared" si="355"/>
        <v>0</v>
      </c>
      <c r="DQ64" s="111">
        <f t="shared" si="970"/>
        <v>0</v>
      </c>
      <c r="DR64" s="113">
        <f t="shared" si="1206"/>
        <v>0</v>
      </c>
      <c r="DS64" s="111">
        <f t="shared" si="357"/>
        <v>0</v>
      </c>
      <c r="DT64" s="105">
        <f t="shared" si="358"/>
        <v>0</v>
      </c>
      <c r="DU64" s="105">
        <f t="shared" si="359"/>
        <v>0</v>
      </c>
      <c r="DV64" s="105">
        <f t="shared" si="971"/>
        <v>0</v>
      </c>
      <c r="DW64" s="105">
        <f t="shared" si="360"/>
        <v>0</v>
      </c>
      <c r="DX64" s="105">
        <f t="shared" si="361"/>
        <v>0</v>
      </c>
      <c r="DZ64" s="105">
        <f t="shared" si="362"/>
        <v>400</v>
      </c>
      <c r="EA64" s="105">
        <f t="shared" si="363"/>
        <v>1600</v>
      </c>
      <c r="EB64" s="105">
        <f t="shared" si="364"/>
        <v>3600</v>
      </c>
      <c r="EC64" s="105">
        <f t="shared" si="365"/>
        <v>6400</v>
      </c>
      <c r="ED64" s="105">
        <f t="shared" si="366"/>
        <v>10000</v>
      </c>
      <c r="EF64" s="105">
        <f t="shared" si="21"/>
        <v>0</v>
      </c>
      <c r="EH64" s="105">
        <f t="shared" si="7"/>
        <v>0</v>
      </c>
      <c r="EI64" s="105">
        <f t="shared" si="8"/>
        <v>0</v>
      </c>
      <c r="EJ64" s="105">
        <f t="shared" si="9"/>
        <v>0</v>
      </c>
      <c r="EL64" s="105">
        <f t="shared" si="945"/>
        <v>0</v>
      </c>
      <c r="EM64" s="105">
        <f t="shared" si="367"/>
        <v>0</v>
      </c>
      <c r="EN64" s="105">
        <f t="shared" si="368"/>
        <v>0</v>
      </c>
      <c r="EO64" s="105">
        <f t="shared" si="369"/>
        <v>0</v>
      </c>
      <c r="EP64" s="105">
        <f t="shared" si="370"/>
        <v>0</v>
      </c>
      <c r="ER64" s="105">
        <f t="shared" si="0"/>
        <v>0</v>
      </c>
      <c r="ES64" s="105">
        <f t="shared" si="1"/>
        <v>0</v>
      </c>
      <c r="ET64" s="105">
        <f t="shared" si="2"/>
        <v>0</v>
      </c>
      <c r="EU64" s="105">
        <f t="shared" si="3"/>
        <v>0</v>
      </c>
      <c r="EV64" s="94">
        <f t="shared" si="4"/>
        <v>0</v>
      </c>
      <c r="EW64" s="94">
        <f t="shared" si="5"/>
        <v>0</v>
      </c>
      <c r="EX64" s="94">
        <f t="shared" si="6"/>
        <v>0</v>
      </c>
      <c r="EZ64" s="94">
        <f t="shared" si="10"/>
        <v>0</v>
      </c>
      <c r="FA64" s="94">
        <f t="shared" si="11"/>
        <v>0</v>
      </c>
      <c r="FB64" s="94">
        <f t="shared" si="12"/>
        <v>0</v>
      </c>
      <c r="FC64" s="94">
        <f t="shared" si="13"/>
        <v>0</v>
      </c>
      <c r="FD64" s="94">
        <f t="shared" si="14"/>
        <v>0</v>
      </c>
      <c r="FE64" s="94">
        <f t="shared" si="15"/>
        <v>0</v>
      </c>
      <c r="FF64" s="94">
        <f t="shared" si="16"/>
        <v>0</v>
      </c>
      <c r="FG64" s="94">
        <f t="shared" si="17"/>
        <v>0</v>
      </c>
      <c r="FH64" s="94">
        <f t="shared" si="18"/>
        <v>0</v>
      </c>
      <c r="FI64" s="369">
        <f t="shared" si="1008"/>
        <v>0</v>
      </c>
      <c r="FJ64" s="102">
        <f t="shared" si="371"/>
        <v>0</v>
      </c>
      <c r="FK64" s="102">
        <f t="shared" si="372"/>
        <v>0</v>
      </c>
      <c r="FL64" s="102">
        <f t="shared" si="47"/>
        <v>0</v>
      </c>
      <c r="FM64" s="370">
        <f t="shared" si="48"/>
        <v>0</v>
      </c>
      <c r="FN64" s="370">
        <f t="shared" si="49"/>
        <v>0</v>
      </c>
      <c r="FO64" s="370">
        <f t="shared" si="49"/>
        <v>0</v>
      </c>
      <c r="FP64" s="370">
        <f t="shared" si="49"/>
        <v>0</v>
      </c>
      <c r="FQ64" s="370">
        <f t="shared" si="50"/>
        <v>0</v>
      </c>
      <c r="FR64" s="370">
        <f t="shared" si="373"/>
        <v>0</v>
      </c>
      <c r="FS64" s="370">
        <f t="shared" si="1214"/>
        <v>0</v>
      </c>
      <c r="FT64" s="370">
        <f t="shared" si="1214"/>
        <v>0</v>
      </c>
      <c r="FU64" s="370">
        <f t="shared" si="1214"/>
        <v>0</v>
      </c>
      <c r="FV64" s="370">
        <f t="shared" si="1214"/>
        <v>0</v>
      </c>
      <c r="FW64" s="370">
        <f t="shared" si="1214"/>
        <v>0</v>
      </c>
      <c r="FX64" s="370">
        <f t="shared" si="374"/>
        <v>0</v>
      </c>
      <c r="FY64" s="371">
        <f t="shared" si="52"/>
        <v>0</v>
      </c>
      <c r="FZ64" s="371">
        <f t="shared" si="1210"/>
        <v>0</v>
      </c>
      <c r="GA64" s="371">
        <f t="shared" si="1210"/>
        <v>0</v>
      </c>
      <c r="GB64" s="371">
        <f t="shared" si="1210"/>
        <v>0</v>
      </c>
      <c r="GC64" s="371">
        <f t="shared" si="1207"/>
        <v>0</v>
      </c>
      <c r="GD64" s="371">
        <f t="shared" si="1207"/>
        <v>0</v>
      </c>
      <c r="GE64" s="371">
        <f t="shared" si="1207"/>
        <v>0</v>
      </c>
      <c r="GF64" s="371">
        <f t="shared" si="1207"/>
        <v>0</v>
      </c>
      <c r="GG64" s="371">
        <f t="shared" si="54"/>
        <v>0</v>
      </c>
      <c r="GH64" s="371">
        <f t="shared" si="55"/>
        <v>0</v>
      </c>
      <c r="GI64" s="371">
        <f t="shared" si="990"/>
        <v>0</v>
      </c>
      <c r="GJ64" s="371">
        <f t="shared" si="990"/>
        <v>0</v>
      </c>
      <c r="GK64" s="371">
        <f t="shared" si="989"/>
        <v>0</v>
      </c>
      <c r="GL64" s="371">
        <f t="shared" si="989"/>
        <v>0</v>
      </c>
      <c r="GM64" s="371">
        <f t="shared" si="989"/>
        <v>0</v>
      </c>
      <c r="GN64" s="371">
        <f t="shared" si="989"/>
        <v>0</v>
      </c>
      <c r="GO64" s="371">
        <f t="shared" si="989"/>
        <v>0</v>
      </c>
      <c r="GP64" s="371">
        <f t="shared" si="989"/>
        <v>0</v>
      </c>
      <c r="GQ64" s="371">
        <f t="shared" si="989"/>
        <v>0</v>
      </c>
      <c r="GR64" s="371">
        <f t="shared" si="57"/>
        <v>0</v>
      </c>
      <c r="GS64" s="371">
        <f t="shared" si="58"/>
        <v>0</v>
      </c>
      <c r="GT64" s="102">
        <f t="shared" si="375"/>
        <v>0</v>
      </c>
      <c r="GU64" s="94">
        <f t="shared" si="890"/>
        <v>0</v>
      </c>
      <c r="GV64" s="94">
        <f t="shared" si="891"/>
        <v>0</v>
      </c>
      <c r="GW64" s="372">
        <f t="shared" si="376"/>
        <v>0</v>
      </c>
      <c r="GX64" s="372">
        <f t="shared" si="377"/>
        <v>0</v>
      </c>
      <c r="GY64" s="372">
        <f t="shared" si="378"/>
        <v>0</v>
      </c>
      <c r="HA64" s="94">
        <v>54</v>
      </c>
      <c r="HB64" s="105">
        <f t="shared" si="59"/>
        <v>0</v>
      </c>
      <c r="HC64" s="94">
        <f t="shared" si="946"/>
        <v>0</v>
      </c>
      <c r="HD64" s="94">
        <f t="shared" si="379"/>
        <v>0</v>
      </c>
      <c r="HE64" s="93">
        <f t="shared" si="1009"/>
        <v>0</v>
      </c>
      <c r="HF64" s="93">
        <f t="shared" si="61"/>
        <v>0</v>
      </c>
      <c r="HG64" s="94">
        <f t="shared" si="892"/>
        <v>0</v>
      </c>
      <c r="HH64" s="120">
        <f t="shared" si="893"/>
        <v>0</v>
      </c>
      <c r="HI64" s="93">
        <f t="shared" si="1204"/>
        <v>0</v>
      </c>
      <c r="HJ64" s="120">
        <f t="shared" si="1010"/>
        <v>0</v>
      </c>
      <c r="HK64" s="151">
        <f t="shared" si="1011"/>
        <v>0</v>
      </c>
      <c r="HM64" s="376">
        <f t="shared" si="380"/>
        <v>0</v>
      </c>
      <c r="HN64" s="189">
        <f t="shared" si="381"/>
        <v>0</v>
      </c>
      <c r="HO64" s="189" t="str">
        <f t="shared" si="382"/>
        <v>.00000000000</v>
      </c>
      <c r="HP64" s="189">
        <f t="shared" si="383"/>
        <v>0</v>
      </c>
      <c r="HQ64" s="189">
        <f t="shared" si="384"/>
        <v>0</v>
      </c>
      <c r="HR64" s="377" t="str">
        <f t="shared" si="385"/>
        <v>.00000000000</v>
      </c>
      <c r="HT64" s="376">
        <f t="shared" si="386"/>
        <v>0</v>
      </c>
      <c r="HU64" s="189">
        <f t="shared" si="387"/>
        <v>0</v>
      </c>
      <c r="HV64" s="189" t="str">
        <f t="shared" si="388"/>
        <v>.00000000000</v>
      </c>
      <c r="HW64" s="189">
        <f t="shared" si="64"/>
        <v>2.5</v>
      </c>
      <c r="HX64" s="189">
        <f t="shared" si="389"/>
        <v>2</v>
      </c>
      <c r="HY64" s="377" t="str">
        <f t="shared" si="390"/>
        <v>.50000000000</v>
      </c>
      <c r="IA64" s="94">
        <f t="shared" si="65"/>
        <v>0</v>
      </c>
      <c r="IB64" s="94">
        <f t="shared" si="1012"/>
        <v>0</v>
      </c>
      <c r="IC64" s="94">
        <f t="shared" si="391"/>
        <v>0</v>
      </c>
      <c r="ID64" s="94">
        <f t="shared" si="392"/>
        <v>0</v>
      </c>
      <c r="IE64" s="94">
        <f t="shared" si="393"/>
        <v>0</v>
      </c>
      <c r="IF64" s="94" t="str">
        <f t="shared" si="394"/>
        <v>.00000000000</v>
      </c>
      <c r="IG64" s="94">
        <f t="shared" si="1013"/>
        <v>0</v>
      </c>
      <c r="IH64" s="94">
        <f t="shared" si="396"/>
        <v>0</v>
      </c>
      <c r="II64" s="94" t="str">
        <f t="shared" si="397"/>
        <v>.00000000000</v>
      </c>
      <c r="IJ64" s="94">
        <f t="shared" si="1014"/>
        <v>0</v>
      </c>
      <c r="IL64" s="376">
        <f t="shared" si="1196"/>
        <v>0</v>
      </c>
      <c r="IM64" s="189">
        <f t="shared" si="399"/>
        <v>0</v>
      </c>
      <c r="IN64" s="189" t="str">
        <f t="shared" si="400"/>
        <v>.00000000000</v>
      </c>
      <c r="IO64" s="189">
        <f t="shared" si="1015"/>
        <v>0</v>
      </c>
      <c r="IP64" s="189">
        <f t="shared" si="401"/>
        <v>0</v>
      </c>
      <c r="IQ64" s="377" t="str">
        <f t="shared" si="402"/>
        <v>.00000000000</v>
      </c>
      <c r="IR64" s="105">
        <f t="shared" si="69"/>
        <v>0</v>
      </c>
      <c r="IT64" s="599">
        <f t="shared" si="403"/>
        <v>0</v>
      </c>
      <c r="IU64" s="601">
        <f t="shared" si="1016"/>
        <v>0</v>
      </c>
      <c r="IV64" s="518">
        <f t="shared" si="404"/>
        <v>0</v>
      </c>
      <c r="IW64" s="518">
        <f t="shared" si="405"/>
        <v>0</v>
      </c>
      <c r="IX64" s="507">
        <f t="shared" si="1017"/>
        <v>0</v>
      </c>
      <c r="IY64" s="518">
        <f t="shared" si="406"/>
        <v>0</v>
      </c>
      <c r="IZ64" s="518">
        <f t="shared" si="407"/>
        <v>0</v>
      </c>
      <c r="JA64" s="519">
        <f t="shared" si="408"/>
        <v>0</v>
      </c>
      <c r="JB64" s="100">
        <f t="shared" si="409"/>
        <v>0</v>
      </c>
      <c r="JC64" s="514">
        <f t="shared" si="410"/>
        <v>0</v>
      </c>
      <c r="JD64" s="519">
        <f t="shared" si="411"/>
        <v>0</v>
      </c>
      <c r="JE64" s="672">
        <f t="shared" si="895"/>
        <v>0</v>
      </c>
      <c r="JF64" s="677" t="s">
        <v>838</v>
      </c>
      <c r="JG64" s="671" t="s">
        <v>838</v>
      </c>
      <c r="JH64" s="671" t="s">
        <v>838</v>
      </c>
      <c r="JI64" s="671" t="s">
        <v>838</v>
      </c>
      <c r="JJ64" s="671" t="s">
        <v>838</v>
      </c>
      <c r="JK64" s="671" t="s">
        <v>838</v>
      </c>
      <c r="JL64" s="671" t="s">
        <v>838</v>
      </c>
      <c r="JM64" s="671" t="s">
        <v>838</v>
      </c>
      <c r="JN64" s="671" t="s">
        <v>838</v>
      </c>
      <c r="JO64" s="671" t="s">
        <v>838</v>
      </c>
      <c r="JP64" s="671" t="s">
        <v>838</v>
      </c>
      <c r="JQ64" s="671" t="s">
        <v>838</v>
      </c>
      <c r="JR64" s="671" t="s">
        <v>838</v>
      </c>
      <c r="JS64" s="671" t="s">
        <v>838</v>
      </c>
      <c r="JT64" s="671" t="s">
        <v>838</v>
      </c>
      <c r="JU64" s="671" t="s">
        <v>838</v>
      </c>
      <c r="JV64" s="671" t="s">
        <v>838</v>
      </c>
      <c r="JW64" s="671" t="s">
        <v>838</v>
      </c>
      <c r="JX64" s="671" t="s">
        <v>838</v>
      </c>
      <c r="JY64" s="671" t="s">
        <v>838</v>
      </c>
      <c r="JZ64" s="671" t="s">
        <v>838</v>
      </c>
      <c r="KA64" s="678" t="s">
        <v>838</v>
      </c>
      <c r="KB64" s="678" t="s">
        <v>838</v>
      </c>
      <c r="KC64" s="678" t="s">
        <v>838</v>
      </c>
      <c r="KD64" s="678" t="s">
        <v>838</v>
      </c>
      <c r="KE64" s="678" t="s">
        <v>838</v>
      </c>
      <c r="KF64" s="678" t="s">
        <v>838</v>
      </c>
      <c r="KG64" s="678" t="s">
        <v>838</v>
      </c>
      <c r="KH64" s="678" t="s">
        <v>838</v>
      </c>
      <c r="KI64" s="678" t="s">
        <v>838</v>
      </c>
      <c r="KJ64" s="678" t="s">
        <v>838</v>
      </c>
      <c r="KK64" s="678" t="s">
        <v>838</v>
      </c>
      <c r="KL64" s="678" t="s">
        <v>838</v>
      </c>
      <c r="KM64" s="678" t="s">
        <v>838</v>
      </c>
      <c r="KN64" s="678" t="s">
        <v>838</v>
      </c>
      <c r="KO64" s="678" t="s">
        <v>838</v>
      </c>
      <c r="KP64" s="678" t="s">
        <v>838</v>
      </c>
      <c r="KQ64" s="678" t="s">
        <v>838</v>
      </c>
      <c r="KR64" s="678" t="s">
        <v>838</v>
      </c>
      <c r="KS64" s="678" t="s">
        <v>838</v>
      </c>
      <c r="KT64" s="678" t="s">
        <v>838</v>
      </c>
      <c r="KU64" s="678" t="s">
        <v>838</v>
      </c>
      <c r="KV64" s="686"/>
      <c r="KW64" s="686"/>
      <c r="KX64" s="529"/>
      <c r="KY64" s="529"/>
      <c r="KZ64" s="529"/>
      <c r="LA64" s="529"/>
      <c r="LB64" s="529"/>
      <c r="LC64" s="529"/>
      <c r="LD64" s="529"/>
      <c r="LE64" s="529"/>
      <c r="LF64" s="529"/>
      <c r="LG64" s="529"/>
      <c r="LH64" s="529"/>
      <c r="LI64" s="529"/>
      <c r="LJ64" s="529"/>
      <c r="LK64" s="529"/>
      <c r="LL64" s="529"/>
      <c r="LM64" s="529"/>
      <c r="LN64" s="529"/>
      <c r="LO64" s="529"/>
      <c r="LP64" s="529"/>
      <c r="LQ64" s="529"/>
      <c r="LR64" s="529"/>
      <c r="LS64" s="529"/>
      <c r="LT64" s="250"/>
      <c r="LU64" s="529"/>
      <c r="LV64" s="529"/>
      <c r="LW64" s="529"/>
      <c r="LX64" s="529"/>
      <c r="LY64" s="529"/>
      <c r="LZ64" s="529"/>
      <c r="MA64" s="529"/>
      <c r="MB64" s="529"/>
      <c r="MC64" s="529"/>
      <c r="MD64" s="529"/>
      <c r="ME64" s="529"/>
      <c r="MF64" s="529"/>
      <c r="MG64" s="529"/>
      <c r="MH64" s="529"/>
      <c r="MI64" s="529"/>
      <c r="MJ64" s="529"/>
      <c r="MK64" s="529"/>
      <c r="ML64" s="529"/>
      <c r="MM64" s="529"/>
      <c r="MN64" s="529"/>
      <c r="MO64" s="529"/>
      <c r="MP64" s="529"/>
      <c r="MQ64" s="529"/>
      <c r="MR64" s="529"/>
      <c r="MS64" s="529"/>
      <c r="MT64" s="529"/>
      <c r="MU64" s="529"/>
      <c r="MV64" s="529"/>
      <c r="MW64" s="529"/>
      <c r="MX64" s="529"/>
      <c r="MY64" s="529"/>
      <c r="MZ64" s="529"/>
      <c r="NA64" s="529"/>
      <c r="NB64" s="529"/>
      <c r="NC64" s="529"/>
      <c r="ND64" s="529"/>
      <c r="NE64" s="529"/>
      <c r="NF64" s="529"/>
      <c r="NG64" s="529"/>
      <c r="NH64" s="529"/>
      <c r="NI64" s="529"/>
      <c r="NJ64" s="529"/>
      <c r="NK64" s="529"/>
      <c r="NL64" s="529"/>
      <c r="NM64" s="529"/>
      <c r="NN64" s="529"/>
      <c r="NO64" s="529"/>
      <c r="NP64" s="529"/>
      <c r="NQ64" s="529"/>
      <c r="NR64" s="529"/>
      <c r="NS64" s="529"/>
      <c r="NT64" s="529"/>
      <c r="NU64" s="529"/>
      <c r="NV64" s="379">
        <f t="shared" si="1018"/>
        <v>0</v>
      </c>
      <c r="NW64" s="100">
        <f t="shared" si="1205"/>
        <v>0</v>
      </c>
      <c r="NX64" s="189">
        <f t="shared" si="918"/>
        <v>0</v>
      </c>
      <c r="NY64" s="189">
        <f t="shared" si="919"/>
        <v>0</v>
      </c>
      <c r="NZ64" s="189">
        <f t="shared" si="89"/>
        <v>910.40000000000009</v>
      </c>
      <c r="OA64" s="189">
        <f t="shared" si="920"/>
        <v>0</v>
      </c>
      <c r="OB64" s="377">
        <f t="shared" si="921"/>
        <v>0</v>
      </c>
      <c r="OC64" s="105">
        <f t="shared" si="967"/>
        <v>0</v>
      </c>
      <c r="OE64" s="376">
        <f t="shared" si="1019"/>
        <v>0</v>
      </c>
      <c r="OF64" s="189">
        <f t="shared" si="1020"/>
        <v>0</v>
      </c>
      <c r="OG64" s="189">
        <f t="shared" si="1021"/>
        <v>0</v>
      </c>
      <c r="OH64" s="189">
        <f t="shared" si="1022"/>
        <v>0</v>
      </c>
      <c r="OI64" s="189">
        <f t="shared" si="1023"/>
        <v>0</v>
      </c>
      <c r="OJ64" s="377">
        <f t="shared" si="1024"/>
        <v>0</v>
      </c>
      <c r="OK64" s="94">
        <f t="shared" si="1197"/>
        <v>0</v>
      </c>
      <c r="OM64" s="94">
        <f t="shared" si="95"/>
        <v>0</v>
      </c>
      <c r="ON64" s="189">
        <f t="shared" si="476"/>
        <v>0</v>
      </c>
      <c r="OO64" s="189" t="str">
        <f t="shared" si="477"/>
        <v>.00000000000</v>
      </c>
      <c r="OP64" s="189">
        <f t="shared" si="1025"/>
        <v>0</v>
      </c>
      <c r="OQ64" s="189">
        <f t="shared" si="479"/>
        <v>0</v>
      </c>
      <c r="OR64" s="94" t="str">
        <f t="shared" si="480"/>
        <v>.00000000000</v>
      </c>
      <c r="OS64" s="94">
        <f t="shared" si="1198"/>
        <v>0</v>
      </c>
      <c r="OU64" s="94">
        <f t="shared" si="482"/>
        <v>0</v>
      </c>
      <c r="OV64" s="189">
        <f t="shared" si="483"/>
        <v>0</v>
      </c>
      <c r="OW64" s="189" t="str">
        <f t="shared" si="484"/>
        <v>.00000000000</v>
      </c>
      <c r="OX64" s="189">
        <f t="shared" si="485"/>
        <v>900.40000000000009</v>
      </c>
      <c r="OY64" s="189">
        <f t="shared" si="486"/>
        <v>900</v>
      </c>
      <c r="OZ64" s="94" t="str">
        <f t="shared" si="487"/>
        <v>.40000000000</v>
      </c>
      <c r="PA64" s="94">
        <f t="shared" si="1199"/>
        <v>0</v>
      </c>
      <c r="PC64" s="94">
        <f t="shared" si="1026"/>
        <v>0</v>
      </c>
      <c r="PD64" s="189">
        <f t="shared" si="1027"/>
        <v>0</v>
      </c>
      <c r="PE64" s="189">
        <f t="shared" si="1028"/>
        <v>0</v>
      </c>
      <c r="PF64" s="189">
        <f t="shared" si="1029"/>
        <v>0</v>
      </c>
      <c r="PG64" s="189">
        <f t="shared" si="1030"/>
        <v>0</v>
      </c>
      <c r="PH64" s="94">
        <f t="shared" si="1031"/>
        <v>0</v>
      </c>
      <c r="PI64" s="94">
        <f t="shared" si="1200"/>
        <v>0</v>
      </c>
      <c r="PK64" s="105">
        <f t="shared" si="1032"/>
        <v>0</v>
      </c>
      <c r="PL64" s="121">
        <f t="shared" si="1033"/>
        <v>0</v>
      </c>
      <c r="PM64" s="121">
        <f t="shared" si="489"/>
        <v>0</v>
      </c>
      <c r="PN64" s="121">
        <f t="shared" si="1034"/>
        <v>0</v>
      </c>
      <c r="PO64" s="121">
        <f t="shared" si="1035"/>
        <v>0</v>
      </c>
      <c r="PP64" s="121">
        <f t="shared" si="490"/>
        <v>0</v>
      </c>
      <c r="PQ64" s="121">
        <f t="shared" si="1036"/>
        <v>0</v>
      </c>
      <c r="PS64" s="121">
        <f t="shared" si="923"/>
        <v>0</v>
      </c>
      <c r="PT64" s="121">
        <f t="shared" si="491"/>
        <v>0</v>
      </c>
      <c r="PU64" s="121">
        <f t="shared" si="1037"/>
        <v>0</v>
      </c>
      <c r="PV64" s="121">
        <f t="shared" si="109"/>
        <v>0</v>
      </c>
      <c r="PW64" s="121">
        <f t="shared" si="492"/>
        <v>0</v>
      </c>
      <c r="PX64" s="121">
        <f t="shared" si="1038"/>
        <v>0</v>
      </c>
      <c r="PY64" s="299" t="str">
        <f t="shared" si="493"/>
        <v>-</v>
      </c>
      <c r="QA64" s="94">
        <f t="shared" si="924"/>
        <v>0</v>
      </c>
      <c r="QB64" s="121">
        <f t="shared" si="925"/>
        <v>0</v>
      </c>
      <c r="QC64" s="121">
        <f t="shared" si="494"/>
        <v>0</v>
      </c>
      <c r="QE64" s="383">
        <v>55</v>
      </c>
      <c r="QF64" s="121">
        <f t="shared" si="1039"/>
        <v>0</v>
      </c>
      <c r="QG64" s="121">
        <f t="shared" si="496"/>
        <v>0</v>
      </c>
      <c r="QH64" s="121" t="str">
        <f t="shared" si="497"/>
        <v>.00000000000</v>
      </c>
      <c r="QI64" s="121">
        <f t="shared" si="1040"/>
        <v>0</v>
      </c>
      <c r="QJ64" s="121">
        <f t="shared" si="498"/>
        <v>0</v>
      </c>
      <c r="QK64" s="121" t="str">
        <f t="shared" si="499"/>
        <v>.00000000000</v>
      </c>
      <c r="QM64" s="121">
        <f t="shared" si="500"/>
        <v>9999999999</v>
      </c>
      <c r="QT64" s="124">
        <f t="shared" si="972"/>
        <v>9999999999999</v>
      </c>
      <c r="QU64" s="124">
        <f t="shared" si="972"/>
        <v>9999999999999</v>
      </c>
      <c r="QV64" s="124">
        <f t="shared" si="972"/>
        <v>9999999999999</v>
      </c>
      <c r="QW64" s="124">
        <f t="shared" si="972"/>
        <v>9999999999999</v>
      </c>
      <c r="QX64" s="507">
        <f t="shared" si="973"/>
        <v>0</v>
      </c>
      <c r="QY64" s="457">
        <f t="shared" si="1208"/>
        <v>0</v>
      </c>
      <c r="QZ64" s="457">
        <f t="shared" si="1209"/>
        <v>0</v>
      </c>
      <c r="RA64" s="457">
        <f t="shared" si="974"/>
        <v>0</v>
      </c>
      <c r="RI64" s="507">
        <f t="shared" si="501"/>
        <v>0</v>
      </c>
      <c r="RJ64" s="795">
        <f t="shared" si="502"/>
        <v>0</v>
      </c>
      <c r="RK64" s="518" t="str">
        <f t="shared" si="503"/>
        <v>.00000000000</v>
      </c>
      <c r="RL64" s="511">
        <f t="shared" si="504"/>
        <v>930</v>
      </c>
      <c r="RM64" s="795">
        <f t="shared" si="505"/>
        <v>930</v>
      </c>
      <c r="RN64" s="518" t="str">
        <f t="shared" si="506"/>
        <v>.00000000000</v>
      </c>
      <c r="RO64" s="507">
        <f t="shared" si="507"/>
        <v>0</v>
      </c>
      <c r="RP64" s="795">
        <f t="shared" si="508"/>
        <v>0</v>
      </c>
      <c r="RQ64" s="518" t="str">
        <f t="shared" si="509"/>
        <v>.00000000000</v>
      </c>
      <c r="RR64" s="511">
        <f t="shared" si="510"/>
        <v>1020</v>
      </c>
      <c r="RS64" s="795">
        <f t="shared" si="511"/>
        <v>1020</v>
      </c>
      <c r="RT64" s="518" t="str">
        <f t="shared" si="512"/>
        <v>.00000000000</v>
      </c>
      <c r="RZ64" s="131">
        <f t="shared" si="1041"/>
        <v>0</v>
      </c>
      <c r="SA64" s="124">
        <f t="shared" si="513"/>
        <v>0</v>
      </c>
      <c r="SB64" s="121" t="str">
        <f t="shared" si="514"/>
        <v>.00000000000</v>
      </c>
      <c r="SC64" s="120">
        <f t="shared" si="1042"/>
        <v>0</v>
      </c>
      <c r="SD64" s="124">
        <f t="shared" si="515"/>
        <v>0</v>
      </c>
      <c r="SE64" s="121" t="str">
        <f t="shared" si="516"/>
        <v>.00000000000</v>
      </c>
      <c r="SF64" s="131">
        <f t="shared" si="1043"/>
        <v>0</v>
      </c>
      <c r="SG64" s="124">
        <f t="shared" si="517"/>
        <v>0</v>
      </c>
      <c r="SH64" s="121" t="str">
        <f t="shared" si="518"/>
        <v>.00000000000</v>
      </c>
      <c r="SI64" s="120">
        <f t="shared" si="1044"/>
        <v>0</v>
      </c>
      <c r="SJ64" s="124">
        <f t="shared" si="519"/>
        <v>0</v>
      </c>
      <c r="SK64" s="121" t="str">
        <f t="shared" si="520"/>
        <v>.00000000000</v>
      </c>
      <c r="SM64" s="131">
        <f t="shared" si="116"/>
        <v>0</v>
      </c>
      <c r="SN64" s="124">
        <f t="shared" si="521"/>
        <v>0</v>
      </c>
      <c r="SO64" s="121" t="str">
        <f t="shared" si="522"/>
        <v>.00000000000</v>
      </c>
      <c r="SP64" s="120">
        <f t="shared" si="117"/>
        <v>0</v>
      </c>
      <c r="SQ64" s="124">
        <f t="shared" si="523"/>
        <v>0</v>
      </c>
      <c r="SR64" s="121" t="str">
        <f t="shared" si="524"/>
        <v>.00000000000</v>
      </c>
      <c r="SS64" s="121">
        <f t="shared" si="1045"/>
        <v>0</v>
      </c>
      <c r="SU64" s="94">
        <f t="shared" si="926"/>
        <v>-1</v>
      </c>
      <c r="SV64" s="121">
        <f t="shared" si="927"/>
        <v>-1</v>
      </c>
      <c r="SW64" s="121" t="str">
        <f t="shared" si="525"/>
        <v>.00000000000</v>
      </c>
      <c r="SX64" s="94">
        <f t="shared" si="928"/>
        <v>1470</v>
      </c>
      <c r="SY64" s="121">
        <f t="shared" si="929"/>
        <v>1470</v>
      </c>
      <c r="SZ64" s="121" t="str">
        <f t="shared" si="526"/>
        <v>.00000000000</v>
      </c>
      <c r="TA64" s="94" t="str">
        <f t="shared" si="527"/>
        <v>147,000</v>
      </c>
      <c r="TB64" s="94">
        <v>55</v>
      </c>
      <c r="TC64" s="94">
        <f t="shared" si="528"/>
        <v>0</v>
      </c>
      <c r="TE64" s="121">
        <f t="shared" si="1201"/>
        <v>0</v>
      </c>
      <c r="TF64" s="121">
        <f t="shared" si="529"/>
        <v>0</v>
      </c>
      <c r="TG64" s="121" t="str">
        <f t="shared" si="983"/>
        <v>.00000000000</v>
      </c>
      <c r="TH64" s="121">
        <f t="shared" si="119"/>
        <v>7</v>
      </c>
      <c r="TI64" s="121">
        <f t="shared" si="984"/>
        <v>7</v>
      </c>
      <c r="TJ64" s="121" t="str">
        <f t="shared" si="985"/>
        <v>.00000000000</v>
      </c>
      <c r="TK64" s="94">
        <f t="shared" si="931"/>
        <v>0</v>
      </c>
      <c r="TL64" s="94">
        <v>55</v>
      </c>
      <c r="TM64" s="94">
        <f t="shared" si="120"/>
        <v>0</v>
      </c>
      <c r="TO64" s="121">
        <f t="shared" si="1202"/>
        <v>0</v>
      </c>
      <c r="TP64" s="121">
        <f t="shared" si="533"/>
        <v>0</v>
      </c>
      <c r="TQ64" s="121" t="str">
        <f t="shared" si="534"/>
        <v>.00000000000</v>
      </c>
      <c r="TR64" s="121">
        <f t="shared" si="121"/>
        <v>928</v>
      </c>
      <c r="TS64" s="121">
        <f t="shared" si="535"/>
        <v>928</v>
      </c>
      <c r="TT64" s="121" t="str">
        <f t="shared" si="536"/>
        <v>.00000000000</v>
      </c>
      <c r="TU64" s="94">
        <f t="shared" si="537"/>
        <v>0</v>
      </c>
      <c r="TW64" s="105">
        <f t="shared" si="538"/>
        <v>-9.4500000004499998E-2</v>
      </c>
      <c r="TX64" s="105">
        <f t="shared" si="539"/>
        <v>0</v>
      </c>
      <c r="TY64" s="105">
        <f t="shared" si="540"/>
        <v>-9.4500000004499998E-2</v>
      </c>
      <c r="TZ64" s="105">
        <f t="shared" si="541"/>
        <v>0</v>
      </c>
      <c r="UA64" s="105">
        <f t="shared" si="542"/>
        <v>0</v>
      </c>
      <c r="UB64" s="105">
        <f t="shared" si="543"/>
        <v>0</v>
      </c>
      <c r="UC64" s="105">
        <f t="shared" si="1046"/>
        <v>0</v>
      </c>
      <c r="UD64" s="105">
        <f t="shared" si="1047"/>
        <v>0</v>
      </c>
      <c r="UE64" s="105">
        <f t="shared" si="1048"/>
        <v>0</v>
      </c>
      <c r="UF64" s="105">
        <f t="shared" si="544"/>
        <v>0</v>
      </c>
      <c r="UG64" s="105">
        <f t="shared" si="544"/>
        <v>0</v>
      </c>
      <c r="UH64" s="105">
        <f t="shared" si="544"/>
        <v>0</v>
      </c>
      <c r="UI64" s="105">
        <f>UI63</f>
        <v>0</v>
      </c>
      <c r="UK64" s="105">
        <f t="shared" si="125"/>
        <v>365.55000000255001</v>
      </c>
      <c r="UL64" s="102">
        <f t="shared" si="545"/>
        <v>365</v>
      </c>
      <c r="UM64" s="105" t="str">
        <f t="shared" si="546"/>
        <v>.55000000255</v>
      </c>
      <c r="UN64" s="105">
        <f t="shared" si="547"/>
        <v>-9.4500000004499998E-2</v>
      </c>
      <c r="UO64" s="102">
        <f t="shared" si="548"/>
        <v>-1</v>
      </c>
      <c r="UP64" s="105" t="str">
        <f t="shared" si="549"/>
        <v>.90550000000</v>
      </c>
      <c r="UQ64" s="105">
        <f>UQ63+$UY$6*$US$6</f>
        <v>368.70000000269999</v>
      </c>
      <c r="UR64" s="105">
        <f t="shared" si="550"/>
        <v>368</v>
      </c>
      <c r="US64" s="105" t="str">
        <f t="shared" si="551"/>
        <v>.70000000270</v>
      </c>
      <c r="UT64" s="103">
        <f t="shared" si="1049"/>
        <v>0</v>
      </c>
      <c r="UU64" s="102">
        <f t="shared" si="552"/>
        <v>0</v>
      </c>
      <c r="UV64" s="105" t="str">
        <f t="shared" si="553"/>
        <v>.00000000000</v>
      </c>
      <c r="UW64" s="105">
        <f t="shared" si="127"/>
        <v>371.85000000284998</v>
      </c>
      <c r="UX64" s="102">
        <f t="shared" si="554"/>
        <v>371</v>
      </c>
      <c r="UY64" s="105" t="str">
        <f t="shared" si="555"/>
        <v>.85000000285</v>
      </c>
      <c r="UZ64" s="103">
        <f t="shared" si="933"/>
        <v>-9.4500000004499998E-2</v>
      </c>
      <c r="VA64" s="102">
        <f t="shared" si="556"/>
        <v>-1</v>
      </c>
      <c r="VB64" s="105" t="str">
        <f t="shared" si="557"/>
        <v>.90550000000</v>
      </c>
      <c r="VC64" s="94" t="str">
        <f t="shared" si="1050"/>
        <v>-</v>
      </c>
      <c r="VD64" s="94" t="str">
        <f t="shared" si="1051"/>
        <v>-</v>
      </c>
      <c r="VE64" s="94" t="str">
        <f t="shared" si="1052"/>
        <v>-</v>
      </c>
      <c r="VF64" s="94" t="str">
        <f t="shared" si="1053"/>
        <v>-</v>
      </c>
      <c r="VH64" s="105">
        <f t="shared" si="558"/>
        <v>365.55000000255001</v>
      </c>
      <c r="VI64" s="102">
        <f t="shared" si="559"/>
        <v>365</v>
      </c>
      <c r="VJ64" s="105" t="str">
        <f t="shared" si="560"/>
        <v>.55000000255</v>
      </c>
      <c r="VK64" s="103">
        <f t="shared" si="561"/>
        <v>0</v>
      </c>
      <c r="VL64" s="102">
        <f t="shared" si="562"/>
        <v>0</v>
      </c>
      <c r="VM64" s="105" t="str">
        <f t="shared" si="934"/>
        <v>.00000000000</v>
      </c>
      <c r="VN64" s="105">
        <f t="shared" si="563"/>
        <v>365.55000000255001</v>
      </c>
      <c r="VO64" s="102">
        <f t="shared" si="564"/>
        <v>365</v>
      </c>
      <c r="VP64" s="105" t="str">
        <f t="shared" si="565"/>
        <v>.55000000255</v>
      </c>
      <c r="VQ64" s="103">
        <f t="shared" si="566"/>
        <v>-9.4500000004499998E-2</v>
      </c>
      <c r="VR64" s="102">
        <f t="shared" si="567"/>
        <v>-1</v>
      </c>
      <c r="VS64" s="105" t="str">
        <f t="shared" si="568"/>
        <v>.90550000000</v>
      </c>
      <c r="VT64" s="105">
        <f t="shared" si="569"/>
        <v>368.70000000269999</v>
      </c>
      <c r="VU64" s="105">
        <f t="shared" si="570"/>
        <v>368</v>
      </c>
      <c r="VV64" s="105" t="str">
        <f t="shared" si="571"/>
        <v>.70000000270</v>
      </c>
      <c r="VW64" s="103">
        <f t="shared" si="572"/>
        <v>0</v>
      </c>
      <c r="VX64" s="102">
        <f t="shared" si="573"/>
        <v>0</v>
      </c>
      <c r="VY64" s="105" t="str">
        <f t="shared" si="574"/>
        <v>.00000000000</v>
      </c>
      <c r="VZ64" s="105">
        <f t="shared" si="575"/>
        <v>371.85000000284998</v>
      </c>
      <c r="WA64" s="102">
        <f t="shared" si="576"/>
        <v>371</v>
      </c>
      <c r="WB64" s="105" t="str">
        <f t="shared" si="577"/>
        <v>.85000000285</v>
      </c>
      <c r="WC64" s="103">
        <f t="shared" si="935"/>
        <v>-9.4500000004499998E-2</v>
      </c>
      <c r="WD64" s="102">
        <f t="shared" si="578"/>
        <v>-1</v>
      </c>
      <c r="WE64" s="105" t="str">
        <f t="shared" si="579"/>
        <v>.90550000000</v>
      </c>
      <c r="WF64" s="105">
        <f t="shared" si="580"/>
        <v>371.85000000284998</v>
      </c>
      <c r="WG64" s="102">
        <f t="shared" si="581"/>
        <v>371</v>
      </c>
      <c r="WH64" s="105" t="str">
        <f t="shared" si="582"/>
        <v>.85000000285</v>
      </c>
      <c r="WI64" s="103">
        <f t="shared" si="583"/>
        <v>0</v>
      </c>
      <c r="WJ64" s="102">
        <f t="shared" si="584"/>
        <v>0</v>
      </c>
      <c r="WK64" s="105" t="str">
        <f t="shared" si="585"/>
        <v>.00000000000</v>
      </c>
      <c r="WL64" s="343" t="str">
        <f t="shared" si="1054"/>
        <v>-</v>
      </c>
      <c r="WM64" s="343" t="str">
        <f t="shared" si="1055"/>
        <v>-</v>
      </c>
      <c r="WN64" s="343" t="str">
        <f t="shared" si="1056"/>
        <v>-</v>
      </c>
      <c r="WO64" s="343" t="str">
        <f t="shared" si="1057"/>
        <v>-</v>
      </c>
      <c r="WP64" s="343" t="str">
        <f t="shared" si="1058"/>
        <v>-</v>
      </c>
      <c r="WQ64" s="343" t="str">
        <f t="shared" si="1059"/>
        <v>-</v>
      </c>
      <c r="WS64" s="103">
        <f t="shared" si="1060"/>
        <v>0</v>
      </c>
      <c r="WT64" s="103">
        <f t="shared" si="1061"/>
        <v>0</v>
      </c>
      <c r="WU64" s="103">
        <f t="shared" si="1062"/>
        <v>0</v>
      </c>
      <c r="WV64" s="103">
        <f t="shared" si="1063"/>
        <v>0</v>
      </c>
      <c r="WW64" s="103">
        <f t="shared" si="1064"/>
        <v>0</v>
      </c>
      <c r="WX64" s="120">
        <f t="shared" si="1065"/>
        <v>0</v>
      </c>
      <c r="WY64" s="103">
        <f t="shared" si="586"/>
        <v>0</v>
      </c>
      <c r="WZ64" s="103">
        <f t="shared" si="587"/>
        <v>0</v>
      </c>
      <c r="XA64" s="105">
        <f t="shared" si="588"/>
        <v>0</v>
      </c>
      <c r="XB64" s="105">
        <f t="shared" si="589"/>
        <v>0</v>
      </c>
      <c r="XC64" s="105">
        <f t="shared" si="590"/>
        <v>0</v>
      </c>
      <c r="XD64" s="105">
        <f t="shared" si="591"/>
        <v>0</v>
      </c>
      <c r="XE64" s="105">
        <f t="shared" si="592"/>
        <v>0</v>
      </c>
      <c r="XF64" s="105">
        <f t="shared" si="593"/>
        <v>0</v>
      </c>
      <c r="XG64" s="105">
        <f t="shared" si="936"/>
        <v>0</v>
      </c>
      <c r="XH64" s="105">
        <f t="shared" si="594"/>
        <v>0</v>
      </c>
      <c r="XI64" s="105">
        <f t="shared" si="595"/>
        <v>0</v>
      </c>
      <c r="XJ64" s="105">
        <f t="shared" si="596"/>
        <v>0</v>
      </c>
      <c r="XK64" s="105">
        <f t="shared" si="597"/>
        <v>0</v>
      </c>
      <c r="XL64" s="105">
        <f t="shared" si="598"/>
        <v>0</v>
      </c>
      <c r="XM64" s="102">
        <f t="shared" si="1066"/>
        <v>0</v>
      </c>
      <c r="XN64" s="103">
        <f t="shared" si="599"/>
        <v>368.70000000269999</v>
      </c>
      <c r="XO64" s="103">
        <f t="shared" si="600"/>
        <v>0</v>
      </c>
      <c r="XP64" s="103">
        <f t="shared" si="145"/>
        <v>368.70000000269999</v>
      </c>
      <c r="XQ64" s="103">
        <f t="shared" si="146"/>
        <v>0</v>
      </c>
      <c r="XR64" s="103">
        <f t="shared" si="601"/>
        <v>0</v>
      </c>
      <c r="XS64" s="111">
        <f t="shared" si="147"/>
        <v>0.03</v>
      </c>
      <c r="XU64" s="111">
        <f t="shared" si="602"/>
        <v>0</v>
      </c>
      <c r="XV64" s="126">
        <f t="shared" si="603"/>
        <v>0</v>
      </c>
      <c r="XW64" s="120">
        <f t="shared" si="604"/>
        <v>0</v>
      </c>
      <c r="XX64" s="120">
        <f t="shared" si="605"/>
        <v>0</v>
      </c>
      <c r="XY64" s="103">
        <f t="shared" si="1067"/>
        <v>0</v>
      </c>
      <c r="XZ64" s="103">
        <f t="shared" si="606"/>
        <v>0</v>
      </c>
      <c r="YB64" s="103">
        <f t="shared" si="607"/>
        <v>0</v>
      </c>
      <c r="YC64" s="111">
        <f t="shared" si="608"/>
        <v>0</v>
      </c>
      <c r="YD64" s="103">
        <f t="shared" si="609"/>
        <v>0</v>
      </c>
      <c r="YE64" s="103">
        <f t="shared" si="610"/>
        <v>0</v>
      </c>
      <c r="YF64" s="103">
        <f t="shared" si="1068"/>
        <v>0</v>
      </c>
      <c r="YG64" s="103">
        <f t="shared" si="611"/>
        <v>0</v>
      </c>
      <c r="YI64" s="103">
        <f t="shared" si="1069"/>
        <v>0</v>
      </c>
      <c r="YJ64" s="103">
        <f t="shared" si="151"/>
        <v>0</v>
      </c>
      <c r="YK64" s="103">
        <f t="shared" si="1070"/>
        <v>0</v>
      </c>
      <c r="YL64" s="103">
        <f t="shared" si="1071"/>
        <v>0</v>
      </c>
      <c r="YM64" s="103">
        <f t="shared" si="612"/>
        <v>0</v>
      </c>
      <c r="YN64" s="103">
        <f t="shared" si="612"/>
        <v>0</v>
      </c>
      <c r="YO64" s="103">
        <f t="shared" si="613"/>
        <v>0</v>
      </c>
      <c r="YP64" s="103">
        <f t="shared" si="614"/>
        <v>0</v>
      </c>
      <c r="YQ64" s="103">
        <f t="shared" si="615"/>
        <v>0</v>
      </c>
      <c r="YR64" s="103">
        <f t="shared" si="616"/>
        <v>0</v>
      </c>
      <c r="YS64" s="103">
        <f t="shared" si="617"/>
        <v>0</v>
      </c>
      <c r="YT64" s="103">
        <f t="shared" si="618"/>
        <v>0</v>
      </c>
      <c r="YU64" s="103">
        <f t="shared" si="619"/>
        <v>0</v>
      </c>
      <c r="YV64" s="103">
        <f t="shared" si="619"/>
        <v>0</v>
      </c>
      <c r="YX64" s="103">
        <f t="shared" si="1072"/>
        <v>0</v>
      </c>
      <c r="YY64" s="103">
        <f t="shared" si="155"/>
        <v>0</v>
      </c>
      <c r="YZ64" s="103">
        <f t="shared" si="1073"/>
        <v>0</v>
      </c>
      <c r="ZA64" s="103">
        <f t="shared" si="1074"/>
        <v>0</v>
      </c>
      <c r="ZB64" s="103">
        <f t="shared" si="620"/>
        <v>0</v>
      </c>
      <c r="ZC64" s="103">
        <f t="shared" si="620"/>
        <v>0</v>
      </c>
      <c r="ZD64" s="103">
        <f t="shared" si="621"/>
        <v>0</v>
      </c>
      <c r="ZE64" s="103">
        <f t="shared" si="622"/>
        <v>0</v>
      </c>
      <c r="ZF64" s="103">
        <f t="shared" si="623"/>
        <v>0</v>
      </c>
      <c r="ZG64" s="103">
        <f t="shared" si="624"/>
        <v>0</v>
      </c>
      <c r="ZH64" s="103">
        <f t="shared" si="625"/>
        <v>0</v>
      </c>
      <c r="ZI64" s="103">
        <f t="shared" si="626"/>
        <v>0</v>
      </c>
      <c r="ZJ64" s="103">
        <f t="shared" si="627"/>
        <v>0</v>
      </c>
      <c r="ZK64" s="103">
        <f t="shared" si="627"/>
        <v>0</v>
      </c>
      <c r="ZM64" s="103">
        <f t="shared" si="628"/>
        <v>0</v>
      </c>
      <c r="ZN64" s="103">
        <f t="shared" si="628"/>
        <v>0</v>
      </c>
      <c r="ZP64" s="127">
        <f t="shared" si="158"/>
        <v>365.55000000255001</v>
      </c>
      <c r="ZQ64" s="127">
        <f t="shared" si="159"/>
        <v>0</v>
      </c>
      <c r="ZR64" s="127">
        <f t="shared" si="160"/>
        <v>365.55000000255001</v>
      </c>
      <c r="ZS64" s="127">
        <f t="shared" si="161"/>
        <v>-9.4500000004499998E-2</v>
      </c>
      <c r="ZT64" s="127">
        <f t="shared" si="162"/>
        <v>368.70000000269999</v>
      </c>
      <c r="ZU64" s="127">
        <f t="shared" si="163"/>
        <v>0</v>
      </c>
      <c r="ZV64" s="127">
        <f t="shared" si="164"/>
        <v>371.85000000284998</v>
      </c>
      <c r="ZW64" s="127">
        <f t="shared" si="165"/>
        <v>-9.4500000004499998E-2</v>
      </c>
      <c r="ZX64" s="127">
        <f t="shared" si="166"/>
        <v>371.85000000284998</v>
      </c>
      <c r="ZY64" s="127">
        <f t="shared" si="167"/>
        <v>0</v>
      </c>
      <c r="ZZ64" s="127">
        <f t="shared" si="629"/>
        <v>368.70000000269999</v>
      </c>
      <c r="AAA64" s="127">
        <f t="shared" si="630"/>
        <v>0</v>
      </c>
      <c r="AAB64" s="127">
        <f t="shared" si="631"/>
        <v>0</v>
      </c>
      <c r="AAC64" s="127">
        <f t="shared" si="632"/>
        <v>-0.29767500002834879</v>
      </c>
      <c r="AAD64" s="127">
        <f t="shared" si="633"/>
        <v>0</v>
      </c>
      <c r="AAE64" s="127">
        <f t="shared" si="634"/>
        <v>-0.29767500002834879</v>
      </c>
      <c r="AAF64" s="127">
        <f t="shared" si="635"/>
        <v>0</v>
      </c>
      <c r="AAG64" s="129">
        <f t="shared" si="636"/>
        <v>0</v>
      </c>
      <c r="AAH64" s="130">
        <f t="shared" si="1075"/>
        <v>0</v>
      </c>
      <c r="AAI64" s="130">
        <f t="shared" si="637"/>
        <v>0</v>
      </c>
      <c r="AAJ64" s="130">
        <f t="shared" si="638"/>
        <v>0</v>
      </c>
      <c r="AAK64" s="130">
        <f t="shared" si="639"/>
        <v>0</v>
      </c>
      <c r="AAL64" s="385">
        <f t="shared" si="169"/>
        <v>0</v>
      </c>
      <c r="AAM64" s="130">
        <f t="shared" si="937"/>
        <v>0</v>
      </c>
      <c r="AAN64" s="130">
        <f t="shared" si="640"/>
        <v>0</v>
      </c>
      <c r="AAO64" s="130">
        <f t="shared" si="938"/>
        <v>0</v>
      </c>
      <c r="AAP64" s="130">
        <f t="shared" si="641"/>
        <v>0</v>
      </c>
      <c r="AAQ64" s="386">
        <f t="shared" si="1076"/>
        <v>0</v>
      </c>
      <c r="AAR64" s="130">
        <f t="shared" si="171"/>
        <v>0</v>
      </c>
      <c r="AAS64" s="387">
        <f t="shared" si="642"/>
        <v>0</v>
      </c>
      <c r="AAT64" s="130">
        <f t="shared" si="643"/>
        <v>0</v>
      </c>
      <c r="AAU64" s="130">
        <f t="shared" si="644"/>
        <v>0</v>
      </c>
      <c r="AAW64" s="93">
        <f t="shared" si="939"/>
        <v>0</v>
      </c>
      <c r="AAX64" s="120">
        <f t="shared" si="645"/>
        <v>0</v>
      </c>
      <c r="AAZ64" s="94">
        <f t="shared" si="1077"/>
        <v>0</v>
      </c>
      <c r="ABA64" s="120">
        <f t="shared" si="1078"/>
        <v>0</v>
      </c>
      <c r="ABB64" s="120">
        <f t="shared" si="1079"/>
        <v>0</v>
      </c>
      <c r="ABD64" s="120">
        <f t="shared" si="1080"/>
        <v>0</v>
      </c>
      <c r="ABE64" s="120">
        <f t="shared" si="1081"/>
        <v>0</v>
      </c>
      <c r="ABF64" s="120">
        <f t="shared" si="646"/>
        <v>0</v>
      </c>
      <c r="ABG64" s="131">
        <f t="shared" si="1082"/>
        <v>0</v>
      </c>
      <c r="ABH64" s="102">
        <f t="shared" si="1083"/>
        <v>0</v>
      </c>
      <c r="ABI64" s="105">
        <f t="shared" si="1084"/>
        <v>0</v>
      </c>
      <c r="ABJ64" s="131">
        <f t="shared" si="1085"/>
        <v>0</v>
      </c>
      <c r="ABK64" s="102">
        <f t="shared" si="1086"/>
        <v>0</v>
      </c>
      <c r="ABL64" s="105">
        <f t="shared" si="1087"/>
        <v>0</v>
      </c>
      <c r="ABM64" s="105">
        <f t="shared" si="1088"/>
        <v>0</v>
      </c>
      <c r="ABO64" s="131">
        <f t="shared" si="647"/>
        <v>0</v>
      </c>
      <c r="ABP64" s="102">
        <f t="shared" si="184"/>
        <v>0</v>
      </c>
      <c r="ABQ64" s="105">
        <f t="shared" si="185"/>
        <v>0</v>
      </c>
      <c r="ABR64" s="131">
        <f t="shared" si="1089"/>
        <v>0</v>
      </c>
      <c r="ABS64" s="102">
        <f t="shared" si="187"/>
        <v>0</v>
      </c>
      <c r="ABT64" s="105">
        <f t="shared" si="188"/>
        <v>0</v>
      </c>
      <c r="ABU64" s="105">
        <f t="shared" si="1090"/>
        <v>0</v>
      </c>
      <c r="ABV64" s="105"/>
      <c r="ABW64" s="131">
        <f t="shared" si="648"/>
        <v>0</v>
      </c>
      <c r="ABX64" s="102">
        <f t="shared" si="649"/>
        <v>0</v>
      </c>
      <c r="ABY64" s="105">
        <f t="shared" si="650"/>
        <v>0</v>
      </c>
      <c r="ABZ64" s="131">
        <f t="shared" si="1091"/>
        <v>0</v>
      </c>
      <c r="ACA64" s="102">
        <f t="shared" si="651"/>
        <v>0</v>
      </c>
      <c r="ACB64" s="105">
        <f t="shared" si="652"/>
        <v>0</v>
      </c>
      <c r="ACC64" s="105">
        <f t="shared" si="653"/>
        <v>0</v>
      </c>
      <c r="ACE64" s="105">
        <f t="shared" si="1092"/>
        <v>0</v>
      </c>
      <c r="ACF64" s="105">
        <f t="shared" si="1093"/>
        <v>0</v>
      </c>
      <c r="ACG64" s="94">
        <f t="shared" si="1094"/>
        <v>0</v>
      </c>
      <c r="ACH64" s="131">
        <f t="shared" si="1095"/>
        <v>0</v>
      </c>
      <c r="ACI64" s="102">
        <f t="shared" si="1096"/>
        <v>0</v>
      </c>
      <c r="ACJ64" s="105">
        <f t="shared" si="1097"/>
        <v>0</v>
      </c>
      <c r="ACK64" s="131">
        <f t="shared" si="1098"/>
        <v>0</v>
      </c>
      <c r="ACL64" s="102">
        <f t="shared" si="1099"/>
        <v>0</v>
      </c>
      <c r="ACM64" s="105">
        <f t="shared" si="1100"/>
        <v>0</v>
      </c>
      <c r="ACN64" s="120">
        <f t="shared" si="1101"/>
        <v>0</v>
      </c>
      <c r="ACO64" s="120">
        <f t="shared" si="1102"/>
        <v>0</v>
      </c>
      <c r="ACP64" s="120">
        <f t="shared" si="1103"/>
        <v>0</v>
      </c>
      <c r="ACQ64" s="120">
        <f t="shared" si="1104"/>
        <v>0</v>
      </c>
      <c r="ACR64" s="120">
        <f t="shared" si="1105"/>
        <v>0</v>
      </c>
      <c r="ACS64" s="120">
        <f t="shared" si="1106"/>
        <v>0</v>
      </c>
      <c r="ACT64" s="120">
        <f t="shared" si="654"/>
        <v>0</v>
      </c>
      <c r="ACV64" s="105">
        <f t="shared" si="1203"/>
        <v>0</v>
      </c>
      <c r="ACW64" s="131">
        <f t="shared" si="1107"/>
        <v>0</v>
      </c>
      <c r="ACX64" s="102">
        <f t="shared" si="1108"/>
        <v>0</v>
      </c>
      <c r="ACY64" s="105">
        <f t="shared" si="1109"/>
        <v>0</v>
      </c>
      <c r="ACZ64" s="131">
        <f t="shared" si="1110"/>
        <v>0</v>
      </c>
      <c r="ADA64" s="102">
        <f t="shared" si="1111"/>
        <v>0</v>
      </c>
      <c r="ADB64" s="105">
        <f t="shared" si="1112"/>
        <v>0</v>
      </c>
      <c r="ADD64" s="103">
        <f t="shared" si="1113"/>
        <v>0</v>
      </c>
      <c r="ADE64" s="103">
        <f t="shared" si="1114"/>
        <v>0</v>
      </c>
      <c r="ADF64" s="103">
        <f t="shared" si="1115"/>
        <v>0</v>
      </c>
      <c r="ADG64" s="103">
        <f t="shared" si="1116"/>
        <v>0</v>
      </c>
      <c r="ADH64" s="103">
        <f t="shared" si="1117"/>
        <v>0</v>
      </c>
      <c r="ADI64" s="103">
        <f t="shared" si="1118"/>
        <v>0</v>
      </c>
      <c r="ADJ64" s="120">
        <f t="shared" si="657"/>
        <v>0</v>
      </c>
      <c r="ADL64" s="103">
        <f t="shared" si="1119"/>
        <v>368.70000000269999</v>
      </c>
      <c r="ADM64" s="102">
        <f t="shared" si="658"/>
        <v>368</v>
      </c>
      <c r="ADN64" s="105" t="str">
        <f t="shared" si="659"/>
        <v>.70000000270</v>
      </c>
      <c r="ADO64" s="105">
        <f t="shared" si="1120"/>
        <v>0</v>
      </c>
      <c r="ADP64" s="102">
        <f t="shared" si="660"/>
        <v>0</v>
      </c>
      <c r="ADQ64" s="105" t="str">
        <f t="shared" si="661"/>
        <v>.00000000000</v>
      </c>
      <c r="ADR64" s="105">
        <f t="shared" si="662"/>
        <v>368.70000000269999</v>
      </c>
      <c r="ADS64" s="102">
        <f t="shared" si="663"/>
        <v>368</v>
      </c>
      <c r="ADT64" s="105" t="str">
        <f t="shared" si="664"/>
        <v>.70000000270</v>
      </c>
      <c r="ADU64" s="103">
        <f t="shared" si="1121"/>
        <v>0</v>
      </c>
      <c r="ADV64" s="102">
        <f t="shared" si="665"/>
        <v>0</v>
      </c>
      <c r="ADW64" s="105" t="str">
        <f t="shared" si="666"/>
        <v>.00000000000</v>
      </c>
      <c r="ADX64" s="105">
        <f t="shared" si="1122"/>
        <v>368.70000000269999</v>
      </c>
      <c r="ADY64" s="102">
        <f t="shared" si="667"/>
        <v>368</v>
      </c>
      <c r="ADZ64" s="105" t="str">
        <f t="shared" si="668"/>
        <v>.70000000270</v>
      </c>
      <c r="AEA64" s="103">
        <f t="shared" si="1123"/>
        <v>0</v>
      </c>
      <c r="AEB64" s="102">
        <f t="shared" si="669"/>
        <v>0</v>
      </c>
      <c r="AEC64" s="105" t="str">
        <f t="shared" si="670"/>
        <v>.00000000000</v>
      </c>
      <c r="AEE64" s="103">
        <f t="shared" si="1124"/>
        <v>0</v>
      </c>
      <c r="AEF64" s="103">
        <f t="shared" si="1125"/>
        <v>0</v>
      </c>
      <c r="AEG64" s="103">
        <f t="shared" si="1126"/>
        <v>0</v>
      </c>
      <c r="AEH64" s="103">
        <f t="shared" si="1127"/>
        <v>0</v>
      </c>
      <c r="AEI64" s="103">
        <f t="shared" si="1128"/>
        <v>0</v>
      </c>
      <c r="AEJ64" s="103">
        <f t="shared" si="1129"/>
        <v>0</v>
      </c>
      <c r="AEK64" s="103">
        <f t="shared" si="1130"/>
        <v>0</v>
      </c>
      <c r="AEL64" s="102">
        <f t="shared" si="1131"/>
        <v>0</v>
      </c>
      <c r="AEM64" s="105">
        <f t="shared" si="1132"/>
        <v>0</v>
      </c>
      <c r="AEN64" s="103">
        <f t="shared" si="1133"/>
        <v>0</v>
      </c>
      <c r="AEO64" s="102">
        <f t="shared" si="1134"/>
        <v>0</v>
      </c>
      <c r="AEP64" s="105">
        <f t="shared" si="1135"/>
        <v>0</v>
      </c>
      <c r="AEQ64" s="103">
        <f t="shared" si="1136"/>
        <v>0</v>
      </c>
      <c r="AER64" s="102">
        <f t="shared" si="1137"/>
        <v>0</v>
      </c>
      <c r="AES64" s="105">
        <f t="shared" si="1138"/>
        <v>0</v>
      </c>
      <c r="AET64" s="103">
        <f t="shared" si="1139"/>
        <v>0</v>
      </c>
      <c r="AEU64" s="102">
        <f t="shared" si="1140"/>
        <v>0</v>
      </c>
      <c r="AEV64" s="105">
        <f t="shared" si="1141"/>
        <v>0</v>
      </c>
      <c r="AEW64" s="105">
        <f t="shared" si="1142"/>
        <v>0</v>
      </c>
      <c r="AEX64" s="102">
        <f t="shared" si="1143"/>
        <v>0</v>
      </c>
      <c r="AEY64" s="105">
        <f t="shared" si="1144"/>
        <v>0</v>
      </c>
      <c r="AEZ64" s="103">
        <f t="shared" si="1145"/>
        <v>0</v>
      </c>
      <c r="AFA64" s="102">
        <f t="shared" si="1146"/>
        <v>0</v>
      </c>
      <c r="AFB64" s="105">
        <f t="shared" si="1147"/>
        <v>0</v>
      </c>
      <c r="AFD64" s="132">
        <f t="shared" si="1148"/>
        <v>0</v>
      </c>
      <c r="AFE64" s="94">
        <f t="shared" si="671"/>
        <v>3.1500000001499999</v>
      </c>
      <c r="AFF64" s="93">
        <f t="shared" si="672"/>
        <v>0</v>
      </c>
      <c r="AFG64" s="93">
        <f t="shared" si="1149"/>
        <v>0</v>
      </c>
      <c r="AFH64" s="94">
        <f t="shared" si="673"/>
        <v>3.1500000001499999</v>
      </c>
      <c r="AFI64" s="93">
        <f t="shared" si="674"/>
        <v>0</v>
      </c>
      <c r="AFJ64" s="103">
        <f t="shared" si="675"/>
        <v>365.55000000255001</v>
      </c>
      <c r="AFK64" s="102">
        <f t="shared" si="676"/>
        <v>365</v>
      </c>
      <c r="AFL64" s="105" t="str">
        <f t="shared" si="677"/>
        <v>.55000000255</v>
      </c>
      <c r="AFM64" s="103">
        <f t="shared" si="678"/>
        <v>0</v>
      </c>
      <c r="AFN64" s="102">
        <f t="shared" si="679"/>
        <v>0</v>
      </c>
      <c r="AFO64" s="105" t="str">
        <f t="shared" si="680"/>
        <v>.00000000000</v>
      </c>
      <c r="AFP64" s="105">
        <f t="shared" si="940"/>
        <v>368.70000000269999</v>
      </c>
      <c r="AFQ64" s="102">
        <f t="shared" si="681"/>
        <v>368</v>
      </c>
      <c r="AFR64" s="105" t="str">
        <f t="shared" si="682"/>
        <v>.70000000270</v>
      </c>
      <c r="AFS64" s="103">
        <f t="shared" si="248"/>
        <v>0</v>
      </c>
      <c r="AFT64" s="102">
        <f t="shared" si="683"/>
        <v>0</v>
      </c>
      <c r="AFU64" s="105" t="str">
        <f t="shared" si="684"/>
        <v>.00000000000</v>
      </c>
      <c r="AFV64" s="105">
        <f t="shared" si="685"/>
        <v>371.85000000284998</v>
      </c>
      <c r="AFW64" s="102">
        <f t="shared" si="686"/>
        <v>371</v>
      </c>
      <c r="AFX64" s="105" t="str">
        <f t="shared" si="687"/>
        <v>.85000000285</v>
      </c>
      <c r="AFY64" s="103">
        <f t="shared" si="688"/>
        <v>0</v>
      </c>
      <c r="AFZ64" s="102">
        <f t="shared" si="689"/>
        <v>0</v>
      </c>
      <c r="AGA64" s="105" t="str">
        <f t="shared" si="690"/>
        <v>.00000000000</v>
      </c>
      <c r="AGC64" s="103">
        <f t="shared" si="1150"/>
        <v>0</v>
      </c>
      <c r="AGD64" s="103">
        <f t="shared" si="1151"/>
        <v>0</v>
      </c>
      <c r="AGE64" s="103">
        <f t="shared" si="1152"/>
        <v>0</v>
      </c>
      <c r="AGF64" s="103">
        <f t="shared" si="691"/>
        <v>0</v>
      </c>
      <c r="AGG64" s="338">
        <f t="shared" si="1153"/>
        <v>0</v>
      </c>
      <c r="AGH64" s="136">
        <f t="shared" si="1154"/>
        <v>0</v>
      </c>
      <c r="AGI64" s="136">
        <f t="shared" si="1155"/>
        <v>0</v>
      </c>
      <c r="AGJ64" s="136">
        <f t="shared" si="692"/>
        <v>0</v>
      </c>
      <c r="AGK64" s="136">
        <f t="shared" si="693"/>
        <v>0</v>
      </c>
      <c r="AGL64" s="136">
        <f t="shared" si="694"/>
        <v>0</v>
      </c>
      <c r="AGN64" s="388">
        <f t="shared" si="1156"/>
        <v>0</v>
      </c>
      <c r="AGO64" s="136">
        <f t="shared" si="695"/>
        <v>0</v>
      </c>
      <c r="AGP64" s="136">
        <f t="shared" si="696"/>
        <v>0</v>
      </c>
      <c r="AGQ64" s="103">
        <f t="shared" si="697"/>
        <v>0</v>
      </c>
      <c r="AGR64" s="136">
        <f t="shared" si="1157"/>
        <v>0</v>
      </c>
      <c r="AGS64" s="136">
        <f t="shared" si="698"/>
        <v>0</v>
      </c>
      <c r="AGT64" s="136">
        <f t="shared" si="941"/>
        <v>0</v>
      </c>
      <c r="AGU64" s="136">
        <f t="shared" si="942"/>
        <v>0</v>
      </c>
      <c r="AGW64" s="103">
        <f t="shared" si="1158"/>
        <v>0</v>
      </c>
      <c r="AGX64" s="103">
        <f t="shared" si="1159"/>
        <v>0</v>
      </c>
      <c r="AGY64" s="103">
        <f t="shared" si="1160"/>
        <v>0</v>
      </c>
      <c r="AGZ64" s="103">
        <f t="shared" si="699"/>
        <v>0</v>
      </c>
      <c r="AHA64" s="389">
        <f t="shared" si="1161"/>
        <v>0</v>
      </c>
      <c r="AHB64" s="136">
        <f t="shared" si="1162"/>
        <v>0</v>
      </c>
      <c r="AHC64" s="136">
        <f t="shared" si="1163"/>
        <v>0</v>
      </c>
      <c r="AHD64" s="136">
        <f t="shared" si="1164"/>
        <v>0</v>
      </c>
      <c r="AHE64" s="136">
        <f t="shared" si="264"/>
        <v>0</v>
      </c>
      <c r="AHF64" s="136">
        <f t="shared" si="265"/>
        <v>0</v>
      </c>
      <c r="AHH64" s="388">
        <f t="shared" si="1165"/>
        <v>0</v>
      </c>
      <c r="AHI64" s="136">
        <f t="shared" si="700"/>
        <v>0</v>
      </c>
      <c r="AHJ64" s="136">
        <f t="shared" si="701"/>
        <v>0</v>
      </c>
      <c r="AHK64" s="103">
        <f t="shared" si="702"/>
        <v>0</v>
      </c>
      <c r="AHL64" s="136">
        <f t="shared" si="1166"/>
        <v>0</v>
      </c>
      <c r="AHM64" s="136">
        <f t="shared" si="1167"/>
        <v>0</v>
      </c>
      <c r="AHN64" s="136">
        <f t="shared" si="703"/>
        <v>0</v>
      </c>
      <c r="AHO64" s="136">
        <f t="shared" si="704"/>
        <v>0</v>
      </c>
      <c r="AHQ64" s="132">
        <f t="shared" si="705"/>
        <v>0</v>
      </c>
      <c r="AHR64" s="132">
        <f t="shared" si="706"/>
        <v>0</v>
      </c>
      <c r="AHS64" s="132">
        <f t="shared" si="707"/>
        <v>0</v>
      </c>
      <c r="AHT64" s="132">
        <f t="shared" si="708"/>
        <v>0</v>
      </c>
      <c r="AHV64" s="111">
        <f t="shared" si="709"/>
        <v>365.55000000255001</v>
      </c>
      <c r="AHW64" s="102">
        <f t="shared" si="710"/>
        <v>365</v>
      </c>
      <c r="AHX64" s="105" t="str">
        <f t="shared" si="711"/>
        <v>.55000000255</v>
      </c>
      <c r="AHY64" s="103">
        <f t="shared" si="269"/>
        <v>0</v>
      </c>
      <c r="AHZ64" s="102">
        <f t="shared" si="712"/>
        <v>0</v>
      </c>
      <c r="AIA64" s="105" t="str">
        <f t="shared" si="713"/>
        <v>.00000000000</v>
      </c>
      <c r="AIB64" s="94">
        <f t="shared" si="714"/>
        <v>368.70000000269999</v>
      </c>
      <c r="AIC64" s="102">
        <f t="shared" si="715"/>
        <v>368</v>
      </c>
      <c r="AID64" s="105" t="str">
        <f t="shared" si="716"/>
        <v>.70000000270</v>
      </c>
      <c r="AIE64" s="120">
        <f t="shared" si="270"/>
        <v>0</v>
      </c>
      <c r="AIF64" s="102">
        <f t="shared" si="717"/>
        <v>0</v>
      </c>
      <c r="AIG64" s="105" t="str">
        <f t="shared" si="718"/>
        <v>.00000000000</v>
      </c>
      <c r="AIH64" s="94">
        <f t="shared" si="271"/>
        <v>371.85000000284998</v>
      </c>
      <c r="AII64" s="102">
        <f t="shared" si="719"/>
        <v>371</v>
      </c>
      <c r="AIJ64" s="105" t="str">
        <f t="shared" si="720"/>
        <v>.85000000285</v>
      </c>
      <c r="AIK64" s="120">
        <f t="shared" si="272"/>
        <v>0</v>
      </c>
      <c r="AIL64" s="102">
        <f t="shared" si="721"/>
        <v>0</v>
      </c>
      <c r="AIM64" s="105" t="str">
        <f t="shared" si="722"/>
        <v>.00000000000</v>
      </c>
      <c r="AIO64" s="105">
        <f t="shared" si="273"/>
        <v>0</v>
      </c>
      <c r="AIP64" s="105">
        <f t="shared" si="1168"/>
        <v>0</v>
      </c>
      <c r="AIQ64" s="111">
        <f t="shared" si="275"/>
        <v>0</v>
      </c>
      <c r="AIR64" s="111">
        <f t="shared" si="276"/>
        <v>0</v>
      </c>
      <c r="AIS64" s="93">
        <f t="shared" si="723"/>
        <v>365.55000000255001</v>
      </c>
      <c r="AIT64" s="102">
        <f t="shared" si="724"/>
        <v>365</v>
      </c>
      <c r="AIU64" s="105" t="str">
        <f t="shared" si="725"/>
        <v>.55000000255</v>
      </c>
      <c r="AIV64" s="120">
        <f t="shared" si="726"/>
        <v>976.80174999995461</v>
      </c>
      <c r="AIW64" s="102">
        <f t="shared" si="727"/>
        <v>976</v>
      </c>
      <c r="AIX64" s="105" t="str">
        <f t="shared" si="728"/>
        <v>.80174999995</v>
      </c>
      <c r="AIY64" s="120">
        <f t="shared" si="729"/>
        <v>368.70000000269999</v>
      </c>
      <c r="AIZ64" s="102">
        <f t="shared" si="730"/>
        <v>368</v>
      </c>
      <c r="AJA64" s="105" t="str">
        <f t="shared" si="731"/>
        <v>.70000000270</v>
      </c>
      <c r="AJB64" s="120">
        <f t="shared" si="976"/>
        <v>976.80174999995461</v>
      </c>
      <c r="AJC64" s="102">
        <f t="shared" si="732"/>
        <v>976</v>
      </c>
      <c r="AJD64" s="105" t="str">
        <f t="shared" si="733"/>
        <v>.80174999995</v>
      </c>
      <c r="AJE64" s="120">
        <f t="shared" si="734"/>
        <v>371.85000000284998</v>
      </c>
      <c r="AJF64" s="102">
        <f t="shared" si="735"/>
        <v>371</v>
      </c>
      <c r="AJG64" s="105" t="str">
        <f t="shared" si="736"/>
        <v>.85000000285</v>
      </c>
      <c r="AJH64" s="93">
        <f t="shared" si="737"/>
        <v>976.80174999995461</v>
      </c>
      <c r="AJI64" s="102">
        <f t="shared" si="738"/>
        <v>976</v>
      </c>
      <c r="AJJ64" s="105" t="str">
        <f t="shared" si="739"/>
        <v>.80174999995</v>
      </c>
      <c r="AJL64" s="105">
        <f t="shared" si="1169"/>
        <v>0</v>
      </c>
      <c r="AJM64" s="105">
        <f t="shared" si="1170"/>
        <v>0</v>
      </c>
      <c r="AJN64" s="120">
        <f t="shared" si="1171"/>
        <v>365.30000000255001</v>
      </c>
      <c r="AJO64" s="102">
        <f t="shared" si="740"/>
        <v>365</v>
      </c>
      <c r="AJP64" s="105" t="str">
        <f t="shared" si="741"/>
        <v>.30000000255</v>
      </c>
      <c r="AJQ64" s="93">
        <f t="shared" si="1172"/>
        <v>976.80174999995461</v>
      </c>
      <c r="AJR64" s="102">
        <f t="shared" si="742"/>
        <v>976</v>
      </c>
      <c r="AJS64" s="105" t="str">
        <f t="shared" si="743"/>
        <v>.80174999995</v>
      </c>
      <c r="AJT64" s="120">
        <f t="shared" si="1173"/>
        <v>372.10000000284998</v>
      </c>
      <c r="AJU64" s="102">
        <f t="shared" si="744"/>
        <v>372</v>
      </c>
      <c r="AJV64" s="105" t="str">
        <f t="shared" si="745"/>
        <v>.10000000285</v>
      </c>
      <c r="AJW64" s="93">
        <f t="shared" si="1174"/>
        <v>976.80174999995461</v>
      </c>
      <c r="AJX64" s="102">
        <f t="shared" si="746"/>
        <v>976</v>
      </c>
      <c r="AJY64" s="105" t="str">
        <f t="shared" si="747"/>
        <v>.80174999995</v>
      </c>
      <c r="AJZ64" s="94" t="str">
        <f t="shared" si="748"/>
        <v>-3,150</v>
      </c>
      <c r="AKA64" s="94" t="str">
        <f t="shared" si="749"/>
        <v>+3,150</v>
      </c>
      <c r="AKC64" s="132">
        <f t="shared" si="283"/>
        <v>9.4500000004499998E-2</v>
      </c>
      <c r="AKD64" s="120">
        <f t="shared" si="284"/>
        <v>0</v>
      </c>
      <c r="AKE64" s="120">
        <f t="shared" si="285"/>
        <v>9.4500000004499998E-2</v>
      </c>
      <c r="AKF64" s="103">
        <f t="shared" si="286"/>
        <v>365.55000000255001</v>
      </c>
      <c r="AKG64" s="102">
        <f t="shared" si="750"/>
        <v>365</v>
      </c>
      <c r="AKH64" s="105" t="str">
        <f t="shared" si="751"/>
        <v>.55000000255</v>
      </c>
      <c r="AKI64" s="103">
        <f t="shared" si="752"/>
        <v>976.80174999995461</v>
      </c>
      <c r="AKJ64" s="102">
        <f t="shared" si="753"/>
        <v>976</v>
      </c>
      <c r="AKK64" s="105" t="str">
        <f t="shared" si="754"/>
        <v>.80174999995</v>
      </c>
      <c r="AKL64" s="390">
        <f t="shared" si="287"/>
        <v>365.55000000255001</v>
      </c>
      <c r="AKM64" s="102">
        <f t="shared" si="755"/>
        <v>365</v>
      </c>
      <c r="AKN64" s="105" t="str">
        <f t="shared" si="756"/>
        <v>.55000000255</v>
      </c>
      <c r="AKO64" s="390">
        <f t="shared" si="757"/>
        <v>976.70724999995014</v>
      </c>
      <c r="AKP64" s="102">
        <f t="shared" si="758"/>
        <v>976</v>
      </c>
      <c r="AKQ64" s="105" t="str">
        <f t="shared" si="759"/>
        <v>.70724999995</v>
      </c>
      <c r="AKR64" s="103">
        <f t="shared" si="288"/>
        <v>368.70000000269999</v>
      </c>
      <c r="AKS64" s="102">
        <f t="shared" si="760"/>
        <v>368</v>
      </c>
      <c r="AKT64" s="105" t="str">
        <f t="shared" si="761"/>
        <v>.70000000270</v>
      </c>
      <c r="AKU64" s="103">
        <f t="shared" si="762"/>
        <v>976.80174999995461</v>
      </c>
      <c r="AKV64" s="102">
        <f t="shared" si="763"/>
        <v>976</v>
      </c>
      <c r="AKW64" s="105" t="str">
        <f t="shared" si="764"/>
        <v>.80174999995</v>
      </c>
      <c r="AKX64" s="390">
        <f t="shared" si="289"/>
        <v>371.85000000284998</v>
      </c>
      <c r="AKY64" s="102">
        <f t="shared" si="765"/>
        <v>371</v>
      </c>
      <c r="AKZ64" s="105" t="str">
        <f t="shared" si="766"/>
        <v>.85000000285</v>
      </c>
      <c r="ALA64" s="390">
        <f t="shared" si="767"/>
        <v>976.70724999995014</v>
      </c>
      <c r="ALB64" s="102">
        <f t="shared" si="768"/>
        <v>976</v>
      </c>
      <c r="ALC64" s="105" t="str">
        <f t="shared" si="769"/>
        <v>.70724999995</v>
      </c>
      <c r="ALD64" s="103">
        <f t="shared" si="290"/>
        <v>371.85000000284998</v>
      </c>
      <c r="ALE64" s="102">
        <f t="shared" si="770"/>
        <v>371</v>
      </c>
      <c r="ALF64" s="105" t="str">
        <f t="shared" si="771"/>
        <v>.85000000285</v>
      </c>
      <c r="ALG64" s="103">
        <f t="shared" si="291"/>
        <v>976.80174999995461</v>
      </c>
      <c r="ALH64" s="102">
        <f t="shared" si="772"/>
        <v>976</v>
      </c>
      <c r="ALI64" s="105" t="str">
        <f t="shared" si="773"/>
        <v>.80174999995</v>
      </c>
      <c r="ALK64" s="136">
        <f t="shared" si="774"/>
        <v>2.5000000000750001E-10</v>
      </c>
      <c r="ALL64" s="136">
        <f t="shared" si="775"/>
        <v>0.2500000000075</v>
      </c>
      <c r="ALM64" s="103">
        <f t="shared" si="292"/>
        <v>365.55000000255001</v>
      </c>
      <c r="ALN64" s="102">
        <f t="shared" si="776"/>
        <v>365</v>
      </c>
      <c r="ALO64" s="105" t="str">
        <f t="shared" si="777"/>
        <v>.55000000255</v>
      </c>
      <c r="ALP64" s="103">
        <f t="shared" si="293"/>
        <v>976.70724999995014</v>
      </c>
      <c r="ALQ64" s="102">
        <f t="shared" si="778"/>
        <v>976</v>
      </c>
      <c r="ALR64" s="105" t="str">
        <f t="shared" si="779"/>
        <v>.70724999995</v>
      </c>
      <c r="ALS64" s="103">
        <f t="shared" si="780"/>
        <v>365.5500000028</v>
      </c>
      <c r="ALT64" s="102">
        <f t="shared" si="781"/>
        <v>365</v>
      </c>
      <c r="ALU64" s="105" t="str">
        <f t="shared" si="782"/>
        <v>.55000000280</v>
      </c>
      <c r="ALV64" s="103">
        <f t="shared" si="783"/>
        <v>976.95724999995764</v>
      </c>
      <c r="ALW64" s="102">
        <f t="shared" si="784"/>
        <v>976</v>
      </c>
      <c r="ALX64" s="105" t="str">
        <f t="shared" si="785"/>
        <v>.95724999996</v>
      </c>
      <c r="ALY64" s="103">
        <f t="shared" si="294"/>
        <v>368.70000000269999</v>
      </c>
      <c r="ALZ64" s="102">
        <f t="shared" si="786"/>
        <v>368</v>
      </c>
      <c r="AMA64" s="105" t="str">
        <f t="shared" si="787"/>
        <v>.70000000270</v>
      </c>
      <c r="AMB64" s="103">
        <f t="shared" si="788"/>
        <v>977.05174999995461</v>
      </c>
      <c r="AMC64" s="102">
        <f t="shared" si="789"/>
        <v>977</v>
      </c>
      <c r="AMD64" s="105" t="str">
        <f t="shared" si="790"/>
        <v>.05174999995</v>
      </c>
      <c r="AME64" s="103">
        <f t="shared" si="791"/>
        <v>371.85000000259998</v>
      </c>
      <c r="AMF64" s="102">
        <f t="shared" si="792"/>
        <v>371</v>
      </c>
      <c r="AMG64" s="105" t="str">
        <f t="shared" si="793"/>
        <v>.85000000260</v>
      </c>
      <c r="AMH64" s="103">
        <f t="shared" si="794"/>
        <v>976.95724999995764</v>
      </c>
      <c r="AMI64" s="102">
        <f t="shared" si="795"/>
        <v>976</v>
      </c>
      <c r="AMJ64" s="105" t="str">
        <f t="shared" si="796"/>
        <v>.95724999996</v>
      </c>
      <c r="AMK64" s="103">
        <f t="shared" si="295"/>
        <v>371.85000000284998</v>
      </c>
      <c r="AML64" s="102">
        <f t="shared" si="797"/>
        <v>371</v>
      </c>
      <c r="AMM64" s="105" t="str">
        <f t="shared" si="798"/>
        <v>.85000000285</v>
      </c>
      <c r="AMN64" s="103">
        <f t="shared" si="296"/>
        <v>976.70724999995014</v>
      </c>
      <c r="AMO64" s="102">
        <f t="shared" si="799"/>
        <v>976</v>
      </c>
      <c r="AMP64" s="105" t="str">
        <f t="shared" si="800"/>
        <v>.70724999995</v>
      </c>
      <c r="AMR64" s="103">
        <f t="shared" si="801"/>
        <v>365.70000000269999</v>
      </c>
      <c r="AMS64" s="102">
        <f t="shared" si="802"/>
        <v>365</v>
      </c>
      <c r="AMT64" s="105" t="str">
        <f t="shared" si="803"/>
        <v>.70000000270</v>
      </c>
      <c r="AMU64" s="649">
        <f t="shared" si="804"/>
        <v>976.86174999995455</v>
      </c>
      <c r="AMV64" s="102">
        <f t="shared" si="805"/>
        <v>976</v>
      </c>
      <c r="AMW64" s="105" t="str">
        <f t="shared" si="806"/>
        <v>.86174999995</v>
      </c>
      <c r="AMX64" s="103">
        <f t="shared" si="807"/>
        <v>365.70000000269999</v>
      </c>
      <c r="AMY64" s="102">
        <f t="shared" si="808"/>
        <v>365</v>
      </c>
      <c r="AMZ64" s="105" t="str">
        <f t="shared" si="809"/>
        <v>.70000000270</v>
      </c>
      <c r="ANA64" s="649">
        <f t="shared" si="810"/>
        <v>976.96174999995458</v>
      </c>
      <c r="ANB64" s="102">
        <f t="shared" si="811"/>
        <v>976</v>
      </c>
      <c r="ANC64" s="105" t="str">
        <f t="shared" si="812"/>
        <v>.96174999995</v>
      </c>
      <c r="AND64" s="103">
        <f t="shared" si="813"/>
        <v>368.70000000269999</v>
      </c>
      <c r="ANE64" s="102">
        <f t="shared" si="814"/>
        <v>368</v>
      </c>
      <c r="ANF64" s="105" t="str">
        <f t="shared" si="815"/>
        <v>.70000000270</v>
      </c>
      <c r="ANG64" s="649">
        <f t="shared" si="816"/>
        <v>977.05174999995461</v>
      </c>
      <c r="ANH64" s="102">
        <f t="shared" si="817"/>
        <v>977</v>
      </c>
      <c r="ANI64" s="105" t="str">
        <f t="shared" si="818"/>
        <v>.05174999995</v>
      </c>
      <c r="ANJ64" s="103">
        <f t="shared" si="819"/>
        <v>371.70000000269999</v>
      </c>
      <c r="ANK64" s="102">
        <f t="shared" si="820"/>
        <v>371</v>
      </c>
      <c r="ANL64" s="105" t="str">
        <f t="shared" si="821"/>
        <v>.70000000270</v>
      </c>
      <c r="ANM64" s="649">
        <f t="shared" si="822"/>
        <v>976.96174999995458</v>
      </c>
      <c r="ANN64" s="102">
        <f t="shared" si="823"/>
        <v>976</v>
      </c>
      <c r="ANO64" s="105" t="str">
        <f t="shared" si="824"/>
        <v>.96174999995</v>
      </c>
      <c r="ANP64" s="103">
        <f t="shared" si="825"/>
        <v>371.70000000269999</v>
      </c>
      <c r="ANQ64" s="102">
        <f t="shared" si="826"/>
        <v>371</v>
      </c>
      <c r="ANR64" s="105" t="str">
        <f t="shared" si="827"/>
        <v>.70000000270</v>
      </c>
      <c r="ANS64" s="649">
        <f t="shared" si="828"/>
        <v>976.86174999995455</v>
      </c>
      <c r="ANT64" s="102">
        <f t="shared" si="829"/>
        <v>976</v>
      </c>
      <c r="ANU64" s="105" t="str">
        <f t="shared" si="830"/>
        <v>.86174999995</v>
      </c>
      <c r="ANX64" s="136">
        <f t="shared" si="831"/>
        <v>0</v>
      </c>
      <c r="ANY64" s="136">
        <f t="shared" si="832"/>
        <v>0</v>
      </c>
      <c r="ANZ64" s="103">
        <f t="shared" si="1175"/>
        <v>365.55000000255001</v>
      </c>
      <c r="AOA64" s="102">
        <f t="shared" si="833"/>
        <v>365</v>
      </c>
      <c r="AOB64" s="105" t="str">
        <f t="shared" si="834"/>
        <v>.55000000255</v>
      </c>
      <c r="AOC64" s="103">
        <f t="shared" si="1176"/>
        <v>976.70724999995014</v>
      </c>
      <c r="AOD64" s="102">
        <f t="shared" si="835"/>
        <v>976</v>
      </c>
      <c r="AOE64" s="105" t="str">
        <f t="shared" si="836"/>
        <v>.70724999995</v>
      </c>
      <c r="AOF64" s="103">
        <f t="shared" si="1177"/>
        <v>365.55000000255001</v>
      </c>
      <c r="AOG64" s="102">
        <f t="shared" si="837"/>
        <v>365</v>
      </c>
      <c r="AOH64" s="105" t="str">
        <f t="shared" si="838"/>
        <v>.55000000255</v>
      </c>
      <c r="AOI64" s="103">
        <f t="shared" si="1178"/>
        <v>976.70724999995014</v>
      </c>
      <c r="AOJ64" s="102">
        <f t="shared" si="839"/>
        <v>976</v>
      </c>
      <c r="AOK64" s="105" t="str">
        <f t="shared" si="840"/>
        <v>.70724999995</v>
      </c>
      <c r="AOL64" s="103">
        <f t="shared" si="1179"/>
        <v>368.70000000269999</v>
      </c>
      <c r="AOM64" s="102">
        <f t="shared" si="841"/>
        <v>368</v>
      </c>
      <c r="AON64" s="105" t="str">
        <f t="shared" si="842"/>
        <v>.70000000270</v>
      </c>
      <c r="AOO64" s="103">
        <f t="shared" si="1180"/>
        <v>976.80174999995461</v>
      </c>
      <c r="AOP64" s="102">
        <f t="shared" si="843"/>
        <v>976</v>
      </c>
      <c r="AOQ64" s="105" t="str">
        <f t="shared" si="844"/>
        <v>.80174999995</v>
      </c>
      <c r="AOR64" s="103">
        <f t="shared" si="1181"/>
        <v>371.85000000284998</v>
      </c>
      <c r="AOS64" s="102">
        <f t="shared" si="845"/>
        <v>371</v>
      </c>
      <c r="AOT64" s="105" t="str">
        <f t="shared" si="846"/>
        <v>.85000000285</v>
      </c>
      <c r="AOU64" s="103">
        <f t="shared" si="847"/>
        <v>976.70724999995014</v>
      </c>
      <c r="AOV64" s="102">
        <f t="shared" si="848"/>
        <v>976</v>
      </c>
      <c r="AOW64" s="105" t="str">
        <f t="shared" si="849"/>
        <v>.70724999995</v>
      </c>
      <c r="AOX64" s="103">
        <f t="shared" si="1182"/>
        <v>371.85000000284998</v>
      </c>
      <c r="AOY64" s="102">
        <f t="shared" si="850"/>
        <v>371</v>
      </c>
      <c r="AOZ64" s="105" t="str">
        <f t="shared" si="851"/>
        <v>.85000000285</v>
      </c>
      <c r="APA64" s="103">
        <f t="shared" si="852"/>
        <v>976.70724999995014</v>
      </c>
      <c r="APB64" s="102">
        <f t="shared" si="853"/>
        <v>976</v>
      </c>
      <c r="APC64" s="105" t="str">
        <f t="shared" si="854"/>
        <v>.70724999995</v>
      </c>
      <c r="APE64" s="136">
        <f t="shared" si="855"/>
        <v>1.5000000000450002E-10</v>
      </c>
      <c r="APF64" s="136">
        <f t="shared" si="856"/>
        <v>0.15000000000450001</v>
      </c>
      <c r="APG64" s="103">
        <f t="shared" si="1183"/>
        <v>365.55000000255001</v>
      </c>
      <c r="APH64" s="102">
        <f t="shared" si="857"/>
        <v>365</v>
      </c>
      <c r="API64" s="105" t="str">
        <f t="shared" si="858"/>
        <v>.55000000255</v>
      </c>
      <c r="APJ64" s="103">
        <f t="shared" si="1184"/>
        <v>976.70724999995014</v>
      </c>
      <c r="APK64" s="102">
        <f t="shared" si="859"/>
        <v>976</v>
      </c>
      <c r="APL64" s="105" t="str">
        <f t="shared" si="860"/>
        <v>.70724999995</v>
      </c>
      <c r="APM64" s="103">
        <f t="shared" si="1185"/>
        <v>365.55000000270002</v>
      </c>
      <c r="APN64" s="102">
        <f t="shared" si="861"/>
        <v>365</v>
      </c>
      <c r="APO64" s="105" t="str">
        <f t="shared" si="862"/>
        <v>.55000000270</v>
      </c>
      <c r="APP64" s="103">
        <f t="shared" si="863"/>
        <v>976.85724999995455</v>
      </c>
      <c r="APQ64" s="102">
        <f t="shared" si="864"/>
        <v>976</v>
      </c>
      <c r="APR64" s="105" t="str">
        <f t="shared" si="865"/>
        <v>.85724999995</v>
      </c>
      <c r="APS64" s="103">
        <f t="shared" si="1186"/>
        <v>368.70000000269999</v>
      </c>
      <c r="APT64" s="102">
        <f t="shared" si="866"/>
        <v>368</v>
      </c>
      <c r="APU64" s="105" t="str">
        <f t="shared" si="867"/>
        <v>.70000000270</v>
      </c>
      <c r="APV64" s="103">
        <f t="shared" si="1187"/>
        <v>976.95174999995459</v>
      </c>
      <c r="APW64" s="102">
        <f t="shared" si="868"/>
        <v>976</v>
      </c>
      <c r="APX64" s="105" t="str">
        <f t="shared" si="869"/>
        <v>.95174999995</v>
      </c>
      <c r="APY64" s="103">
        <f t="shared" si="1188"/>
        <v>371.85000000269997</v>
      </c>
      <c r="APZ64" s="102">
        <f t="shared" si="870"/>
        <v>371</v>
      </c>
      <c r="AQA64" s="105" t="str">
        <f t="shared" si="871"/>
        <v>.85000000270</v>
      </c>
      <c r="AQB64" s="103">
        <f t="shared" si="872"/>
        <v>976.85724999995455</v>
      </c>
      <c r="AQC64" s="102">
        <f t="shared" si="873"/>
        <v>976</v>
      </c>
      <c r="AQD64" s="105" t="str">
        <f t="shared" si="874"/>
        <v>.85724999995</v>
      </c>
      <c r="AQE64" s="103">
        <f t="shared" si="1189"/>
        <v>371.85000000284998</v>
      </c>
      <c r="AQF64" s="102">
        <f t="shared" si="875"/>
        <v>371</v>
      </c>
      <c r="AQG64" s="105" t="str">
        <f t="shared" si="876"/>
        <v>.85000000285</v>
      </c>
      <c r="AQH64" s="103">
        <f t="shared" si="1190"/>
        <v>976.70724999995014</v>
      </c>
      <c r="AQI64" s="102">
        <f t="shared" si="877"/>
        <v>976</v>
      </c>
      <c r="AQJ64" s="105" t="str">
        <f t="shared" si="878"/>
        <v>.70724999995</v>
      </c>
      <c r="AQK64" s="230"/>
      <c r="AQL64" s="120">
        <f t="shared" si="1191"/>
        <v>0</v>
      </c>
      <c r="AQM64" s="120">
        <f t="shared" si="879"/>
        <v>999999999999</v>
      </c>
      <c r="AQN64" s="120">
        <f t="shared" si="1192"/>
        <v>0</v>
      </c>
      <c r="AQO64" s="120">
        <f t="shared" si="1193"/>
        <v>0</v>
      </c>
      <c r="AQP64" s="94">
        <f t="shared" si="1194"/>
        <v>0</v>
      </c>
      <c r="AQQ64" s="120">
        <f t="shared" si="880"/>
        <v>999999999999</v>
      </c>
    </row>
    <row r="65" spans="4:1135" ht="15.75" x14ac:dyDescent="0.25">
      <c r="D65" s="770">
        <f t="shared" si="1211"/>
        <v>0</v>
      </c>
      <c r="E65" s="770" t="str">
        <f t="shared" si="1212"/>
        <v>-color</v>
      </c>
      <c r="F65" s="770" t="str">
        <f t="shared" si="1213"/>
        <v xml:space="preserve">3  </v>
      </c>
      <c r="G65" s="770" t="str">
        <f t="shared" si="977"/>
        <v>-TEXT</v>
      </c>
      <c r="H65" s="770" t="str">
        <f t="shared" si="978"/>
        <v>J</v>
      </c>
      <c r="I65" s="770" t="str">
        <f t="shared" si="979"/>
        <v>bl</v>
      </c>
      <c r="J65" s="770" t="str">
        <f t="shared" si="980"/>
        <v>00,00</v>
      </c>
      <c r="K65" s="770" t="str">
        <f t="shared" si="981"/>
        <v>0</v>
      </c>
      <c r="L65" s="770" t="str">
        <f t="shared" si="982"/>
        <v xml:space="preserve"> </v>
      </c>
      <c r="N65" s="197"/>
      <c r="O65" s="197"/>
      <c r="P65" s="197"/>
      <c r="Q65" s="197"/>
      <c r="R65" s="197"/>
      <c r="S65" s="350">
        <f t="shared" si="317"/>
        <v>0</v>
      </c>
      <c r="T65" s="391">
        <f t="shared" si="318"/>
        <v>0</v>
      </c>
      <c r="U65" s="90"/>
      <c r="V65" s="484">
        <f t="shared" si="881"/>
        <v>0</v>
      </c>
      <c r="W65" s="786"/>
      <c r="X65" s="787"/>
      <c r="Y65" s="788"/>
      <c r="Z65" s="789"/>
      <c r="AA65" s="782"/>
      <c r="AB65" s="619">
        <f t="shared" si="319"/>
        <v>0</v>
      </c>
      <c r="AC65" s="619">
        <f t="shared" si="320"/>
        <v>0</v>
      </c>
      <c r="AD65" s="102">
        <f t="shared" si="28"/>
        <v>0</v>
      </c>
      <c r="AE65" s="88"/>
      <c r="AF65" s="95">
        <f t="shared" si="321"/>
        <v>0</v>
      </c>
      <c r="AG65" s="456">
        <f t="shared" si="882"/>
        <v>0</v>
      </c>
      <c r="AH65" s="92"/>
      <c r="AI65" s="524">
        <f t="shared" si="322"/>
        <v>0</v>
      </c>
      <c r="AK65" s="91"/>
      <c r="AL65" s="581"/>
      <c r="AM65" s="579">
        <f t="shared" si="323"/>
        <v>0</v>
      </c>
      <c r="AN65" s="578"/>
      <c r="AO65" s="90"/>
      <c r="AP65" s="695"/>
      <c r="AR65" s="343">
        <f t="shared" si="324"/>
        <v>0</v>
      </c>
      <c r="AS65" s="343">
        <f t="shared" si="325"/>
        <v>0</v>
      </c>
      <c r="AT65" s="343">
        <f t="shared" si="326"/>
        <v>0</v>
      </c>
      <c r="AU65" s="343">
        <f t="shared" si="883"/>
        <v>0</v>
      </c>
      <c r="AV65" s="343">
        <f t="shared" si="327"/>
        <v>0</v>
      </c>
      <c r="AW65" s="343">
        <f t="shared" si="328"/>
        <v>0</v>
      </c>
      <c r="AX65" s="343">
        <f t="shared" si="329"/>
        <v>0</v>
      </c>
      <c r="AZ65" s="454">
        <f t="shared" si="1195"/>
        <v>0</v>
      </c>
      <c r="BA65" s="160">
        <f t="shared" si="1003"/>
        <v>0</v>
      </c>
      <c r="BB65" s="160">
        <f t="shared" si="884"/>
        <v>0</v>
      </c>
      <c r="BC65" s="469">
        <f t="shared" si="331"/>
        <v>0</v>
      </c>
      <c r="BD65" s="454">
        <f t="shared" si="30"/>
        <v>0</v>
      </c>
      <c r="BE65" s="457">
        <f t="shared" si="332"/>
        <v>0</v>
      </c>
      <c r="BF65" s="601">
        <f t="shared" si="333"/>
        <v>0</v>
      </c>
      <c r="BG65" s="457">
        <f t="shared" si="1004"/>
        <v>0</v>
      </c>
      <c r="BH65" s="457">
        <f t="shared" si="334"/>
        <v>0</v>
      </c>
      <c r="BI65" s="457">
        <f t="shared" si="335"/>
        <v>0</v>
      </c>
      <c r="BJ65" s="457">
        <f t="shared" si="336"/>
        <v>0</v>
      </c>
      <c r="BK65" s="457">
        <f t="shared" si="336"/>
        <v>0</v>
      </c>
      <c r="BL65" s="457">
        <f t="shared" si="336"/>
        <v>0</v>
      </c>
      <c r="BM65" s="460">
        <f t="shared" si="32"/>
        <v>0</v>
      </c>
      <c r="BN65" s="460">
        <f t="shared" si="1005"/>
        <v>0</v>
      </c>
      <c r="BO65" s="460">
        <f t="shared" si="337"/>
        <v>0</v>
      </c>
      <c r="BP65" s="477"/>
      <c r="BR65" s="274">
        <f t="shared" si="338"/>
        <v>0</v>
      </c>
      <c r="BS65" s="351">
        <f t="shared" si="34"/>
        <v>0</v>
      </c>
      <c r="BT65" s="705">
        <f t="shared" si="339"/>
        <v>0</v>
      </c>
      <c r="BU65" s="352">
        <f t="shared" si="340"/>
        <v>0</v>
      </c>
      <c r="BV65" s="353">
        <f t="shared" si="1006"/>
        <v>0</v>
      </c>
      <c r="BW65" s="353">
        <f t="shared" si="36"/>
        <v>0</v>
      </c>
      <c r="BX65" s="354">
        <f t="shared" si="37"/>
        <v>0</v>
      </c>
      <c r="BY65" s="355">
        <f t="shared" si="38"/>
        <v>0</v>
      </c>
      <c r="BZ65" s="355">
        <f t="shared" si="1007"/>
        <v>0</v>
      </c>
      <c r="CA65" s="393"/>
      <c r="CB65" s="594">
        <f t="shared" si="885"/>
        <v>0</v>
      </c>
      <c r="CC65" s="392">
        <f t="shared" si="341"/>
        <v>0</v>
      </c>
      <c r="CD65" s="392">
        <f t="shared" si="342"/>
        <v>0</v>
      </c>
      <c r="CE65" s="392">
        <f t="shared" si="343"/>
        <v>0</v>
      </c>
      <c r="CF65" s="392">
        <f t="shared" si="886"/>
        <v>0</v>
      </c>
      <c r="CG65" s="394">
        <f t="shared" si="344"/>
        <v>0</v>
      </c>
      <c r="CH65" s="394">
        <f t="shared" si="887"/>
        <v>0</v>
      </c>
      <c r="CI65" s="395" t="s">
        <v>96</v>
      </c>
      <c r="CJ65" s="599">
        <f t="shared" si="345"/>
        <v>0</v>
      </c>
      <c r="CK65" s="395"/>
      <c r="CL65" s="361"/>
      <c r="CM65" s="361">
        <f t="shared" si="40"/>
        <v>0</v>
      </c>
      <c r="CN65" s="361">
        <f t="shared" si="41"/>
        <v>0</v>
      </c>
      <c r="CO65" s="361">
        <v>55</v>
      </c>
      <c r="CP65" s="110">
        <f t="shared" si="888"/>
        <v>94.44</v>
      </c>
      <c r="CQ65" s="362">
        <f t="shared" si="346"/>
        <v>0</v>
      </c>
      <c r="CR65" s="367"/>
      <c r="CS65" s="367"/>
      <c r="CT65" s="396">
        <f t="shared" si="943"/>
        <v>96.81</v>
      </c>
      <c r="CV65" s="399">
        <f t="shared" si="975"/>
        <v>0</v>
      </c>
      <c r="CW65" s="367"/>
      <c r="CX65" s="111">
        <f t="shared" si="944"/>
        <v>5.9250000000000115E-2</v>
      </c>
      <c r="CY65" s="367"/>
      <c r="CZ65" s="396">
        <f t="shared" si="889"/>
        <v>159.61500000000012</v>
      </c>
      <c r="DA65" s="367"/>
      <c r="DB65" s="103">
        <f t="shared" si="347"/>
        <v>0</v>
      </c>
      <c r="DC65" s="103">
        <f t="shared" si="348"/>
        <v>98.938999999999993</v>
      </c>
      <c r="DD65" s="103">
        <f t="shared" si="349"/>
        <v>98.938999999999993</v>
      </c>
      <c r="DE65" s="103">
        <f t="shared" si="42"/>
        <v>0</v>
      </c>
      <c r="DF65" s="105">
        <f t="shared" si="43"/>
        <v>0</v>
      </c>
      <c r="DG65" s="102">
        <f t="shared" si="350"/>
        <v>0</v>
      </c>
      <c r="DH65" s="105">
        <f t="shared" si="351"/>
        <v>0</v>
      </c>
      <c r="DI65" s="105">
        <f t="shared" si="44"/>
        <v>0</v>
      </c>
      <c r="DJ65" s="111">
        <f t="shared" si="45"/>
        <v>0</v>
      </c>
      <c r="DK65" s="401">
        <f t="shared" si="352"/>
        <v>0</v>
      </c>
      <c r="DL65" s="111">
        <f t="shared" si="353"/>
        <v>0</v>
      </c>
      <c r="DO65" s="403">
        <f t="shared" si="354"/>
        <v>0</v>
      </c>
      <c r="DP65" s="403">
        <f t="shared" si="355"/>
        <v>0</v>
      </c>
      <c r="DQ65" s="111">
        <f t="shared" si="970"/>
        <v>0</v>
      </c>
      <c r="DR65" s="113">
        <f t="shared" si="1206"/>
        <v>0</v>
      </c>
      <c r="DS65" s="111">
        <f t="shared" si="357"/>
        <v>0</v>
      </c>
      <c r="DT65" s="105">
        <f t="shared" si="358"/>
        <v>0</v>
      </c>
      <c r="DU65" s="105">
        <f t="shared" si="359"/>
        <v>0</v>
      </c>
      <c r="DV65" s="105">
        <f t="shared" si="971"/>
        <v>0</v>
      </c>
      <c r="DW65" s="105">
        <f t="shared" si="360"/>
        <v>0</v>
      </c>
      <c r="DX65" s="105">
        <f t="shared" si="361"/>
        <v>0</v>
      </c>
      <c r="DZ65" s="105">
        <f t="shared" si="362"/>
        <v>400</v>
      </c>
      <c r="EA65" s="105">
        <f t="shared" si="363"/>
        <v>1600</v>
      </c>
      <c r="EB65" s="105">
        <f t="shared" si="364"/>
        <v>3600</v>
      </c>
      <c r="EC65" s="105">
        <f t="shared" si="365"/>
        <v>6400</v>
      </c>
      <c r="ED65" s="105">
        <f t="shared" si="366"/>
        <v>10000</v>
      </c>
      <c r="EF65" s="105">
        <f t="shared" si="21"/>
        <v>0</v>
      </c>
      <c r="EH65" s="105">
        <f t="shared" si="7"/>
        <v>0</v>
      </c>
      <c r="EI65" s="105">
        <f t="shared" si="8"/>
        <v>0</v>
      </c>
      <c r="EJ65" s="105">
        <f t="shared" si="9"/>
        <v>0</v>
      </c>
      <c r="EL65" s="105">
        <f t="shared" si="945"/>
        <v>0</v>
      </c>
      <c r="EM65" s="105">
        <f t="shared" si="367"/>
        <v>0</v>
      </c>
      <c r="EN65" s="105">
        <f t="shared" si="368"/>
        <v>0</v>
      </c>
      <c r="EO65" s="105">
        <f t="shared" si="369"/>
        <v>0</v>
      </c>
      <c r="EP65" s="105">
        <f t="shared" si="370"/>
        <v>0</v>
      </c>
      <c r="ER65" s="105">
        <f t="shared" si="0"/>
        <v>0</v>
      </c>
      <c r="ES65" s="105">
        <f t="shared" si="1"/>
        <v>0</v>
      </c>
      <c r="ET65" s="105">
        <f t="shared" si="2"/>
        <v>0</v>
      </c>
      <c r="EU65" s="105">
        <f t="shared" si="3"/>
        <v>0</v>
      </c>
      <c r="EV65" s="94">
        <f t="shared" si="4"/>
        <v>0</v>
      </c>
      <c r="EW65" s="94">
        <f t="shared" si="5"/>
        <v>0</v>
      </c>
      <c r="EX65" s="94">
        <f t="shared" si="6"/>
        <v>0</v>
      </c>
      <c r="EZ65" s="94">
        <f t="shared" si="10"/>
        <v>0</v>
      </c>
      <c r="FA65" s="94">
        <f t="shared" si="11"/>
        <v>0</v>
      </c>
      <c r="FB65" s="94">
        <f t="shared" si="12"/>
        <v>0</v>
      </c>
      <c r="FC65" s="94">
        <f t="shared" si="13"/>
        <v>0</v>
      </c>
      <c r="FD65" s="94">
        <f t="shared" si="14"/>
        <v>0</v>
      </c>
      <c r="FE65" s="94">
        <f t="shared" si="15"/>
        <v>0</v>
      </c>
      <c r="FF65" s="94">
        <f t="shared" si="16"/>
        <v>0</v>
      </c>
      <c r="FG65" s="94">
        <f t="shared" si="17"/>
        <v>0</v>
      </c>
      <c r="FH65" s="94">
        <f t="shared" si="18"/>
        <v>0</v>
      </c>
      <c r="FI65" s="369">
        <f t="shared" si="1008"/>
        <v>0</v>
      </c>
      <c r="FJ65" s="102">
        <f t="shared" si="371"/>
        <v>0</v>
      </c>
      <c r="FK65" s="102">
        <f t="shared" si="372"/>
        <v>0</v>
      </c>
      <c r="FL65" s="102">
        <f t="shared" si="47"/>
        <v>0</v>
      </c>
      <c r="FM65" s="370">
        <f t="shared" si="48"/>
        <v>0</v>
      </c>
      <c r="FN65" s="370">
        <f t="shared" si="49"/>
        <v>0</v>
      </c>
      <c r="FO65" s="370">
        <f t="shared" si="49"/>
        <v>0</v>
      </c>
      <c r="FP65" s="370">
        <f t="shared" si="49"/>
        <v>0</v>
      </c>
      <c r="FQ65" s="370">
        <f t="shared" si="50"/>
        <v>0</v>
      </c>
      <c r="FR65" s="370">
        <f t="shared" si="373"/>
        <v>0</v>
      </c>
      <c r="FS65" s="370">
        <f t="shared" si="1214"/>
        <v>0</v>
      </c>
      <c r="FT65" s="370">
        <f t="shared" si="1214"/>
        <v>0</v>
      </c>
      <c r="FU65" s="370">
        <f t="shared" si="1214"/>
        <v>0</v>
      </c>
      <c r="FV65" s="370">
        <f t="shared" si="1214"/>
        <v>0</v>
      </c>
      <c r="FW65" s="370">
        <f t="shared" si="1214"/>
        <v>0</v>
      </c>
      <c r="FX65" s="370">
        <f t="shared" si="374"/>
        <v>0</v>
      </c>
      <c r="FY65" s="371">
        <f t="shared" si="52"/>
        <v>0</v>
      </c>
      <c r="FZ65" s="371">
        <f t="shared" si="1210"/>
        <v>0</v>
      </c>
      <c r="GA65" s="371">
        <f t="shared" si="1210"/>
        <v>0</v>
      </c>
      <c r="GB65" s="371">
        <f t="shared" si="1210"/>
        <v>0</v>
      </c>
      <c r="GC65" s="371">
        <f t="shared" si="1207"/>
        <v>0</v>
      </c>
      <c r="GD65" s="371">
        <f t="shared" si="1207"/>
        <v>0</v>
      </c>
      <c r="GE65" s="371">
        <f t="shared" si="1207"/>
        <v>0</v>
      </c>
      <c r="GF65" s="371">
        <f t="shared" si="1207"/>
        <v>0</v>
      </c>
      <c r="GG65" s="371">
        <f t="shared" si="54"/>
        <v>0</v>
      </c>
      <c r="GH65" s="371">
        <f t="shared" si="55"/>
        <v>0</v>
      </c>
      <c r="GI65" s="371">
        <f t="shared" si="990"/>
        <v>0</v>
      </c>
      <c r="GJ65" s="371">
        <f t="shared" si="990"/>
        <v>0</v>
      </c>
      <c r="GK65" s="371">
        <f t="shared" si="989"/>
        <v>0</v>
      </c>
      <c r="GL65" s="371">
        <f t="shared" si="989"/>
        <v>0</v>
      </c>
      <c r="GM65" s="371">
        <f t="shared" si="989"/>
        <v>0</v>
      </c>
      <c r="GN65" s="371">
        <f t="shared" si="989"/>
        <v>0</v>
      </c>
      <c r="GO65" s="371">
        <f t="shared" si="989"/>
        <v>0</v>
      </c>
      <c r="GP65" s="371">
        <f t="shared" si="989"/>
        <v>0</v>
      </c>
      <c r="GQ65" s="371">
        <f t="shared" si="989"/>
        <v>0</v>
      </c>
      <c r="GR65" s="371">
        <f t="shared" si="57"/>
        <v>0</v>
      </c>
      <c r="GS65" s="371">
        <f t="shared" si="58"/>
        <v>0</v>
      </c>
      <c r="GT65" s="102">
        <f t="shared" si="375"/>
        <v>0</v>
      </c>
      <c r="GU65" s="94">
        <f t="shared" si="890"/>
        <v>0</v>
      </c>
      <c r="GV65" s="94">
        <f t="shared" si="891"/>
        <v>0</v>
      </c>
      <c r="GW65" s="372">
        <f t="shared" si="376"/>
        <v>0</v>
      </c>
      <c r="GX65" s="372">
        <f t="shared" si="377"/>
        <v>0</v>
      </c>
      <c r="GY65" s="372">
        <f t="shared" si="378"/>
        <v>0</v>
      </c>
      <c r="HA65" s="94">
        <v>55</v>
      </c>
      <c r="HB65" s="105">
        <f t="shared" si="59"/>
        <v>0</v>
      </c>
      <c r="HC65" s="94">
        <f t="shared" si="946"/>
        <v>0</v>
      </c>
      <c r="HD65" s="94">
        <f t="shared" si="379"/>
        <v>0</v>
      </c>
      <c r="HE65" s="93">
        <f t="shared" si="1009"/>
        <v>0</v>
      </c>
      <c r="HF65" s="93">
        <f t="shared" si="61"/>
        <v>0</v>
      </c>
      <c r="HG65" s="94">
        <f t="shared" si="892"/>
        <v>0</v>
      </c>
      <c r="HH65" s="120">
        <f t="shared" si="893"/>
        <v>0</v>
      </c>
      <c r="HI65" s="93">
        <f t="shared" si="1204"/>
        <v>0</v>
      </c>
      <c r="HJ65" s="120">
        <f t="shared" si="1010"/>
        <v>0</v>
      </c>
      <c r="HK65" s="151">
        <f t="shared" si="1011"/>
        <v>0</v>
      </c>
      <c r="HM65" s="376">
        <f t="shared" si="380"/>
        <v>0</v>
      </c>
      <c r="HN65" s="189">
        <f t="shared" si="381"/>
        <v>0</v>
      </c>
      <c r="HO65" s="189" t="str">
        <f t="shared" si="382"/>
        <v>.00000000000</v>
      </c>
      <c r="HP65" s="189">
        <f t="shared" si="383"/>
        <v>0</v>
      </c>
      <c r="HQ65" s="189">
        <f t="shared" si="384"/>
        <v>0</v>
      </c>
      <c r="HR65" s="377" t="str">
        <f t="shared" si="385"/>
        <v>.00000000000</v>
      </c>
      <c r="HT65" s="376">
        <f t="shared" si="386"/>
        <v>0</v>
      </c>
      <c r="HU65" s="189">
        <f t="shared" si="387"/>
        <v>0</v>
      </c>
      <c r="HV65" s="189" t="str">
        <f t="shared" si="388"/>
        <v>.00000000000</v>
      </c>
      <c r="HW65" s="189">
        <f t="shared" si="64"/>
        <v>2.5</v>
      </c>
      <c r="HX65" s="189">
        <f t="shared" si="389"/>
        <v>2</v>
      </c>
      <c r="HY65" s="377" t="str">
        <f t="shared" si="390"/>
        <v>.50000000000</v>
      </c>
      <c r="IA65" s="94">
        <f t="shared" si="65"/>
        <v>0</v>
      </c>
      <c r="IB65" s="94">
        <f t="shared" si="1012"/>
        <v>0</v>
      </c>
      <c r="IC65" s="94">
        <f t="shared" si="391"/>
        <v>0</v>
      </c>
      <c r="ID65" s="94">
        <f t="shared" si="392"/>
        <v>0</v>
      </c>
      <c r="IE65" s="94">
        <f t="shared" si="393"/>
        <v>0</v>
      </c>
      <c r="IF65" s="94" t="str">
        <f t="shared" si="394"/>
        <v>.00000000000</v>
      </c>
      <c r="IG65" s="94">
        <f t="shared" si="1013"/>
        <v>0</v>
      </c>
      <c r="IH65" s="94">
        <f t="shared" si="396"/>
        <v>0</v>
      </c>
      <c r="II65" s="94" t="str">
        <f t="shared" si="397"/>
        <v>.00000000000</v>
      </c>
      <c r="IJ65" s="94">
        <f t="shared" si="1014"/>
        <v>0</v>
      </c>
      <c r="IL65" s="376">
        <f t="shared" si="1196"/>
        <v>0</v>
      </c>
      <c r="IM65" s="189">
        <f t="shared" si="399"/>
        <v>0</v>
      </c>
      <c r="IN65" s="189" t="str">
        <f t="shared" si="400"/>
        <v>.00000000000</v>
      </c>
      <c r="IO65" s="189">
        <f t="shared" si="1015"/>
        <v>0</v>
      </c>
      <c r="IP65" s="189">
        <f t="shared" si="401"/>
        <v>0</v>
      </c>
      <c r="IQ65" s="377" t="str">
        <f t="shared" si="402"/>
        <v>.00000000000</v>
      </c>
      <c r="IR65" s="105">
        <f t="shared" si="69"/>
        <v>0</v>
      </c>
      <c r="IT65" s="599">
        <f t="shared" si="403"/>
        <v>0</v>
      </c>
      <c r="IU65" s="601">
        <f t="shared" si="1016"/>
        <v>0</v>
      </c>
      <c r="IV65" s="518">
        <f t="shared" si="404"/>
        <v>0</v>
      </c>
      <c r="IW65" s="518">
        <f t="shared" si="405"/>
        <v>0</v>
      </c>
      <c r="IX65" s="507">
        <f t="shared" si="1017"/>
        <v>0</v>
      </c>
      <c r="IY65" s="518">
        <f t="shared" si="406"/>
        <v>0</v>
      </c>
      <c r="IZ65" s="518">
        <f t="shared" si="407"/>
        <v>0</v>
      </c>
      <c r="JA65" s="519">
        <f t="shared" si="408"/>
        <v>0</v>
      </c>
      <c r="JB65" s="100">
        <f t="shared" si="409"/>
        <v>0</v>
      </c>
      <c r="JC65" s="514">
        <f t="shared" si="410"/>
        <v>0</v>
      </c>
      <c r="JD65" s="519">
        <f t="shared" si="411"/>
        <v>0</v>
      </c>
      <c r="JE65" s="672">
        <f t="shared" si="895"/>
        <v>0</v>
      </c>
      <c r="JF65" s="677" t="s">
        <v>838</v>
      </c>
      <c r="JG65" s="671" t="s">
        <v>838</v>
      </c>
      <c r="JH65" s="671" t="s">
        <v>838</v>
      </c>
      <c r="JI65" s="671" t="s">
        <v>838</v>
      </c>
      <c r="JJ65" s="671" t="s">
        <v>838</v>
      </c>
      <c r="JK65" s="671" t="s">
        <v>838</v>
      </c>
      <c r="JL65" s="671" t="s">
        <v>838</v>
      </c>
      <c r="JM65" s="671" t="s">
        <v>838</v>
      </c>
      <c r="JN65" s="671" t="s">
        <v>838</v>
      </c>
      <c r="JO65" s="671" t="s">
        <v>838</v>
      </c>
      <c r="JP65" s="671" t="s">
        <v>838</v>
      </c>
      <c r="JQ65" s="671" t="s">
        <v>838</v>
      </c>
      <c r="JR65" s="671" t="s">
        <v>838</v>
      </c>
      <c r="JS65" s="671" t="s">
        <v>838</v>
      </c>
      <c r="JT65" s="671" t="s">
        <v>838</v>
      </c>
      <c r="JU65" s="671" t="s">
        <v>838</v>
      </c>
      <c r="JV65" s="671" t="s">
        <v>838</v>
      </c>
      <c r="JW65" s="671" t="s">
        <v>838</v>
      </c>
      <c r="JX65" s="671" t="s">
        <v>838</v>
      </c>
      <c r="JY65" s="671" t="s">
        <v>838</v>
      </c>
      <c r="JZ65" s="671" t="s">
        <v>838</v>
      </c>
      <c r="KA65" s="678" t="s">
        <v>838</v>
      </c>
      <c r="KB65" s="678" t="s">
        <v>838</v>
      </c>
      <c r="KC65" s="678" t="s">
        <v>838</v>
      </c>
      <c r="KD65" s="678" t="s">
        <v>838</v>
      </c>
      <c r="KE65" s="678" t="s">
        <v>838</v>
      </c>
      <c r="KF65" s="678" t="s">
        <v>838</v>
      </c>
      <c r="KG65" s="678" t="s">
        <v>838</v>
      </c>
      <c r="KH65" s="678" t="s">
        <v>838</v>
      </c>
      <c r="KI65" s="678" t="s">
        <v>838</v>
      </c>
      <c r="KJ65" s="678" t="s">
        <v>838</v>
      </c>
      <c r="KK65" s="678" t="s">
        <v>838</v>
      </c>
      <c r="KL65" s="678" t="s">
        <v>838</v>
      </c>
      <c r="KM65" s="678" t="s">
        <v>838</v>
      </c>
      <c r="KN65" s="678" t="s">
        <v>838</v>
      </c>
      <c r="KO65" s="678" t="s">
        <v>838</v>
      </c>
      <c r="KP65" s="678" t="s">
        <v>838</v>
      </c>
      <c r="KQ65" s="678" t="s">
        <v>838</v>
      </c>
      <c r="KR65" s="678" t="s">
        <v>838</v>
      </c>
      <c r="KS65" s="678" t="s">
        <v>838</v>
      </c>
      <c r="KT65" s="678" t="s">
        <v>838</v>
      </c>
      <c r="KU65" s="678" t="s">
        <v>838</v>
      </c>
      <c r="KV65" s="686"/>
      <c r="KW65" s="686"/>
      <c r="KX65" s="529"/>
      <c r="KY65" s="529"/>
      <c r="KZ65" s="529"/>
      <c r="LA65" s="529"/>
      <c r="LB65" s="529"/>
      <c r="LC65" s="529"/>
      <c r="LD65" s="529"/>
      <c r="LE65" s="529"/>
      <c r="LF65" s="529"/>
      <c r="LG65" s="529"/>
      <c r="LH65" s="529"/>
      <c r="LI65" s="529"/>
      <c r="LJ65" s="529"/>
      <c r="LK65" s="529"/>
      <c r="LL65" s="529"/>
      <c r="LM65" s="529"/>
      <c r="LN65" s="529"/>
      <c r="LO65" s="529"/>
      <c r="LP65" s="529"/>
      <c r="LQ65" s="529"/>
      <c r="LR65" s="529"/>
      <c r="LS65" s="529"/>
      <c r="LT65" s="250"/>
      <c r="LU65" s="529"/>
      <c r="LV65" s="529"/>
      <c r="LW65" s="529"/>
      <c r="LX65" s="529"/>
      <c r="LY65" s="529"/>
      <c r="LZ65" s="529"/>
      <c r="MA65" s="529"/>
      <c r="MB65" s="529"/>
      <c r="MC65" s="529"/>
      <c r="MD65" s="529"/>
      <c r="ME65" s="529"/>
      <c r="MF65" s="529"/>
      <c r="MG65" s="529"/>
      <c r="MH65" s="529"/>
      <c r="MI65" s="529"/>
      <c r="MJ65" s="529"/>
      <c r="MK65" s="529"/>
      <c r="ML65" s="529"/>
      <c r="MM65" s="529"/>
      <c r="MN65" s="529"/>
      <c r="MO65" s="529"/>
      <c r="MP65" s="529"/>
      <c r="MQ65" s="529"/>
      <c r="MR65" s="529"/>
      <c r="MS65" s="529"/>
      <c r="MT65" s="529"/>
      <c r="MU65" s="529"/>
      <c r="MV65" s="529"/>
      <c r="MW65" s="529"/>
      <c r="MX65" s="529"/>
      <c r="MY65" s="529"/>
      <c r="MZ65" s="529"/>
      <c r="NA65" s="529"/>
      <c r="NB65" s="529"/>
      <c r="NC65" s="529"/>
      <c r="ND65" s="529"/>
      <c r="NE65" s="529"/>
      <c r="NF65" s="529"/>
      <c r="NG65" s="529"/>
      <c r="NH65" s="529"/>
      <c r="NI65" s="529"/>
      <c r="NJ65" s="529"/>
      <c r="NK65" s="529"/>
      <c r="NL65" s="529"/>
      <c r="NM65" s="529"/>
      <c r="NN65" s="529"/>
      <c r="NO65" s="529"/>
      <c r="NP65" s="529"/>
      <c r="NQ65" s="529"/>
      <c r="NR65" s="529"/>
      <c r="NS65" s="529"/>
      <c r="NT65" s="529"/>
      <c r="NU65" s="529"/>
      <c r="NV65" s="379">
        <f t="shared" si="1018"/>
        <v>0</v>
      </c>
      <c r="NW65" s="100">
        <f t="shared" si="1205"/>
        <v>0</v>
      </c>
      <c r="NX65" s="189">
        <f t="shared" si="918"/>
        <v>0</v>
      </c>
      <c r="NY65" s="189">
        <f t="shared" si="919"/>
        <v>0</v>
      </c>
      <c r="NZ65" s="189">
        <f t="shared" si="89"/>
        <v>910.40000000000009</v>
      </c>
      <c r="OA65" s="189">
        <f t="shared" si="920"/>
        <v>0</v>
      </c>
      <c r="OB65" s="377">
        <f t="shared" si="921"/>
        <v>0</v>
      </c>
      <c r="OC65" s="105">
        <f t="shared" si="967"/>
        <v>0</v>
      </c>
      <c r="OE65" s="376">
        <f t="shared" si="1019"/>
        <v>0</v>
      </c>
      <c r="OF65" s="189">
        <f t="shared" si="1020"/>
        <v>0</v>
      </c>
      <c r="OG65" s="189">
        <f t="shared" si="1021"/>
        <v>0</v>
      </c>
      <c r="OH65" s="189">
        <f t="shared" si="1022"/>
        <v>0</v>
      </c>
      <c r="OI65" s="189">
        <f t="shared" si="1023"/>
        <v>0</v>
      </c>
      <c r="OJ65" s="377">
        <f t="shared" si="1024"/>
        <v>0</v>
      </c>
      <c r="OK65" s="94">
        <f t="shared" si="1197"/>
        <v>0</v>
      </c>
      <c r="OM65" s="94">
        <f t="shared" si="95"/>
        <v>0</v>
      </c>
      <c r="ON65" s="189">
        <f t="shared" si="476"/>
        <v>0</v>
      </c>
      <c r="OO65" s="189" t="str">
        <f t="shared" si="477"/>
        <v>.00000000000</v>
      </c>
      <c r="OP65" s="189">
        <f t="shared" si="1025"/>
        <v>0</v>
      </c>
      <c r="OQ65" s="189">
        <f t="shared" si="479"/>
        <v>0</v>
      </c>
      <c r="OR65" s="94" t="str">
        <f t="shared" si="480"/>
        <v>.00000000000</v>
      </c>
      <c r="OS65" s="94">
        <f t="shared" si="1198"/>
        <v>0</v>
      </c>
      <c r="OU65" s="94">
        <f t="shared" si="482"/>
        <v>0</v>
      </c>
      <c r="OV65" s="189">
        <f t="shared" si="483"/>
        <v>0</v>
      </c>
      <c r="OW65" s="189" t="str">
        <f t="shared" si="484"/>
        <v>.00000000000</v>
      </c>
      <c r="OX65" s="189">
        <f t="shared" si="485"/>
        <v>900.40000000000009</v>
      </c>
      <c r="OY65" s="189">
        <f t="shared" si="486"/>
        <v>900</v>
      </c>
      <c r="OZ65" s="94" t="str">
        <f t="shared" si="487"/>
        <v>.40000000000</v>
      </c>
      <c r="PA65" s="94">
        <f t="shared" si="1199"/>
        <v>0</v>
      </c>
      <c r="PC65" s="94">
        <f t="shared" si="1026"/>
        <v>0</v>
      </c>
      <c r="PD65" s="189">
        <f t="shared" si="1027"/>
        <v>0</v>
      </c>
      <c r="PE65" s="189">
        <f t="shared" si="1028"/>
        <v>0</v>
      </c>
      <c r="PF65" s="189">
        <f t="shared" si="1029"/>
        <v>0</v>
      </c>
      <c r="PG65" s="189">
        <f t="shared" si="1030"/>
        <v>0</v>
      </c>
      <c r="PH65" s="94">
        <f t="shared" si="1031"/>
        <v>0</v>
      </c>
      <c r="PI65" s="94">
        <f t="shared" si="1200"/>
        <v>0</v>
      </c>
      <c r="PK65" s="105">
        <f t="shared" si="1032"/>
        <v>0</v>
      </c>
      <c r="PL65" s="121">
        <f t="shared" si="1033"/>
        <v>0</v>
      </c>
      <c r="PM65" s="121">
        <f t="shared" si="489"/>
        <v>0</v>
      </c>
      <c r="PN65" s="121">
        <f t="shared" si="1034"/>
        <v>0</v>
      </c>
      <c r="PO65" s="121">
        <f t="shared" si="1035"/>
        <v>0</v>
      </c>
      <c r="PP65" s="121">
        <f t="shared" si="490"/>
        <v>0</v>
      </c>
      <c r="PQ65" s="121">
        <f t="shared" si="1036"/>
        <v>0</v>
      </c>
      <c r="PS65" s="121">
        <f t="shared" si="923"/>
        <v>0</v>
      </c>
      <c r="PT65" s="121">
        <f t="shared" si="491"/>
        <v>0</v>
      </c>
      <c r="PU65" s="121">
        <f t="shared" si="1037"/>
        <v>0</v>
      </c>
      <c r="PV65" s="121">
        <f t="shared" si="109"/>
        <v>0</v>
      </c>
      <c r="PW65" s="121">
        <f t="shared" si="492"/>
        <v>0</v>
      </c>
      <c r="PX65" s="121">
        <f t="shared" si="1038"/>
        <v>0</v>
      </c>
      <c r="PY65" s="299" t="str">
        <f t="shared" si="493"/>
        <v>-</v>
      </c>
      <c r="QA65" s="94">
        <f t="shared" si="924"/>
        <v>0</v>
      </c>
      <c r="QB65" s="121">
        <f t="shared" si="925"/>
        <v>0</v>
      </c>
      <c r="QC65" s="121">
        <f t="shared" si="494"/>
        <v>0</v>
      </c>
      <c r="QE65" s="383">
        <v>56</v>
      </c>
      <c r="QF65" s="121">
        <f t="shared" si="1039"/>
        <v>0</v>
      </c>
      <c r="QG65" s="121">
        <f t="shared" si="496"/>
        <v>0</v>
      </c>
      <c r="QH65" s="121" t="str">
        <f t="shared" si="497"/>
        <v>.00000000000</v>
      </c>
      <c r="QI65" s="121">
        <f t="shared" si="1040"/>
        <v>0</v>
      </c>
      <c r="QJ65" s="121">
        <f t="shared" si="498"/>
        <v>0</v>
      </c>
      <c r="QK65" s="121" t="str">
        <f t="shared" si="499"/>
        <v>.00000000000</v>
      </c>
      <c r="QM65" s="121">
        <f t="shared" si="500"/>
        <v>9999999999</v>
      </c>
      <c r="QO65" s="94" t="s">
        <v>730</v>
      </c>
      <c r="QP65" s="530">
        <v>30</v>
      </c>
      <c r="QQ65" s="404">
        <v>30</v>
      </c>
      <c r="QT65" s="124">
        <f t="shared" si="972"/>
        <v>9999999999999</v>
      </c>
      <c r="QU65" s="124">
        <f t="shared" si="972"/>
        <v>9999999999999</v>
      </c>
      <c r="QV65" s="124">
        <f t="shared" si="972"/>
        <v>9999999999999</v>
      </c>
      <c r="QW65" s="124">
        <f t="shared" si="972"/>
        <v>9999999999999</v>
      </c>
      <c r="QX65" s="507">
        <f t="shared" si="973"/>
        <v>0</v>
      </c>
      <c r="QY65" s="457">
        <f t="shared" si="1208"/>
        <v>0</v>
      </c>
      <c r="QZ65" s="457">
        <f t="shared" si="1209"/>
        <v>0</v>
      </c>
      <c r="RA65" s="457">
        <f t="shared" si="974"/>
        <v>0</v>
      </c>
      <c r="RI65" s="507">
        <f t="shared" si="501"/>
        <v>0</v>
      </c>
      <c r="RJ65" s="795">
        <f t="shared" si="502"/>
        <v>0</v>
      </c>
      <c r="RK65" s="518" t="str">
        <f t="shared" si="503"/>
        <v>.00000000000</v>
      </c>
      <c r="RL65" s="511">
        <f t="shared" si="504"/>
        <v>930</v>
      </c>
      <c r="RM65" s="795">
        <f t="shared" si="505"/>
        <v>930</v>
      </c>
      <c r="RN65" s="518" t="str">
        <f t="shared" si="506"/>
        <v>.00000000000</v>
      </c>
      <c r="RO65" s="507">
        <f t="shared" si="507"/>
        <v>0</v>
      </c>
      <c r="RP65" s="795">
        <f t="shared" si="508"/>
        <v>0</v>
      </c>
      <c r="RQ65" s="518" t="str">
        <f t="shared" si="509"/>
        <v>.00000000000</v>
      </c>
      <c r="RR65" s="511">
        <f t="shared" si="510"/>
        <v>1020</v>
      </c>
      <c r="RS65" s="795">
        <f t="shared" si="511"/>
        <v>1020</v>
      </c>
      <c r="RT65" s="518" t="str">
        <f t="shared" si="512"/>
        <v>.00000000000</v>
      </c>
      <c r="RZ65" s="131">
        <f t="shared" si="1041"/>
        <v>0</v>
      </c>
      <c r="SA65" s="124">
        <f t="shared" si="513"/>
        <v>0</v>
      </c>
      <c r="SB65" s="121" t="str">
        <f t="shared" si="514"/>
        <v>.00000000000</v>
      </c>
      <c r="SC65" s="120">
        <f t="shared" si="1042"/>
        <v>0</v>
      </c>
      <c r="SD65" s="124">
        <f t="shared" si="515"/>
        <v>0</v>
      </c>
      <c r="SE65" s="121" t="str">
        <f t="shared" si="516"/>
        <v>.00000000000</v>
      </c>
      <c r="SF65" s="131">
        <f t="shared" si="1043"/>
        <v>0</v>
      </c>
      <c r="SG65" s="124">
        <f t="shared" si="517"/>
        <v>0</v>
      </c>
      <c r="SH65" s="121" t="str">
        <f t="shared" si="518"/>
        <v>.00000000000</v>
      </c>
      <c r="SI65" s="120">
        <f t="shared" si="1044"/>
        <v>0</v>
      </c>
      <c r="SJ65" s="124">
        <f t="shared" si="519"/>
        <v>0</v>
      </c>
      <c r="SK65" s="121" t="str">
        <f t="shared" si="520"/>
        <v>.00000000000</v>
      </c>
      <c r="SM65" s="131">
        <f t="shared" si="116"/>
        <v>0</v>
      </c>
      <c r="SN65" s="124">
        <f t="shared" si="521"/>
        <v>0</v>
      </c>
      <c r="SO65" s="121" t="str">
        <f t="shared" si="522"/>
        <v>.00000000000</v>
      </c>
      <c r="SP65" s="120">
        <f t="shared" si="117"/>
        <v>0</v>
      </c>
      <c r="SQ65" s="124">
        <f t="shared" si="523"/>
        <v>0</v>
      </c>
      <c r="SR65" s="121" t="str">
        <f t="shared" si="524"/>
        <v>.00000000000</v>
      </c>
      <c r="SS65" s="121">
        <f t="shared" si="1045"/>
        <v>0</v>
      </c>
      <c r="SU65" s="94">
        <f t="shared" si="926"/>
        <v>-1</v>
      </c>
      <c r="SV65" s="121">
        <f t="shared" si="927"/>
        <v>-1</v>
      </c>
      <c r="SW65" s="121" t="str">
        <f t="shared" si="525"/>
        <v>.00000000000</v>
      </c>
      <c r="SX65" s="94">
        <f t="shared" si="928"/>
        <v>1480</v>
      </c>
      <c r="SY65" s="121">
        <f t="shared" si="929"/>
        <v>1480</v>
      </c>
      <c r="SZ65" s="121" t="str">
        <f t="shared" si="526"/>
        <v>.00000000000</v>
      </c>
      <c r="TA65" s="94" t="str">
        <f t="shared" si="527"/>
        <v>148,000</v>
      </c>
      <c r="TB65" s="94">
        <v>56</v>
      </c>
      <c r="TC65" s="94">
        <f t="shared" si="528"/>
        <v>0</v>
      </c>
      <c r="TE65" s="121">
        <f t="shared" si="1201"/>
        <v>0</v>
      </c>
      <c r="TF65" s="121">
        <f t="shared" si="529"/>
        <v>0</v>
      </c>
      <c r="TG65" s="121" t="str">
        <f t="shared" si="983"/>
        <v>.00000000000</v>
      </c>
      <c r="TH65" s="121">
        <f t="shared" si="119"/>
        <v>7</v>
      </c>
      <c r="TI65" s="121">
        <f t="shared" si="984"/>
        <v>7</v>
      </c>
      <c r="TJ65" s="121" t="str">
        <f t="shared" si="985"/>
        <v>.00000000000</v>
      </c>
      <c r="TK65" s="94">
        <f t="shared" si="931"/>
        <v>0</v>
      </c>
      <c r="TL65" s="94">
        <v>56</v>
      </c>
      <c r="TM65" s="94">
        <f t="shared" si="120"/>
        <v>0</v>
      </c>
      <c r="TO65" s="121">
        <f t="shared" si="1202"/>
        <v>0</v>
      </c>
      <c r="TP65" s="121">
        <f t="shared" si="533"/>
        <v>0</v>
      </c>
      <c r="TQ65" s="121" t="str">
        <f t="shared" si="534"/>
        <v>.00000000000</v>
      </c>
      <c r="TR65" s="121">
        <f t="shared" si="121"/>
        <v>928</v>
      </c>
      <c r="TS65" s="121">
        <f t="shared" si="535"/>
        <v>928</v>
      </c>
      <c r="TT65" s="121" t="str">
        <f t="shared" si="536"/>
        <v>.00000000000</v>
      </c>
      <c r="TU65" s="94">
        <f t="shared" si="537"/>
        <v>0</v>
      </c>
      <c r="TW65" s="105">
        <f t="shared" si="538"/>
        <v>-9.4500000004499998E-2</v>
      </c>
      <c r="TX65" s="105">
        <f t="shared" si="539"/>
        <v>0</v>
      </c>
      <c r="TY65" s="105">
        <f t="shared" si="540"/>
        <v>-9.4500000004499998E-2</v>
      </c>
      <c r="TZ65" s="105">
        <f t="shared" si="541"/>
        <v>0</v>
      </c>
      <c r="UA65" s="105">
        <f t="shared" si="542"/>
        <v>0</v>
      </c>
      <c r="UB65" s="105">
        <f t="shared" si="543"/>
        <v>0</v>
      </c>
      <c r="UC65" s="105">
        <f t="shared" si="1046"/>
        <v>0</v>
      </c>
      <c r="UD65" s="105">
        <f t="shared" si="1047"/>
        <v>0</v>
      </c>
      <c r="UE65" s="105">
        <f t="shared" si="1048"/>
        <v>0</v>
      </c>
      <c r="UF65" s="105">
        <f t="shared" si="544"/>
        <v>0</v>
      </c>
      <c r="UG65" s="105">
        <f t="shared" si="544"/>
        <v>0</v>
      </c>
      <c r="UH65" s="105">
        <f t="shared" si="544"/>
        <v>0</v>
      </c>
      <c r="UI65" s="613">
        <f>LARGE(UF65:UH69,1)</f>
        <v>0</v>
      </c>
      <c r="UK65" s="105">
        <f t="shared" si="125"/>
        <v>315.15000000014999</v>
      </c>
      <c r="UL65" s="102">
        <f t="shared" si="545"/>
        <v>315</v>
      </c>
      <c r="UM65" s="105" t="str">
        <f t="shared" si="546"/>
        <v>.15000000015</v>
      </c>
      <c r="UN65" s="105">
        <f t="shared" si="547"/>
        <v>-9.4500000004499998E-2</v>
      </c>
      <c r="UO65" s="102">
        <f t="shared" si="548"/>
        <v>-1</v>
      </c>
      <c r="UP65" s="105" t="str">
        <f t="shared" si="549"/>
        <v>.90550000000</v>
      </c>
      <c r="UQ65" s="105">
        <f>$UT$3</f>
        <v>318.30000000029997</v>
      </c>
      <c r="UR65" s="105">
        <f t="shared" si="550"/>
        <v>318</v>
      </c>
      <c r="US65" s="105" t="str">
        <f t="shared" si="551"/>
        <v>.30000000030</v>
      </c>
      <c r="UT65" s="103">
        <f t="shared" si="1049"/>
        <v>0</v>
      </c>
      <c r="UU65" s="102">
        <f t="shared" si="552"/>
        <v>0</v>
      </c>
      <c r="UV65" s="105" t="str">
        <f t="shared" si="553"/>
        <v>.00000000000</v>
      </c>
      <c r="UW65" s="105">
        <f t="shared" si="127"/>
        <v>321.45000000044996</v>
      </c>
      <c r="UX65" s="102">
        <f t="shared" si="554"/>
        <v>321</v>
      </c>
      <c r="UY65" s="105" t="str">
        <f t="shared" si="555"/>
        <v>.45000000045</v>
      </c>
      <c r="UZ65" s="103">
        <f t="shared" si="933"/>
        <v>-9.4500000004499998E-2</v>
      </c>
      <c r="VA65" s="102">
        <f t="shared" si="556"/>
        <v>-1</v>
      </c>
      <c r="VB65" s="105" t="str">
        <f t="shared" si="557"/>
        <v>.90550000000</v>
      </c>
      <c r="VC65" s="94" t="str">
        <f t="shared" si="1050"/>
        <v>-</v>
      </c>
      <c r="VD65" s="94" t="str">
        <f t="shared" si="1051"/>
        <v>-</v>
      </c>
      <c r="VE65" s="94" t="str">
        <f t="shared" si="1052"/>
        <v>-</v>
      </c>
      <c r="VF65" s="94" t="str">
        <f t="shared" si="1053"/>
        <v>-</v>
      </c>
      <c r="VH65" s="105">
        <f t="shared" si="558"/>
        <v>315.15000000014999</v>
      </c>
      <c r="VI65" s="102">
        <f t="shared" si="559"/>
        <v>315</v>
      </c>
      <c r="VJ65" s="105" t="str">
        <f t="shared" si="560"/>
        <v>.15000000015</v>
      </c>
      <c r="VK65" s="103">
        <f t="shared" si="561"/>
        <v>0</v>
      </c>
      <c r="VL65" s="102">
        <f t="shared" si="562"/>
        <v>0</v>
      </c>
      <c r="VM65" s="105" t="str">
        <f t="shared" si="934"/>
        <v>.00000000000</v>
      </c>
      <c r="VN65" s="105">
        <f t="shared" si="563"/>
        <v>315.15000000014999</v>
      </c>
      <c r="VO65" s="102">
        <f t="shared" si="564"/>
        <v>315</v>
      </c>
      <c r="VP65" s="105" t="str">
        <f t="shared" si="565"/>
        <v>.15000000015</v>
      </c>
      <c r="VQ65" s="103">
        <f t="shared" si="566"/>
        <v>-9.4500000004499998E-2</v>
      </c>
      <c r="VR65" s="102">
        <f t="shared" si="567"/>
        <v>-1</v>
      </c>
      <c r="VS65" s="105" t="str">
        <f t="shared" si="568"/>
        <v>.90550000000</v>
      </c>
      <c r="VT65" s="105">
        <f t="shared" si="569"/>
        <v>318.30000000029997</v>
      </c>
      <c r="VU65" s="105">
        <f t="shared" si="570"/>
        <v>318</v>
      </c>
      <c r="VV65" s="105" t="str">
        <f t="shared" si="571"/>
        <v>.30000000030</v>
      </c>
      <c r="VW65" s="103">
        <f t="shared" si="572"/>
        <v>0</v>
      </c>
      <c r="VX65" s="102">
        <f t="shared" si="573"/>
        <v>0</v>
      </c>
      <c r="VY65" s="105" t="str">
        <f t="shared" si="574"/>
        <v>.00000000000</v>
      </c>
      <c r="VZ65" s="105">
        <f t="shared" si="575"/>
        <v>321.45000000044996</v>
      </c>
      <c r="WA65" s="102">
        <f t="shared" si="576"/>
        <v>321</v>
      </c>
      <c r="WB65" s="105" t="str">
        <f t="shared" si="577"/>
        <v>.45000000045</v>
      </c>
      <c r="WC65" s="103">
        <f t="shared" si="935"/>
        <v>-9.4500000004499998E-2</v>
      </c>
      <c r="WD65" s="102">
        <f t="shared" si="578"/>
        <v>-1</v>
      </c>
      <c r="WE65" s="105" t="str">
        <f t="shared" si="579"/>
        <v>.90550000000</v>
      </c>
      <c r="WF65" s="105">
        <f t="shared" si="580"/>
        <v>321.45000000044996</v>
      </c>
      <c r="WG65" s="102">
        <f t="shared" si="581"/>
        <v>321</v>
      </c>
      <c r="WH65" s="105" t="str">
        <f t="shared" si="582"/>
        <v>.45000000045</v>
      </c>
      <c r="WI65" s="103">
        <f t="shared" si="583"/>
        <v>0</v>
      </c>
      <c r="WJ65" s="102">
        <f t="shared" si="584"/>
        <v>0</v>
      </c>
      <c r="WK65" s="105" t="str">
        <f t="shared" si="585"/>
        <v>.00000000000</v>
      </c>
      <c r="WL65" s="343" t="str">
        <f t="shared" si="1054"/>
        <v>-</v>
      </c>
      <c r="WM65" s="343" t="str">
        <f t="shared" si="1055"/>
        <v>-</v>
      </c>
      <c r="WN65" s="343" t="str">
        <f t="shared" si="1056"/>
        <v>-</v>
      </c>
      <c r="WO65" s="343" t="str">
        <f t="shared" si="1057"/>
        <v>-</v>
      </c>
      <c r="WP65" s="343" t="str">
        <f t="shared" si="1058"/>
        <v>-</v>
      </c>
      <c r="WQ65" s="343" t="str">
        <f t="shared" si="1059"/>
        <v>-</v>
      </c>
      <c r="WS65" s="103">
        <f t="shared" si="1060"/>
        <v>0</v>
      </c>
      <c r="WT65" s="103">
        <f t="shared" si="1061"/>
        <v>0</v>
      </c>
      <c r="WU65" s="103">
        <f t="shared" si="1062"/>
        <v>0</v>
      </c>
      <c r="WV65" s="103">
        <f t="shared" si="1063"/>
        <v>0</v>
      </c>
      <c r="WW65" s="103">
        <f t="shared" si="1064"/>
        <v>0</v>
      </c>
      <c r="WX65" s="120">
        <f t="shared" si="1065"/>
        <v>0</v>
      </c>
      <c r="WY65" s="103">
        <f t="shared" si="586"/>
        <v>0</v>
      </c>
      <c r="WZ65" s="103">
        <f t="shared" si="587"/>
        <v>0</v>
      </c>
      <c r="XA65" s="105">
        <f t="shared" si="588"/>
        <v>0</v>
      </c>
      <c r="XB65" s="105">
        <f t="shared" si="589"/>
        <v>0</v>
      </c>
      <c r="XC65" s="105">
        <f t="shared" si="590"/>
        <v>0</v>
      </c>
      <c r="XD65" s="105">
        <f t="shared" si="591"/>
        <v>0</v>
      </c>
      <c r="XE65" s="105">
        <f t="shared" si="592"/>
        <v>0</v>
      </c>
      <c r="XF65" s="105">
        <f t="shared" si="593"/>
        <v>0</v>
      </c>
      <c r="XG65" s="105">
        <f t="shared" si="936"/>
        <v>0</v>
      </c>
      <c r="XH65" s="105">
        <f t="shared" si="594"/>
        <v>0</v>
      </c>
      <c r="XI65" s="105">
        <f t="shared" si="595"/>
        <v>0</v>
      </c>
      <c r="XJ65" s="105">
        <f t="shared" si="596"/>
        <v>0</v>
      </c>
      <c r="XK65" s="105">
        <f t="shared" si="597"/>
        <v>0</v>
      </c>
      <c r="XL65" s="105">
        <f t="shared" si="598"/>
        <v>0</v>
      </c>
      <c r="XM65" s="102">
        <f t="shared" si="1066"/>
        <v>0</v>
      </c>
      <c r="XN65" s="103">
        <f t="shared" si="599"/>
        <v>318.30000000029997</v>
      </c>
      <c r="XO65" s="103">
        <f t="shared" si="600"/>
        <v>0</v>
      </c>
      <c r="XP65" s="103">
        <f t="shared" si="145"/>
        <v>318.30000000029997</v>
      </c>
      <c r="XQ65" s="103">
        <f t="shared" si="146"/>
        <v>0</v>
      </c>
      <c r="XR65" s="103">
        <f t="shared" si="601"/>
        <v>0</v>
      </c>
      <c r="XS65" s="111">
        <f t="shared" si="147"/>
        <v>0.03</v>
      </c>
      <c r="XU65" s="111">
        <f t="shared" si="602"/>
        <v>0</v>
      </c>
      <c r="XV65" s="126">
        <f t="shared" si="603"/>
        <v>0</v>
      </c>
      <c r="XW65" s="120">
        <f t="shared" si="604"/>
        <v>0</v>
      </c>
      <c r="XX65" s="120">
        <f t="shared" si="605"/>
        <v>0</v>
      </c>
      <c r="XY65" s="103">
        <f t="shared" si="1067"/>
        <v>0</v>
      </c>
      <c r="XZ65" s="103">
        <f t="shared" si="606"/>
        <v>0</v>
      </c>
      <c r="YB65" s="103">
        <f t="shared" si="607"/>
        <v>0</v>
      </c>
      <c r="YC65" s="111">
        <f t="shared" si="608"/>
        <v>0</v>
      </c>
      <c r="YD65" s="103">
        <f t="shared" si="609"/>
        <v>0</v>
      </c>
      <c r="YE65" s="103">
        <f t="shared" si="610"/>
        <v>0</v>
      </c>
      <c r="YF65" s="103">
        <f t="shared" si="1068"/>
        <v>0</v>
      </c>
      <c r="YG65" s="103">
        <f t="shared" si="611"/>
        <v>0</v>
      </c>
      <c r="YI65" s="103">
        <f t="shared" si="1069"/>
        <v>0</v>
      </c>
      <c r="YJ65" s="103">
        <f t="shared" si="151"/>
        <v>0</v>
      </c>
      <c r="YK65" s="103">
        <f t="shared" si="1070"/>
        <v>0</v>
      </c>
      <c r="YL65" s="103">
        <f t="shared" si="1071"/>
        <v>0</v>
      </c>
      <c r="YM65" s="103">
        <f t="shared" si="612"/>
        <v>0</v>
      </c>
      <c r="YN65" s="103">
        <f t="shared" si="612"/>
        <v>0</v>
      </c>
      <c r="YO65" s="103">
        <f t="shared" si="613"/>
        <v>0</v>
      </c>
      <c r="YP65" s="103">
        <f t="shared" si="614"/>
        <v>0</v>
      </c>
      <c r="YQ65" s="103">
        <f t="shared" si="615"/>
        <v>0</v>
      </c>
      <c r="YR65" s="103">
        <f t="shared" si="616"/>
        <v>0</v>
      </c>
      <c r="YS65" s="103">
        <f t="shared" si="617"/>
        <v>0</v>
      </c>
      <c r="YT65" s="103">
        <f t="shared" si="618"/>
        <v>0</v>
      </c>
      <c r="YU65" s="103">
        <f t="shared" si="619"/>
        <v>0</v>
      </c>
      <c r="YV65" s="103">
        <f t="shared" si="619"/>
        <v>0</v>
      </c>
      <c r="YX65" s="103">
        <f t="shared" si="1072"/>
        <v>0</v>
      </c>
      <c r="YY65" s="103">
        <f t="shared" si="155"/>
        <v>0</v>
      </c>
      <c r="YZ65" s="103">
        <f t="shared" si="1073"/>
        <v>0</v>
      </c>
      <c r="ZA65" s="103">
        <f t="shared" si="1074"/>
        <v>0</v>
      </c>
      <c r="ZB65" s="103">
        <f t="shared" si="620"/>
        <v>0</v>
      </c>
      <c r="ZC65" s="103">
        <f t="shared" si="620"/>
        <v>0</v>
      </c>
      <c r="ZD65" s="103">
        <f t="shared" si="621"/>
        <v>0</v>
      </c>
      <c r="ZE65" s="103">
        <f t="shared" si="622"/>
        <v>0</v>
      </c>
      <c r="ZF65" s="103">
        <f t="shared" si="623"/>
        <v>0</v>
      </c>
      <c r="ZG65" s="103">
        <f t="shared" si="624"/>
        <v>0</v>
      </c>
      <c r="ZH65" s="103">
        <f t="shared" si="625"/>
        <v>0</v>
      </c>
      <c r="ZI65" s="103">
        <f t="shared" si="626"/>
        <v>0</v>
      </c>
      <c r="ZJ65" s="103">
        <f t="shared" si="627"/>
        <v>0</v>
      </c>
      <c r="ZK65" s="103">
        <f t="shared" si="627"/>
        <v>0</v>
      </c>
      <c r="ZM65" s="103">
        <f t="shared" si="628"/>
        <v>0</v>
      </c>
      <c r="ZN65" s="103">
        <f t="shared" si="628"/>
        <v>0</v>
      </c>
      <c r="ZP65" s="127">
        <f t="shared" si="158"/>
        <v>315.15000000014999</v>
      </c>
      <c r="ZQ65" s="127">
        <f t="shared" si="159"/>
        <v>0</v>
      </c>
      <c r="ZR65" s="127">
        <f t="shared" si="160"/>
        <v>315.15000000014999</v>
      </c>
      <c r="ZS65" s="127">
        <f t="shared" si="161"/>
        <v>-9.4500000004499998E-2</v>
      </c>
      <c r="ZT65" s="127">
        <f t="shared" si="162"/>
        <v>318.30000000029997</v>
      </c>
      <c r="ZU65" s="127">
        <f t="shared" si="163"/>
        <v>0</v>
      </c>
      <c r="ZV65" s="127">
        <f t="shared" si="164"/>
        <v>321.45000000044996</v>
      </c>
      <c r="ZW65" s="127">
        <f t="shared" si="165"/>
        <v>-9.4500000004499998E-2</v>
      </c>
      <c r="ZX65" s="127">
        <f t="shared" si="166"/>
        <v>321.45000000044996</v>
      </c>
      <c r="ZY65" s="127">
        <f t="shared" si="167"/>
        <v>0</v>
      </c>
      <c r="ZZ65" s="127">
        <f t="shared" si="629"/>
        <v>318.30000000029997</v>
      </c>
      <c r="AAA65" s="127">
        <f t="shared" si="630"/>
        <v>0</v>
      </c>
      <c r="AAB65" s="127">
        <f t="shared" si="631"/>
        <v>0</v>
      </c>
      <c r="AAC65" s="127">
        <f t="shared" si="632"/>
        <v>-0.29767500002834879</v>
      </c>
      <c r="AAD65" s="127">
        <f t="shared" si="633"/>
        <v>0</v>
      </c>
      <c r="AAE65" s="127">
        <f t="shared" si="634"/>
        <v>-0.29767500002834879</v>
      </c>
      <c r="AAF65" s="127">
        <f t="shared" si="635"/>
        <v>0</v>
      </c>
      <c r="AAG65" s="129">
        <f t="shared" si="636"/>
        <v>0</v>
      </c>
      <c r="AAH65" s="130">
        <f t="shared" si="1075"/>
        <v>0</v>
      </c>
      <c r="AAI65" s="130">
        <f t="shared" si="637"/>
        <v>0</v>
      </c>
      <c r="AAJ65" s="130">
        <f t="shared" si="638"/>
        <v>0</v>
      </c>
      <c r="AAK65" s="130">
        <f t="shared" si="639"/>
        <v>0</v>
      </c>
      <c r="AAL65" s="385">
        <f t="shared" si="169"/>
        <v>0</v>
      </c>
      <c r="AAM65" s="130">
        <f t="shared" si="937"/>
        <v>0</v>
      </c>
      <c r="AAN65" s="130">
        <f t="shared" si="640"/>
        <v>0</v>
      </c>
      <c r="AAO65" s="130">
        <f t="shared" si="938"/>
        <v>0</v>
      </c>
      <c r="AAP65" s="130">
        <f t="shared" si="641"/>
        <v>0</v>
      </c>
      <c r="AAQ65" s="386">
        <f t="shared" si="1076"/>
        <v>0</v>
      </c>
      <c r="AAR65" s="130">
        <f t="shared" si="171"/>
        <v>0</v>
      </c>
      <c r="AAS65" s="387">
        <f t="shared" si="642"/>
        <v>0</v>
      </c>
      <c r="AAT65" s="130">
        <f t="shared" si="643"/>
        <v>0</v>
      </c>
      <c r="AAU65" s="130">
        <f t="shared" si="644"/>
        <v>0</v>
      </c>
      <c r="AAW65" s="93">
        <f t="shared" si="939"/>
        <v>0</v>
      </c>
      <c r="AAX65" s="120">
        <f t="shared" si="645"/>
        <v>0</v>
      </c>
      <c r="AAZ65" s="94">
        <f t="shared" si="1077"/>
        <v>0</v>
      </c>
      <c r="ABA65" s="120">
        <f t="shared" si="1078"/>
        <v>0</v>
      </c>
      <c r="ABB65" s="120">
        <f t="shared" si="1079"/>
        <v>0</v>
      </c>
      <c r="ABD65" s="120">
        <f t="shared" si="1080"/>
        <v>0</v>
      </c>
      <c r="ABE65" s="120">
        <f t="shared" si="1081"/>
        <v>0</v>
      </c>
      <c r="ABF65" s="120">
        <f t="shared" si="646"/>
        <v>0</v>
      </c>
      <c r="ABG65" s="131">
        <f t="shared" si="1082"/>
        <v>0</v>
      </c>
      <c r="ABH65" s="102">
        <f t="shared" si="1083"/>
        <v>0</v>
      </c>
      <c r="ABI65" s="105">
        <f t="shared" si="1084"/>
        <v>0</v>
      </c>
      <c r="ABJ65" s="131">
        <f t="shared" si="1085"/>
        <v>0</v>
      </c>
      <c r="ABK65" s="102">
        <f t="shared" si="1086"/>
        <v>0</v>
      </c>
      <c r="ABL65" s="105">
        <f t="shared" si="1087"/>
        <v>0</v>
      </c>
      <c r="ABM65" s="105">
        <f t="shared" si="1088"/>
        <v>0</v>
      </c>
      <c r="ABO65" s="131">
        <f t="shared" si="647"/>
        <v>0</v>
      </c>
      <c r="ABP65" s="102">
        <f t="shared" si="184"/>
        <v>0</v>
      </c>
      <c r="ABQ65" s="105">
        <f t="shared" si="185"/>
        <v>0</v>
      </c>
      <c r="ABR65" s="131">
        <f t="shared" si="1089"/>
        <v>0</v>
      </c>
      <c r="ABS65" s="102">
        <f t="shared" si="187"/>
        <v>0</v>
      </c>
      <c r="ABT65" s="105">
        <f t="shared" si="188"/>
        <v>0</v>
      </c>
      <c r="ABU65" s="105">
        <f t="shared" si="1090"/>
        <v>0</v>
      </c>
      <c r="ABV65" s="105"/>
      <c r="ABW65" s="131">
        <f t="shared" si="648"/>
        <v>0</v>
      </c>
      <c r="ABX65" s="102">
        <f t="shared" si="649"/>
        <v>0</v>
      </c>
      <c r="ABY65" s="105">
        <f t="shared" si="650"/>
        <v>0</v>
      </c>
      <c r="ABZ65" s="131">
        <f t="shared" si="1091"/>
        <v>0</v>
      </c>
      <c r="ACA65" s="102">
        <f t="shared" si="651"/>
        <v>0</v>
      </c>
      <c r="ACB65" s="105">
        <f t="shared" si="652"/>
        <v>0</v>
      </c>
      <c r="ACC65" s="105">
        <f t="shared" si="653"/>
        <v>0</v>
      </c>
      <c r="ACE65" s="105">
        <f t="shared" si="1092"/>
        <v>0</v>
      </c>
      <c r="ACF65" s="105">
        <f t="shared" si="1093"/>
        <v>0</v>
      </c>
      <c r="ACG65" s="94">
        <f t="shared" si="1094"/>
        <v>0</v>
      </c>
      <c r="ACH65" s="131">
        <f t="shared" si="1095"/>
        <v>0</v>
      </c>
      <c r="ACI65" s="102">
        <f t="shared" si="1096"/>
        <v>0</v>
      </c>
      <c r="ACJ65" s="105">
        <f t="shared" si="1097"/>
        <v>0</v>
      </c>
      <c r="ACK65" s="131">
        <f t="shared" si="1098"/>
        <v>0</v>
      </c>
      <c r="ACL65" s="102">
        <f t="shared" si="1099"/>
        <v>0</v>
      </c>
      <c r="ACM65" s="105">
        <f t="shared" si="1100"/>
        <v>0</v>
      </c>
      <c r="ACN65" s="120">
        <f t="shared" si="1101"/>
        <v>0</v>
      </c>
      <c r="ACO65" s="120">
        <f t="shared" si="1102"/>
        <v>0</v>
      </c>
      <c r="ACP65" s="120">
        <f t="shared" si="1103"/>
        <v>0</v>
      </c>
      <c r="ACQ65" s="120">
        <f t="shared" si="1104"/>
        <v>0</v>
      </c>
      <c r="ACR65" s="120">
        <f t="shared" si="1105"/>
        <v>0</v>
      </c>
      <c r="ACS65" s="120">
        <f t="shared" si="1106"/>
        <v>0</v>
      </c>
      <c r="ACT65" s="120">
        <f t="shared" si="654"/>
        <v>0</v>
      </c>
      <c r="ACV65" s="105">
        <f t="shared" si="1203"/>
        <v>0</v>
      </c>
      <c r="ACW65" s="131">
        <f t="shared" si="1107"/>
        <v>0</v>
      </c>
      <c r="ACX65" s="102">
        <f t="shared" si="1108"/>
        <v>0</v>
      </c>
      <c r="ACY65" s="105">
        <f t="shared" si="1109"/>
        <v>0</v>
      </c>
      <c r="ACZ65" s="131">
        <f t="shared" si="1110"/>
        <v>0</v>
      </c>
      <c r="ADA65" s="102">
        <f t="shared" si="1111"/>
        <v>0</v>
      </c>
      <c r="ADB65" s="105">
        <f t="shared" si="1112"/>
        <v>0</v>
      </c>
      <c r="ADD65" s="103">
        <f t="shared" si="1113"/>
        <v>0</v>
      </c>
      <c r="ADE65" s="103">
        <f t="shared" si="1114"/>
        <v>0</v>
      </c>
      <c r="ADF65" s="103">
        <f t="shared" si="1115"/>
        <v>0</v>
      </c>
      <c r="ADG65" s="103">
        <f t="shared" si="1116"/>
        <v>0</v>
      </c>
      <c r="ADH65" s="103">
        <f t="shared" si="1117"/>
        <v>0</v>
      </c>
      <c r="ADI65" s="103">
        <f t="shared" si="1118"/>
        <v>0</v>
      </c>
      <c r="ADJ65" s="120">
        <f t="shared" si="657"/>
        <v>0</v>
      </c>
      <c r="ADL65" s="103">
        <f t="shared" si="1119"/>
        <v>318.30000000029997</v>
      </c>
      <c r="ADM65" s="102">
        <f t="shared" si="658"/>
        <v>318</v>
      </c>
      <c r="ADN65" s="105" t="str">
        <f t="shared" si="659"/>
        <v>.30000000030</v>
      </c>
      <c r="ADO65" s="105">
        <f t="shared" si="1120"/>
        <v>0</v>
      </c>
      <c r="ADP65" s="102">
        <f t="shared" si="660"/>
        <v>0</v>
      </c>
      <c r="ADQ65" s="105" t="str">
        <f t="shared" si="661"/>
        <v>.00000000000</v>
      </c>
      <c r="ADR65" s="105">
        <f t="shared" si="662"/>
        <v>318.30000000029997</v>
      </c>
      <c r="ADS65" s="102">
        <f t="shared" si="663"/>
        <v>318</v>
      </c>
      <c r="ADT65" s="105" t="str">
        <f t="shared" si="664"/>
        <v>.30000000030</v>
      </c>
      <c r="ADU65" s="103">
        <f t="shared" si="1121"/>
        <v>0</v>
      </c>
      <c r="ADV65" s="102">
        <f t="shared" si="665"/>
        <v>0</v>
      </c>
      <c r="ADW65" s="105" t="str">
        <f t="shared" si="666"/>
        <v>.00000000000</v>
      </c>
      <c r="ADX65" s="105">
        <f t="shared" si="1122"/>
        <v>318.30000000029997</v>
      </c>
      <c r="ADY65" s="102">
        <f t="shared" si="667"/>
        <v>318</v>
      </c>
      <c r="ADZ65" s="105" t="str">
        <f t="shared" si="668"/>
        <v>.30000000030</v>
      </c>
      <c r="AEA65" s="103">
        <f t="shared" si="1123"/>
        <v>0</v>
      </c>
      <c r="AEB65" s="102">
        <f t="shared" si="669"/>
        <v>0</v>
      </c>
      <c r="AEC65" s="105" t="str">
        <f t="shared" si="670"/>
        <v>.00000000000</v>
      </c>
      <c r="AEE65" s="103">
        <f t="shared" si="1124"/>
        <v>0</v>
      </c>
      <c r="AEF65" s="103">
        <f t="shared" si="1125"/>
        <v>0</v>
      </c>
      <c r="AEG65" s="103">
        <f t="shared" si="1126"/>
        <v>0</v>
      </c>
      <c r="AEH65" s="103">
        <f t="shared" si="1127"/>
        <v>0</v>
      </c>
      <c r="AEI65" s="103">
        <f t="shared" si="1128"/>
        <v>0</v>
      </c>
      <c r="AEJ65" s="103">
        <f t="shared" si="1129"/>
        <v>0</v>
      </c>
      <c r="AEK65" s="103">
        <f t="shared" si="1130"/>
        <v>0</v>
      </c>
      <c r="AEL65" s="102">
        <f t="shared" si="1131"/>
        <v>0</v>
      </c>
      <c r="AEM65" s="105">
        <f t="shared" si="1132"/>
        <v>0</v>
      </c>
      <c r="AEN65" s="103">
        <f t="shared" si="1133"/>
        <v>0</v>
      </c>
      <c r="AEO65" s="102">
        <f t="shared" si="1134"/>
        <v>0</v>
      </c>
      <c r="AEP65" s="105">
        <f t="shared" si="1135"/>
        <v>0</v>
      </c>
      <c r="AEQ65" s="103">
        <f t="shared" si="1136"/>
        <v>0</v>
      </c>
      <c r="AER65" s="102">
        <f t="shared" si="1137"/>
        <v>0</v>
      </c>
      <c r="AES65" s="105">
        <f t="shared" si="1138"/>
        <v>0</v>
      </c>
      <c r="AET65" s="103">
        <f t="shared" si="1139"/>
        <v>0</v>
      </c>
      <c r="AEU65" s="102">
        <f t="shared" si="1140"/>
        <v>0</v>
      </c>
      <c r="AEV65" s="105">
        <f t="shared" si="1141"/>
        <v>0</v>
      </c>
      <c r="AEW65" s="105">
        <f t="shared" si="1142"/>
        <v>0</v>
      </c>
      <c r="AEX65" s="102">
        <f t="shared" si="1143"/>
        <v>0</v>
      </c>
      <c r="AEY65" s="105">
        <f t="shared" si="1144"/>
        <v>0</v>
      </c>
      <c r="AEZ65" s="103">
        <f t="shared" si="1145"/>
        <v>0</v>
      </c>
      <c r="AFA65" s="102">
        <f t="shared" si="1146"/>
        <v>0</v>
      </c>
      <c r="AFB65" s="105">
        <f t="shared" si="1147"/>
        <v>0</v>
      </c>
      <c r="AFD65" s="132">
        <f t="shared" si="1148"/>
        <v>0</v>
      </c>
      <c r="AFE65" s="94">
        <f t="shared" si="671"/>
        <v>3.1500000001499999</v>
      </c>
      <c r="AFF65" s="93">
        <f t="shared" si="672"/>
        <v>0</v>
      </c>
      <c r="AFG65" s="93">
        <f t="shared" si="1149"/>
        <v>0</v>
      </c>
      <c r="AFH65" s="94">
        <f t="shared" si="673"/>
        <v>3.1500000001499999</v>
      </c>
      <c r="AFI65" s="93">
        <f t="shared" si="674"/>
        <v>0</v>
      </c>
      <c r="AFJ65" s="103">
        <f t="shared" si="675"/>
        <v>315.15000000014999</v>
      </c>
      <c r="AFK65" s="102">
        <f t="shared" si="676"/>
        <v>315</v>
      </c>
      <c r="AFL65" s="105" t="str">
        <f t="shared" si="677"/>
        <v>.15000000015</v>
      </c>
      <c r="AFM65" s="103">
        <f t="shared" si="678"/>
        <v>0</v>
      </c>
      <c r="AFN65" s="102">
        <f t="shared" si="679"/>
        <v>0</v>
      </c>
      <c r="AFO65" s="105" t="str">
        <f t="shared" si="680"/>
        <v>.00000000000</v>
      </c>
      <c r="AFP65" s="105">
        <f t="shared" si="940"/>
        <v>318.30000000029997</v>
      </c>
      <c r="AFQ65" s="102">
        <f t="shared" si="681"/>
        <v>318</v>
      </c>
      <c r="AFR65" s="105" t="str">
        <f t="shared" si="682"/>
        <v>.30000000030</v>
      </c>
      <c r="AFS65" s="103">
        <f t="shared" si="248"/>
        <v>0</v>
      </c>
      <c r="AFT65" s="102">
        <f t="shared" si="683"/>
        <v>0</v>
      </c>
      <c r="AFU65" s="105" t="str">
        <f t="shared" si="684"/>
        <v>.00000000000</v>
      </c>
      <c r="AFV65" s="105">
        <f t="shared" si="685"/>
        <v>321.45000000044996</v>
      </c>
      <c r="AFW65" s="102">
        <f t="shared" si="686"/>
        <v>321</v>
      </c>
      <c r="AFX65" s="105" t="str">
        <f t="shared" si="687"/>
        <v>.45000000045</v>
      </c>
      <c r="AFY65" s="103">
        <f t="shared" si="688"/>
        <v>0</v>
      </c>
      <c r="AFZ65" s="102">
        <f t="shared" si="689"/>
        <v>0</v>
      </c>
      <c r="AGA65" s="105" t="str">
        <f t="shared" si="690"/>
        <v>.00000000000</v>
      </c>
      <c r="AGC65" s="103">
        <f t="shared" si="1150"/>
        <v>0</v>
      </c>
      <c r="AGD65" s="103">
        <f t="shared" si="1151"/>
        <v>0</v>
      </c>
      <c r="AGE65" s="103">
        <f t="shared" si="1152"/>
        <v>0</v>
      </c>
      <c r="AGF65" s="103">
        <f t="shared" si="691"/>
        <v>0</v>
      </c>
      <c r="AGG65" s="338">
        <f t="shared" si="1153"/>
        <v>0</v>
      </c>
      <c r="AGH65" s="136">
        <f t="shared" si="1154"/>
        <v>0</v>
      </c>
      <c r="AGI65" s="136">
        <f t="shared" si="1155"/>
        <v>0</v>
      </c>
      <c r="AGJ65" s="136">
        <f t="shared" si="692"/>
        <v>0</v>
      </c>
      <c r="AGK65" s="136">
        <f t="shared" si="693"/>
        <v>0</v>
      </c>
      <c r="AGL65" s="136">
        <f t="shared" si="694"/>
        <v>0</v>
      </c>
      <c r="AGN65" s="388">
        <f t="shared" si="1156"/>
        <v>0</v>
      </c>
      <c r="AGO65" s="136">
        <f t="shared" si="695"/>
        <v>0</v>
      </c>
      <c r="AGP65" s="136">
        <f t="shared" si="696"/>
        <v>0</v>
      </c>
      <c r="AGQ65" s="103">
        <f t="shared" si="697"/>
        <v>0</v>
      </c>
      <c r="AGR65" s="136">
        <f t="shared" si="1157"/>
        <v>0</v>
      </c>
      <c r="AGS65" s="136">
        <f t="shared" si="698"/>
        <v>0</v>
      </c>
      <c r="AGT65" s="136">
        <f t="shared" si="941"/>
        <v>0</v>
      </c>
      <c r="AGU65" s="136">
        <f t="shared" si="942"/>
        <v>0</v>
      </c>
      <c r="AGW65" s="103">
        <f t="shared" si="1158"/>
        <v>0</v>
      </c>
      <c r="AGX65" s="103">
        <f t="shared" si="1159"/>
        <v>0</v>
      </c>
      <c r="AGY65" s="103">
        <f t="shared" si="1160"/>
        <v>0</v>
      </c>
      <c r="AGZ65" s="103">
        <f t="shared" si="699"/>
        <v>0</v>
      </c>
      <c r="AHA65" s="389">
        <f t="shared" si="1161"/>
        <v>0</v>
      </c>
      <c r="AHB65" s="136">
        <f t="shared" si="1162"/>
        <v>0</v>
      </c>
      <c r="AHC65" s="136">
        <f t="shared" si="1163"/>
        <v>0</v>
      </c>
      <c r="AHD65" s="136">
        <f t="shared" si="1164"/>
        <v>0</v>
      </c>
      <c r="AHE65" s="136">
        <f t="shared" si="264"/>
        <v>0</v>
      </c>
      <c r="AHF65" s="136">
        <f t="shared" si="265"/>
        <v>0</v>
      </c>
      <c r="AHH65" s="388">
        <f t="shared" si="1165"/>
        <v>0</v>
      </c>
      <c r="AHI65" s="136">
        <f t="shared" si="700"/>
        <v>0</v>
      </c>
      <c r="AHJ65" s="136">
        <f t="shared" si="701"/>
        <v>0</v>
      </c>
      <c r="AHK65" s="103">
        <f t="shared" si="702"/>
        <v>0</v>
      </c>
      <c r="AHL65" s="136">
        <f t="shared" si="1166"/>
        <v>0</v>
      </c>
      <c r="AHM65" s="136">
        <f t="shared" si="1167"/>
        <v>0</v>
      </c>
      <c r="AHN65" s="136">
        <f t="shared" si="703"/>
        <v>0</v>
      </c>
      <c r="AHO65" s="136">
        <f t="shared" si="704"/>
        <v>0</v>
      </c>
      <c r="AHQ65" s="132">
        <f t="shared" si="705"/>
        <v>0</v>
      </c>
      <c r="AHR65" s="132">
        <f t="shared" si="706"/>
        <v>0</v>
      </c>
      <c r="AHS65" s="132">
        <f t="shared" si="707"/>
        <v>0</v>
      </c>
      <c r="AHT65" s="132">
        <f t="shared" si="708"/>
        <v>0</v>
      </c>
      <c r="AHV65" s="111">
        <f t="shared" si="709"/>
        <v>315.15000000014999</v>
      </c>
      <c r="AHW65" s="102">
        <f t="shared" si="710"/>
        <v>315</v>
      </c>
      <c r="AHX65" s="105" t="str">
        <f t="shared" si="711"/>
        <v>.15000000015</v>
      </c>
      <c r="AHY65" s="103">
        <f t="shared" si="269"/>
        <v>0</v>
      </c>
      <c r="AHZ65" s="102">
        <f t="shared" si="712"/>
        <v>0</v>
      </c>
      <c r="AIA65" s="105" t="str">
        <f t="shared" si="713"/>
        <v>.00000000000</v>
      </c>
      <c r="AIB65" s="94">
        <f t="shared" si="714"/>
        <v>318.30000000029997</v>
      </c>
      <c r="AIC65" s="102">
        <f t="shared" si="715"/>
        <v>318</v>
      </c>
      <c r="AID65" s="105" t="str">
        <f t="shared" si="716"/>
        <v>.30000000030</v>
      </c>
      <c r="AIE65" s="120">
        <f t="shared" si="270"/>
        <v>0</v>
      </c>
      <c r="AIF65" s="102">
        <f t="shared" si="717"/>
        <v>0</v>
      </c>
      <c r="AIG65" s="105" t="str">
        <f t="shared" si="718"/>
        <v>.00000000000</v>
      </c>
      <c r="AIH65" s="94">
        <f t="shared" si="271"/>
        <v>321.45000000044996</v>
      </c>
      <c r="AII65" s="102">
        <f t="shared" si="719"/>
        <v>321</v>
      </c>
      <c r="AIJ65" s="105" t="str">
        <f t="shared" si="720"/>
        <v>.45000000045</v>
      </c>
      <c r="AIK65" s="120">
        <f t="shared" si="272"/>
        <v>0</v>
      </c>
      <c r="AIL65" s="102">
        <f t="shared" si="721"/>
        <v>0</v>
      </c>
      <c r="AIM65" s="105" t="str">
        <f t="shared" si="722"/>
        <v>.00000000000</v>
      </c>
      <c r="AIO65" s="105">
        <f t="shared" si="273"/>
        <v>0</v>
      </c>
      <c r="AIP65" s="105">
        <f t="shared" si="1168"/>
        <v>0</v>
      </c>
      <c r="AIQ65" s="111">
        <f t="shared" si="275"/>
        <v>0</v>
      </c>
      <c r="AIR65" s="111">
        <f t="shared" si="276"/>
        <v>0</v>
      </c>
      <c r="AIS65" s="93">
        <f t="shared" si="723"/>
        <v>315.15000000014999</v>
      </c>
      <c r="AIT65" s="102">
        <f t="shared" si="724"/>
        <v>315</v>
      </c>
      <c r="AIU65" s="105" t="str">
        <f t="shared" si="725"/>
        <v>.15000000015</v>
      </c>
      <c r="AIV65" s="120">
        <f t="shared" si="726"/>
        <v>976.80174999995461</v>
      </c>
      <c r="AIW65" s="102">
        <f t="shared" si="727"/>
        <v>976</v>
      </c>
      <c r="AIX65" s="105" t="str">
        <f t="shared" si="728"/>
        <v>.80174999995</v>
      </c>
      <c r="AIY65" s="120">
        <f t="shared" si="729"/>
        <v>318.30000000029997</v>
      </c>
      <c r="AIZ65" s="102">
        <f t="shared" si="730"/>
        <v>318</v>
      </c>
      <c r="AJA65" s="105" t="str">
        <f t="shared" si="731"/>
        <v>.30000000030</v>
      </c>
      <c r="AJB65" s="120">
        <f t="shared" si="976"/>
        <v>976.80174999995461</v>
      </c>
      <c r="AJC65" s="102">
        <f t="shared" si="732"/>
        <v>976</v>
      </c>
      <c r="AJD65" s="105" t="str">
        <f t="shared" si="733"/>
        <v>.80174999995</v>
      </c>
      <c r="AJE65" s="120">
        <f t="shared" si="734"/>
        <v>321.45000000044996</v>
      </c>
      <c r="AJF65" s="102">
        <f t="shared" si="735"/>
        <v>321</v>
      </c>
      <c r="AJG65" s="105" t="str">
        <f t="shared" si="736"/>
        <v>.45000000045</v>
      </c>
      <c r="AJH65" s="93">
        <f t="shared" si="737"/>
        <v>976.80174999995461</v>
      </c>
      <c r="AJI65" s="102">
        <f t="shared" si="738"/>
        <v>976</v>
      </c>
      <c r="AJJ65" s="105" t="str">
        <f t="shared" si="739"/>
        <v>.80174999995</v>
      </c>
      <c r="AJL65" s="105">
        <f t="shared" si="1169"/>
        <v>0</v>
      </c>
      <c r="AJM65" s="105">
        <f t="shared" si="1170"/>
        <v>0</v>
      </c>
      <c r="AJN65" s="120">
        <f t="shared" si="1171"/>
        <v>314.90000000014999</v>
      </c>
      <c r="AJO65" s="102">
        <f t="shared" si="740"/>
        <v>314</v>
      </c>
      <c r="AJP65" s="105" t="str">
        <f t="shared" si="741"/>
        <v>.90000000015</v>
      </c>
      <c r="AJQ65" s="93">
        <f t="shared" si="1172"/>
        <v>976.80174999995461</v>
      </c>
      <c r="AJR65" s="102">
        <f t="shared" si="742"/>
        <v>976</v>
      </c>
      <c r="AJS65" s="105" t="str">
        <f t="shared" si="743"/>
        <v>.80174999995</v>
      </c>
      <c r="AJT65" s="120">
        <f t="shared" si="1173"/>
        <v>321.70000000044996</v>
      </c>
      <c r="AJU65" s="102">
        <f t="shared" si="744"/>
        <v>321</v>
      </c>
      <c r="AJV65" s="105" t="str">
        <f t="shared" si="745"/>
        <v>.70000000045</v>
      </c>
      <c r="AJW65" s="93">
        <f t="shared" si="1174"/>
        <v>976.80174999995461</v>
      </c>
      <c r="AJX65" s="102">
        <f t="shared" si="746"/>
        <v>976</v>
      </c>
      <c r="AJY65" s="105" t="str">
        <f t="shared" si="747"/>
        <v>.80174999995</v>
      </c>
      <c r="AJZ65" s="94" t="str">
        <f t="shared" si="748"/>
        <v>-3,150</v>
      </c>
      <c r="AKA65" s="94" t="str">
        <f t="shared" si="749"/>
        <v>+3,150</v>
      </c>
      <c r="AKC65" s="132">
        <f t="shared" si="283"/>
        <v>9.4500000004499998E-2</v>
      </c>
      <c r="AKD65" s="120">
        <f t="shared" si="284"/>
        <v>0</v>
      </c>
      <c r="AKE65" s="120">
        <f t="shared" si="285"/>
        <v>9.4500000004499998E-2</v>
      </c>
      <c r="AKF65" s="103">
        <f t="shared" si="286"/>
        <v>315.15000000014999</v>
      </c>
      <c r="AKG65" s="102">
        <f t="shared" si="750"/>
        <v>315</v>
      </c>
      <c r="AKH65" s="105" t="str">
        <f t="shared" si="751"/>
        <v>.15000000015</v>
      </c>
      <c r="AKI65" s="103">
        <f t="shared" si="752"/>
        <v>976.80174999995461</v>
      </c>
      <c r="AKJ65" s="102">
        <f t="shared" si="753"/>
        <v>976</v>
      </c>
      <c r="AKK65" s="105" t="str">
        <f t="shared" si="754"/>
        <v>.80174999995</v>
      </c>
      <c r="AKL65" s="390">
        <f t="shared" si="287"/>
        <v>315.15000000014999</v>
      </c>
      <c r="AKM65" s="102">
        <f t="shared" si="755"/>
        <v>315</v>
      </c>
      <c r="AKN65" s="105" t="str">
        <f t="shared" si="756"/>
        <v>.15000000015</v>
      </c>
      <c r="AKO65" s="390">
        <f t="shared" si="757"/>
        <v>976.70724999995014</v>
      </c>
      <c r="AKP65" s="102">
        <f t="shared" si="758"/>
        <v>976</v>
      </c>
      <c r="AKQ65" s="105" t="str">
        <f t="shared" si="759"/>
        <v>.70724999995</v>
      </c>
      <c r="AKR65" s="103">
        <f t="shared" si="288"/>
        <v>318.30000000029997</v>
      </c>
      <c r="AKS65" s="102">
        <f t="shared" si="760"/>
        <v>318</v>
      </c>
      <c r="AKT65" s="105" t="str">
        <f t="shared" si="761"/>
        <v>.30000000030</v>
      </c>
      <c r="AKU65" s="103">
        <f t="shared" si="762"/>
        <v>976.80174999995461</v>
      </c>
      <c r="AKV65" s="102">
        <f t="shared" si="763"/>
        <v>976</v>
      </c>
      <c r="AKW65" s="105" t="str">
        <f t="shared" si="764"/>
        <v>.80174999995</v>
      </c>
      <c r="AKX65" s="390">
        <f t="shared" si="289"/>
        <v>321.45000000044996</v>
      </c>
      <c r="AKY65" s="102">
        <f t="shared" si="765"/>
        <v>321</v>
      </c>
      <c r="AKZ65" s="105" t="str">
        <f t="shared" si="766"/>
        <v>.45000000045</v>
      </c>
      <c r="ALA65" s="390">
        <f t="shared" si="767"/>
        <v>976.70724999995014</v>
      </c>
      <c r="ALB65" s="102">
        <f t="shared" si="768"/>
        <v>976</v>
      </c>
      <c r="ALC65" s="105" t="str">
        <f t="shared" si="769"/>
        <v>.70724999995</v>
      </c>
      <c r="ALD65" s="103">
        <f t="shared" si="290"/>
        <v>321.45000000044996</v>
      </c>
      <c r="ALE65" s="102">
        <f t="shared" si="770"/>
        <v>321</v>
      </c>
      <c r="ALF65" s="105" t="str">
        <f t="shared" si="771"/>
        <v>.45000000045</v>
      </c>
      <c r="ALG65" s="103">
        <f t="shared" si="291"/>
        <v>976.80174999995461</v>
      </c>
      <c r="ALH65" s="102">
        <f t="shared" si="772"/>
        <v>976</v>
      </c>
      <c r="ALI65" s="105" t="str">
        <f t="shared" si="773"/>
        <v>.80174999995</v>
      </c>
      <c r="ALK65" s="136">
        <f t="shared" si="774"/>
        <v>2.5000000000750001E-10</v>
      </c>
      <c r="ALL65" s="136">
        <f t="shared" si="775"/>
        <v>0.2500000000075</v>
      </c>
      <c r="ALM65" s="103">
        <f t="shared" si="292"/>
        <v>315.15000000014999</v>
      </c>
      <c r="ALN65" s="102">
        <f t="shared" si="776"/>
        <v>315</v>
      </c>
      <c r="ALO65" s="105" t="str">
        <f t="shared" si="777"/>
        <v>.15000000015</v>
      </c>
      <c r="ALP65" s="103">
        <f t="shared" si="293"/>
        <v>976.70724999995014</v>
      </c>
      <c r="ALQ65" s="102">
        <f t="shared" si="778"/>
        <v>976</v>
      </c>
      <c r="ALR65" s="105" t="str">
        <f t="shared" si="779"/>
        <v>.70724999995</v>
      </c>
      <c r="ALS65" s="103">
        <f t="shared" si="780"/>
        <v>315.15000000039998</v>
      </c>
      <c r="ALT65" s="102">
        <f t="shared" si="781"/>
        <v>315</v>
      </c>
      <c r="ALU65" s="105" t="str">
        <f t="shared" si="782"/>
        <v>.15000000040</v>
      </c>
      <c r="ALV65" s="103">
        <f t="shared" si="783"/>
        <v>976.95724999995764</v>
      </c>
      <c r="ALW65" s="102">
        <f t="shared" si="784"/>
        <v>976</v>
      </c>
      <c r="ALX65" s="105" t="str">
        <f t="shared" si="785"/>
        <v>.95724999996</v>
      </c>
      <c r="ALY65" s="103">
        <f t="shared" si="294"/>
        <v>318.30000000029997</v>
      </c>
      <c r="ALZ65" s="102">
        <f t="shared" si="786"/>
        <v>318</v>
      </c>
      <c r="AMA65" s="105" t="str">
        <f t="shared" si="787"/>
        <v>.30000000030</v>
      </c>
      <c r="AMB65" s="103">
        <f t="shared" si="788"/>
        <v>977.05174999995461</v>
      </c>
      <c r="AMC65" s="102">
        <f t="shared" si="789"/>
        <v>977</v>
      </c>
      <c r="AMD65" s="105" t="str">
        <f t="shared" si="790"/>
        <v>.05174999995</v>
      </c>
      <c r="AME65" s="103">
        <f t="shared" si="791"/>
        <v>321.45000000019996</v>
      </c>
      <c r="AMF65" s="102">
        <f t="shared" si="792"/>
        <v>321</v>
      </c>
      <c r="AMG65" s="105" t="str">
        <f t="shared" si="793"/>
        <v>.45000000020</v>
      </c>
      <c r="AMH65" s="103">
        <f t="shared" si="794"/>
        <v>976.95724999995764</v>
      </c>
      <c r="AMI65" s="102">
        <f t="shared" si="795"/>
        <v>976</v>
      </c>
      <c r="AMJ65" s="105" t="str">
        <f t="shared" si="796"/>
        <v>.95724999996</v>
      </c>
      <c r="AMK65" s="103">
        <f t="shared" si="295"/>
        <v>321.45000000044996</v>
      </c>
      <c r="AML65" s="102">
        <f t="shared" si="797"/>
        <v>321</v>
      </c>
      <c r="AMM65" s="105" t="str">
        <f t="shared" si="798"/>
        <v>.45000000045</v>
      </c>
      <c r="AMN65" s="103">
        <f t="shared" si="296"/>
        <v>976.70724999995014</v>
      </c>
      <c r="AMO65" s="102">
        <f t="shared" si="799"/>
        <v>976</v>
      </c>
      <c r="AMP65" s="105" t="str">
        <f t="shared" si="800"/>
        <v>.70724999995</v>
      </c>
      <c r="AMR65" s="103">
        <f t="shared" si="801"/>
        <v>315.30000000029997</v>
      </c>
      <c r="AMS65" s="102">
        <f t="shared" si="802"/>
        <v>315</v>
      </c>
      <c r="AMT65" s="105" t="str">
        <f t="shared" si="803"/>
        <v>.30000000030</v>
      </c>
      <c r="AMU65" s="649">
        <f t="shared" si="804"/>
        <v>976.86174999995455</v>
      </c>
      <c r="AMV65" s="102">
        <f t="shared" si="805"/>
        <v>976</v>
      </c>
      <c r="AMW65" s="105" t="str">
        <f t="shared" si="806"/>
        <v>.86174999995</v>
      </c>
      <c r="AMX65" s="103">
        <f t="shared" si="807"/>
        <v>315.30000000029997</v>
      </c>
      <c r="AMY65" s="102">
        <f t="shared" si="808"/>
        <v>315</v>
      </c>
      <c r="AMZ65" s="105" t="str">
        <f t="shared" si="809"/>
        <v>.30000000030</v>
      </c>
      <c r="ANA65" s="649">
        <f t="shared" si="810"/>
        <v>976.96174999995458</v>
      </c>
      <c r="ANB65" s="102">
        <f t="shared" si="811"/>
        <v>976</v>
      </c>
      <c r="ANC65" s="105" t="str">
        <f t="shared" si="812"/>
        <v>.96174999995</v>
      </c>
      <c r="AND65" s="103">
        <f t="shared" si="813"/>
        <v>318.30000000029997</v>
      </c>
      <c r="ANE65" s="102">
        <f t="shared" si="814"/>
        <v>318</v>
      </c>
      <c r="ANF65" s="105" t="str">
        <f t="shared" si="815"/>
        <v>.30000000030</v>
      </c>
      <c r="ANG65" s="649">
        <f t="shared" si="816"/>
        <v>977.05174999995461</v>
      </c>
      <c r="ANH65" s="102">
        <f t="shared" si="817"/>
        <v>977</v>
      </c>
      <c r="ANI65" s="105" t="str">
        <f t="shared" si="818"/>
        <v>.05174999995</v>
      </c>
      <c r="ANJ65" s="103">
        <f t="shared" si="819"/>
        <v>321.30000000029997</v>
      </c>
      <c r="ANK65" s="102">
        <f t="shared" si="820"/>
        <v>321</v>
      </c>
      <c r="ANL65" s="105" t="str">
        <f t="shared" si="821"/>
        <v>.30000000030</v>
      </c>
      <c r="ANM65" s="649">
        <f t="shared" si="822"/>
        <v>976.96174999995458</v>
      </c>
      <c r="ANN65" s="102">
        <f t="shared" si="823"/>
        <v>976</v>
      </c>
      <c r="ANO65" s="105" t="str">
        <f t="shared" si="824"/>
        <v>.96174999995</v>
      </c>
      <c r="ANP65" s="103">
        <f t="shared" si="825"/>
        <v>321.30000000029997</v>
      </c>
      <c r="ANQ65" s="102">
        <f t="shared" si="826"/>
        <v>321</v>
      </c>
      <c r="ANR65" s="105" t="str">
        <f t="shared" si="827"/>
        <v>.30000000030</v>
      </c>
      <c r="ANS65" s="649">
        <f t="shared" si="828"/>
        <v>976.86174999995455</v>
      </c>
      <c r="ANT65" s="102">
        <f t="shared" si="829"/>
        <v>976</v>
      </c>
      <c r="ANU65" s="105" t="str">
        <f t="shared" si="830"/>
        <v>.86174999995</v>
      </c>
      <c r="ANX65" s="136">
        <f t="shared" si="831"/>
        <v>0</v>
      </c>
      <c r="ANY65" s="136">
        <f t="shared" si="832"/>
        <v>0</v>
      </c>
      <c r="ANZ65" s="103">
        <f t="shared" si="1175"/>
        <v>315.15000000014999</v>
      </c>
      <c r="AOA65" s="102">
        <f t="shared" si="833"/>
        <v>315</v>
      </c>
      <c r="AOB65" s="105" t="str">
        <f t="shared" si="834"/>
        <v>.15000000015</v>
      </c>
      <c r="AOC65" s="103">
        <f t="shared" si="1176"/>
        <v>976.70724999995014</v>
      </c>
      <c r="AOD65" s="102">
        <f t="shared" si="835"/>
        <v>976</v>
      </c>
      <c r="AOE65" s="105" t="str">
        <f t="shared" si="836"/>
        <v>.70724999995</v>
      </c>
      <c r="AOF65" s="103">
        <f t="shared" si="1177"/>
        <v>315.15000000014999</v>
      </c>
      <c r="AOG65" s="102">
        <f t="shared" si="837"/>
        <v>315</v>
      </c>
      <c r="AOH65" s="105" t="str">
        <f t="shared" si="838"/>
        <v>.15000000015</v>
      </c>
      <c r="AOI65" s="103">
        <f t="shared" si="1178"/>
        <v>976.70724999995014</v>
      </c>
      <c r="AOJ65" s="102">
        <f t="shared" si="839"/>
        <v>976</v>
      </c>
      <c r="AOK65" s="105" t="str">
        <f t="shared" si="840"/>
        <v>.70724999995</v>
      </c>
      <c r="AOL65" s="103">
        <f t="shared" si="1179"/>
        <v>318.30000000029997</v>
      </c>
      <c r="AOM65" s="102">
        <f t="shared" si="841"/>
        <v>318</v>
      </c>
      <c r="AON65" s="105" t="str">
        <f t="shared" si="842"/>
        <v>.30000000030</v>
      </c>
      <c r="AOO65" s="103">
        <f t="shared" si="1180"/>
        <v>976.80174999995461</v>
      </c>
      <c r="AOP65" s="102">
        <f t="shared" si="843"/>
        <v>976</v>
      </c>
      <c r="AOQ65" s="105" t="str">
        <f t="shared" si="844"/>
        <v>.80174999995</v>
      </c>
      <c r="AOR65" s="103">
        <f t="shared" si="1181"/>
        <v>321.45000000044996</v>
      </c>
      <c r="AOS65" s="102">
        <f t="shared" si="845"/>
        <v>321</v>
      </c>
      <c r="AOT65" s="105" t="str">
        <f t="shared" si="846"/>
        <v>.45000000045</v>
      </c>
      <c r="AOU65" s="103">
        <f t="shared" si="847"/>
        <v>976.70724999995014</v>
      </c>
      <c r="AOV65" s="102">
        <f t="shared" si="848"/>
        <v>976</v>
      </c>
      <c r="AOW65" s="105" t="str">
        <f t="shared" si="849"/>
        <v>.70724999995</v>
      </c>
      <c r="AOX65" s="103">
        <f t="shared" si="1182"/>
        <v>321.45000000044996</v>
      </c>
      <c r="AOY65" s="102">
        <f t="shared" si="850"/>
        <v>321</v>
      </c>
      <c r="AOZ65" s="105" t="str">
        <f t="shared" si="851"/>
        <v>.45000000045</v>
      </c>
      <c r="APA65" s="103">
        <f t="shared" si="852"/>
        <v>976.70724999995014</v>
      </c>
      <c r="APB65" s="102">
        <f t="shared" si="853"/>
        <v>976</v>
      </c>
      <c r="APC65" s="105" t="str">
        <f t="shared" si="854"/>
        <v>.70724999995</v>
      </c>
      <c r="APE65" s="136">
        <f t="shared" si="855"/>
        <v>1.5000000000450002E-10</v>
      </c>
      <c r="APF65" s="136">
        <f t="shared" si="856"/>
        <v>0.15000000000450001</v>
      </c>
      <c r="APG65" s="103">
        <f t="shared" si="1183"/>
        <v>315.15000000014999</v>
      </c>
      <c r="APH65" s="102">
        <f t="shared" si="857"/>
        <v>315</v>
      </c>
      <c r="API65" s="105" t="str">
        <f t="shared" si="858"/>
        <v>.15000000015</v>
      </c>
      <c r="APJ65" s="103">
        <f t="shared" si="1184"/>
        <v>976.70724999995014</v>
      </c>
      <c r="APK65" s="102">
        <f t="shared" si="859"/>
        <v>976</v>
      </c>
      <c r="APL65" s="105" t="str">
        <f t="shared" si="860"/>
        <v>.70724999995</v>
      </c>
      <c r="APM65" s="103">
        <f t="shared" si="1185"/>
        <v>315.1500000003</v>
      </c>
      <c r="APN65" s="102">
        <f t="shared" si="861"/>
        <v>315</v>
      </c>
      <c r="APO65" s="105" t="str">
        <f t="shared" si="862"/>
        <v>.15000000030</v>
      </c>
      <c r="APP65" s="103">
        <f t="shared" si="863"/>
        <v>976.85724999995455</v>
      </c>
      <c r="APQ65" s="102">
        <f t="shared" si="864"/>
        <v>976</v>
      </c>
      <c r="APR65" s="105" t="str">
        <f t="shared" si="865"/>
        <v>.85724999995</v>
      </c>
      <c r="APS65" s="103">
        <f t="shared" si="1186"/>
        <v>318.30000000029997</v>
      </c>
      <c r="APT65" s="102">
        <f t="shared" si="866"/>
        <v>318</v>
      </c>
      <c r="APU65" s="105" t="str">
        <f t="shared" si="867"/>
        <v>.30000000030</v>
      </c>
      <c r="APV65" s="103">
        <f t="shared" si="1187"/>
        <v>976.95174999995459</v>
      </c>
      <c r="APW65" s="102">
        <f t="shared" si="868"/>
        <v>976</v>
      </c>
      <c r="APX65" s="105" t="str">
        <f t="shared" si="869"/>
        <v>.95174999995</v>
      </c>
      <c r="APY65" s="103">
        <f t="shared" si="1188"/>
        <v>321.45000000029995</v>
      </c>
      <c r="APZ65" s="102">
        <f t="shared" si="870"/>
        <v>321</v>
      </c>
      <c r="AQA65" s="105" t="str">
        <f t="shared" si="871"/>
        <v>.45000000030</v>
      </c>
      <c r="AQB65" s="103">
        <f t="shared" si="872"/>
        <v>976.85724999995455</v>
      </c>
      <c r="AQC65" s="102">
        <f t="shared" si="873"/>
        <v>976</v>
      </c>
      <c r="AQD65" s="105" t="str">
        <f t="shared" si="874"/>
        <v>.85724999995</v>
      </c>
      <c r="AQE65" s="103">
        <f t="shared" si="1189"/>
        <v>321.45000000044996</v>
      </c>
      <c r="AQF65" s="102">
        <f t="shared" si="875"/>
        <v>321</v>
      </c>
      <c r="AQG65" s="105" t="str">
        <f t="shared" si="876"/>
        <v>.45000000045</v>
      </c>
      <c r="AQH65" s="103">
        <f t="shared" si="1190"/>
        <v>976.70724999995014</v>
      </c>
      <c r="AQI65" s="102">
        <f t="shared" si="877"/>
        <v>976</v>
      </c>
      <c r="AQJ65" s="105" t="str">
        <f t="shared" si="878"/>
        <v>.70724999995</v>
      </c>
      <c r="AQK65" s="230"/>
      <c r="AQL65" s="120">
        <f t="shared" si="1191"/>
        <v>0</v>
      </c>
      <c r="AQM65" s="120">
        <f t="shared" si="879"/>
        <v>999999999999</v>
      </c>
      <c r="AQN65" s="120">
        <f t="shared" si="1192"/>
        <v>0</v>
      </c>
      <c r="AQO65" s="120">
        <f t="shared" si="1193"/>
        <v>0</v>
      </c>
      <c r="AQP65" s="94">
        <f t="shared" si="1194"/>
        <v>0</v>
      </c>
      <c r="AQQ65" s="120">
        <f t="shared" si="880"/>
        <v>999999999999</v>
      </c>
    </row>
    <row r="66" spans="4:1135" ht="15.75" x14ac:dyDescent="0.25">
      <c r="D66" s="770">
        <f t="shared" si="1211"/>
        <v>0</v>
      </c>
      <c r="E66" s="770" t="str">
        <f t="shared" si="1212"/>
        <v>-color</v>
      </c>
      <c r="F66" s="770" t="str">
        <f t="shared" si="1213"/>
        <v xml:space="preserve">3  </v>
      </c>
      <c r="G66" s="770" t="str">
        <f t="shared" si="977"/>
        <v>-TEXT</v>
      </c>
      <c r="H66" s="770" t="str">
        <f t="shared" si="978"/>
        <v>J</v>
      </c>
      <c r="I66" s="770" t="str">
        <f t="shared" si="979"/>
        <v>bl</v>
      </c>
      <c r="J66" s="770" t="str">
        <f t="shared" si="980"/>
        <v>00,00</v>
      </c>
      <c r="K66" s="770" t="str">
        <f t="shared" si="981"/>
        <v>0</v>
      </c>
      <c r="L66" s="770" t="str">
        <f t="shared" si="982"/>
        <v xml:space="preserve"> </v>
      </c>
      <c r="N66" s="197"/>
      <c r="O66" s="197"/>
      <c r="P66" s="197"/>
      <c r="Q66" s="197"/>
      <c r="R66" s="197"/>
      <c r="S66" s="350">
        <f t="shared" si="317"/>
        <v>0</v>
      </c>
      <c r="T66" s="391">
        <f t="shared" si="318"/>
        <v>0</v>
      </c>
      <c r="U66" s="90"/>
      <c r="V66" s="484">
        <f t="shared" si="881"/>
        <v>0</v>
      </c>
      <c r="W66" s="786"/>
      <c r="X66" s="787"/>
      <c r="Y66" s="788"/>
      <c r="Z66" s="789"/>
      <c r="AA66" s="782"/>
      <c r="AB66" s="619">
        <f t="shared" si="319"/>
        <v>0</v>
      </c>
      <c r="AC66" s="619">
        <f t="shared" si="320"/>
        <v>0</v>
      </c>
      <c r="AD66" s="102">
        <f t="shared" si="28"/>
        <v>0</v>
      </c>
      <c r="AE66" s="88"/>
      <c r="AF66" s="95">
        <f t="shared" si="321"/>
        <v>0</v>
      </c>
      <c r="AG66" s="456">
        <f t="shared" si="882"/>
        <v>0</v>
      </c>
      <c r="AH66" s="92"/>
      <c r="AI66" s="524">
        <f t="shared" si="322"/>
        <v>0</v>
      </c>
      <c r="AK66" s="91"/>
      <c r="AL66" s="581"/>
      <c r="AM66" s="579">
        <f t="shared" si="323"/>
        <v>0</v>
      </c>
      <c r="AN66" s="578"/>
      <c r="AO66" s="90"/>
      <c r="AP66" s="695"/>
      <c r="AR66" s="343">
        <f t="shared" si="324"/>
        <v>0</v>
      </c>
      <c r="AS66" s="343">
        <f t="shared" si="325"/>
        <v>0</v>
      </c>
      <c r="AT66" s="343">
        <f t="shared" si="326"/>
        <v>0</v>
      </c>
      <c r="AU66" s="343">
        <f t="shared" si="883"/>
        <v>0</v>
      </c>
      <c r="AV66" s="343">
        <f t="shared" si="327"/>
        <v>0</v>
      </c>
      <c r="AW66" s="343">
        <f t="shared" si="328"/>
        <v>0</v>
      </c>
      <c r="AX66" s="343">
        <f t="shared" si="329"/>
        <v>0</v>
      </c>
      <c r="AZ66" s="454">
        <f t="shared" si="1195"/>
        <v>0</v>
      </c>
      <c r="BA66" s="160">
        <f t="shared" si="1003"/>
        <v>0</v>
      </c>
      <c r="BB66" s="160">
        <f t="shared" si="884"/>
        <v>0</v>
      </c>
      <c r="BC66" s="469">
        <f t="shared" si="331"/>
        <v>0</v>
      </c>
      <c r="BD66" s="454">
        <f t="shared" si="30"/>
        <v>0</v>
      </c>
      <c r="BE66" s="457">
        <f t="shared" si="332"/>
        <v>0</v>
      </c>
      <c r="BF66" s="601">
        <f t="shared" si="333"/>
        <v>0</v>
      </c>
      <c r="BG66" s="457">
        <f t="shared" si="1004"/>
        <v>0</v>
      </c>
      <c r="BH66" s="457">
        <f t="shared" si="334"/>
        <v>0</v>
      </c>
      <c r="BI66" s="457">
        <f t="shared" si="335"/>
        <v>0</v>
      </c>
      <c r="BJ66" s="457">
        <f t="shared" si="336"/>
        <v>0</v>
      </c>
      <c r="BK66" s="457">
        <f t="shared" si="336"/>
        <v>0</v>
      </c>
      <c r="BL66" s="457">
        <f t="shared" si="336"/>
        <v>0</v>
      </c>
      <c r="BM66" s="460">
        <f t="shared" si="32"/>
        <v>0</v>
      </c>
      <c r="BN66" s="460">
        <f t="shared" si="1005"/>
        <v>0</v>
      </c>
      <c r="BO66" s="460">
        <f t="shared" si="337"/>
        <v>0</v>
      </c>
      <c r="BP66" s="477"/>
      <c r="BR66" s="274">
        <f t="shared" si="338"/>
        <v>0</v>
      </c>
      <c r="BS66" s="351">
        <f t="shared" si="34"/>
        <v>0</v>
      </c>
      <c r="BT66" s="705">
        <f t="shared" si="339"/>
        <v>0</v>
      </c>
      <c r="BU66" s="352">
        <f t="shared" si="340"/>
        <v>0</v>
      </c>
      <c r="BV66" s="353">
        <f t="shared" si="1006"/>
        <v>0</v>
      </c>
      <c r="BW66" s="353">
        <f t="shared" si="36"/>
        <v>0</v>
      </c>
      <c r="BX66" s="354">
        <f t="shared" si="37"/>
        <v>0</v>
      </c>
      <c r="BY66" s="355">
        <f t="shared" si="38"/>
        <v>0</v>
      </c>
      <c r="BZ66" s="355">
        <f t="shared" si="1007"/>
        <v>0</v>
      </c>
      <c r="CA66" s="393"/>
      <c r="CB66" s="594">
        <f t="shared" si="885"/>
        <v>0</v>
      </c>
      <c r="CC66" s="392">
        <f t="shared" si="341"/>
        <v>0</v>
      </c>
      <c r="CD66" s="392">
        <f t="shared" si="342"/>
        <v>0</v>
      </c>
      <c r="CE66" s="392">
        <f t="shared" si="343"/>
        <v>0</v>
      </c>
      <c r="CF66" s="392">
        <f t="shared" si="886"/>
        <v>0</v>
      </c>
      <c r="CG66" s="394">
        <f t="shared" si="344"/>
        <v>0</v>
      </c>
      <c r="CH66" s="394">
        <f t="shared" si="887"/>
        <v>0</v>
      </c>
      <c r="CI66" s="395" t="s">
        <v>96</v>
      </c>
      <c r="CJ66" s="599">
        <f t="shared" si="345"/>
        <v>0</v>
      </c>
      <c r="CK66" s="395"/>
      <c r="CL66" s="361"/>
      <c r="CM66" s="361">
        <f t="shared" si="40"/>
        <v>0</v>
      </c>
      <c r="CN66" s="361">
        <f t="shared" si="41"/>
        <v>0</v>
      </c>
      <c r="CO66" s="361">
        <v>56</v>
      </c>
      <c r="CP66" s="110">
        <f t="shared" si="888"/>
        <v>94.44</v>
      </c>
      <c r="CQ66" s="362">
        <f t="shared" si="346"/>
        <v>0</v>
      </c>
      <c r="CR66" s="367"/>
      <c r="CS66" s="367"/>
      <c r="CT66" s="396">
        <f t="shared" si="943"/>
        <v>96.81</v>
      </c>
      <c r="CV66" s="399">
        <f t="shared" si="975"/>
        <v>0</v>
      </c>
      <c r="CW66" s="367"/>
      <c r="CX66" s="111">
        <f t="shared" si="944"/>
        <v>5.9250000000000115E-2</v>
      </c>
      <c r="CY66" s="367"/>
      <c r="CZ66" s="396">
        <f t="shared" si="889"/>
        <v>160.80000000000013</v>
      </c>
      <c r="DA66" s="367"/>
      <c r="DB66" s="103">
        <f t="shared" si="347"/>
        <v>0</v>
      </c>
      <c r="DC66" s="103">
        <f t="shared" si="348"/>
        <v>98.938999999999993</v>
      </c>
      <c r="DD66" s="103">
        <f t="shared" si="349"/>
        <v>98.938999999999993</v>
      </c>
      <c r="DE66" s="103">
        <f t="shared" si="42"/>
        <v>0</v>
      </c>
      <c r="DF66" s="105">
        <f t="shared" si="43"/>
        <v>0</v>
      </c>
      <c r="DG66" s="102">
        <f t="shared" si="350"/>
        <v>0</v>
      </c>
      <c r="DH66" s="105">
        <f t="shared" si="351"/>
        <v>0</v>
      </c>
      <c r="DI66" s="105">
        <f t="shared" si="44"/>
        <v>0</v>
      </c>
      <c r="DJ66" s="111">
        <f t="shared" si="45"/>
        <v>0</v>
      </c>
      <c r="DK66" s="401">
        <f t="shared" si="352"/>
        <v>0</v>
      </c>
      <c r="DL66" s="111">
        <f t="shared" si="353"/>
        <v>0</v>
      </c>
      <c r="DO66" s="403">
        <f t="shared" si="354"/>
        <v>0</v>
      </c>
      <c r="DP66" s="403">
        <f t="shared" si="355"/>
        <v>0</v>
      </c>
      <c r="DQ66" s="111">
        <f t="shared" si="970"/>
        <v>0</v>
      </c>
      <c r="DR66" s="113">
        <f t="shared" si="1206"/>
        <v>0</v>
      </c>
      <c r="DS66" s="111">
        <f t="shared" si="357"/>
        <v>0</v>
      </c>
      <c r="DT66" s="105">
        <f t="shared" si="358"/>
        <v>0</v>
      </c>
      <c r="DU66" s="105">
        <f t="shared" si="359"/>
        <v>0</v>
      </c>
      <c r="DV66" s="105">
        <f t="shared" si="971"/>
        <v>0</v>
      </c>
      <c r="DW66" s="105">
        <f t="shared" si="360"/>
        <v>0</v>
      </c>
      <c r="DX66" s="105">
        <f t="shared" si="361"/>
        <v>0</v>
      </c>
      <c r="DZ66" s="105">
        <f t="shared" si="362"/>
        <v>400</v>
      </c>
      <c r="EA66" s="105">
        <f t="shared" si="363"/>
        <v>1600</v>
      </c>
      <c r="EB66" s="105">
        <f t="shared" si="364"/>
        <v>3600</v>
      </c>
      <c r="EC66" s="105">
        <f t="shared" si="365"/>
        <v>6400</v>
      </c>
      <c r="ED66" s="105">
        <f t="shared" si="366"/>
        <v>10000</v>
      </c>
      <c r="EF66" s="105">
        <f t="shared" si="21"/>
        <v>0</v>
      </c>
      <c r="EH66" s="105">
        <f t="shared" si="7"/>
        <v>0</v>
      </c>
      <c r="EI66" s="105">
        <f t="shared" si="8"/>
        <v>0</v>
      </c>
      <c r="EJ66" s="105">
        <f t="shared" si="9"/>
        <v>0</v>
      </c>
      <c r="EL66" s="105">
        <f t="shared" si="945"/>
        <v>0</v>
      </c>
      <c r="EM66" s="105">
        <f t="shared" si="367"/>
        <v>0</v>
      </c>
      <c r="EN66" s="105">
        <f t="shared" si="368"/>
        <v>0</v>
      </c>
      <c r="EO66" s="105">
        <f t="shared" si="369"/>
        <v>0</v>
      </c>
      <c r="EP66" s="105">
        <f t="shared" si="370"/>
        <v>0</v>
      </c>
      <c r="ER66" s="105">
        <f t="shared" si="0"/>
        <v>0</v>
      </c>
      <c r="ES66" s="105">
        <f t="shared" si="1"/>
        <v>0</v>
      </c>
      <c r="ET66" s="105">
        <f t="shared" si="2"/>
        <v>0</v>
      </c>
      <c r="EU66" s="105">
        <f t="shared" si="3"/>
        <v>0</v>
      </c>
      <c r="EV66" s="94">
        <f t="shared" si="4"/>
        <v>0</v>
      </c>
      <c r="EW66" s="94">
        <f t="shared" si="5"/>
        <v>0</v>
      </c>
      <c r="EX66" s="94">
        <f t="shared" si="6"/>
        <v>0</v>
      </c>
      <c r="EZ66" s="94">
        <f t="shared" si="10"/>
        <v>0</v>
      </c>
      <c r="FA66" s="94">
        <f t="shared" si="11"/>
        <v>0</v>
      </c>
      <c r="FB66" s="94">
        <f t="shared" si="12"/>
        <v>0</v>
      </c>
      <c r="FC66" s="94">
        <f t="shared" si="13"/>
        <v>0</v>
      </c>
      <c r="FD66" s="94">
        <f t="shared" si="14"/>
        <v>0</v>
      </c>
      <c r="FE66" s="94">
        <f t="shared" si="15"/>
        <v>0</v>
      </c>
      <c r="FF66" s="94">
        <f t="shared" si="16"/>
        <v>0</v>
      </c>
      <c r="FG66" s="94">
        <f t="shared" si="17"/>
        <v>0</v>
      </c>
      <c r="FH66" s="94">
        <f t="shared" si="18"/>
        <v>0</v>
      </c>
      <c r="FI66" s="369">
        <f t="shared" si="1008"/>
        <v>0</v>
      </c>
      <c r="FJ66" s="102">
        <f t="shared" si="371"/>
        <v>0</v>
      </c>
      <c r="FK66" s="102">
        <f t="shared" si="372"/>
        <v>0</v>
      </c>
      <c r="FL66" s="102">
        <f t="shared" si="47"/>
        <v>0</v>
      </c>
      <c r="FM66" s="370">
        <f t="shared" si="48"/>
        <v>0</v>
      </c>
      <c r="FN66" s="370">
        <f t="shared" si="49"/>
        <v>0</v>
      </c>
      <c r="FO66" s="370">
        <f t="shared" si="49"/>
        <v>0</v>
      </c>
      <c r="FP66" s="370">
        <f t="shared" si="49"/>
        <v>0</v>
      </c>
      <c r="FQ66" s="370">
        <f t="shared" si="50"/>
        <v>0</v>
      </c>
      <c r="FR66" s="370">
        <f t="shared" si="373"/>
        <v>0</v>
      </c>
      <c r="FS66" s="370">
        <f t="shared" si="1214"/>
        <v>0</v>
      </c>
      <c r="FT66" s="370">
        <f t="shared" si="1214"/>
        <v>0</v>
      </c>
      <c r="FU66" s="370">
        <f t="shared" si="1214"/>
        <v>0</v>
      </c>
      <c r="FV66" s="370">
        <f t="shared" si="1214"/>
        <v>0</v>
      </c>
      <c r="FW66" s="370">
        <f t="shared" si="1214"/>
        <v>0</v>
      </c>
      <c r="FX66" s="370">
        <f t="shared" si="374"/>
        <v>0</v>
      </c>
      <c r="FY66" s="371">
        <f t="shared" si="52"/>
        <v>0</v>
      </c>
      <c r="FZ66" s="371">
        <f t="shared" si="1210"/>
        <v>0</v>
      </c>
      <c r="GA66" s="371">
        <f t="shared" si="1210"/>
        <v>0</v>
      </c>
      <c r="GB66" s="371">
        <f t="shared" si="1210"/>
        <v>0</v>
      </c>
      <c r="GC66" s="371">
        <f t="shared" si="1207"/>
        <v>0</v>
      </c>
      <c r="GD66" s="371">
        <f t="shared" si="1207"/>
        <v>0</v>
      </c>
      <c r="GE66" s="371">
        <f t="shared" si="1207"/>
        <v>0</v>
      </c>
      <c r="GF66" s="371">
        <f t="shared" si="1207"/>
        <v>0</v>
      </c>
      <c r="GG66" s="371">
        <f t="shared" si="54"/>
        <v>0</v>
      </c>
      <c r="GH66" s="371">
        <f t="shared" si="55"/>
        <v>0</v>
      </c>
      <c r="GI66" s="371">
        <f t="shared" si="990"/>
        <v>0</v>
      </c>
      <c r="GJ66" s="371">
        <f t="shared" si="990"/>
        <v>0</v>
      </c>
      <c r="GK66" s="371">
        <f t="shared" si="989"/>
        <v>0</v>
      </c>
      <c r="GL66" s="371">
        <f t="shared" si="989"/>
        <v>0</v>
      </c>
      <c r="GM66" s="371">
        <f t="shared" si="989"/>
        <v>0</v>
      </c>
      <c r="GN66" s="371">
        <f t="shared" si="989"/>
        <v>0</v>
      </c>
      <c r="GO66" s="371">
        <f t="shared" si="989"/>
        <v>0</v>
      </c>
      <c r="GP66" s="371">
        <f t="shared" si="989"/>
        <v>0</v>
      </c>
      <c r="GQ66" s="371">
        <f t="shared" si="989"/>
        <v>0</v>
      </c>
      <c r="GR66" s="371">
        <f t="shared" si="57"/>
        <v>0</v>
      </c>
      <c r="GS66" s="371">
        <f t="shared" si="58"/>
        <v>0</v>
      </c>
      <c r="GT66" s="102">
        <f t="shared" si="375"/>
        <v>0</v>
      </c>
      <c r="GU66" s="94">
        <f t="shared" si="890"/>
        <v>0</v>
      </c>
      <c r="GV66" s="94">
        <f t="shared" si="891"/>
        <v>0</v>
      </c>
      <c r="GW66" s="372">
        <f t="shared" si="376"/>
        <v>0</v>
      </c>
      <c r="GX66" s="372">
        <f t="shared" si="377"/>
        <v>0</v>
      </c>
      <c r="GY66" s="372">
        <f t="shared" si="378"/>
        <v>0</v>
      </c>
      <c r="HA66" s="94">
        <v>56</v>
      </c>
      <c r="HB66" s="105">
        <f t="shared" si="59"/>
        <v>0</v>
      </c>
      <c r="HC66" s="94">
        <f t="shared" si="946"/>
        <v>0</v>
      </c>
      <c r="HD66" s="94">
        <f t="shared" si="379"/>
        <v>0</v>
      </c>
      <c r="HE66" s="93">
        <f t="shared" si="1009"/>
        <v>0</v>
      </c>
      <c r="HF66" s="93">
        <f t="shared" si="61"/>
        <v>0</v>
      </c>
      <c r="HG66" s="94">
        <f t="shared" si="892"/>
        <v>0</v>
      </c>
      <c r="HH66" s="120">
        <f t="shared" si="893"/>
        <v>0</v>
      </c>
      <c r="HI66" s="93">
        <f t="shared" si="1204"/>
        <v>0</v>
      </c>
      <c r="HJ66" s="120">
        <f t="shared" si="1010"/>
        <v>0</v>
      </c>
      <c r="HK66" s="151">
        <f t="shared" si="1011"/>
        <v>0</v>
      </c>
      <c r="HM66" s="376">
        <f t="shared" si="380"/>
        <v>0</v>
      </c>
      <c r="HN66" s="189">
        <f t="shared" si="381"/>
        <v>0</v>
      </c>
      <c r="HO66" s="189" t="str">
        <f t="shared" si="382"/>
        <v>.00000000000</v>
      </c>
      <c r="HP66" s="189">
        <f t="shared" si="383"/>
        <v>0</v>
      </c>
      <c r="HQ66" s="189">
        <f t="shared" si="384"/>
        <v>0</v>
      </c>
      <c r="HR66" s="377" t="str">
        <f t="shared" si="385"/>
        <v>.00000000000</v>
      </c>
      <c r="HT66" s="376">
        <f t="shared" si="386"/>
        <v>0</v>
      </c>
      <c r="HU66" s="189">
        <f t="shared" si="387"/>
        <v>0</v>
      </c>
      <c r="HV66" s="189" t="str">
        <f t="shared" si="388"/>
        <v>.00000000000</v>
      </c>
      <c r="HW66" s="189">
        <f t="shared" si="64"/>
        <v>2.5</v>
      </c>
      <c r="HX66" s="189">
        <f t="shared" si="389"/>
        <v>2</v>
      </c>
      <c r="HY66" s="377" t="str">
        <f t="shared" si="390"/>
        <v>.50000000000</v>
      </c>
      <c r="IA66" s="94">
        <f t="shared" si="65"/>
        <v>0</v>
      </c>
      <c r="IB66" s="94">
        <f t="shared" si="1012"/>
        <v>0</v>
      </c>
      <c r="IC66" s="94">
        <f t="shared" si="391"/>
        <v>0</v>
      </c>
      <c r="ID66" s="94">
        <f t="shared" si="392"/>
        <v>0</v>
      </c>
      <c r="IE66" s="94">
        <f t="shared" si="393"/>
        <v>0</v>
      </c>
      <c r="IF66" s="94" t="str">
        <f t="shared" si="394"/>
        <v>.00000000000</v>
      </c>
      <c r="IG66" s="94">
        <f t="shared" si="1013"/>
        <v>0</v>
      </c>
      <c r="IH66" s="94">
        <f t="shared" si="396"/>
        <v>0</v>
      </c>
      <c r="II66" s="94" t="str">
        <f t="shared" si="397"/>
        <v>.00000000000</v>
      </c>
      <c r="IJ66" s="94">
        <f t="shared" si="1014"/>
        <v>0</v>
      </c>
      <c r="IL66" s="376">
        <f t="shared" si="1196"/>
        <v>0</v>
      </c>
      <c r="IM66" s="189">
        <f t="shared" si="399"/>
        <v>0</v>
      </c>
      <c r="IN66" s="189" t="str">
        <f t="shared" si="400"/>
        <v>.00000000000</v>
      </c>
      <c r="IO66" s="189">
        <f t="shared" si="1015"/>
        <v>0</v>
      </c>
      <c r="IP66" s="189">
        <f t="shared" si="401"/>
        <v>0</v>
      </c>
      <c r="IQ66" s="377" t="str">
        <f t="shared" si="402"/>
        <v>.00000000000</v>
      </c>
      <c r="IR66" s="105">
        <f t="shared" si="69"/>
        <v>0</v>
      </c>
      <c r="IT66" s="599">
        <f t="shared" si="403"/>
        <v>0</v>
      </c>
      <c r="IU66" s="601">
        <f t="shared" si="1016"/>
        <v>0</v>
      </c>
      <c r="IV66" s="518">
        <f t="shared" si="404"/>
        <v>0</v>
      </c>
      <c r="IW66" s="518">
        <f t="shared" si="405"/>
        <v>0</v>
      </c>
      <c r="IX66" s="507">
        <f t="shared" si="1017"/>
        <v>0</v>
      </c>
      <c r="IY66" s="518">
        <f t="shared" si="406"/>
        <v>0</v>
      </c>
      <c r="IZ66" s="518">
        <f t="shared" si="407"/>
        <v>0</v>
      </c>
      <c r="JA66" s="519">
        <f t="shared" si="408"/>
        <v>0</v>
      </c>
      <c r="JB66" s="100">
        <f t="shared" si="409"/>
        <v>0</v>
      </c>
      <c r="JC66" s="514">
        <f t="shared" si="410"/>
        <v>0</v>
      </c>
      <c r="JD66" s="519">
        <f t="shared" si="411"/>
        <v>0</v>
      </c>
      <c r="JE66" s="672">
        <f t="shared" si="895"/>
        <v>0</v>
      </c>
      <c r="JF66" s="677" t="s">
        <v>838</v>
      </c>
      <c r="JG66" s="671" t="s">
        <v>838</v>
      </c>
      <c r="JH66" s="671" t="s">
        <v>838</v>
      </c>
      <c r="JI66" s="671" t="s">
        <v>838</v>
      </c>
      <c r="JJ66" s="671" t="s">
        <v>838</v>
      </c>
      <c r="JK66" s="671" t="s">
        <v>838</v>
      </c>
      <c r="JL66" s="671" t="s">
        <v>838</v>
      </c>
      <c r="JM66" s="671" t="s">
        <v>838</v>
      </c>
      <c r="JN66" s="671" t="s">
        <v>838</v>
      </c>
      <c r="JO66" s="671" t="s">
        <v>838</v>
      </c>
      <c r="JP66" s="671" t="s">
        <v>838</v>
      </c>
      <c r="JQ66" s="671" t="s">
        <v>838</v>
      </c>
      <c r="JR66" s="671" t="s">
        <v>838</v>
      </c>
      <c r="JS66" s="671" t="s">
        <v>838</v>
      </c>
      <c r="JT66" s="671" t="s">
        <v>838</v>
      </c>
      <c r="JU66" s="671" t="s">
        <v>838</v>
      </c>
      <c r="JV66" s="671" t="s">
        <v>838</v>
      </c>
      <c r="JW66" s="671" t="s">
        <v>838</v>
      </c>
      <c r="JX66" s="671" t="s">
        <v>838</v>
      </c>
      <c r="JY66" s="671" t="s">
        <v>838</v>
      </c>
      <c r="JZ66" s="671" t="s">
        <v>838</v>
      </c>
      <c r="KA66" s="678" t="s">
        <v>838</v>
      </c>
      <c r="KB66" s="678" t="s">
        <v>838</v>
      </c>
      <c r="KC66" s="678" t="s">
        <v>838</v>
      </c>
      <c r="KD66" s="678" t="s">
        <v>838</v>
      </c>
      <c r="KE66" s="678" t="s">
        <v>838</v>
      </c>
      <c r="KF66" s="678" t="s">
        <v>838</v>
      </c>
      <c r="KG66" s="678" t="s">
        <v>838</v>
      </c>
      <c r="KH66" s="678" t="s">
        <v>838</v>
      </c>
      <c r="KI66" s="678" t="s">
        <v>838</v>
      </c>
      <c r="KJ66" s="678" t="s">
        <v>838</v>
      </c>
      <c r="KK66" s="678" t="s">
        <v>838</v>
      </c>
      <c r="KL66" s="678" t="s">
        <v>838</v>
      </c>
      <c r="KM66" s="678" t="s">
        <v>838</v>
      </c>
      <c r="KN66" s="678" t="s">
        <v>838</v>
      </c>
      <c r="KO66" s="678" t="s">
        <v>838</v>
      </c>
      <c r="KP66" s="678" t="s">
        <v>838</v>
      </c>
      <c r="KQ66" s="678" t="s">
        <v>838</v>
      </c>
      <c r="KR66" s="678" t="s">
        <v>838</v>
      </c>
      <c r="KS66" s="678" t="s">
        <v>838</v>
      </c>
      <c r="KT66" s="678" t="s">
        <v>838</v>
      </c>
      <c r="KU66" s="678" t="s">
        <v>838</v>
      </c>
      <c r="KV66" s="686"/>
      <c r="KW66" s="686"/>
      <c r="KX66" s="529"/>
      <c r="KY66" s="529"/>
      <c r="KZ66" s="529"/>
      <c r="LA66" s="529"/>
      <c r="LB66" s="529"/>
      <c r="LC66" s="529"/>
      <c r="LD66" s="529"/>
      <c r="LE66" s="529"/>
      <c r="LF66" s="529"/>
      <c r="LG66" s="529"/>
      <c r="LH66" s="529"/>
      <c r="LI66" s="529"/>
      <c r="LJ66" s="529"/>
      <c r="LK66" s="529"/>
      <c r="LL66" s="529"/>
      <c r="LM66" s="529"/>
      <c r="LN66" s="529"/>
      <c r="LO66" s="529"/>
      <c r="LP66" s="529"/>
      <c r="LQ66" s="529"/>
      <c r="LR66" s="529"/>
      <c r="LS66" s="529"/>
      <c r="LT66" s="250"/>
      <c r="LU66" s="529"/>
      <c r="LV66" s="529"/>
      <c r="LW66" s="529"/>
      <c r="LX66" s="529"/>
      <c r="LY66" s="529"/>
      <c r="LZ66" s="529"/>
      <c r="MA66" s="529"/>
      <c r="MB66" s="529"/>
      <c r="MC66" s="529"/>
      <c r="MD66" s="529"/>
      <c r="ME66" s="529"/>
      <c r="MF66" s="529"/>
      <c r="MG66" s="529"/>
      <c r="MH66" s="529"/>
      <c r="MI66" s="529"/>
      <c r="MJ66" s="529"/>
      <c r="MK66" s="529"/>
      <c r="ML66" s="529"/>
      <c r="MM66" s="529"/>
      <c r="MN66" s="529"/>
      <c r="MO66" s="529"/>
      <c r="MP66" s="529"/>
      <c r="MQ66" s="529"/>
      <c r="MR66" s="529"/>
      <c r="MS66" s="529"/>
      <c r="MT66" s="529"/>
      <c r="MU66" s="529"/>
      <c r="MV66" s="529"/>
      <c r="MW66" s="529"/>
      <c r="MX66" s="529"/>
      <c r="MY66" s="529"/>
      <c r="MZ66" s="529"/>
      <c r="NA66" s="529"/>
      <c r="NB66" s="529"/>
      <c r="NC66" s="529"/>
      <c r="ND66" s="529"/>
      <c r="NE66" s="529"/>
      <c r="NF66" s="529"/>
      <c r="NG66" s="529"/>
      <c r="NH66" s="529"/>
      <c r="NI66" s="529"/>
      <c r="NJ66" s="529"/>
      <c r="NK66" s="529"/>
      <c r="NL66" s="529"/>
      <c r="NM66" s="529"/>
      <c r="NN66" s="529"/>
      <c r="NO66" s="529"/>
      <c r="NP66" s="529"/>
      <c r="NQ66" s="529"/>
      <c r="NR66" s="529"/>
      <c r="NS66" s="529"/>
      <c r="NT66" s="529"/>
      <c r="NU66" s="529"/>
      <c r="NV66" s="379">
        <f t="shared" si="1018"/>
        <v>0</v>
      </c>
      <c r="NW66" s="100">
        <f t="shared" si="1205"/>
        <v>0</v>
      </c>
      <c r="NX66" s="189">
        <f t="shared" si="918"/>
        <v>0</v>
      </c>
      <c r="NY66" s="189">
        <f t="shared" si="919"/>
        <v>0</v>
      </c>
      <c r="NZ66" s="189">
        <f t="shared" si="89"/>
        <v>910.40000000000009</v>
      </c>
      <c r="OA66" s="189">
        <f t="shared" si="920"/>
        <v>0</v>
      </c>
      <c r="OB66" s="377">
        <f t="shared" si="921"/>
        <v>0</v>
      </c>
      <c r="OC66" s="105">
        <f t="shared" si="967"/>
        <v>0</v>
      </c>
      <c r="OE66" s="376">
        <f t="shared" si="1019"/>
        <v>0</v>
      </c>
      <c r="OF66" s="189">
        <f t="shared" si="1020"/>
        <v>0</v>
      </c>
      <c r="OG66" s="189">
        <f t="shared" si="1021"/>
        <v>0</v>
      </c>
      <c r="OH66" s="189">
        <f t="shared" si="1022"/>
        <v>0</v>
      </c>
      <c r="OI66" s="189">
        <f t="shared" si="1023"/>
        <v>0</v>
      </c>
      <c r="OJ66" s="377">
        <f t="shared" si="1024"/>
        <v>0</v>
      </c>
      <c r="OK66" s="94">
        <f t="shared" si="1197"/>
        <v>0</v>
      </c>
      <c r="OM66" s="94">
        <f t="shared" si="95"/>
        <v>0</v>
      </c>
      <c r="ON66" s="189">
        <f t="shared" si="476"/>
        <v>0</v>
      </c>
      <c r="OO66" s="189" t="str">
        <f t="shared" si="477"/>
        <v>.00000000000</v>
      </c>
      <c r="OP66" s="189">
        <f t="shared" si="1025"/>
        <v>0</v>
      </c>
      <c r="OQ66" s="189">
        <f t="shared" si="479"/>
        <v>0</v>
      </c>
      <c r="OR66" s="94" t="str">
        <f t="shared" si="480"/>
        <v>.00000000000</v>
      </c>
      <c r="OS66" s="94">
        <f t="shared" si="1198"/>
        <v>0</v>
      </c>
      <c r="OU66" s="94">
        <f t="shared" si="482"/>
        <v>0</v>
      </c>
      <c r="OV66" s="189">
        <f t="shared" si="483"/>
        <v>0</v>
      </c>
      <c r="OW66" s="189" t="str">
        <f t="shared" si="484"/>
        <v>.00000000000</v>
      </c>
      <c r="OX66" s="189">
        <f t="shared" si="485"/>
        <v>900.40000000000009</v>
      </c>
      <c r="OY66" s="189">
        <f t="shared" si="486"/>
        <v>900</v>
      </c>
      <c r="OZ66" s="94" t="str">
        <f t="shared" si="487"/>
        <v>.40000000000</v>
      </c>
      <c r="PA66" s="94">
        <f t="shared" si="1199"/>
        <v>0</v>
      </c>
      <c r="PC66" s="94">
        <f t="shared" si="1026"/>
        <v>0</v>
      </c>
      <c r="PD66" s="189">
        <f t="shared" si="1027"/>
        <v>0</v>
      </c>
      <c r="PE66" s="189">
        <f t="shared" si="1028"/>
        <v>0</v>
      </c>
      <c r="PF66" s="189">
        <f t="shared" si="1029"/>
        <v>0</v>
      </c>
      <c r="PG66" s="189">
        <f t="shared" si="1030"/>
        <v>0</v>
      </c>
      <c r="PH66" s="94">
        <f t="shared" si="1031"/>
        <v>0</v>
      </c>
      <c r="PI66" s="94">
        <f t="shared" si="1200"/>
        <v>0</v>
      </c>
      <c r="PK66" s="105">
        <f t="shared" si="1032"/>
        <v>0</v>
      </c>
      <c r="PL66" s="121">
        <f t="shared" si="1033"/>
        <v>0</v>
      </c>
      <c r="PM66" s="121">
        <f t="shared" si="489"/>
        <v>0</v>
      </c>
      <c r="PN66" s="121">
        <f t="shared" si="1034"/>
        <v>0</v>
      </c>
      <c r="PO66" s="121">
        <f t="shared" si="1035"/>
        <v>0</v>
      </c>
      <c r="PP66" s="121">
        <f t="shared" si="490"/>
        <v>0</v>
      </c>
      <c r="PQ66" s="121">
        <f t="shared" si="1036"/>
        <v>0</v>
      </c>
      <c r="PS66" s="121">
        <f t="shared" si="923"/>
        <v>0</v>
      </c>
      <c r="PT66" s="121">
        <f t="shared" si="491"/>
        <v>0</v>
      </c>
      <c r="PU66" s="121">
        <f t="shared" si="1037"/>
        <v>0</v>
      </c>
      <c r="PV66" s="121">
        <f t="shared" si="109"/>
        <v>0</v>
      </c>
      <c r="PW66" s="121">
        <f t="shared" si="492"/>
        <v>0</v>
      </c>
      <c r="PX66" s="121">
        <f t="shared" si="1038"/>
        <v>0</v>
      </c>
      <c r="PY66" s="299" t="str">
        <f t="shared" si="493"/>
        <v>-</v>
      </c>
      <c r="QA66" s="94">
        <f t="shared" si="924"/>
        <v>0</v>
      </c>
      <c r="QB66" s="121">
        <f t="shared" si="925"/>
        <v>0</v>
      </c>
      <c r="QC66" s="121">
        <f t="shared" si="494"/>
        <v>0</v>
      </c>
      <c r="QE66" s="383">
        <v>57</v>
      </c>
      <c r="QF66" s="121">
        <f t="shared" si="1039"/>
        <v>0</v>
      </c>
      <c r="QG66" s="121">
        <f t="shared" si="496"/>
        <v>0</v>
      </c>
      <c r="QH66" s="121" t="str">
        <f t="shared" si="497"/>
        <v>.00000000000</v>
      </c>
      <c r="QI66" s="121">
        <f t="shared" si="1040"/>
        <v>0</v>
      </c>
      <c r="QJ66" s="121">
        <f t="shared" si="498"/>
        <v>0</v>
      </c>
      <c r="QK66" s="121" t="str">
        <f t="shared" si="499"/>
        <v>.00000000000</v>
      </c>
      <c r="QM66" s="121">
        <f t="shared" si="500"/>
        <v>9999999999</v>
      </c>
      <c r="QT66" s="124">
        <f t="shared" si="972"/>
        <v>9999999999999</v>
      </c>
      <c r="QU66" s="124">
        <f t="shared" si="972"/>
        <v>9999999999999</v>
      </c>
      <c r="QV66" s="124">
        <f t="shared" si="972"/>
        <v>9999999999999</v>
      </c>
      <c r="QW66" s="124">
        <f t="shared" si="972"/>
        <v>9999999999999</v>
      </c>
      <c r="QX66" s="507">
        <f t="shared" si="973"/>
        <v>0</v>
      </c>
      <c r="QY66" s="457">
        <f t="shared" si="1208"/>
        <v>0</v>
      </c>
      <c r="QZ66" s="457">
        <f t="shared" si="1209"/>
        <v>0</v>
      </c>
      <c r="RA66" s="457">
        <f t="shared" si="974"/>
        <v>0</v>
      </c>
      <c r="RI66" s="507">
        <f t="shared" si="501"/>
        <v>0</v>
      </c>
      <c r="RJ66" s="795">
        <f t="shared" si="502"/>
        <v>0</v>
      </c>
      <c r="RK66" s="518" t="str">
        <f t="shared" si="503"/>
        <v>.00000000000</v>
      </c>
      <c r="RL66" s="511">
        <f t="shared" si="504"/>
        <v>930</v>
      </c>
      <c r="RM66" s="795">
        <f t="shared" si="505"/>
        <v>930</v>
      </c>
      <c r="RN66" s="518" t="str">
        <f t="shared" si="506"/>
        <v>.00000000000</v>
      </c>
      <c r="RO66" s="507">
        <f t="shared" si="507"/>
        <v>0</v>
      </c>
      <c r="RP66" s="795">
        <f t="shared" si="508"/>
        <v>0</v>
      </c>
      <c r="RQ66" s="518" t="str">
        <f t="shared" si="509"/>
        <v>.00000000000</v>
      </c>
      <c r="RR66" s="511">
        <f t="shared" si="510"/>
        <v>1020</v>
      </c>
      <c r="RS66" s="795">
        <f t="shared" si="511"/>
        <v>1020</v>
      </c>
      <c r="RT66" s="518" t="str">
        <f t="shared" si="512"/>
        <v>.00000000000</v>
      </c>
      <c r="RZ66" s="131">
        <f t="shared" si="1041"/>
        <v>0</v>
      </c>
      <c r="SA66" s="124">
        <f t="shared" si="513"/>
        <v>0</v>
      </c>
      <c r="SB66" s="121" t="str">
        <f t="shared" si="514"/>
        <v>.00000000000</v>
      </c>
      <c r="SC66" s="120">
        <f t="shared" si="1042"/>
        <v>0</v>
      </c>
      <c r="SD66" s="124">
        <f t="shared" si="515"/>
        <v>0</v>
      </c>
      <c r="SE66" s="121" t="str">
        <f t="shared" si="516"/>
        <v>.00000000000</v>
      </c>
      <c r="SF66" s="131">
        <f t="shared" si="1043"/>
        <v>0</v>
      </c>
      <c r="SG66" s="124">
        <f t="shared" si="517"/>
        <v>0</v>
      </c>
      <c r="SH66" s="121" t="str">
        <f t="shared" si="518"/>
        <v>.00000000000</v>
      </c>
      <c r="SI66" s="120">
        <f t="shared" si="1044"/>
        <v>0</v>
      </c>
      <c r="SJ66" s="124">
        <f t="shared" si="519"/>
        <v>0</v>
      </c>
      <c r="SK66" s="121" t="str">
        <f t="shared" si="520"/>
        <v>.00000000000</v>
      </c>
      <c r="SM66" s="131">
        <f t="shared" si="116"/>
        <v>0</v>
      </c>
      <c r="SN66" s="124">
        <f t="shared" si="521"/>
        <v>0</v>
      </c>
      <c r="SO66" s="121" t="str">
        <f t="shared" si="522"/>
        <v>.00000000000</v>
      </c>
      <c r="SP66" s="120">
        <f t="shared" si="117"/>
        <v>0</v>
      </c>
      <c r="SQ66" s="124">
        <f t="shared" si="523"/>
        <v>0</v>
      </c>
      <c r="SR66" s="121" t="str">
        <f t="shared" si="524"/>
        <v>.00000000000</v>
      </c>
      <c r="SS66" s="121">
        <f t="shared" si="1045"/>
        <v>0</v>
      </c>
      <c r="SU66" s="94">
        <f t="shared" si="926"/>
        <v>-1</v>
      </c>
      <c r="SV66" s="121">
        <f t="shared" si="927"/>
        <v>-1</v>
      </c>
      <c r="SW66" s="121" t="str">
        <f t="shared" si="525"/>
        <v>.00000000000</v>
      </c>
      <c r="SX66" s="94">
        <f t="shared" si="928"/>
        <v>1490</v>
      </c>
      <c r="SY66" s="121">
        <f t="shared" si="929"/>
        <v>1490</v>
      </c>
      <c r="SZ66" s="121" t="str">
        <f t="shared" si="526"/>
        <v>.00000000000</v>
      </c>
      <c r="TA66" s="94" t="str">
        <f t="shared" si="527"/>
        <v>149,000</v>
      </c>
      <c r="TB66" s="94">
        <v>57</v>
      </c>
      <c r="TC66" s="94">
        <f t="shared" si="528"/>
        <v>0</v>
      </c>
      <c r="TE66" s="121">
        <f t="shared" si="1201"/>
        <v>0</v>
      </c>
      <c r="TF66" s="121">
        <f t="shared" si="529"/>
        <v>0</v>
      </c>
      <c r="TG66" s="121" t="str">
        <f t="shared" si="983"/>
        <v>.00000000000</v>
      </c>
      <c r="TH66" s="121">
        <f t="shared" si="119"/>
        <v>7</v>
      </c>
      <c r="TI66" s="121">
        <f t="shared" si="984"/>
        <v>7</v>
      </c>
      <c r="TJ66" s="121" t="str">
        <f t="shared" si="985"/>
        <v>.00000000000</v>
      </c>
      <c r="TK66" s="94">
        <f t="shared" si="931"/>
        <v>0</v>
      </c>
      <c r="TL66" s="94">
        <v>57</v>
      </c>
      <c r="TM66" s="94">
        <f t="shared" si="120"/>
        <v>0</v>
      </c>
      <c r="TO66" s="121">
        <f t="shared" si="1202"/>
        <v>0</v>
      </c>
      <c r="TP66" s="121">
        <f t="shared" si="533"/>
        <v>0</v>
      </c>
      <c r="TQ66" s="121" t="str">
        <f t="shared" si="534"/>
        <v>.00000000000</v>
      </c>
      <c r="TR66" s="121">
        <f t="shared" si="121"/>
        <v>928</v>
      </c>
      <c r="TS66" s="121">
        <f t="shared" si="535"/>
        <v>928</v>
      </c>
      <c r="TT66" s="121" t="str">
        <f t="shared" si="536"/>
        <v>.00000000000</v>
      </c>
      <c r="TU66" s="94">
        <f t="shared" si="537"/>
        <v>0</v>
      </c>
      <c r="TW66" s="105">
        <f t="shared" si="538"/>
        <v>-9.4500000004499998E-2</v>
      </c>
      <c r="TX66" s="105">
        <f t="shared" si="539"/>
        <v>0</v>
      </c>
      <c r="TY66" s="105">
        <f t="shared" si="540"/>
        <v>-9.4500000004499998E-2</v>
      </c>
      <c r="TZ66" s="105">
        <f t="shared" si="541"/>
        <v>0</v>
      </c>
      <c r="UA66" s="105">
        <f t="shared" si="542"/>
        <v>0</v>
      </c>
      <c r="UB66" s="105">
        <f t="shared" si="543"/>
        <v>0</v>
      </c>
      <c r="UC66" s="105">
        <f t="shared" si="1046"/>
        <v>0</v>
      </c>
      <c r="UD66" s="105">
        <f t="shared" si="1047"/>
        <v>0</v>
      </c>
      <c r="UE66" s="105">
        <f t="shared" si="1048"/>
        <v>0</v>
      </c>
      <c r="UF66" s="105">
        <f t="shared" si="544"/>
        <v>0</v>
      </c>
      <c r="UG66" s="105">
        <f t="shared" si="544"/>
        <v>0</v>
      </c>
      <c r="UH66" s="105">
        <f t="shared" si="544"/>
        <v>0</v>
      </c>
      <c r="UI66" s="105">
        <f>UI65</f>
        <v>0</v>
      </c>
      <c r="UK66" s="105">
        <f t="shared" si="125"/>
        <v>327.75000000074999</v>
      </c>
      <c r="UL66" s="102">
        <f t="shared" si="545"/>
        <v>327</v>
      </c>
      <c r="UM66" s="105" t="str">
        <f t="shared" si="546"/>
        <v>.75000000075</v>
      </c>
      <c r="UN66" s="105">
        <f t="shared" si="547"/>
        <v>-9.4500000004499998E-2</v>
      </c>
      <c r="UO66" s="102">
        <f t="shared" si="548"/>
        <v>-1</v>
      </c>
      <c r="UP66" s="105" t="str">
        <f t="shared" si="549"/>
        <v>.90550000000</v>
      </c>
      <c r="UQ66" s="275">
        <f>UQ65+$UY$6*$US$6</f>
        <v>330.90000000089998</v>
      </c>
      <c r="UR66" s="105">
        <f t="shared" si="550"/>
        <v>330</v>
      </c>
      <c r="US66" s="105" t="str">
        <f t="shared" si="551"/>
        <v>.90000000090</v>
      </c>
      <c r="UT66" s="103">
        <f t="shared" si="1049"/>
        <v>0</v>
      </c>
      <c r="UU66" s="102">
        <f t="shared" si="552"/>
        <v>0</v>
      </c>
      <c r="UV66" s="105" t="str">
        <f t="shared" si="553"/>
        <v>.00000000000</v>
      </c>
      <c r="UW66" s="105">
        <f t="shared" si="127"/>
        <v>334.05000000104997</v>
      </c>
      <c r="UX66" s="102">
        <f t="shared" si="554"/>
        <v>334</v>
      </c>
      <c r="UY66" s="105" t="str">
        <f t="shared" si="555"/>
        <v>.05000000105</v>
      </c>
      <c r="UZ66" s="103">
        <f t="shared" si="933"/>
        <v>-9.4500000004499998E-2</v>
      </c>
      <c r="VA66" s="102">
        <f t="shared" si="556"/>
        <v>-1</v>
      </c>
      <c r="VB66" s="105" t="str">
        <f t="shared" si="557"/>
        <v>.90550000000</v>
      </c>
      <c r="VC66" s="94" t="str">
        <f t="shared" si="1050"/>
        <v>-</v>
      </c>
      <c r="VD66" s="94" t="str">
        <f t="shared" si="1051"/>
        <v>-</v>
      </c>
      <c r="VE66" s="94" t="str">
        <f t="shared" si="1052"/>
        <v>-</v>
      </c>
      <c r="VF66" s="94" t="str">
        <f t="shared" si="1053"/>
        <v>-</v>
      </c>
      <c r="VH66" s="105">
        <f t="shared" si="558"/>
        <v>327.75000000074999</v>
      </c>
      <c r="VI66" s="102">
        <f t="shared" si="559"/>
        <v>327</v>
      </c>
      <c r="VJ66" s="105" t="str">
        <f t="shared" si="560"/>
        <v>.75000000075</v>
      </c>
      <c r="VK66" s="103">
        <f t="shared" si="561"/>
        <v>0</v>
      </c>
      <c r="VL66" s="102">
        <f t="shared" si="562"/>
        <v>0</v>
      </c>
      <c r="VM66" s="105" t="str">
        <f t="shared" si="934"/>
        <v>.00000000000</v>
      </c>
      <c r="VN66" s="105">
        <f t="shared" si="563"/>
        <v>327.75000000074999</v>
      </c>
      <c r="VO66" s="102">
        <f t="shared" si="564"/>
        <v>327</v>
      </c>
      <c r="VP66" s="105" t="str">
        <f t="shared" si="565"/>
        <v>.75000000075</v>
      </c>
      <c r="VQ66" s="103">
        <f t="shared" si="566"/>
        <v>-9.4500000004499998E-2</v>
      </c>
      <c r="VR66" s="102">
        <f t="shared" si="567"/>
        <v>-1</v>
      </c>
      <c r="VS66" s="105" t="str">
        <f t="shared" si="568"/>
        <v>.90550000000</v>
      </c>
      <c r="VT66" s="105">
        <f t="shared" si="569"/>
        <v>330.90000000089998</v>
      </c>
      <c r="VU66" s="105">
        <f t="shared" si="570"/>
        <v>330</v>
      </c>
      <c r="VV66" s="105" t="str">
        <f t="shared" si="571"/>
        <v>.90000000090</v>
      </c>
      <c r="VW66" s="103">
        <f t="shared" si="572"/>
        <v>0</v>
      </c>
      <c r="VX66" s="102">
        <f t="shared" si="573"/>
        <v>0</v>
      </c>
      <c r="VY66" s="105" t="str">
        <f t="shared" si="574"/>
        <v>.00000000000</v>
      </c>
      <c r="VZ66" s="105">
        <f t="shared" si="575"/>
        <v>334.05000000104997</v>
      </c>
      <c r="WA66" s="102">
        <f t="shared" si="576"/>
        <v>334</v>
      </c>
      <c r="WB66" s="105" t="str">
        <f t="shared" si="577"/>
        <v>.05000000105</v>
      </c>
      <c r="WC66" s="103">
        <f t="shared" si="935"/>
        <v>-9.4500000004499998E-2</v>
      </c>
      <c r="WD66" s="102">
        <f t="shared" si="578"/>
        <v>-1</v>
      </c>
      <c r="WE66" s="105" t="str">
        <f t="shared" si="579"/>
        <v>.90550000000</v>
      </c>
      <c r="WF66" s="105">
        <f t="shared" si="580"/>
        <v>334.05000000104997</v>
      </c>
      <c r="WG66" s="102">
        <f t="shared" si="581"/>
        <v>334</v>
      </c>
      <c r="WH66" s="105" t="str">
        <f t="shared" si="582"/>
        <v>.05000000105</v>
      </c>
      <c r="WI66" s="103">
        <f t="shared" si="583"/>
        <v>0</v>
      </c>
      <c r="WJ66" s="102">
        <f t="shared" si="584"/>
        <v>0</v>
      </c>
      <c r="WK66" s="105" t="str">
        <f t="shared" si="585"/>
        <v>.00000000000</v>
      </c>
      <c r="WL66" s="343" t="str">
        <f t="shared" si="1054"/>
        <v>-</v>
      </c>
      <c r="WM66" s="343" t="str">
        <f t="shared" si="1055"/>
        <v>-</v>
      </c>
      <c r="WN66" s="343" t="str">
        <f t="shared" si="1056"/>
        <v>-</v>
      </c>
      <c r="WO66" s="343" t="str">
        <f t="shared" si="1057"/>
        <v>-</v>
      </c>
      <c r="WP66" s="343" t="str">
        <f t="shared" si="1058"/>
        <v>-</v>
      </c>
      <c r="WQ66" s="343" t="str">
        <f t="shared" si="1059"/>
        <v>-</v>
      </c>
      <c r="WS66" s="103">
        <f t="shared" si="1060"/>
        <v>0</v>
      </c>
      <c r="WT66" s="103">
        <f t="shared" si="1061"/>
        <v>0</v>
      </c>
      <c r="WU66" s="103">
        <f t="shared" si="1062"/>
        <v>0</v>
      </c>
      <c r="WV66" s="103">
        <f t="shared" si="1063"/>
        <v>0</v>
      </c>
      <c r="WW66" s="103">
        <f t="shared" si="1064"/>
        <v>0</v>
      </c>
      <c r="WX66" s="120">
        <f t="shared" si="1065"/>
        <v>0</v>
      </c>
      <c r="WY66" s="103">
        <f t="shared" si="586"/>
        <v>0</v>
      </c>
      <c r="WZ66" s="103">
        <f t="shared" si="587"/>
        <v>0</v>
      </c>
      <c r="XA66" s="105">
        <f t="shared" si="588"/>
        <v>0</v>
      </c>
      <c r="XB66" s="105">
        <f t="shared" si="589"/>
        <v>0</v>
      </c>
      <c r="XC66" s="105">
        <f t="shared" si="590"/>
        <v>0</v>
      </c>
      <c r="XD66" s="105">
        <f t="shared" si="591"/>
        <v>0</v>
      </c>
      <c r="XE66" s="105">
        <f t="shared" si="592"/>
        <v>0</v>
      </c>
      <c r="XF66" s="105">
        <f t="shared" si="593"/>
        <v>0</v>
      </c>
      <c r="XG66" s="105">
        <f t="shared" si="936"/>
        <v>0</v>
      </c>
      <c r="XH66" s="105">
        <f t="shared" si="594"/>
        <v>0</v>
      </c>
      <c r="XI66" s="105">
        <f t="shared" si="595"/>
        <v>0</v>
      </c>
      <c r="XJ66" s="105">
        <f t="shared" si="596"/>
        <v>0</v>
      </c>
      <c r="XK66" s="105">
        <f t="shared" si="597"/>
        <v>0</v>
      </c>
      <c r="XL66" s="105">
        <f t="shared" si="598"/>
        <v>0</v>
      </c>
      <c r="XM66" s="102">
        <f t="shared" si="1066"/>
        <v>0</v>
      </c>
      <c r="XN66" s="103">
        <f t="shared" si="599"/>
        <v>330.90000000089998</v>
      </c>
      <c r="XO66" s="103">
        <f t="shared" si="600"/>
        <v>0</v>
      </c>
      <c r="XP66" s="103">
        <f t="shared" si="145"/>
        <v>330.90000000089998</v>
      </c>
      <c r="XQ66" s="103">
        <f t="shared" si="146"/>
        <v>0</v>
      </c>
      <c r="XR66" s="103">
        <f t="shared" si="601"/>
        <v>0</v>
      </c>
      <c r="XS66" s="111">
        <f t="shared" si="147"/>
        <v>0.03</v>
      </c>
      <c r="XU66" s="111">
        <f t="shared" si="602"/>
        <v>0</v>
      </c>
      <c r="XV66" s="126">
        <f t="shared" si="603"/>
        <v>0</v>
      </c>
      <c r="XW66" s="120">
        <f t="shared" si="604"/>
        <v>0</v>
      </c>
      <c r="XX66" s="120">
        <f t="shared" si="605"/>
        <v>0</v>
      </c>
      <c r="XY66" s="103">
        <f t="shared" si="1067"/>
        <v>0</v>
      </c>
      <c r="XZ66" s="103">
        <f t="shared" si="606"/>
        <v>0</v>
      </c>
      <c r="YB66" s="103">
        <f t="shared" si="607"/>
        <v>0</v>
      </c>
      <c r="YC66" s="111">
        <f t="shared" si="608"/>
        <v>0</v>
      </c>
      <c r="YD66" s="103">
        <f t="shared" si="609"/>
        <v>0</v>
      </c>
      <c r="YE66" s="103">
        <f t="shared" si="610"/>
        <v>0</v>
      </c>
      <c r="YF66" s="103">
        <f t="shared" si="1068"/>
        <v>0</v>
      </c>
      <c r="YG66" s="103">
        <f t="shared" si="611"/>
        <v>0</v>
      </c>
      <c r="YI66" s="103">
        <f t="shared" si="1069"/>
        <v>0</v>
      </c>
      <c r="YJ66" s="103">
        <f t="shared" si="151"/>
        <v>0</v>
      </c>
      <c r="YK66" s="103">
        <f t="shared" si="1070"/>
        <v>0</v>
      </c>
      <c r="YL66" s="103">
        <f t="shared" si="1071"/>
        <v>0</v>
      </c>
      <c r="YM66" s="103">
        <f t="shared" si="612"/>
        <v>0</v>
      </c>
      <c r="YN66" s="103">
        <f t="shared" si="612"/>
        <v>0</v>
      </c>
      <c r="YO66" s="103">
        <f t="shared" si="613"/>
        <v>0</v>
      </c>
      <c r="YP66" s="103">
        <f t="shared" si="614"/>
        <v>0</v>
      </c>
      <c r="YQ66" s="103">
        <f t="shared" si="615"/>
        <v>0</v>
      </c>
      <c r="YR66" s="103">
        <f t="shared" si="616"/>
        <v>0</v>
      </c>
      <c r="YS66" s="103">
        <f t="shared" si="617"/>
        <v>0</v>
      </c>
      <c r="YT66" s="103">
        <f t="shared" si="618"/>
        <v>0</v>
      </c>
      <c r="YU66" s="103">
        <f t="shared" si="619"/>
        <v>0</v>
      </c>
      <c r="YV66" s="103">
        <f t="shared" si="619"/>
        <v>0</v>
      </c>
      <c r="YX66" s="103">
        <f t="shared" si="1072"/>
        <v>0</v>
      </c>
      <c r="YY66" s="103">
        <f t="shared" si="155"/>
        <v>0</v>
      </c>
      <c r="YZ66" s="103">
        <f t="shared" si="1073"/>
        <v>0</v>
      </c>
      <c r="ZA66" s="103">
        <f t="shared" si="1074"/>
        <v>0</v>
      </c>
      <c r="ZB66" s="103">
        <f t="shared" si="620"/>
        <v>0</v>
      </c>
      <c r="ZC66" s="103">
        <f t="shared" si="620"/>
        <v>0</v>
      </c>
      <c r="ZD66" s="103">
        <f t="shared" si="621"/>
        <v>0</v>
      </c>
      <c r="ZE66" s="103">
        <f t="shared" si="622"/>
        <v>0</v>
      </c>
      <c r="ZF66" s="103">
        <f t="shared" si="623"/>
        <v>0</v>
      </c>
      <c r="ZG66" s="103">
        <f t="shared" si="624"/>
        <v>0</v>
      </c>
      <c r="ZH66" s="103">
        <f t="shared" si="625"/>
        <v>0</v>
      </c>
      <c r="ZI66" s="103">
        <f t="shared" si="626"/>
        <v>0</v>
      </c>
      <c r="ZJ66" s="103">
        <f t="shared" si="627"/>
        <v>0</v>
      </c>
      <c r="ZK66" s="103">
        <f t="shared" si="627"/>
        <v>0</v>
      </c>
      <c r="ZM66" s="103">
        <f t="shared" si="628"/>
        <v>0</v>
      </c>
      <c r="ZN66" s="103">
        <f t="shared" si="628"/>
        <v>0</v>
      </c>
      <c r="ZP66" s="127">
        <f t="shared" si="158"/>
        <v>327.75000000074999</v>
      </c>
      <c r="ZQ66" s="127">
        <f t="shared" si="159"/>
        <v>0</v>
      </c>
      <c r="ZR66" s="127">
        <f t="shared" si="160"/>
        <v>327.75000000074999</v>
      </c>
      <c r="ZS66" s="127">
        <f t="shared" si="161"/>
        <v>-9.4500000004499998E-2</v>
      </c>
      <c r="ZT66" s="127">
        <f t="shared" si="162"/>
        <v>330.90000000089998</v>
      </c>
      <c r="ZU66" s="127">
        <f t="shared" si="163"/>
        <v>0</v>
      </c>
      <c r="ZV66" s="127">
        <f t="shared" si="164"/>
        <v>334.05000000104997</v>
      </c>
      <c r="ZW66" s="127">
        <f t="shared" si="165"/>
        <v>-9.4500000004499998E-2</v>
      </c>
      <c r="ZX66" s="127">
        <f t="shared" si="166"/>
        <v>334.05000000104997</v>
      </c>
      <c r="ZY66" s="127">
        <f t="shared" si="167"/>
        <v>0</v>
      </c>
      <c r="ZZ66" s="127">
        <f t="shared" si="629"/>
        <v>330.90000000089998</v>
      </c>
      <c r="AAA66" s="127">
        <f t="shared" si="630"/>
        <v>0</v>
      </c>
      <c r="AAB66" s="127">
        <f t="shared" si="631"/>
        <v>0</v>
      </c>
      <c r="AAC66" s="127">
        <f t="shared" si="632"/>
        <v>-0.29767500002834879</v>
      </c>
      <c r="AAD66" s="127">
        <f t="shared" si="633"/>
        <v>0</v>
      </c>
      <c r="AAE66" s="127">
        <f t="shared" si="634"/>
        <v>-0.29767500002834879</v>
      </c>
      <c r="AAF66" s="127">
        <f t="shared" si="635"/>
        <v>0</v>
      </c>
      <c r="AAG66" s="129">
        <f t="shared" si="636"/>
        <v>0</v>
      </c>
      <c r="AAH66" s="130">
        <f t="shared" si="1075"/>
        <v>0</v>
      </c>
      <c r="AAI66" s="130">
        <f t="shared" si="637"/>
        <v>0</v>
      </c>
      <c r="AAJ66" s="130">
        <f t="shared" si="638"/>
        <v>0</v>
      </c>
      <c r="AAK66" s="130">
        <f t="shared" si="639"/>
        <v>0</v>
      </c>
      <c r="AAL66" s="385">
        <f t="shared" si="169"/>
        <v>0</v>
      </c>
      <c r="AAM66" s="130">
        <f t="shared" si="937"/>
        <v>0</v>
      </c>
      <c r="AAN66" s="130">
        <f t="shared" si="640"/>
        <v>0</v>
      </c>
      <c r="AAO66" s="130">
        <f t="shared" si="938"/>
        <v>0</v>
      </c>
      <c r="AAP66" s="130">
        <f t="shared" si="641"/>
        <v>0</v>
      </c>
      <c r="AAQ66" s="386">
        <f t="shared" si="1076"/>
        <v>0</v>
      </c>
      <c r="AAR66" s="130">
        <f t="shared" si="171"/>
        <v>0</v>
      </c>
      <c r="AAS66" s="387">
        <f t="shared" si="642"/>
        <v>0</v>
      </c>
      <c r="AAT66" s="130">
        <f t="shared" si="643"/>
        <v>0</v>
      </c>
      <c r="AAU66" s="130">
        <f t="shared" si="644"/>
        <v>0</v>
      </c>
      <c r="AAW66" s="93">
        <f t="shared" si="939"/>
        <v>0</v>
      </c>
      <c r="AAX66" s="120">
        <f t="shared" si="645"/>
        <v>0</v>
      </c>
      <c r="AAZ66" s="94">
        <f t="shared" si="1077"/>
        <v>0</v>
      </c>
      <c r="ABA66" s="120">
        <f t="shared" si="1078"/>
        <v>0</v>
      </c>
      <c r="ABB66" s="120">
        <f t="shared" si="1079"/>
        <v>0</v>
      </c>
      <c r="ABD66" s="120">
        <f t="shared" si="1080"/>
        <v>0</v>
      </c>
      <c r="ABE66" s="120">
        <f t="shared" si="1081"/>
        <v>0</v>
      </c>
      <c r="ABF66" s="120">
        <f t="shared" si="646"/>
        <v>0</v>
      </c>
      <c r="ABG66" s="131">
        <f t="shared" si="1082"/>
        <v>0</v>
      </c>
      <c r="ABH66" s="102">
        <f t="shared" si="1083"/>
        <v>0</v>
      </c>
      <c r="ABI66" s="105">
        <f t="shared" si="1084"/>
        <v>0</v>
      </c>
      <c r="ABJ66" s="131">
        <f t="shared" si="1085"/>
        <v>0</v>
      </c>
      <c r="ABK66" s="102">
        <f t="shared" si="1086"/>
        <v>0</v>
      </c>
      <c r="ABL66" s="105">
        <f t="shared" si="1087"/>
        <v>0</v>
      </c>
      <c r="ABM66" s="105">
        <f t="shared" si="1088"/>
        <v>0</v>
      </c>
      <c r="ABO66" s="131">
        <f t="shared" si="647"/>
        <v>0</v>
      </c>
      <c r="ABP66" s="102">
        <f t="shared" si="184"/>
        <v>0</v>
      </c>
      <c r="ABQ66" s="105">
        <f t="shared" si="185"/>
        <v>0</v>
      </c>
      <c r="ABR66" s="131">
        <f t="shared" si="1089"/>
        <v>0</v>
      </c>
      <c r="ABS66" s="102">
        <f t="shared" si="187"/>
        <v>0</v>
      </c>
      <c r="ABT66" s="105">
        <f t="shared" si="188"/>
        <v>0</v>
      </c>
      <c r="ABU66" s="105">
        <f t="shared" si="1090"/>
        <v>0</v>
      </c>
      <c r="ABV66" s="105"/>
      <c r="ABW66" s="131">
        <f t="shared" si="648"/>
        <v>0</v>
      </c>
      <c r="ABX66" s="102">
        <f t="shared" si="649"/>
        <v>0</v>
      </c>
      <c r="ABY66" s="105">
        <f t="shared" si="650"/>
        <v>0</v>
      </c>
      <c r="ABZ66" s="131">
        <f t="shared" si="1091"/>
        <v>0</v>
      </c>
      <c r="ACA66" s="102">
        <f t="shared" si="651"/>
        <v>0</v>
      </c>
      <c r="ACB66" s="105">
        <f t="shared" si="652"/>
        <v>0</v>
      </c>
      <c r="ACC66" s="105">
        <f t="shared" si="653"/>
        <v>0</v>
      </c>
      <c r="ACE66" s="105">
        <f t="shared" si="1092"/>
        <v>0</v>
      </c>
      <c r="ACF66" s="105">
        <f t="shared" si="1093"/>
        <v>0</v>
      </c>
      <c r="ACG66" s="94">
        <f t="shared" si="1094"/>
        <v>0</v>
      </c>
      <c r="ACH66" s="131">
        <f t="shared" si="1095"/>
        <v>0</v>
      </c>
      <c r="ACI66" s="102">
        <f t="shared" si="1096"/>
        <v>0</v>
      </c>
      <c r="ACJ66" s="105">
        <f t="shared" si="1097"/>
        <v>0</v>
      </c>
      <c r="ACK66" s="131">
        <f t="shared" si="1098"/>
        <v>0</v>
      </c>
      <c r="ACL66" s="102">
        <f t="shared" si="1099"/>
        <v>0</v>
      </c>
      <c r="ACM66" s="105">
        <f t="shared" si="1100"/>
        <v>0</v>
      </c>
      <c r="ACN66" s="120">
        <f t="shared" si="1101"/>
        <v>0</v>
      </c>
      <c r="ACO66" s="120">
        <f t="shared" si="1102"/>
        <v>0</v>
      </c>
      <c r="ACP66" s="120">
        <f t="shared" si="1103"/>
        <v>0</v>
      </c>
      <c r="ACQ66" s="120">
        <f t="shared" si="1104"/>
        <v>0</v>
      </c>
      <c r="ACR66" s="120">
        <f t="shared" si="1105"/>
        <v>0</v>
      </c>
      <c r="ACS66" s="120">
        <f t="shared" si="1106"/>
        <v>0</v>
      </c>
      <c r="ACT66" s="120">
        <f t="shared" si="654"/>
        <v>0</v>
      </c>
      <c r="ACV66" s="105">
        <f t="shared" si="1203"/>
        <v>0</v>
      </c>
      <c r="ACW66" s="131">
        <f t="shared" si="1107"/>
        <v>0</v>
      </c>
      <c r="ACX66" s="102">
        <f t="shared" si="1108"/>
        <v>0</v>
      </c>
      <c r="ACY66" s="105">
        <f t="shared" si="1109"/>
        <v>0</v>
      </c>
      <c r="ACZ66" s="131">
        <f t="shared" si="1110"/>
        <v>0</v>
      </c>
      <c r="ADA66" s="102">
        <f t="shared" si="1111"/>
        <v>0</v>
      </c>
      <c r="ADB66" s="105">
        <f t="shared" si="1112"/>
        <v>0</v>
      </c>
      <c r="ADD66" s="103">
        <f t="shared" si="1113"/>
        <v>0</v>
      </c>
      <c r="ADE66" s="103">
        <f t="shared" si="1114"/>
        <v>0</v>
      </c>
      <c r="ADF66" s="103">
        <f t="shared" si="1115"/>
        <v>0</v>
      </c>
      <c r="ADG66" s="103">
        <f t="shared" si="1116"/>
        <v>0</v>
      </c>
      <c r="ADH66" s="103">
        <f t="shared" si="1117"/>
        <v>0</v>
      </c>
      <c r="ADI66" s="103">
        <f t="shared" si="1118"/>
        <v>0</v>
      </c>
      <c r="ADJ66" s="120">
        <f t="shared" si="657"/>
        <v>0</v>
      </c>
      <c r="ADL66" s="103">
        <f t="shared" si="1119"/>
        <v>330.90000000089998</v>
      </c>
      <c r="ADM66" s="102">
        <f t="shared" si="658"/>
        <v>330</v>
      </c>
      <c r="ADN66" s="105" t="str">
        <f t="shared" si="659"/>
        <v>.90000000090</v>
      </c>
      <c r="ADO66" s="105">
        <f t="shared" si="1120"/>
        <v>0</v>
      </c>
      <c r="ADP66" s="102">
        <f t="shared" si="660"/>
        <v>0</v>
      </c>
      <c r="ADQ66" s="105" t="str">
        <f t="shared" si="661"/>
        <v>.00000000000</v>
      </c>
      <c r="ADR66" s="105">
        <f t="shared" si="662"/>
        <v>330.90000000089998</v>
      </c>
      <c r="ADS66" s="102">
        <f t="shared" si="663"/>
        <v>330</v>
      </c>
      <c r="ADT66" s="105" t="str">
        <f t="shared" si="664"/>
        <v>.90000000090</v>
      </c>
      <c r="ADU66" s="103">
        <f t="shared" si="1121"/>
        <v>0</v>
      </c>
      <c r="ADV66" s="102">
        <f t="shared" si="665"/>
        <v>0</v>
      </c>
      <c r="ADW66" s="105" t="str">
        <f t="shared" si="666"/>
        <v>.00000000000</v>
      </c>
      <c r="ADX66" s="105">
        <f t="shared" si="1122"/>
        <v>330.90000000089998</v>
      </c>
      <c r="ADY66" s="102">
        <f t="shared" si="667"/>
        <v>330</v>
      </c>
      <c r="ADZ66" s="105" t="str">
        <f t="shared" si="668"/>
        <v>.90000000090</v>
      </c>
      <c r="AEA66" s="103">
        <f t="shared" si="1123"/>
        <v>0</v>
      </c>
      <c r="AEB66" s="102">
        <f t="shared" si="669"/>
        <v>0</v>
      </c>
      <c r="AEC66" s="105" t="str">
        <f t="shared" si="670"/>
        <v>.00000000000</v>
      </c>
      <c r="AEE66" s="103">
        <f t="shared" si="1124"/>
        <v>0</v>
      </c>
      <c r="AEF66" s="103">
        <f t="shared" si="1125"/>
        <v>0</v>
      </c>
      <c r="AEG66" s="103">
        <f t="shared" si="1126"/>
        <v>0</v>
      </c>
      <c r="AEH66" s="103">
        <f t="shared" si="1127"/>
        <v>0</v>
      </c>
      <c r="AEI66" s="103">
        <f t="shared" si="1128"/>
        <v>0</v>
      </c>
      <c r="AEJ66" s="103">
        <f t="shared" si="1129"/>
        <v>0</v>
      </c>
      <c r="AEK66" s="103">
        <f t="shared" si="1130"/>
        <v>0</v>
      </c>
      <c r="AEL66" s="102">
        <f t="shared" si="1131"/>
        <v>0</v>
      </c>
      <c r="AEM66" s="105">
        <f t="shared" si="1132"/>
        <v>0</v>
      </c>
      <c r="AEN66" s="103">
        <f t="shared" si="1133"/>
        <v>0</v>
      </c>
      <c r="AEO66" s="102">
        <f t="shared" si="1134"/>
        <v>0</v>
      </c>
      <c r="AEP66" s="105">
        <f t="shared" si="1135"/>
        <v>0</v>
      </c>
      <c r="AEQ66" s="103">
        <f t="shared" si="1136"/>
        <v>0</v>
      </c>
      <c r="AER66" s="102">
        <f t="shared" si="1137"/>
        <v>0</v>
      </c>
      <c r="AES66" s="105">
        <f t="shared" si="1138"/>
        <v>0</v>
      </c>
      <c r="AET66" s="103">
        <f t="shared" si="1139"/>
        <v>0</v>
      </c>
      <c r="AEU66" s="102">
        <f t="shared" si="1140"/>
        <v>0</v>
      </c>
      <c r="AEV66" s="105">
        <f t="shared" si="1141"/>
        <v>0</v>
      </c>
      <c r="AEW66" s="105">
        <f t="shared" si="1142"/>
        <v>0</v>
      </c>
      <c r="AEX66" s="102">
        <f t="shared" si="1143"/>
        <v>0</v>
      </c>
      <c r="AEY66" s="105">
        <f t="shared" si="1144"/>
        <v>0</v>
      </c>
      <c r="AEZ66" s="103">
        <f t="shared" si="1145"/>
        <v>0</v>
      </c>
      <c r="AFA66" s="102">
        <f t="shared" si="1146"/>
        <v>0</v>
      </c>
      <c r="AFB66" s="105">
        <f t="shared" si="1147"/>
        <v>0</v>
      </c>
      <c r="AFD66" s="132">
        <f t="shared" si="1148"/>
        <v>0</v>
      </c>
      <c r="AFE66" s="94">
        <f t="shared" si="671"/>
        <v>3.1500000001499999</v>
      </c>
      <c r="AFF66" s="93">
        <f t="shared" si="672"/>
        <v>0</v>
      </c>
      <c r="AFG66" s="93">
        <f t="shared" si="1149"/>
        <v>0</v>
      </c>
      <c r="AFH66" s="94">
        <f t="shared" si="673"/>
        <v>3.1500000001499999</v>
      </c>
      <c r="AFI66" s="93">
        <f t="shared" si="674"/>
        <v>0</v>
      </c>
      <c r="AFJ66" s="103">
        <f t="shared" si="675"/>
        <v>327.75000000074999</v>
      </c>
      <c r="AFK66" s="102">
        <f t="shared" si="676"/>
        <v>327</v>
      </c>
      <c r="AFL66" s="105" t="str">
        <f t="shared" si="677"/>
        <v>.75000000075</v>
      </c>
      <c r="AFM66" s="103">
        <f t="shared" si="678"/>
        <v>0</v>
      </c>
      <c r="AFN66" s="102">
        <f t="shared" si="679"/>
        <v>0</v>
      </c>
      <c r="AFO66" s="105" t="str">
        <f t="shared" si="680"/>
        <v>.00000000000</v>
      </c>
      <c r="AFP66" s="105">
        <f t="shared" si="940"/>
        <v>330.90000000089998</v>
      </c>
      <c r="AFQ66" s="102">
        <f t="shared" si="681"/>
        <v>330</v>
      </c>
      <c r="AFR66" s="105" t="str">
        <f t="shared" si="682"/>
        <v>.90000000090</v>
      </c>
      <c r="AFS66" s="103">
        <f t="shared" si="248"/>
        <v>0</v>
      </c>
      <c r="AFT66" s="102">
        <f t="shared" si="683"/>
        <v>0</v>
      </c>
      <c r="AFU66" s="105" t="str">
        <f t="shared" si="684"/>
        <v>.00000000000</v>
      </c>
      <c r="AFV66" s="105">
        <f t="shared" si="685"/>
        <v>334.05000000104997</v>
      </c>
      <c r="AFW66" s="102">
        <f t="shared" si="686"/>
        <v>334</v>
      </c>
      <c r="AFX66" s="105" t="str">
        <f t="shared" si="687"/>
        <v>.05000000105</v>
      </c>
      <c r="AFY66" s="103">
        <f t="shared" si="688"/>
        <v>0</v>
      </c>
      <c r="AFZ66" s="102">
        <f t="shared" si="689"/>
        <v>0</v>
      </c>
      <c r="AGA66" s="105" t="str">
        <f t="shared" si="690"/>
        <v>.00000000000</v>
      </c>
      <c r="AGC66" s="103">
        <f t="shared" si="1150"/>
        <v>0</v>
      </c>
      <c r="AGD66" s="103">
        <f t="shared" si="1151"/>
        <v>0</v>
      </c>
      <c r="AGE66" s="103">
        <f t="shared" si="1152"/>
        <v>0</v>
      </c>
      <c r="AGF66" s="103">
        <f t="shared" si="691"/>
        <v>0</v>
      </c>
      <c r="AGG66" s="338">
        <f t="shared" si="1153"/>
        <v>0</v>
      </c>
      <c r="AGH66" s="136">
        <f t="shared" si="1154"/>
        <v>0</v>
      </c>
      <c r="AGI66" s="136">
        <f t="shared" si="1155"/>
        <v>0</v>
      </c>
      <c r="AGJ66" s="136">
        <f t="shared" si="692"/>
        <v>0</v>
      </c>
      <c r="AGK66" s="136">
        <f t="shared" si="693"/>
        <v>0</v>
      </c>
      <c r="AGL66" s="136">
        <f t="shared" si="694"/>
        <v>0</v>
      </c>
      <c r="AGN66" s="388">
        <f t="shared" si="1156"/>
        <v>0</v>
      </c>
      <c r="AGO66" s="136">
        <f t="shared" si="695"/>
        <v>0</v>
      </c>
      <c r="AGP66" s="136">
        <f t="shared" si="696"/>
        <v>0</v>
      </c>
      <c r="AGQ66" s="103">
        <f t="shared" si="697"/>
        <v>0</v>
      </c>
      <c r="AGR66" s="136">
        <f t="shared" si="1157"/>
        <v>0</v>
      </c>
      <c r="AGS66" s="136">
        <f t="shared" si="698"/>
        <v>0</v>
      </c>
      <c r="AGT66" s="136">
        <f t="shared" si="941"/>
        <v>0</v>
      </c>
      <c r="AGU66" s="136">
        <f t="shared" si="942"/>
        <v>0</v>
      </c>
      <c r="AGW66" s="103">
        <f t="shared" si="1158"/>
        <v>0</v>
      </c>
      <c r="AGX66" s="103">
        <f t="shared" si="1159"/>
        <v>0</v>
      </c>
      <c r="AGY66" s="103">
        <f t="shared" si="1160"/>
        <v>0</v>
      </c>
      <c r="AGZ66" s="103">
        <f t="shared" si="699"/>
        <v>0</v>
      </c>
      <c r="AHA66" s="389">
        <f t="shared" si="1161"/>
        <v>0</v>
      </c>
      <c r="AHB66" s="136">
        <f t="shared" si="1162"/>
        <v>0</v>
      </c>
      <c r="AHC66" s="136">
        <f t="shared" si="1163"/>
        <v>0</v>
      </c>
      <c r="AHD66" s="136">
        <f t="shared" si="1164"/>
        <v>0</v>
      </c>
      <c r="AHE66" s="136">
        <f t="shared" si="264"/>
        <v>0</v>
      </c>
      <c r="AHF66" s="136">
        <f t="shared" si="265"/>
        <v>0</v>
      </c>
      <c r="AHH66" s="388">
        <f t="shared" si="1165"/>
        <v>0</v>
      </c>
      <c r="AHI66" s="136">
        <f t="shared" si="700"/>
        <v>0</v>
      </c>
      <c r="AHJ66" s="136">
        <f t="shared" si="701"/>
        <v>0</v>
      </c>
      <c r="AHK66" s="103">
        <f t="shared" si="702"/>
        <v>0</v>
      </c>
      <c r="AHL66" s="136">
        <f t="shared" si="1166"/>
        <v>0</v>
      </c>
      <c r="AHM66" s="136">
        <f t="shared" si="1167"/>
        <v>0</v>
      </c>
      <c r="AHN66" s="136">
        <f t="shared" si="703"/>
        <v>0</v>
      </c>
      <c r="AHO66" s="136">
        <f t="shared" si="704"/>
        <v>0</v>
      </c>
      <c r="AHQ66" s="132">
        <f t="shared" si="705"/>
        <v>0</v>
      </c>
      <c r="AHR66" s="132">
        <f t="shared" si="706"/>
        <v>0</v>
      </c>
      <c r="AHS66" s="132">
        <f t="shared" si="707"/>
        <v>0</v>
      </c>
      <c r="AHT66" s="132">
        <f t="shared" si="708"/>
        <v>0</v>
      </c>
      <c r="AHV66" s="111">
        <f t="shared" si="709"/>
        <v>327.75000000074999</v>
      </c>
      <c r="AHW66" s="102">
        <f t="shared" si="710"/>
        <v>327</v>
      </c>
      <c r="AHX66" s="105" t="str">
        <f t="shared" si="711"/>
        <v>.75000000075</v>
      </c>
      <c r="AHY66" s="103">
        <f t="shared" si="269"/>
        <v>0</v>
      </c>
      <c r="AHZ66" s="102">
        <f t="shared" si="712"/>
        <v>0</v>
      </c>
      <c r="AIA66" s="105" t="str">
        <f t="shared" si="713"/>
        <v>.00000000000</v>
      </c>
      <c r="AIB66" s="94">
        <f t="shared" si="714"/>
        <v>330.90000000089998</v>
      </c>
      <c r="AIC66" s="102">
        <f t="shared" si="715"/>
        <v>330</v>
      </c>
      <c r="AID66" s="105" t="str">
        <f t="shared" si="716"/>
        <v>.90000000090</v>
      </c>
      <c r="AIE66" s="120">
        <f t="shared" si="270"/>
        <v>0</v>
      </c>
      <c r="AIF66" s="102">
        <f t="shared" si="717"/>
        <v>0</v>
      </c>
      <c r="AIG66" s="105" t="str">
        <f t="shared" si="718"/>
        <v>.00000000000</v>
      </c>
      <c r="AIH66" s="94">
        <f t="shared" si="271"/>
        <v>334.05000000104997</v>
      </c>
      <c r="AII66" s="102">
        <f t="shared" si="719"/>
        <v>334</v>
      </c>
      <c r="AIJ66" s="105" t="str">
        <f t="shared" si="720"/>
        <v>.05000000105</v>
      </c>
      <c r="AIK66" s="120">
        <f t="shared" si="272"/>
        <v>0</v>
      </c>
      <c r="AIL66" s="102">
        <f t="shared" si="721"/>
        <v>0</v>
      </c>
      <c r="AIM66" s="105" t="str">
        <f t="shared" si="722"/>
        <v>.00000000000</v>
      </c>
      <c r="AIO66" s="105">
        <f t="shared" si="273"/>
        <v>0</v>
      </c>
      <c r="AIP66" s="105">
        <f t="shared" si="1168"/>
        <v>0</v>
      </c>
      <c r="AIQ66" s="111">
        <f t="shared" si="275"/>
        <v>0</v>
      </c>
      <c r="AIR66" s="111">
        <f t="shared" si="276"/>
        <v>0</v>
      </c>
      <c r="AIS66" s="93">
        <f t="shared" si="723"/>
        <v>327.75000000074999</v>
      </c>
      <c r="AIT66" s="102">
        <f t="shared" si="724"/>
        <v>327</v>
      </c>
      <c r="AIU66" s="105" t="str">
        <f t="shared" si="725"/>
        <v>.75000000075</v>
      </c>
      <c r="AIV66" s="120">
        <f t="shared" si="726"/>
        <v>976.80174999995461</v>
      </c>
      <c r="AIW66" s="102">
        <f t="shared" si="727"/>
        <v>976</v>
      </c>
      <c r="AIX66" s="105" t="str">
        <f t="shared" si="728"/>
        <v>.80174999995</v>
      </c>
      <c r="AIY66" s="120">
        <f t="shared" si="729"/>
        <v>330.90000000089998</v>
      </c>
      <c r="AIZ66" s="102">
        <f t="shared" si="730"/>
        <v>330</v>
      </c>
      <c r="AJA66" s="105" t="str">
        <f t="shared" si="731"/>
        <v>.90000000090</v>
      </c>
      <c r="AJB66" s="120">
        <f t="shared" si="976"/>
        <v>976.80174999995461</v>
      </c>
      <c r="AJC66" s="102">
        <f t="shared" si="732"/>
        <v>976</v>
      </c>
      <c r="AJD66" s="105" t="str">
        <f t="shared" si="733"/>
        <v>.80174999995</v>
      </c>
      <c r="AJE66" s="120">
        <f t="shared" si="734"/>
        <v>334.05000000104997</v>
      </c>
      <c r="AJF66" s="102">
        <f t="shared" si="735"/>
        <v>334</v>
      </c>
      <c r="AJG66" s="105" t="str">
        <f t="shared" si="736"/>
        <v>.05000000105</v>
      </c>
      <c r="AJH66" s="93">
        <f t="shared" si="737"/>
        <v>976.80174999995461</v>
      </c>
      <c r="AJI66" s="102">
        <f t="shared" si="738"/>
        <v>976</v>
      </c>
      <c r="AJJ66" s="105" t="str">
        <f t="shared" si="739"/>
        <v>.80174999995</v>
      </c>
      <c r="AJL66" s="105">
        <f t="shared" si="1169"/>
        <v>0</v>
      </c>
      <c r="AJM66" s="105">
        <f t="shared" si="1170"/>
        <v>0</v>
      </c>
      <c r="AJN66" s="120">
        <f t="shared" si="1171"/>
        <v>327.50000000074999</v>
      </c>
      <c r="AJO66" s="102">
        <f t="shared" si="740"/>
        <v>327</v>
      </c>
      <c r="AJP66" s="105" t="str">
        <f t="shared" si="741"/>
        <v>.50000000075</v>
      </c>
      <c r="AJQ66" s="93">
        <f t="shared" si="1172"/>
        <v>976.80174999995461</v>
      </c>
      <c r="AJR66" s="102">
        <f t="shared" si="742"/>
        <v>976</v>
      </c>
      <c r="AJS66" s="105" t="str">
        <f t="shared" si="743"/>
        <v>.80174999995</v>
      </c>
      <c r="AJT66" s="120">
        <f t="shared" si="1173"/>
        <v>334.30000000104997</v>
      </c>
      <c r="AJU66" s="102">
        <f t="shared" si="744"/>
        <v>334</v>
      </c>
      <c r="AJV66" s="105" t="str">
        <f t="shared" si="745"/>
        <v>.30000000105</v>
      </c>
      <c r="AJW66" s="93">
        <f t="shared" si="1174"/>
        <v>976.80174999995461</v>
      </c>
      <c r="AJX66" s="102">
        <f t="shared" si="746"/>
        <v>976</v>
      </c>
      <c r="AJY66" s="105" t="str">
        <f t="shared" si="747"/>
        <v>.80174999995</v>
      </c>
      <c r="AJZ66" s="94" t="str">
        <f t="shared" si="748"/>
        <v>-3,150</v>
      </c>
      <c r="AKA66" s="94" t="str">
        <f t="shared" si="749"/>
        <v>+3,150</v>
      </c>
      <c r="AKC66" s="132">
        <f t="shared" si="283"/>
        <v>9.4500000004499998E-2</v>
      </c>
      <c r="AKD66" s="120">
        <f t="shared" si="284"/>
        <v>0</v>
      </c>
      <c r="AKE66" s="120">
        <f t="shared" si="285"/>
        <v>9.4500000004499998E-2</v>
      </c>
      <c r="AKF66" s="103">
        <f t="shared" si="286"/>
        <v>327.75000000074999</v>
      </c>
      <c r="AKG66" s="102">
        <f t="shared" si="750"/>
        <v>327</v>
      </c>
      <c r="AKH66" s="105" t="str">
        <f t="shared" si="751"/>
        <v>.75000000075</v>
      </c>
      <c r="AKI66" s="103">
        <f t="shared" si="752"/>
        <v>976.80174999995461</v>
      </c>
      <c r="AKJ66" s="102">
        <f t="shared" si="753"/>
        <v>976</v>
      </c>
      <c r="AKK66" s="105" t="str">
        <f t="shared" si="754"/>
        <v>.80174999995</v>
      </c>
      <c r="AKL66" s="390">
        <f t="shared" si="287"/>
        <v>327.75000000074999</v>
      </c>
      <c r="AKM66" s="102">
        <f t="shared" si="755"/>
        <v>327</v>
      </c>
      <c r="AKN66" s="105" t="str">
        <f t="shared" si="756"/>
        <v>.75000000075</v>
      </c>
      <c r="AKO66" s="390">
        <f t="shared" si="757"/>
        <v>976.70724999995014</v>
      </c>
      <c r="AKP66" s="102">
        <f t="shared" si="758"/>
        <v>976</v>
      </c>
      <c r="AKQ66" s="105" t="str">
        <f t="shared" si="759"/>
        <v>.70724999995</v>
      </c>
      <c r="AKR66" s="103">
        <f t="shared" si="288"/>
        <v>330.90000000089998</v>
      </c>
      <c r="AKS66" s="102">
        <f t="shared" si="760"/>
        <v>330</v>
      </c>
      <c r="AKT66" s="105" t="str">
        <f t="shared" si="761"/>
        <v>.90000000090</v>
      </c>
      <c r="AKU66" s="103">
        <f t="shared" si="762"/>
        <v>976.80174999995461</v>
      </c>
      <c r="AKV66" s="102">
        <f t="shared" si="763"/>
        <v>976</v>
      </c>
      <c r="AKW66" s="105" t="str">
        <f t="shared" si="764"/>
        <v>.80174999995</v>
      </c>
      <c r="AKX66" s="390">
        <f t="shared" si="289"/>
        <v>334.05000000104997</v>
      </c>
      <c r="AKY66" s="102">
        <f t="shared" si="765"/>
        <v>334</v>
      </c>
      <c r="AKZ66" s="105" t="str">
        <f t="shared" si="766"/>
        <v>.05000000105</v>
      </c>
      <c r="ALA66" s="390">
        <f t="shared" si="767"/>
        <v>976.70724999995014</v>
      </c>
      <c r="ALB66" s="102">
        <f t="shared" si="768"/>
        <v>976</v>
      </c>
      <c r="ALC66" s="105" t="str">
        <f t="shared" si="769"/>
        <v>.70724999995</v>
      </c>
      <c r="ALD66" s="103">
        <f t="shared" si="290"/>
        <v>334.05000000104997</v>
      </c>
      <c r="ALE66" s="102">
        <f t="shared" si="770"/>
        <v>334</v>
      </c>
      <c r="ALF66" s="105" t="str">
        <f t="shared" si="771"/>
        <v>.05000000105</v>
      </c>
      <c r="ALG66" s="103">
        <f t="shared" si="291"/>
        <v>976.80174999995461</v>
      </c>
      <c r="ALH66" s="102">
        <f t="shared" si="772"/>
        <v>976</v>
      </c>
      <c r="ALI66" s="105" t="str">
        <f t="shared" si="773"/>
        <v>.80174999995</v>
      </c>
      <c r="ALK66" s="136">
        <f t="shared" si="774"/>
        <v>2.5000000000750001E-10</v>
      </c>
      <c r="ALL66" s="136">
        <f t="shared" si="775"/>
        <v>0.2500000000075</v>
      </c>
      <c r="ALM66" s="103">
        <f t="shared" si="292"/>
        <v>327.75000000074999</v>
      </c>
      <c r="ALN66" s="102">
        <f t="shared" si="776"/>
        <v>327</v>
      </c>
      <c r="ALO66" s="105" t="str">
        <f t="shared" si="777"/>
        <v>.75000000075</v>
      </c>
      <c r="ALP66" s="103">
        <f t="shared" si="293"/>
        <v>976.70724999995014</v>
      </c>
      <c r="ALQ66" s="102">
        <f t="shared" si="778"/>
        <v>976</v>
      </c>
      <c r="ALR66" s="105" t="str">
        <f t="shared" si="779"/>
        <v>.70724999995</v>
      </c>
      <c r="ALS66" s="103">
        <f t="shared" si="780"/>
        <v>327.75000000099999</v>
      </c>
      <c r="ALT66" s="102">
        <f t="shared" si="781"/>
        <v>327</v>
      </c>
      <c r="ALU66" s="105" t="str">
        <f t="shared" si="782"/>
        <v>.75000000100</v>
      </c>
      <c r="ALV66" s="103">
        <f t="shared" si="783"/>
        <v>976.95724999995764</v>
      </c>
      <c r="ALW66" s="102">
        <f t="shared" si="784"/>
        <v>976</v>
      </c>
      <c r="ALX66" s="105" t="str">
        <f t="shared" si="785"/>
        <v>.95724999996</v>
      </c>
      <c r="ALY66" s="103">
        <f t="shared" si="294"/>
        <v>330.90000000089998</v>
      </c>
      <c r="ALZ66" s="102">
        <f t="shared" si="786"/>
        <v>330</v>
      </c>
      <c r="AMA66" s="105" t="str">
        <f t="shared" si="787"/>
        <v>.90000000090</v>
      </c>
      <c r="AMB66" s="103">
        <f t="shared" si="788"/>
        <v>977.05174999995461</v>
      </c>
      <c r="AMC66" s="102">
        <f t="shared" si="789"/>
        <v>977</v>
      </c>
      <c r="AMD66" s="105" t="str">
        <f t="shared" si="790"/>
        <v>.05174999995</v>
      </c>
      <c r="AME66" s="103">
        <f t="shared" si="791"/>
        <v>334.05000000079997</v>
      </c>
      <c r="AMF66" s="102">
        <f t="shared" si="792"/>
        <v>334</v>
      </c>
      <c r="AMG66" s="105" t="str">
        <f t="shared" si="793"/>
        <v>.05000000080</v>
      </c>
      <c r="AMH66" s="103">
        <f t="shared" si="794"/>
        <v>976.95724999995764</v>
      </c>
      <c r="AMI66" s="102">
        <f t="shared" si="795"/>
        <v>976</v>
      </c>
      <c r="AMJ66" s="105" t="str">
        <f t="shared" si="796"/>
        <v>.95724999996</v>
      </c>
      <c r="AMK66" s="103">
        <f t="shared" si="295"/>
        <v>334.05000000104997</v>
      </c>
      <c r="AML66" s="102">
        <f t="shared" si="797"/>
        <v>334</v>
      </c>
      <c r="AMM66" s="105" t="str">
        <f t="shared" si="798"/>
        <v>.05000000105</v>
      </c>
      <c r="AMN66" s="103">
        <f t="shared" si="296"/>
        <v>976.70724999995014</v>
      </c>
      <c r="AMO66" s="102">
        <f t="shared" si="799"/>
        <v>976</v>
      </c>
      <c r="AMP66" s="105" t="str">
        <f t="shared" si="800"/>
        <v>.70724999995</v>
      </c>
      <c r="AMR66" s="103">
        <f t="shared" si="801"/>
        <v>327.90000000089998</v>
      </c>
      <c r="AMS66" s="102">
        <f t="shared" si="802"/>
        <v>327</v>
      </c>
      <c r="AMT66" s="105" t="str">
        <f t="shared" si="803"/>
        <v>.90000000090</v>
      </c>
      <c r="AMU66" s="649">
        <f t="shared" si="804"/>
        <v>976.86174999995455</v>
      </c>
      <c r="AMV66" s="102">
        <f t="shared" si="805"/>
        <v>976</v>
      </c>
      <c r="AMW66" s="105" t="str">
        <f t="shared" si="806"/>
        <v>.86174999995</v>
      </c>
      <c r="AMX66" s="103">
        <f t="shared" si="807"/>
        <v>327.90000000089998</v>
      </c>
      <c r="AMY66" s="102">
        <f t="shared" si="808"/>
        <v>327</v>
      </c>
      <c r="AMZ66" s="105" t="str">
        <f t="shared" si="809"/>
        <v>.90000000090</v>
      </c>
      <c r="ANA66" s="649">
        <f t="shared" si="810"/>
        <v>976.96174999995458</v>
      </c>
      <c r="ANB66" s="102">
        <f t="shared" si="811"/>
        <v>976</v>
      </c>
      <c r="ANC66" s="105" t="str">
        <f t="shared" si="812"/>
        <v>.96174999995</v>
      </c>
      <c r="AND66" s="103">
        <f t="shared" si="813"/>
        <v>330.90000000089998</v>
      </c>
      <c r="ANE66" s="102">
        <f t="shared" si="814"/>
        <v>330</v>
      </c>
      <c r="ANF66" s="105" t="str">
        <f t="shared" si="815"/>
        <v>.90000000090</v>
      </c>
      <c r="ANG66" s="649">
        <f t="shared" si="816"/>
        <v>977.05174999995461</v>
      </c>
      <c r="ANH66" s="102">
        <f t="shared" si="817"/>
        <v>977</v>
      </c>
      <c r="ANI66" s="105" t="str">
        <f t="shared" si="818"/>
        <v>.05174999995</v>
      </c>
      <c r="ANJ66" s="103">
        <f t="shared" si="819"/>
        <v>333.90000000089998</v>
      </c>
      <c r="ANK66" s="102">
        <f t="shared" si="820"/>
        <v>333</v>
      </c>
      <c r="ANL66" s="105" t="str">
        <f t="shared" si="821"/>
        <v>.90000000090</v>
      </c>
      <c r="ANM66" s="649">
        <f t="shared" si="822"/>
        <v>976.96174999995458</v>
      </c>
      <c r="ANN66" s="102">
        <f t="shared" si="823"/>
        <v>976</v>
      </c>
      <c r="ANO66" s="105" t="str">
        <f t="shared" si="824"/>
        <v>.96174999995</v>
      </c>
      <c r="ANP66" s="103">
        <f t="shared" si="825"/>
        <v>333.90000000089998</v>
      </c>
      <c r="ANQ66" s="102">
        <f t="shared" si="826"/>
        <v>333</v>
      </c>
      <c r="ANR66" s="105" t="str">
        <f t="shared" si="827"/>
        <v>.90000000090</v>
      </c>
      <c r="ANS66" s="649">
        <f t="shared" si="828"/>
        <v>976.86174999995455</v>
      </c>
      <c r="ANT66" s="102">
        <f t="shared" si="829"/>
        <v>976</v>
      </c>
      <c r="ANU66" s="105" t="str">
        <f t="shared" si="830"/>
        <v>.86174999995</v>
      </c>
      <c r="ANX66" s="136">
        <f t="shared" si="831"/>
        <v>0</v>
      </c>
      <c r="ANY66" s="136">
        <f t="shared" si="832"/>
        <v>0</v>
      </c>
      <c r="ANZ66" s="103">
        <f t="shared" si="1175"/>
        <v>327.75000000074999</v>
      </c>
      <c r="AOA66" s="102">
        <f t="shared" si="833"/>
        <v>327</v>
      </c>
      <c r="AOB66" s="105" t="str">
        <f t="shared" si="834"/>
        <v>.75000000075</v>
      </c>
      <c r="AOC66" s="103">
        <f t="shared" si="1176"/>
        <v>976.70724999995014</v>
      </c>
      <c r="AOD66" s="102">
        <f t="shared" si="835"/>
        <v>976</v>
      </c>
      <c r="AOE66" s="105" t="str">
        <f t="shared" si="836"/>
        <v>.70724999995</v>
      </c>
      <c r="AOF66" s="103">
        <f t="shared" si="1177"/>
        <v>327.75000000074999</v>
      </c>
      <c r="AOG66" s="102">
        <f t="shared" si="837"/>
        <v>327</v>
      </c>
      <c r="AOH66" s="105" t="str">
        <f t="shared" si="838"/>
        <v>.75000000075</v>
      </c>
      <c r="AOI66" s="103">
        <f t="shared" si="1178"/>
        <v>976.70724999995014</v>
      </c>
      <c r="AOJ66" s="102">
        <f t="shared" si="839"/>
        <v>976</v>
      </c>
      <c r="AOK66" s="105" t="str">
        <f t="shared" si="840"/>
        <v>.70724999995</v>
      </c>
      <c r="AOL66" s="103">
        <f t="shared" si="1179"/>
        <v>330.90000000089998</v>
      </c>
      <c r="AOM66" s="102">
        <f t="shared" si="841"/>
        <v>330</v>
      </c>
      <c r="AON66" s="105" t="str">
        <f t="shared" si="842"/>
        <v>.90000000090</v>
      </c>
      <c r="AOO66" s="103">
        <f t="shared" si="1180"/>
        <v>976.80174999995461</v>
      </c>
      <c r="AOP66" s="102">
        <f t="shared" si="843"/>
        <v>976</v>
      </c>
      <c r="AOQ66" s="105" t="str">
        <f t="shared" si="844"/>
        <v>.80174999995</v>
      </c>
      <c r="AOR66" s="103">
        <f t="shared" si="1181"/>
        <v>334.05000000104997</v>
      </c>
      <c r="AOS66" s="102">
        <f t="shared" si="845"/>
        <v>334</v>
      </c>
      <c r="AOT66" s="105" t="str">
        <f t="shared" si="846"/>
        <v>.05000000105</v>
      </c>
      <c r="AOU66" s="103">
        <f t="shared" si="847"/>
        <v>976.70724999995014</v>
      </c>
      <c r="AOV66" s="102">
        <f t="shared" si="848"/>
        <v>976</v>
      </c>
      <c r="AOW66" s="105" t="str">
        <f t="shared" si="849"/>
        <v>.70724999995</v>
      </c>
      <c r="AOX66" s="103">
        <f t="shared" si="1182"/>
        <v>334.05000000104997</v>
      </c>
      <c r="AOY66" s="102">
        <f t="shared" si="850"/>
        <v>334</v>
      </c>
      <c r="AOZ66" s="105" t="str">
        <f t="shared" si="851"/>
        <v>.05000000105</v>
      </c>
      <c r="APA66" s="103">
        <f t="shared" si="852"/>
        <v>976.70724999995014</v>
      </c>
      <c r="APB66" s="102">
        <f t="shared" si="853"/>
        <v>976</v>
      </c>
      <c r="APC66" s="105" t="str">
        <f t="shared" si="854"/>
        <v>.70724999995</v>
      </c>
      <c r="APE66" s="136">
        <f t="shared" si="855"/>
        <v>1.5000000000450002E-10</v>
      </c>
      <c r="APF66" s="136">
        <f t="shared" si="856"/>
        <v>0.15000000000450001</v>
      </c>
      <c r="APG66" s="103">
        <f t="shared" si="1183"/>
        <v>327.75000000074999</v>
      </c>
      <c r="APH66" s="102">
        <f t="shared" si="857"/>
        <v>327</v>
      </c>
      <c r="API66" s="105" t="str">
        <f t="shared" si="858"/>
        <v>.75000000075</v>
      </c>
      <c r="APJ66" s="103">
        <f t="shared" si="1184"/>
        <v>976.70724999995014</v>
      </c>
      <c r="APK66" s="102">
        <f t="shared" si="859"/>
        <v>976</v>
      </c>
      <c r="APL66" s="105" t="str">
        <f t="shared" si="860"/>
        <v>.70724999995</v>
      </c>
      <c r="APM66" s="103">
        <f t="shared" si="1185"/>
        <v>327.7500000009</v>
      </c>
      <c r="APN66" s="102">
        <f t="shared" si="861"/>
        <v>327</v>
      </c>
      <c r="APO66" s="105" t="str">
        <f t="shared" si="862"/>
        <v>.75000000090</v>
      </c>
      <c r="APP66" s="103">
        <f t="shared" si="863"/>
        <v>976.85724999995455</v>
      </c>
      <c r="APQ66" s="102">
        <f t="shared" si="864"/>
        <v>976</v>
      </c>
      <c r="APR66" s="105" t="str">
        <f t="shared" si="865"/>
        <v>.85724999995</v>
      </c>
      <c r="APS66" s="103">
        <f t="shared" si="1186"/>
        <v>330.90000000089998</v>
      </c>
      <c r="APT66" s="102">
        <f t="shared" si="866"/>
        <v>330</v>
      </c>
      <c r="APU66" s="105" t="str">
        <f t="shared" si="867"/>
        <v>.90000000090</v>
      </c>
      <c r="APV66" s="103">
        <f t="shared" si="1187"/>
        <v>976.95174999995459</v>
      </c>
      <c r="APW66" s="102">
        <f t="shared" si="868"/>
        <v>976</v>
      </c>
      <c r="APX66" s="105" t="str">
        <f t="shared" si="869"/>
        <v>.95174999995</v>
      </c>
      <c r="APY66" s="103">
        <f t="shared" si="1188"/>
        <v>334.05000000089996</v>
      </c>
      <c r="APZ66" s="102">
        <f t="shared" si="870"/>
        <v>334</v>
      </c>
      <c r="AQA66" s="105" t="str">
        <f t="shared" si="871"/>
        <v>.05000000090</v>
      </c>
      <c r="AQB66" s="103">
        <f t="shared" si="872"/>
        <v>976.85724999995455</v>
      </c>
      <c r="AQC66" s="102">
        <f t="shared" si="873"/>
        <v>976</v>
      </c>
      <c r="AQD66" s="105" t="str">
        <f t="shared" si="874"/>
        <v>.85724999995</v>
      </c>
      <c r="AQE66" s="103">
        <f t="shared" si="1189"/>
        <v>334.05000000104997</v>
      </c>
      <c r="AQF66" s="102">
        <f t="shared" si="875"/>
        <v>334</v>
      </c>
      <c r="AQG66" s="105" t="str">
        <f t="shared" si="876"/>
        <v>.05000000105</v>
      </c>
      <c r="AQH66" s="103">
        <f t="shared" si="1190"/>
        <v>976.70724999995014</v>
      </c>
      <c r="AQI66" s="102">
        <f t="shared" si="877"/>
        <v>976</v>
      </c>
      <c r="AQJ66" s="105" t="str">
        <f t="shared" si="878"/>
        <v>.70724999995</v>
      </c>
      <c r="AQK66" s="230"/>
      <c r="AQL66" s="120">
        <f t="shared" si="1191"/>
        <v>0</v>
      </c>
      <c r="AQM66" s="120">
        <f t="shared" si="879"/>
        <v>999999999999</v>
      </c>
      <c r="AQN66" s="120">
        <f t="shared" si="1192"/>
        <v>0</v>
      </c>
      <c r="AQO66" s="120">
        <f t="shared" si="1193"/>
        <v>0</v>
      </c>
      <c r="AQP66" s="94">
        <f t="shared" si="1194"/>
        <v>0</v>
      </c>
      <c r="AQQ66" s="120">
        <f t="shared" si="880"/>
        <v>999999999999</v>
      </c>
    </row>
    <row r="67" spans="4:1135" ht="15.75" x14ac:dyDescent="0.25">
      <c r="D67" s="770">
        <f t="shared" si="1211"/>
        <v>0</v>
      </c>
      <c r="E67" s="770" t="str">
        <f t="shared" si="1212"/>
        <v>-color</v>
      </c>
      <c r="F67" s="770" t="str">
        <f t="shared" si="1213"/>
        <v xml:space="preserve">3  </v>
      </c>
      <c r="G67" s="770" t="str">
        <f t="shared" si="977"/>
        <v>-TEXT</v>
      </c>
      <c r="H67" s="770" t="str">
        <f t="shared" si="978"/>
        <v>J</v>
      </c>
      <c r="I67" s="770" t="str">
        <f t="shared" si="979"/>
        <v>bl</v>
      </c>
      <c r="J67" s="770" t="str">
        <f t="shared" si="980"/>
        <v>00,00</v>
      </c>
      <c r="K67" s="770" t="str">
        <f t="shared" si="981"/>
        <v>0</v>
      </c>
      <c r="L67" s="770" t="str">
        <f t="shared" si="982"/>
        <v xml:space="preserve"> </v>
      </c>
      <c r="N67" s="197"/>
      <c r="O67" s="197"/>
      <c r="P67" s="197"/>
      <c r="Q67" s="197"/>
      <c r="R67" s="197"/>
      <c r="S67" s="350">
        <f t="shared" si="317"/>
        <v>0</v>
      </c>
      <c r="T67" s="391">
        <f t="shared" si="318"/>
        <v>0</v>
      </c>
      <c r="U67" s="90"/>
      <c r="V67" s="484">
        <f t="shared" si="881"/>
        <v>0</v>
      </c>
      <c r="W67" s="786"/>
      <c r="X67" s="787"/>
      <c r="Y67" s="788"/>
      <c r="Z67" s="789"/>
      <c r="AA67" s="782"/>
      <c r="AB67" s="619">
        <f t="shared" si="319"/>
        <v>0</v>
      </c>
      <c r="AC67" s="619">
        <f t="shared" si="320"/>
        <v>0</v>
      </c>
      <c r="AD67" s="102">
        <f t="shared" si="28"/>
        <v>0</v>
      </c>
      <c r="AE67" s="788"/>
      <c r="AF67" s="95">
        <f t="shared" si="321"/>
        <v>0</v>
      </c>
      <c r="AG67" s="456">
        <f t="shared" si="882"/>
        <v>0</v>
      </c>
      <c r="AH67" s="92"/>
      <c r="AI67" s="524">
        <f t="shared" si="322"/>
        <v>0</v>
      </c>
      <c r="AK67" s="91"/>
      <c r="AL67" s="581"/>
      <c r="AM67" s="579">
        <f t="shared" si="323"/>
        <v>0</v>
      </c>
      <c r="AN67" s="578"/>
      <c r="AO67" s="90"/>
      <c r="AP67" s="695"/>
      <c r="AR67" s="343">
        <f t="shared" si="324"/>
        <v>0</v>
      </c>
      <c r="AS67" s="343">
        <f t="shared" si="325"/>
        <v>0</v>
      </c>
      <c r="AT67" s="343">
        <f t="shared" si="326"/>
        <v>0</v>
      </c>
      <c r="AU67" s="343">
        <f t="shared" si="883"/>
        <v>0</v>
      </c>
      <c r="AV67" s="343">
        <f t="shared" si="327"/>
        <v>0</v>
      </c>
      <c r="AW67" s="343">
        <f t="shared" si="328"/>
        <v>0</v>
      </c>
      <c r="AX67" s="343">
        <f t="shared" si="329"/>
        <v>0</v>
      </c>
      <c r="AZ67" s="454">
        <f t="shared" si="1195"/>
        <v>0</v>
      </c>
      <c r="BA67" s="160">
        <f t="shared" si="1003"/>
        <v>0</v>
      </c>
      <c r="BB67" s="160">
        <f t="shared" si="884"/>
        <v>0</v>
      </c>
      <c r="BC67" s="469">
        <f t="shared" si="331"/>
        <v>0</v>
      </c>
      <c r="BD67" s="454">
        <f t="shared" si="30"/>
        <v>0</v>
      </c>
      <c r="BE67" s="457">
        <f t="shared" si="332"/>
        <v>0</v>
      </c>
      <c r="BF67" s="601">
        <f t="shared" si="333"/>
        <v>0</v>
      </c>
      <c r="BG67" s="457">
        <f t="shared" si="1004"/>
        <v>0</v>
      </c>
      <c r="BH67" s="457">
        <f t="shared" si="334"/>
        <v>0</v>
      </c>
      <c r="BI67" s="457">
        <f t="shared" si="335"/>
        <v>0</v>
      </c>
      <c r="BJ67" s="457">
        <f t="shared" si="336"/>
        <v>0</v>
      </c>
      <c r="BK67" s="457">
        <f t="shared" si="336"/>
        <v>0</v>
      </c>
      <c r="BL67" s="457">
        <f t="shared" si="336"/>
        <v>0</v>
      </c>
      <c r="BM67" s="460">
        <f t="shared" si="32"/>
        <v>0</v>
      </c>
      <c r="BN67" s="460">
        <f t="shared" si="1005"/>
        <v>0</v>
      </c>
      <c r="BO67" s="460">
        <f t="shared" si="337"/>
        <v>0</v>
      </c>
      <c r="BP67" s="477"/>
      <c r="BR67" s="274">
        <f t="shared" si="338"/>
        <v>0</v>
      </c>
      <c r="BS67" s="351">
        <f t="shared" si="34"/>
        <v>0</v>
      </c>
      <c r="BT67" s="705">
        <f t="shared" si="339"/>
        <v>0</v>
      </c>
      <c r="BU67" s="352">
        <f t="shared" si="340"/>
        <v>0</v>
      </c>
      <c r="BV67" s="353">
        <f t="shared" si="1006"/>
        <v>0</v>
      </c>
      <c r="BW67" s="353">
        <f t="shared" si="36"/>
        <v>0</v>
      </c>
      <c r="BX67" s="354">
        <f t="shared" si="37"/>
        <v>0</v>
      </c>
      <c r="BY67" s="355">
        <f t="shared" si="38"/>
        <v>0</v>
      </c>
      <c r="BZ67" s="355">
        <f t="shared" si="1007"/>
        <v>0</v>
      </c>
      <c r="CA67" s="393"/>
      <c r="CB67" s="594">
        <f t="shared" si="885"/>
        <v>0</v>
      </c>
      <c r="CC67" s="392">
        <f t="shared" si="341"/>
        <v>0</v>
      </c>
      <c r="CD67" s="392">
        <f t="shared" si="342"/>
        <v>0</v>
      </c>
      <c r="CE67" s="392">
        <f t="shared" si="343"/>
        <v>0</v>
      </c>
      <c r="CF67" s="392">
        <f t="shared" si="886"/>
        <v>0</v>
      </c>
      <c r="CG67" s="394">
        <f t="shared" si="344"/>
        <v>0</v>
      </c>
      <c r="CH67" s="394">
        <f t="shared" si="887"/>
        <v>0</v>
      </c>
      <c r="CI67" s="395" t="s">
        <v>96</v>
      </c>
      <c r="CJ67" s="599">
        <f t="shared" si="345"/>
        <v>0</v>
      </c>
      <c r="CK67" s="395"/>
      <c r="CL67" s="361"/>
      <c r="CM67" s="361">
        <f t="shared" si="40"/>
        <v>0</v>
      </c>
      <c r="CN67" s="361">
        <f t="shared" si="41"/>
        <v>0</v>
      </c>
      <c r="CO67" s="361">
        <v>57</v>
      </c>
      <c r="CP67" s="110">
        <f t="shared" si="888"/>
        <v>94.44</v>
      </c>
      <c r="CQ67" s="362">
        <f t="shared" si="346"/>
        <v>0</v>
      </c>
      <c r="CR67" s="367"/>
      <c r="CS67" s="367"/>
      <c r="CT67" s="396">
        <f t="shared" si="943"/>
        <v>96.81</v>
      </c>
      <c r="CV67" s="399">
        <f t="shared" si="975"/>
        <v>0</v>
      </c>
      <c r="CW67" s="367"/>
      <c r="CX67" s="111">
        <f t="shared" si="944"/>
        <v>5.9250000000000115E-2</v>
      </c>
      <c r="CY67" s="367"/>
      <c r="CZ67" s="396">
        <f t="shared" si="889"/>
        <v>161.98500000000013</v>
      </c>
      <c r="DA67" s="367"/>
      <c r="DB67" s="103">
        <f t="shared" si="347"/>
        <v>0</v>
      </c>
      <c r="DC67" s="103">
        <f t="shared" si="348"/>
        <v>98.938999999999993</v>
      </c>
      <c r="DD67" s="103">
        <f t="shared" si="349"/>
        <v>98.938999999999993</v>
      </c>
      <c r="DE67" s="103">
        <f t="shared" si="42"/>
        <v>0</v>
      </c>
      <c r="DF67" s="105">
        <f t="shared" si="43"/>
        <v>0</v>
      </c>
      <c r="DG67" s="102">
        <f t="shared" si="350"/>
        <v>0</v>
      </c>
      <c r="DH67" s="105">
        <f t="shared" si="351"/>
        <v>0</v>
      </c>
      <c r="DI67" s="105">
        <f t="shared" si="44"/>
        <v>0</v>
      </c>
      <c r="DJ67" s="111">
        <f t="shared" si="45"/>
        <v>0</v>
      </c>
      <c r="DK67" s="401">
        <f t="shared" si="352"/>
        <v>0</v>
      </c>
      <c r="DL67" s="111">
        <f t="shared" si="353"/>
        <v>0</v>
      </c>
      <c r="DO67" s="403">
        <f t="shared" si="354"/>
        <v>0</v>
      </c>
      <c r="DP67" s="403">
        <f t="shared" si="355"/>
        <v>0</v>
      </c>
      <c r="DQ67" s="111">
        <f t="shared" si="970"/>
        <v>0</v>
      </c>
      <c r="DR67" s="113">
        <f t="shared" si="1206"/>
        <v>0</v>
      </c>
      <c r="DS67" s="111">
        <f t="shared" si="357"/>
        <v>0</v>
      </c>
      <c r="DT67" s="105">
        <f t="shared" si="358"/>
        <v>0</v>
      </c>
      <c r="DU67" s="105">
        <f t="shared" si="359"/>
        <v>0</v>
      </c>
      <c r="DV67" s="105">
        <f t="shared" si="971"/>
        <v>0</v>
      </c>
      <c r="DW67" s="105">
        <f t="shared" si="360"/>
        <v>0</v>
      </c>
      <c r="DX67" s="105">
        <f t="shared" si="361"/>
        <v>0</v>
      </c>
      <c r="DZ67" s="105">
        <f t="shared" si="362"/>
        <v>400</v>
      </c>
      <c r="EA67" s="105">
        <f t="shared" si="363"/>
        <v>1600</v>
      </c>
      <c r="EB67" s="105">
        <f t="shared" si="364"/>
        <v>3600</v>
      </c>
      <c r="EC67" s="105">
        <f t="shared" si="365"/>
        <v>6400</v>
      </c>
      <c r="ED67" s="105">
        <f t="shared" si="366"/>
        <v>10000</v>
      </c>
      <c r="EF67" s="105">
        <f t="shared" si="21"/>
        <v>0</v>
      </c>
      <c r="EH67" s="105">
        <f t="shared" si="7"/>
        <v>0</v>
      </c>
      <c r="EI67" s="105">
        <f t="shared" si="8"/>
        <v>0</v>
      </c>
      <c r="EJ67" s="105">
        <f t="shared" si="9"/>
        <v>0</v>
      </c>
      <c r="EL67" s="105">
        <f t="shared" si="945"/>
        <v>0</v>
      </c>
      <c r="EM67" s="105">
        <f t="shared" si="367"/>
        <v>0</v>
      </c>
      <c r="EN67" s="105">
        <f t="shared" si="368"/>
        <v>0</v>
      </c>
      <c r="EO67" s="105">
        <f t="shared" si="369"/>
        <v>0</v>
      </c>
      <c r="EP67" s="105">
        <f t="shared" si="370"/>
        <v>0</v>
      </c>
      <c r="ER67" s="105">
        <f t="shared" si="0"/>
        <v>0</v>
      </c>
      <c r="ES67" s="105">
        <f t="shared" si="1"/>
        <v>0</v>
      </c>
      <c r="ET67" s="105">
        <f t="shared" si="2"/>
        <v>0</v>
      </c>
      <c r="EU67" s="105">
        <f t="shared" si="3"/>
        <v>0</v>
      </c>
      <c r="EV67" s="94">
        <f t="shared" si="4"/>
        <v>0</v>
      </c>
      <c r="EW67" s="94">
        <f t="shared" si="5"/>
        <v>0</v>
      </c>
      <c r="EX67" s="94">
        <f t="shared" si="6"/>
        <v>0</v>
      </c>
      <c r="EZ67" s="94">
        <f t="shared" si="10"/>
        <v>0</v>
      </c>
      <c r="FA67" s="94">
        <f t="shared" si="11"/>
        <v>0</v>
      </c>
      <c r="FB67" s="94">
        <f t="shared" si="12"/>
        <v>0</v>
      </c>
      <c r="FC67" s="94">
        <f t="shared" si="13"/>
        <v>0</v>
      </c>
      <c r="FD67" s="94">
        <f t="shared" si="14"/>
        <v>0</v>
      </c>
      <c r="FE67" s="94">
        <f t="shared" si="15"/>
        <v>0</v>
      </c>
      <c r="FF67" s="94">
        <f t="shared" si="16"/>
        <v>0</v>
      </c>
      <c r="FG67" s="94">
        <f t="shared" si="17"/>
        <v>0</v>
      </c>
      <c r="FH67" s="94">
        <f t="shared" si="18"/>
        <v>0</v>
      </c>
      <c r="FI67" s="369">
        <f t="shared" si="1008"/>
        <v>0</v>
      </c>
      <c r="FJ67" s="102">
        <f t="shared" si="371"/>
        <v>0</v>
      </c>
      <c r="FK67" s="102">
        <f t="shared" si="372"/>
        <v>0</v>
      </c>
      <c r="FL67" s="102">
        <f t="shared" si="47"/>
        <v>0</v>
      </c>
      <c r="FM67" s="370">
        <f t="shared" si="48"/>
        <v>0</v>
      </c>
      <c r="FN67" s="370">
        <f t="shared" si="49"/>
        <v>0</v>
      </c>
      <c r="FO67" s="370">
        <f t="shared" si="49"/>
        <v>0</v>
      </c>
      <c r="FP67" s="370">
        <f t="shared" si="49"/>
        <v>0</v>
      </c>
      <c r="FQ67" s="370">
        <f t="shared" si="50"/>
        <v>0</v>
      </c>
      <c r="FR67" s="370">
        <f t="shared" si="373"/>
        <v>0</v>
      </c>
      <c r="FS67" s="370">
        <f t="shared" si="1214"/>
        <v>0</v>
      </c>
      <c r="FT67" s="370">
        <f t="shared" si="1214"/>
        <v>0</v>
      </c>
      <c r="FU67" s="370">
        <f t="shared" si="1214"/>
        <v>0</v>
      </c>
      <c r="FV67" s="370">
        <f t="shared" si="1214"/>
        <v>0</v>
      </c>
      <c r="FW67" s="370">
        <f t="shared" si="1214"/>
        <v>0</v>
      </c>
      <c r="FX67" s="370">
        <f t="shared" si="374"/>
        <v>0</v>
      </c>
      <c r="FY67" s="371">
        <f t="shared" si="52"/>
        <v>0</v>
      </c>
      <c r="FZ67" s="371">
        <f t="shared" si="1210"/>
        <v>0</v>
      </c>
      <c r="GA67" s="371">
        <f t="shared" si="1210"/>
        <v>0</v>
      </c>
      <c r="GB67" s="371">
        <f t="shared" si="1210"/>
        <v>0</v>
      </c>
      <c r="GC67" s="371">
        <f t="shared" si="1207"/>
        <v>0</v>
      </c>
      <c r="GD67" s="371">
        <f t="shared" si="1207"/>
        <v>0</v>
      </c>
      <c r="GE67" s="371">
        <f t="shared" si="1207"/>
        <v>0</v>
      </c>
      <c r="GF67" s="371">
        <f t="shared" si="1207"/>
        <v>0</v>
      </c>
      <c r="GG67" s="371">
        <f t="shared" si="54"/>
        <v>0</v>
      </c>
      <c r="GH67" s="371">
        <f t="shared" si="55"/>
        <v>0</v>
      </c>
      <c r="GI67" s="371">
        <f t="shared" si="990"/>
        <v>0</v>
      </c>
      <c r="GJ67" s="371">
        <f t="shared" si="990"/>
        <v>0</v>
      </c>
      <c r="GK67" s="371">
        <f t="shared" si="989"/>
        <v>0</v>
      </c>
      <c r="GL67" s="371">
        <f t="shared" si="989"/>
        <v>0</v>
      </c>
      <c r="GM67" s="371">
        <f t="shared" si="989"/>
        <v>0</v>
      </c>
      <c r="GN67" s="371">
        <f t="shared" si="989"/>
        <v>0</v>
      </c>
      <c r="GO67" s="371">
        <f t="shared" si="989"/>
        <v>0</v>
      </c>
      <c r="GP67" s="371">
        <f t="shared" si="989"/>
        <v>0</v>
      </c>
      <c r="GQ67" s="371">
        <f t="shared" si="989"/>
        <v>0</v>
      </c>
      <c r="GR67" s="371">
        <f t="shared" si="57"/>
        <v>0</v>
      </c>
      <c r="GS67" s="371">
        <f t="shared" si="58"/>
        <v>0</v>
      </c>
      <c r="GT67" s="102">
        <f t="shared" si="375"/>
        <v>0</v>
      </c>
      <c r="GU67" s="94">
        <f t="shared" si="890"/>
        <v>0</v>
      </c>
      <c r="GV67" s="94">
        <f t="shared" si="891"/>
        <v>0</v>
      </c>
      <c r="GW67" s="372">
        <f t="shared" si="376"/>
        <v>0</v>
      </c>
      <c r="GX67" s="372">
        <f t="shared" si="377"/>
        <v>0</v>
      </c>
      <c r="GY67" s="372">
        <f t="shared" si="378"/>
        <v>0</v>
      </c>
      <c r="HA67" s="94">
        <v>57</v>
      </c>
      <c r="HB67" s="105">
        <f t="shared" si="59"/>
        <v>0</v>
      </c>
      <c r="HC67" s="94">
        <f t="shared" si="946"/>
        <v>0</v>
      </c>
      <c r="HD67" s="94">
        <f t="shared" si="379"/>
        <v>0</v>
      </c>
      <c r="HE67" s="93">
        <f t="shared" si="1009"/>
        <v>0</v>
      </c>
      <c r="HF67" s="93">
        <f t="shared" si="61"/>
        <v>0</v>
      </c>
      <c r="HG67" s="94">
        <f t="shared" si="892"/>
        <v>0</v>
      </c>
      <c r="HH67" s="120">
        <f t="shared" si="893"/>
        <v>0</v>
      </c>
      <c r="HI67" s="93">
        <f t="shared" si="1204"/>
        <v>0</v>
      </c>
      <c r="HJ67" s="120">
        <f t="shared" si="1010"/>
        <v>0</v>
      </c>
      <c r="HK67" s="151">
        <f t="shared" si="1011"/>
        <v>0</v>
      </c>
      <c r="HM67" s="376">
        <f t="shared" si="380"/>
        <v>0</v>
      </c>
      <c r="HN67" s="189">
        <f t="shared" si="381"/>
        <v>0</v>
      </c>
      <c r="HO67" s="189" t="str">
        <f t="shared" si="382"/>
        <v>.00000000000</v>
      </c>
      <c r="HP67" s="189">
        <f t="shared" si="383"/>
        <v>0</v>
      </c>
      <c r="HQ67" s="189">
        <f t="shared" si="384"/>
        <v>0</v>
      </c>
      <c r="HR67" s="377" t="str">
        <f t="shared" si="385"/>
        <v>.00000000000</v>
      </c>
      <c r="HT67" s="376">
        <f t="shared" si="386"/>
        <v>0</v>
      </c>
      <c r="HU67" s="189">
        <f t="shared" si="387"/>
        <v>0</v>
      </c>
      <c r="HV67" s="189" t="str">
        <f t="shared" si="388"/>
        <v>.00000000000</v>
      </c>
      <c r="HW67" s="189">
        <f t="shared" si="64"/>
        <v>2.5</v>
      </c>
      <c r="HX67" s="189">
        <f t="shared" si="389"/>
        <v>2</v>
      </c>
      <c r="HY67" s="377" t="str">
        <f t="shared" si="390"/>
        <v>.50000000000</v>
      </c>
      <c r="IA67" s="94">
        <f t="shared" si="65"/>
        <v>0</v>
      </c>
      <c r="IB67" s="94">
        <f t="shared" si="1012"/>
        <v>0</v>
      </c>
      <c r="IC67" s="94">
        <f t="shared" si="391"/>
        <v>0</v>
      </c>
      <c r="ID67" s="94">
        <f t="shared" si="392"/>
        <v>0</v>
      </c>
      <c r="IE67" s="94">
        <f t="shared" si="393"/>
        <v>0</v>
      </c>
      <c r="IF67" s="94" t="str">
        <f t="shared" si="394"/>
        <v>.00000000000</v>
      </c>
      <c r="IG67" s="94">
        <f t="shared" si="1013"/>
        <v>0</v>
      </c>
      <c r="IH67" s="94">
        <f t="shared" si="396"/>
        <v>0</v>
      </c>
      <c r="II67" s="94" t="str">
        <f t="shared" si="397"/>
        <v>.00000000000</v>
      </c>
      <c r="IJ67" s="94">
        <f t="shared" si="1014"/>
        <v>0</v>
      </c>
      <c r="IL67" s="376">
        <f t="shared" si="1196"/>
        <v>0</v>
      </c>
      <c r="IM67" s="189">
        <f t="shared" si="399"/>
        <v>0</v>
      </c>
      <c r="IN67" s="189" t="str">
        <f t="shared" si="400"/>
        <v>.00000000000</v>
      </c>
      <c r="IO67" s="189">
        <f t="shared" si="1015"/>
        <v>0</v>
      </c>
      <c r="IP67" s="189">
        <f t="shared" si="401"/>
        <v>0</v>
      </c>
      <c r="IQ67" s="377" t="str">
        <f t="shared" si="402"/>
        <v>.00000000000</v>
      </c>
      <c r="IR67" s="105">
        <f t="shared" si="69"/>
        <v>0</v>
      </c>
      <c r="IT67" s="599">
        <f t="shared" si="403"/>
        <v>0</v>
      </c>
      <c r="IU67" s="601">
        <f t="shared" si="1016"/>
        <v>0</v>
      </c>
      <c r="IV67" s="518">
        <f t="shared" si="404"/>
        <v>0</v>
      </c>
      <c r="IW67" s="518">
        <f t="shared" si="405"/>
        <v>0</v>
      </c>
      <c r="IX67" s="507">
        <f t="shared" si="1017"/>
        <v>0</v>
      </c>
      <c r="IY67" s="518">
        <f t="shared" si="406"/>
        <v>0</v>
      </c>
      <c r="IZ67" s="518">
        <f t="shared" si="407"/>
        <v>0</v>
      </c>
      <c r="JA67" s="519">
        <f t="shared" si="408"/>
        <v>0</v>
      </c>
      <c r="JB67" s="100">
        <f t="shared" si="409"/>
        <v>0</v>
      </c>
      <c r="JC67" s="514">
        <f t="shared" si="410"/>
        <v>0</v>
      </c>
      <c r="JD67" s="519">
        <f t="shared" si="411"/>
        <v>0</v>
      </c>
      <c r="JE67" s="672">
        <f t="shared" si="895"/>
        <v>0</v>
      </c>
      <c r="JF67" s="677" t="s">
        <v>838</v>
      </c>
      <c r="JG67" s="671" t="s">
        <v>838</v>
      </c>
      <c r="JH67" s="671" t="s">
        <v>838</v>
      </c>
      <c r="JI67" s="671" t="s">
        <v>838</v>
      </c>
      <c r="JJ67" s="671" t="s">
        <v>838</v>
      </c>
      <c r="JK67" s="671" t="s">
        <v>838</v>
      </c>
      <c r="JL67" s="671" t="s">
        <v>838</v>
      </c>
      <c r="JM67" s="671" t="s">
        <v>838</v>
      </c>
      <c r="JN67" s="671" t="s">
        <v>838</v>
      </c>
      <c r="JO67" s="671" t="s">
        <v>838</v>
      </c>
      <c r="JP67" s="671" t="s">
        <v>838</v>
      </c>
      <c r="JQ67" s="671" t="s">
        <v>838</v>
      </c>
      <c r="JR67" s="671" t="s">
        <v>838</v>
      </c>
      <c r="JS67" s="671" t="s">
        <v>838</v>
      </c>
      <c r="JT67" s="671" t="s">
        <v>838</v>
      </c>
      <c r="JU67" s="671" t="s">
        <v>838</v>
      </c>
      <c r="JV67" s="671" t="s">
        <v>838</v>
      </c>
      <c r="JW67" s="671" t="s">
        <v>838</v>
      </c>
      <c r="JX67" s="671" t="s">
        <v>838</v>
      </c>
      <c r="JY67" s="671" t="s">
        <v>838</v>
      </c>
      <c r="JZ67" s="671" t="s">
        <v>838</v>
      </c>
      <c r="KA67" s="678" t="s">
        <v>838</v>
      </c>
      <c r="KB67" s="678" t="s">
        <v>838</v>
      </c>
      <c r="KC67" s="678" t="s">
        <v>838</v>
      </c>
      <c r="KD67" s="678" t="s">
        <v>838</v>
      </c>
      <c r="KE67" s="678" t="s">
        <v>838</v>
      </c>
      <c r="KF67" s="678" t="s">
        <v>838</v>
      </c>
      <c r="KG67" s="678" t="s">
        <v>838</v>
      </c>
      <c r="KH67" s="678" t="s">
        <v>838</v>
      </c>
      <c r="KI67" s="678" t="s">
        <v>838</v>
      </c>
      <c r="KJ67" s="678" t="s">
        <v>838</v>
      </c>
      <c r="KK67" s="678" t="s">
        <v>838</v>
      </c>
      <c r="KL67" s="678" t="s">
        <v>838</v>
      </c>
      <c r="KM67" s="678" t="s">
        <v>838</v>
      </c>
      <c r="KN67" s="678" t="s">
        <v>838</v>
      </c>
      <c r="KO67" s="678" t="s">
        <v>838</v>
      </c>
      <c r="KP67" s="678" t="s">
        <v>838</v>
      </c>
      <c r="KQ67" s="678" t="s">
        <v>838</v>
      </c>
      <c r="KR67" s="678" t="s">
        <v>838</v>
      </c>
      <c r="KS67" s="678" t="s">
        <v>838</v>
      </c>
      <c r="KT67" s="678" t="s">
        <v>838</v>
      </c>
      <c r="KU67" s="678" t="s">
        <v>838</v>
      </c>
      <c r="KV67" s="686"/>
      <c r="KW67" s="686"/>
      <c r="KX67" s="529"/>
      <c r="KY67" s="529"/>
      <c r="KZ67" s="529"/>
      <c r="LA67" s="529"/>
      <c r="LB67" s="529"/>
      <c r="LC67" s="529"/>
      <c r="LD67" s="529"/>
      <c r="LE67" s="529"/>
      <c r="LF67" s="529"/>
      <c r="LG67" s="529"/>
      <c r="LH67" s="529"/>
      <c r="LI67" s="529"/>
      <c r="LJ67" s="529"/>
      <c r="LK67" s="529"/>
      <c r="LL67" s="529"/>
      <c r="LM67" s="529"/>
      <c r="LN67" s="529"/>
      <c r="LO67" s="529"/>
      <c r="LP67" s="529"/>
      <c r="LQ67" s="529"/>
      <c r="LR67" s="529"/>
      <c r="LS67" s="529"/>
      <c r="LT67" s="250"/>
      <c r="LU67" s="529"/>
      <c r="LV67" s="529"/>
      <c r="LW67" s="529"/>
      <c r="LX67" s="529"/>
      <c r="LY67" s="529"/>
      <c r="LZ67" s="529"/>
      <c r="MA67" s="529"/>
      <c r="MB67" s="529"/>
      <c r="MC67" s="529"/>
      <c r="MD67" s="529"/>
      <c r="ME67" s="529"/>
      <c r="MF67" s="529"/>
      <c r="MG67" s="529"/>
      <c r="MH67" s="529"/>
      <c r="MI67" s="529"/>
      <c r="MJ67" s="529"/>
      <c r="MK67" s="529"/>
      <c r="ML67" s="529"/>
      <c r="MM67" s="529"/>
      <c r="MN67" s="529"/>
      <c r="MO67" s="529"/>
      <c r="MP67" s="529"/>
      <c r="MQ67" s="529"/>
      <c r="MR67" s="529"/>
      <c r="MS67" s="529"/>
      <c r="MT67" s="529"/>
      <c r="MU67" s="529"/>
      <c r="MV67" s="529"/>
      <c r="MW67" s="529"/>
      <c r="MX67" s="529"/>
      <c r="MY67" s="529"/>
      <c r="MZ67" s="529"/>
      <c r="NA67" s="529"/>
      <c r="NB67" s="529"/>
      <c r="NC67" s="529"/>
      <c r="ND67" s="529"/>
      <c r="NE67" s="529"/>
      <c r="NF67" s="529"/>
      <c r="NG67" s="529"/>
      <c r="NH67" s="529"/>
      <c r="NI67" s="529"/>
      <c r="NJ67" s="529"/>
      <c r="NK67" s="529"/>
      <c r="NL67" s="529"/>
      <c r="NM67" s="529"/>
      <c r="NN67" s="529"/>
      <c r="NO67" s="529"/>
      <c r="NP67" s="529"/>
      <c r="NQ67" s="529"/>
      <c r="NR67" s="529"/>
      <c r="NS67" s="529"/>
      <c r="NT67" s="529"/>
      <c r="NU67" s="529"/>
      <c r="NV67" s="379">
        <f t="shared" si="1018"/>
        <v>0</v>
      </c>
      <c r="NW67" s="100">
        <f t="shared" si="1205"/>
        <v>0</v>
      </c>
      <c r="NX67" s="189">
        <f t="shared" si="918"/>
        <v>0</v>
      </c>
      <c r="NY67" s="189">
        <f t="shared" si="919"/>
        <v>0</v>
      </c>
      <c r="NZ67" s="189">
        <f t="shared" si="89"/>
        <v>910.40000000000009</v>
      </c>
      <c r="OA67" s="189">
        <f t="shared" si="920"/>
        <v>0</v>
      </c>
      <c r="OB67" s="377">
        <f t="shared" si="921"/>
        <v>0</v>
      </c>
      <c r="OC67" s="105">
        <f t="shared" si="967"/>
        <v>0</v>
      </c>
      <c r="OE67" s="376">
        <f t="shared" si="1019"/>
        <v>0</v>
      </c>
      <c r="OF67" s="189">
        <f t="shared" si="1020"/>
        <v>0</v>
      </c>
      <c r="OG67" s="189">
        <f t="shared" si="1021"/>
        <v>0</v>
      </c>
      <c r="OH67" s="189">
        <f t="shared" si="1022"/>
        <v>0</v>
      </c>
      <c r="OI67" s="189">
        <f t="shared" si="1023"/>
        <v>0</v>
      </c>
      <c r="OJ67" s="377">
        <f t="shared" si="1024"/>
        <v>0</v>
      </c>
      <c r="OK67" s="94">
        <f t="shared" si="1197"/>
        <v>0</v>
      </c>
      <c r="OM67" s="94">
        <f t="shared" si="95"/>
        <v>0</v>
      </c>
      <c r="ON67" s="189">
        <f t="shared" si="476"/>
        <v>0</v>
      </c>
      <c r="OO67" s="189" t="str">
        <f t="shared" si="477"/>
        <v>.00000000000</v>
      </c>
      <c r="OP67" s="189">
        <f t="shared" si="1025"/>
        <v>0</v>
      </c>
      <c r="OQ67" s="189">
        <f t="shared" si="479"/>
        <v>0</v>
      </c>
      <c r="OR67" s="94" t="str">
        <f t="shared" si="480"/>
        <v>.00000000000</v>
      </c>
      <c r="OS67" s="94">
        <f t="shared" si="1198"/>
        <v>0</v>
      </c>
      <c r="OU67" s="94">
        <f t="shared" si="482"/>
        <v>0</v>
      </c>
      <c r="OV67" s="189">
        <f t="shared" si="483"/>
        <v>0</v>
      </c>
      <c r="OW67" s="189" t="str">
        <f t="shared" si="484"/>
        <v>.00000000000</v>
      </c>
      <c r="OX67" s="189">
        <f t="shared" si="485"/>
        <v>900.40000000000009</v>
      </c>
      <c r="OY67" s="189">
        <f t="shared" si="486"/>
        <v>900</v>
      </c>
      <c r="OZ67" s="94" t="str">
        <f t="shared" si="487"/>
        <v>.40000000000</v>
      </c>
      <c r="PA67" s="94">
        <f t="shared" si="1199"/>
        <v>0</v>
      </c>
      <c r="PC67" s="94">
        <f t="shared" si="1026"/>
        <v>0</v>
      </c>
      <c r="PD67" s="189">
        <f t="shared" si="1027"/>
        <v>0</v>
      </c>
      <c r="PE67" s="189">
        <f t="shared" si="1028"/>
        <v>0</v>
      </c>
      <c r="PF67" s="189">
        <f t="shared" si="1029"/>
        <v>0</v>
      </c>
      <c r="PG67" s="189">
        <f t="shared" si="1030"/>
        <v>0</v>
      </c>
      <c r="PH67" s="94">
        <f t="shared" si="1031"/>
        <v>0</v>
      </c>
      <c r="PI67" s="94">
        <f t="shared" si="1200"/>
        <v>0</v>
      </c>
      <c r="PK67" s="105">
        <f t="shared" si="1032"/>
        <v>0</v>
      </c>
      <c r="PL67" s="121">
        <f t="shared" si="1033"/>
        <v>0</v>
      </c>
      <c r="PM67" s="121">
        <f t="shared" si="489"/>
        <v>0</v>
      </c>
      <c r="PN67" s="121">
        <f t="shared" si="1034"/>
        <v>0</v>
      </c>
      <c r="PO67" s="121">
        <f t="shared" si="1035"/>
        <v>0</v>
      </c>
      <c r="PP67" s="121">
        <f t="shared" si="490"/>
        <v>0</v>
      </c>
      <c r="PQ67" s="121">
        <f t="shared" si="1036"/>
        <v>0</v>
      </c>
      <c r="PS67" s="121">
        <f t="shared" si="923"/>
        <v>0</v>
      </c>
      <c r="PT67" s="121">
        <f t="shared" si="491"/>
        <v>0</v>
      </c>
      <c r="PU67" s="121">
        <f t="shared" si="1037"/>
        <v>0</v>
      </c>
      <c r="PV67" s="121">
        <f t="shared" si="109"/>
        <v>0</v>
      </c>
      <c r="PW67" s="121">
        <f t="shared" si="492"/>
        <v>0</v>
      </c>
      <c r="PX67" s="121">
        <f t="shared" si="1038"/>
        <v>0</v>
      </c>
      <c r="PY67" s="299" t="str">
        <f t="shared" si="493"/>
        <v>-</v>
      </c>
      <c r="QA67" s="94">
        <f t="shared" si="924"/>
        <v>0</v>
      </c>
      <c r="QB67" s="121">
        <f t="shared" si="925"/>
        <v>0</v>
      </c>
      <c r="QC67" s="121">
        <f t="shared" si="494"/>
        <v>0</v>
      </c>
      <c r="QE67" s="383">
        <v>58</v>
      </c>
      <c r="QF67" s="121">
        <f t="shared" si="1039"/>
        <v>0</v>
      </c>
      <c r="QG67" s="121">
        <f t="shared" si="496"/>
        <v>0</v>
      </c>
      <c r="QH67" s="121" t="str">
        <f t="shared" si="497"/>
        <v>.00000000000</v>
      </c>
      <c r="QI67" s="121">
        <f t="shared" si="1040"/>
        <v>0</v>
      </c>
      <c r="QJ67" s="121">
        <f t="shared" si="498"/>
        <v>0</v>
      </c>
      <c r="QK67" s="121" t="str">
        <f t="shared" si="499"/>
        <v>.00000000000</v>
      </c>
      <c r="QM67" s="121">
        <f t="shared" si="500"/>
        <v>9999999999</v>
      </c>
      <c r="QO67" s="122" t="s">
        <v>625</v>
      </c>
      <c r="QP67" s="530">
        <v>3</v>
      </c>
      <c r="QQ67" s="123" t="s">
        <v>660</v>
      </c>
      <c r="QT67" s="124">
        <f t="shared" si="972"/>
        <v>9999999999999</v>
      </c>
      <c r="QU67" s="124">
        <f t="shared" si="972"/>
        <v>9999999999999</v>
      </c>
      <c r="QV67" s="124">
        <f t="shared" si="972"/>
        <v>9999999999999</v>
      </c>
      <c r="QW67" s="124">
        <f t="shared" si="972"/>
        <v>9999999999999</v>
      </c>
      <c r="QX67" s="507">
        <f t="shared" si="973"/>
        <v>0</v>
      </c>
      <c r="QY67" s="457">
        <f t="shared" si="1208"/>
        <v>0</v>
      </c>
      <c r="QZ67" s="457">
        <f t="shared" si="1209"/>
        <v>0</v>
      </c>
      <c r="RA67" s="457">
        <f t="shared" si="974"/>
        <v>0</v>
      </c>
      <c r="RI67" s="507">
        <f t="shared" si="501"/>
        <v>0</v>
      </c>
      <c r="RJ67" s="795">
        <f t="shared" si="502"/>
        <v>0</v>
      </c>
      <c r="RK67" s="518" t="str">
        <f t="shared" si="503"/>
        <v>.00000000000</v>
      </c>
      <c r="RL67" s="511">
        <f t="shared" si="504"/>
        <v>930</v>
      </c>
      <c r="RM67" s="795">
        <f t="shared" si="505"/>
        <v>930</v>
      </c>
      <c r="RN67" s="518" t="str">
        <f t="shared" si="506"/>
        <v>.00000000000</v>
      </c>
      <c r="RO67" s="507">
        <f t="shared" si="507"/>
        <v>0</v>
      </c>
      <c r="RP67" s="795">
        <f t="shared" si="508"/>
        <v>0</v>
      </c>
      <c r="RQ67" s="518" t="str">
        <f t="shared" si="509"/>
        <v>.00000000000</v>
      </c>
      <c r="RR67" s="511">
        <f t="shared" si="510"/>
        <v>1020</v>
      </c>
      <c r="RS67" s="795">
        <f t="shared" si="511"/>
        <v>1020</v>
      </c>
      <c r="RT67" s="518" t="str">
        <f t="shared" si="512"/>
        <v>.00000000000</v>
      </c>
      <c r="RZ67" s="131">
        <f t="shared" si="1041"/>
        <v>0</v>
      </c>
      <c r="SA67" s="124">
        <f t="shared" si="513"/>
        <v>0</v>
      </c>
      <c r="SB67" s="121" t="str">
        <f t="shared" si="514"/>
        <v>.00000000000</v>
      </c>
      <c r="SC67" s="120">
        <f t="shared" si="1042"/>
        <v>0</v>
      </c>
      <c r="SD67" s="124">
        <f t="shared" si="515"/>
        <v>0</v>
      </c>
      <c r="SE67" s="121" t="str">
        <f t="shared" si="516"/>
        <v>.00000000000</v>
      </c>
      <c r="SF67" s="131">
        <f t="shared" si="1043"/>
        <v>0</v>
      </c>
      <c r="SG67" s="124">
        <f t="shared" si="517"/>
        <v>0</v>
      </c>
      <c r="SH67" s="121" t="str">
        <f t="shared" si="518"/>
        <v>.00000000000</v>
      </c>
      <c r="SI67" s="120">
        <f t="shared" si="1044"/>
        <v>0</v>
      </c>
      <c r="SJ67" s="124">
        <f t="shared" si="519"/>
        <v>0</v>
      </c>
      <c r="SK67" s="121" t="str">
        <f t="shared" si="520"/>
        <v>.00000000000</v>
      </c>
      <c r="SM67" s="131">
        <f t="shared" si="116"/>
        <v>0</v>
      </c>
      <c r="SN67" s="124">
        <f t="shared" si="521"/>
        <v>0</v>
      </c>
      <c r="SO67" s="121" t="str">
        <f t="shared" si="522"/>
        <v>.00000000000</v>
      </c>
      <c r="SP67" s="120">
        <f t="shared" si="117"/>
        <v>0</v>
      </c>
      <c r="SQ67" s="124">
        <f t="shared" si="523"/>
        <v>0</v>
      </c>
      <c r="SR67" s="121" t="str">
        <f t="shared" si="524"/>
        <v>.00000000000</v>
      </c>
      <c r="SS67" s="121">
        <f t="shared" si="1045"/>
        <v>0</v>
      </c>
      <c r="SU67" s="94">
        <f t="shared" si="926"/>
        <v>-1</v>
      </c>
      <c r="SV67" s="121">
        <f t="shared" si="927"/>
        <v>-1</v>
      </c>
      <c r="SW67" s="121" t="str">
        <f t="shared" si="525"/>
        <v>.00000000000</v>
      </c>
      <c r="SX67" s="94">
        <f t="shared" si="928"/>
        <v>1500</v>
      </c>
      <c r="SY67" s="121">
        <f t="shared" si="929"/>
        <v>1500</v>
      </c>
      <c r="SZ67" s="121" t="str">
        <f t="shared" si="526"/>
        <v>.00000000000</v>
      </c>
      <c r="TA67" s="94" t="str">
        <f t="shared" si="527"/>
        <v>150,000</v>
      </c>
      <c r="TB67" s="94">
        <v>58</v>
      </c>
      <c r="TC67" s="94">
        <f t="shared" si="528"/>
        <v>0</v>
      </c>
      <c r="TE67" s="121">
        <f t="shared" si="1201"/>
        <v>0</v>
      </c>
      <c r="TF67" s="121">
        <f t="shared" si="529"/>
        <v>0</v>
      </c>
      <c r="TG67" s="121" t="str">
        <f t="shared" si="983"/>
        <v>.00000000000</v>
      </c>
      <c r="TH67" s="121">
        <f t="shared" si="119"/>
        <v>7</v>
      </c>
      <c r="TI67" s="121">
        <f t="shared" si="984"/>
        <v>7</v>
      </c>
      <c r="TJ67" s="121" t="str">
        <f t="shared" si="985"/>
        <v>.00000000000</v>
      </c>
      <c r="TK67" s="94">
        <f t="shared" si="931"/>
        <v>0</v>
      </c>
      <c r="TL67" s="94">
        <v>58</v>
      </c>
      <c r="TM67" s="94">
        <f t="shared" si="120"/>
        <v>0</v>
      </c>
      <c r="TO67" s="121">
        <f t="shared" si="1202"/>
        <v>0</v>
      </c>
      <c r="TP67" s="121">
        <f t="shared" si="533"/>
        <v>0</v>
      </c>
      <c r="TQ67" s="121" t="str">
        <f t="shared" si="534"/>
        <v>.00000000000</v>
      </c>
      <c r="TR67" s="121">
        <f t="shared" si="121"/>
        <v>928</v>
      </c>
      <c r="TS67" s="121">
        <f t="shared" si="535"/>
        <v>928</v>
      </c>
      <c r="TT67" s="121" t="str">
        <f t="shared" si="536"/>
        <v>.00000000000</v>
      </c>
      <c r="TU67" s="94">
        <f t="shared" si="537"/>
        <v>0</v>
      </c>
      <c r="TW67" s="105">
        <f t="shared" si="538"/>
        <v>-9.4500000004499998E-2</v>
      </c>
      <c r="TX67" s="105">
        <f t="shared" si="539"/>
        <v>0</v>
      </c>
      <c r="TY67" s="105">
        <f t="shared" si="540"/>
        <v>-9.4500000004499998E-2</v>
      </c>
      <c r="TZ67" s="105">
        <f t="shared" si="541"/>
        <v>0</v>
      </c>
      <c r="UA67" s="105">
        <f t="shared" si="542"/>
        <v>0</v>
      </c>
      <c r="UB67" s="105">
        <f t="shared" si="543"/>
        <v>0</v>
      </c>
      <c r="UC67" s="105">
        <f t="shared" si="1046"/>
        <v>0</v>
      </c>
      <c r="UD67" s="105">
        <f t="shared" si="1047"/>
        <v>0</v>
      </c>
      <c r="UE67" s="105">
        <f t="shared" si="1048"/>
        <v>0</v>
      </c>
      <c r="UF67" s="105">
        <f t="shared" si="544"/>
        <v>0</v>
      </c>
      <c r="UG67" s="105">
        <f t="shared" si="544"/>
        <v>0</v>
      </c>
      <c r="UH67" s="105">
        <f t="shared" si="544"/>
        <v>0</v>
      </c>
      <c r="UI67" s="105">
        <f>UI66</f>
        <v>0</v>
      </c>
      <c r="UK67" s="105">
        <f t="shared" si="125"/>
        <v>340.35000000135</v>
      </c>
      <c r="UL67" s="102">
        <f t="shared" si="545"/>
        <v>340</v>
      </c>
      <c r="UM67" s="105" t="str">
        <f t="shared" si="546"/>
        <v>.35000000135</v>
      </c>
      <c r="UN67" s="105">
        <f t="shared" si="547"/>
        <v>-9.4500000004499998E-2</v>
      </c>
      <c r="UO67" s="102">
        <f t="shared" si="548"/>
        <v>-1</v>
      </c>
      <c r="UP67" s="105" t="str">
        <f t="shared" si="549"/>
        <v>.90550000000</v>
      </c>
      <c r="UQ67" s="105">
        <f>UQ66+$UY$6*$US$6</f>
        <v>343.50000000149998</v>
      </c>
      <c r="UR67" s="105">
        <f t="shared" si="550"/>
        <v>343</v>
      </c>
      <c r="US67" s="105" t="str">
        <f t="shared" si="551"/>
        <v>.50000000150</v>
      </c>
      <c r="UT67" s="103">
        <f t="shared" si="1049"/>
        <v>0</v>
      </c>
      <c r="UU67" s="102">
        <f t="shared" si="552"/>
        <v>0</v>
      </c>
      <c r="UV67" s="105" t="str">
        <f t="shared" si="553"/>
        <v>.00000000000</v>
      </c>
      <c r="UW67" s="105">
        <f t="shared" si="127"/>
        <v>346.65000000164997</v>
      </c>
      <c r="UX67" s="102">
        <f t="shared" si="554"/>
        <v>346</v>
      </c>
      <c r="UY67" s="105" t="str">
        <f t="shared" si="555"/>
        <v>.65000000165</v>
      </c>
      <c r="UZ67" s="103">
        <f t="shared" si="933"/>
        <v>-9.4500000004499998E-2</v>
      </c>
      <c r="VA67" s="102">
        <f t="shared" si="556"/>
        <v>-1</v>
      </c>
      <c r="VB67" s="105" t="str">
        <f t="shared" si="557"/>
        <v>.90550000000</v>
      </c>
      <c r="VC67" s="94" t="str">
        <f t="shared" si="1050"/>
        <v>-</v>
      </c>
      <c r="VD67" s="94" t="str">
        <f t="shared" si="1051"/>
        <v>-</v>
      </c>
      <c r="VE67" s="94" t="str">
        <f t="shared" si="1052"/>
        <v>-</v>
      </c>
      <c r="VF67" s="94" t="str">
        <f t="shared" si="1053"/>
        <v>-</v>
      </c>
      <c r="VH67" s="105">
        <f t="shared" si="558"/>
        <v>340.35000000135</v>
      </c>
      <c r="VI67" s="102">
        <f t="shared" si="559"/>
        <v>340</v>
      </c>
      <c r="VJ67" s="105" t="str">
        <f t="shared" si="560"/>
        <v>.35000000135</v>
      </c>
      <c r="VK67" s="103">
        <f t="shared" si="561"/>
        <v>0</v>
      </c>
      <c r="VL67" s="102">
        <f t="shared" si="562"/>
        <v>0</v>
      </c>
      <c r="VM67" s="105" t="str">
        <f t="shared" si="934"/>
        <v>.00000000000</v>
      </c>
      <c r="VN67" s="105">
        <f t="shared" si="563"/>
        <v>340.35000000135</v>
      </c>
      <c r="VO67" s="102">
        <f t="shared" si="564"/>
        <v>340</v>
      </c>
      <c r="VP67" s="105" t="str">
        <f t="shared" si="565"/>
        <v>.35000000135</v>
      </c>
      <c r="VQ67" s="103">
        <f t="shared" si="566"/>
        <v>-9.4500000004499998E-2</v>
      </c>
      <c r="VR67" s="102">
        <f t="shared" si="567"/>
        <v>-1</v>
      </c>
      <c r="VS67" s="105" t="str">
        <f t="shared" si="568"/>
        <v>.90550000000</v>
      </c>
      <c r="VT67" s="105">
        <f t="shared" si="569"/>
        <v>343.50000000149998</v>
      </c>
      <c r="VU67" s="105">
        <f t="shared" si="570"/>
        <v>343</v>
      </c>
      <c r="VV67" s="105" t="str">
        <f t="shared" si="571"/>
        <v>.50000000150</v>
      </c>
      <c r="VW67" s="103">
        <f t="shared" si="572"/>
        <v>0</v>
      </c>
      <c r="VX67" s="102">
        <f t="shared" si="573"/>
        <v>0</v>
      </c>
      <c r="VY67" s="105" t="str">
        <f t="shared" si="574"/>
        <v>.00000000000</v>
      </c>
      <c r="VZ67" s="105">
        <f t="shared" si="575"/>
        <v>346.65000000164997</v>
      </c>
      <c r="WA67" s="102">
        <f t="shared" si="576"/>
        <v>346</v>
      </c>
      <c r="WB67" s="105" t="str">
        <f t="shared" si="577"/>
        <v>.65000000165</v>
      </c>
      <c r="WC67" s="103">
        <f t="shared" si="935"/>
        <v>-9.4500000004499998E-2</v>
      </c>
      <c r="WD67" s="102">
        <f t="shared" si="578"/>
        <v>-1</v>
      </c>
      <c r="WE67" s="105" t="str">
        <f t="shared" si="579"/>
        <v>.90550000000</v>
      </c>
      <c r="WF67" s="105">
        <f t="shared" si="580"/>
        <v>346.65000000164997</v>
      </c>
      <c r="WG67" s="102">
        <f t="shared" si="581"/>
        <v>346</v>
      </c>
      <c r="WH67" s="105" t="str">
        <f t="shared" si="582"/>
        <v>.65000000165</v>
      </c>
      <c r="WI67" s="103">
        <f t="shared" si="583"/>
        <v>0</v>
      </c>
      <c r="WJ67" s="102">
        <f t="shared" si="584"/>
        <v>0</v>
      </c>
      <c r="WK67" s="105" t="str">
        <f t="shared" si="585"/>
        <v>.00000000000</v>
      </c>
      <c r="WL67" s="343" t="str">
        <f t="shared" si="1054"/>
        <v>-</v>
      </c>
      <c r="WM67" s="343" t="str">
        <f t="shared" si="1055"/>
        <v>-</v>
      </c>
      <c r="WN67" s="343" t="str">
        <f t="shared" si="1056"/>
        <v>-</v>
      </c>
      <c r="WO67" s="343" t="str">
        <f t="shared" si="1057"/>
        <v>-</v>
      </c>
      <c r="WP67" s="343" t="str">
        <f t="shared" si="1058"/>
        <v>-</v>
      </c>
      <c r="WQ67" s="343" t="str">
        <f t="shared" si="1059"/>
        <v>-</v>
      </c>
      <c r="WS67" s="103">
        <f t="shared" si="1060"/>
        <v>0</v>
      </c>
      <c r="WT67" s="103">
        <f t="shared" si="1061"/>
        <v>0</v>
      </c>
      <c r="WU67" s="103">
        <f t="shared" si="1062"/>
        <v>0</v>
      </c>
      <c r="WV67" s="103">
        <f t="shared" si="1063"/>
        <v>0</v>
      </c>
      <c r="WW67" s="103">
        <f t="shared" si="1064"/>
        <v>0</v>
      </c>
      <c r="WX67" s="120">
        <f t="shared" si="1065"/>
        <v>0</v>
      </c>
      <c r="WY67" s="103">
        <f t="shared" si="586"/>
        <v>0</v>
      </c>
      <c r="WZ67" s="103">
        <f t="shared" si="587"/>
        <v>0</v>
      </c>
      <c r="XA67" s="105">
        <f t="shared" si="588"/>
        <v>0</v>
      </c>
      <c r="XB67" s="105">
        <f t="shared" si="589"/>
        <v>0</v>
      </c>
      <c r="XC67" s="105">
        <f t="shared" si="590"/>
        <v>0</v>
      </c>
      <c r="XD67" s="105">
        <f t="shared" si="591"/>
        <v>0</v>
      </c>
      <c r="XE67" s="105">
        <f t="shared" si="592"/>
        <v>0</v>
      </c>
      <c r="XF67" s="105">
        <f t="shared" si="593"/>
        <v>0</v>
      </c>
      <c r="XG67" s="105">
        <f t="shared" si="936"/>
        <v>0</v>
      </c>
      <c r="XH67" s="105">
        <f t="shared" si="594"/>
        <v>0</v>
      </c>
      <c r="XI67" s="105">
        <f t="shared" si="595"/>
        <v>0</v>
      </c>
      <c r="XJ67" s="105">
        <f t="shared" si="596"/>
        <v>0</v>
      </c>
      <c r="XK67" s="105">
        <f t="shared" si="597"/>
        <v>0</v>
      </c>
      <c r="XL67" s="105">
        <f t="shared" si="598"/>
        <v>0</v>
      </c>
      <c r="XM67" s="102">
        <f t="shared" si="1066"/>
        <v>0</v>
      </c>
      <c r="XN67" s="103">
        <f t="shared" si="599"/>
        <v>343.50000000149998</v>
      </c>
      <c r="XO67" s="103">
        <f t="shared" si="600"/>
        <v>0</v>
      </c>
      <c r="XP67" s="103">
        <f t="shared" si="145"/>
        <v>343.50000000149998</v>
      </c>
      <c r="XQ67" s="103">
        <f t="shared" si="146"/>
        <v>0</v>
      </c>
      <c r="XR67" s="103">
        <f t="shared" si="601"/>
        <v>0</v>
      </c>
      <c r="XS67" s="111">
        <f t="shared" si="147"/>
        <v>0.03</v>
      </c>
      <c r="XU67" s="111">
        <f t="shared" si="602"/>
        <v>0</v>
      </c>
      <c r="XV67" s="126">
        <f t="shared" si="603"/>
        <v>0</v>
      </c>
      <c r="XW67" s="120">
        <f t="shared" si="604"/>
        <v>0</v>
      </c>
      <c r="XX67" s="120">
        <f t="shared" si="605"/>
        <v>0</v>
      </c>
      <c r="XY67" s="103">
        <f t="shared" si="1067"/>
        <v>0</v>
      </c>
      <c r="XZ67" s="103">
        <f t="shared" si="606"/>
        <v>0</v>
      </c>
      <c r="YB67" s="103">
        <f t="shared" si="607"/>
        <v>0</v>
      </c>
      <c r="YC67" s="111">
        <f t="shared" si="608"/>
        <v>0</v>
      </c>
      <c r="YD67" s="103">
        <f t="shared" si="609"/>
        <v>0</v>
      </c>
      <c r="YE67" s="103">
        <f t="shared" si="610"/>
        <v>0</v>
      </c>
      <c r="YF67" s="103">
        <f t="shared" si="1068"/>
        <v>0</v>
      </c>
      <c r="YG67" s="103">
        <f t="shared" si="611"/>
        <v>0</v>
      </c>
      <c r="YI67" s="103">
        <f t="shared" si="1069"/>
        <v>0</v>
      </c>
      <c r="YJ67" s="103">
        <f t="shared" si="151"/>
        <v>0</v>
      </c>
      <c r="YK67" s="103">
        <f t="shared" si="1070"/>
        <v>0</v>
      </c>
      <c r="YL67" s="103">
        <f t="shared" si="1071"/>
        <v>0</v>
      </c>
      <c r="YM67" s="103">
        <f t="shared" si="612"/>
        <v>0</v>
      </c>
      <c r="YN67" s="103">
        <f t="shared" si="612"/>
        <v>0</v>
      </c>
      <c r="YO67" s="103">
        <f t="shared" si="613"/>
        <v>0</v>
      </c>
      <c r="YP67" s="103">
        <f t="shared" si="614"/>
        <v>0</v>
      </c>
      <c r="YQ67" s="103">
        <f t="shared" si="615"/>
        <v>0</v>
      </c>
      <c r="YR67" s="103">
        <f t="shared" si="616"/>
        <v>0</v>
      </c>
      <c r="YS67" s="103">
        <f t="shared" si="617"/>
        <v>0</v>
      </c>
      <c r="YT67" s="103">
        <f t="shared" si="618"/>
        <v>0</v>
      </c>
      <c r="YU67" s="103">
        <f t="shared" si="619"/>
        <v>0</v>
      </c>
      <c r="YV67" s="103">
        <f t="shared" si="619"/>
        <v>0</v>
      </c>
      <c r="YX67" s="103">
        <f t="shared" si="1072"/>
        <v>0</v>
      </c>
      <c r="YY67" s="103">
        <f t="shared" si="155"/>
        <v>0</v>
      </c>
      <c r="YZ67" s="103">
        <f t="shared" si="1073"/>
        <v>0</v>
      </c>
      <c r="ZA67" s="103">
        <f t="shared" si="1074"/>
        <v>0</v>
      </c>
      <c r="ZB67" s="103">
        <f t="shared" si="620"/>
        <v>0</v>
      </c>
      <c r="ZC67" s="103">
        <f t="shared" si="620"/>
        <v>0</v>
      </c>
      <c r="ZD67" s="103">
        <f t="shared" si="621"/>
        <v>0</v>
      </c>
      <c r="ZE67" s="103">
        <f t="shared" si="622"/>
        <v>0</v>
      </c>
      <c r="ZF67" s="103">
        <f t="shared" si="623"/>
        <v>0</v>
      </c>
      <c r="ZG67" s="103">
        <f t="shared" si="624"/>
        <v>0</v>
      </c>
      <c r="ZH67" s="103">
        <f t="shared" si="625"/>
        <v>0</v>
      </c>
      <c r="ZI67" s="103">
        <f t="shared" si="626"/>
        <v>0</v>
      </c>
      <c r="ZJ67" s="103">
        <f t="shared" si="627"/>
        <v>0</v>
      </c>
      <c r="ZK67" s="103">
        <f t="shared" si="627"/>
        <v>0</v>
      </c>
      <c r="ZM67" s="103">
        <f t="shared" si="628"/>
        <v>0</v>
      </c>
      <c r="ZN67" s="103">
        <f t="shared" si="628"/>
        <v>0</v>
      </c>
      <c r="ZP67" s="127">
        <f t="shared" si="158"/>
        <v>340.35000000135</v>
      </c>
      <c r="ZQ67" s="127">
        <f t="shared" si="159"/>
        <v>0</v>
      </c>
      <c r="ZR67" s="127">
        <f t="shared" si="160"/>
        <v>340.35000000135</v>
      </c>
      <c r="ZS67" s="127">
        <f t="shared" si="161"/>
        <v>-9.4500000004499998E-2</v>
      </c>
      <c r="ZT67" s="127">
        <f t="shared" si="162"/>
        <v>343.50000000149998</v>
      </c>
      <c r="ZU67" s="127">
        <f t="shared" si="163"/>
        <v>0</v>
      </c>
      <c r="ZV67" s="127">
        <f t="shared" si="164"/>
        <v>346.65000000164997</v>
      </c>
      <c r="ZW67" s="127">
        <f t="shared" si="165"/>
        <v>-9.4500000004499998E-2</v>
      </c>
      <c r="ZX67" s="127">
        <f t="shared" si="166"/>
        <v>346.65000000164997</v>
      </c>
      <c r="ZY67" s="127">
        <f t="shared" si="167"/>
        <v>0</v>
      </c>
      <c r="ZZ67" s="127">
        <f t="shared" si="629"/>
        <v>343.50000000149998</v>
      </c>
      <c r="AAA67" s="127">
        <f t="shared" si="630"/>
        <v>0</v>
      </c>
      <c r="AAB67" s="127">
        <f t="shared" si="631"/>
        <v>0</v>
      </c>
      <c r="AAC67" s="127">
        <f t="shared" si="632"/>
        <v>-0.29767500002834879</v>
      </c>
      <c r="AAD67" s="127">
        <f t="shared" si="633"/>
        <v>0</v>
      </c>
      <c r="AAE67" s="127">
        <f t="shared" si="634"/>
        <v>-0.29767500002834879</v>
      </c>
      <c r="AAF67" s="127">
        <f t="shared" si="635"/>
        <v>0</v>
      </c>
      <c r="AAG67" s="129">
        <f t="shared" si="636"/>
        <v>0</v>
      </c>
      <c r="AAH67" s="130">
        <f t="shared" si="1075"/>
        <v>0</v>
      </c>
      <c r="AAI67" s="130">
        <f t="shared" si="637"/>
        <v>0</v>
      </c>
      <c r="AAJ67" s="130">
        <f t="shared" si="638"/>
        <v>0</v>
      </c>
      <c r="AAK67" s="130">
        <f t="shared" si="639"/>
        <v>0</v>
      </c>
      <c r="AAL67" s="385">
        <f t="shared" si="169"/>
        <v>0</v>
      </c>
      <c r="AAM67" s="130">
        <f t="shared" si="937"/>
        <v>0</v>
      </c>
      <c r="AAN67" s="130">
        <f t="shared" si="640"/>
        <v>0</v>
      </c>
      <c r="AAO67" s="130">
        <f t="shared" si="938"/>
        <v>0</v>
      </c>
      <c r="AAP67" s="130">
        <f t="shared" si="641"/>
        <v>0</v>
      </c>
      <c r="AAQ67" s="386">
        <f t="shared" si="1076"/>
        <v>0</v>
      </c>
      <c r="AAR67" s="130">
        <f t="shared" si="171"/>
        <v>0</v>
      </c>
      <c r="AAS67" s="387">
        <f t="shared" si="642"/>
        <v>0</v>
      </c>
      <c r="AAT67" s="130">
        <f t="shared" si="643"/>
        <v>0</v>
      </c>
      <c r="AAU67" s="130">
        <f t="shared" si="644"/>
        <v>0</v>
      </c>
      <c r="AAW67" s="93">
        <f t="shared" si="939"/>
        <v>0</v>
      </c>
      <c r="AAX67" s="120">
        <f t="shared" si="645"/>
        <v>0</v>
      </c>
      <c r="AAZ67" s="94">
        <f t="shared" si="1077"/>
        <v>0</v>
      </c>
      <c r="ABA67" s="120">
        <f t="shared" si="1078"/>
        <v>0</v>
      </c>
      <c r="ABB67" s="120">
        <f t="shared" si="1079"/>
        <v>0</v>
      </c>
      <c r="ABD67" s="120">
        <f t="shared" si="1080"/>
        <v>0</v>
      </c>
      <c r="ABE67" s="120">
        <f t="shared" si="1081"/>
        <v>0</v>
      </c>
      <c r="ABF67" s="120">
        <f t="shared" si="646"/>
        <v>0</v>
      </c>
      <c r="ABG67" s="131">
        <f t="shared" si="1082"/>
        <v>0</v>
      </c>
      <c r="ABH67" s="102">
        <f t="shared" si="1083"/>
        <v>0</v>
      </c>
      <c r="ABI67" s="105">
        <f t="shared" si="1084"/>
        <v>0</v>
      </c>
      <c r="ABJ67" s="131">
        <f t="shared" si="1085"/>
        <v>0</v>
      </c>
      <c r="ABK67" s="102">
        <f t="shared" si="1086"/>
        <v>0</v>
      </c>
      <c r="ABL67" s="105">
        <f t="shared" si="1087"/>
        <v>0</v>
      </c>
      <c r="ABM67" s="105">
        <f t="shared" si="1088"/>
        <v>0</v>
      </c>
      <c r="ABO67" s="131">
        <f t="shared" si="647"/>
        <v>0</v>
      </c>
      <c r="ABP67" s="102">
        <f t="shared" si="184"/>
        <v>0</v>
      </c>
      <c r="ABQ67" s="105">
        <f t="shared" si="185"/>
        <v>0</v>
      </c>
      <c r="ABR67" s="131">
        <f t="shared" si="1089"/>
        <v>0</v>
      </c>
      <c r="ABS67" s="102">
        <f t="shared" si="187"/>
        <v>0</v>
      </c>
      <c r="ABT67" s="105">
        <f t="shared" si="188"/>
        <v>0</v>
      </c>
      <c r="ABU67" s="105">
        <f t="shared" si="1090"/>
        <v>0</v>
      </c>
      <c r="ABV67" s="105"/>
      <c r="ABW67" s="131">
        <f t="shared" si="648"/>
        <v>0</v>
      </c>
      <c r="ABX67" s="102">
        <f t="shared" si="649"/>
        <v>0</v>
      </c>
      <c r="ABY67" s="105">
        <f t="shared" si="650"/>
        <v>0</v>
      </c>
      <c r="ABZ67" s="131">
        <f t="shared" si="1091"/>
        <v>0</v>
      </c>
      <c r="ACA67" s="102">
        <f t="shared" si="651"/>
        <v>0</v>
      </c>
      <c r="ACB67" s="105">
        <f t="shared" si="652"/>
        <v>0</v>
      </c>
      <c r="ACC67" s="105">
        <f t="shared" si="653"/>
        <v>0</v>
      </c>
      <c r="ACE67" s="105">
        <f t="shared" si="1092"/>
        <v>0</v>
      </c>
      <c r="ACF67" s="105">
        <f t="shared" si="1093"/>
        <v>0</v>
      </c>
      <c r="ACG67" s="94">
        <f t="shared" si="1094"/>
        <v>0</v>
      </c>
      <c r="ACH67" s="131">
        <f t="shared" si="1095"/>
        <v>0</v>
      </c>
      <c r="ACI67" s="102">
        <f t="shared" si="1096"/>
        <v>0</v>
      </c>
      <c r="ACJ67" s="105">
        <f t="shared" si="1097"/>
        <v>0</v>
      </c>
      <c r="ACK67" s="131">
        <f t="shared" si="1098"/>
        <v>0</v>
      </c>
      <c r="ACL67" s="102">
        <f t="shared" si="1099"/>
        <v>0</v>
      </c>
      <c r="ACM67" s="105">
        <f t="shared" si="1100"/>
        <v>0</v>
      </c>
      <c r="ACN67" s="120">
        <f t="shared" si="1101"/>
        <v>0</v>
      </c>
      <c r="ACO67" s="120">
        <f t="shared" si="1102"/>
        <v>0</v>
      </c>
      <c r="ACP67" s="120">
        <f t="shared" si="1103"/>
        <v>0</v>
      </c>
      <c r="ACQ67" s="120">
        <f t="shared" si="1104"/>
        <v>0</v>
      </c>
      <c r="ACR67" s="120">
        <f t="shared" si="1105"/>
        <v>0</v>
      </c>
      <c r="ACS67" s="120">
        <f t="shared" si="1106"/>
        <v>0</v>
      </c>
      <c r="ACT67" s="120">
        <f t="shared" si="654"/>
        <v>0</v>
      </c>
      <c r="ACV67" s="105">
        <f t="shared" si="1203"/>
        <v>0</v>
      </c>
      <c r="ACW67" s="131">
        <f t="shared" si="1107"/>
        <v>0</v>
      </c>
      <c r="ACX67" s="102">
        <f t="shared" si="1108"/>
        <v>0</v>
      </c>
      <c r="ACY67" s="105">
        <f t="shared" si="1109"/>
        <v>0</v>
      </c>
      <c r="ACZ67" s="131">
        <f t="shared" si="1110"/>
        <v>0</v>
      </c>
      <c r="ADA67" s="102">
        <f t="shared" si="1111"/>
        <v>0</v>
      </c>
      <c r="ADB67" s="105">
        <f t="shared" si="1112"/>
        <v>0</v>
      </c>
      <c r="ADD67" s="103">
        <f t="shared" si="1113"/>
        <v>0</v>
      </c>
      <c r="ADE67" s="103">
        <f t="shared" si="1114"/>
        <v>0</v>
      </c>
      <c r="ADF67" s="103">
        <f t="shared" si="1115"/>
        <v>0</v>
      </c>
      <c r="ADG67" s="103">
        <f t="shared" si="1116"/>
        <v>0</v>
      </c>
      <c r="ADH67" s="103">
        <f t="shared" si="1117"/>
        <v>0</v>
      </c>
      <c r="ADI67" s="103">
        <f t="shared" si="1118"/>
        <v>0</v>
      </c>
      <c r="ADJ67" s="120">
        <f t="shared" si="657"/>
        <v>0</v>
      </c>
      <c r="ADL67" s="103">
        <f t="shared" si="1119"/>
        <v>343.50000000149998</v>
      </c>
      <c r="ADM67" s="102">
        <f t="shared" si="658"/>
        <v>343</v>
      </c>
      <c r="ADN67" s="105" t="str">
        <f t="shared" si="659"/>
        <v>.50000000150</v>
      </c>
      <c r="ADO67" s="105">
        <f t="shared" si="1120"/>
        <v>0</v>
      </c>
      <c r="ADP67" s="102">
        <f t="shared" si="660"/>
        <v>0</v>
      </c>
      <c r="ADQ67" s="105" t="str">
        <f t="shared" si="661"/>
        <v>.00000000000</v>
      </c>
      <c r="ADR67" s="105">
        <f t="shared" si="662"/>
        <v>343.50000000149998</v>
      </c>
      <c r="ADS67" s="102">
        <f t="shared" si="663"/>
        <v>343</v>
      </c>
      <c r="ADT67" s="105" t="str">
        <f t="shared" si="664"/>
        <v>.50000000150</v>
      </c>
      <c r="ADU67" s="103">
        <f t="shared" si="1121"/>
        <v>0</v>
      </c>
      <c r="ADV67" s="102">
        <f t="shared" si="665"/>
        <v>0</v>
      </c>
      <c r="ADW67" s="105" t="str">
        <f t="shared" si="666"/>
        <v>.00000000000</v>
      </c>
      <c r="ADX67" s="105">
        <f t="shared" si="1122"/>
        <v>343.50000000149998</v>
      </c>
      <c r="ADY67" s="102">
        <f t="shared" si="667"/>
        <v>343</v>
      </c>
      <c r="ADZ67" s="105" t="str">
        <f t="shared" si="668"/>
        <v>.50000000150</v>
      </c>
      <c r="AEA67" s="103">
        <f t="shared" si="1123"/>
        <v>0</v>
      </c>
      <c r="AEB67" s="102">
        <f t="shared" si="669"/>
        <v>0</v>
      </c>
      <c r="AEC67" s="105" t="str">
        <f t="shared" si="670"/>
        <v>.00000000000</v>
      </c>
      <c r="AEE67" s="103">
        <f t="shared" si="1124"/>
        <v>0</v>
      </c>
      <c r="AEF67" s="103">
        <f t="shared" si="1125"/>
        <v>0</v>
      </c>
      <c r="AEG67" s="103">
        <f t="shared" si="1126"/>
        <v>0</v>
      </c>
      <c r="AEH67" s="103">
        <f t="shared" si="1127"/>
        <v>0</v>
      </c>
      <c r="AEI67" s="103">
        <f t="shared" si="1128"/>
        <v>0</v>
      </c>
      <c r="AEJ67" s="103">
        <f t="shared" si="1129"/>
        <v>0</v>
      </c>
      <c r="AEK67" s="103">
        <f t="shared" si="1130"/>
        <v>0</v>
      </c>
      <c r="AEL67" s="102">
        <f t="shared" si="1131"/>
        <v>0</v>
      </c>
      <c r="AEM67" s="105">
        <f t="shared" si="1132"/>
        <v>0</v>
      </c>
      <c r="AEN67" s="103">
        <f t="shared" si="1133"/>
        <v>0</v>
      </c>
      <c r="AEO67" s="102">
        <f t="shared" si="1134"/>
        <v>0</v>
      </c>
      <c r="AEP67" s="105">
        <f t="shared" si="1135"/>
        <v>0</v>
      </c>
      <c r="AEQ67" s="103">
        <f t="shared" si="1136"/>
        <v>0</v>
      </c>
      <c r="AER67" s="102">
        <f t="shared" si="1137"/>
        <v>0</v>
      </c>
      <c r="AES67" s="105">
        <f t="shared" si="1138"/>
        <v>0</v>
      </c>
      <c r="AET67" s="103">
        <f t="shared" si="1139"/>
        <v>0</v>
      </c>
      <c r="AEU67" s="102">
        <f t="shared" si="1140"/>
        <v>0</v>
      </c>
      <c r="AEV67" s="105">
        <f t="shared" si="1141"/>
        <v>0</v>
      </c>
      <c r="AEW67" s="105">
        <f t="shared" si="1142"/>
        <v>0</v>
      </c>
      <c r="AEX67" s="102">
        <f t="shared" si="1143"/>
        <v>0</v>
      </c>
      <c r="AEY67" s="105">
        <f t="shared" si="1144"/>
        <v>0</v>
      </c>
      <c r="AEZ67" s="103">
        <f t="shared" si="1145"/>
        <v>0</v>
      </c>
      <c r="AFA67" s="102">
        <f t="shared" si="1146"/>
        <v>0</v>
      </c>
      <c r="AFB67" s="105">
        <f t="shared" si="1147"/>
        <v>0</v>
      </c>
      <c r="AFD67" s="132">
        <f t="shared" si="1148"/>
        <v>0</v>
      </c>
      <c r="AFE67" s="94">
        <f t="shared" si="671"/>
        <v>3.1500000001499999</v>
      </c>
      <c r="AFF67" s="93">
        <f t="shared" si="672"/>
        <v>0</v>
      </c>
      <c r="AFG67" s="93">
        <f t="shared" si="1149"/>
        <v>0</v>
      </c>
      <c r="AFH67" s="94">
        <f t="shared" si="673"/>
        <v>3.1500000001499999</v>
      </c>
      <c r="AFI67" s="93">
        <f t="shared" si="674"/>
        <v>0</v>
      </c>
      <c r="AFJ67" s="103">
        <f t="shared" si="675"/>
        <v>340.35000000135</v>
      </c>
      <c r="AFK67" s="102">
        <f t="shared" si="676"/>
        <v>340</v>
      </c>
      <c r="AFL67" s="105" t="str">
        <f t="shared" si="677"/>
        <v>.35000000135</v>
      </c>
      <c r="AFM67" s="103">
        <f t="shared" si="678"/>
        <v>0</v>
      </c>
      <c r="AFN67" s="102">
        <f t="shared" si="679"/>
        <v>0</v>
      </c>
      <c r="AFO67" s="105" t="str">
        <f t="shared" si="680"/>
        <v>.00000000000</v>
      </c>
      <c r="AFP67" s="105">
        <f t="shared" si="940"/>
        <v>343.50000000149998</v>
      </c>
      <c r="AFQ67" s="102">
        <f t="shared" si="681"/>
        <v>343</v>
      </c>
      <c r="AFR67" s="105" t="str">
        <f t="shared" si="682"/>
        <v>.50000000150</v>
      </c>
      <c r="AFS67" s="103">
        <f t="shared" si="248"/>
        <v>0</v>
      </c>
      <c r="AFT67" s="102">
        <f t="shared" si="683"/>
        <v>0</v>
      </c>
      <c r="AFU67" s="105" t="str">
        <f t="shared" si="684"/>
        <v>.00000000000</v>
      </c>
      <c r="AFV67" s="105">
        <f t="shared" si="685"/>
        <v>346.65000000164997</v>
      </c>
      <c r="AFW67" s="102">
        <f t="shared" si="686"/>
        <v>346</v>
      </c>
      <c r="AFX67" s="105" t="str">
        <f t="shared" si="687"/>
        <v>.65000000165</v>
      </c>
      <c r="AFY67" s="103">
        <f t="shared" si="688"/>
        <v>0</v>
      </c>
      <c r="AFZ67" s="102">
        <f t="shared" si="689"/>
        <v>0</v>
      </c>
      <c r="AGA67" s="105" t="str">
        <f t="shared" si="690"/>
        <v>.00000000000</v>
      </c>
      <c r="AGC67" s="103">
        <f t="shared" si="1150"/>
        <v>0</v>
      </c>
      <c r="AGD67" s="103">
        <f t="shared" si="1151"/>
        <v>0</v>
      </c>
      <c r="AGE67" s="103">
        <f t="shared" si="1152"/>
        <v>0</v>
      </c>
      <c r="AGF67" s="103">
        <f t="shared" si="691"/>
        <v>0</v>
      </c>
      <c r="AGG67" s="338">
        <f t="shared" si="1153"/>
        <v>0</v>
      </c>
      <c r="AGH67" s="136">
        <f t="shared" si="1154"/>
        <v>0</v>
      </c>
      <c r="AGI67" s="136">
        <f t="shared" si="1155"/>
        <v>0</v>
      </c>
      <c r="AGJ67" s="136">
        <f t="shared" si="692"/>
        <v>0</v>
      </c>
      <c r="AGK67" s="136">
        <f t="shared" si="693"/>
        <v>0</v>
      </c>
      <c r="AGL67" s="136">
        <f t="shared" si="694"/>
        <v>0</v>
      </c>
      <c r="AGN67" s="388">
        <f t="shared" si="1156"/>
        <v>0</v>
      </c>
      <c r="AGO67" s="136">
        <f t="shared" si="695"/>
        <v>0</v>
      </c>
      <c r="AGP67" s="136">
        <f t="shared" si="696"/>
        <v>0</v>
      </c>
      <c r="AGQ67" s="103">
        <f t="shared" si="697"/>
        <v>0</v>
      </c>
      <c r="AGR67" s="136">
        <f t="shared" si="1157"/>
        <v>0</v>
      </c>
      <c r="AGS67" s="136">
        <f t="shared" si="698"/>
        <v>0</v>
      </c>
      <c r="AGT67" s="136">
        <f t="shared" si="941"/>
        <v>0</v>
      </c>
      <c r="AGU67" s="136">
        <f t="shared" si="942"/>
        <v>0</v>
      </c>
      <c r="AGW67" s="103">
        <f t="shared" si="1158"/>
        <v>0</v>
      </c>
      <c r="AGX67" s="103">
        <f t="shared" si="1159"/>
        <v>0</v>
      </c>
      <c r="AGY67" s="103">
        <f t="shared" si="1160"/>
        <v>0</v>
      </c>
      <c r="AGZ67" s="103">
        <f t="shared" si="699"/>
        <v>0</v>
      </c>
      <c r="AHA67" s="389">
        <f t="shared" si="1161"/>
        <v>0</v>
      </c>
      <c r="AHB67" s="136">
        <f t="shared" si="1162"/>
        <v>0</v>
      </c>
      <c r="AHC67" s="136">
        <f t="shared" si="1163"/>
        <v>0</v>
      </c>
      <c r="AHD67" s="136">
        <f t="shared" si="1164"/>
        <v>0</v>
      </c>
      <c r="AHE67" s="136">
        <f t="shared" si="264"/>
        <v>0</v>
      </c>
      <c r="AHF67" s="136">
        <f t="shared" si="265"/>
        <v>0</v>
      </c>
      <c r="AHH67" s="388">
        <f t="shared" si="1165"/>
        <v>0</v>
      </c>
      <c r="AHI67" s="136">
        <f t="shared" si="700"/>
        <v>0</v>
      </c>
      <c r="AHJ67" s="136">
        <f t="shared" si="701"/>
        <v>0</v>
      </c>
      <c r="AHK67" s="103">
        <f t="shared" si="702"/>
        <v>0</v>
      </c>
      <c r="AHL67" s="136">
        <f t="shared" si="1166"/>
        <v>0</v>
      </c>
      <c r="AHM67" s="136">
        <f t="shared" si="1167"/>
        <v>0</v>
      </c>
      <c r="AHN67" s="136">
        <f t="shared" si="703"/>
        <v>0</v>
      </c>
      <c r="AHO67" s="136">
        <f t="shared" si="704"/>
        <v>0</v>
      </c>
      <c r="AHQ67" s="132">
        <f t="shared" si="705"/>
        <v>0</v>
      </c>
      <c r="AHR67" s="132">
        <f t="shared" si="706"/>
        <v>0</v>
      </c>
      <c r="AHS67" s="132">
        <f t="shared" si="707"/>
        <v>0</v>
      </c>
      <c r="AHT67" s="132">
        <f t="shared" si="708"/>
        <v>0</v>
      </c>
      <c r="AHV67" s="111">
        <f t="shared" si="709"/>
        <v>340.35000000135</v>
      </c>
      <c r="AHW67" s="102">
        <f t="shared" si="710"/>
        <v>340</v>
      </c>
      <c r="AHX67" s="105" t="str">
        <f t="shared" si="711"/>
        <v>.35000000135</v>
      </c>
      <c r="AHY67" s="103">
        <f t="shared" si="269"/>
        <v>0</v>
      </c>
      <c r="AHZ67" s="102">
        <f t="shared" si="712"/>
        <v>0</v>
      </c>
      <c r="AIA67" s="105" t="str">
        <f t="shared" si="713"/>
        <v>.00000000000</v>
      </c>
      <c r="AIB67" s="94">
        <f t="shared" si="714"/>
        <v>343.50000000149998</v>
      </c>
      <c r="AIC67" s="102">
        <f t="shared" si="715"/>
        <v>343</v>
      </c>
      <c r="AID67" s="105" t="str">
        <f t="shared" si="716"/>
        <v>.50000000150</v>
      </c>
      <c r="AIE67" s="120">
        <f t="shared" si="270"/>
        <v>0</v>
      </c>
      <c r="AIF67" s="102">
        <f t="shared" si="717"/>
        <v>0</v>
      </c>
      <c r="AIG67" s="105" t="str">
        <f t="shared" si="718"/>
        <v>.00000000000</v>
      </c>
      <c r="AIH67" s="94">
        <f t="shared" si="271"/>
        <v>346.65000000164997</v>
      </c>
      <c r="AII67" s="102">
        <f t="shared" si="719"/>
        <v>346</v>
      </c>
      <c r="AIJ67" s="105" t="str">
        <f t="shared" si="720"/>
        <v>.65000000165</v>
      </c>
      <c r="AIK67" s="120">
        <f t="shared" si="272"/>
        <v>0</v>
      </c>
      <c r="AIL67" s="102">
        <f t="shared" si="721"/>
        <v>0</v>
      </c>
      <c r="AIM67" s="105" t="str">
        <f t="shared" si="722"/>
        <v>.00000000000</v>
      </c>
      <c r="AIO67" s="105">
        <f t="shared" si="273"/>
        <v>0</v>
      </c>
      <c r="AIP67" s="105">
        <f t="shared" si="1168"/>
        <v>0</v>
      </c>
      <c r="AIQ67" s="111">
        <f t="shared" si="275"/>
        <v>0</v>
      </c>
      <c r="AIR67" s="111">
        <f t="shared" si="276"/>
        <v>0</v>
      </c>
      <c r="AIS67" s="93">
        <f t="shared" si="723"/>
        <v>340.35000000135</v>
      </c>
      <c r="AIT67" s="102">
        <f t="shared" si="724"/>
        <v>340</v>
      </c>
      <c r="AIU67" s="105" t="str">
        <f t="shared" si="725"/>
        <v>.35000000135</v>
      </c>
      <c r="AIV67" s="120">
        <f t="shared" si="726"/>
        <v>976.80174999995461</v>
      </c>
      <c r="AIW67" s="102">
        <f t="shared" si="727"/>
        <v>976</v>
      </c>
      <c r="AIX67" s="105" t="str">
        <f t="shared" si="728"/>
        <v>.80174999995</v>
      </c>
      <c r="AIY67" s="120">
        <f t="shared" si="729"/>
        <v>343.50000000149998</v>
      </c>
      <c r="AIZ67" s="102">
        <f t="shared" si="730"/>
        <v>343</v>
      </c>
      <c r="AJA67" s="105" t="str">
        <f t="shared" si="731"/>
        <v>.50000000150</v>
      </c>
      <c r="AJB67" s="120">
        <f t="shared" si="976"/>
        <v>976.80174999995461</v>
      </c>
      <c r="AJC67" s="102">
        <f t="shared" si="732"/>
        <v>976</v>
      </c>
      <c r="AJD67" s="105" t="str">
        <f t="shared" si="733"/>
        <v>.80174999995</v>
      </c>
      <c r="AJE67" s="120">
        <f t="shared" si="734"/>
        <v>346.65000000164997</v>
      </c>
      <c r="AJF67" s="102">
        <f t="shared" si="735"/>
        <v>346</v>
      </c>
      <c r="AJG67" s="105" t="str">
        <f t="shared" si="736"/>
        <v>.65000000165</v>
      </c>
      <c r="AJH67" s="93">
        <f t="shared" si="737"/>
        <v>976.80174999995461</v>
      </c>
      <c r="AJI67" s="102">
        <f t="shared" si="738"/>
        <v>976</v>
      </c>
      <c r="AJJ67" s="105" t="str">
        <f t="shared" si="739"/>
        <v>.80174999995</v>
      </c>
      <c r="AJL67" s="105">
        <f t="shared" si="1169"/>
        <v>0</v>
      </c>
      <c r="AJM67" s="105">
        <f t="shared" si="1170"/>
        <v>0</v>
      </c>
      <c r="AJN67" s="120">
        <f t="shared" si="1171"/>
        <v>340.10000000135</v>
      </c>
      <c r="AJO67" s="102">
        <f t="shared" si="740"/>
        <v>340</v>
      </c>
      <c r="AJP67" s="105" t="str">
        <f t="shared" si="741"/>
        <v>.10000000135</v>
      </c>
      <c r="AJQ67" s="93">
        <f t="shared" si="1172"/>
        <v>976.80174999995461</v>
      </c>
      <c r="AJR67" s="102">
        <f t="shared" si="742"/>
        <v>976</v>
      </c>
      <c r="AJS67" s="105" t="str">
        <f t="shared" si="743"/>
        <v>.80174999995</v>
      </c>
      <c r="AJT67" s="120">
        <f t="shared" si="1173"/>
        <v>346.90000000164997</v>
      </c>
      <c r="AJU67" s="102">
        <f t="shared" si="744"/>
        <v>346</v>
      </c>
      <c r="AJV67" s="105" t="str">
        <f t="shared" si="745"/>
        <v>.90000000165</v>
      </c>
      <c r="AJW67" s="93">
        <f t="shared" si="1174"/>
        <v>976.80174999995461</v>
      </c>
      <c r="AJX67" s="102">
        <f t="shared" si="746"/>
        <v>976</v>
      </c>
      <c r="AJY67" s="105" t="str">
        <f t="shared" si="747"/>
        <v>.80174999995</v>
      </c>
      <c r="AJZ67" s="94" t="str">
        <f t="shared" si="748"/>
        <v>-3,150</v>
      </c>
      <c r="AKA67" s="94" t="str">
        <f t="shared" si="749"/>
        <v>+3,150</v>
      </c>
      <c r="AKC67" s="132">
        <f t="shared" si="283"/>
        <v>9.4500000004499998E-2</v>
      </c>
      <c r="AKD67" s="120">
        <f t="shared" si="284"/>
        <v>0</v>
      </c>
      <c r="AKE67" s="120">
        <f t="shared" si="285"/>
        <v>9.4500000004499998E-2</v>
      </c>
      <c r="AKF67" s="103">
        <f t="shared" si="286"/>
        <v>340.35000000135</v>
      </c>
      <c r="AKG67" s="102">
        <f t="shared" si="750"/>
        <v>340</v>
      </c>
      <c r="AKH67" s="105" t="str">
        <f t="shared" si="751"/>
        <v>.35000000135</v>
      </c>
      <c r="AKI67" s="103">
        <f t="shared" si="752"/>
        <v>976.80174999995461</v>
      </c>
      <c r="AKJ67" s="102">
        <f t="shared" si="753"/>
        <v>976</v>
      </c>
      <c r="AKK67" s="105" t="str">
        <f t="shared" si="754"/>
        <v>.80174999995</v>
      </c>
      <c r="AKL67" s="390">
        <f t="shared" si="287"/>
        <v>340.35000000135</v>
      </c>
      <c r="AKM67" s="102">
        <f t="shared" si="755"/>
        <v>340</v>
      </c>
      <c r="AKN67" s="105" t="str">
        <f t="shared" si="756"/>
        <v>.35000000135</v>
      </c>
      <c r="AKO67" s="390">
        <f t="shared" si="757"/>
        <v>976.70724999995014</v>
      </c>
      <c r="AKP67" s="102">
        <f t="shared" si="758"/>
        <v>976</v>
      </c>
      <c r="AKQ67" s="105" t="str">
        <f t="shared" si="759"/>
        <v>.70724999995</v>
      </c>
      <c r="AKR67" s="103">
        <f t="shared" si="288"/>
        <v>343.50000000149998</v>
      </c>
      <c r="AKS67" s="102">
        <f t="shared" si="760"/>
        <v>343</v>
      </c>
      <c r="AKT67" s="105" t="str">
        <f t="shared" si="761"/>
        <v>.50000000150</v>
      </c>
      <c r="AKU67" s="103">
        <f t="shared" si="762"/>
        <v>976.80174999995461</v>
      </c>
      <c r="AKV67" s="102">
        <f t="shared" si="763"/>
        <v>976</v>
      </c>
      <c r="AKW67" s="105" t="str">
        <f t="shared" si="764"/>
        <v>.80174999995</v>
      </c>
      <c r="AKX67" s="390">
        <f t="shared" si="289"/>
        <v>346.65000000164997</v>
      </c>
      <c r="AKY67" s="102">
        <f t="shared" si="765"/>
        <v>346</v>
      </c>
      <c r="AKZ67" s="105" t="str">
        <f t="shared" si="766"/>
        <v>.65000000165</v>
      </c>
      <c r="ALA67" s="390">
        <f t="shared" si="767"/>
        <v>976.70724999995014</v>
      </c>
      <c r="ALB67" s="102">
        <f t="shared" si="768"/>
        <v>976</v>
      </c>
      <c r="ALC67" s="105" t="str">
        <f t="shared" si="769"/>
        <v>.70724999995</v>
      </c>
      <c r="ALD67" s="103">
        <f t="shared" si="290"/>
        <v>346.65000000164997</v>
      </c>
      <c r="ALE67" s="102">
        <f t="shared" si="770"/>
        <v>346</v>
      </c>
      <c r="ALF67" s="105" t="str">
        <f t="shared" si="771"/>
        <v>.65000000165</v>
      </c>
      <c r="ALG67" s="103">
        <f t="shared" si="291"/>
        <v>976.80174999995461</v>
      </c>
      <c r="ALH67" s="102">
        <f t="shared" si="772"/>
        <v>976</v>
      </c>
      <c r="ALI67" s="105" t="str">
        <f t="shared" si="773"/>
        <v>.80174999995</v>
      </c>
      <c r="ALK67" s="136">
        <f t="shared" si="774"/>
        <v>2.5000000000750001E-10</v>
      </c>
      <c r="ALL67" s="136">
        <f t="shared" si="775"/>
        <v>0.2500000000075</v>
      </c>
      <c r="ALM67" s="103">
        <f t="shared" si="292"/>
        <v>340.35000000135</v>
      </c>
      <c r="ALN67" s="102">
        <f t="shared" si="776"/>
        <v>340</v>
      </c>
      <c r="ALO67" s="105" t="str">
        <f t="shared" si="777"/>
        <v>.35000000135</v>
      </c>
      <c r="ALP67" s="103">
        <f t="shared" si="293"/>
        <v>976.70724999995014</v>
      </c>
      <c r="ALQ67" s="102">
        <f t="shared" si="778"/>
        <v>976</v>
      </c>
      <c r="ALR67" s="105" t="str">
        <f t="shared" si="779"/>
        <v>.70724999995</v>
      </c>
      <c r="ALS67" s="103">
        <f t="shared" si="780"/>
        <v>340.35000000159999</v>
      </c>
      <c r="ALT67" s="102">
        <f t="shared" si="781"/>
        <v>340</v>
      </c>
      <c r="ALU67" s="105" t="str">
        <f t="shared" si="782"/>
        <v>.35000000160</v>
      </c>
      <c r="ALV67" s="103">
        <f t="shared" si="783"/>
        <v>976.95724999995764</v>
      </c>
      <c r="ALW67" s="102">
        <f t="shared" si="784"/>
        <v>976</v>
      </c>
      <c r="ALX67" s="105" t="str">
        <f t="shared" si="785"/>
        <v>.95724999996</v>
      </c>
      <c r="ALY67" s="103">
        <f t="shared" si="294"/>
        <v>343.50000000149998</v>
      </c>
      <c r="ALZ67" s="102">
        <f t="shared" si="786"/>
        <v>343</v>
      </c>
      <c r="AMA67" s="105" t="str">
        <f t="shared" si="787"/>
        <v>.50000000150</v>
      </c>
      <c r="AMB67" s="103">
        <f t="shared" si="788"/>
        <v>977.05174999995461</v>
      </c>
      <c r="AMC67" s="102">
        <f t="shared" si="789"/>
        <v>977</v>
      </c>
      <c r="AMD67" s="105" t="str">
        <f t="shared" si="790"/>
        <v>.05174999995</v>
      </c>
      <c r="AME67" s="103">
        <f t="shared" si="791"/>
        <v>346.65000000139997</v>
      </c>
      <c r="AMF67" s="102">
        <f t="shared" si="792"/>
        <v>346</v>
      </c>
      <c r="AMG67" s="105" t="str">
        <f t="shared" si="793"/>
        <v>.65000000140</v>
      </c>
      <c r="AMH67" s="103">
        <f t="shared" si="794"/>
        <v>976.95724999995764</v>
      </c>
      <c r="AMI67" s="102">
        <f t="shared" si="795"/>
        <v>976</v>
      </c>
      <c r="AMJ67" s="105" t="str">
        <f t="shared" si="796"/>
        <v>.95724999996</v>
      </c>
      <c r="AMK67" s="103">
        <f t="shared" si="295"/>
        <v>346.65000000164997</v>
      </c>
      <c r="AML67" s="102">
        <f t="shared" si="797"/>
        <v>346</v>
      </c>
      <c r="AMM67" s="105" t="str">
        <f t="shared" si="798"/>
        <v>.65000000165</v>
      </c>
      <c r="AMN67" s="103">
        <f t="shared" si="296"/>
        <v>976.70724999995014</v>
      </c>
      <c r="AMO67" s="102">
        <f t="shared" si="799"/>
        <v>976</v>
      </c>
      <c r="AMP67" s="105" t="str">
        <f t="shared" si="800"/>
        <v>.70724999995</v>
      </c>
      <c r="AMR67" s="103">
        <f t="shared" si="801"/>
        <v>340.50000000149998</v>
      </c>
      <c r="AMS67" s="102">
        <f t="shared" si="802"/>
        <v>340</v>
      </c>
      <c r="AMT67" s="105" t="str">
        <f t="shared" si="803"/>
        <v>.50000000150</v>
      </c>
      <c r="AMU67" s="649">
        <f t="shared" si="804"/>
        <v>976.86174999995455</v>
      </c>
      <c r="AMV67" s="102">
        <f t="shared" si="805"/>
        <v>976</v>
      </c>
      <c r="AMW67" s="105" t="str">
        <f t="shared" si="806"/>
        <v>.86174999995</v>
      </c>
      <c r="AMX67" s="103">
        <f t="shared" si="807"/>
        <v>340.50000000149998</v>
      </c>
      <c r="AMY67" s="102">
        <f t="shared" si="808"/>
        <v>340</v>
      </c>
      <c r="AMZ67" s="105" t="str">
        <f t="shared" si="809"/>
        <v>.50000000150</v>
      </c>
      <c r="ANA67" s="649">
        <f t="shared" si="810"/>
        <v>976.96174999995458</v>
      </c>
      <c r="ANB67" s="102">
        <f t="shared" si="811"/>
        <v>976</v>
      </c>
      <c r="ANC67" s="105" t="str">
        <f t="shared" si="812"/>
        <v>.96174999995</v>
      </c>
      <c r="AND67" s="103">
        <f t="shared" si="813"/>
        <v>343.50000000149998</v>
      </c>
      <c r="ANE67" s="102">
        <f t="shared" si="814"/>
        <v>343</v>
      </c>
      <c r="ANF67" s="105" t="str">
        <f t="shared" si="815"/>
        <v>.50000000150</v>
      </c>
      <c r="ANG67" s="649">
        <f t="shared" si="816"/>
        <v>977.05174999995461</v>
      </c>
      <c r="ANH67" s="102">
        <f t="shared" si="817"/>
        <v>977</v>
      </c>
      <c r="ANI67" s="105" t="str">
        <f t="shared" si="818"/>
        <v>.05174999995</v>
      </c>
      <c r="ANJ67" s="103">
        <f t="shared" si="819"/>
        <v>346.50000000149998</v>
      </c>
      <c r="ANK67" s="102">
        <f t="shared" si="820"/>
        <v>346</v>
      </c>
      <c r="ANL67" s="105" t="str">
        <f t="shared" si="821"/>
        <v>.50000000150</v>
      </c>
      <c r="ANM67" s="649">
        <f t="shared" si="822"/>
        <v>976.96174999995458</v>
      </c>
      <c r="ANN67" s="102">
        <f t="shared" si="823"/>
        <v>976</v>
      </c>
      <c r="ANO67" s="105" t="str">
        <f t="shared" si="824"/>
        <v>.96174999995</v>
      </c>
      <c r="ANP67" s="103">
        <f t="shared" si="825"/>
        <v>346.50000000149998</v>
      </c>
      <c r="ANQ67" s="102">
        <f t="shared" si="826"/>
        <v>346</v>
      </c>
      <c r="ANR67" s="105" t="str">
        <f t="shared" si="827"/>
        <v>.50000000150</v>
      </c>
      <c r="ANS67" s="649">
        <f t="shared" si="828"/>
        <v>976.86174999995455</v>
      </c>
      <c r="ANT67" s="102">
        <f t="shared" si="829"/>
        <v>976</v>
      </c>
      <c r="ANU67" s="105" t="str">
        <f t="shared" si="830"/>
        <v>.86174999995</v>
      </c>
      <c r="ANX67" s="136">
        <f t="shared" si="831"/>
        <v>0</v>
      </c>
      <c r="ANY67" s="136">
        <f t="shared" si="832"/>
        <v>0</v>
      </c>
      <c r="ANZ67" s="103">
        <f t="shared" si="1175"/>
        <v>340.35000000135</v>
      </c>
      <c r="AOA67" s="102">
        <f t="shared" si="833"/>
        <v>340</v>
      </c>
      <c r="AOB67" s="105" t="str">
        <f t="shared" si="834"/>
        <v>.35000000135</v>
      </c>
      <c r="AOC67" s="103">
        <f t="shared" si="1176"/>
        <v>976.70724999995014</v>
      </c>
      <c r="AOD67" s="102">
        <f t="shared" si="835"/>
        <v>976</v>
      </c>
      <c r="AOE67" s="105" t="str">
        <f t="shared" si="836"/>
        <v>.70724999995</v>
      </c>
      <c r="AOF67" s="103">
        <f t="shared" si="1177"/>
        <v>340.35000000135</v>
      </c>
      <c r="AOG67" s="102">
        <f t="shared" si="837"/>
        <v>340</v>
      </c>
      <c r="AOH67" s="105" t="str">
        <f t="shared" si="838"/>
        <v>.35000000135</v>
      </c>
      <c r="AOI67" s="103">
        <f t="shared" si="1178"/>
        <v>976.70724999995014</v>
      </c>
      <c r="AOJ67" s="102">
        <f t="shared" si="839"/>
        <v>976</v>
      </c>
      <c r="AOK67" s="105" t="str">
        <f t="shared" si="840"/>
        <v>.70724999995</v>
      </c>
      <c r="AOL67" s="103">
        <f t="shared" si="1179"/>
        <v>343.50000000149998</v>
      </c>
      <c r="AOM67" s="102">
        <f t="shared" si="841"/>
        <v>343</v>
      </c>
      <c r="AON67" s="105" t="str">
        <f t="shared" si="842"/>
        <v>.50000000150</v>
      </c>
      <c r="AOO67" s="103">
        <f t="shared" si="1180"/>
        <v>976.80174999995461</v>
      </c>
      <c r="AOP67" s="102">
        <f t="shared" si="843"/>
        <v>976</v>
      </c>
      <c r="AOQ67" s="105" t="str">
        <f t="shared" si="844"/>
        <v>.80174999995</v>
      </c>
      <c r="AOR67" s="103">
        <f t="shared" si="1181"/>
        <v>346.65000000164997</v>
      </c>
      <c r="AOS67" s="102">
        <f t="shared" si="845"/>
        <v>346</v>
      </c>
      <c r="AOT67" s="105" t="str">
        <f t="shared" si="846"/>
        <v>.65000000165</v>
      </c>
      <c r="AOU67" s="103">
        <f t="shared" si="847"/>
        <v>976.70724999995014</v>
      </c>
      <c r="AOV67" s="102">
        <f t="shared" si="848"/>
        <v>976</v>
      </c>
      <c r="AOW67" s="105" t="str">
        <f t="shared" si="849"/>
        <v>.70724999995</v>
      </c>
      <c r="AOX67" s="103">
        <f t="shared" si="1182"/>
        <v>346.65000000164997</v>
      </c>
      <c r="AOY67" s="102">
        <f t="shared" si="850"/>
        <v>346</v>
      </c>
      <c r="AOZ67" s="105" t="str">
        <f t="shared" si="851"/>
        <v>.65000000165</v>
      </c>
      <c r="APA67" s="103">
        <f t="shared" si="852"/>
        <v>976.70724999995014</v>
      </c>
      <c r="APB67" s="102">
        <f t="shared" si="853"/>
        <v>976</v>
      </c>
      <c r="APC67" s="105" t="str">
        <f t="shared" si="854"/>
        <v>.70724999995</v>
      </c>
      <c r="APE67" s="136">
        <f t="shared" si="855"/>
        <v>1.5000000000450002E-10</v>
      </c>
      <c r="APF67" s="136">
        <f t="shared" si="856"/>
        <v>0.15000000000450001</v>
      </c>
      <c r="APG67" s="103">
        <f t="shared" si="1183"/>
        <v>340.35000000135</v>
      </c>
      <c r="APH67" s="102">
        <f t="shared" si="857"/>
        <v>340</v>
      </c>
      <c r="API67" s="105" t="str">
        <f t="shared" si="858"/>
        <v>.35000000135</v>
      </c>
      <c r="APJ67" s="103">
        <f t="shared" si="1184"/>
        <v>976.70724999995014</v>
      </c>
      <c r="APK67" s="102">
        <f t="shared" si="859"/>
        <v>976</v>
      </c>
      <c r="APL67" s="105" t="str">
        <f t="shared" si="860"/>
        <v>.70724999995</v>
      </c>
      <c r="APM67" s="103">
        <f t="shared" si="1185"/>
        <v>340.35000000150001</v>
      </c>
      <c r="APN67" s="102">
        <f t="shared" si="861"/>
        <v>340</v>
      </c>
      <c r="APO67" s="105" t="str">
        <f t="shared" si="862"/>
        <v>.35000000150</v>
      </c>
      <c r="APP67" s="103">
        <f t="shared" si="863"/>
        <v>976.85724999995455</v>
      </c>
      <c r="APQ67" s="102">
        <f t="shared" si="864"/>
        <v>976</v>
      </c>
      <c r="APR67" s="105" t="str">
        <f t="shared" si="865"/>
        <v>.85724999995</v>
      </c>
      <c r="APS67" s="103">
        <f t="shared" si="1186"/>
        <v>343.50000000149998</v>
      </c>
      <c r="APT67" s="102">
        <f t="shared" si="866"/>
        <v>343</v>
      </c>
      <c r="APU67" s="105" t="str">
        <f t="shared" si="867"/>
        <v>.50000000150</v>
      </c>
      <c r="APV67" s="103">
        <f t="shared" si="1187"/>
        <v>976.95174999995459</v>
      </c>
      <c r="APW67" s="102">
        <f t="shared" si="868"/>
        <v>976</v>
      </c>
      <c r="APX67" s="105" t="str">
        <f t="shared" si="869"/>
        <v>.95174999995</v>
      </c>
      <c r="APY67" s="103">
        <f t="shared" si="1188"/>
        <v>346.65000000149996</v>
      </c>
      <c r="APZ67" s="102">
        <f t="shared" si="870"/>
        <v>346</v>
      </c>
      <c r="AQA67" s="105" t="str">
        <f t="shared" si="871"/>
        <v>.65000000150</v>
      </c>
      <c r="AQB67" s="103">
        <f t="shared" si="872"/>
        <v>976.85724999995455</v>
      </c>
      <c r="AQC67" s="102">
        <f t="shared" si="873"/>
        <v>976</v>
      </c>
      <c r="AQD67" s="105" t="str">
        <f t="shared" si="874"/>
        <v>.85724999995</v>
      </c>
      <c r="AQE67" s="103">
        <f t="shared" si="1189"/>
        <v>346.65000000164997</v>
      </c>
      <c r="AQF67" s="102">
        <f t="shared" si="875"/>
        <v>346</v>
      </c>
      <c r="AQG67" s="105" t="str">
        <f t="shared" si="876"/>
        <v>.65000000165</v>
      </c>
      <c r="AQH67" s="103">
        <f t="shared" si="1190"/>
        <v>976.70724999995014</v>
      </c>
      <c r="AQI67" s="102">
        <f t="shared" si="877"/>
        <v>976</v>
      </c>
      <c r="AQJ67" s="105" t="str">
        <f t="shared" si="878"/>
        <v>.70724999995</v>
      </c>
      <c r="AQK67" s="230"/>
      <c r="AQL67" s="120">
        <f t="shared" si="1191"/>
        <v>0</v>
      </c>
      <c r="AQM67" s="120">
        <f t="shared" si="879"/>
        <v>999999999999</v>
      </c>
      <c r="AQN67" s="120">
        <f t="shared" si="1192"/>
        <v>0</v>
      </c>
      <c r="AQO67" s="120">
        <f t="shared" si="1193"/>
        <v>0</v>
      </c>
      <c r="AQP67" s="94">
        <f t="shared" si="1194"/>
        <v>0</v>
      </c>
      <c r="AQQ67" s="120">
        <f t="shared" si="880"/>
        <v>999999999999</v>
      </c>
    </row>
    <row r="68" spans="4:1135" ht="15.75" x14ac:dyDescent="0.25">
      <c r="D68" s="770">
        <f t="shared" si="1211"/>
        <v>0</v>
      </c>
      <c r="E68" s="770" t="str">
        <f t="shared" si="1212"/>
        <v>-color</v>
      </c>
      <c r="F68" s="770" t="str">
        <f t="shared" si="1213"/>
        <v xml:space="preserve">3  </v>
      </c>
      <c r="G68" s="770" t="str">
        <f t="shared" si="977"/>
        <v>-TEXT</v>
      </c>
      <c r="H68" s="770" t="str">
        <f t="shared" si="978"/>
        <v>J</v>
      </c>
      <c r="I68" s="770" t="str">
        <f t="shared" si="979"/>
        <v>bl</v>
      </c>
      <c r="J68" s="770" t="str">
        <f t="shared" si="980"/>
        <v>00,00</v>
      </c>
      <c r="K68" s="770" t="str">
        <f t="shared" si="981"/>
        <v>0</v>
      </c>
      <c r="L68" s="770" t="str">
        <f t="shared" si="982"/>
        <v xml:space="preserve"> </v>
      </c>
      <c r="N68" s="197"/>
      <c r="O68" s="197"/>
      <c r="P68" s="197"/>
      <c r="Q68" s="197"/>
      <c r="R68" s="197"/>
      <c r="S68" s="350">
        <f t="shared" si="317"/>
        <v>0</v>
      </c>
      <c r="T68" s="391">
        <f t="shared" si="318"/>
        <v>0</v>
      </c>
      <c r="U68" s="90"/>
      <c r="V68" s="484">
        <f t="shared" si="881"/>
        <v>0</v>
      </c>
      <c r="W68" s="786"/>
      <c r="X68" s="787"/>
      <c r="Y68" s="788"/>
      <c r="Z68" s="789"/>
      <c r="AA68" s="782"/>
      <c r="AB68" s="619">
        <f t="shared" si="319"/>
        <v>0</v>
      </c>
      <c r="AC68" s="619">
        <f t="shared" si="320"/>
        <v>0</v>
      </c>
      <c r="AD68" s="102">
        <f t="shared" si="28"/>
        <v>0</v>
      </c>
      <c r="AE68" s="88"/>
      <c r="AF68" s="95">
        <f t="shared" si="321"/>
        <v>0</v>
      </c>
      <c r="AG68" s="456">
        <f t="shared" si="882"/>
        <v>0</v>
      </c>
      <c r="AH68" s="92"/>
      <c r="AI68" s="524">
        <f t="shared" si="322"/>
        <v>0</v>
      </c>
      <c r="AK68" s="91"/>
      <c r="AL68" s="581"/>
      <c r="AM68" s="579">
        <f t="shared" si="323"/>
        <v>0</v>
      </c>
      <c r="AN68" s="578"/>
      <c r="AO68" s="90"/>
      <c r="AP68" s="695"/>
      <c r="AR68" s="343">
        <f t="shared" si="324"/>
        <v>0</v>
      </c>
      <c r="AS68" s="343">
        <f t="shared" si="325"/>
        <v>0</v>
      </c>
      <c r="AT68" s="343">
        <f t="shared" si="326"/>
        <v>0</v>
      </c>
      <c r="AU68" s="343">
        <f t="shared" si="883"/>
        <v>0</v>
      </c>
      <c r="AV68" s="343">
        <f t="shared" si="327"/>
        <v>0</v>
      </c>
      <c r="AW68" s="343">
        <f t="shared" si="328"/>
        <v>0</v>
      </c>
      <c r="AX68" s="343">
        <f t="shared" si="329"/>
        <v>0</v>
      </c>
      <c r="AZ68" s="454">
        <f t="shared" si="1195"/>
        <v>0</v>
      </c>
      <c r="BA68" s="160">
        <f t="shared" si="1003"/>
        <v>0</v>
      </c>
      <c r="BB68" s="160">
        <f t="shared" si="884"/>
        <v>0</v>
      </c>
      <c r="BC68" s="469">
        <f t="shared" si="331"/>
        <v>0</v>
      </c>
      <c r="BD68" s="454">
        <f t="shared" si="30"/>
        <v>0</v>
      </c>
      <c r="BE68" s="457">
        <f t="shared" si="332"/>
        <v>0</v>
      </c>
      <c r="BF68" s="601">
        <f t="shared" si="333"/>
        <v>0</v>
      </c>
      <c r="BG68" s="457">
        <f t="shared" si="1004"/>
        <v>0</v>
      </c>
      <c r="BH68" s="457">
        <f t="shared" si="334"/>
        <v>0</v>
      </c>
      <c r="BI68" s="457">
        <f t="shared" si="335"/>
        <v>0</v>
      </c>
      <c r="BJ68" s="457">
        <f t="shared" si="336"/>
        <v>0</v>
      </c>
      <c r="BK68" s="457">
        <f t="shared" si="336"/>
        <v>0</v>
      </c>
      <c r="BL68" s="457">
        <f t="shared" si="336"/>
        <v>0</v>
      </c>
      <c r="BM68" s="460">
        <f t="shared" si="32"/>
        <v>0</v>
      </c>
      <c r="BN68" s="460">
        <f t="shared" si="1005"/>
        <v>0</v>
      </c>
      <c r="BO68" s="460">
        <f t="shared" si="337"/>
        <v>0</v>
      </c>
      <c r="BP68" s="477"/>
      <c r="BR68" s="274">
        <f t="shared" si="338"/>
        <v>0</v>
      </c>
      <c r="BS68" s="351">
        <f t="shared" si="34"/>
        <v>0</v>
      </c>
      <c r="BT68" s="705">
        <f t="shared" si="339"/>
        <v>0</v>
      </c>
      <c r="BU68" s="352">
        <f t="shared" si="340"/>
        <v>0</v>
      </c>
      <c r="BV68" s="353">
        <f t="shared" si="1006"/>
        <v>0</v>
      </c>
      <c r="BW68" s="353">
        <f t="shared" si="36"/>
        <v>0</v>
      </c>
      <c r="BX68" s="354">
        <f t="shared" si="37"/>
        <v>0</v>
      </c>
      <c r="BY68" s="355">
        <f t="shared" si="38"/>
        <v>0</v>
      </c>
      <c r="BZ68" s="355">
        <f t="shared" si="1007"/>
        <v>0</v>
      </c>
      <c r="CA68" s="393"/>
      <c r="CB68" s="594">
        <f t="shared" si="885"/>
        <v>0</v>
      </c>
      <c r="CC68" s="392">
        <f t="shared" si="341"/>
        <v>0</v>
      </c>
      <c r="CD68" s="392">
        <f t="shared" si="342"/>
        <v>0</v>
      </c>
      <c r="CE68" s="392">
        <f t="shared" si="343"/>
        <v>0</v>
      </c>
      <c r="CF68" s="392">
        <f t="shared" si="886"/>
        <v>0</v>
      </c>
      <c r="CG68" s="394">
        <f t="shared" si="344"/>
        <v>0</v>
      </c>
      <c r="CH68" s="394">
        <f t="shared" si="887"/>
        <v>0</v>
      </c>
      <c r="CI68" s="395" t="s">
        <v>96</v>
      </c>
      <c r="CJ68" s="599">
        <f t="shared" si="345"/>
        <v>0</v>
      </c>
      <c r="CK68" s="395"/>
      <c r="CL68" s="361"/>
      <c r="CM68" s="361">
        <f t="shared" si="40"/>
        <v>0</v>
      </c>
      <c r="CN68" s="361">
        <f t="shared" si="41"/>
        <v>0</v>
      </c>
      <c r="CO68" s="361">
        <v>58</v>
      </c>
      <c r="CP68" s="110">
        <f t="shared" si="888"/>
        <v>94.44</v>
      </c>
      <c r="CQ68" s="362">
        <f t="shared" si="346"/>
        <v>0</v>
      </c>
      <c r="CR68" s="367"/>
      <c r="CS68" s="367"/>
      <c r="CT68" s="396">
        <f t="shared" si="943"/>
        <v>96.81</v>
      </c>
      <c r="CV68" s="399">
        <f t="shared" si="975"/>
        <v>0</v>
      </c>
      <c r="CW68" s="367"/>
      <c r="CX68" s="111">
        <f t="shared" si="944"/>
        <v>5.9250000000000115E-2</v>
      </c>
      <c r="CY68" s="367"/>
      <c r="CZ68" s="396">
        <f t="shared" si="889"/>
        <v>163.17000000000013</v>
      </c>
      <c r="DA68" s="367"/>
      <c r="DB68" s="103">
        <f t="shared" si="347"/>
        <v>0</v>
      </c>
      <c r="DC68" s="103">
        <f t="shared" si="348"/>
        <v>98.938999999999993</v>
      </c>
      <c r="DD68" s="103">
        <f t="shared" si="349"/>
        <v>98.938999999999993</v>
      </c>
      <c r="DE68" s="103">
        <f t="shared" si="42"/>
        <v>0</v>
      </c>
      <c r="DF68" s="105">
        <f t="shared" si="43"/>
        <v>0</v>
      </c>
      <c r="DG68" s="102">
        <f t="shared" si="350"/>
        <v>0</v>
      </c>
      <c r="DH68" s="105">
        <f t="shared" si="351"/>
        <v>0</v>
      </c>
      <c r="DI68" s="105">
        <f t="shared" si="44"/>
        <v>0</v>
      </c>
      <c r="DJ68" s="111">
        <f t="shared" si="45"/>
        <v>0</v>
      </c>
      <c r="DK68" s="401">
        <f t="shared" si="352"/>
        <v>0</v>
      </c>
      <c r="DL68" s="111">
        <f t="shared" si="353"/>
        <v>0</v>
      </c>
      <c r="DO68" s="403">
        <f t="shared" si="354"/>
        <v>0</v>
      </c>
      <c r="DP68" s="403">
        <f t="shared" si="355"/>
        <v>0</v>
      </c>
      <c r="DQ68" s="111">
        <f t="shared" si="970"/>
        <v>0</v>
      </c>
      <c r="DR68" s="113">
        <f t="shared" si="1206"/>
        <v>0</v>
      </c>
      <c r="DS68" s="111">
        <f t="shared" si="357"/>
        <v>0</v>
      </c>
      <c r="DT68" s="105">
        <f t="shared" si="358"/>
        <v>0</v>
      </c>
      <c r="DU68" s="105">
        <f t="shared" si="359"/>
        <v>0</v>
      </c>
      <c r="DV68" s="105">
        <f t="shared" si="971"/>
        <v>0</v>
      </c>
      <c r="DW68" s="105">
        <f t="shared" si="360"/>
        <v>0</v>
      </c>
      <c r="DX68" s="105">
        <f t="shared" si="361"/>
        <v>0</v>
      </c>
      <c r="DZ68" s="105">
        <f t="shared" si="362"/>
        <v>400</v>
      </c>
      <c r="EA68" s="105">
        <f t="shared" si="363"/>
        <v>1600</v>
      </c>
      <c r="EB68" s="105">
        <f t="shared" si="364"/>
        <v>3600</v>
      </c>
      <c r="EC68" s="105">
        <f t="shared" si="365"/>
        <v>6400</v>
      </c>
      <c r="ED68" s="105">
        <f t="shared" si="366"/>
        <v>10000</v>
      </c>
      <c r="EF68" s="105">
        <f t="shared" si="21"/>
        <v>0</v>
      </c>
      <c r="EH68" s="105">
        <f t="shared" si="7"/>
        <v>0</v>
      </c>
      <c r="EI68" s="105">
        <f t="shared" si="8"/>
        <v>0</v>
      </c>
      <c r="EJ68" s="105">
        <f t="shared" si="9"/>
        <v>0</v>
      </c>
      <c r="EL68" s="105">
        <f t="shared" si="945"/>
        <v>0</v>
      </c>
      <c r="EM68" s="105">
        <f t="shared" si="367"/>
        <v>0</v>
      </c>
      <c r="EN68" s="105">
        <f t="shared" si="368"/>
        <v>0</v>
      </c>
      <c r="EO68" s="105">
        <f t="shared" si="369"/>
        <v>0</v>
      </c>
      <c r="EP68" s="105">
        <f t="shared" si="370"/>
        <v>0</v>
      </c>
      <c r="ER68" s="105">
        <f t="shared" si="0"/>
        <v>0</v>
      </c>
      <c r="ES68" s="105">
        <f t="shared" si="1"/>
        <v>0</v>
      </c>
      <c r="ET68" s="105">
        <f t="shared" si="2"/>
        <v>0</v>
      </c>
      <c r="EU68" s="105">
        <f t="shared" si="3"/>
        <v>0</v>
      </c>
      <c r="EV68" s="94">
        <f t="shared" si="4"/>
        <v>0</v>
      </c>
      <c r="EW68" s="94">
        <f t="shared" si="5"/>
        <v>0</v>
      </c>
      <c r="EX68" s="94">
        <f t="shared" si="6"/>
        <v>0</v>
      </c>
      <c r="EZ68" s="94">
        <f t="shared" si="10"/>
        <v>0</v>
      </c>
      <c r="FA68" s="94">
        <f t="shared" si="11"/>
        <v>0</v>
      </c>
      <c r="FB68" s="94">
        <f t="shared" si="12"/>
        <v>0</v>
      </c>
      <c r="FC68" s="94">
        <f t="shared" si="13"/>
        <v>0</v>
      </c>
      <c r="FD68" s="94">
        <f t="shared" si="14"/>
        <v>0</v>
      </c>
      <c r="FE68" s="94">
        <f t="shared" si="15"/>
        <v>0</v>
      </c>
      <c r="FF68" s="94">
        <f t="shared" si="16"/>
        <v>0</v>
      </c>
      <c r="FG68" s="94">
        <f t="shared" si="17"/>
        <v>0</v>
      </c>
      <c r="FH68" s="94">
        <f t="shared" si="18"/>
        <v>0</v>
      </c>
      <c r="FI68" s="369">
        <f t="shared" si="1008"/>
        <v>0</v>
      </c>
      <c r="FJ68" s="102">
        <f t="shared" si="371"/>
        <v>0</v>
      </c>
      <c r="FK68" s="102">
        <f t="shared" si="372"/>
        <v>0</v>
      </c>
      <c r="FL68" s="102">
        <f t="shared" si="47"/>
        <v>0</v>
      </c>
      <c r="FM68" s="370">
        <f t="shared" si="48"/>
        <v>0</v>
      </c>
      <c r="FN68" s="370">
        <f t="shared" si="49"/>
        <v>0</v>
      </c>
      <c r="FO68" s="370">
        <f t="shared" si="49"/>
        <v>0</v>
      </c>
      <c r="FP68" s="370">
        <f t="shared" si="49"/>
        <v>0</v>
      </c>
      <c r="FQ68" s="370">
        <f t="shared" si="50"/>
        <v>0</v>
      </c>
      <c r="FR68" s="370">
        <f t="shared" si="373"/>
        <v>0</v>
      </c>
      <c r="FS68" s="370">
        <f t="shared" si="1214"/>
        <v>0</v>
      </c>
      <c r="FT68" s="370">
        <f t="shared" si="1214"/>
        <v>0</v>
      </c>
      <c r="FU68" s="370">
        <f t="shared" si="1214"/>
        <v>0</v>
      </c>
      <c r="FV68" s="370">
        <f t="shared" si="1214"/>
        <v>0</v>
      </c>
      <c r="FW68" s="370">
        <f t="shared" si="1214"/>
        <v>0</v>
      </c>
      <c r="FX68" s="370">
        <f t="shared" si="374"/>
        <v>0</v>
      </c>
      <c r="FY68" s="371">
        <f t="shared" si="52"/>
        <v>0</v>
      </c>
      <c r="FZ68" s="371">
        <f t="shared" si="1210"/>
        <v>0</v>
      </c>
      <c r="GA68" s="371">
        <f t="shared" si="1210"/>
        <v>0</v>
      </c>
      <c r="GB68" s="371">
        <f t="shared" si="1210"/>
        <v>0</v>
      </c>
      <c r="GC68" s="371">
        <f t="shared" si="1207"/>
        <v>0</v>
      </c>
      <c r="GD68" s="371">
        <f t="shared" si="1207"/>
        <v>0</v>
      </c>
      <c r="GE68" s="371">
        <f t="shared" si="1207"/>
        <v>0</v>
      </c>
      <c r="GF68" s="371">
        <f t="shared" si="1207"/>
        <v>0</v>
      </c>
      <c r="GG68" s="371">
        <f t="shared" si="54"/>
        <v>0</v>
      </c>
      <c r="GH68" s="371">
        <f t="shared" si="55"/>
        <v>0</v>
      </c>
      <c r="GI68" s="371">
        <f t="shared" si="990"/>
        <v>0</v>
      </c>
      <c r="GJ68" s="371">
        <f t="shared" si="990"/>
        <v>0</v>
      </c>
      <c r="GK68" s="371">
        <f t="shared" si="989"/>
        <v>0</v>
      </c>
      <c r="GL68" s="371">
        <f t="shared" si="989"/>
        <v>0</v>
      </c>
      <c r="GM68" s="371">
        <f t="shared" si="989"/>
        <v>0</v>
      </c>
      <c r="GN68" s="371">
        <f t="shared" si="989"/>
        <v>0</v>
      </c>
      <c r="GO68" s="371">
        <f t="shared" si="989"/>
        <v>0</v>
      </c>
      <c r="GP68" s="371">
        <f t="shared" si="989"/>
        <v>0</v>
      </c>
      <c r="GQ68" s="371">
        <f t="shared" si="989"/>
        <v>0</v>
      </c>
      <c r="GR68" s="371">
        <f t="shared" si="57"/>
        <v>0</v>
      </c>
      <c r="GS68" s="371">
        <f t="shared" si="58"/>
        <v>0</v>
      </c>
      <c r="GT68" s="102">
        <f t="shared" si="375"/>
        <v>0</v>
      </c>
      <c r="GU68" s="94">
        <f t="shared" si="890"/>
        <v>0</v>
      </c>
      <c r="GV68" s="94">
        <f t="shared" si="891"/>
        <v>0</v>
      </c>
      <c r="GW68" s="372">
        <f t="shared" si="376"/>
        <v>0</v>
      </c>
      <c r="GX68" s="372">
        <f t="shared" si="377"/>
        <v>0</v>
      </c>
      <c r="GY68" s="372">
        <f t="shared" si="378"/>
        <v>0</v>
      </c>
      <c r="HA68" s="94">
        <v>58</v>
      </c>
      <c r="HB68" s="105">
        <f t="shared" si="59"/>
        <v>0</v>
      </c>
      <c r="HC68" s="94">
        <f t="shared" si="946"/>
        <v>0</v>
      </c>
      <c r="HD68" s="94">
        <f t="shared" si="379"/>
        <v>0</v>
      </c>
      <c r="HE68" s="93">
        <f t="shared" si="1009"/>
        <v>0</v>
      </c>
      <c r="HF68" s="93">
        <f t="shared" si="61"/>
        <v>0</v>
      </c>
      <c r="HG68" s="94">
        <f t="shared" si="892"/>
        <v>0</v>
      </c>
      <c r="HH68" s="120">
        <f t="shared" si="893"/>
        <v>0</v>
      </c>
      <c r="HI68" s="93">
        <f t="shared" si="1204"/>
        <v>0</v>
      </c>
      <c r="HJ68" s="120">
        <f t="shared" si="1010"/>
        <v>0</v>
      </c>
      <c r="HK68" s="151">
        <f t="shared" si="1011"/>
        <v>0</v>
      </c>
      <c r="HM68" s="376">
        <f t="shared" si="380"/>
        <v>0</v>
      </c>
      <c r="HN68" s="189">
        <f t="shared" si="381"/>
        <v>0</v>
      </c>
      <c r="HO68" s="189" t="str">
        <f t="shared" si="382"/>
        <v>.00000000000</v>
      </c>
      <c r="HP68" s="189">
        <f t="shared" si="383"/>
        <v>0</v>
      </c>
      <c r="HQ68" s="189">
        <f t="shared" si="384"/>
        <v>0</v>
      </c>
      <c r="HR68" s="377" t="str">
        <f t="shared" si="385"/>
        <v>.00000000000</v>
      </c>
      <c r="HT68" s="376">
        <f t="shared" si="386"/>
        <v>0</v>
      </c>
      <c r="HU68" s="189">
        <f t="shared" si="387"/>
        <v>0</v>
      </c>
      <c r="HV68" s="189" t="str">
        <f t="shared" si="388"/>
        <v>.00000000000</v>
      </c>
      <c r="HW68" s="189">
        <f t="shared" si="64"/>
        <v>2.5</v>
      </c>
      <c r="HX68" s="189">
        <f t="shared" si="389"/>
        <v>2</v>
      </c>
      <c r="HY68" s="377" t="str">
        <f t="shared" si="390"/>
        <v>.50000000000</v>
      </c>
      <c r="IA68" s="94">
        <f t="shared" si="65"/>
        <v>0</v>
      </c>
      <c r="IB68" s="94">
        <f t="shared" si="1012"/>
        <v>0</v>
      </c>
      <c r="IC68" s="94">
        <f t="shared" si="391"/>
        <v>0</v>
      </c>
      <c r="ID68" s="94">
        <f t="shared" si="392"/>
        <v>0</v>
      </c>
      <c r="IE68" s="94">
        <f t="shared" si="393"/>
        <v>0</v>
      </c>
      <c r="IF68" s="94" t="str">
        <f t="shared" si="394"/>
        <v>.00000000000</v>
      </c>
      <c r="IG68" s="94">
        <f t="shared" si="1013"/>
        <v>0</v>
      </c>
      <c r="IH68" s="94">
        <f t="shared" si="396"/>
        <v>0</v>
      </c>
      <c r="II68" s="94" t="str">
        <f t="shared" si="397"/>
        <v>.00000000000</v>
      </c>
      <c r="IJ68" s="94">
        <f t="shared" si="1014"/>
        <v>0</v>
      </c>
      <c r="IL68" s="376">
        <f t="shared" si="1196"/>
        <v>0</v>
      </c>
      <c r="IM68" s="189">
        <f t="shared" si="399"/>
        <v>0</v>
      </c>
      <c r="IN68" s="189" t="str">
        <f t="shared" si="400"/>
        <v>.00000000000</v>
      </c>
      <c r="IO68" s="189">
        <f t="shared" si="1015"/>
        <v>0</v>
      </c>
      <c r="IP68" s="189">
        <f t="shared" si="401"/>
        <v>0</v>
      </c>
      <c r="IQ68" s="377" t="str">
        <f t="shared" si="402"/>
        <v>.00000000000</v>
      </c>
      <c r="IR68" s="105">
        <f t="shared" si="69"/>
        <v>0</v>
      </c>
      <c r="IT68" s="599">
        <f t="shared" si="403"/>
        <v>0</v>
      </c>
      <c r="IU68" s="601">
        <f t="shared" si="1016"/>
        <v>0</v>
      </c>
      <c r="IV68" s="518">
        <f t="shared" si="404"/>
        <v>0</v>
      </c>
      <c r="IW68" s="518">
        <f t="shared" si="405"/>
        <v>0</v>
      </c>
      <c r="IX68" s="507">
        <f t="shared" si="1017"/>
        <v>0</v>
      </c>
      <c r="IY68" s="518">
        <f t="shared" si="406"/>
        <v>0</v>
      </c>
      <c r="IZ68" s="518">
        <f t="shared" si="407"/>
        <v>0</v>
      </c>
      <c r="JA68" s="519">
        <f t="shared" si="408"/>
        <v>0</v>
      </c>
      <c r="JB68" s="100">
        <f t="shared" si="409"/>
        <v>0</v>
      </c>
      <c r="JC68" s="514">
        <f t="shared" si="410"/>
        <v>0</v>
      </c>
      <c r="JD68" s="519">
        <f t="shared" si="411"/>
        <v>0</v>
      </c>
      <c r="JE68" s="672">
        <f t="shared" si="895"/>
        <v>0</v>
      </c>
      <c r="JF68" s="677" t="s">
        <v>838</v>
      </c>
      <c r="JG68" s="671" t="s">
        <v>838</v>
      </c>
      <c r="JH68" s="671" t="s">
        <v>838</v>
      </c>
      <c r="JI68" s="671" t="s">
        <v>838</v>
      </c>
      <c r="JJ68" s="671" t="s">
        <v>838</v>
      </c>
      <c r="JK68" s="671" t="s">
        <v>838</v>
      </c>
      <c r="JL68" s="671" t="s">
        <v>838</v>
      </c>
      <c r="JM68" s="671" t="s">
        <v>838</v>
      </c>
      <c r="JN68" s="671" t="s">
        <v>838</v>
      </c>
      <c r="JO68" s="671" t="s">
        <v>838</v>
      </c>
      <c r="JP68" s="671" t="s">
        <v>838</v>
      </c>
      <c r="JQ68" s="671" t="s">
        <v>838</v>
      </c>
      <c r="JR68" s="671" t="s">
        <v>838</v>
      </c>
      <c r="JS68" s="671" t="s">
        <v>838</v>
      </c>
      <c r="JT68" s="671" t="s">
        <v>838</v>
      </c>
      <c r="JU68" s="671" t="s">
        <v>838</v>
      </c>
      <c r="JV68" s="671" t="s">
        <v>838</v>
      </c>
      <c r="JW68" s="671" t="s">
        <v>838</v>
      </c>
      <c r="JX68" s="671" t="s">
        <v>838</v>
      </c>
      <c r="JY68" s="671" t="s">
        <v>838</v>
      </c>
      <c r="JZ68" s="671" t="s">
        <v>838</v>
      </c>
      <c r="KA68" s="678" t="s">
        <v>838</v>
      </c>
      <c r="KB68" s="678" t="s">
        <v>838</v>
      </c>
      <c r="KC68" s="678" t="s">
        <v>838</v>
      </c>
      <c r="KD68" s="678" t="s">
        <v>838</v>
      </c>
      <c r="KE68" s="678" t="s">
        <v>838</v>
      </c>
      <c r="KF68" s="678" t="s">
        <v>838</v>
      </c>
      <c r="KG68" s="678" t="s">
        <v>838</v>
      </c>
      <c r="KH68" s="678" t="s">
        <v>838</v>
      </c>
      <c r="KI68" s="678" t="s">
        <v>838</v>
      </c>
      <c r="KJ68" s="678" t="s">
        <v>838</v>
      </c>
      <c r="KK68" s="678" t="s">
        <v>838</v>
      </c>
      <c r="KL68" s="678" t="s">
        <v>838</v>
      </c>
      <c r="KM68" s="678" t="s">
        <v>838</v>
      </c>
      <c r="KN68" s="678" t="s">
        <v>838</v>
      </c>
      <c r="KO68" s="678" t="s">
        <v>838</v>
      </c>
      <c r="KP68" s="678" t="s">
        <v>838</v>
      </c>
      <c r="KQ68" s="678" t="s">
        <v>838</v>
      </c>
      <c r="KR68" s="678" t="s">
        <v>838</v>
      </c>
      <c r="KS68" s="678" t="s">
        <v>838</v>
      </c>
      <c r="KT68" s="678" t="s">
        <v>838</v>
      </c>
      <c r="KU68" s="678" t="s">
        <v>838</v>
      </c>
      <c r="KV68" s="686"/>
      <c r="KW68" s="686"/>
      <c r="KX68" s="529"/>
      <c r="KY68" s="529"/>
      <c r="KZ68" s="529"/>
      <c r="LA68" s="529"/>
      <c r="LB68" s="529"/>
      <c r="LC68" s="529"/>
      <c r="LD68" s="529"/>
      <c r="LE68" s="529"/>
      <c r="LF68" s="529"/>
      <c r="LG68" s="529"/>
      <c r="LH68" s="529"/>
      <c r="LI68" s="529"/>
      <c r="LJ68" s="529"/>
      <c r="LK68" s="529"/>
      <c r="LL68" s="529"/>
      <c r="LM68" s="529"/>
      <c r="LN68" s="529"/>
      <c r="LO68" s="529"/>
      <c r="LP68" s="529"/>
      <c r="LQ68" s="529"/>
      <c r="LR68" s="529"/>
      <c r="LS68" s="529"/>
      <c r="LT68" s="250"/>
      <c r="LU68" s="529"/>
      <c r="LV68" s="529"/>
      <c r="LW68" s="529"/>
      <c r="LX68" s="529"/>
      <c r="LY68" s="529"/>
      <c r="LZ68" s="529"/>
      <c r="MA68" s="529"/>
      <c r="MB68" s="529"/>
      <c r="MC68" s="529"/>
      <c r="MD68" s="529"/>
      <c r="ME68" s="529"/>
      <c r="MF68" s="529"/>
      <c r="MG68" s="529"/>
      <c r="MH68" s="529"/>
      <c r="MI68" s="529"/>
      <c r="MJ68" s="529"/>
      <c r="MK68" s="529"/>
      <c r="ML68" s="529"/>
      <c r="MM68" s="529"/>
      <c r="MN68" s="529"/>
      <c r="MO68" s="529"/>
      <c r="MP68" s="529"/>
      <c r="MQ68" s="529"/>
      <c r="MR68" s="529"/>
      <c r="MS68" s="529"/>
      <c r="MT68" s="529"/>
      <c r="MU68" s="529"/>
      <c r="MV68" s="529"/>
      <c r="MW68" s="529"/>
      <c r="MX68" s="529"/>
      <c r="MY68" s="529"/>
      <c r="MZ68" s="529"/>
      <c r="NA68" s="529"/>
      <c r="NB68" s="529"/>
      <c r="NC68" s="529"/>
      <c r="ND68" s="529"/>
      <c r="NE68" s="529"/>
      <c r="NF68" s="529"/>
      <c r="NG68" s="529"/>
      <c r="NH68" s="529"/>
      <c r="NI68" s="529"/>
      <c r="NJ68" s="529"/>
      <c r="NK68" s="529"/>
      <c r="NL68" s="529"/>
      <c r="NM68" s="529"/>
      <c r="NN68" s="529"/>
      <c r="NO68" s="529"/>
      <c r="NP68" s="529"/>
      <c r="NQ68" s="529"/>
      <c r="NR68" s="529"/>
      <c r="NS68" s="529"/>
      <c r="NT68" s="529"/>
      <c r="NU68" s="529"/>
      <c r="NV68" s="379">
        <f t="shared" si="1018"/>
        <v>0</v>
      </c>
      <c r="NW68" s="100">
        <f t="shared" si="1205"/>
        <v>0</v>
      </c>
      <c r="NX68" s="189">
        <f t="shared" si="918"/>
        <v>0</v>
      </c>
      <c r="NY68" s="189">
        <f t="shared" si="919"/>
        <v>0</v>
      </c>
      <c r="NZ68" s="189">
        <f t="shared" si="89"/>
        <v>910.40000000000009</v>
      </c>
      <c r="OA68" s="189">
        <f t="shared" si="920"/>
        <v>0</v>
      </c>
      <c r="OB68" s="377">
        <f t="shared" si="921"/>
        <v>0</v>
      </c>
      <c r="OC68" s="105">
        <f t="shared" si="967"/>
        <v>0</v>
      </c>
      <c r="OE68" s="376">
        <f t="shared" si="1019"/>
        <v>0</v>
      </c>
      <c r="OF68" s="189">
        <f t="shared" si="1020"/>
        <v>0</v>
      </c>
      <c r="OG68" s="189">
        <f t="shared" si="1021"/>
        <v>0</v>
      </c>
      <c r="OH68" s="189">
        <f t="shared" si="1022"/>
        <v>0</v>
      </c>
      <c r="OI68" s="189">
        <f t="shared" si="1023"/>
        <v>0</v>
      </c>
      <c r="OJ68" s="377">
        <f t="shared" si="1024"/>
        <v>0</v>
      </c>
      <c r="OK68" s="94">
        <f t="shared" si="1197"/>
        <v>0</v>
      </c>
      <c r="OM68" s="94">
        <f t="shared" si="95"/>
        <v>0</v>
      </c>
      <c r="ON68" s="189">
        <f t="shared" si="476"/>
        <v>0</v>
      </c>
      <c r="OO68" s="189" t="str">
        <f t="shared" si="477"/>
        <v>.00000000000</v>
      </c>
      <c r="OP68" s="189">
        <f t="shared" si="1025"/>
        <v>0</v>
      </c>
      <c r="OQ68" s="189">
        <f t="shared" si="479"/>
        <v>0</v>
      </c>
      <c r="OR68" s="94" t="str">
        <f t="shared" si="480"/>
        <v>.00000000000</v>
      </c>
      <c r="OS68" s="94">
        <f t="shared" si="1198"/>
        <v>0</v>
      </c>
      <c r="OU68" s="94">
        <f t="shared" si="482"/>
        <v>0</v>
      </c>
      <c r="OV68" s="189">
        <f t="shared" si="483"/>
        <v>0</v>
      </c>
      <c r="OW68" s="189" t="str">
        <f t="shared" si="484"/>
        <v>.00000000000</v>
      </c>
      <c r="OX68" s="189">
        <f t="shared" si="485"/>
        <v>900.40000000000009</v>
      </c>
      <c r="OY68" s="189">
        <f t="shared" si="486"/>
        <v>900</v>
      </c>
      <c r="OZ68" s="94" t="str">
        <f t="shared" si="487"/>
        <v>.40000000000</v>
      </c>
      <c r="PA68" s="94">
        <f t="shared" si="1199"/>
        <v>0</v>
      </c>
      <c r="PC68" s="94">
        <f t="shared" si="1026"/>
        <v>0</v>
      </c>
      <c r="PD68" s="189">
        <f t="shared" si="1027"/>
        <v>0</v>
      </c>
      <c r="PE68" s="189">
        <f t="shared" si="1028"/>
        <v>0</v>
      </c>
      <c r="PF68" s="189">
        <f t="shared" si="1029"/>
        <v>0</v>
      </c>
      <c r="PG68" s="189">
        <f t="shared" si="1030"/>
        <v>0</v>
      </c>
      <c r="PH68" s="94">
        <f t="shared" si="1031"/>
        <v>0</v>
      </c>
      <c r="PI68" s="94">
        <f t="shared" si="1200"/>
        <v>0</v>
      </c>
      <c r="PK68" s="105">
        <f t="shared" si="1032"/>
        <v>0</v>
      </c>
      <c r="PL68" s="121">
        <f t="shared" si="1033"/>
        <v>0</v>
      </c>
      <c r="PM68" s="121">
        <f t="shared" si="489"/>
        <v>0</v>
      </c>
      <c r="PN68" s="121">
        <f t="shared" si="1034"/>
        <v>0</v>
      </c>
      <c r="PO68" s="121">
        <f t="shared" si="1035"/>
        <v>0</v>
      </c>
      <c r="PP68" s="121">
        <f t="shared" si="490"/>
        <v>0</v>
      </c>
      <c r="PQ68" s="121">
        <f t="shared" si="1036"/>
        <v>0</v>
      </c>
      <c r="PS68" s="121">
        <f t="shared" si="923"/>
        <v>0</v>
      </c>
      <c r="PT68" s="121">
        <f t="shared" si="491"/>
        <v>0</v>
      </c>
      <c r="PU68" s="121">
        <f t="shared" si="1037"/>
        <v>0</v>
      </c>
      <c r="PV68" s="121">
        <f t="shared" si="109"/>
        <v>0</v>
      </c>
      <c r="PW68" s="121">
        <f t="shared" si="492"/>
        <v>0</v>
      </c>
      <c r="PX68" s="121">
        <f t="shared" si="1038"/>
        <v>0</v>
      </c>
      <c r="PY68" s="299" t="str">
        <f t="shared" si="493"/>
        <v>-</v>
      </c>
      <c r="QA68" s="94">
        <f t="shared" si="924"/>
        <v>0</v>
      </c>
      <c r="QB68" s="121">
        <f t="shared" si="925"/>
        <v>0</v>
      </c>
      <c r="QC68" s="121">
        <f t="shared" si="494"/>
        <v>0</v>
      </c>
      <c r="QE68" s="383">
        <v>59</v>
      </c>
      <c r="QF68" s="121">
        <f t="shared" si="1039"/>
        <v>0</v>
      </c>
      <c r="QG68" s="121">
        <f t="shared" si="496"/>
        <v>0</v>
      </c>
      <c r="QH68" s="121" t="str">
        <f t="shared" si="497"/>
        <v>.00000000000</v>
      </c>
      <c r="QI68" s="121">
        <f t="shared" si="1040"/>
        <v>0</v>
      </c>
      <c r="QJ68" s="121">
        <f t="shared" si="498"/>
        <v>0</v>
      </c>
      <c r="QK68" s="121" t="str">
        <f t="shared" si="499"/>
        <v>.00000000000</v>
      </c>
      <c r="QM68" s="121">
        <f t="shared" si="500"/>
        <v>9999999999</v>
      </c>
      <c r="QO68" s="101" t="s">
        <v>581</v>
      </c>
      <c r="QP68" s="530">
        <v>2</v>
      </c>
      <c r="QQ68" s="123" t="s">
        <v>331</v>
      </c>
      <c r="QT68" s="124">
        <f t="shared" si="972"/>
        <v>9999999999999</v>
      </c>
      <c r="QU68" s="124">
        <f t="shared" si="972"/>
        <v>9999999999999</v>
      </c>
      <c r="QV68" s="124">
        <f t="shared" si="972"/>
        <v>9999999999999</v>
      </c>
      <c r="QW68" s="124">
        <f t="shared" si="972"/>
        <v>9999999999999</v>
      </c>
      <c r="QX68" s="507">
        <f t="shared" si="973"/>
        <v>0</v>
      </c>
      <c r="QY68" s="457">
        <f t="shared" si="1208"/>
        <v>0</v>
      </c>
      <c r="QZ68" s="457">
        <f t="shared" si="1209"/>
        <v>0</v>
      </c>
      <c r="RA68" s="457">
        <f t="shared" si="974"/>
        <v>0</v>
      </c>
      <c r="RI68" s="507">
        <f t="shared" si="501"/>
        <v>0</v>
      </c>
      <c r="RJ68" s="795">
        <f t="shared" si="502"/>
        <v>0</v>
      </c>
      <c r="RK68" s="518" t="str">
        <f t="shared" si="503"/>
        <v>.00000000000</v>
      </c>
      <c r="RL68" s="511">
        <f t="shared" si="504"/>
        <v>930</v>
      </c>
      <c r="RM68" s="795">
        <f t="shared" si="505"/>
        <v>930</v>
      </c>
      <c r="RN68" s="518" t="str">
        <f t="shared" si="506"/>
        <v>.00000000000</v>
      </c>
      <c r="RO68" s="507">
        <f t="shared" si="507"/>
        <v>0</v>
      </c>
      <c r="RP68" s="795">
        <f t="shared" si="508"/>
        <v>0</v>
      </c>
      <c r="RQ68" s="518" t="str">
        <f t="shared" si="509"/>
        <v>.00000000000</v>
      </c>
      <c r="RR68" s="511">
        <f t="shared" si="510"/>
        <v>1020</v>
      </c>
      <c r="RS68" s="795">
        <f t="shared" si="511"/>
        <v>1020</v>
      </c>
      <c r="RT68" s="518" t="str">
        <f t="shared" si="512"/>
        <v>.00000000000</v>
      </c>
      <c r="RZ68" s="131">
        <f t="shared" si="1041"/>
        <v>0</v>
      </c>
      <c r="SA68" s="124">
        <f t="shared" si="513"/>
        <v>0</v>
      </c>
      <c r="SB68" s="121" t="str">
        <f t="shared" si="514"/>
        <v>.00000000000</v>
      </c>
      <c r="SC68" s="120">
        <f t="shared" si="1042"/>
        <v>0</v>
      </c>
      <c r="SD68" s="124">
        <f t="shared" si="515"/>
        <v>0</v>
      </c>
      <c r="SE68" s="121" t="str">
        <f t="shared" si="516"/>
        <v>.00000000000</v>
      </c>
      <c r="SF68" s="131">
        <f t="shared" si="1043"/>
        <v>0</v>
      </c>
      <c r="SG68" s="124">
        <f t="shared" si="517"/>
        <v>0</v>
      </c>
      <c r="SH68" s="121" t="str">
        <f t="shared" si="518"/>
        <v>.00000000000</v>
      </c>
      <c r="SI68" s="120">
        <f t="shared" si="1044"/>
        <v>0</v>
      </c>
      <c r="SJ68" s="124">
        <f t="shared" si="519"/>
        <v>0</v>
      </c>
      <c r="SK68" s="121" t="str">
        <f t="shared" si="520"/>
        <v>.00000000000</v>
      </c>
      <c r="SM68" s="131">
        <f t="shared" si="116"/>
        <v>0</v>
      </c>
      <c r="SN68" s="124">
        <f t="shared" si="521"/>
        <v>0</v>
      </c>
      <c r="SO68" s="121" t="str">
        <f t="shared" si="522"/>
        <v>.00000000000</v>
      </c>
      <c r="SP68" s="120">
        <f t="shared" si="117"/>
        <v>0</v>
      </c>
      <c r="SQ68" s="124">
        <f t="shared" si="523"/>
        <v>0</v>
      </c>
      <c r="SR68" s="121" t="str">
        <f t="shared" si="524"/>
        <v>.00000000000</v>
      </c>
      <c r="SS68" s="121">
        <f t="shared" si="1045"/>
        <v>0</v>
      </c>
      <c r="SU68" s="94">
        <f t="shared" si="926"/>
        <v>-1</v>
      </c>
      <c r="SV68" s="121">
        <f t="shared" si="927"/>
        <v>-1</v>
      </c>
      <c r="SW68" s="121" t="str">
        <f t="shared" si="525"/>
        <v>.00000000000</v>
      </c>
      <c r="SX68" s="94">
        <f t="shared" si="928"/>
        <v>1510</v>
      </c>
      <c r="SY68" s="121">
        <f t="shared" si="929"/>
        <v>1510</v>
      </c>
      <c r="SZ68" s="121" t="str">
        <f t="shared" si="526"/>
        <v>.00000000000</v>
      </c>
      <c r="TA68" s="94" t="str">
        <f t="shared" si="527"/>
        <v>151,000</v>
      </c>
      <c r="TB68" s="94">
        <v>59</v>
      </c>
      <c r="TC68" s="94">
        <f t="shared" si="528"/>
        <v>0</v>
      </c>
      <c r="TE68" s="121">
        <f t="shared" si="1201"/>
        <v>0</v>
      </c>
      <c r="TF68" s="121">
        <f t="shared" si="529"/>
        <v>0</v>
      </c>
      <c r="TG68" s="121" t="str">
        <f t="shared" si="983"/>
        <v>.00000000000</v>
      </c>
      <c r="TH68" s="121">
        <f t="shared" si="119"/>
        <v>7</v>
      </c>
      <c r="TI68" s="121">
        <f t="shared" si="984"/>
        <v>7</v>
      </c>
      <c r="TJ68" s="121" t="str">
        <f t="shared" si="985"/>
        <v>.00000000000</v>
      </c>
      <c r="TK68" s="94">
        <f t="shared" si="931"/>
        <v>0</v>
      </c>
      <c r="TL68" s="94">
        <v>59</v>
      </c>
      <c r="TM68" s="94">
        <f t="shared" si="120"/>
        <v>0</v>
      </c>
      <c r="TO68" s="121">
        <f t="shared" si="1202"/>
        <v>0</v>
      </c>
      <c r="TP68" s="121">
        <f t="shared" si="533"/>
        <v>0</v>
      </c>
      <c r="TQ68" s="121" t="str">
        <f t="shared" si="534"/>
        <v>.00000000000</v>
      </c>
      <c r="TR68" s="121">
        <f t="shared" si="121"/>
        <v>928</v>
      </c>
      <c r="TS68" s="121">
        <f t="shared" si="535"/>
        <v>928</v>
      </c>
      <c r="TT68" s="121" t="str">
        <f t="shared" si="536"/>
        <v>.00000000000</v>
      </c>
      <c r="TU68" s="94">
        <f t="shared" si="537"/>
        <v>0</v>
      </c>
      <c r="TW68" s="105">
        <f t="shared" si="538"/>
        <v>-9.4500000004499998E-2</v>
      </c>
      <c r="TX68" s="105">
        <f t="shared" si="539"/>
        <v>0</v>
      </c>
      <c r="TY68" s="105">
        <f t="shared" si="540"/>
        <v>-9.4500000004499998E-2</v>
      </c>
      <c r="TZ68" s="105">
        <f t="shared" si="541"/>
        <v>0</v>
      </c>
      <c r="UA68" s="105">
        <f t="shared" si="542"/>
        <v>0</v>
      </c>
      <c r="UB68" s="105">
        <f t="shared" si="543"/>
        <v>0</v>
      </c>
      <c r="UC68" s="105">
        <f t="shared" si="1046"/>
        <v>0</v>
      </c>
      <c r="UD68" s="105">
        <f t="shared" si="1047"/>
        <v>0</v>
      </c>
      <c r="UE68" s="105">
        <f t="shared" si="1048"/>
        <v>0</v>
      </c>
      <c r="UF68" s="105">
        <f t="shared" si="544"/>
        <v>0</v>
      </c>
      <c r="UG68" s="105">
        <f t="shared" si="544"/>
        <v>0</v>
      </c>
      <c r="UH68" s="105">
        <f t="shared" si="544"/>
        <v>0</v>
      </c>
      <c r="UI68" s="105">
        <f>UI67</f>
        <v>0</v>
      </c>
      <c r="UK68" s="105">
        <f t="shared" si="125"/>
        <v>352.95000000195</v>
      </c>
      <c r="UL68" s="102">
        <f t="shared" si="545"/>
        <v>352</v>
      </c>
      <c r="UM68" s="105" t="str">
        <f t="shared" si="546"/>
        <v>.95000000195</v>
      </c>
      <c r="UN68" s="105">
        <f t="shared" si="547"/>
        <v>-9.4500000004499998E-2</v>
      </c>
      <c r="UO68" s="102">
        <f t="shared" si="548"/>
        <v>-1</v>
      </c>
      <c r="UP68" s="105" t="str">
        <f t="shared" si="549"/>
        <v>.90550000000</v>
      </c>
      <c r="UQ68" s="105">
        <f>UQ67+$UY$6*$US$6</f>
        <v>356.10000000209999</v>
      </c>
      <c r="UR68" s="105">
        <f t="shared" si="550"/>
        <v>356</v>
      </c>
      <c r="US68" s="105" t="str">
        <f t="shared" si="551"/>
        <v>.10000000210</v>
      </c>
      <c r="UT68" s="103">
        <f t="shared" si="1049"/>
        <v>0</v>
      </c>
      <c r="UU68" s="102">
        <f t="shared" si="552"/>
        <v>0</v>
      </c>
      <c r="UV68" s="105" t="str">
        <f t="shared" si="553"/>
        <v>.00000000000</v>
      </c>
      <c r="UW68" s="105">
        <f t="shared" si="127"/>
        <v>359.25000000224998</v>
      </c>
      <c r="UX68" s="102">
        <f t="shared" si="554"/>
        <v>359</v>
      </c>
      <c r="UY68" s="105" t="str">
        <f t="shared" si="555"/>
        <v>.25000000225</v>
      </c>
      <c r="UZ68" s="103">
        <f t="shared" si="933"/>
        <v>-9.4500000004499998E-2</v>
      </c>
      <c r="VA68" s="102">
        <f t="shared" si="556"/>
        <v>-1</v>
      </c>
      <c r="VB68" s="105" t="str">
        <f t="shared" si="557"/>
        <v>.90550000000</v>
      </c>
      <c r="VC68" s="94" t="str">
        <f t="shared" si="1050"/>
        <v>-</v>
      </c>
      <c r="VD68" s="94" t="str">
        <f t="shared" si="1051"/>
        <v>-</v>
      </c>
      <c r="VE68" s="94" t="str">
        <f t="shared" si="1052"/>
        <v>-</v>
      </c>
      <c r="VF68" s="94" t="str">
        <f t="shared" si="1053"/>
        <v>-</v>
      </c>
      <c r="VH68" s="105">
        <f t="shared" si="558"/>
        <v>352.95000000195</v>
      </c>
      <c r="VI68" s="102">
        <f t="shared" si="559"/>
        <v>352</v>
      </c>
      <c r="VJ68" s="105" t="str">
        <f t="shared" si="560"/>
        <v>.95000000195</v>
      </c>
      <c r="VK68" s="103">
        <f t="shared" si="561"/>
        <v>0</v>
      </c>
      <c r="VL68" s="102">
        <f t="shared" si="562"/>
        <v>0</v>
      </c>
      <c r="VM68" s="105" t="str">
        <f t="shared" si="934"/>
        <v>.00000000000</v>
      </c>
      <c r="VN68" s="105">
        <f t="shared" si="563"/>
        <v>352.95000000195</v>
      </c>
      <c r="VO68" s="102">
        <f t="shared" si="564"/>
        <v>352</v>
      </c>
      <c r="VP68" s="105" t="str">
        <f t="shared" si="565"/>
        <v>.95000000195</v>
      </c>
      <c r="VQ68" s="103">
        <f t="shared" si="566"/>
        <v>-9.4500000004499998E-2</v>
      </c>
      <c r="VR68" s="102">
        <f t="shared" si="567"/>
        <v>-1</v>
      </c>
      <c r="VS68" s="105" t="str">
        <f t="shared" si="568"/>
        <v>.90550000000</v>
      </c>
      <c r="VT68" s="105">
        <f t="shared" si="569"/>
        <v>356.10000000209999</v>
      </c>
      <c r="VU68" s="105">
        <f t="shared" si="570"/>
        <v>356</v>
      </c>
      <c r="VV68" s="105" t="str">
        <f t="shared" si="571"/>
        <v>.10000000210</v>
      </c>
      <c r="VW68" s="103">
        <f t="shared" si="572"/>
        <v>0</v>
      </c>
      <c r="VX68" s="102">
        <f t="shared" si="573"/>
        <v>0</v>
      </c>
      <c r="VY68" s="105" t="str">
        <f t="shared" si="574"/>
        <v>.00000000000</v>
      </c>
      <c r="VZ68" s="105">
        <f t="shared" si="575"/>
        <v>359.25000000224998</v>
      </c>
      <c r="WA68" s="102">
        <f t="shared" si="576"/>
        <v>359</v>
      </c>
      <c r="WB68" s="105" t="str">
        <f t="shared" si="577"/>
        <v>.25000000225</v>
      </c>
      <c r="WC68" s="103">
        <f t="shared" si="935"/>
        <v>-9.4500000004499998E-2</v>
      </c>
      <c r="WD68" s="102">
        <f t="shared" si="578"/>
        <v>-1</v>
      </c>
      <c r="WE68" s="105" t="str">
        <f t="shared" si="579"/>
        <v>.90550000000</v>
      </c>
      <c r="WF68" s="105">
        <f t="shared" si="580"/>
        <v>359.25000000224998</v>
      </c>
      <c r="WG68" s="102">
        <f t="shared" si="581"/>
        <v>359</v>
      </c>
      <c r="WH68" s="105" t="str">
        <f t="shared" si="582"/>
        <v>.25000000225</v>
      </c>
      <c r="WI68" s="103">
        <f t="shared" si="583"/>
        <v>0</v>
      </c>
      <c r="WJ68" s="102">
        <f t="shared" si="584"/>
        <v>0</v>
      </c>
      <c r="WK68" s="105" t="str">
        <f t="shared" si="585"/>
        <v>.00000000000</v>
      </c>
      <c r="WL68" s="343" t="str">
        <f t="shared" si="1054"/>
        <v>-</v>
      </c>
      <c r="WM68" s="343" t="str">
        <f t="shared" si="1055"/>
        <v>-</v>
      </c>
      <c r="WN68" s="343" t="str">
        <f t="shared" si="1056"/>
        <v>-</v>
      </c>
      <c r="WO68" s="343" t="str">
        <f t="shared" si="1057"/>
        <v>-</v>
      </c>
      <c r="WP68" s="343" t="str">
        <f t="shared" si="1058"/>
        <v>-</v>
      </c>
      <c r="WQ68" s="343" t="str">
        <f t="shared" si="1059"/>
        <v>-</v>
      </c>
      <c r="WS68" s="103">
        <f t="shared" si="1060"/>
        <v>0</v>
      </c>
      <c r="WT68" s="103">
        <f t="shared" si="1061"/>
        <v>0</v>
      </c>
      <c r="WU68" s="103">
        <f t="shared" si="1062"/>
        <v>0</v>
      </c>
      <c r="WV68" s="103">
        <f t="shared" si="1063"/>
        <v>0</v>
      </c>
      <c r="WW68" s="103">
        <f t="shared" si="1064"/>
        <v>0</v>
      </c>
      <c r="WX68" s="120">
        <f t="shared" si="1065"/>
        <v>0</v>
      </c>
      <c r="WY68" s="103">
        <f t="shared" si="586"/>
        <v>0</v>
      </c>
      <c r="WZ68" s="103">
        <f t="shared" si="587"/>
        <v>0</v>
      </c>
      <c r="XA68" s="105">
        <f t="shared" si="588"/>
        <v>0</v>
      </c>
      <c r="XB68" s="105">
        <f t="shared" si="589"/>
        <v>0</v>
      </c>
      <c r="XC68" s="105">
        <f t="shared" si="590"/>
        <v>0</v>
      </c>
      <c r="XD68" s="105">
        <f t="shared" si="591"/>
        <v>0</v>
      </c>
      <c r="XE68" s="105">
        <f t="shared" si="592"/>
        <v>0</v>
      </c>
      <c r="XF68" s="105">
        <f t="shared" si="593"/>
        <v>0</v>
      </c>
      <c r="XG68" s="105">
        <f t="shared" si="936"/>
        <v>0</v>
      </c>
      <c r="XH68" s="105">
        <f t="shared" si="594"/>
        <v>0</v>
      </c>
      <c r="XI68" s="105">
        <f t="shared" si="595"/>
        <v>0</v>
      </c>
      <c r="XJ68" s="105">
        <f t="shared" si="596"/>
        <v>0</v>
      </c>
      <c r="XK68" s="105">
        <f t="shared" si="597"/>
        <v>0</v>
      </c>
      <c r="XL68" s="105">
        <f t="shared" si="598"/>
        <v>0</v>
      </c>
      <c r="XM68" s="102">
        <f t="shared" si="1066"/>
        <v>0</v>
      </c>
      <c r="XN68" s="103">
        <f t="shared" si="599"/>
        <v>356.10000000209999</v>
      </c>
      <c r="XO68" s="103">
        <f t="shared" si="600"/>
        <v>0</v>
      </c>
      <c r="XP68" s="103">
        <f t="shared" si="145"/>
        <v>356.10000000209999</v>
      </c>
      <c r="XQ68" s="103">
        <f t="shared" si="146"/>
        <v>0</v>
      </c>
      <c r="XR68" s="103">
        <f t="shared" si="601"/>
        <v>0</v>
      </c>
      <c r="XS68" s="111">
        <f t="shared" si="147"/>
        <v>0.03</v>
      </c>
      <c r="XU68" s="111">
        <f t="shared" si="602"/>
        <v>0</v>
      </c>
      <c r="XV68" s="126">
        <f t="shared" si="603"/>
        <v>0</v>
      </c>
      <c r="XW68" s="120">
        <f t="shared" si="604"/>
        <v>0</v>
      </c>
      <c r="XX68" s="120">
        <f t="shared" si="605"/>
        <v>0</v>
      </c>
      <c r="XY68" s="103">
        <f t="shared" si="1067"/>
        <v>0</v>
      </c>
      <c r="XZ68" s="103">
        <f t="shared" si="606"/>
        <v>0</v>
      </c>
      <c r="YB68" s="103">
        <f t="shared" si="607"/>
        <v>0</v>
      </c>
      <c r="YC68" s="111">
        <f t="shared" si="608"/>
        <v>0</v>
      </c>
      <c r="YD68" s="103">
        <f t="shared" si="609"/>
        <v>0</v>
      </c>
      <c r="YE68" s="103">
        <f t="shared" si="610"/>
        <v>0</v>
      </c>
      <c r="YF68" s="103">
        <f t="shared" si="1068"/>
        <v>0</v>
      </c>
      <c r="YG68" s="103">
        <f t="shared" si="611"/>
        <v>0</v>
      </c>
      <c r="YI68" s="103">
        <f t="shared" si="1069"/>
        <v>0</v>
      </c>
      <c r="YJ68" s="103">
        <f t="shared" si="151"/>
        <v>0</v>
      </c>
      <c r="YK68" s="103">
        <f t="shared" si="1070"/>
        <v>0</v>
      </c>
      <c r="YL68" s="103">
        <f t="shared" si="1071"/>
        <v>0</v>
      </c>
      <c r="YM68" s="103">
        <f t="shared" si="612"/>
        <v>0</v>
      </c>
      <c r="YN68" s="103">
        <f t="shared" si="612"/>
        <v>0</v>
      </c>
      <c r="YO68" s="103">
        <f t="shared" si="613"/>
        <v>0</v>
      </c>
      <c r="YP68" s="103">
        <f t="shared" si="614"/>
        <v>0</v>
      </c>
      <c r="YQ68" s="103">
        <f t="shared" si="615"/>
        <v>0</v>
      </c>
      <c r="YR68" s="103">
        <f t="shared" si="616"/>
        <v>0</v>
      </c>
      <c r="YS68" s="103">
        <f t="shared" si="617"/>
        <v>0</v>
      </c>
      <c r="YT68" s="103">
        <f t="shared" si="618"/>
        <v>0</v>
      </c>
      <c r="YU68" s="103">
        <f t="shared" si="619"/>
        <v>0</v>
      </c>
      <c r="YV68" s="103">
        <f t="shared" si="619"/>
        <v>0</v>
      </c>
      <c r="YX68" s="103">
        <f t="shared" si="1072"/>
        <v>0</v>
      </c>
      <c r="YY68" s="103">
        <f t="shared" si="155"/>
        <v>0</v>
      </c>
      <c r="YZ68" s="103">
        <f t="shared" si="1073"/>
        <v>0</v>
      </c>
      <c r="ZA68" s="103">
        <f t="shared" si="1074"/>
        <v>0</v>
      </c>
      <c r="ZB68" s="103">
        <f t="shared" si="620"/>
        <v>0</v>
      </c>
      <c r="ZC68" s="103">
        <f t="shared" si="620"/>
        <v>0</v>
      </c>
      <c r="ZD68" s="103">
        <f t="shared" si="621"/>
        <v>0</v>
      </c>
      <c r="ZE68" s="103">
        <f t="shared" si="622"/>
        <v>0</v>
      </c>
      <c r="ZF68" s="103">
        <f t="shared" si="623"/>
        <v>0</v>
      </c>
      <c r="ZG68" s="103">
        <f t="shared" si="624"/>
        <v>0</v>
      </c>
      <c r="ZH68" s="103">
        <f t="shared" si="625"/>
        <v>0</v>
      </c>
      <c r="ZI68" s="103">
        <f t="shared" si="626"/>
        <v>0</v>
      </c>
      <c r="ZJ68" s="103">
        <f t="shared" si="627"/>
        <v>0</v>
      </c>
      <c r="ZK68" s="103">
        <f t="shared" si="627"/>
        <v>0</v>
      </c>
      <c r="ZM68" s="103">
        <f t="shared" si="628"/>
        <v>0</v>
      </c>
      <c r="ZN68" s="103">
        <f t="shared" si="628"/>
        <v>0</v>
      </c>
      <c r="ZP68" s="127">
        <f t="shared" si="158"/>
        <v>352.95000000195</v>
      </c>
      <c r="ZQ68" s="127">
        <f t="shared" si="159"/>
        <v>0</v>
      </c>
      <c r="ZR68" s="127">
        <f t="shared" si="160"/>
        <v>352.95000000195</v>
      </c>
      <c r="ZS68" s="127">
        <f t="shared" si="161"/>
        <v>-9.4500000004499998E-2</v>
      </c>
      <c r="ZT68" s="127">
        <f t="shared" si="162"/>
        <v>356.10000000209999</v>
      </c>
      <c r="ZU68" s="127">
        <f t="shared" si="163"/>
        <v>0</v>
      </c>
      <c r="ZV68" s="127">
        <f t="shared" si="164"/>
        <v>359.25000000224998</v>
      </c>
      <c r="ZW68" s="127">
        <f t="shared" si="165"/>
        <v>-9.4500000004499998E-2</v>
      </c>
      <c r="ZX68" s="127">
        <f t="shared" si="166"/>
        <v>359.25000000224998</v>
      </c>
      <c r="ZY68" s="127">
        <f t="shared" si="167"/>
        <v>0</v>
      </c>
      <c r="ZZ68" s="127">
        <f t="shared" si="629"/>
        <v>356.10000000209999</v>
      </c>
      <c r="AAA68" s="127">
        <f t="shared" si="630"/>
        <v>0</v>
      </c>
      <c r="AAB68" s="127">
        <f t="shared" si="631"/>
        <v>0</v>
      </c>
      <c r="AAC68" s="127">
        <f t="shared" si="632"/>
        <v>-0.29767500002834879</v>
      </c>
      <c r="AAD68" s="127">
        <f t="shared" si="633"/>
        <v>0</v>
      </c>
      <c r="AAE68" s="127">
        <f t="shared" si="634"/>
        <v>-0.29767500002834879</v>
      </c>
      <c r="AAF68" s="127">
        <f t="shared" si="635"/>
        <v>0</v>
      </c>
      <c r="AAG68" s="129">
        <f t="shared" si="636"/>
        <v>0</v>
      </c>
      <c r="AAH68" s="130">
        <f t="shared" si="1075"/>
        <v>0</v>
      </c>
      <c r="AAI68" s="130">
        <f t="shared" si="637"/>
        <v>0</v>
      </c>
      <c r="AAJ68" s="130">
        <f t="shared" si="638"/>
        <v>0</v>
      </c>
      <c r="AAK68" s="130">
        <f t="shared" si="639"/>
        <v>0</v>
      </c>
      <c r="AAL68" s="385">
        <f t="shared" si="169"/>
        <v>0</v>
      </c>
      <c r="AAM68" s="130">
        <f t="shared" si="937"/>
        <v>0</v>
      </c>
      <c r="AAN68" s="130">
        <f t="shared" si="640"/>
        <v>0</v>
      </c>
      <c r="AAO68" s="130">
        <f t="shared" si="938"/>
        <v>0</v>
      </c>
      <c r="AAP68" s="130">
        <f t="shared" si="641"/>
        <v>0</v>
      </c>
      <c r="AAQ68" s="386">
        <f t="shared" si="1076"/>
        <v>0</v>
      </c>
      <c r="AAR68" s="130">
        <f t="shared" si="171"/>
        <v>0</v>
      </c>
      <c r="AAS68" s="387">
        <f t="shared" si="642"/>
        <v>0</v>
      </c>
      <c r="AAT68" s="130">
        <f t="shared" si="643"/>
        <v>0</v>
      </c>
      <c r="AAU68" s="130">
        <f t="shared" si="644"/>
        <v>0</v>
      </c>
      <c r="AAW68" s="93">
        <f t="shared" si="939"/>
        <v>0</v>
      </c>
      <c r="AAX68" s="120">
        <f t="shared" si="645"/>
        <v>0</v>
      </c>
      <c r="AAZ68" s="94">
        <f t="shared" si="1077"/>
        <v>0</v>
      </c>
      <c r="ABA68" s="120">
        <f t="shared" si="1078"/>
        <v>0</v>
      </c>
      <c r="ABB68" s="120">
        <f t="shared" si="1079"/>
        <v>0</v>
      </c>
      <c r="ABD68" s="120">
        <f t="shared" si="1080"/>
        <v>0</v>
      </c>
      <c r="ABE68" s="120">
        <f t="shared" si="1081"/>
        <v>0</v>
      </c>
      <c r="ABF68" s="120">
        <f t="shared" si="646"/>
        <v>0</v>
      </c>
      <c r="ABG68" s="131">
        <f t="shared" si="1082"/>
        <v>0</v>
      </c>
      <c r="ABH68" s="102">
        <f t="shared" si="1083"/>
        <v>0</v>
      </c>
      <c r="ABI68" s="105">
        <f t="shared" si="1084"/>
        <v>0</v>
      </c>
      <c r="ABJ68" s="131">
        <f t="shared" si="1085"/>
        <v>0</v>
      </c>
      <c r="ABK68" s="102">
        <f t="shared" si="1086"/>
        <v>0</v>
      </c>
      <c r="ABL68" s="105">
        <f t="shared" si="1087"/>
        <v>0</v>
      </c>
      <c r="ABM68" s="105">
        <f t="shared" si="1088"/>
        <v>0</v>
      </c>
      <c r="ABO68" s="131">
        <f t="shared" si="647"/>
        <v>0</v>
      </c>
      <c r="ABP68" s="102">
        <f t="shared" si="184"/>
        <v>0</v>
      </c>
      <c r="ABQ68" s="105">
        <f t="shared" si="185"/>
        <v>0</v>
      </c>
      <c r="ABR68" s="131">
        <f t="shared" si="1089"/>
        <v>0</v>
      </c>
      <c r="ABS68" s="102">
        <f t="shared" si="187"/>
        <v>0</v>
      </c>
      <c r="ABT68" s="105">
        <f t="shared" si="188"/>
        <v>0</v>
      </c>
      <c r="ABU68" s="105">
        <f t="shared" si="1090"/>
        <v>0</v>
      </c>
      <c r="ABV68" s="105"/>
      <c r="ABW68" s="131">
        <f t="shared" si="648"/>
        <v>0</v>
      </c>
      <c r="ABX68" s="102">
        <f t="shared" si="649"/>
        <v>0</v>
      </c>
      <c r="ABY68" s="105">
        <f t="shared" si="650"/>
        <v>0</v>
      </c>
      <c r="ABZ68" s="131">
        <f t="shared" si="1091"/>
        <v>0</v>
      </c>
      <c r="ACA68" s="102">
        <f t="shared" si="651"/>
        <v>0</v>
      </c>
      <c r="ACB68" s="105">
        <f t="shared" si="652"/>
        <v>0</v>
      </c>
      <c r="ACC68" s="105">
        <f t="shared" si="653"/>
        <v>0</v>
      </c>
      <c r="ACE68" s="105">
        <f t="shared" si="1092"/>
        <v>0</v>
      </c>
      <c r="ACF68" s="105">
        <f t="shared" si="1093"/>
        <v>0</v>
      </c>
      <c r="ACG68" s="94">
        <f t="shared" si="1094"/>
        <v>0</v>
      </c>
      <c r="ACH68" s="131">
        <f t="shared" si="1095"/>
        <v>0</v>
      </c>
      <c r="ACI68" s="102">
        <f t="shared" si="1096"/>
        <v>0</v>
      </c>
      <c r="ACJ68" s="105">
        <f t="shared" si="1097"/>
        <v>0</v>
      </c>
      <c r="ACK68" s="131">
        <f t="shared" si="1098"/>
        <v>0</v>
      </c>
      <c r="ACL68" s="102">
        <f t="shared" si="1099"/>
        <v>0</v>
      </c>
      <c r="ACM68" s="105">
        <f t="shared" si="1100"/>
        <v>0</v>
      </c>
      <c r="ACN68" s="120">
        <f t="shared" si="1101"/>
        <v>0</v>
      </c>
      <c r="ACO68" s="120">
        <f t="shared" si="1102"/>
        <v>0</v>
      </c>
      <c r="ACP68" s="120">
        <f t="shared" si="1103"/>
        <v>0</v>
      </c>
      <c r="ACQ68" s="120">
        <f t="shared" si="1104"/>
        <v>0</v>
      </c>
      <c r="ACR68" s="120">
        <f t="shared" si="1105"/>
        <v>0</v>
      </c>
      <c r="ACS68" s="120">
        <f t="shared" si="1106"/>
        <v>0</v>
      </c>
      <c r="ACT68" s="120">
        <f t="shared" si="654"/>
        <v>0</v>
      </c>
      <c r="ACV68" s="105">
        <f t="shared" si="1203"/>
        <v>0</v>
      </c>
      <c r="ACW68" s="131">
        <f t="shared" si="1107"/>
        <v>0</v>
      </c>
      <c r="ACX68" s="102">
        <f t="shared" si="1108"/>
        <v>0</v>
      </c>
      <c r="ACY68" s="105">
        <f t="shared" si="1109"/>
        <v>0</v>
      </c>
      <c r="ACZ68" s="131">
        <f t="shared" si="1110"/>
        <v>0</v>
      </c>
      <c r="ADA68" s="102">
        <f t="shared" si="1111"/>
        <v>0</v>
      </c>
      <c r="ADB68" s="105">
        <f t="shared" si="1112"/>
        <v>0</v>
      </c>
      <c r="ADD68" s="103">
        <f t="shared" si="1113"/>
        <v>0</v>
      </c>
      <c r="ADE68" s="103">
        <f t="shared" si="1114"/>
        <v>0</v>
      </c>
      <c r="ADF68" s="103">
        <f t="shared" si="1115"/>
        <v>0</v>
      </c>
      <c r="ADG68" s="103">
        <f t="shared" si="1116"/>
        <v>0</v>
      </c>
      <c r="ADH68" s="103">
        <f t="shared" si="1117"/>
        <v>0</v>
      </c>
      <c r="ADI68" s="103">
        <f t="shared" si="1118"/>
        <v>0</v>
      </c>
      <c r="ADJ68" s="120">
        <f t="shared" si="657"/>
        <v>0</v>
      </c>
      <c r="ADL68" s="103">
        <f t="shared" si="1119"/>
        <v>356.10000000209999</v>
      </c>
      <c r="ADM68" s="102">
        <f t="shared" si="658"/>
        <v>356</v>
      </c>
      <c r="ADN68" s="105" t="str">
        <f t="shared" si="659"/>
        <v>.10000000210</v>
      </c>
      <c r="ADO68" s="105">
        <f t="shared" si="1120"/>
        <v>0</v>
      </c>
      <c r="ADP68" s="102">
        <f t="shared" si="660"/>
        <v>0</v>
      </c>
      <c r="ADQ68" s="105" t="str">
        <f t="shared" si="661"/>
        <v>.00000000000</v>
      </c>
      <c r="ADR68" s="105">
        <f t="shared" si="662"/>
        <v>356.10000000209999</v>
      </c>
      <c r="ADS68" s="102">
        <f t="shared" si="663"/>
        <v>356</v>
      </c>
      <c r="ADT68" s="105" t="str">
        <f t="shared" si="664"/>
        <v>.10000000210</v>
      </c>
      <c r="ADU68" s="103">
        <f t="shared" si="1121"/>
        <v>0</v>
      </c>
      <c r="ADV68" s="102">
        <f t="shared" si="665"/>
        <v>0</v>
      </c>
      <c r="ADW68" s="105" t="str">
        <f t="shared" si="666"/>
        <v>.00000000000</v>
      </c>
      <c r="ADX68" s="105">
        <f t="shared" si="1122"/>
        <v>356.10000000209999</v>
      </c>
      <c r="ADY68" s="102">
        <f t="shared" si="667"/>
        <v>356</v>
      </c>
      <c r="ADZ68" s="105" t="str">
        <f t="shared" si="668"/>
        <v>.10000000210</v>
      </c>
      <c r="AEA68" s="103">
        <f t="shared" si="1123"/>
        <v>0</v>
      </c>
      <c r="AEB68" s="102">
        <f t="shared" si="669"/>
        <v>0</v>
      </c>
      <c r="AEC68" s="105" t="str">
        <f t="shared" si="670"/>
        <v>.00000000000</v>
      </c>
      <c r="AEE68" s="103">
        <f t="shared" si="1124"/>
        <v>0</v>
      </c>
      <c r="AEF68" s="103">
        <f t="shared" si="1125"/>
        <v>0</v>
      </c>
      <c r="AEG68" s="103">
        <f t="shared" si="1126"/>
        <v>0</v>
      </c>
      <c r="AEH68" s="103">
        <f t="shared" si="1127"/>
        <v>0</v>
      </c>
      <c r="AEI68" s="103">
        <f t="shared" si="1128"/>
        <v>0</v>
      </c>
      <c r="AEJ68" s="103">
        <f t="shared" si="1129"/>
        <v>0</v>
      </c>
      <c r="AEK68" s="103">
        <f t="shared" si="1130"/>
        <v>0</v>
      </c>
      <c r="AEL68" s="102">
        <f t="shared" si="1131"/>
        <v>0</v>
      </c>
      <c r="AEM68" s="105">
        <f t="shared" si="1132"/>
        <v>0</v>
      </c>
      <c r="AEN68" s="103">
        <f t="shared" si="1133"/>
        <v>0</v>
      </c>
      <c r="AEO68" s="102">
        <f t="shared" si="1134"/>
        <v>0</v>
      </c>
      <c r="AEP68" s="105">
        <f t="shared" si="1135"/>
        <v>0</v>
      </c>
      <c r="AEQ68" s="103">
        <f t="shared" si="1136"/>
        <v>0</v>
      </c>
      <c r="AER68" s="102">
        <f t="shared" si="1137"/>
        <v>0</v>
      </c>
      <c r="AES68" s="105">
        <f t="shared" si="1138"/>
        <v>0</v>
      </c>
      <c r="AET68" s="103">
        <f t="shared" si="1139"/>
        <v>0</v>
      </c>
      <c r="AEU68" s="102">
        <f t="shared" si="1140"/>
        <v>0</v>
      </c>
      <c r="AEV68" s="105">
        <f t="shared" si="1141"/>
        <v>0</v>
      </c>
      <c r="AEW68" s="105">
        <f t="shared" si="1142"/>
        <v>0</v>
      </c>
      <c r="AEX68" s="102">
        <f t="shared" si="1143"/>
        <v>0</v>
      </c>
      <c r="AEY68" s="105">
        <f t="shared" si="1144"/>
        <v>0</v>
      </c>
      <c r="AEZ68" s="103">
        <f t="shared" si="1145"/>
        <v>0</v>
      </c>
      <c r="AFA68" s="102">
        <f t="shared" si="1146"/>
        <v>0</v>
      </c>
      <c r="AFB68" s="105">
        <f t="shared" si="1147"/>
        <v>0</v>
      </c>
      <c r="AFD68" s="132">
        <f t="shared" si="1148"/>
        <v>0</v>
      </c>
      <c r="AFE68" s="94">
        <f t="shared" si="671"/>
        <v>3.1500000001499999</v>
      </c>
      <c r="AFF68" s="93">
        <f t="shared" si="672"/>
        <v>0</v>
      </c>
      <c r="AFG68" s="93">
        <f t="shared" si="1149"/>
        <v>0</v>
      </c>
      <c r="AFH68" s="94">
        <f t="shared" si="673"/>
        <v>3.1500000001499999</v>
      </c>
      <c r="AFI68" s="93">
        <f t="shared" si="674"/>
        <v>0</v>
      </c>
      <c r="AFJ68" s="103">
        <f t="shared" si="675"/>
        <v>352.95000000195</v>
      </c>
      <c r="AFK68" s="102">
        <f t="shared" si="676"/>
        <v>352</v>
      </c>
      <c r="AFL68" s="105" t="str">
        <f t="shared" si="677"/>
        <v>.95000000195</v>
      </c>
      <c r="AFM68" s="103">
        <f t="shared" si="678"/>
        <v>0</v>
      </c>
      <c r="AFN68" s="102">
        <f t="shared" si="679"/>
        <v>0</v>
      </c>
      <c r="AFO68" s="105" t="str">
        <f t="shared" si="680"/>
        <v>.00000000000</v>
      </c>
      <c r="AFP68" s="105">
        <f t="shared" si="940"/>
        <v>356.10000000209999</v>
      </c>
      <c r="AFQ68" s="102">
        <f t="shared" si="681"/>
        <v>356</v>
      </c>
      <c r="AFR68" s="105" t="str">
        <f t="shared" si="682"/>
        <v>.10000000210</v>
      </c>
      <c r="AFS68" s="103">
        <f t="shared" si="248"/>
        <v>0</v>
      </c>
      <c r="AFT68" s="102">
        <f t="shared" si="683"/>
        <v>0</v>
      </c>
      <c r="AFU68" s="105" t="str">
        <f t="shared" si="684"/>
        <v>.00000000000</v>
      </c>
      <c r="AFV68" s="105">
        <f t="shared" si="685"/>
        <v>359.25000000224998</v>
      </c>
      <c r="AFW68" s="102">
        <f t="shared" si="686"/>
        <v>359</v>
      </c>
      <c r="AFX68" s="105" t="str">
        <f t="shared" si="687"/>
        <v>.25000000225</v>
      </c>
      <c r="AFY68" s="103">
        <f t="shared" si="688"/>
        <v>0</v>
      </c>
      <c r="AFZ68" s="102">
        <f t="shared" si="689"/>
        <v>0</v>
      </c>
      <c r="AGA68" s="105" t="str">
        <f t="shared" si="690"/>
        <v>.00000000000</v>
      </c>
      <c r="AGC68" s="103">
        <f t="shared" si="1150"/>
        <v>0</v>
      </c>
      <c r="AGD68" s="103">
        <f t="shared" si="1151"/>
        <v>0</v>
      </c>
      <c r="AGE68" s="103">
        <f t="shared" si="1152"/>
        <v>0</v>
      </c>
      <c r="AGF68" s="103">
        <f t="shared" si="691"/>
        <v>0</v>
      </c>
      <c r="AGG68" s="338">
        <f t="shared" si="1153"/>
        <v>0</v>
      </c>
      <c r="AGH68" s="136">
        <f t="shared" si="1154"/>
        <v>0</v>
      </c>
      <c r="AGI68" s="136">
        <f t="shared" si="1155"/>
        <v>0</v>
      </c>
      <c r="AGJ68" s="136">
        <f t="shared" si="692"/>
        <v>0</v>
      </c>
      <c r="AGK68" s="136">
        <f t="shared" si="693"/>
        <v>0</v>
      </c>
      <c r="AGL68" s="136">
        <f t="shared" si="694"/>
        <v>0</v>
      </c>
      <c r="AGN68" s="388">
        <f t="shared" si="1156"/>
        <v>0</v>
      </c>
      <c r="AGO68" s="136">
        <f t="shared" si="695"/>
        <v>0</v>
      </c>
      <c r="AGP68" s="136">
        <f t="shared" si="696"/>
        <v>0</v>
      </c>
      <c r="AGQ68" s="103">
        <f t="shared" si="697"/>
        <v>0</v>
      </c>
      <c r="AGR68" s="136">
        <f t="shared" si="1157"/>
        <v>0</v>
      </c>
      <c r="AGS68" s="136">
        <f t="shared" si="698"/>
        <v>0</v>
      </c>
      <c r="AGT68" s="136">
        <f t="shared" si="941"/>
        <v>0</v>
      </c>
      <c r="AGU68" s="136">
        <f t="shared" si="942"/>
        <v>0</v>
      </c>
      <c r="AGW68" s="103">
        <f t="shared" si="1158"/>
        <v>0</v>
      </c>
      <c r="AGX68" s="103">
        <f t="shared" si="1159"/>
        <v>0</v>
      </c>
      <c r="AGY68" s="103">
        <f t="shared" si="1160"/>
        <v>0</v>
      </c>
      <c r="AGZ68" s="103">
        <f t="shared" si="699"/>
        <v>0</v>
      </c>
      <c r="AHA68" s="389">
        <f t="shared" si="1161"/>
        <v>0</v>
      </c>
      <c r="AHB68" s="136">
        <f t="shared" si="1162"/>
        <v>0</v>
      </c>
      <c r="AHC68" s="136">
        <f t="shared" si="1163"/>
        <v>0</v>
      </c>
      <c r="AHD68" s="136">
        <f t="shared" si="1164"/>
        <v>0</v>
      </c>
      <c r="AHE68" s="136">
        <f t="shared" si="264"/>
        <v>0</v>
      </c>
      <c r="AHF68" s="136">
        <f t="shared" si="265"/>
        <v>0</v>
      </c>
      <c r="AHH68" s="388">
        <f t="shared" si="1165"/>
        <v>0</v>
      </c>
      <c r="AHI68" s="136">
        <f t="shared" si="700"/>
        <v>0</v>
      </c>
      <c r="AHJ68" s="136">
        <f t="shared" si="701"/>
        <v>0</v>
      </c>
      <c r="AHK68" s="103">
        <f t="shared" si="702"/>
        <v>0</v>
      </c>
      <c r="AHL68" s="136">
        <f t="shared" si="1166"/>
        <v>0</v>
      </c>
      <c r="AHM68" s="136">
        <f t="shared" si="1167"/>
        <v>0</v>
      </c>
      <c r="AHN68" s="136">
        <f t="shared" si="703"/>
        <v>0</v>
      </c>
      <c r="AHO68" s="136">
        <f t="shared" si="704"/>
        <v>0</v>
      </c>
      <c r="AHQ68" s="132">
        <f t="shared" si="705"/>
        <v>0</v>
      </c>
      <c r="AHR68" s="132">
        <f t="shared" si="706"/>
        <v>0</v>
      </c>
      <c r="AHS68" s="132">
        <f t="shared" si="707"/>
        <v>0</v>
      </c>
      <c r="AHT68" s="132">
        <f t="shared" si="708"/>
        <v>0</v>
      </c>
      <c r="AHV68" s="111">
        <f t="shared" si="709"/>
        <v>352.95000000195</v>
      </c>
      <c r="AHW68" s="102">
        <f t="shared" si="710"/>
        <v>352</v>
      </c>
      <c r="AHX68" s="105" t="str">
        <f t="shared" si="711"/>
        <v>.95000000195</v>
      </c>
      <c r="AHY68" s="103">
        <f t="shared" si="269"/>
        <v>0</v>
      </c>
      <c r="AHZ68" s="102">
        <f t="shared" si="712"/>
        <v>0</v>
      </c>
      <c r="AIA68" s="105" t="str">
        <f t="shared" si="713"/>
        <v>.00000000000</v>
      </c>
      <c r="AIB68" s="94">
        <f t="shared" si="714"/>
        <v>356.10000000209999</v>
      </c>
      <c r="AIC68" s="102">
        <f t="shared" si="715"/>
        <v>356</v>
      </c>
      <c r="AID68" s="105" t="str">
        <f t="shared" si="716"/>
        <v>.10000000210</v>
      </c>
      <c r="AIE68" s="120">
        <f t="shared" si="270"/>
        <v>0</v>
      </c>
      <c r="AIF68" s="102">
        <f t="shared" si="717"/>
        <v>0</v>
      </c>
      <c r="AIG68" s="105" t="str">
        <f t="shared" si="718"/>
        <v>.00000000000</v>
      </c>
      <c r="AIH68" s="94">
        <f t="shared" si="271"/>
        <v>359.25000000224998</v>
      </c>
      <c r="AII68" s="102">
        <f t="shared" si="719"/>
        <v>359</v>
      </c>
      <c r="AIJ68" s="105" t="str">
        <f t="shared" si="720"/>
        <v>.25000000225</v>
      </c>
      <c r="AIK68" s="120">
        <f t="shared" si="272"/>
        <v>0</v>
      </c>
      <c r="AIL68" s="102">
        <f t="shared" si="721"/>
        <v>0</v>
      </c>
      <c r="AIM68" s="105" t="str">
        <f t="shared" si="722"/>
        <v>.00000000000</v>
      </c>
      <c r="AIO68" s="105">
        <f t="shared" si="273"/>
        <v>0</v>
      </c>
      <c r="AIP68" s="105">
        <f t="shared" si="1168"/>
        <v>0</v>
      </c>
      <c r="AIQ68" s="111">
        <f t="shared" si="275"/>
        <v>0</v>
      </c>
      <c r="AIR68" s="111">
        <f t="shared" si="276"/>
        <v>0</v>
      </c>
      <c r="AIS68" s="93">
        <f t="shared" si="723"/>
        <v>352.95000000195</v>
      </c>
      <c r="AIT68" s="102">
        <f t="shared" si="724"/>
        <v>352</v>
      </c>
      <c r="AIU68" s="105" t="str">
        <f t="shared" si="725"/>
        <v>.95000000195</v>
      </c>
      <c r="AIV68" s="120">
        <f t="shared" si="726"/>
        <v>976.80174999995461</v>
      </c>
      <c r="AIW68" s="102">
        <f t="shared" si="727"/>
        <v>976</v>
      </c>
      <c r="AIX68" s="105" t="str">
        <f t="shared" si="728"/>
        <v>.80174999995</v>
      </c>
      <c r="AIY68" s="120">
        <f t="shared" si="729"/>
        <v>356.10000000209999</v>
      </c>
      <c r="AIZ68" s="102">
        <f t="shared" si="730"/>
        <v>356</v>
      </c>
      <c r="AJA68" s="105" t="str">
        <f t="shared" si="731"/>
        <v>.10000000210</v>
      </c>
      <c r="AJB68" s="120">
        <f t="shared" si="976"/>
        <v>976.80174999995461</v>
      </c>
      <c r="AJC68" s="102">
        <f t="shared" si="732"/>
        <v>976</v>
      </c>
      <c r="AJD68" s="105" t="str">
        <f t="shared" si="733"/>
        <v>.80174999995</v>
      </c>
      <c r="AJE68" s="120">
        <f t="shared" si="734"/>
        <v>359.25000000224998</v>
      </c>
      <c r="AJF68" s="102">
        <f t="shared" si="735"/>
        <v>359</v>
      </c>
      <c r="AJG68" s="105" t="str">
        <f t="shared" si="736"/>
        <v>.25000000225</v>
      </c>
      <c r="AJH68" s="93">
        <f t="shared" si="737"/>
        <v>976.80174999995461</v>
      </c>
      <c r="AJI68" s="102">
        <f t="shared" si="738"/>
        <v>976</v>
      </c>
      <c r="AJJ68" s="105" t="str">
        <f t="shared" si="739"/>
        <v>.80174999995</v>
      </c>
      <c r="AJL68" s="105">
        <f t="shared" si="1169"/>
        <v>0</v>
      </c>
      <c r="AJM68" s="105">
        <f t="shared" si="1170"/>
        <v>0</v>
      </c>
      <c r="AJN68" s="120">
        <f t="shared" si="1171"/>
        <v>352.70000000195</v>
      </c>
      <c r="AJO68" s="102">
        <f t="shared" si="740"/>
        <v>352</v>
      </c>
      <c r="AJP68" s="105" t="str">
        <f t="shared" si="741"/>
        <v>.70000000195</v>
      </c>
      <c r="AJQ68" s="93">
        <f t="shared" si="1172"/>
        <v>976.80174999995461</v>
      </c>
      <c r="AJR68" s="102">
        <f t="shared" si="742"/>
        <v>976</v>
      </c>
      <c r="AJS68" s="105" t="str">
        <f t="shared" si="743"/>
        <v>.80174999995</v>
      </c>
      <c r="AJT68" s="120">
        <f t="shared" si="1173"/>
        <v>359.50000000224998</v>
      </c>
      <c r="AJU68" s="102">
        <f t="shared" si="744"/>
        <v>359</v>
      </c>
      <c r="AJV68" s="105" t="str">
        <f t="shared" si="745"/>
        <v>.50000000225</v>
      </c>
      <c r="AJW68" s="93">
        <f t="shared" si="1174"/>
        <v>976.80174999995461</v>
      </c>
      <c r="AJX68" s="102">
        <f t="shared" si="746"/>
        <v>976</v>
      </c>
      <c r="AJY68" s="105" t="str">
        <f t="shared" si="747"/>
        <v>.80174999995</v>
      </c>
      <c r="AJZ68" s="94" t="str">
        <f t="shared" si="748"/>
        <v>-3,150</v>
      </c>
      <c r="AKA68" s="94" t="str">
        <f t="shared" si="749"/>
        <v>+3,150</v>
      </c>
      <c r="AKC68" s="132">
        <f t="shared" si="283"/>
        <v>9.4500000004499998E-2</v>
      </c>
      <c r="AKD68" s="120">
        <f t="shared" si="284"/>
        <v>0</v>
      </c>
      <c r="AKE68" s="120">
        <f t="shared" si="285"/>
        <v>9.4500000004499998E-2</v>
      </c>
      <c r="AKF68" s="103">
        <f t="shared" si="286"/>
        <v>352.95000000195</v>
      </c>
      <c r="AKG68" s="102">
        <f t="shared" si="750"/>
        <v>352</v>
      </c>
      <c r="AKH68" s="105" t="str">
        <f t="shared" si="751"/>
        <v>.95000000195</v>
      </c>
      <c r="AKI68" s="103">
        <f t="shared" si="752"/>
        <v>976.80174999995461</v>
      </c>
      <c r="AKJ68" s="102">
        <f t="shared" si="753"/>
        <v>976</v>
      </c>
      <c r="AKK68" s="105" t="str">
        <f t="shared" si="754"/>
        <v>.80174999995</v>
      </c>
      <c r="AKL68" s="390">
        <f t="shared" si="287"/>
        <v>352.95000000195</v>
      </c>
      <c r="AKM68" s="102">
        <f t="shared" si="755"/>
        <v>352</v>
      </c>
      <c r="AKN68" s="105" t="str">
        <f t="shared" si="756"/>
        <v>.95000000195</v>
      </c>
      <c r="AKO68" s="390">
        <f t="shared" si="757"/>
        <v>976.70724999995014</v>
      </c>
      <c r="AKP68" s="102">
        <f t="shared" si="758"/>
        <v>976</v>
      </c>
      <c r="AKQ68" s="105" t="str">
        <f t="shared" si="759"/>
        <v>.70724999995</v>
      </c>
      <c r="AKR68" s="103">
        <f t="shared" si="288"/>
        <v>356.10000000209999</v>
      </c>
      <c r="AKS68" s="102">
        <f t="shared" si="760"/>
        <v>356</v>
      </c>
      <c r="AKT68" s="105" t="str">
        <f t="shared" si="761"/>
        <v>.10000000210</v>
      </c>
      <c r="AKU68" s="103">
        <f t="shared" si="762"/>
        <v>976.80174999995461</v>
      </c>
      <c r="AKV68" s="102">
        <f t="shared" si="763"/>
        <v>976</v>
      </c>
      <c r="AKW68" s="105" t="str">
        <f t="shared" si="764"/>
        <v>.80174999995</v>
      </c>
      <c r="AKX68" s="390">
        <f t="shared" si="289"/>
        <v>359.25000000224998</v>
      </c>
      <c r="AKY68" s="102">
        <f t="shared" si="765"/>
        <v>359</v>
      </c>
      <c r="AKZ68" s="105" t="str">
        <f t="shared" si="766"/>
        <v>.25000000225</v>
      </c>
      <c r="ALA68" s="390">
        <f t="shared" si="767"/>
        <v>976.70724999995014</v>
      </c>
      <c r="ALB68" s="102">
        <f t="shared" si="768"/>
        <v>976</v>
      </c>
      <c r="ALC68" s="105" t="str">
        <f t="shared" si="769"/>
        <v>.70724999995</v>
      </c>
      <c r="ALD68" s="103">
        <f t="shared" si="290"/>
        <v>359.25000000224998</v>
      </c>
      <c r="ALE68" s="102">
        <f t="shared" si="770"/>
        <v>359</v>
      </c>
      <c r="ALF68" s="105" t="str">
        <f t="shared" si="771"/>
        <v>.25000000225</v>
      </c>
      <c r="ALG68" s="103">
        <f t="shared" si="291"/>
        <v>976.80174999995461</v>
      </c>
      <c r="ALH68" s="102">
        <f t="shared" si="772"/>
        <v>976</v>
      </c>
      <c r="ALI68" s="105" t="str">
        <f t="shared" si="773"/>
        <v>.80174999995</v>
      </c>
      <c r="ALK68" s="136">
        <f t="shared" si="774"/>
        <v>2.5000000000750001E-10</v>
      </c>
      <c r="ALL68" s="136">
        <f t="shared" si="775"/>
        <v>0.2500000000075</v>
      </c>
      <c r="ALM68" s="103">
        <f t="shared" si="292"/>
        <v>352.95000000195</v>
      </c>
      <c r="ALN68" s="102">
        <f t="shared" si="776"/>
        <v>352</v>
      </c>
      <c r="ALO68" s="105" t="str">
        <f t="shared" si="777"/>
        <v>.95000000195</v>
      </c>
      <c r="ALP68" s="103">
        <f t="shared" si="293"/>
        <v>976.70724999995014</v>
      </c>
      <c r="ALQ68" s="102">
        <f t="shared" si="778"/>
        <v>976</v>
      </c>
      <c r="ALR68" s="105" t="str">
        <f t="shared" si="779"/>
        <v>.70724999995</v>
      </c>
      <c r="ALS68" s="103">
        <f t="shared" si="780"/>
        <v>352.9500000022</v>
      </c>
      <c r="ALT68" s="102">
        <f t="shared" si="781"/>
        <v>352</v>
      </c>
      <c r="ALU68" s="105" t="str">
        <f t="shared" si="782"/>
        <v>.95000000220</v>
      </c>
      <c r="ALV68" s="103">
        <f t="shared" si="783"/>
        <v>976.95724999995764</v>
      </c>
      <c r="ALW68" s="102">
        <f t="shared" si="784"/>
        <v>976</v>
      </c>
      <c r="ALX68" s="105" t="str">
        <f t="shared" si="785"/>
        <v>.95724999996</v>
      </c>
      <c r="ALY68" s="103">
        <f t="shared" si="294"/>
        <v>356.10000000209999</v>
      </c>
      <c r="ALZ68" s="102">
        <f t="shared" si="786"/>
        <v>356</v>
      </c>
      <c r="AMA68" s="105" t="str">
        <f t="shared" si="787"/>
        <v>.10000000210</v>
      </c>
      <c r="AMB68" s="103">
        <f t="shared" si="788"/>
        <v>977.05174999995461</v>
      </c>
      <c r="AMC68" s="102">
        <f t="shared" si="789"/>
        <v>977</v>
      </c>
      <c r="AMD68" s="105" t="str">
        <f t="shared" si="790"/>
        <v>.05174999995</v>
      </c>
      <c r="AME68" s="103">
        <f t="shared" si="791"/>
        <v>359.25000000199998</v>
      </c>
      <c r="AMF68" s="102">
        <f t="shared" si="792"/>
        <v>359</v>
      </c>
      <c r="AMG68" s="105" t="str">
        <f t="shared" si="793"/>
        <v>.25000000200</v>
      </c>
      <c r="AMH68" s="103">
        <f t="shared" si="794"/>
        <v>976.95724999995764</v>
      </c>
      <c r="AMI68" s="102">
        <f t="shared" si="795"/>
        <v>976</v>
      </c>
      <c r="AMJ68" s="105" t="str">
        <f t="shared" si="796"/>
        <v>.95724999996</v>
      </c>
      <c r="AMK68" s="103">
        <f t="shared" si="295"/>
        <v>359.25000000224998</v>
      </c>
      <c r="AML68" s="102">
        <f t="shared" si="797"/>
        <v>359</v>
      </c>
      <c r="AMM68" s="105" t="str">
        <f t="shared" si="798"/>
        <v>.25000000225</v>
      </c>
      <c r="AMN68" s="103">
        <f t="shared" si="296"/>
        <v>976.70724999995014</v>
      </c>
      <c r="AMO68" s="102">
        <f t="shared" si="799"/>
        <v>976</v>
      </c>
      <c r="AMP68" s="105" t="str">
        <f t="shared" si="800"/>
        <v>.70724999995</v>
      </c>
      <c r="AMR68" s="103">
        <f t="shared" si="801"/>
        <v>353.10000000209999</v>
      </c>
      <c r="AMS68" s="102">
        <f t="shared" si="802"/>
        <v>353</v>
      </c>
      <c r="AMT68" s="105" t="str">
        <f t="shared" si="803"/>
        <v>.10000000210</v>
      </c>
      <c r="AMU68" s="649">
        <f t="shared" si="804"/>
        <v>976.86174999995455</v>
      </c>
      <c r="AMV68" s="102">
        <f t="shared" si="805"/>
        <v>976</v>
      </c>
      <c r="AMW68" s="105" t="str">
        <f t="shared" si="806"/>
        <v>.86174999995</v>
      </c>
      <c r="AMX68" s="103">
        <f t="shared" si="807"/>
        <v>353.10000000209999</v>
      </c>
      <c r="AMY68" s="102">
        <f t="shared" si="808"/>
        <v>353</v>
      </c>
      <c r="AMZ68" s="105" t="str">
        <f t="shared" si="809"/>
        <v>.10000000210</v>
      </c>
      <c r="ANA68" s="649">
        <f t="shared" si="810"/>
        <v>976.96174999995458</v>
      </c>
      <c r="ANB68" s="102">
        <f t="shared" si="811"/>
        <v>976</v>
      </c>
      <c r="ANC68" s="105" t="str">
        <f t="shared" si="812"/>
        <v>.96174999995</v>
      </c>
      <c r="AND68" s="103">
        <f t="shared" si="813"/>
        <v>356.10000000209999</v>
      </c>
      <c r="ANE68" s="102">
        <f t="shared" si="814"/>
        <v>356</v>
      </c>
      <c r="ANF68" s="105" t="str">
        <f t="shared" si="815"/>
        <v>.10000000210</v>
      </c>
      <c r="ANG68" s="649">
        <f t="shared" si="816"/>
        <v>977.05174999995461</v>
      </c>
      <c r="ANH68" s="102">
        <f t="shared" si="817"/>
        <v>977</v>
      </c>
      <c r="ANI68" s="105" t="str">
        <f t="shared" si="818"/>
        <v>.05174999995</v>
      </c>
      <c r="ANJ68" s="103">
        <f t="shared" si="819"/>
        <v>359.10000000209999</v>
      </c>
      <c r="ANK68" s="102">
        <f t="shared" si="820"/>
        <v>359</v>
      </c>
      <c r="ANL68" s="105" t="str">
        <f t="shared" si="821"/>
        <v>.10000000210</v>
      </c>
      <c r="ANM68" s="649">
        <f t="shared" si="822"/>
        <v>976.96174999995458</v>
      </c>
      <c r="ANN68" s="102">
        <f t="shared" si="823"/>
        <v>976</v>
      </c>
      <c r="ANO68" s="105" t="str">
        <f t="shared" si="824"/>
        <v>.96174999995</v>
      </c>
      <c r="ANP68" s="103">
        <f t="shared" si="825"/>
        <v>359.10000000209999</v>
      </c>
      <c r="ANQ68" s="102">
        <f t="shared" si="826"/>
        <v>359</v>
      </c>
      <c r="ANR68" s="105" t="str">
        <f t="shared" si="827"/>
        <v>.10000000210</v>
      </c>
      <c r="ANS68" s="649">
        <f t="shared" si="828"/>
        <v>976.86174999995455</v>
      </c>
      <c r="ANT68" s="102">
        <f t="shared" si="829"/>
        <v>976</v>
      </c>
      <c r="ANU68" s="105" t="str">
        <f t="shared" si="830"/>
        <v>.86174999995</v>
      </c>
      <c r="ANX68" s="136">
        <f t="shared" si="831"/>
        <v>0</v>
      </c>
      <c r="ANY68" s="136">
        <f t="shared" si="832"/>
        <v>0</v>
      </c>
      <c r="ANZ68" s="103">
        <f t="shared" si="1175"/>
        <v>352.95000000195</v>
      </c>
      <c r="AOA68" s="102">
        <f t="shared" si="833"/>
        <v>352</v>
      </c>
      <c r="AOB68" s="105" t="str">
        <f t="shared" si="834"/>
        <v>.95000000195</v>
      </c>
      <c r="AOC68" s="103">
        <f t="shared" si="1176"/>
        <v>976.70724999995014</v>
      </c>
      <c r="AOD68" s="102">
        <f t="shared" si="835"/>
        <v>976</v>
      </c>
      <c r="AOE68" s="105" t="str">
        <f t="shared" si="836"/>
        <v>.70724999995</v>
      </c>
      <c r="AOF68" s="103">
        <f t="shared" si="1177"/>
        <v>352.95000000195</v>
      </c>
      <c r="AOG68" s="102">
        <f t="shared" si="837"/>
        <v>352</v>
      </c>
      <c r="AOH68" s="105" t="str">
        <f t="shared" si="838"/>
        <v>.95000000195</v>
      </c>
      <c r="AOI68" s="103">
        <f t="shared" si="1178"/>
        <v>976.70724999995014</v>
      </c>
      <c r="AOJ68" s="102">
        <f t="shared" si="839"/>
        <v>976</v>
      </c>
      <c r="AOK68" s="105" t="str">
        <f t="shared" si="840"/>
        <v>.70724999995</v>
      </c>
      <c r="AOL68" s="103">
        <f t="shared" si="1179"/>
        <v>356.10000000209999</v>
      </c>
      <c r="AOM68" s="102">
        <f t="shared" si="841"/>
        <v>356</v>
      </c>
      <c r="AON68" s="105" t="str">
        <f t="shared" si="842"/>
        <v>.10000000210</v>
      </c>
      <c r="AOO68" s="103">
        <f t="shared" si="1180"/>
        <v>976.80174999995461</v>
      </c>
      <c r="AOP68" s="102">
        <f t="shared" si="843"/>
        <v>976</v>
      </c>
      <c r="AOQ68" s="105" t="str">
        <f t="shared" si="844"/>
        <v>.80174999995</v>
      </c>
      <c r="AOR68" s="103">
        <f t="shared" si="1181"/>
        <v>359.25000000224998</v>
      </c>
      <c r="AOS68" s="102">
        <f t="shared" si="845"/>
        <v>359</v>
      </c>
      <c r="AOT68" s="105" t="str">
        <f t="shared" si="846"/>
        <v>.25000000225</v>
      </c>
      <c r="AOU68" s="103">
        <f t="shared" si="847"/>
        <v>976.70724999995014</v>
      </c>
      <c r="AOV68" s="102">
        <f t="shared" si="848"/>
        <v>976</v>
      </c>
      <c r="AOW68" s="105" t="str">
        <f t="shared" si="849"/>
        <v>.70724999995</v>
      </c>
      <c r="AOX68" s="103">
        <f t="shared" si="1182"/>
        <v>359.25000000224998</v>
      </c>
      <c r="AOY68" s="102">
        <f t="shared" si="850"/>
        <v>359</v>
      </c>
      <c r="AOZ68" s="105" t="str">
        <f t="shared" si="851"/>
        <v>.25000000225</v>
      </c>
      <c r="APA68" s="103">
        <f t="shared" si="852"/>
        <v>976.70724999995014</v>
      </c>
      <c r="APB68" s="102">
        <f t="shared" si="853"/>
        <v>976</v>
      </c>
      <c r="APC68" s="105" t="str">
        <f t="shared" si="854"/>
        <v>.70724999995</v>
      </c>
      <c r="APE68" s="136">
        <f t="shared" si="855"/>
        <v>1.5000000000450002E-10</v>
      </c>
      <c r="APF68" s="136">
        <f t="shared" si="856"/>
        <v>0.15000000000450001</v>
      </c>
      <c r="APG68" s="103">
        <f t="shared" si="1183"/>
        <v>352.95000000195</v>
      </c>
      <c r="APH68" s="102">
        <f t="shared" si="857"/>
        <v>352</v>
      </c>
      <c r="API68" s="105" t="str">
        <f t="shared" si="858"/>
        <v>.95000000195</v>
      </c>
      <c r="APJ68" s="103">
        <f t="shared" si="1184"/>
        <v>976.70724999995014</v>
      </c>
      <c r="APK68" s="102">
        <f t="shared" si="859"/>
        <v>976</v>
      </c>
      <c r="APL68" s="105" t="str">
        <f t="shared" si="860"/>
        <v>.70724999995</v>
      </c>
      <c r="APM68" s="103">
        <f t="shared" si="1185"/>
        <v>352.95000000210001</v>
      </c>
      <c r="APN68" s="102">
        <f t="shared" si="861"/>
        <v>352</v>
      </c>
      <c r="APO68" s="105" t="str">
        <f t="shared" si="862"/>
        <v>.95000000210</v>
      </c>
      <c r="APP68" s="103">
        <f t="shared" si="863"/>
        <v>976.85724999995455</v>
      </c>
      <c r="APQ68" s="102">
        <f t="shared" si="864"/>
        <v>976</v>
      </c>
      <c r="APR68" s="105" t="str">
        <f t="shared" si="865"/>
        <v>.85724999995</v>
      </c>
      <c r="APS68" s="103">
        <f t="shared" si="1186"/>
        <v>356.10000000209999</v>
      </c>
      <c r="APT68" s="102">
        <f t="shared" si="866"/>
        <v>356</v>
      </c>
      <c r="APU68" s="105" t="str">
        <f t="shared" si="867"/>
        <v>.10000000210</v>
      </c>
      <c r="APV68" s="103">
        <f t="shared" si="1187"/>
        <v>976.95174999995459</v>
      </c>
      <c r="APW68" s="102">
        <f t="shared" si="868"/>
        <v>976</v>
      </c>
      <c r="APX68" s="105" t="str">
        <f t="shared" si="869"/>
        <v>.95174999995</v>
      </c>
      <c r="APY68" s="103">
        <f t="shared" si="1188"/>
        <v>359.25000000209997</v>
      </c>
      <c r="APZ68" s="102">
        <f t="shared" si="870"/>
        <v>359</v>
      </c>
      <c r="AQA68" s="105" t="str">
        <f t="shared" si="871"/>
        <v>.25000000210</v>
      </c>
      <c r="AQB68" s="103">
        <f t="shared" si="872"/>
        <v>976.85724999995455</v>
      </c>
      <c r="AQC68" s="102">
        <f t="shared" si="873"/>
        <v>976</v>
      </c>
      <c r="AQD68" s="105" t="str">
        <f t="shared" si="874"/>
        <v>.85724999995</v>
      </c>
      <c r="AQE68" s="103">
        <f t="shared" si="1189"/>
        <v>359.25000000224998</v>
      </c>
      <c r="AQF68" s="102">
        <f t="shared" si="875"/>
        <v>359</v>
      </c>
      <c r="AQG68" s="105" t="str">
        <f t="shared" si="876"/>
        <v>.25000000225</v>
      </c>
      <c r="AQH68" s="103">
        <f t="shared" si="1190"/>
        <v>976.70724999995014</v>
      </c>
      <c r="AQI68" s="102">
        <f t="shared" si="877"/>
        <v>976</v>
      </c>
      <c r="AQJ68" s="105" t="str">
        <f t="shared" si="878"/>
        <v>.70724999995</v>
      </c>
      <c r="AQK68" s="230"/>
      <c r="AQL68" s="120">
        <f t="shared" si="1191"/>
        <v>0</v>
      </c>
      <c r="AQM68" s="120">
        <f t="shared" si="879"/>
        <v>999999999999</v>
      </c>
      <c r="AQN68" s="120">
        <f t="shared" si="1192"/>
        <v>0</v>
      </c>
      <c r="AQO68" s="120">
        <f t="shared" si="1193"/>
        <v>0</v>
      </c>
      <c r="AQP68" s="94">
        <f t="shared" si="1194"/>
        <v>0</v>
      </c>
      <c r="AQQ68" s="120">
        <f t="shared" si="880"/>
        <v>999999999999</v>
      </c>
    </row>
    <row r="69" spans="4:1135" ht="15.75" x14ac:dyDescent="0.25">
      <c r="D69" s="770">
        <f t="shared" si="1211"/>
        <v>0</v>
      </c>
      <c r="E69" s="770" t="str">
        <f t="shared" si="1212"/>
        <v>-color</v>
      </c>
      <c r="F69" s="770" t="str">
        <f t="shared" si="1213"/>
        <v xml:space="preserve">3  </v>
      </c>
      <c r="G69" s="770" t="str">
        <f t="shared" si="977"/>
        <v>-TEXT</v>
      </c>
      <c r="H69" s="770" t="str">
        <f t="shared" si="978"/>
        <v>J</v>
      </c>
      <c r="I69" s="770" t="str">
        <f t="shared" si="979"/>
        <v>bl</v>
      </c>
      <c r="J69" s="770" t="str">
        <f t="shared" si="980"/>
        <v>00,00</v>
      </c>
      <c r="K69" s="770" t="str">
        <f t="shared" si="981"/>
        <v>0</v>
      </c>
      <c r="L69" s="770" t="str">
        <f t="shared" si="982"/>
        <v xml:space="preserve"> </v>
      </c>
      <c r="N69" s="197"/>
      <c r="O69" s="197"/>
      <c r="P69" s="197"/>
      <c r="Q69" s="197"/>
      <c r="R69" s="197"/>
      <c r="S69" s="350">
        <f t="shared" si="317"/>
        <v>0</v>
      </c>
      <c r="T69" s="391">
        <f t="shared" si="318"/>
        <v>0</v>
      </c>
      <c r="U69" s="90"/>
      <c r="V69" s="484">
        <f t="shared" si="881"/>
        <v>0</v>
      </c>
      <c r="W69" s="786"/>
      <c r="X69" s="787"/>
      <c r="Y69" s="788"/>
      <c r="Z69" s="789"/>
      <c r="AA69" s="782"/>
      <c r="AB69" s="619">
        <f t="shared" si="319"/>
        <v>0</v>
      </c>
      <c r="AC69" s="619">
        <f t="shared" si="320"/>
        <v>0</v>
      </c>
      <c r="AD69" s="102">
        <f t="shared" si="28"/>
        <v>0</v>
      </c>
      <c r="AE69" s="88"/>
      <c r="AF69" s="95">
        <f t="shared" si="321"/>
        <v>0</v>
      </c>
      <c r="AG69" s="456">
        <f t="shared" si="882"/>
        <v>0</v>
      </c>
      <c r="AH69" s="92"/>
      <c r="AI69" s="524">
        <f t="shared" si="322"/>
        <v>0</v>
      </c>
      <c r="AK69" s="91"/>
      <c r="AL69" s="581"/>
      <c r="AM69" s="579">
        <f t="shared" si="323"/>
        <v>0</v>
      </c>
      <c r="AN69" s="578"/>
      <c r="AO69" s="90"/>
      <c r="AP69" s="695"/>
      <c r="AR69" s="343">
        <f t="shared" si="324"/>
        <v>0</v>
      </c>
      <c r="AS69" s="343">
        <f t="shared" si="325"/>
        <v>0</v>
      </c>
      <c r="AT69" s="343">
        <f t="shared" si="326"/>
        <v>0</v>
      </c>
      <c r="AU69" s="343">
        <f t="shared" si="883"/>
        <v>0</v>
      </c>
      <c r="AV69" s="343">
        <f t="shared" si="327"/>
        <v>0</v>
      </c>
      <c r="AW69" s="343">
        <f t="shared" si="328"/>
        <v>0</v>
      </c>
      <c r="AX69" s="343">
        <f t="shared" si="329"/>
        <v>0</v>
      </c>
      <c r="AZ69" s="454">
        <f t="shared" si="1195"/>
        <v>0</v>
      </c>
      <c r="BA69" s="160">
        <f t="shared" si="1003"/>
        <v>0</v>
      </c>
      <c r="BB69" s="160">
        <f t="shared" si="884"/>
        <v>0</v>
      </c>
      <c r="BC69" s="469">
        <f t="shared" si="331"/>
        <v>0</v>
      </c>
      <c r="BD69" s="454">
        <f t="shared" si="30"/>
        <v>0</v>
      </c>
      <c r="BE69" s="457">
        <f t="shared" si="332"/>
        <v>0</v>
      </c>
      <c r="BF69" s="601">
        <f t="shared" si="333"/>
        <v>0</v>
      </c>
      <c r="BG69" s="457">
        <f t="shared" si="1004"/>
        <v>0</v>
      </c>
      <c r="BH69" s="457">
        <f t="shared" si="334"/>
        <v>0</v>
      </c>
      <c r="BI69" s="457">
        <f t="shared" si="335"/>
        <v>0</v>
      </c>
      <c r="BJ69" s="457">
        <f t="shared" si="336"/>
        <v>0</v>
      </c>
      <c r="BK69" s="457">
        <f t="shared" si="336"/>
        <v>0</v>
      </c>
      <c r="BL69" s="457">
        <f t="shared" si="336"/>
        <v>0</v>
      </c>
      <c r="BM69" s="460">
        <f t="shared" si="32"/>
        <v>0</v>
      </c>
      <c r="BN69" s="460">
        <f t="shared" si="1005"/>
        <v>0</v>
      </c>
      <c r="BO69" s="460">
        <f t="shared" si="337"/>
        <v>0</v>
      </c>
      <c r="BP69" s="477"/>
      <c r="BR69" s="274">
        <f t="shared" si="338"/>
        <v>0</v>
      </c>
      <c r="BS69" s="351">
        <f t="shared" si="34"/>
        <v>0</v>
      </c>
      <c r="BT69" s="705">
        <f t="shared" si="339"/>
        <v>0</v>
      </c>
      <c r="BU69" s="352">
        <f t="shared" si="340"/>
        <v>0</v>
      </c>
      <c r="BV69" s="353">
        <f t="shared" si="1006"/>
        <v>0</v>
      </c>
      <c r="BW69" s="353">
        <f t="shared" si="36"/>
        <v>0</v>
      </c>
      <c r="BX69" s="354">
        <f t="shared" si="37"/>
        <v>0</v>
      </c>
      <c r="BY69" s="355">
        <f t="shared" si="38"/>
        <v>0</v>
      </c>
      <c r="BZ69" s="355">
        <f t="shared" si="1007"/>
        <v>0</v>
      </c>
      <c r="CA69" s="393"/>
      <c r="CB69" s="594">
        <f t="shared" si="885"/>
        <v>0</v>
      </c>
      <c r="CC69" s="392">
        <f t="shared" si="341"/>
        <v>0</v>
      </c>
      <c r="CD69" s="392">
        <f t="shared" si="342"/>
        <v>0</v>
      </c>
      <c r="CE69" s="392">
        <f t="shared" si="343"/>
        <v>0</v>
      </c>
      <c r="CF69" s="392">
        <f t="shared" si="886"/>
        <v>0</v>
      </c>
      <c r="CG69" s="394">
        <f t="shared" si="344"/>
        <v>0</v>
      </c>
      <c r="CH69" s="394">
        <f t="shared" si="887"/>
        <v>0</v>
      </c>
      <c r="CI69" s="395" t="s">
        <v>96</v>
      </c>
      <c r="CJ69" s="599">
        <f t="shared" si="345"/>
        <v>0</v>
      </c>
      <c r="CK69" s="395"/>
      <c r="CL69" s="361"/>
      <c r="CM69" s="361">
        <f t="shared" si="40"/>
        <v>0</v>
      </c>
      <c r="CN69" s="361">
        <f t="shared" si="41"/>
        <v>0</v>
      </c>
      <c r="CO69" s="361">
        <v>59</v>
      </c>
      <c r="CP69" s="110">
        <f t="shared" si="888"/>
        <v>94.44</v>
      </c>
      <c r="CQ69" s="362">
        <f t="shared" si="346"/>
        <v>0</v>
      </c>
      <c r="CR69" s="367"/>
      <c r="CS69" s="367"/>
      <c r="CT69" s="396">
        <f t="shared" si="943"/>
        <v>96.81</v>
      </c>
      <c r="CV69" s="399">
        <f t="shared" si="975"/>
        <v>0</v>
      </c>
      <c r="CW69" s="367"/>
      <c r="CX69" s="111">
        <f t="shared" si="944"/>
        <v>5.9250000000000115E-2</v>
      </c>
      <c r="CY69" s="367"/>
      <c r="CZ69" s="396">
        <f t="shared" si="889"/>
        <v>164.35500000000013</v>
      </c>
      <c r="DA69" s="367"/>
      <c r="DB69" s="103">
        <f t="shared" si="347"/>
        <v>0</v>
      </c>
      <c r="DC69" s="103">
        <f t="shared" si="348"/>
        <v>98.938999999999993</v>
      </c>
      <c r="DD69" s="103">
        <f t="shared" si="349"/>
        <v>98.938999999999993</v>
      </c>
      <c r="DE69" s="103">
        <f t="shared" si="42"/>
        <v>0</v>
      </c>
      <c r="DF69" s="105">
        <f t="shared" si="43"/>
        <v>0</v>
      </c>
      <c r="DG69" s="102">
        <f t="shared" si="350"/>
        <v>0</v>
      </c>
      <c r="DH69" s="105">
        <f t="shared" si="351"/>
        <v>0</v>
      </c>
      <c r="DI69" s="105">
        <f t="shared" si="44"/>
        <v>0</v>
      </c>
      <c r="DJ69" s="111">
        <f t="shared" si="45"/>
        <v>0</v>
      </c>
      <c r="DK69" s="401">
        <f t="shared" si="352"/>
        <v>0</v>
      </c>
      <c r="DL69" s="111">
        <f t="shared" si="353"/>
        <v>0</v>
      </c>
      <c r="DO69" s="403">
        <f t="shared" si="354"/>
        <v>0</v>
      </c>
      <c r="DP69" s="403">
        <f t="shared" si="355"/>
        <v>0</v>
      </c>
      <c r="DQ69" s="111">
        <f t="shared" si="970"/>
        <v>0</v>
      </c>
      <c r="DR69" s="113">
        <f t="shared" si="1206"/>
        <v>0</v>
      </c>
      <c r="DS69" s="111">
        <f t="shared" si="357"/>
        <v>0</v>
      </c>
      <c r="DT69" s="105">
        <f t="shared" si="358"/>
        <v>0</v>
      </c>
      <c r="DU69" s="105">
        <f t="shared" si="359"/>
        <v>0</v>
      </c>
      <c r="DV69" s="105">
        <f t="shared" si="971"/>
        <v>0</v>
      </c>
      <c r="DW69" s="105">
        <f t="shared" si="360"/>
        <v>0</v>
      </c>
      <c r="DX69" s="105">
        <f t="shared" si="361"/>
        <v>0</v>
      </c>
      <c r="DZ69" s="105">
        <f t="shared" si="362"/>
        <v>400</v>
      </c>
      <c r="EA69" s="105">
        <f t="shared" si="363"/>
        <v>1600</v>
      </c>
      <c r="EB69" s="105">
        <f t="shared" si="364"/>
        <v>3600</v>
      </c>
      <c r="EC69" s="105">
        <f t="shared" si="365"/>
        <v>6400</v>
      </c>
      <c r="ED69" s="105">
        <f t="shared" si="366"/>
        <v>10000</v>
      </c>
      <c r="EF69" s="105">
        <f t="shared" si="21"/>
        <v>0</v>
      </c>
      <c r="EH69" s="105">
        <f t="shared" si="7"/>
        <v>0</v>
      </c>
      <c r="EI69" s="105">
        <f t="shared" si="8"/>
        <v>0</v>
      </c>
      <c r="EJ69" s="105">
        <f t="shared" si="9"/>
        <v>0</v>
      </c>
      <c r="EL69" s="105">
        <f t="shared" si="945"/>
        <v>0</v>
      </c>
      <c r="EM69" s="105">
        <f t="shared" si="367"/>
        <v>0</v>
      </c>
      <c r="EN69" s="105">
        <f t="shared" si="368"/>
        <v>0</v>
      </c>
      <c r="EO69" s="105">
        <f t="shared" si="369"/>
        <v>0</v>
      </c>
      <c r="EP69" s="105">
        <f t="shared" si="370"/>
        <v>0</v>
      </c>
      <c r="ER69" s="105">
        <f t="shared" si="0"/>
        <v>0</v>
      </c>
      <c r="ES69" s="105">
        <f t="shared" si="1"/>
        <v>0</v>
      </c>
      <c r="ET69" s="105">
        <f t="shared" si="2"/>
        <v>0</v>
      </c>
      <c r="EU69" s="105">
        <f t="shared" si="3"/>
        <v>0</v>
      </c>
      <c r="EV69" s="94">
        <f t="shared" si="4"/>
        <v>0</v>
      </c>
      <c r="EW69" s="94">
        <f t="shared" si="5"/>
        <v>0</v>
      </c>
      <c r="EX69" s="94">
        <f t="shared" si="6"/>
        <v>0</v>
      </c>
      <c r="EZ69" s="94">
        <f t="shared" si="10"/>
        <v>0</v>
      </c>
      <c r="FA69" s="94">
        <f t="shared" si="11"/>
        <v>0</v>
      </c>
      <c r="FB69" s="94">
        <f t="shared" si="12"/>
        <v>0</v>
      </c>
      <c r="FC69" s="94">
        <f t="shared" si="13"/>
        <v>0</v>
      </c>
      <c r="FD69" s="94">
        <f t="shared" si="14"/>
        <v>0</v>
      </c>
      <c r="FE69" s="94">
        <f t="shared" si="15"/>
        <v>0</v>
      </c>
      <c r="FF69" s="94">
        <f t="shared" si="16"/>
        <v>0</v>
      </c>
      <c r="FG69" s="94">
        <f t="shared" si="17"/>
        <v>0</v>
      </c>
      <c r="FH69" s="94">
        <f t="shared" si="18"/>
        <v>0</v>
      </c>
      <c r="FI69" s="369">
        <f t="shared" si="1008"/>
        <v>0</v>
      </c>
      <c r="FJ69" s="102">
        <f t="shared" si="371"/>
        <v>0</v>
      </c>
      <c r="FK69" s="102">
        <f t="shared" si="372"/>
        <v>0</v>
      </c>
      <c r="FL69" s="102">
        <f t="shared" si="47"/>
        <v>0</v>
      </c>
      <c r="FM69" s="370">
        <f t="shared" si="48"/>
        <v>0</v>
      </c>
      <c r="FN69" s="370">
        <f t="shared" si="49"/>
        <v>0</v>
      </c>
      <c r="FO69" s="370">
        <f t="shared" si="49"/>
        <v>0</v>
      </c>
      <c r="FP69" s="370">
        <f t="shared" si="49"/>
        <v>0</v>
      </c>
      <c r="FQ69" s="370">
        <f t="shared" si="50"/>
        <v>0</v>
      </c>
      <c r="FR69" s="370">
        <f t="shared" si="373"/>
        <v>0</v>
      </c>
      <c r="FS69" s="370">
        <f t="shared" si="1214"/>
        <v>0</v>
      </c>
      <c r="FT69" s="370">
        <f t="shared" si="1214"/>
        <v>0</v>
      </c>
      <c r="FU69" s="370">
        <f t="shared" si="1214"/>
        <v>0</v>
      </c>
      <c r="FV69" s="370">
        <f t="shared" si="1214"/>
        <v>0</v>
      </c>
      <c r="FW69" s="370">
        <f t="shared" si="1214"/>
        <v>0</v>
      </c>
      <c r="FX69" s="370">
        <f t="shared" si="374"/>
        <v>0</v>
      </c>
      <c r="FY69" s="371">
        <f t="shared" si="52"/>
        <v>0</v>
      </c>
      <c r="FZ69" s="371">
        <f t="shared" si="1210"/>
        <v>0</v>
      </c>
      <c r="GA69" s="371">
        <f t="shared" si="1210"/>
        <v>0</v>
      </c>
      <c r="GB69" s="371">
        <f t="shared" si="1210"/>
        <v>0</v>
      </c>
      <c r="GC69" s="371">
        <f t="shared" si="1207"/>
        <v>0</v>
      </c>
      <c r="GD69" s="371">
        <f t="shared" si="1207"/>
        <v>0</v>
      </c>
      <c r="GE69" s="371">
        <f t="shared" si="1207"/>
        <v>0</v>
      </c>
      <c r="GF69" s="371">
        <f t="shared" si="1207"/>
        <v>0</v>
      </c>
      <c r="GG69" s="371">
        <f t="shared" si="54"/>
        <v>0</v>
      </c>
      <c r="GH69" s="371">
        <f t="shared" si="55"/>
        <v>0</v>
      </c>
      <c r="GI69" s="371">
        <f t="shared" si="990"/>
        <v>0</v>
      </c>
      <c r="GJ69" s="371">
        <f t="shared" si="990"/>
        <v>0</v>
      </c>
      <c r="GK69" s="371">
        <f t="shared" si="989"/>
        <v>0</v>
      </c>
      <c r="GL69" s="371">
        <f t="shared" si="989"/>
        <v>0</v>
      </c>
      <c r="GM69" s="371">
        <f t="shared" si="989"/>
        <v>0</v>
      </c>
      <c r="GN69" s="371">
        <f t="shared" si="989"/>
        <v>0</v>
      </c>
      <c r="GO69" s="371">
        <f t="shared" si="989"/>
        <v>0</v>
      </c>
      <c r="GP69" s="371">
        <f t="shared" si="989"/>
        <v>0</v>
      </c>
      <c r="GQ69" s="371">
        <f t="shared" si="989"/>
        <v>0</v>
      </c>
      <c r="GR69" s="371">
        <f t="shared" si="57"/>
        <v>0</v>
      </c>
      <c r="GS69" s="371">
        <f t="shared" si="58"/>
        <v>0</v>
      </c>
      <c r="GT69" s="102">
        <f t="shared" si="375"/>
        <v>0</v>
      </c>
      <c r="GU69" s="94">
        <f t="shared" si="890"/>
        <v>0</v>
      </c>
      <c r="GV69" s="94">
        <f t="shared" si="891"/>
        <v>0</v>
      </c>
      <c r="GW69" s="372">
        <f t="shared" si="376"/>
        <v>0</v>
      </c>
      <c r="GX69" s="372">
        <f t="shared" si="377"/>
        <v>0</v>
      </c>
      <c r="GY69" s="372">
        <f t="shared" si="378"/>
        <v>0</v>
      </c>
      <c r="HA69" s="94">
        <v>59</v>
      </c>
      <c r="HB69" s="105">
        <f t="shared" si="59"/>
        <v>0</v>
      </c>
      <c r="HC69" s="94">
        <f t="shared" si="946"/>
        <v>0</v>
      </c>
      <c r="HD69" s="94">
        <f t="shared" si="379"/>
        <v>0</v>
      </c>
      <c r="HE69" s="93">
        <f t="shared" si="1009"/>
        <v>0</v>
      </c>
      <c r="HF69" s="93">
        <f t="shared" si="61"/>
        <v>0</v>
      </c>
      <c r="HG69" s="94">
        <f t="shared" si="892"/>
        <v>0</v>
      </c>
      <c r="HH69" s="120">
        <f t="shared" si="893"/>
        <v>0</v>
      </c>
      <c r="HI69" s="93">
        <f t="shared" si="1204"/>
        <v>0</v>
      </c>
      <c r="HJ69" s="120">
        <f t="shared" si="1010"/>
        <v>0</v>
      </c>
      <c r="HK69" s="151">
        <f t="shared" si="1011"/>
        <v>0</v>
      </c>
      <c r="HM69" s="376">
        <f t="shared" si="380"/>
        <v>0</v>
      </c>
      <c r="HN69" s="189">
        <f t="shared" si="381"/>
        <v>0</v>
      </c>
      <c r="HO69" s="189" t="str">
        <f t="shared" si="382"/>
        <v>.00000000000</v>
      </c>
      <c r="HP69" s="189">
        <f t="shared" si="383"/>
        <v>0</v>
      </c>
      <c r="HQ69" s="189">
        <f t="shared" si="384"/>
        <v>0</v>
      </c>
      <c r="HR69" s="377" t="str">
        <f t="shared" si="385"/>
        <v>.00000000000</v>
      </c>
      <c r="HT69" s="376">
        <f t="shared" si="386"/>
        <v>0</v>
      </c>
      <c r="HU69" s="189">
        <f t="shared" si="387"/>
        <v>0</v>
      </c>
      <c r="HV69" s="189" t="str">
        <f t="shared" si="388"/>
        <v>.00000000000</v>
      </c>
      <c r="HW69" s="189">
        <f t="shared" si="64"/>
        <v>2.5</v>
      </c>
      <c r="HX69" s="189">
        <f t="shared" si="389"/>
        <v>2</v>
      </c>
      <c r="HY69" s="377" t="str">
        <f t="shared" si="390"/>
        <v>.50000000000</v>
      </c>
      <c r="IA69" s="94">
        <f t="shared" si="65"/>
        <v>0</v>
      </c>
      <c r="IB69" s="94">
        <f t="shared" si="1012"/>
        <v>0</v>
      </c>
      <c r="IC69" s="94">
        <f t="shared" si="391"/>
        <v>0</v>
      </c>
      <c r="ID69" s="94">
        <f t="shared" si="392"/>
        <v>0</v>
      </c>
      <c r="IE69" s="94">
        <f t="shared" si="393"/>
        <v>0</v>
      </c>
      <c r="IF69" s="94" t="str">
        <f t="shared" si="394"/>
        <v>.00000000000</v>
      </c>
      <c r="IG69" s="94">
        <f t="shared" si="1013"/>
        <v>0</v>
      </c>
      <c r="IH69" s="94">
        <f t="shared" si="396"/>
        <v>0</v>
      </c>
      <c r="II69" s="94" t="str">
        <f t="shared" si="397"/>
        <v>.00000000000</v>
      </c>
      <c r="IJ69" s="94">
        <f t="shared" si="1014"/>
        <v>0</v>
      </c>
      <c r="IL69" s="376">
        <f t="shared" si="1196"/>
        <v>0</v>
      </c>
      <c r="IM69" s="189">
        <f t="shared" si="399"/>
        <v>0</v>
      </c>
      <c r="IN69" s="189" t="str">
        <f t="shared" si="400"/>
        <v>.00000000000</v>
      </c>
      <c r="IO69" s="189">
        <f t="shared" si="1015"/>
        <v>0</v>
      </c>
      <c r="IP69" s="189">
        <f t="shared" si="401"/>
        <v>0</v>
      </c>
      <c r="IQ69" s="377" t="str">
        <f t="shared" si="402"/>
        <v>.00000000000</v>
      </c>
      <c r="IR69" s="105">
        <f t="shared" si="69"/>
        <v>0</v>
      </c>
      <c r="IT69" s="599">
        <f t="shared" si="403"/>
        <v>0</v>
      </c>
      <c r="IU69" s="601">
        <f t="shared" si="1016"/>
        <v>0</v>
      </c>
      <c r="IV69" s="518">
        <f t="shared" si="404"/>
        <v>0</v>
      </c>
      <c r="IW69" s="518">
        <f t="shared" si="405"/>
        <v>0</v>
      </c>
      <c r="IX69" s="507">
        <f t="shared" si="1017"/>
        <v>0</v>
      </c>
      <c r="IY69" s="518">
        <f t="shared" si="406"/>
        <v>0</v>
      </c>
      <c r="IZ69" s="518">
        <f t="shared" si="407"/>
        <v>0</v>
      </c>
      <c r="JA69" s="519">
        <f t="shared" si="408"/>
        <v>0</v>
      </c>
      <c r="JB69" s="100">
        <f t="shared" si="409"/>
        <v>0</v>
      </c>
      <c r="JC69" s="514">
        <f t="shared" si="410"/>
        <v>0</v>
      </c>
      <c r="JD69" s="519">
        <f t="shared" si="411"/>
        <v>0</v>
      </c>
      <c r="JE69" s="672">
        <f t="shared" si="895"/>
        <v>0</v>
      </c>
      <c r="JF69" s="677" t="s">
        <v>838</v>
      </c>
      <c r="JG69" s="671" t="s">
        <v>838</v>
      </c>
      <c r="JH69" s="671" t="s">
        <v>838</v>
      </c>
      <c r="JI69" s="671" t="s">
        <v>838</v>
      </c>
      <c r="JJ69" s="671" t="s">
        <v>838</v>
      </c>
      <c r="JK69" s="671" t="s">
        <v>838</v>
      </c>
      <c r="JL69" s="671" t="s">
        <v>838</v>
      </c>
      <c r="JM69" s="671" t="s">
        <v>838</v>
      </c>
      <c r="JN69" s="671" t="s">
        <v>838</v>
      </c>
      <c r="JO69" s="671" t="s">
        <v>838</v>
      </c>
      <c r="JP69" s="671" t="s">
        <v>838</v>
      </c>
      <c r="JQ69" s="671" t="s">
        <v>838</v>
      </c>
      <c r="JR69" s="671" t="s">
        <v>838</v>
      </c>
      <c r="JS69" s="671" t="s">
        <v>838</v>
      </c>
      <c r="JT69" s="671" t="s">
        <v>838</v>
      </c>
      <c r="JU69" s="671" t="s">
        <v>838</v>
      </c>
      <c r="JV69" s="671" t="s">
        <v>838</v>
      </c>
      <c r="JW69" s="671" t="s">
        <v>838</v>
      </c>
      <c r="JX69" s="671" t="s">
        <v>838</v>
      </c>
      <c r="JY69" s="671" t="s">
        <v>838</v>
      </c>
      <c r="JZ69" s="671" t="s">
        <v>838</v>
      </c>
      <c r="KA69" s="678" t="s">
        <v>838</v>
      </c>
      <c r="KB69" s="678" t="s">
        <v>838</v>
      </c>
      <c r="KC69" s="678" t="s">
        <v>838</v>
      </c>
      <c r="KD69" s="678" t="s">
        <v>838</v>
      </c>
      <c r="KE69" s="678" t="s">
        <v>838</v>
      </c>
      <c r="KF69" s="678" t="s">
        <v>838</v>
      </c>
      <c r="KG69" s="678" t="s">
        <v>838</v>
      </c>
      <c r="KH69" s="678" t="s">
        <v>838</v>
      </c>
      <c r="KI69" s="678" t="s">
        <v>838</v>
      </c>
      <c r="KJ69" s="678" t="s">
        <v>838</v>
      </c>
      <c r="KK69" s="678" t="s">
        <v>838</v>
      </c>
      <c r="KL69" s="678" t="s">
        <v>838</v>
      </c>
      <c r="KM69" s="678" t="s">
        <v>838</v>
      </c>
      <c r="KN69" s="678" t="s">
        <v>838</v>
      </c>
      <c r="KO69" s="678" t="s">
        <v>838</v>
      </c>
      <c r="KP69" s="678" t="s">
        <v>838</v>
      </c>
      <c r="KQ69" s="678" t="s">
        <v>838</v>
      </c>
      <c r="KR69" s="678" t="s">
        <v>838</v>
      </c>
      <c r="KS69" s="678" t="s">
        <v>838</v>
      </c>
      <c r="KT69" s="678" t="s">
        <v>838</v>
      </c>
      <c r="KU69" s="678" t="s">
        <v>838</v>
      </c>
      <c r="KV69" s="686"/>
      <c r="KW69" s="686"/>
      <c r="KX69" s="529"/>
      <c r="KY69" s="529"/>
      <c r="KZ69" s="529"/>
      <c r="LA69" s="529"/>
      <c r="LB69" s="529"/>
      <c r="LC69" s="529"/>
      <c r="LD69" s="529"/>
      <c r="LE69" s="529"/>
      <c r="LF69" s="529"/>
      <c r="LG69" s="529"/>
      <c r="LH69" s="529"/>
      <c r="LI69" s="529"/>
      <c r="LJ69" s="529"/>
      <c r="LK69" s="529"/>
      <c r="LL69" s="529"/>
      <c r="LM69" s="529"/>
      <c r="LN69" s="529"/>
      <c r="LO69" s="529"/>
      <c r="LP69" s="529"/>
      <c r="LQ69" s="529"/>
      <c r="LR69" s="529"/>
      <c r="LS69" s="529"/>
      <c r="LT69" s="250"/>
      <c r="LU69" s="529"/>
      <c r="LV69" s="529"/>
      <c r="LW69" s="529"/>
      <c r="LX69" s="529"/>
      <c r="LY69" s="529"/>
      <c r="LZ69" s="529"/>
      <c r="MA69" s="529"/>
      <c r="MB69" s="529"/>
      <c r="MC69" s="529"/>
      <c r="MD69" s="529"/>
      <c r="ME69" s="529"/>
      <c r="MF69" s="529"/>
      <c r="MG69" s="529"/>
      <c r="MH69" s="529"/>
      <c r="MI69" s="529"/>
      <c r="MJ69" s="529"/>
      <c r="MK69" s="529"/>
      <c r="ML69" s="529"/>
      <c r="MM69" s="529"/>
      <c r="MN69" s="529"/>
      <c r="MO69" s="529"/>
      <c r="MP69" s="529"/>
      <c r="MQ69" s="529"/>
      <c r="MR69" s="529"/>
      <c r="MS69" s="529"/>
      <c r="MT69" s="529"/>
      <c r="MU69" s="529"/>
      <c r="MV69" s="529"/>
      <c r="MW69" s="529"/>
      <c r="MX69" s="529"/>
      <c r="MY69" s="529"/>
      <c r="MZ69" s="529"/>
      <c r="NA69" s="529"/>
      <c r="NB69" s="529"/>
      <c r="NC69" s="529"/>
      <c r="ND69" s="529"/>
      <c r="NE69" s="529"/>
      <c r="NF69" s="529"/>
      <c r="NG69" s="529"/>
      <c r="NH69" s="529"/>
      <c r="NI69" s="529"/>
      <c r="NJ69" s="529"/>
      <c r="NK69" s="529"/>
      <c r="NL69" s="529"/>
      <c r="NM69" s="529"/>
      <c r="NN69" s="529"/>
      <c r="NO69" s="529"/>
      <c r="NP69" s="529"/>
      <c r="NQ69" s="529"/>
      <c r="NR69" s="529"/>
      <c r="NS69" s="529"/>
      <c r="NT69" s="529"/>
      <c r="NU69" s="529"/>
      <c r="NV69" s="379">
        <f t="shared" si="1018"/>
        <v>0</v>
      </c>
      <c r="NW69" s="100">
        <f t="shared" si="1205"/>
        <v>0</v>
      </c>
      <c r="NX69" s="189">
        <f t="shared" si="918"/>
        <v>0</v>
      </c>
      <c r="NY69" s="189">
        <f t="shared" si="919"/>
        <v>0</v>
      </c>
      <c r="NZ69" s="189">
        <f t="shared" si="89"/>
        <v>910.40000000000009</v>
      </c>
      <c r="OA69" s="189">
        <f t="shared" si="920"/>
        <v>0</v>
      </c>
      <c r="OB69" s="377">
        <f t="shared" si="921"/>
        <v>0</v>
      </c>
      <c r="OC69" s="105">
        <f t="shared" si="967"/>
        <v>0</v>
      </c>
      <c r="OE69" s="376">
        <f t="shared" si="1019"/>
        <v>0</v>
      </c>
      <c r="OF69" s="189">
        <f t="shared" si="1020"/>
        <v>0</v>
      </c>
      <c r="OG69" s="189">
        <f t="shared" si="1021"/>
        <v>0</v>
      </c>
      <c r="OH69" s="189">
        <f t="shared" si="1022"/>
        <v>0</v>
      </c>
      <c r="OI69" s="189">
        <f t="shared" si="1023"/>
        <v>0</v>
      </c>
      <c r="OJ69" s="377">
        <f t="shared" si="1024"/>
        <v>0</v>
      </c>
      <c r="OK69" s="94">
        <f t="shared" si="1197"/>
        <v>0</v>
      </c>
      <c r="OM69" s="94">
        <f t="shared" si="95"/>
        <v>0</v>
      </c>
      <c r="ON69" s="189">
        <f t="shared" si="476"/>
        <v>0</v>
      </c>
      <c r="OO69" s="189" t="str">
        <f t="shared" si="477"/>
        <v>.00000000000</v>
      </c>
      <c r="OP69" s="189">
        <f t="shared" si="1025"/>
        <v>0</v>
      </c>
      <c r="OQ69" s="189">
        <f t="shared" si="479"/>
        <v>0</v>
      </c>
      <c r="OR69" s="94" t="str">
        <f t="shared" si="480"/>
        <v>.00000000000</v>
      </c>
      <c r="OS69" s="94">
        <f t="shared" si="1198"/>
        <v>0</v>
      </c>
      <c r="OU69" s="94">
        <f t="shared" si="482"/>
        <v>0</v>
      </c>
      <c r="OV69" s="189">
        <f t="shared" si="483"/>
        <v>0</v>
      </c>
      <c r="OW69" s="189" t="str">
        <f t="shared" si="484"/>
        <v>.00000000000</v>
      </c>
      <c r="OX69" s="189">
        <f t="shared" si="485"/>
        <v>900.40000000000009</v>
      </c>
      <c r="OY69" s="189">
        <f t="shared" si="486"/>
        <v>900</v>
      </c>
      <c r="OZ69" s="94" t="str">
        <f t="shared" si="487"/>
        <v>.40000000000</v>
      </c>
      <c r="PA69" s="94">
        <f t="shared" si="1199"/>
        <v>0</v>
      </c>
      <c r="PC69" s="94">
        <f t="shared" si="1026"/>
        <v>0</v>
      </c>
      <c r="PD69" s="189">
        <f t="shared" si="1027"/>
        <v>0</v>
      </c>
      <c r="PE69" s="189">
        <f t="shared" si="1028"/>
        <v>0</v>
      </c>
      <c r="PF69" s="189">
        <f t="shared" si="1029"/>
        <v>0</v>
      </c>
      <c r="PG69" s="189">
        <f t="shared" si="1030"/>
        <v>0</v>
      </c>
      <c r="PH69" s="94">
        <f t="shared" si="1031"/>
        <v>0</v>
      </c>
      <c r="PI69" s="94">
        <f t="shared" si="1200"/>
        <v>0</v>
      </c>
      <c r="PK69" s="105">
        <f t="shared" si="1032"/>
        <v>0</v>
      </c>
      <c r="PL69" s="121">
        <f t="shared" si="1033"/>
        <v>0</v>
      </c>
      <c r="PM69" s="121">
        <f t="shared" si="489"/>
        <v>0</v>
      </c>
      <c r="PN69" s="121">
        <f t="shared" si="1034"/>
        <v>0</v>
      </c>
      <c r="PO69" s="121">
        <f t="shared" si="1035"/>
        <v>0</v>
      </c>
      <c r="PP69" s="121">
        <f t="shared" si="490"/>
        <v>0</v>
      </c>
      <c r="PQ69" s="121">
        <f t="shared" si="1036"/>
        <v>0</v>
      </c>
      <c r="PS69" s="121">
        <f t="shared" si="923"/>
        <v>0</v>
      </c>
      <c r="PT69" s="121">
        <f t="shared" si="491"/>
        <v>0</v>
      </c>
      <c r="PU69" s="121">
        <f t="shared" si="1037"/>
        <v>0</v>
      </c>
      <c r="PV69" s="121">
        <f t="shared" si="109"/>
        <v>0</v>
      </c>
      <c r="PW69" s="121">
        <f t="shared" si="492"/>
        <v>0</v>
      </c>
      <c r="PX69" s="121">
        <f t="shared" si="1038"/>
        <v>0</v>
      </c>
      <c r="PY69" s="299" t="str">
        <f t="shared" si="493"/>
        <v>-</v>
      </c>
      <c r="QA69" s="94">
        <f t="shared" si="924"/>
        <v>0</v>
      </c>
      <c r="QB69" s="121">
        <f t="shared" si="925"/>
        <v>0</v>
      </c>
      <c r="QC69" s="121">
        <f t="shared" si="494"/>
        <v>0</v>
      </c>
      <c r="QE69" s="383">
        <v>60</v>
      </c>
      <c r="QF69" s="121">
        <f t="shared" si="1039"/>
        <v>0</v>
      </c>
      <c r="QG69" s="121">
        <f t="shared" si="496"/>
        <v>0</v>
      </c>
      <c r="QH69" s="121" t="str">
        <f t="shared" si="497"/>
        <v>.00000000000</v>
      </c>
      <c r="QI69" s="121">
        <f t="shared" si="1040"/>
        <v>0</v>
      </c>
      <c r="QJ69" s="121">
        <f t="shared" si="498"/>
        <v>0</v>
      </c>
      <c r="QK69" s="121" t="str">
        <f t="shared" si="499"/>
        <v>.00000000000</v>
      </c>
      <c r="QM69" s="121">
        <f t="shared" si="500"/>
        <v>9999999999</v>
      </c>
      <c r="QO69" s="123" t="s">
        <v>555</v>
      </c>
      <c r="QP69" s="635"/>
      <c r="QT69" s="124">
        <f t="shared" si="972"/>
        <v>9999999999999</v>
      </c>
      <c r="QU69" s="124">
        <f t="shared" si="972"/>
        <v>9999999999999</v>
      </c>
      <c r="QV69" s="124">
        <f t="shared" si="972"/>
        <v>9999999999999</v>
      </c>
      <c r="QW69" s="124">
        <f t="shared" si="972"/>
        <v>9999999999999</v>
      </c>
      <c r="QX69" s="507">
        <f t="shared" si="973"/>
        <v>0</v>
      </c>
      <c r="QY69" s="457">
        <f t="shared" si="1208"/>
        <v>0</v>
      </c>
      <c r="QZ69" s="457">
        <f t="shared" si="1209"/>
        <v>0</v>
      </c>
      <c r="RA69" s="457">
        <f t="shared" si="974"/>
        <v>0</v>
      </c>
      <c r="RI69" s="507">
        <f t="shared" si="501"/>
        <v>0</v>
      </c>
      <c r="RJ69" s="795">
        <f t="shared" si="502"/>
        <v>0</v>
      </c>
      <c r="RK69" s="518" t="str">
        <f t="shared" si="503"/>
        <v>.00000000000</v>
      </c>
      <c r="RL69" s="511">
        <f t="shared" si="504"/>
        <v>930</v>
      </c>
      <c r="RM69" s="795">
        <f t="shared" si="505"/>
        <v>930</v>
      </c>
      <c r="RN69" s="518" t="str">
        <f t="shared" si="506"/>
        <v>.00000000000</v>
      </c>
      <c r="RO69" s="507">
        <f t="shared" si="507"/>
        <v>0</v>
      </c>
      <c r="RP69" s="795">
        <f t="shared" si="508"/>
        <v>0</v>
      </c>
      <c r="RQ69" s="518" t="str">
        <f t="shared" si="509"/>
        <v>.00000000000</v>
      </c>
      <c r="RR69" s="511">
        <f t="shared" si="510"/>
        <v>1020</v>
      </c>
      <c r="RS69" s="795">
        <f t="shared" si="511"/>
        <v>1020</v>
      </c>
      <c r="RT69" s="518" t="str">
        <f t="shared" si="512"/>
        <v>.00000000000</v>
      </c>
      <c r="RZ69" s="131">
        <f t="shared" si="1041"/>
        <v>0</v>
      </c>
      <c r="SA69" s="124">
        <f t="shared" si="513"/>
        <v>0</v>
      </c>
      <c r="SB69" s="121" t="str">
        <f t="shared" si="514"/>
        <v>.00000000000</v>
      </c>
      <c r="SC69" s="120">
        <f t="shared" si="1042"/>
        <v>0</v>
      </c>
      <c r="SD69" s="124">
        <f t="shared" si="515"/>
        <v>0</v>
      </c>
      <c r="SE69" s="121" t="str">
        <f t="shared" si="516"/>
        <v>.00000000000</v>
      </c>
      <c r="SF69" s="131">
        <f t="shared" si="1043"/>
        <v>0</v>
      </c>
      <c r="SG69" s="124">
        <f t="shared" si="517"/>
        <v>0</v>
      </c>
      <c r="SH69" s="121" t="str">
        <f t="shared" si="518"/>
        <v>.00000000000</v>
      </c>
      <c r="SI69" s="120">
        <f t="shared" si="1044"/>
        <v>0</v>
      </c>
      <c r="SJ69" s="124">
        <f t="shared" si="519"/>
        <v>0</v>
      </c>
      <c r="SK69" s="121" t="str">
        <f t="shared" si="520"/>
        <v>.00000000000</v>
      </c>
      <c r="SM69" s="131">
        <f t="shared" si="116"/>
        <v>0</v>
      </c>
      <c r="SN69" s="124">
        <f t="shared" si="521"/>
        <v>0</v>
      </c>
      <c r="SO69" s="121" t="str">
        <f t="shared" si="522"/>
        <v>.00000000000</v>
      </c>
      <c r="SP69" s="120">
        <f t="shared" si="117"/>
        <v>0</v>
      </c>
      <c r="SQ69" s="124">
        <f t="shared" si="523"/>
        <v>0</v>
      </c>
      <c r="SR69" s="121" t="str">
        <f t="shared" si="524"/>
        <v>.00000000000</v>
      </c>
      <c r="SS69" s="121">
        <f t="shared" si="1045"/>
        <v>0</v>
      </c>
      <c r="SU69" s="94">
        <f t="shared" si="926"/>
        <v>-1</v>
      </c>
      <c r="SV69" s="121">
        <f t="shared" si="927"/>
        <v>-1</v>
      </c>
      <c r="SW69" s="121" t="str">
        <f t="shared" si="525"/>
        <v>.00000000000</v>
      </c>
      <c r="SX69" s="94">
        <f t="shared" si="928"/>
        <v>1520</v>
      </c>
      <c r="SY69" s="121">
        <f t="shared" si="929"/>
        <v>1520</v>
      </c>
      <c r="SZ69" s="121" t="str">
        <f t="shared" si="526"/>
        <v>.00000000000</v>
      </c>
      <c r="TA69" s="94" t="str">
        <f t="shared" si="527"/>
        <v>152,000</v>
      </c>
      <c r="TB69" s="94">
        <v>60</v>
      </c>
      <c r="TC69" s="94">
        <f t="shared" si="528"/>
        <v>0</v>
      </c>
      <c r="TE69" s="121">
        <f t="shared" si="1201"/>
        <v>0</v>
      </c>
      <c r="TF69" s="121">
        <f t="shared" si="529"/>
        <v>0</v>
      </c>
      <c r="TG69" s="121" t="str">
        <f t="shared" si="983"/>
        <v>.00000000000</v>
      </c>
      <c r="TH69" s="121">
        <f t="shared" si="119"/>
        <v>7</v>
      </c>
      <c r="TI69" s="121">
        <f t="shared" si="984"/>
        <v>7</v>
      </c>
      <c r="TJ69" s="121" t="str">
        <f t="shared" si="985"/>
        <v>.00000000000</v>
      </c>
      <c r="TK69" s="94">
        <f t="shared" si="931"/>
        <v>0</v>
      </c>
      <c r="TL69" s="94">
        <v>60</v>
      </c>
      <c r="TM69" s="94">
        <f t="shared" si="120"/>
        <v>0</v>
      </c>
      <c r="TO69" s="121">
        <f t="shared" si="1202"/>
        <v>0</v>
      </c>
      <c r="TP69" s="121">
        <f t="shared" si="533"/>
        <v>0</v>
      </c>
      <c r="TQ69" s="121" t="str">
        <f t="shared" si="534"/>
        <v>.00000000000</v>
      </c>
      <c r="TR69" s="121">
        <f t="shared" si="121"/>
        <v>928</v>
      </c>
      <c r="TS69" s="121">
        <f t="shared" si="535"/>
        <v>928</v>
      </c>
      <c r="TT69" s="121" t="str">
        <f t="shared" si="536"/>
        <v>.00000000000</v>
      </c>
      <c r="TU69" s="94">
        <f t="shared" si="537"/>
        <v>0</v>
      </c>
      <c r="TW69" s="105">
        <f t="shared" si="538"/>
        <v>-9.4500000004499998E-2</v>
      </c>
      <c r="TX69" s="105">
        <f t="shared" si="539"/>
        <v>0</v>
      </c>
      <c r="TY69" s="105">
        <f t="shared" si="540"/>
        <v>-9.4500000004499998E-2</v>
      </c>
      <c r="TZ69" s="105">
        <f t="shared" si="541"/>
        <v>0</v>
      </c>
      <c r="UA69" s="105">
        <f t="shared" si="542"/>
        <v>0</v>
      </c>
      <c r="UB69" s="105">
        <f t="shared" si="543"/>
        <v>0</v>
      </c>
      <c r="UC69" s="105">
        <f t="shared" si="1046"/>
        <v>0</v>
      </c>
      <c r="UD69" s="105">
        <f t="shared" si="1047"/>
        <v>0</v>
      </c>
      <c r="UE69" s="105">
        <f t="shared" si="1048"/>
        <v>0</v>
      </c>
      <c r="UF69" s="105">
        <f t="shared" si="544"/>
        <v>0</v>
      </c>
      <c r="UG69" s="105">
        <f t="shared" si="544"/>
        <v>0</v>
      </c>
      <c r="UH69" s="105">
        <f t="shared" si="544"/>
        <v>0</v>
      </c>
      <c r="UI69" s="105">
        <f>UI68</f>
        <v>0</v>
      </c>
      <c r="UK69" s="105">
        <f t="shared" si="125"/>
        <v>365.55000000255001</v>
      </c>
      <c r="UL69" s="102">
        <f t="shared" si="545"/>
        <v>365</v>
      </c>
      <c r="UM69" s="105" t="str">
        <f t="shared" si="546"/>
        <v>.55000000255</v>
      </c>
      <c r="UN69" s="105">
        <f t="shared" si="547"/>
        <v>-9.4500000004499998E-2</v>
      </c>
      <c r="UO69" s="102">
        <f t="shared" si="548"/>
        <v>-1</v>
      </c>
      <c r="UP69" s="105" t="str">
        <f t="shared" si="549"/>
        <v>.90550000000</v>
      </c>
      <c r="UQ69" s="105">
        <f>UQ68+$UY$6*$US$6</f>
        <v>368.70000000269999</v>
      </c>
      <c r="UR69" s="105">
        <f t="shared" si="550"/>
        <v>368</v>
      </c>
      <c r="US69" s="105" t="str">
        <f t="shared" si="551"/>
        <v>.70000000270</v>
      </c>
      <c r="UT69" s="103">
        <f t="shared" si="1049"/>
        <v>0</v>
      </c>
      <c r="UU69" s="102">
        <f t="shared" si="552"/>
        <v>0</v>
      </c>
      <c r="UV69" s="105" t="str">
        <f t="shared" si="553"/>
        <v>.00000000000</v>
      </c>
      <c r="UW69" s="105">
        <f t="shared" si="127"/>
        <v>371.85000000284998</v>
      </c>
      <c r="UX69" s="102">
        <f t="shared" si="554"/>
        <v>371</v>
      </c>
      <c r="UY69" s="105" t="str">
        <f t="shared" si="555"/>
        <v>.85000000285</v>
      </c>
      <c r="UZ69" s="103">
        <f t="shared" si="933"/>
        <v>-9.4500000004499998E-2</v>
      </c>
      <c r="VA69" s="102">
        <f t="shared" si="556"/>
        <v>-1</v>
      </c>
      <c r="VB69" s="105" t="str">
        <f t="shared" si="557"/>
        <v>.90550000000</v>
      </c>
      <c r="VC69" s="94" t="str">
        <f t="shared" si="1050"/>
        <v>-</v>
      </c>
      <c r="VD69" s="94" t="str">
        <f t="shared" si="1051"/>
        <v>-</v>
      </c>
      <c r="VE69" s="94" t="str">
        <f t="shared" si="1052"/>
        <v>-</v>
      </c>
      <c r="VF69" s="94" t="str">
        <f t="shared" si="1053"/>
        <v>-</v>
      </c>
      <c r="VH69" s="105">
        <f t="shared" si="558"/>
        <v>365.55000000255001</v>
      </c>
      <c r="VI69" s="102">
        <f t="shared" si="559"/>
        <v>365</v>
      </c>
      <c r="VJ69" s="105" t="str">
        <f t="shared" si="560"/>
        <v>.55000000255</v>
      </c>
      <c r="VK69" s="103">
        <f t="shared" si="561"/>
        <v>0</v>
      </c>
      <c r="VL69" s="102">
        <f t="shared" si="562"/>
        <v>0</v>
      </c>
      <c r="VM69" s="105" t="str">
        <f t="shared" si="934"/>
        <v>.00000000000</v>
      </c>
      <c r="VN69" s="105">
        <f t="shared" si="563"/>
        <v>365.55000000255001</v>
      </c>
      <c r="VO69" s="102">
        <f t="shared" si="564"/>
        <v>365</v>
      </c>
      <c r="VP69" s="105" t="str">
        <f t="shared" si="565"/>
        <v>.55000000255</v>
      </c>
      <c r="VQ69" s="103">
        <f t="shared" si="566"/>
        <v>-9.4500000004499998E-2</v>
      </c>
      <c r="VR69" s="102">
        <f t="shared" si="567"/>
        <v>-1</v>
      </c>
      <c r="VS69" s="105" t="str">
        <f t="shared" si="568"/>
        <v>.90550000000</v>
      </c>
      <c r="VT69" s="105">
        <f t="shared" si="569"/>
        <v>368.70000000269999</v>
      </c>
      <c r="VU69" s="105">
        <f t="shared" si="570"/>
        <v>368</v>
      </c>
      <c r="VV69" s="105" t="str">
        <f t="shared" si="571"/>
        <v>.70000000270</v>
      </c>
      <c r="VW69" s="103">
        <f t="shared" si="572"/>
        <v>0</v>
      </c>
      <c r="VX69" s="102">
        <f t="shared" si="573"/>
        <v>0</v>
      </c>
      <c r="VY69" s="105" t="str">
        <f t="shared" si="574"/>
        <v>.00000000000</v>
      </c>
      <c r="VZ69" s="105">
        <f t="shared" si="575"/>
        <v>371.85000000284998</v>
      </c>
      <c r="WA69" s="102">
        <f t="shared" si="576"/>
        <v>371</v>
      </c>
      <c r="WB69" s="105" t="str">
        <f t="shared" si="577"/>
        <v>.85000000285</v>
      </c>
      <c r="WC69" s="103">
        <f t="shared" si="935"/>
        <v>-9.4500000004499998E-2</v>
      </c>
      <c r="WD69" s="102">
        <f t="shared" si="578"/>
        <v>-1</v>
      </c>
      <c r="WE69" s="105" t="str">
        <f t="shared" si="579"/>
        <v>.90550000000</v>
      </c>
      <c r="WF69" s="105">
        <f t="shared" si="580"/>
        <v>371.85000000284998</v>
      </c>
      <c r="WG69" s="102">
        <f t="shared" si="581"/>
        <v>371</v>
      </c>
      <c r="WH69" s="105" t="str">
        <f t="shared" si="582"/>
        <v>.85000000285</v>
      </c>
      <c r="WI69" s="103">
        <f t="shared" si="583"/>
        <v>0</v>
      </c>
      <c r="WJ69" s="102">
        <f t="shared" si="584"/>
        <v>0</v>
      </c>
      <c r="WK69" s="105" t="str">
        <f t="shared" si="585"/>
        <v>.00000000000</v>
      </c>
      <c r="WL69" s="343" t="str">
        <f t="shared" si="1054"/>
        <v>-</v>
      </c>
      <c r="WM69" s="343" t="str">
        <f t="shared" si="1055"/>
        <v>-</v>
      </c>
      <c r="WN69" s="343" t="str">
        <f t="shared" si="1056"/>
        <v>-</v>
      </c>
      <c r="WO69" s="343" t="str">
        <f t="shared" si="1057"/>
        <v>-</v>
      </c>
      <c r="WP69" s="343" t="str">
        <f t="shared" si="1058"/>
        <v>-</v>
      </c>
      <c r="WQ69" s="343" t="str">
        <f t="shared" si="1059"/>
        <v>-</v>
      </c>
      <c r="WS69" s="103">
        <f t="shared" si="1060"/>
        <v>0</v>
      </c>
      <c r="WT69" s="103">
        <f t="shared" si="1061"/>
        <v>0</v>
      </c>
      <c r="WU69" s="103">
        <f t="shared" si="1062"/>
        <v>0</v>
      </c>
      <c r="WV69" s="103">
        <f t="shared" si="1063"/>
        <v>0</v>
      </c>
      <c r="WW69" s="103">
        <f t="shared" si="1064"/>
        <v>0</v>
      </c>
      <c r="WX69" s="120">
        <f t="shared" si="1065"/>
        <v>0</v>
      </c>
      <c r="WY69" s="103">
        <f t="shared" si="586"/>
        <v>0</v>
      </c>
      <c r="WZ69" s="103">
        <f t="shared" si="587"/>
        <v>0</v>
      </c>
      <c r="XA69" s="105">
        <f t="shared" si="588"/>
        <v>0</v>
      </c>
      <c r="XB69" s="105">
        <f t="shared" si="589"/>
        <v>0</v>
      </c>
      <c r="XC69" s="105">
        <f t="shared" si="590"/>
        <v>0</v>
      </c>
      <c r="XD69" s="105">
        <f t="shared" si="591"/>
        <v>0</v>
      </c>
      <c r="XE69" s="105">
        <f t="shared" si="592"/>
        <v>0</v>
      </c>
      <c r="XF69" s="105">
        <f t="shared" si="593"/>
        <v>0</v>
      </c>
      <c r="XG69" s="105">
        <f t="shared" si="936"/>
        <v>0</v>
      </c>
      <c r="XH69" s="105">
        <f t="shared" si="594"/>
        <v>0</v>
      </c>
      <c r="XI69" s="105">
        <f t="shared" si="595"/>
        <v>0</v>
      </c>
      <c r="XJ69" s="105">
        <f t="shared" si="596"/>
        <v>0</v>
      </c>
      <c r="XK69" s="105">
        <f t="shared" si="597"/>
        <v>0</v>
      </c>
      <c r="XL69" s="105">
        <f t="shared" si="598"/>
        <v>0</v>
      </c>
      <c r="XM69" s="102">
        <f t="shared" si="1066"/>
        <v>0</v>
      </c>
      <c r="XN69" s="103">
        <f t="shared" si="599"/>
        <v>368.70000000269999</v>
      </c>
      <c r="XO69" s="103">
        <f t="shared" si="600"/>
        <v>0</v>
      </c>
      <c r="XP69" s="103">
        <f t="shared" si="145"/>
        <v>368.70000000269999</v>
      </c>
      <c r="XQ69" s="103">
        <f t="shared" si="146"/>
        <v>0</v>
      </c>
      <c r="XR69" s="103">
        <f t="shared" si="601"/>
        <v>0</v>
      </c>
      <c r="XS69" s="111">
        <f t="shared" si="147"/>
        <v>0.03</v>
      </c>
      <c r="XU69" s="111">
        <f t="shared" si="602"/>
        <v>0</v>
      </c>
      <c r="XV69" s="126">
        <f t="shared" si="603"/>
        <v>0</v>
      </c>
      <c r="XW69" s="120">
        <f t="shared" si="604"/>
        <v>0</v>
      </c>
      <c r="XX69" s="120">
        <f t="shared" si="605"/>
        <v>0</v>
      </c>
      <c r="XY69" s="103">
        <f t="shared" si="1067"/>
        <v>0</v>
      </c>
      <c r="XZ69" s="103">
        <f t="shared" si="606"/>
        <v>0</v>
      </c>
      <c r="YB69" s="103">
        <f t="shared" si="607"/>
        <v>0</v>
      </c>
      <c r="YC69" s="111">
        <f t="shared" si="608"/>
        <v>0</v>
      </c>
      <c r="YD69" s="103">
        <f t="shared" si="609"/>
        <v>0</v>
      </c>
      <c r="YE69" s="103">
        <f t="shared" si="610"/>
        <v>0</v>
      </c>
      <c r="YF69" s="103">
        <f t="shared" si="1068"/>
        <v>0</v>
      </c>
      <c r="YG69" s="103">
        <f t="shared" si="611"/>
        <v>0</v>
      </c>
      <c r="YI69" s="103">
        <f t="shared" si="1069"/>
        <v>0</v>
      </c>
      <c r="YJ69" s="103">
        <f t="shared" si="151"/>
        <v>0</v>
      </c>
      <c r="YK69" s="103">
        <f t="shared" si="1070"/>
        <v>0</v>
      </c>
      <c r="YL69" s="103">
        <f t="shared" si="1071"/>
        <v>0</v>
      </c>
      <c r="YM69" s="103">
        <f t="shared" si="612"/>
        <v>0</v>
      </c>
      <c r="YN69" s="103">
        <f t="shared" si="612"/>
        <v>0</v>
      </c>
      <c r="YO69" s="103">
        <f t="shared" si="613"/>
        <v>0</v>
      </c>
      <c r="YP69" s="103">
        <f t="shared" si="614"/>
        <v>0</v>
      </c>
      <c r="YQ69" s="103">
        <f t="shared" si="615"/>
        <v>0</v>
      </c>
      <c r="YR69" s="103">
        <f t="shared" si="616"/>
        <v>0</v>
      </c>
      <c r="YS69" s="103">
        <f t="shared" si="617"/>
        <v>0</v>
      </c>
      <c r="YT69" s="103">
        <f t="shared" si="618"/>
        <v>0</v>
      </c>
      <c r="YU69" s="103">
        <f t="shared" si="619"/>
        <v>0</v>
      </c>
      <c r="YV69" s="103">
        <f t="shared" si="619"/>
        <v>0</v>
      </c>
      <c r="YX69" s="103">
        <f t="shared" si="1072"/>
        <v>0</v>
      </c>
      <c r="YY69" s="103">
        <f t="shared" si="155"/>
        <v>0</v>
      </c>
      <c r="YZ69" s="103">
        <f t="shared" si="1073"/>
        <v>0</v>
      </c>
      <c r="ZA69" s="103">
        <f t="shared" si="1074"/>
        <v>0</v>
      </c>
      <c r="ZB69" s="103">
        <f t="shared" si="620"/>
        <v>0</v>
      </c>
      <c r="ZC69" s="103">
        <f t="shared" si="620"/>
        <v>0</v>
      </c>
      <c r="ZD69" s="103">
        <f t="shared" si="621"/>
        <v>0</v>
      </c>
      <c r="ZE69" s="103">
        <f t="shared" si="622"/>
        <v>0</v>
      </c>
      <c r="ZF69" s="103">
        <f t="shared" si="623"/>
        <v>0</v>
      </c>
      <c r="ZG69" s="103">
        <f t="shared" si="624"/>
        <v>0</v>
      </c>
      <c r="ZH69" s="103">
        <f t="shared" si="625"/>
        <v>0</v>
      </c>
      <c r="ZI69" s="103">
        <f t="shared" si="626"/>
        <v>0</v>
      </c>
      <c r="ZJ69" s="103">
        <f t="shared" si="627"/>
        <v>0</v>
      </c>
      <c r="ZK69" s="103">
        <f t="shared" si="627"/>
        <v>0</v>
      </c>
      <c r="ZM69" s="103">
        <f t="shared" si="628"/>
        <v>0</v>
      </c>
      <c r="ZN69" s="103">
        <f t="shared" si="628"/>
        <v>0</v>
      </c>
      <c r="ZP69" s="127">
        <f t="shared" si="158"/>
        <v>365.55000000255001</v>
      </c>
      <c r="ZQ69" s="127">
        <f t="shared" si="159"/>
        <v>0</v>
      </c>
      <c r="ZR69" s="127">
        <f t="shared" si="160"/>
        <v>365.55000000255001</v>
      </c>
      <c r="ZS69" s="127">
        <f t="shared" si="161"/>
        <v>-9.4500000004499998E-2</v>
      </c>
      <c r="ZT69" s="127">
        <f t="shared" si="162"/>
        <v>368.70000000269999</v>
      </c>
      <c r="ZU69" s="127">
        <f t="shared" si="163"/>
        <v>0</v>
      </c>
      <c r="ZV69" s="127">
        <f t="shared" si="164"/>
        <v>371.85000000284998</v>
      </c>
      <c r="ZW69" s="127">
        <f t="shared" si="165"/>
        <v>-9.4500000004499998E-2</v>
      </c>
      <c r="ZX69" s="127">
        <f t="shared" si="166"/>
        <v>371.85000000284998</v>
      </c>
      <c r="ZY69" s="127">
        <f t="shared" si="167"/>
        <v>0</v>
      </c>
      <c r="ZZ69" s="127">
        <f t="shared" si="629"/>
        <v>368.70000000269999</v>
      </c>
      <c r="AAA69" s="127">
        <f t="shared" si="630"/>
        <v>0</v>
      </c>
      <c r="AAB69" s="127">
        <f t="shared" si="631"/>
        <v>0</v>
      </c>
      <c r="AAC69" s="127">
        <f t="shared" si="632"/>
        <v>-0.29767500002834879</v>
      </c>
      <c r="AAD69" s="127">
        <f t="shared" si="633"/>
        <v>0</v>
      </c>
      <c r="AAE69" s="127">
        <f t="shared" si="634"/>
        <v>-0.29767500002834879</v>
      </c>
      <c r="AAF69" s="127">
        <f t="shared" si="635"/>
        <v>0</v>
      </c>
      <c r="AAG69" s="129">
        <f t="shared" si="636"/>
        <v>0</v>
      </c>
      <c r="AAH69" s="130">
        <f t="shared" si="1075"/>
        <v>0</v>
      </c>
      <c r="AAI69" s="130">
        <f t="shared" si="637"/>
        <v>0</v>
      </c>
      <c r="AAJ69" s="130">
        <f t="shared" si="638"/>
        <v>0</v>
      </c>
      <c r="AAK69" s="130">
        <f t="shared" si="639"/>
        <v>0</v>
      </c>
      <c r="AAL69" s="385">
        <f t="shared" si="169"/>
        <v>0</v>
      </c>
      <c r="AAM69" s="130">
        <f t="shared" si="937"/>
        <v>0</v>
      </c>
      <c r="AAN69" s="130">
        <f t="shared" si="640"/>
        <v>0</v>
      </c>
      <c r="AAO69" s="130">
        <f t="shared" si="938"/>
        <v>0</v>
      </c>
      <c r="AAP69" s="130">
        <f t="shared" si="641"/>
        <v>0</v>
      </c>
      <c r="AAQ69" s="386">
        <f t="shared" si="1076"/>
        <v>0</v>
      </c>
      <c r="AAR69" s="130">
        <f t="shared" si="171"/>
        <v>0</v>
      </c>
      <c r="AAS69" s="387">
        <f t="shared" si="642"/>
        <v>0</v>
      </c>
      <c r="AAT69" s="130">
        <f t="shared" si="643"/>
        <v>0</v>
      </c>
      <c r="AAU69" s="130">
        <f t="shared" si="644"/>
        <v>0</v>
      </c>
      <c r="AAW69" s="93">
        <f t="shared" si="939"/>
        <v>0</v>
      </c>
      <c r="AAX69" s="120">
        <f t="shared" si="645"/>
        <v>0</v>
      </c>
      <c r="AAZ69" s="94">
        <f t="shared" si="1077"/>
        <v>0</v>
      </c>
      <c r="ABA69" s="120">
        <f t="shared" si="1078"/>
        <v>0</v>
      </c>
      <c r="ABB69" s="120">
        <f t="shared" si="1079"/>
        <v>0</v>
      </c>
      <c r="ABD69" s="120">
        <f t="shared" si="1080"/>
        <v>0</v>
      </c>
      <c r="ABE69" s="120">
        <f t="shared" si="1081"/>
        <v>0</v>
      </c>
      <c r="ABF69" s="120">
        <f t="shared" si="646"/>
        <v>0</v>
      </c>
      <c r="ABG69" s="131">
        <f t="shared" si="1082"/>
        <v>0</v>
      </c>
      <c r="ABH69" s="102">
        <f t="shared" si="1083"/>
        <v>0</v>
      </c>
      <c r="ABI69" s="105">
        <f t="shared" si="1084"/>
        <v>0</v>
      </c>
      <c r="ABJ69" s="131">
        <f t="shared" si="1085"/>
        <v>0</v>
      </c>
      <c r="ABK69" s="102">
        <f t="shared" si="1086"/>
        <v>0</v>
      </c>
      <c r="ABL69" s="105">
        <f t="shared" si="1087"/>
        <v>0</v>
      </c>
      <c r="ABM69" s="105">
        <f t="shared" si="1088"/>
        <v>0</v>
      </c>
      <c r="ABO69" s="131">
        <f t="shared" si="647"/>
        <v>0</v>
      </c>
      <c r="ABP69" s="102">
        <f t="shared" si="184"/>
        <v>0</v>
      </c>
      <c r="ABQ69" s="105">
        <f t="shared" si="185"/>
        <v>0</v>
      </c>
      <c r="ABR69" s="131">
        <f t="shared" si="1089"/>
        <v>0</v>
      </c>
      <c r="ABS69" s="102">
        <f t="shared" si="187"/>
        <v>0</v>
      </c>
      <c r="ABT69" s="105">
        <f t="shared" si="188"/>
        <v>0</v>
      </c>
      <c r="ABU69" s="105">
        <f t="shared" si="1090"/>
        <v>0</v>
      </c>
      <c r="ABV69" s="105"/>
      <c r="ABW69" s="131">
        <f t="shared" si="648"/>
        <v>0</v>
      </c>
      <c r="ABX69" s="102">
        <f t="shared" si="649"/>
        <v>0</v>
      </c>
      <c r="ABY69" s="105">
        <f t="shared" si="650"/>
        <v>0</v>
      </c>
      <c r="ABZ69" s="131">
        <f t="shared" si="1091"/>
        <v>0</v>
      </c>
      <c r="ACA69" s="102">
        <f t="shared" si="651"/>
        <v>0</v>
      </c>
      <c r="ACB69" s="105">
        <f t="shared" si="652"/>
        <v>0</v>
      </c>
      <c r="ACC69" s="105">
        <f t="shared" si="653"/>
        <v>0</v>
      </c>
      <c r="ACE69" s="105">
        <f t="shared" si="1092"/>
        <v>0</v>
      </c>
      <c r="ACF69" s="105">
        <f t="shared" si="1093"/>
        <v>0</v>
      </c>
      <c r="ACG69" s="94">
        <f t="shared" si="1094"/>
        <v>0</v>
      </c>
      <c r="ACH69" s="131">
        <f t="shared" si="1095"/>
        <v>0</v>
      </c>
      <c r="ACI69" s="102">
        <f t="shared" si="1096"/>
        <v>0</v>
      </c>
      <c r="ACJ69" s="105">
        <f t="shared" si="1097"/>
        <v>0</v>
      </c>
      <c r="ACK69" s="131">
        <f t="shared" si="1098"/>
        <v>0</v>
      </c>
      <c r="ACL69" s="102">
        <f t="shared" si="1099"/>
        <v>0</v>
      </c>
      <c r="ACM69" s="105">
        <f t="shared" si="1100"/>
        <v>0</v>
      </c>
      <c r="ACN69" s="120">
        <f t="shared" si="1101"/>
        <v>0</v>
      </c>
      <c r="ACO69" s="120">
        <f t="shared" si="1102"/>
        <v>0</v>
      </c>
      <c r="ACP69" s="120">
        <f t="shared" si="1103"/>
        <v>0</v>
      </c>
      <c r="ACQ69" s="120">
        <f t="shared" si="1104"/>
        <v>0</v>
      </c>
      <c r="ACR69" s="120">
        <f t="shared" si="1105"/>
        <v>0</v>
      </c>
      <c r="ACS69" s="120">
        <f t="shared" si="1106"/>
        <v>0</v>
      </c>
      <c r="ACT69" s="120">
        <f t="shared" si="654"/>
        <v>0</v>
      </c>
      <c r="ACV69" s="105">
        <f t="shared" si="1203"/>
        <v>0</v>
      </c>
      <c r="ACW69" s="131">
        <f t="shared" si="1107"/>
        <v>0</v>
      </c>
      <c r="ACX69" s="102">
        <f t="shared" si="1108"/>
        <v>0</v>
      </c>
      <c r="ACY69" s="105">
        <f t="shared" si="1109"/>
        <v>0</v>
      </c>
      <c r="ACZ69" s="131">
        <f t="shared" si="1110"/>
        <v>0</v>
      </c>
      <c r="ADA69" s="102">
        <f t="shared" si="1111"/>
        <v>0</v>
      </c>
      <c r="ADB69" s="105">
        <f t="shared" si="1112"/>
        <v>0</v>
      </c>
      <c r="ADD69" s="103">
        <f t="shared" si="1113"/>
        <v>0</v>
      </c>
      <c r="ADE69" s="103">
        <f t="shared" si="1114"/>
        <v>0</v>
      </c>
      <c r="ADF69" s="103">
        <f t="shared" si="1115"/>
        <v>0</v>
      </c>
      <c r="ADG69" s="103">
        <f t="shared" si="1116"/>
        <v>0</v>
      </c>
      <c r="ADH69" s="103">
        <f t="shared" si="1117"/>
        <v>0</v>
      </c>
      <c r="ADI69" s="103">
        <f t="shared" si="1118"/>
        <v>0</v>
      </c>
      <c r="ADJ69" s="120">
        <f t="shared" si="657"/>
        <v>0</v>
      </c>
      <c r="ADL69" s="103">
        <f t="shared" si="1119"/>
        <v>368.70000000269999</v>
      </c>
      <c r="ADM69" s="102">
        <f t="shared" si="658"/>
        <v>368</v>
      </c>
      <c r="ADN69" s="105" t="str">
        <f t="shared" si="659"/>
        <v>.70000000270</v>
      </c>
      <c r="ADO69" s="105">
        <f t="shared" si="1120"/>
        <v>0</v>
      </c>
      <c r="ADP69" s="102">
        <f t="shared" si="660"/>
        <v>0</v>
      </c>
      <c r="ADQ69" s="105" t="str">
        <f t="shared" si="661"/>
        <v>.00000000000</v>
      </c>
      <c r="ADR69" s="105">
        <f t="shared" si="662"/>
        <v>368.70000000269999</v>
      </c>
      <c r="ADS69" s="102">
        <f t="shared" si="663"/>
        <v>368</v>
      </c>
      <c r="ADT69" s="105" t="str">
        <f t="shared" si="664"/>
        <v>.70000000270</v>
      </c>
      <c r="ADU69" s="103">
        <f t="shared" si="1121"/>
        <v>0</v>
      </c>
      <c r="ADV69" s="102">
        <f t="shared" si="665"/>
        <v>0</v>
      </c>
      <c r="ADW69" s="105" t="str">
        <f t="shared" si="666"/>
        <v>.00000000000</v>
      </c>
      <c r="ADX69" s="105">
        <f t="shared" si="1122"/>
        <v>368.70000000269999</v>
      </c>
      <c r="ADY69" s="102">
        <f t="shared" si="667"/>
        <v>368</v>
      </c>
      <c r="ADZ69" s="105" t="str">
        <f t="shared" si="668"/>
        <v>.70000000270</v>
      </c>
      <c r="AEA69" s="103">
        <f t="shared" si="1123"/>
        <v>0</v>
      </c>
      <c r="AEB69" s="102">
        <f t="shared" si="669"/>
        <v>0</v>
      </c>
      <c r="AEC69" s="105" t="str">
        <f t="shared" si="670"/>
        <v>.00000000000</v>
      </c>
      <c r="AEE69" s="103">
        <f t="shared" si="1124"/>
        <v>0</v>
      </c>
      <c r="AEF69" s="103">
        <f t="shared" si="1125"/>
        <v>0</v>
      </c>
      <c r="AEG69" s="103">
        <f t="shared" si="1126"/>
        <v>0</v>
      </c>
      <c r="AEH69" s="103">
        <f t="shared" si="1127"/>
        <v>0</v>
      </c>
      <c r="AEI69" s="103">
        <f t="shared" si="1128"/>
        <v>0</v>
      </c>
      <c r="AEJ69" s="103">
        <f t="shared" si="1129"/>
        <v>0</v>
      </c>
      <c r="AEK69" s="103">
        <f t="shared" si="1130"/>
        <v>0</v>
      </c>
      <c r="AEL69" s="102">
        <f t="shared" si="1131"/>
        <v>0</v>
      </c>
      <c r="AEM69" s="105">
        <f t="shared" si="1132"/>
        <v>0</v>
      </c>
      <c r="AEN69" s="103">
        <f t="shared" si="1133"/>
        <v>0</v>
      </c>
      <c r="AEO69" s="102">
        <f t="shared" si="1134"/>
        <v>0</v>
      </c>
      <c r="AEP69" s="105">
        <f t="shared" si="1135"/>
        <v>0</v>
      </c>
      <c r="AEQ69" s="103">
        <f t="shared" si="1136"/>
        <v>0</v>
      </c>
      <c r="AER69" s="102">
        <f t="shared" si="1137"/>
        <v>0</v>
      </c>
      <c r="AES69" s="105">
        <f t="shared" si="1138"/>
        <v>0</v>
      </c>
      <c r="AET69" s="103">
        <f t="shared" si="1139"/>
        <v>0</v>
      </c>
      <c r="AEU69" s="102">
        <f t="shared" si="1140"/>
        <v>0</v>
      </c>
      <c r="AEV69" s="105">
        <f t="shared" si="1141"/>
        <v>0</v>
      </c>
      <c r="AEW69" s="105">
        <f t="shared" si="1142"/>
        <v>0</v>
      </c>
      <c r="AEX69" s="102">
        <f t="shared" si="1143"/>
        <v>0</v>
      </c>
      <c r="AEY69" s="105">
        <f t="shared" si="1144"/>
        <v>0</v>
      </c>
      <c r="AEZ69" s="103">
        <f t="shared" si="1145"/>
        <v>0</v>
      </c>
      <c r="AFA69" s="102">
        <f t="shared" si="1146"/>
        <v>0</v>
      </c>
      <c r="AFB69" s="105">
        <f t="shared" si="1147"/>
        <v>0</v>
      </c>
      <c r="AFD69" s="132">
        <f t="shared" si="1148"/>
        <v>0</v>
      </c>
      <c r="AFE69" s="94">
        <f t="shared" si="671"/>
        <v>3.1500000001499999</v>
      </c>
      <c r="AFF69" s="93">
        <f t="shared" si="672"/>
        <v>0</v>
      </c>
      <c r="AFG69" s="93">
        <f t="shared" si="1149"/>
        <v>0</v>
      </c>
      <c r="AFH69" s="94">
        <f t="shared" si="673"/>
        <v>3.1500000001499999</v>
      </c>
      <c r="AFI69" s="93">
        <f t="shared" si="674"/>
        <v>0</v>
      </c>
      <c r="AFJ69" s="103">
        <f t="shared" si="675"/>
        <v>365.55000000255001</v>
      </c>
      <c r="AFK69" s="102">
        <f t="shared" si="676"/>
        <v>365</v>
      </c>
      <c r="AFL69" s="105" t="str">
        <f t="shared" si="677"/>
        <v>.55000000255</v>
      </c>
      <c r="AFM69" s="103">
        <f t="shared" si="678"/>
        <v>0</v>
      </c>
      <c r="AFN69" s="102">
        <f t="shared" si="679"/>
        <v>0</v>
      </c>
      <c r="AFO69" s="105" t="str">
        <f t="shared" si="680"/>
        <v>.00000000000</v>
      </c>
      <c r="AFP69" s="105">
        <f t="shared" si="940"/>
        <v>368.70000000269999</v>
      </c>
      <c r="AFQ69" s="102">
        <f t="shared" si="681"/>
        <v>368</v>
      </c>
      <c r="AFR69" s="105" t="str">
        <f t="shared" si="682"/>
        <v>.70000000270</v>
      </c>
      <c r="AFS69" s="103">
        <f t="shared" si="248"/>
        <v>0</v>
      </c>
      <c r="AFT69" s="102">
        <f t="shared" si="683"/>
        <v>0</v>
      </c>
      <c r="AFU69" s="105" t="str">
        <f t="shared" si="684"/>
        <v>.00000000000</v>
      </c>
      <c r="AFV69" s="105">
        <f t="shared" si="685"/>
        <v>371.85000000284998</v>
      </c>
      <c r="AFW69" s="102">
        <f t="shared" si="686"/>
        <v>371</v>
      </c>
      <c r="AFX69" s="105" t="str">
        <f t="shared" si="687"/>
        <v>.85000000285</v>
      </c>
      <c r="AFY69" s="103">
        <f t="shared" si="688"/>
        <v>0</v>
      </c>
      <c r="AFZ69" s="102">
        <f t="shared" si="689"/>
        <v>0</v>
      </c>
      <c r="AGA69" s="105" t="str">
        <f t="shared" si="690"/>
        <v>.00000000000</v>
      </c>
      <c r="AGC69" s="103">
        <f t="shared" si="1150"/>
        <v>0</v>
      </c>
      <c r="AGD69" s="103">
        <f t="shared" si="1151"/>
        <v>0</v>
      </c>
      <c r="AGE69" s="103">
        <f t="shared" si="1152"/>
        <v>0</v>
      </c>
      <c r="AGF69" s="103">
        <f t="shared" si="691"/>
        <v>0</v>
      </c>
      <c r="AGG69" s="338">
        <f t="shared" si="1153"/>
        <v>0</v>
      </c>
      <c r="AGH69" s="136">
        <f t="shared" si="1154"/>
        <v>0</v>
      </c>
      <c r="AGI69" s="136">
        <f t="shared" si="1155"/>
        <v>0</v>
      </c>
      <c r="AGJ69" s="136">
        <f t="shared" si="692"/>
        <v>0</v>
      </c>
      <c r="AGK69" s="136">
        <f t="shared" si="693"/>
        <v>0</v>
      </c>
      <c r="AGL69" s="136">
        <f t="shared" si="694"/>
        <v>0</v>
      </c>
      <c r="AGN69" s="388">
        <f t="shared" si="1156"/>
        <v>0</v>
      </c>
      <c r="AGO69" s="136">
        <f t="shared" si="695"/>
        <v>0</v>
      </c>
      <c r="AGP69" s="136">
        <f t="shared" si="696"/>
        <v>0</v>
      </c>
      <c r="AGQ69" s="103">
        <f t="shared" si="697"/>
        <v>0</v>
      </c>
      <c r="AGR69" s="136">
        <f t="shared" si="1157"/>
        <v>0</v>
      </c>
      <c r="AGS69" s="136">
        <f t="shared" si="698"/>
        <v>0</v>
      </c>
      <c r="AGT69" s="136">
        <f t="shared" si="941"/>
        <v>0</v>
      </c>
      <c r="AGU69" s="136">
        <f t="shared" si="942"/>
        <v>0</v>
      </c>
      <c r="AGW69" s="103">
        <f t="shared" si="1158"/>
        <v>0</v>
      </c>
      <c r="AGX69" s="103">
        <f t="shared" si="1159"/>
        <v>0</v>
      </c>
      <c r="AGY69" s="103">
        <f t="shared" si="1160"/>
        <v>0</v>
      </c>
      <c r="AGZ69" s="103">
        <f t="shared" si="699"/>
        <v>0</v>
      </c>
      <c r="AHA69" s="389">
        <f t="shared" si="1161"/>
        <v>0</v>
      </c>
      <c r="AHB69" s="136">
        <f t="shared" si="1162"/>
        <v>0</v>
      </c>
      <c r="AHC69" s="136">
        <f t="shared" si="1163"/>
        <v>0</v>
      </c>
      <c r="AHD69" s="136">
        <f t="shared" si="1164"/>
        <v>0</v>
      </c>
      <c r="AHE69" s="136">
        <f t="shared" si="264"/>
        <v>0</v>
      </c>
      <c r="AHF69" s="136">
        <f t="shared" si="265"/>
        <v>0</v>
      </c>
      <c r="AHH69" s="388">
        <f t="shared" si="1165"/>
        <v>0</v>
      </c>
      <c r="AHI69" s="136">
        <f t="shared" si="700"/>
        <v>0</v>
      </c>
      <c r="AHJ69" s="136">
        <f t="shared" si="701"/>
        <v>0</v>
      </c>
      <c r="AHK69" s="103">
        <f t="shared" si="702"/>
        <v>0</v>
      </c>
      <c r="AHL69" s="136">
        <f t="shared" si="1166"/>
        <v>0</v>
      </c>
      <c r="AHM69" s="136">
        <f t="shared" si="1167"/>
        <v>0</v>
      </c>
      <c r="AHN69" s="136">
        <f t="shared" si="703"/>
        <v>0</v>
      </c>
      <c r="AHO69" s="136">
        <f t="shared" si="704"/>
        <v>0</v>
      </c>
      <c r="AHQ69" s="132">
        <f t="shared" si="705"/>
        <v>0</v>
      </c>
      <c r="AHR69" s="132">
        <f t="shared" si="706"/>
        <v>0</v>
      </c>
      <c r="AHS69" s="132">
        <f t="shared" si="707"/>
        <v>0</v>
      </c>
      <c r="AHT69" s="132">
        <f t="shared" si="708"/>
        <v>0</v>
      </c>
      <c r="AHV69" s="111">
        <f t="shared" si="709"/>
        <v>365.55000000255001</v>
      </c>
      <c r="AHW69" s="102">
        <f t="shared" si="710"/>
        <v>365</v>
      </c>
      <c r="AHX69" s="105" t="str">
        <f t="shared" si="711"/>
        <v>.55000000255</v>
      </c>
      <c r="AHY69" s="103">
        <f t="shared" si="269"/>
        <v>0</v>
      </c>
      <c r="AHZ69" s="102">
        <f t="shared" si="712"/>
        <v>0</v>
      </c>
      <c r="AIA69" s="105" t="str">
        <f t="shared" si="713"/>
        <v>.00000000000</v>
      </c>
      <c r="AIB69" s="94">
        <f t="shared" si="714"/>
        <v>368.70000000269999</v>
      </c>
      <c r="AIC69" s="102">
        <f t="shared" si="715"/>
        <v>368</v>
      </c>
      <c r="AID69" s="105" t="str">
        <f t="shared" si="716"/>
        <v>.70000000270</v>
      </c>
      <c r="AIE69" s="120">
        <f t="shared" si="270"/>
        <v>0</v>
      </c>
      <c r="AIF69" s="102">
        <f t="shared" si="717"/>
        <v>0</v>
      </c>
      <c r="AIG69" s="105" t="str">
        <f t="shared" si="718"/>
        <v>.00000000000</v>
      </c>
      <c r="AIH69" s="94">
        <f t="shared" si="271"/>
        <v>371.85000000284998</v>
      </c>
      <c r="AII69" s="102">
        <f t="shared" si="719"/>
        <v>371</v>
      </c>
      <c r="AIJ69" s="105" t="str">
        <f t="shared" si="720"/>
        <v>.85000000285</v>
      </c>
      <c r="AIK69" s="120">
        <f t="shared" si="272"/>
        <v>0</v>
      </c>
      <c r="AIL69" s="102">
        <f t="shared" si="721"/>
        <v>0</v>
      </c>
      <c r="AIM69" s="105" t="str">
        <f t="shared" si="722"/>
        <v>.00000000000</v>
      </c>
      <c r="AIO69" s="105">
        <f t="shared" si="273"/>
        <v>0</v>
      </c>
      <c r="AIP69" s="105">
        <f t="shared" si="1168"/>
        <v>0</v>
      </c>
      <c r="AIQ69" s="111">
        <f t="shared" si="275"/>
        <v>0</v>
      </c>
      <c r="AIR69" s="111">
        <f t="shared" si="276"/>
        <v>0</v>
      </c>
      <c r="AIS69" s="93">
        <f t="shared" si="723"/>
        <v>365.55000000255001</v>
      </c>
      <c r="AIT69" s="102">
        <f t="shared" si="724"/>
        <v>365</v>
      </c>
      <c r="AIU69" s="105" t="str">
        <f t="shared" si="725"/>
        <v>.55000000255</v>
      </c>
      <c r="AIV69" s="120">
        <f t="shared" si="726"/>
        <v>976.80174999995461</v>
      </c>
      <c r="AIW69" s="102">
        <f t="shared" si="727"/>
        <v>976</v>
      </c>
      <c r="AIX69" s="105" t="str">
        <f t="shared" si="728"/>
        <v>.80174999995</v>
      </c>
      <c r="AIY69" s="120">
        <f t="shared" si="729"/>
        <v>368.70000000269999</v>
      </c>
      <c r="AIZ69" s="102">
        <f t="shared" si="730"/>
        <v>368</v>
      </c>
      <c r="AJA69" s="105" t="str">
        <f t="shared" si="731"/>
        <v>.70000000270</v>
      </c>
      <c r="AJB69" s="120">
        <f t="shared" si="976"/>
        <v>976.80174999995461</v>
      </c>
      <c r="AJC69" s="102">
        <f t="shared" si="732"/>
        <v>976</v>
      </c>
      <c r="AJD69" s="105" t="str">
        <f t="shared" si="733"/>
        <v>.80174999995</v>
      </c>
      <c r="AJE69" s="120">
        <f t="shared" si="734"/>
        <v>371.85000000284998</v>
      </c>
      <c r="AJF69" s="102">
        <f t="shared" si="735"/>
        <v>371</v>
      </c>
      <c r="AJG69" s="105" t="str">
        <f t="shared" si="736"/>
        <v>.85000000285</v>
      </c>
      <c r="AJH69" s="93">
        <f t="shared" si="737"/>
        <v>976.80174999995461</v>
      </c>
      <c r="AJI69" s="102">
        <f t="shared" si="738"/>
        <v>976</v>
      </c>
      <c r="AJJ69" s="105" t="str">
        <f t="shared" si="739"/>
        <v>.80174999995</v>
      </c>
      <c r="AJL69" s="105">
        <f t="shared" si="1169"/>
        <v>0</v>
      </c>
      <c r="AJM69" s="105">
        <f t="shared" si="1170"/>
        <v>0</v>
      </c>
      <c r="AJN69" s="120">
        <f t="shared" si="1171"/>
        <v>365.30000000255001</v>
      </c>
      <c r="AJO69" s="102">
        <f t="shared" si="740"/>
        <v>365</v>
      </c>
      <c r="AJP69" s="105" t="str">
        <f t="shared" si="741"/>
        <v>.30000000255</v>
      </c>
      <c r="AJQ69" s="93">
        <f t="shared" si="1172"/>
        <v>976.80174999995461</v>
      </c>
      <c r="AJR69" s="102">
        <f t="shared" si="742"/>
        <v>976</v>
      </c>
      <c r="AJS69" s="105" t="str">
        <f t="shared" si="743"/>
        <v>.80174999995</v>
      </c>
      <c r="AJT69" s="120">
        <f t="shared" si="1173"/>
        <v>372.10000000284998</v>
      </c>
      <c r="AJU69" s="102">
        <f t="shared" si="744"/>
        <v>372</v>
      </c>
      <c r="AJV69" s="105" t="str">
        <f t="shared" si="745"/>
        <v>.10000000285</v>
      </c>
      <c r="AJW69" s="93">
        <f t="shared" si="1174"/>
        <v>976.80174999995461</v>
      </c>
      <c r="AJX69" s="102">
        <f t="shared" si="746"/>
        <v>976</v>
      </c>
      <c r="AJY69" s="105" t="str">
        <f t="shared" si="747"/>
        <v>.80174999995</v>
      </c>
      <c r="AJZ69" s="94" t="str">
        <f t="shared" si="748"/>
        <v>-3,150</v>
      </c>
      <c r="AKA69" s="94" t="str">
        <f t="shared" si="749"/>
        <v>+3,150</v>
      </c>
      <c r="AKC69" s="132">
        <f t="shared" si="283"/>
        <v>9.4500000004499998E-2</v>
      </c>
      <c r="AKD69" s="120">
        <f t="shared" si="284"/>
        <v>0</v>
      </c>
      <c r="AKE69" s="120">
        <f t="shared" si="285"/>
        <v>9.4500000004499998E-2</v>
      </c>
      <c r="AKF69" s="103">
        <f t="shared" si="286"/>
        <v>365.55000000255001</v>
      </c>
      <c r="AKG69" s="102">
        <f t="shared" si="750"/>
        <v>365</v>
      </c>
      <c r="AKH69" s="105" t="str">
        <f t="shared" si="751"/>
        <v>.55000000255</v>
      </c>
      <c r="AKI69" s="103">
        <f t="shared" si="752"/>
        <v>976.80174999995461</v>
      </c>
      <c r="AKJ69" s="102">
        <f t="shared" si="753"/>
        <v>976</v>
      </c>
      <c r="AKK69" s="105" t="str">
        <f t="shared" si="754"/>
        <v>.80174999995</v>
      </c>
      <c r="AKL69" s="390">
        <f t="shared" si="287"/>
        <v>365.55000000255001</v>
      </c>
      <c r="AKM69" s="102">
        <f t="shared" si="755"/>
        <v>365</v>
      </c>
      <c r="AKN69" s="105" t="str">
        <f t="shared" si="756"/>
        <v>.55000000255</v>
      </c>
      <c r="AKO69" s="390">
        <f t="shared" si="757"/>
        <v>976.70724999995014</v>
      </c>
      <c r="AKP69" s="102">
        <f t="shared" si="758"/>
        <v>976</v>
      </c>
      <c r="AKQ69" s="105" t="str">
        <f t="shared" si="759"/>
        <v>.70724999995</v>
      </c>
      <c r="AKR69" s="103">
        <f t="shared" si="288"/>
        <v>368.70000000269999</v>
      </c>
      <c r="AKS69" s="102">
        <f t="shared" si="760"/>
        <v>368</v>
      </c>
      <c r="AKT69" s="105" t="str">
        <f t="shared" si="761"/>
        <v>.70000000270</v>
      </c>
      <c r="AKU69" s="103">
        <f t="shared" si="762"/>
        <v>976.80174999995461</v>
      </c>
      <c r="AKV69" s="102">
        <f t="shared" si="763"/>
        <v>976</v>
      </c>
      <c r="AKW69" s="105" t="str">
        <f t="shared" si="764"/>
        <v>.80174999995</v>
      </c>
      <c r="AKX69" s="390">
        <f t="shared" si="289"/>
        <v>371.85000000284998</v>
      </c>
      <c r="AKY69" s="102">
        <f t="shared" si="765"/>
        <v>371</v>
      </c>
      <c r="AKZ69" s="105" t="str">
        <f t="shared" si="766"/>
        <v>.85000000285</v>
      </c>
      <c r="ALA69" s="390">
        <f t="shared" si="767"/>
        <v>976.70724999995014</v>
      </c>
      <c r="ALB69" s="102">
        <f t="shared" si="768"/>
        <v>976</v>
      </c>
      <c r="ALC69" s="105" t="str">
        <f t="shared" si="769"/>
        <v>.70724999995</v>
      </c>
      <c r="ALD69" s="103">
        <f t="shared" si="290"/>
        <v>371.85000000284998</v>
      </c>
      <c r="ALE69" s="102">
        <f t="shared" si="770"/>
        <v>371</v>
      </c>
      <c r="ALF69" s="105" t="str">
        <f t="shared" si="771"/>
        <v>.85000000285</v>
      </c>
      <c r="ALG69" s="103">
        <f t="shared" si="291"/>
        <v>976.80174999995461</v>
      </c>
      <c r="ALH69" s="102">
        <f t="shared" si="772"/>
        <v>976</v>
      </c>
      <c r="ALI69" s="105" t="str">
        <f t="shared" si="773"/>
        <v>.80174999995</v>
      </c>
      <c r="ALK69" s="136">
        <f t="shared" si="774"/>
        <v>2.5000000000750001E-10</v>
      </c>
      <c r="ALL69" s="136">
        <f t="shared" si="775"/>
        <v>0.2500000000075</v>
      </c>
      <c r="ALM69" s="103">
        <f t="shared" si="292"/>
        <v>365.55000000255001</v>
      </c>
      <c r="ALN69" s="102">
        <f t="shared" si="776"/>
        <v>365</v>
      </c>
      <c r="ALO69" s="105" t="str">
        <f t="shared" si="777"/>
        <v>.55000000255</v>
      </c>
      <c r="ALP69" s="103">
        <f t="shared" si="293"/>
        <v>976.70724999995014</v>
      </c>
      <c r="ALQ69" s="102">
        <f t="shared" si="778"/>
        <v>976</v>
      </c>
      <c r="ALR69" s="105" t="str">
        <f t="shared" si="779"/>
        <v>.70724999995</v>
      </c>
      <c r="ALS69" s="103">
        <f t="shared" si="780"/>
        <v>365.5500000028</v>
      </c>
      <c r="ALT69" s="102">
        <f t="shared" si="781"/>
        <v>365</v>
      </c>
      <c r="ALU69" s="105" t="str">
        <f t="shared" si="782"/>
        <v>.55000000280</v>
      </c>
      <c r="ALV69" s="103">
        <f t="shared" si="783"/>
        <v>976.95724999995764</v>
      </c>
      <c r="ALW69" s="102">
        <f t="shared" si="784"/>
        <v>976</v>
      </c>
      <c r="ALX69" s="105" t="str">
        <f t="shared" si="785"/>
        <v>.95724999996</v>
      </c>
      <c r="ALY69" s="103">
        <f t="shared" si="294"/>
        <v>368.70000000269999</v>
      </c>
      <c r="ALZ69" s="102">
        <f t="shared" si="786"/>
        <v>368</v>
      </c>
      <c r="AMA69" s="105" t="str">
        <f t="shared" si="787"/>
        <v>.70000000270</v>
      </c>
      <c r="AMB69" s="103">
        <f t="shared" si="788"/>
        <v>977.05174999995461</v>
      </c>
      <c r="AMC69" s="102">
        <f t="shared" si="789"/>
        <v>977</v>
      </c>
      <c r="AMD69" s="105" t="str">
        <f t="shared" si="790"/>
        <v>.05174999995</v>
      </c>
      <c r="AME69" s="103">
        <f t="shared" si="791"/>
        <v>371.85000000259998</v>
      </c>
      <c r="AMF69" s="102">
        <f t="shared" si="792"/>
        <v>371</v>
      </c>
      <c r="AMG69" s="105" t="str">
        <f t="shared" si="793"/>
        <v>.85000000260</v>
      </c>
      <c r="AMH69" s="103">
        <f t="shared" si="794"/>
        <v>976.95724999995764</v>
      </c>
      <c r="AMI69" s="102">
        <f t="shared" si="795"/>
        <v>976</v>
      </c>
      <c r="AMJ69" s="105" t="str">
        <f t="shared" si="796"/>
        <v>.95724999996</v>
      </c>
      <c r="AMK69" s="103">
        <f t="shared" si="295"/>
        <v>371.85000000284998</v>
      </c>
      <c r="AML69" s="102">
        <f t="shared" si="797"/>
        <v>371</v>
      </c>
      <c r="AMM69" s="105" t="str">
        <f t="shared" si="798"/>
        <v>.85000000285</v>
      </c>
      <c r="AMN69" s="103">
        <f t="shared" si="296"/>
        <v>976.70724999995014</v>
      </c>
      <c r="AMO69" s="102">
        <f t="shared" si="799"/>
        <v>976</v>
      </c>
      <c r="AMP69" s="105" t="str">
        <f t="shared" si="800"/>
        <v>.70724999995</v>
      </c>
      <c r="AMR69" s="103">
        <f t="shared" si="801"/>
        <v>365.70000000269999</v>
      </c>
      <c r="AMS69" s="102">
        <f t="shared" si="802"/>
        <v>365</v>
      </c>
      <c r="AMT69" s="105" t="str">
        <f t="shared" si="803"/>
        <v>.70000000270</v>
      </c>
      <c r="AMU69" s="649">
        <f t="shared" si="804"/>
        <v>976.86174999995455</v>
      </c>
      <c r="AMV69" s="102">
        <f t="shared" si="805"/>
        <v>976</v>
      </c>
      <c r="AMW69" s="105" t="str">
        <f t="shared" si="806"/>
        <v>.86174999995</v>
      </c>
      <c r="AMX69" s="103">
        <f t="shared" si="807"/>
        <v>365.70000000269999</v>
      </c>
      <c r="AMY69" s="102">
        <f t="shared" si="808"/>
        <v>365</v>
      </c>
      <c r="AMZ69" s="105" t="str">
        <f t="shared" si="809"/>
        <v>.70000000270</v>
      </c>
      <c r="ANA69" s="649">
        <f t="shared" si="810"/>
        <v>976.96174999995458</v>
      </c>
      <c r="ANB69" s="102">
        <f t="shared" si="811"/>
        <v>976</v>
      </c>
      <c r="ANC69" s="105" t="str">
        <f t="shared" si="812"/>
        <v>.96174999995</v>
      </c>
      <c r="AND69" s="103">
        <f t="shared" si="813"/>
        <v>368.70000000269999</v>
      </c>
      <c r="ANE69" s="102">
        <f t="shared" si="814"/>
        <v>368</v>
      </c>
      <c r="ANF69" s="105" t="str">
        <f t="shared" si="815"/>
        <v>.70000000270</v>
      </c>
      <c r="ANG69" s="649">
        <f t="shared" si="816"/>
        <v>977.05174999995461</v>
      </c>
      <c r="ANH69" s="102">
        <f t="shared" si="817"/>
        <v>977</v>
      </c>
      <c r="ANI69" s="105" t="str">
        <f t="shared" si="818"/>
        <v>.05174999995</v>
      </c>
      <c r="ANJ69" s="103">
        <f t="shared" si="819"/>
        <v>371.70000000269999</v>
      </c>
      <c r="ANK69" s="102">
        <f t="shared" si="820"/>
        <v>371</v>
      </c>
      <c r="ANL69" s="105" t="str">
        <f t="shared" si="821"/>
        <v>.70000000270</v>
      </c>
      <c r="ANM69" s="649">
        <f t="shared" si="822"/>
        <v>976.96174999995458</v>
      </c>
      <c r="ANN69" s="102">
        <f t="shared" si="823"/>
        <v>976</v>
      </c>
      <c r="ANO69" s="105" t="str">
        <f t="shared" si="824"/>
        <v>.96174999995</v>
      </c>
      <c r="ANP69" s="103">
        <f t="shared" si="825"/>
        <v>371.70000000269999</v>
      </c>
      <c r="ANQ69" s="102">
        <f t="shared" si="826"/>
        <v>371</v>
      </c>
      <c r="ANR69" s="105" t="str">
        <f t="shared" si="827"/>
        <v>.70000000270</v>
      </c>
      <c r="ANS69" s="649">
        <f t="shared" si="828"/>
        <v>976.86174999995455</v>
      </c>
      <c r="ANT69" s="102">
        <f t="shared" si="829"/>
        <v>976</v>
      </c>
      <c r="ANU69" s="105" t="str">
        <f t="shared" si="830"/>
        <v>.86174999995</v>
      </c>
      <c r="ANX69" s="136">
        <f t="shared" si="831"/>
        <v>0</v>
      </c>
      <c r="ANY69" s="136">
        <f t="shared" si="832"/>
        <v>0</v>
      </c>
      <c r="ANZ69" s="103">
        <f t="shared" si="1175"/>
        <v>365.55000000255001</v>
      </c>
      <c r="AOA69" s="102">
        <f t="shared" si="833"/>
        <v>365</v>
      </c>
      <c r="AOB69" s="105" t="str">
        <f t="shared" si="834"/>
        <v>.55000000255</v>
      </c>
      <c r="AOC69" s="103">
        <f t="shared" si="1176"/>
        <v>976.70724999995014</v>
      </c>
      <c r="AOD69" s="102">
        <f t="shared" si="835"/>
        <v>976</v>
      </c>
      <c r="AOE69" s="105" t="str">
        <f t="shared" si="836"/>
        <v>.70724999995</v>
      </c>
      <c r="AOF69" s="103">
        <f t="shared" si="1177"/>
        <v>365.55000000255001</v>
      </c>
      <c r="AOG69" s="102">
        <f t="shared" si="837"/>
        <v>365</v>
      </c>
      <c r="AOH69" s="105" t="str">
        <f t="shared" si="838"/>
        <v>.55000000255</v>
      </c>
      <c r="AOI69" s="103">
        <f t="shared" si="1178"/>
        <v>976.70724999995014</v>
      </c>
      <c r="AOJ69" s="102">
        <f t="shared" si="839"/>
        <v>976</v>
      </c>
      <c r="AOK69" s="105" t="str">
        <f t="shared" si="840"/>
        <v>.70724999995</v>
      </c>
      <c r="AOL69" s="103">
        <f t="shared" si="1179"/>
        <v>368.70000000269999</v>
      </c>
      <c r="AOM69" s="102">
        <f t="shared" si="841"/>
        <v>368</v>
      </c>
      <c r="AON69" s="105" t="str">
        <f t="shared" si="842"/>
        <v>.70000000270</v>
      </c>
      <c r="AOO69" s="103">
        <f t="shared" si="1180"/>
        <v>976.80174999995461</v>
      </c>
      <c r="AOP69" s="102">
        <f t="shared" si="843"/>
        <v>976</v>
      </c>
      <c r="AOQ69" s="105" t="str">
        <f t="shared" si="844"/>
        <v>.80174999995</v>
      </c>
      <c r="AOR69" s="103">
        <f t="shared" si="1181"/>
        <v>371.85000000284998</v>
      </c>
      <c r="AOS69" s="102">
        <f t="shared" si="845"/>
        <v>371</v>
      </c>
      <c r="AOT69" s="105" t="str">
        <f t="shared" si="846"/>
        <v>.85000000285</v>
      </c>
      <c r="AOU69" s="103">
        <f t="shared" si="847"/>
        <v>976.70724999995014</v>
      </c>
      <c r="AOV69" s="102">
        <f t="shared" si="848"/>
        <v>976</v>
      </c>
      <c r="AOW69" s="105" t="str">
        <f t="shared" si="849"/>
        <v>.70724999995</v>
      </c>
      <c r="AOX69" s="103">
        <f t="shared" si="1182"/>
        <v>371.85000000284998</v>
      </c>
      <c r="AOY69" s="102">
        <f t="shared" si="850"/>
        <v>371</v>
      </c>
      <c r="AOZ69" s="105" t="str">
        <f t="shared" si="851"/>
        <v>.85000000285</v>
      </c>
      <c r="APA69" s="103">
        <f t="shared" si="852"/>
        <v>976.70724999995014</v>
      </c>
      <c r="APB69" s="102">
        <f t="shared" si="853"/>
        <v>976</v>
      </c>
      <c r="APC69" s="105" t="str">
        <f t="shared" si="854"/>
        <v>.70724999995</v>
      </c>
      <c r="APE69" s="136">
        <f t="shared" si="855"/>
        <v>1.5000000000450002E-10</v>
      </c>
      <c r="APF69" s="136">
        <f t="shared" si="856"/>
        <v>0.15000000000450001</v>
      </c>
      <c r="APG69" s="103">
        <f t="shared" si="1183"/>
        <v>365.55000000255001</v>
      </c>
      <c r="APH69" s="102">
        <f t="shared" si="857"/>
        <v>365</v>
      </c>
      <c r="API69" s="105" t="str">
        <f t="shared" si="858"/>
        <v>.55000000255</v>
      </c>
      <c r="APJ69" s="103">
        <f t="shared" si="1184"/>
        <v>976.70724999995014</v>
      </c>
      <c r="APK69" s="102">
        <f t="shared" si="859"/>
        <v>976</v>
      </c>
      <c r="APL69" s="105" t="str">
        <f t="shared" si="860"/>
        <v>.70724999995</v>
      </c>
      <c r="APM69" s="103">
        <f t="shared" si="1185"/>
        <v>365.55000000270002</v>
      </c>
      <c r="APN69" s="102">
        <f t="shared" si="861"/>
        <v>365</v>
      </c>
      <c r="APO69" s="105" t="str">
        <f t="shared" si="862"/>
        <v>.55000000270</v>
      </c>
      <c r="APP69" s="103">
        <f t="shared" si="863"/>
        <v>976.85724999995455</v>
      </c>
      <c r="APQ69" s="102">
        <f t="shared" si="864"/>
        <v>976</v>
      </c>
      <c r="APR69" s="105" t="str">
        <f t="shared" si="865"/>
        <v>.85724999995</v>
      </c>
      <c r="APS69" s="103">
        <f t="shared" si="1186"/>
        <v>368.70000000269999</v>
      </c>
      <c r="APT69" s="102">
        <f t="shared" si="866"/>
        <v>368</v>
      </c>
      <c r="APU69" s="105" t="str">
        <f t="shared" si="867"/>
        <v>.70000000270</v>
      </c>
      <c r="APV69" s="103">
        <f t="shared" si="1187"/>
        <v>976.95174999995459</v>
      </c>
      <c r="APW69" s="102">
        <f t="shared" si="868"/>
        <v>976</v>
      </c>
      <c r="APX69" s="105" t="str">
        <f t="shared" si="869"/>
        <v>.95174999995</v>
      </c>
      <c r="APY69" s="103">
        <f t="shared" si="1188"/>
        <v>371.85000000269997</v>
      </c>
      <c r="APZ69" s="102">
        <f t="shared" si="870"/>
        <v>371</v>
      </c>
      <c r="AQA69" s="105" t="str">
        <f t="shared" si="871"/>
        <v>.85000000270</v>
      </c>
      <c r="AQB69" s="103">
        <f t="shared" si="872"/>
        <v>976.85724999995455</v>
      </c>
      <c r="AQC69" s="102">
        <f t="shared" si="873"/>
        <v>976</v>
      </c>
      <c r="AQD69" s="105" t="str">
        <f t="shared" si="874"/>
        <v>.85724999995</v>
      </c>
      <c r="AQE69" s="103">
        <f t="shared" si="1189"/>
        <v>371.85000000284998</v>
      </c>
      <c r="AQF69" s="102">
        <f t="shared" si="875"/>
        <v>371</v>
      </c>
      <c r="AQG69" s="105" t="str">
        <f t="shared" si="876"/>
        <v>.85000000285</v>
      </c>
      <c r="AQH69" s="103">
        <f t="shared" si="1190"/>
        <v>976.70724999995014</v>
      </c>
      <c r="AQI69" s="102">
        <f t="shared" si="877"/>
        <v>976</v>
      </c>
      <c r="AQJ69" s="105" t="str">
        <f t="shared" si="878"/>
        <v>.70724999995</v>
      </c>
      <c r="AQK69" s="230"/>
      <c r="AQL69" s="120">
        <f t="shared" si="1191"/>
        <v>0</v>
      </c>
      <c r="AQM69" s="120">
        <f t="shared" si="879"/>
        <v>999999999999</v>
      </c>
      <c r="AQN69" s="120">
        <f t="shared" si="1192"/>
        <v>0</v>
      </c>
      <c r="AQO69" s="120">
        <f t="shared" si="1193"/>
        <v>0</v>
      </c>
      <c r="AQP69" s="94">
        <f t="shared" si="1194"/>
        <v>0</v>
      </c>
      <c r="AQQ69" s="120">
        <f t="shared" si="880"/>
        <v>999999999999</v>
      </c>
    </row>
    <row r="70" spans="4:1135" ht="15.75" x14ac:dyDescent="0.25">
      <c r="D70" s="770">
        <f t="shared" si="1211"/>
        <v>0</v>
      </c>
      <c r="E70" s="770" t="str">
        <f t="shared" si="1212"/>
        <v>-color</v>
      </c>
      <c r="F70" s="770" t="str">
        <f t="shared" si="1213"/>
        <v xml:space="preserve">3  </v>
      </c>
      <c r="G70" s="770" t="str">
        <f t="shared" si="977"/>
        <v>-TEXT</v>
      </c>
      <c r="H70" s="770" t="str">
        <f t="shared" si="978"/>
        <v>J</v>
      </c>
      <c r="I70" s="770" t="str">
        <f t="shared" si="979"/>
        <v>bl</v>
      </c>
      <c r="J70" s="770" t="str">
        <f t="shared" si="980"/>
        <v>00,00</v>
      </c>
      <c r="K70" s="770" t="str">
        <f t="shared" si="981"/>
        <v>0</v>
      </c>
      <c r="L70" s="770" t="str">
        <f t="shared" si="982"/>
        <v xml:space="preserve"> </v>
      </c>
      <c r="N70" s="197"/>
      <c r="O70" s="197"/>
      <c r="P70" s="197"/>
      <c r="Q70" s="197"/>
      <c r="R70" s="197"/>
      <c r="S70" s="350">
        <f t="shared" si="317"/>
        <v>0</v>
      </c>
      <c r="T70" s="391">
        <f t="shared" si="318"/>
        <v>0</v>
      </c>
      <c r="U70" s="90"/>
      <c r="V70" s="484">
        <f t="shared" si="881"/>
        <v>0</v>
      </c>
      <c r="W70" s="786"/>
      <c r="X70" s="787"/>
      <c r="Y70" s="788"/>
      <c r="Z70" s="789"/>
      <c r="AA70" s="781"/>
      <c r="AB70" s="619">
        <f t="shared" si="319"/>
        <v>0</v>
      </c>
      <c r="AC70" s="619">
        <f t="shared" si="320"/>
        <v>0</v>
      </c>
      <c r="AD70" s="102">
        <f t="shared" si="28"/>
        <v>0</v>
      </c>
      <c r="AE70" s="88"/>
      <c r="AF70" s="95">
        <f t="shared" si="321"/>
        <v>0</v>
      </c>
      <c r="AG70" s="456">
        <f t="shared" si="882"/>
        <v>0</v>
      </c>
      <c r="AH70" s="92"/>
      <c r="AI70" s="524">
        <f t="shared" si="322"/>
        <v>0</v>
      </c>
      <c r="AK70" s="91"/>
      <c r="AL70" s="581"/>
      <c r="AM70" s="579">
        <f t="shared" si="323"/>
        <v>0</v>
      </c>
      <c r="AN70" s="578"/>
      <c r="AO70" s="90"/>
      <c r="AP70" s="695"/>
      <c r="AR70" s="343">
        <f t="shared" si="324"/>
        <v>0</v>
      </c>
      <c r="AS70" s="343">
        <f t="shared" si="325"/>
        <v>0</v>
      </c>
      <c r="AT70" s="343">
        <f t="shared" si="326"/>
        <v>0</v>
      </c>
      <c r="AU70" s="343">
        <f t="shared" si="883"/>
        <v>0</v>
      </c>
      <c r="AV70" s="343">
        <f t="shared" si="327"/>
        <v>0</v>
      </c>
      <c r="AW70" s="343">
        <f t="shared" si="328"/>
        <v>0</v>
      </c>
      <c r="AX70" s="343">
        <f t="shared" si="329"/>
        <v>0</v>
      </c>
      <c r="AZ70" s="454">
        <f t="shared" si="1195"/>
        <v>0</v>
      </c>
      <c r="BA70" s="160">
        <f t="shared" si="1003"/>
        <v>0</v>
      </c>
      <c r="BB70" s="160">
        <f t="shared" si="884"/>
        <v>0</v>
      </c>
      <c r="BC70" s="469">
        <f t="shared" si="331"/>
        <v>0</v>
      </c>
      <c r="BD70" s="454">
        <f t="shared" si="30"/>
        <v>0</v>
      </c>
      <c r="BE70" s="457">
        <f t="shared" si="332"/>
        <v>0</v>
      </c>
      <c r="BF70" s="601">
        <f t="shared" si="333"/>
        <v>0</v>
      </c>
      <c r="BG70" s="457">
        <f t="shared" si="1004"/>
        <v>0</v>
      </c>
      <c r="BH70" s="457">
        <f t="shared" si="334"/>
        <v>0</v>
      </c>
      <c r="BI70" s="457">
        <f t="shared" si="335"/>
        <v>0</v>
      </c>
      <c r="BJ70" s="457">
        <f t="shared" si="336"/>
        <v>0</v>
      </c>
      <c r="BK70" s="457">
        <f t="shared" si="336"/>
        <v>0</v>
      </c>
      <c r="BL70" s="457">
        <f t="shared" si="336"/>
        <v>0</v>
      </c>
      <c r="BM70" s="460">
        <f t="shared" si="32"/>
        <v>0</v>
      </c>
      <c r="BN70" s="460">
        <f t="shared" si="1005"/>
        <v>0</v>
      </c>
      <c r="BO70" s="460">
        <f t="shared" si="337"/>
        <v>0</v>
      </c>
      <c r="BP70" s="477"/>
      <c r="BR70" s="274">
        <f t="shared" si="338"/>
        <v>0</v>
      </c>
      <c r="BS70" s="351">
        <f t="shared" si="34"/>
        <v>0</v>
      </c>
      <c r="BT70" s="705">
        <f t="shared" si="339"/>
        <v>0</v>
      </c>
      <c r="BU70" s="352">
        <f t="shared" si="340"/>
        <v>0</v>
      </c>
      <c r="BV70" s="353">
        <f t="shared" si="1006"/>
        <v>0</v>
      </c>
      <c r="BW70" s="353">
        <f t="shared" si="36"/>
        <v>0</v>
      </c>
      <c r="BX70" s="354">
        <f t="shared" si="37"/>
        <v>0</v>
      </c>
      <c r="BY70" s="355">
        <f t="shared" si="38"/>
        <v>0</v>
      </c>
      <c r="BZ70" s="355">
        <f t="shared" si="1007"/>
        <v>0</v>
      </c>
      <c r="CA70" s="393"/>
      <c r="CB70" s="594">
        <f t="shared" si="885"/>
        <v>0</v>
      </c>
      <c r="CC70" s="392">
        <f t="shared" si="341"/>
        <v>0</v>
      </c>
      <c r="CD70" s="392">
        <f t="shared" si="342"/>
        <v>0</v>
      </c>
      <c r="CE70" s="392">
        <f t="shared" si="343"/>
        <v>0</v>
      </c>
      <c r="CF70" s="392">
        <f t="shared" si="886"/>
        <v>0</v>
      </c>
      <c r="CG70" s="394">
        <f t="shared" si="344"/>
        <v>0</v>
      </c>
      <c r="CH70" s="394">
        <f t="shared" si="887"/>
        <v>0</v>
      </c>
      <c r="CI70" s="395" t="s">
        <v>96</v>
      </c>
      <c r="CJ70" s="599">
        <f t="shared" si="345"/>
        <v>0</v>
      </c>
      <c r="CK70" s="395"/>
      <c r="CL70" s="361"/>
      <c r="CM70" s="361">
        <f t="shared" si="40"/>
        <v>0</v>
      </c>
      <c r="CN70" s="361">
        <f t="shared" si="41"/>
        <v>0</v>
      </c>
      <c r="CO70" s="361">
        <v>60</v>
      </c>
      <c r="CP70" s="110">
        <f t="shared" si="888"/>
        <v>94.44</v>
      </c>
      <c r="CQ70" s="362">
        <f t="shared" si="346"/>
        <v>0</v>
      </c>
      <c r="CR70" s="367"/>
      <c r="CS70" s="367"/>
      <c r="CT70" s="396">
        <f t="shared" si="943"/>
        <v>96.81</v>
      </c>
      <c r="CV70" s="399">
        <f t="shared" si="975"/>
        <v>0</v>
      </c>
      <c r="CW70" s="367"/>
      <c r="CX70" s="111">
        <f t="shared" si="944"/>
        <v>5.9250000000000115E-2</v>
      </c>
      <c r="CY70" s="367"/>
      <c r="CZ70" s="396">
        <f t="shared" si="889"/>
        <v>165.54000000000013</v>
      </c>
      <c r="DA70" s="367"/>
      <c r="DB70" s="103">
        <f t="shared" si="347"/>
        <v>0</v>
      </c>
      <c r="DC70" s="103">
        <f t="shared" si="348"/>
        <v>98.938999999999993</v>
      </c>
      <c r="DD70" s="103">
        <f t="shared" si="349"/>
        <v>98.938999999999993</v>
      </c>
      <c r="DE70" s="103">
        <f t="shared" si="42"/>
        <v>0</v>
      </c>
      <c r="DF70" s="105">
        <f t="shared" si="43"/>
        <v>0</v>
      </c>
      <c r="DG70" s="102">
        <f t="shared" si="350"/>
        <v>0</v>
      </c>
      <c r="DH70" s="105">
        <f t="shared" si="351"/>
        <v>0</v>
      </c>
      <c r="DI70" s="105">
        <f t="shared" si="44"/>
        <v>0</v>
      </c>
      <c r="DJ70" s="111">
        <f t="shared" si="45"/>
        <v>0</v>
      </c>
      <c r="DK70" s="401">
        <f t="shared" si="352"/>
        <v>0</v>
      </c>
      <c r="DL70" s="111">
        <f t="shared" si="353"/>
        <v>0</v>
      </c>
      <c r="DO70" s="403">
        <f t="shared" si="354"/>
        <v>0</v>
      </c>
      <c r="DP70" s="403">
        <f t="shared" si="355"/>
        <v>0</v>
      </c>
      <c r="DQ70" s="111">
        <f t="shared" si="970"/>
        <v>0</v>
      </c>
      <c r="DR70" s="113">
        <f t="shared" si="1206"/>
        <v>0</v>
      </c>
      <c r="DS70" s="111">
        <f t="shared" si="357"/>
        <v>0</v>
      </c>
      <c r="DT70" s="105">
        <f t="shared" si="358"/>
        <v>0</v>
      </c>
      <c r="DU70" s="105">
        <f t="shared" si="359"/>
        <v>0</v>
      </c>
      <c r="DV70" s="105">
        <f t="shared" si="971"/>
        <v>0</v>
      </c>
      <c r="DW70" s="105">
        <f t="shared" si="360"/>
        <v>0</v>
      </c>
      <c r="DX70" s="105">
        <f t="shared" si="361"/>
        <v>0</v>
      </c>
      <c r="DZ70" s="105">
        <f t="shared" si="362"/>
        <v>400</v>
      </c>
      <c r="EA70" s="105">
        <f t="shared" si="363"/>
        <v>1600</v>
      </c>
      <c r="EB70" s="105">
        <f t="shared" si="364"/>
        <v>3600</v>
      </c>
      <c r="EC70" s="105">
        <f t="shared" si="365"/>
        <v>6400</v>
      </c>
      <c r="ED70" s="105">
        <f t="shared" si="366"/>
        <v>10000</v>
      </c>
      <c r="EF70" s="105">
        <f t="shared" si="21"/>
        <v>0</v>
      </c>
      <c r="EH70" s="105">
        <f t="shared" si="7"/>
        <v>0</v>
      </c>
      <c r="EI70" s="105">
        <f t="shared" si="8"/>
        <v>0</v>
      </c>
      <c r="EJ70" s="105">
        <f t="shared" si="9"/>
        <v>0</v>
      </c>
      <c r="EL70" s="105">
        <f t="shared" si="945"/>
        <v>0</v>
      </c>
      <c r="EM70" s="105">
        <f t="shared" si="367"/>
        <v>0</v>
      </c>
      <c r="EN70" s="105">
        <f t="shared" si="368"/>
        <v>0</v>
      </c>
      <c r="EO70" s="105">
        <f t="shared" si="369"/>
        <v>0</v>
      </c>
      <c r="EP70" s="105">
        <f t="shared" si="370"/>
        <v>0</v>
      </c>
      <c r="ER70" s="105">
        <f t="shared" ref="ER70:ER110" si="1215">IF(DU73=160,(DS73/DV73)*DZ73,0)</f>
        <v>0</v>
      </c>
      <c r="ES70" s="105">
        <f t="shared" ref="ES70:ES110" si="1216">IF(DU72=160,(DS72/DV72)*EA72,0)</f>
        <v>0</v>
      </c>
      <c r="ET70" s="105">
        <f t="shared" ref="ET70:ET110" si="1217">IF(DU71=160,(DS71/DV71)*EB71,0)</f>
        <v>0</v>
      </c>
      <c r="EU70" s="105">
        <f t="shared" ref="EU70:EU110" si="1218">IF(DU70=160,(DS70/DV70)*EC70,0)</f>
        <v>0</v>
      </c>
      <c r="EV70" s="94">
        <f t="shared" ref="EV70:EV110" si="1219">IF(DU69=160,(DS69/DV69)*EB69,0)</f>
        <v>0</v>
      </c>
      <c r="EW70" s="94">
        <f t="shared" ref="EW70:EW110" si="1220">IF(DU68=160,(DS68/DV68)*EA68,0)</f>
        <v>0</v>
      </c>
      <c r="EX70" s="94">
        <f t="shared" ref="EX70:EX110" si="1221">IF(DU67=160,(DS67/DV67)*DZ67,0)</f>
        <v>0</v>
      </c>
      <c r="EZ70" s="94">
        <f t="shared" si="10"/>
        <v>0</v>
      </c>
      <c r="FA70" s="94">
        <f t="shared" si="11"/>
        <v>0</v>
      </c>
      <c r="FB70" s="94">
        <f t="shared" si="12"/>
        <v>0</v>
      </c>
      <c r="FC70" s="94">
        <f t="shared" si="13"/>
        <v>0</v>
      </c>
      <c r="FD70" s="94">
        <f t="shared" si="14"/>
        <v>0</v>
      </c>
      <c r="FE70" s="94">
        <f t="shared" si="15"/>
        <v>0</v>
      </c>
      <c r="FF70" s="94">
        <f t="shared" si="16"/>
        <v>0</v>
      </c>
      <c r="FG70" s="94">
        <f t="shared" si="17"/>
        <v>0</v>
      </c>
      <c r="FH70" s="94">
        <f t="shared" si="18"/>
        <v>0</v>
      </c>
      <c r="FI70" s="369">
        <f t="shared" si="1008"/>
        <v>0</v>
      </c>
      <c r="FJ70" s="102">
        <f t="shared" si="371"/>
        <v>0</v>
      </c>
      <c r="FK70" s="102">
        <f t="shared" si="372"/>
        <v>0</v>
      </c>
      <c r="FL70" s="102">
        <f t="shared" si="47"/>
        <v>0</v>
      </c>
      <c r="FM70" s="370">
        <f t="shared" si="48"/>
        <v>0</v>
      </c>
      <c r="FN70" s="370">
        <f t="shared" si="49"/>
        <v>0</v>
      </c>
      <c r="FO70" s="370">
        <f t="shared" si="49"/>
        <v>0</v>
      </c>
      <c r="FP70" s="370">
        <f t="shared" si="49"/>
        <v>0</v>
      </c>
      <c r="FQ70" s="370">
        <f t="shared" si="50"/>
        <v>0</v>
      </c>
      <c r="FR70" s="370">
        <f t="shared" si="373"/>
        <v>0</v>
      </c>
      <c r="FS70" s="370">
        <f t="shared" si="1214"/>
        <v>0</v>
      </c>
      <c r="FT70" s="370">
        <f t="shared" si="1214"/>
        <v>0</v>
      </c>
      <c r="FU70" s="370">
        <f t="shared" si="1214"/>
        <v>0</v>
      </c>
      <c r="FV70" s="370">
        <f t="shared" si="1214"/>
        <v>0</v>
      </c>
      <c r="FW70" s="370">
        <f t="shared" si="1214"/>
        <v>0</v>
      </c>
      <c r="FX70" s="370">
        <f t="shared" si="374"/>
        <v>0</v>
      </c>
      <c r="FY70" s="371">
        <f t="shared" si="52"/>
        <v>0</v>
      </c>
      <c r="FZ70" s="371">
        <f t="shared" si="1210"/>
        <v>0</v>
      </c>
      <c r="GA70" s="371">
        <f t="shared" si="1210"/>
        <v>0</v>
      </c>
      <c r="GB70" s="371">
        <f t="shared" si="1210"/>
        <v>0</v>
      </c>
      <c r="GC70" s="371">
        <f t="shared" si="1207"/>
        <v>0</v>
      </c>
      <c r="GD70" s="371">
        <f t="shared" si="1207"/>
        <v>0</v>
      </c>
      <c r="GE70" s="371">
        <f t="shared" si="1207"/>
        <v>0</v>
      </c>
      <c r="GF70" s="371">
        <f t="shared" si="1207"/>
        <v>0</v>
      </c>
      <c r="GG70" s="371">
        <f t="shared" si="54"/>
        <v>0</v>
      </c>
      <c r="GH70" s="371">
        <f t="shared" si="55"/>
        <v>0</v>
      </c>
      <c r="GI70" s="371">
        <f t="shared" si="990"/>
        <v>0</v>
      </c>
      <c r="GJ70" s="371">
        <f t="shared" si="990"/>
        <v>0</v>
      </c>
      <c r="GK70" s="371">
        <f t="shared" si="989"/>
        <v>0</v>
      </c>
      <c r="GL70" s="371">
        <f t="shared" si="989"/>
        <v>0</v>
      </c>
      <c r="GM70" s="371">
        <f t="shared" si="989"/>
        <v>0</v>
      </c>
      <c r="GN70" s="371">
        <f t="shared" si="989"/>
        <v>0</v>
      </c>
      <c r="GO70" s="371">
        <f t="shared" si="989"/>
        <v>0</v>
      </c>
      <c r="GP70" s="371">
        <f t="shared" si="989"/>
        <v>0</v>
      </c>
      <c r="GQ70" s="371">
        <f t="shared" si="989"/>
        <v>0</v>
      </c>
      <c r="GR70" s="371">
        <f t="shared" si="57"/>
        <v>0</v>
      </c>
      <c r="GS70" s="371">
        <f t="shared" si="58"/>
        <v>0</v>
      </c>
      <c r="GT70" s="102">
        <f t="shared" si="375"/>
        <v>0</v>
      </c>
      <c r="GU70" s="94">
        <f t="shared" si="890"/>
        <v>0</v>
      </c>
      <c r="GV70" s="94">
        <f t="shared" si="891"/>
        <v>0</v>
      </c>
      <c r="GW70" s="372">
        <f t="shared" si="376"/>
        <v>0</v>
      </c>
      <c r="GX70" s="372">
        <f t="shared" si="377"/>
        <v>0</v>
      </c>
      <c r="GY70" s="372">
        <f t="shared" si="378"/>
        <v>0</v>
      </c>
      <c r="HA70" s="94">
        <v>60</v>
      </c>
      <c r="HB70" s="105">
        <f t="shared" si="59"/>
        <v>0</v>
      </c>
      <c r="HC70" s="94">
        <f t="shared" si="946"/>
        <v>0</v>
      </c>
      <c r="HD70" s="94">
        <f t="shared" si="379"/>
        <v>0</v>
      </c>
      <c r="HE70" s="93">
        <f t="shared" si="1009"/>
        <v>0</v>
      </c>
      <c r="HF70" s="93">
        <f t="shared" si="61"/>
        <v>0</v>
      </c>
      <c r="HG70" s="94">
        <f t="shared" si="892"/>
        <v>0</v>
      </c>
      <c r="HH70" s="120">
        <f t="shared" si="893"/>
        <v>0</v>
      </c>
      <c r="HI70" s="93">
        <f t="shared" si="1204"/>
        <v>0</v>
      </c>
      <c r="HJ70" s="120">
        <f t="shared" si="1010"/>
        <v>0</v>
      </c>
      <c r="HK70" s="151">
        <f t="shared" si="1011"/>
        <v>0</v>
      </c>
      <c r="HM70" s="376">
        <f t="shared" si="380"/>
        <v>0</v>
      </c>
      <c r="HN70" s="189">
        <f t="shared" si="381"/>
        <v>0</v>
      </c>
      <c r="HO70" s="189" t="str">
        <f t="shared" si="382"/>
        <v>.00000000000</v>
      </c>
      <c r="HP70" s="189">
        <f t="shared" si="383"/>
        <v>0</v>
      </c>
      <c r="HQ70" s="189">
        <f t="shared" si="384"/>
        <v>0</v>
      </c>
      <c r="HR70" s="377" t="str">
        <f t="shared" si="385"/>
        <v>.00000000000</v>
      </c>
      <c r="HT70" s="376">
        <f t="shared" si="386"/>
        <v>0</v>
      </c>
      <c r="HU70" s="189">
        <f t="shared" si="387"/>
        <v>0</v>
      </c>
      <c r="HV70" s="189" t="str">
        <f t="shared" si="388"/>
        <v>.00000000000</v>
      </c>
      <c r="HW70" s="189">
        <f t="shared" si="64"/>
        <v>2.5</v>
      </c>
      <c r="HX70" s="189">
        <f t="shared" si="389"/>
        <v>2</v>
      </c>
      <c r="HY70" s="377" t="str">
        <f t="shared" si="390"/>
        <v>.50000000000</v>
      </c>
      <c r="IA70" s="94">
        <f t="shared" si="65"/>
        <v>0</v>
      </c>
      <c r="IB70" s="94">
        <f t="shared" si="1012"/>
        <v>0</v>
      </c>
      <c r="IC70" s="94">
        <f t="shared" si="391"/>
        <v>0</v>
      </c>
      <c r="ID70" s="94">
        <f t="shared" si="392"/>
        <v>0</v>
      </c>
      <c r="IE70" s="94">
        <f t="shared" si="393"/>
        <v>0</v>
      </c>
      <c r="IF70" s="94" t="str">
        <f t="shared" si="394"/>
        <v>.00000000000</v>
      </c>
      <c r="IG70" s="94">
        <f t="shared" si="1013"/>
        <v>0</v>
      </c>
      <c r="IH70" s="94">
        <f t="shared" si="396"/>
        <v>0</v>
      </c>
      <c r="II70" s="94" t="str">
        <f t="shared" si="397"/>
        <v>.00000000000</v>
      </c>
      <c r="IJ70" s="94">
        <f t="shared" si="1014"/>
        <v>0</v>
      </c>
      <c r="IL70" s="376">
        <f t="shared" si="1196"/>
        <v>0</v>
      </c>
      <c r="IM70" s="189">
        <f t="shared" si="399"/>
        <v>0</v>
      </c>
      <c r="IN70" s="189" t="str">
        <f t="shared" si="400"/>
        <v>.00000000000</v>
      </c>
      <c r="IO70" s="189">
        <f t="shared" si="1015"/>
        <v>0</v>
      </c>
      <c r="IP70" s="189">
        <f t="shared" si="401"/>
        <v>0</v>
      </c>
      <c r="IQ70" s="377" t="str">
        <f t="shared" si="402"/>
        <v>.00000000000</v>
      </c>
      <c r="IR70" s="105">
        <f t="shared" si="69"/>
        <v>0</v>
      </c>
      <c r="IT70" s="599">
        <f t="shared" si="403"/>
        <v>0</v>
      </c>
      <c r="IU70" s="601">
        <f t="shared" si="1016"/>
        <v>0</v>
      </c>
      <c r="IV70" s="518">
        <f t="shared" si="404"/>
        <v>0</v>
      </c>
      <c r="IW70" s="518">
        <f t="shared" si="405"/>
        <v>0</v>
      </c>
      <c r="IX70" s="507">
        <f t="shared" si="1017"/>
        <v>0</v>
      </c>
      <c r="IY70" s="518">
        <f t="shared" si="406"/>
        <v>0</v>
      </c>
      <c r="IZ70" s="518">
        <f t="shared" si="407"/>
        <v>0</v>
      </c>
      <c r="JA70" s="519">
        <f t="shared" si="408"/>
        <v>0</v>
      </c>
      <c r="JB70" s="100">
        <f t="shared" si="409"/>
        <v>0</v>
      </c>
      <c r="JC70" s="514">
        <f t="shared" si="410"/>
        <v>0</v>
      </c>
      <c r="JD70" s="519">
        <f t="shared" si="411"/>
        <v>0</v>
      </c>
      <c r="JE70" s="672">
        <f t="shared" si="895"/>
        <v>0</v>
      </c>
      <c r="JF70" s="677" t="s">
        <v>838</v>
      </c>
      <c r="JG70" s="671" t="s">
        <v>838</v>
      </c>
      <c r="JH70" s="671" t="s">
        <v>838</v>
      </c>
      <c r="JI70" s="671" t="s">
        <v>838</v>
      </c>
      <c r="JJ70" s="671" t="s">
        <v>838</v>
      </c>
      <c r="JK70" s="671" t="s">
        <v>838</v>
      </c>
      <c r="JL70" s="671" t="s">
        <v>838</v>
      </c>
      <c r="JM70" s="671" t="s">
        <v>838</v>
      </c>
      <c r="JN70" s="671" t="s">
        <v>838</v>
      </c>
      <c r="JO70" s="671" t="s">
        <v>838</v>
      </c>
      <c r="JP70" s="671" t="s">
        <v>838</v>
      </c>
      <c r="JQ70" s="671" t="s">
        <v>838</v>
      </c>
      <c r="JR70" s="671" t="s">
        <v>838</v>
      </c>
      <c r="JS70" s="671" t="s">
        <v>838</v>
      </c>
      <c r="JT70" s="671" t="s">
        <v>838</v>
      </c>
      <c r="JU70" s="671" t="s">
        <v>838</v>
      </c>
      <c r="JV70" s="671" t="s">
        <v>838</v>
      </c>
      <c r="JW70" s="671" t="s">
        <v>838</v>
      </c>
      <c r="JX70" s="671" t="s">
        <v>838</v>
      </c>
      <c r="JY70" s="671" t="s">
        <v>838</v>
      </c>
      <c r="JZ70" s="671" t="s">
        <v>838</v>
      </c>
      <c r="KA70" s="678" t="s">
        <v>838</v>
      </c>
      <c r="KB70" s="678" t="s">
        <v>838</v>
      </c>
      <c r="KC70" s="678" t="s">
        <v>838</v>
      </c>
      <c r="KD70" s="678" t="s">
        <v>838</v>
      </c>
      <c r="KE70" s="678" t="s">
        <v>838</v>
      </c>
      <c r="KF70" s="678" t="s">
        <v>838</v>
      </c>
      <c r="KG70" s="678" t="s">
        <v>838</v>
      </c>
      <c r="KH70" s="678" t="s">
        <v>838</v>
      </c>
      <c r="KI70" s="678" t="s">
        <v>838</v>
      </c>
      <c r="KJ70" s="678" t="s">
        <v>838</v>
      </c>
      <c r="KK70" s="678" t="s">
        <v>838</v>
      </c>
      <c r="KL70" s="678" t="s">
        <v>838</v>
      </c>
      <c r="KM70" s="678" t="s">
        <v>838</v>
      </c>
      <c r="KN70" s="678" t="s">
        <v>838</v>
      </c>
      <c r="KO70" s="678" t="s">
        <v>838</v>
      </c>
      <c r="KP70" s="678" t="s">
        <v>838</v>
      </c>
      <c r="KQ70" s="678" t="s">
        <v>838</v>
      </c>
      <c r="KR70" s="678" t="s">
        <v>838</v>
      </c>
      <c r="KS70" s="678" t="s">
        <v>838</v>
      </c>
      <c r="KT70" s="678" t="s">
        <v>838</v>
      </c>
      <c r="KU70" s="678" t="s">
        <v>838</v>
      </c>
      <c r="KV70" s="686"/>
      <c r="KW70" s="686"/>
      <c r="KX70" s="529"/>
      <c r="KY70" s="529"/>
      <c r="KZ70" s="529"/>
      <c r="LA70" s="529"/>
      <c r="LB70" s="529"/>
      <c r="LC70" s="529"/>
      <c r="LD70" s="529"/>
      <c r="LE70" s="529"/>
      <c r="LF70" s="529"/>
      <c r="LG70" s="529"/>
      <c r="LH70" s="529"/>
      <c r="LI70" s="529"/>
      <c r="LJ70" s="529"/>
      <c r="LK70" s="529"/>
      <c r="LL70" s="529"/>
      <c r="LM70" s="529"/>
      <c r="LN70" s="529"/>
      <c r="LO70" s="529"/>
      <c r="LP70" s="529"/>
      <c r="LQ70" s="529"/>
      <c r="LR70" s="529"/>
      <c r="LS70" s="529"/>
      <c r="LT70" s="250"/>
      <c r="LU70" s="529"/>
      <c r="LV70" s="529"/>
      <c r="LW70" s="529"/>
      <c r="LX70" s="529"/>
      <c r="LY70" s="529"/>
      <c r="LZ70" s="529"/>
      <c r="MA70" s="529"/>
      <c r="MB70" s="529"/>
      <c r="MC70" s="529"/>
      <c r="MD70" s="529"/>
      <c r="ME70" s="529"/>
      <c r="MF70" s="529"/>
      <c r="MG70" s="529"/>
      <c r="MH70" s="529"/>
      <c r="MI70" s="529"/>
      <c r="MJ70" s="529"/>
      <c r="MK70" s="529"/>
      <c r="ML70" s="529"/>
      <c r="MM70" s="529"/>
      <c r="MN70" s="529"/>
      <c r="MO70" s="529"/>
      <c r="MP70" s="529"/>
      <c r="MQ70" s="529"/>
      <c r="MR70" s="529"/>
      <c r="MS70" s="529"/>
      <c r="MT70" s="529"/>
      <c r="MU70" s="529"/>
      <c r="MV70" s="529"/>
      <c r="MW70" s="529"/>
      <c r="MX70" s="529"/>
      <c r="MY70" s="529"/>
      <c r="MZ70" s="529"/>
      <c r="NA70" s="529"/>
      <c r="NB70" s="529"/>
      <c r="NC70" s="529"/>
      <c r="ND70" s="529"/>
      <c r="NE70" s="529"/>
      <c r="NF70" s="529"/>
      <c r="NG70" s="529"/>
      <c r="NH70" s="529"/>
      <c r="NI70" s="529"/>
      <c r="NJ70" s="529"/>
      <c r="NK70" s="529"/>
      <c r="NL70" s="529"/>
      <c r="NM70" s="529"/>
      <c r="NN70" s="529"/>
      <c r="NO70" s="529"/>
      <c r="NP70" s="529"/>
      <c r="NQ70" s="529"/>
      <c r="NR70" s="529"/>
      <c r="NS70" s="529"/>
      <c r="NT70" s="529"/>
      <c r="NU70" s="529"/>
      <c r="NV70" s="379">
        <f t="shared" si="1018"/>
        <v>0</v>
      </c>
      <c r="NW70" s="100">
        <f t="shared" si="1205"/>
        <v>0</v>
      </c>
      <c r="NX70" s="189">
        <f t="shared" si="918"/>
        <v>0</v>
      </c>
      <c r="NY70" s="189">
        <f t="shared" si="919"/>
        <v>0</v>
      </c>
      <c r="NZ70" s="189">
        <f t="shared" si="89"/>
        <v>910.40000000000009</v>
      </c>
      <c r="OA70" s="189">
        <f t="shared" si="920"/>
        <v>0</v>
      </c>
      <c r="OB70" s="377">
        <f t="shared" si="921"/>
        <v>0</v>
      </c>
      <c r="OC70" s="105">
        <f t="shared" si="967"/>
        <v>0</v>
      </c>
      <c r="OE70" s="376">
        <f t="shared" si="1019"/>
        <v>0</v>
      </c>
      <c r="OF70" s="189">
        <f t="shared" si="1020"/>
        <v>0</v>
      </c>
      <c r="OG70" s="189">
        <f t="shared" si="1021"/>
        <v>0</v>
      </c>
      <c r="OH70" s="189">
        <f t="shared" si="1022"/>
        <v>0</v>
      </c>
      <c r="OI70" s="189">
        <f t="shared" si="1023"/>
        <v>0</v>
      </c>
      <c r="OJ70" s="377">
        <f t="shared" si="1024"/>
        <v>0</v>
      </c>
      <c r="OK70" s="94">
        <f t="shared" si="1197"/>
        <v>0</v>
      </c>
      <c r="OM70" s="94">
        <f t="shared" si="95"/>
        <v>0</v>
      </c>
      <c r="ON70" s="189">
        <f t="shared" si="476"/>
        <v>0</v>
      </c>
      <c r="OO70" s="189" t="str">
        <f t="shared" si="477"/>
        <v>.00000000000</v>
      </c>
      <c r="OP70" s="189">
        <f t="shared" si="1025"/>
        <v>0</v>
      </c>
      <c r="OQ70" s="189">
        <f t="shared" si="479"/>
        <v>0</v>
      </c>
      <c r="OR70" s="94" t="str">
        <f t="shared" si="480"/>
        <v>.00000000000</v>
      </c>
      <c r="OS70" s="94">
        <f t="shared" si="1198"/>
        <v>0</v>
      </c>
      <c r="OU70" s="94">
        <f t="shared" si="482"/>
        <v>0</v>
      </c>
      <c r="OV70" s="189">
        <f t="shared" si="483"/>
        <v>0</v>
      </c>
      <c r="OW70" s="189" t="str">
        <f t="shared" si="484"/>
        <v>.00000000000</v>
      </c>
      <c r="OX70" s="189">
        <f t="shared" si="485"/>
        <v>900.40000000000009</v>
      </c>
      <c r="OY70" s="189">
        <f t="shared" si="486"/>
        <v>900</v>
      </c>
      <c r="OZ70" s="94" t="str">
        <f t="shared" si="487"/>
        <v>.40000000000</v>
      </c>
      <c r="PA70" s="94">
        <f t="shared" si="1199"/>
        <v>0</v>
      </c>
      <c r="PC70" s="94">
        <f t="shared" si="1026"/>
        <v>0</v>
      </c>
      <c r="PD70" s="189">
        <f t="shared" si="1027"/>
        <v>0</v>
      </c>
      <c r="PE70" s="189">
        <f t="shared" si="1028"/>
        <v>0</v>
      </c>
      <c r="PF70" s="189">
        <f t="shared" si="1029"/>
        <v>0</v>
      </c>
      <c r="PG70" s="189">
        <f t="shared" si="1030"/>
        <v>0</v>
      </c>
      <c r="PH70" s="94">
        <f t="shared" si="1031"/>
        <v>0</v>
      </c>
      <c r="PI70" s="94">
        <f t="shared" si="1200"/>
        <v>0</v>
      </c>
      <c r="PK70" s="105">
        <f t="shared" si="1032"/>
        <v>0</v>
      </c>
      <c r="PL70" s="121">
        <f t="shared" si="1033"/>
        <v>0</v>
      </c>
      <c r="PM70" s="121">
        <f t="shared" si="489"/>
        <v>0</v>
      </c>
      <c r="PN70" s="121">
        <f t="shared" si="1034"/>
        <v>0</v>
      </c>
      <c r="PO70" s="121">
        <f t="shared" si="1035"/>
        <v>0</v>
      </c>
      <c r="PP70" s="121">
        <f t="shared" si="490"/>
        <v>0</v>
      </c>
      <c r="PQ70" s="121">
        <f t="shared" si="1036"/>
        <v>0</v>
      </c>
      <c r="PS70" s="121">
        <f t="shared" si="923"/>
        <v>0</v>
      </c>
      <c r="PT70" s="121">
        <f t="shared" si="491"/>
        <v>0</v>
      </c>
      <c r="PU70" s="121">
        <f t="shared" si="1037"/>
        <v>0</v>
      </c>
      <c r="PV70" s="121">
        <f t="shared" si="109"/>
        <v>0</v>
      </c>
      <c r="PW70" s="121">
        <f t="shared" si="492"/>
        <v>0</v>
      </c>
      <c r="PX70" s="121">
        <f t="shared" si="1038"/>
        <v>0</v>
      </c>
      <c r="PY70" s="299" t="str">
        <f t="shared" si="493"/>
        <v>-</v>
      </c>
      <c r="QA70" s="94">
        <f t="shared" si="924"/>
        <v>0</v>
      </c>
      <c r="QB70" s="121">
        <f t="shared" si="925"/>
        <v>0</v>
      </c>
      <c r="QC70" s="121">
        <f t="shared" si="494"/>
        <v>0</v>
      </c>
      <c r="QE70" s="383">
        <v>61</v>
      </c>
      <c r="QF70" s="121">
        <f t="shared" si="1039"/>
        <v>0</v>
      </c>
      <c r="QG70" s="121">
        <f t="shared" si="496"/>
        <v>0</v>
      </c>
      <c r="QH70" s="121" t="str">
        <f t="shared" si="497"/>
        <v>.00000000000</v>
      </c>
      <c r="QI70" s="121">
        <f t="shared" si="1040"/>
        <v>0</v>
      </c>
      <c r="QJ70" s="121">
        <f t="shared" si="498"/>
        <v>0</v>
      </c>
      <c r="QK70" s="121" t="str">
        <f t="shared" si="499"/>
        <v>.00000000000</v>
      </c>
      <c r="QM70" s="121">
        <f t="shared" si="500"/>
        <v>9999999999</v>
      </c>
      <c r="QO70" s="247" t="s">
        <v>333</v>
      </c>
      <c r="QP70" s="631">
        <v>0</v>
      </c>
      <c r="QQ70" s="123" t="s">
        <v>476</v>
      </c>
      <c r="QT70" s="124">
        <f t="shared" si="972"/>
        <v>9999999999999</v>
      </c>
      <c r="QU70" s="124">
        <f t="shared" si="972"/>
        <v>9999999999999</v>
      </c>
      <c r="QV70" s="124">
        <f t="shared" si="972"/>
        <v>9999999999999</v>
      </c>
      <c r="QW70" s="124">
        <f t="shared" si="972"/>
        <v>9999999999999</v>
      </c>
      <c r="QX70" s="507">
        <f t="shared" si="973"/>
        <v>0</v>
      </c>
      <c r="QY70" s="457">
        <f t="shared" si="1208"/>
        <v>0</v>
      </c>
      <c r="QZ70" s="457">
        <f t="shared" si="1209"/>
        <v>0</v>
      </c>
      <c r="RA70" s="457">
        <f t="shared" si="974"/>
        <v>0</v>
      </c>
      <c r="RI70" s="507">
        <f t="shared" si="501"/>
        <v>0</v>
      </c>
      <c r="RJ70" s="795">
        <f t="shared" si="502"/>
        <v>0</v>
      </c>
      <c r="RK70" s="518" t="str">
        <f t="shared" si="503"/>
        <v>.00000000000</v>
      </c>
      <c r="RL70" s="511">
        <f t="shared" si="504"/>
        <v>930</v>
      </c>
      <c r="RM70" s="795">
        <f t="shared" si="505"/>
        <v>930</v>
      </c>
      <c r="RN70" s="518" t="str">
        <f t="shared" si="506"/>
        <v>.00000000000</v>
      </c>
      <c r="RO70" s="507">
        <f t="shared" si="507"/>
        <v>0</v>
      </c>
      <c r="RP70" s="795">
        <f t="shared" si="508"/>
        <v>0</v>
      </c>
      <c r="RQ70" s="518" t="str">
        <f t="shared" si="509"/>
        <v>.00000000000</v>
      </c>
      <c r="RR70" s="511">
        <f t="shared" si="510"/>
        <v>1020</v>
      </c>
      <c r="RS70" s="795">
        <f t="shared" si="511"/>
        <v>1020</v>
      </c>
      <c r="RT70" s="518" t="str">
        <f t="shared" si="512"/>
        <v>.00000000000</v>
      </c>
      <c r="RZ70" s="131">
        <f t="shared" si="1041"/>
        <v>0</v>
      </c>
      <c r="SA70" s="124">
        <f t="shared" si="513"/>
        <v>0</v>
      </c>
      <c r="SB70" s="121" t="str">
        <f t="shared" si="514"/>
        <v>.00000000000</v>
      </c>
      <c r="SC70" s="120">
        <f t="shared" si="1042"/>
        <v>0</v>
      </c>
      <c r="SD70" s="124">
        <f t="shared" si="515"/>
        <v>0</v>
      </c>
      <c r="SE70" s="121" t="str">
        <f t="shared" si="516"/>
        <v>.00000000000</v>
      </c>
      <c r="SF70" s="131">
        <f t="shared" si="1043"/>
        <v>0</v>
      </c>
      <c r="SG70" s="124">
        <f t="shared" si="517"/>
        <v>0</v>
      </c>
      <c r="SH70" s="121" t="str">
        <f t="shared" si="518"/>
        <v>.00000000000</v>
      </c>
      <c r="SI70" s="120">
        <f t="shared" si="1044"/>
        <v>0</v>
      </c>
      <c r="SJ70" s="124">
        <f t="shared" si="519"/>
        <v>0</v>
      </c>
      <c r="SK70" s="121" t="str">
        <f t="shared" si="520"/>
        <v>.00000000000</v>
      </c>
      <c r="SM70" s="131">
        <f t="shared" si="116"/>
        <v>0</v>
      </c>
      <c r="SN70" s="124">
        <f t="shared" si="521"/>
        <v>0</v>
      </c>
      <c r="SO70" s="121" t="str">
        <f t="shared" si="522"/>
        <v>.00000000000</v>
      </c>
      <c r="SP70" s="120">
        <f t="shared" si="117"/>
        <v>0</v>
      </c>
      <c r="SQ70" s="124">
        <f t="shared" si="523"/>
        <v>0</v>
      </c>
      <c r="SR70" s="121" t="str">
        <f t="shared" si="524"/>
        <v>.00000000000</v>
      </c>
      <c r="SS70" s="121">
        <f t="shared" si="1045"/>
        <v>0</v>
      </c>
      <c r="SU70" s="94">
        <f t="shared" si="926"/>
        <v>-1</v>
      </c>
      <c r="SV70" s="121">
        <f t="shared" si="927"/>
        <v>-1</v>
      </c>
      <c r="SW70" s="121" t="str">
        <f t="shared" si="525"/>
        <v>.00000000000</v>
      </c>
      <c r="SX70" s="94">
        <f t="shared" si="928"/>
        <v>1530</v>
      </c>
      <c r="SY70" s="121">
        <f t="shared" si="929"/>
        <v>1530</v>
      </c>
      <c r="SZ70" s="121" t="str">
        <f t="shared" si="526"/>
        <v>.00000000000</v>
      </c>
      <c r="TA70" s="94" t="str">
        <f t="shared" si="527"/>
        <v>153,000</v>
      </c>
      <c r="TB70" s="94">
        <v>61</v>
      </c>
      <c r="TC70" s="94">
        <f t="shared" si="528"/>
        <v>0</v>
      </c>
      <c r="TE70" s="121">
        <f t="shared" si="1201"/>
        <v>0</v>
      </c>
      <c r="TF70" s="121">
        <f t="shared" si="529"/>
        <v>0</v>
      </c>
      <c r="TG70" s="121" t="str">
        <f t="shared" si="983"/>
        <v>.00000000000</v>
      </c>
      <c r="TH70" s="121">
        <f t="shared" si="119"/>
        <v>7</v>
      </c>
      <c r="TI70" s="121">
        <f t="shared" si="984"/>
        <v>7</v>
      </c>
      <c r="TJ70" s="121" t="str">
        <f t="shared" si="985"/>
        <v>.00000000000</v>
      </c>
      <c r="TK70" s="94">
        <f t="shared" si="931"/>
        <v>0</v>
      </c>
      <c r="TL70" s="94">
        <v>61</v>
      </c>
      <c r="TM70" s="94">
        <f t="shared" si="120"/>
        <v>0</v>
      </c>
      <c r="TO70" s="121">
        <f t="shared" si="1202"/>
        <v>0</v>
      </c>
      <c r="TP70" s="121">
        <f t="shared" si="533"/>
        <v>0</v>
      </c>
      <c r="TQ70" s="121" t="str">
        <f t="shared" si="534"/>
        <v>.00000000000</v>
      </c>
      <c r="TR70" s="121">
        <f t="shared" si="121"/>
        <v>928</v>
      </c>
      <c r="TS70" s="121">
        <f t="shared" si="535"/>
        <v>928</v>
      </c>
      <c r="TT70" s="121" t="str">
        <f t="shared" si="536"/>
        <v>.00000000000</v>
      </c>
      <c r="TU70" s="94">
        <f t="shared" si="537"/>
        <v>0</v>
      </c>
      <c r="TW70" s="105">
        <f t="shared" si="538"/>
        <v>-9.4500000004499998E-2</v>
      </c>
      <c r="TX70" s="105">
        <f t="shared" si="539"/>
        <v>0</v>
      </c>
      <c r="TY70" s="105">
        <f t="shared" si="540"/>
        <v>-9.4500000004499998E-2</v>
      </c>
      <c r="TZ70" s="105">
        <f t="shared" si="541"/>
        <v>0</v>
      </c>
      <c r="UA70" s="105">
        <f t="shared" si="542"/>
        <v>0</v>
      </c>
      <c r="UB70" s="105">
        <f t="shared" si="543"/>
        <v>0</v>
      </c>
      <c r="UC70" s="105">
        <f t="shared" si="1046"/>
        <v>0</v>
      </c>
      <c r="UD70" s="105">
        <f t="shared" si="1047"/>
        <v>0</v>
      </c>
      <c r="UE70" s="105">
        <f t="shared" si="1048"/>
        <v>0</v>
      </c>
      <c r="UF70" s="105">
        <f t="shared" si="544"/>
        <v>0</v>
      </c>
      <c r="UG70" s="105">
        <f t="shared" si="544"/>
        <v>0</v>
      </c>
      <c r="UH70" s="105">
        <f t="shared" si="544"/>
        <v>0</v>
      </c>
      <c r="UI70" s="613">
        <f>LARGE(UF70:UH74,1)</f>
        <v>0</v>
      </c>
      <c r="UK70" s="105">
        <f t="shared" si="125"/>
        <v>315.15000000014999</v>
      </c>
      <c r="UL70" s="102">
        <f t="shared" si="545"/>
        <v>315</v>
      </c>
      <c r="UM70" s="105" t="str">
        <f t="shared" si="546"/>
        <v>.15000000015</v>
      </c>
      <c r="UN70" s="105">
        <f t="shared" si="547"/>
        <v>-9.4500000004499998E-2</v>
      </c>
      <c r="UO70" s="102">
        <f t="shared" si="548"/>
        <v>-1</v>
      </c>
      <c r="UP70" s="105" t="str">
        <f t="shared" si="549"/>
        <v>.90550000000</v>
      </c>
      <c r="UQ70" s="105">
        <f>$UT$3</f>
        <v>318.30000000029997</v>
      </c>
      <c r="UR70" s="105">
        <f t="shared" si="550"/>
        <v>318</v>
      </c>
      <c r="US70" s="105" t="str">
        <f t="shared" si="551"/>
        <v>.30000000030</v>
      </c>
      <c r="UT70" s="103">
        <f t="shared" si="1049"/>
        <v>0</v>
      </c>
      <c r="UU70" s="102">
        <f t="shared" si="552"/>
        <v>0</v>
      </c>
      <c r="UV70" s="105" t="str">
        <f t="shared" si="553"/>
        <v>.00000000000</v>
      </c>
      <c r="UW70" s="105">
        <f t="shared" si="127"/>
        <v>321.45000000044996</v>
      </c>
      <c r="UX70" s="102">
        <f t="shared" si="554"/>
        <v>321</v>
      </c>
      <c r="UY70" s="105" t="str">
        <f t="shared" si="555"/>
        <v>.45000000045</v>
      </c>
      <c r="UZ70" s="103">
        <f t="shared" si="933"/>
        <v>-9.4500000004499998E-2</v>
      </c>
      <c r="VA70" s="102">
        <f t="shared" si="556"/>
        <v>-1</v>
      </c>
      <c r="VB70" s="105" t="str">
        <f t="shared" si="557"/>
        <v>.90550000000</v>
      </c>
      <c r="VC70" s="94" t="str">
        <f t="shared" si="1050"/>
        <v>-</v>
      </c>
      <c r="VD70" s="94" t="str">
        <f t="shared" si="1051"/>
        <v>-</v>
      </c>
      <c r="VE70" s="94" t="str">
        <f t="shared" si="1052"/>
        <v>-</v>
      </c>
      <c r="VF70" s="94" t="str">
        <f t="shared" si="1053"/>
        <v>-</v>
      </c>
      <c r="VH70" s="105">
        <f t="shared" si="558"/>
        <v>315.15000000014999</v>
      </c>
      <c r="VI70" s="102">
        <f t="shared" si="559"/>
        <v>315</v>
      </c>
      <c r="VJ70" s="105" t="str">
        <f t="shared" si="560"/>
        <v>.15000000015</v>
      </c>
      <c r="VK70" s="103">
        <f t="shared" si="561"/>
        <v>0</v>
      </c>
      <c r="VL70" s="102">
        <f t="shared" si="562"/>
        <v>0</v>
      </c>
      <c r="VM70" s="105" t="str">
        <f t="shared" si="934"/>
        <v>.00000000000</v>
      </c>
      <c r="VN70" s="105">
        <f t="shared" si="563"/>
        <v>315.15000000014999</v>
      </c>
      <c r="VO70" s="102">
        <f t="shared" si="564"/>
        <v>315</v>
      </c>
      <c r="VP70" s="105" t="str">
        <f t="shared" si="565"/>
        <v>.15000000015</v>
      </c>
      <c r="VQ70" s="103">
        <f t="shared" si="566"/>
        <v>-9.4500000004499998E-2</v>
      </c>
      <c r="VR70" s="102">
        <f t="shared" si="567"/>
        <v>-1</v>
      </c>
      <c r="VS70" s="105" t="str">
        <f t="shared" si="568"/>
        <v>.90550000000</v>
      </c>
      <c r="VT70" s="105">
        <f t="shared" si="569"/>
        <v>318.30000000029997</v>
      </c>
      <c r="VU70" s="105">
        <f t="shared" si="570"/>
        <v>318</v>
      </c>
      <c r="VV70" s="105" t="str">
        <f t="shared" si="571"/>
        <v>.30000000030</v>
      </c>
      <c r="VW70" s="103">
        <f t="shared" si="572"/>
        <v>0</v>
      </c>
      <c r="VX70" s="102">
        <f t="shared" si="573"/>
        <v>0</v>
      </c>
      <c r="VY70" s="105" t="str">
        <f t="shared" si="574"/>
        <v>.00000000000</v>
      </c>
      <c r="VZ70" s="105">
        <f t="shared" si="575"/>
        <v>321.45000000044996</v>
      </c>
      <c r="WA70" s="102">
        <f t="shared" si="576"/>
        <v>321</v>
      </c>
      <c r="WB70" s="105" t="str">
        <f t="shared" si="577"/>
        <v>.45000000045</v>
      </c>
      <c r="WC70" s="103">
        <f t="shared" si="935"/>
        <v>-9.4500000004499998E-2</v>
      </c>
      <c r="WD70" s="102">
        <f t="shared" si="578"/>
        <v>-1</v>
      </c>
      <c r="WE70" s="105" t="str">
        <f t="shared" si="579"/>
        <v>.90550000000</v>
      </c>
      <c r="WF70" s="105">
        <f t="shared" si="580"/>
        <v>321.45000000044996</v>
      </c>
      <c r="WG70" s="102">
        <f t="shared" si="581"/>
        <v>321</v>
      </c>
      <c r="WH70" s="105" t="str">
        <f t="shared" si="582"/>
        <v>.45000000045</v>
      </c>
      <c r="WI70" s="103">
        <f t="shared" si="583"/>
        <v>0</v>
      </c>
      <c r="WJ70" s="102">
        <f t="shared" si="584"/>
        <v>0</v>
      </c>
      <c r="WK70" s="105" t="str">
        <f t="shared" si="585"/>
        <v>.00000000000</v>
      </c>
      <c r="WL70" s="343" t="str">
        <f t="shared" si="1054"/>
        <v>-</v>
      </c>
      <c r="WM70" s="343" t="str">
        <f t="shared" si="1055"/>
        <v>-</v>
      </c>
      <c r="WN70" s="343" t="str">
        <f t="shared" si="1056"/>
        <v>-</v>
      </c>
      <c r="WO70" s="343" t="str">
        <f t="shared" si="1057"/>
        <v>-</v>
      </c>
      <c r="WP70" s="343" t="str">
        <f t="shared" si="1058"/>
        <v>-</v>
      </c>
      <c r="WQ70" s="343" t="str">
        <f t="shared" si="1059"/>
        <v>-</v>
      </c>
      <c r="WS70" s="103">
        <f t="shared" si="1060"/>
        <v>0</v>
      </c>
      <c r="WT70" s="103">
        <f t="shared" si="1061"/>
        <v>0</v>
      </c>
      <c r="WU70" s="103">
        <f t="shared" si="1062"/>
        <v>0</v>
      </c>
      <c r="WV70" s="103">
        <f t="shared" si="1063"/>
        <v>0</v>
      </c>
      <c r="WW70" s="103">
        <f t="shared" si="1064"/>
        <v>0</v>
      </c>
      <c r="WX70" s="120">
        <f t="shared" si="1065"/>
        <v>0</v>
      </c>
      <c r="WY70" s="103">
        <f t="shared" si="586"/>
        <v>0</v>
      </c>
      <c r="WZ70" s="103">
        <f t="shared" si="587"/>
        <v>0</v>
      </c>
      <c r="XA70" s="105">
        <f t="shared" si="588"/>
        <v>0</v>
      </c>
      <c r="XB70" s="105">
        <f t="shared" si="589"/>
        <v>0</v>
      </c>
      <c r="XC70" s="105">
        <f t="shared" si="590"/>
        <v>0</v>
      </c>
      <c r="XD70" s="105">
        <f t="shared" si="591"/>
        <v>0</v>
      </c>
      <c r="XE70" s="105">
        <f t="shared" si="592"/>
        <v>0</v>
      </c>
      <c r="XF70" s="105">
        <f t="shared" si="593"/>
        <v>0</v>
      </c>
      <c r="XG70" s="105">
        <f t="shared" si="936"/>
        <v>0</v>
      </c>
      <c r="XH70" s="105">
        <f t="shared" si="594"/>
        <v>0</v>
      </c>
      <c r="XI70" s="105">
        <f t="shared" si="595"/>
        <v>0</v>
      </c>
      <c r="XJ70" s="105">
        <f t="shared" si="596"/>
        <v>0</v>
      </c>
      <c r="XK70" s="105">
        <f t="shared" si="597"/>
        <v>0</v>
      </c>
      <c r="XL70" s="105">
        <f t="shared" si="598"/>
        <v>0</v>
      </c>
      <c r="XM70" s="102">
        <f t="shared" si="1066"/>
        <v>0</v>
      </c>
      <c r="XN70" s="103">
        <f t="shared" si="599"/>
        <v>318.30000000029997</v>
      </c>
      <c r="XO70" s="103">
        <f t="shared" si="600"/>
        <v>0</v>
      </c>
      <c r="XP70" s="103">
        <f t="shared" si="145"/>
        <v>318.30000000029997</v>
      </c>
      <c r="XQ70" s="103">
        <f t="shared" si="146"/>
        <v>0</v>
      </c>
      <c r="XR70" s="103">
        <f t="shared" si="601"/>
        <v>0</v>
      </c>
      <c r="XS70" s="111">
        <f t="shared" si="147"/>
        <v>0.03</v>
      </c>
      <c r="XU70" s="111">
        <f t="shared" si="602"/>
        <v>0</v>
      </c>
      <c r="XV70" s="126">
        <f t="shared" si="603"/>
        <v>0</v>
      </c>
      <c r="XW70" s="120">
        <f t="shared" si="604"/>
        <v>0</v>
      </c>
      <c r="XX70" s="120">
        <f t="shared" si="605"/>
        <v>0</v>
      </c>
      <c r="XY70" s="103">
        <f t="shared" si="1067"/>
        <v>0</v>
      </c>
      <c r="XZ70" s="103">
        <f t="shared" si="606"/>
        <v>0</v>
      </c>
      <c r="YB70" s="103">
        <f t="shared" si="607"/>
        <v>0</v>
      </c>
      <c r="YC70" s="111">
        <f t="shared" si="608"/>
        <v>0</v>
      </c>
      <c r="YD70" s="103">
        <f t="shared" si="609"/>
        <v>0</v>
      </c>
      <c r="YE70" s="103">
        <f t="shared" si="610"/>
        <v>0</v>
      </c>
      <c r="YF70" s="103">
        <f t="shared" si="1068"/>
        <v>0</v>
      </c>
      <c r="YG70" s="103">
        <f t="shared" si="611"/>
        <v>0</v>
      </c>
      <c r="YI70" s="103">
        <f t="shared" si="1069"/>
        <v>0</v>
      </c>
      <c r="YJ70" s="103">
        <f t="shared" si="151"/>
        <v>0</v>
      </c>
      <c r="YK70" s="103">
        <f t="shared" si="1070"/>
        <v>0</v>
      </c>
      <c r="YL70" s="103">
        <f t="shared" si="1071"/>
        <v>0</v>
      </c>
      <c r="YM70" s="103">
        <f t="shared" si="612"/>
        <v>0</v>
      </c>
      <c r="YN70" s="103">
        <f t="shared" si="612"/>
        <v>0</v>
      </c>
      <c r="YO70" s="103">
        <f t="shared" si="613"/>
        <v>0</v>
      </c>
      <c r="YP70" s="103">
        <f t="shared" si="614"/>
        <v>0</v>
      </c>
      <c r="YQ70" s="103">
        <f t="shared" si="615"/>
        <v>0</v>
      </c>
      <c r="YR70" s="103">
        <f t="shared" si="616"/>
        <v>0</v>
      </c>
      <c r="YS70" s="103">
        <f t="shared" si="617"/>
        <v>0</v>
      </c>
      <c r="YT70" s="103">
        <f t="shared" si="618"/>
        <v>0</v>
      </c>
      <c r="YU70" s="103">
        <f t="shared" si="619"/>
        <v>0</v>
      </c>
      <c r="YV70" s="103">
        <f t="shared" si="619"/>
        <v>0</v>
      </c>
      <c r="YX70" s="103">
        <f t="shared" si="1072"/>
        <v>0</v>
      </c>
      <c r="YY70" s="103">
        <f t="shared" si="155"/>
        <v>0</v>
      </c>
      <c r="YZ70" s="103">
        <f t="shared" si="1073"/>
        <v>0</v>
      </c>
      <c r="ZA70" s="103">
        <f t="shared" si="1074"/>
        <v>0</v>
      </c>
      <c r="ZB70" s="103">
        <f t="shared" si="620"/>
        <v>0</v>
      </c>
      <c r="ZC70" s="103">
        <f t="shared" si="620"/>
        <v>0</v>
      </c>
      <c r="ZD70" s="103">
        <f t="shared" si="621"/>
        <v>0</v>
      </c>
      <c r="ZE70" s="103">
        <f t="shared" si="622"/>
        <v>0</v>
      </c>
      <c r="ZF70" s="103">
        <f t="shared" si="623"/>
        <v>0</v>
      </c>
      <c r="ZG70" s="103">
        <f t="shared" si="624"/>
        <v>0</v>
      </c>
      <c r="ZH70" s="103">
        <f t="shared" si="625"/>
        <v>0</v>
      </c>
      <c r="ZI70" s="103">
        <f t="shared" si="626"/>
        <v>0</v>
      </c>
      <c r="ZJ70" s="103">
        <f t="shared" si="627"/>
        <v>0</v>
      </c>
      <c r="ZK70" s="103">
        <f t="shared" si="627"/>
        <v>0</v>
      </c>
      <c r="ZM70" s="103">
        <f t="shared" si="628"/>
        <v>0</v>
      </c>
      <c r="ZN70" s="103">
        <f t="shared" si="628"/>
        <v>0</v>
      </c>
      <c r="ZP70" s="127">
        <f t="shared" si="158"/>
        <v>315.15000000014999</v>
      </c>
      <c r="ZQ70" s="127">
        <f t="shared" si="159"/>
        <v>0</v>
      </c>
      <c r="ZR70" s="127">
        <f t="shared" si="160"/>
        <v>315.15000000014999</v>
      </c>
      <c r="ZS70" s="127">
        <f t="shared" si="161"/>
        <v>-9.4500000004499998E-2</v>
      </c>
      <c r="ZT70" s="127">
        <f t="shared" si="162"/>
        <v>318.30000000029997</v>
      </c>
      <c r="ZU70" s="127">
        <f t="shared" si="163"/>
        <v>0</v>
      </c>
      <c r="ZV70" s="127">
        <f t="shared" si="164"/>
        <v>321.45000000044996</v>
      </c>
      <c r="ZW70" s="127">
        <f t="shared" si="165"/>
        <v>-9.4500000004499998E-2</v>
      </c>
      <c r="ZX70" s="127">
        <f t="shared" si="166"/>
        <v>321.45000000044996</v>
      </c>
      <c r="ZY70" s="127">
        <f t="shared" si="167"/>
        <v>0</v>
      </c>
      <c r="ZZ70" s="127">
        <f t="shared" si="629"/>
        <v>318.30000000029997</v>
      </c>
      <c r="AAA70" s="127">
        <f t="shared" si="630"/>
        <v>0</v>
      </c>
      <c r="AAB70" s="127">
        <f t="shared" si="631"/>
        <v>0</v>
      </c>
      <c r="AAC70" s="127">
        <f t="shared" si="632"/>
        <v>-0.29767500002834879</v>
      </c>
      <c r="AAD70" s="127">
        <f t="shared" si="633"/>
        <v>0</v>
      </c>
      <c r="AAE70" s="127">
        <f t="shared" si="634"/>
        <v>-0.29767500002834879</v>
      </c>
      <c r="AAF70" s="127">
        <f t="shared" si="635"/>
        <v>0</v>
      </c>
      <c r="AAG70" s="129">
        <f t="shared" si="636"/>
        <v>0</v>
      </c>
      <c r="AAH70" s="130">
        <f t="shared" si="1075"/>
        <v>0</v>
      </c>
      <c r="AAI70" s="130">
        <f t="shared" si="637"/>
        <v>0</v>
      </c>
      <c r="AAJ70" s="130">
        <f t="shared" si="638"/>
        <v>0</v>
      </c>
      <c r="AAK70" s="130">
        <f t="shared" si="639"/>
        <v>0</v>
      </c>
      <c r="AAL70" s="385">
        <f t="shared" si="169"/>
        <v>0</v>
      </c>
      <c r="AAM70" s="130">
        <f t="shared" si="937"/>
        <v>0</v>
      </c>
      <c r="AAN70" s="130">
        <f t="shared" si="640"/>
        <v>0</v>
      </c>
      <c r="AAO70" s="130">
        <f t="shared" si="938"/>
        <v>0</v>
      </c>
      <c r="AAP70" s="130">
        <f t="shared" si="641"/>
        <v>0</v>
      </c>
      <c r="AAQ70" s="386">
        <f t="shared" si="1076"/>
        <v>0</v>
      </c>
      <c r="AAR70" s="130">
        <f t="shared" si="171"/>
        <v>0</v>
      </c>
      <c r="AAS70" s="387">
        <f t="shared" si="642"/>
        <v>0</v>
      </c>
      <c r="AAT70" s="130">
        <f t="shared" si="643"/>
        <v>0</v>
      </c>
      <c r="AAU70" s="130">
        <f t="shared" si="644"/>
        <v>0</v>
      </c>
      <c r="AAW70" s="93">
        <f t="shared" si="939"/>
        <v>0</v>
      </c>
      <c r="AAX70" s="120">
        <f t="shared" si="645"/>
        <v>0</v>
      </c>
      <c r="AAZ70" s="94">
        <f t="shared" si="1077"/>
        <v>0</v>
      </c>
      <c r="ABA70" s="120">
        <f t="shared" si="1078"/>
        <v>0</v>
      </c>
      <c r="ABB70" s="120">
        <f t="shared" si="1079"/>
        <v>0</v>
      </c>
      <c r="ABD70" s="120">
        <f t="shared" si="1080"/>
        <v>0</v>
      </c>
      <c r="ABE70" s="120">
        <f t="shared" si="1081"/>
        <v>0</v>
      </c>
      <c r="ABF70" s="120">
        <f t="shared" si="646"/>
        <v>0</v>
      </c>
      <c r="ABG70" s="131">
        <f t="shared" si="1082"/>
        <v>0</v>
      </c>
      <c r="ABH70" s="102">
        <f t="shared" si="1083"/>
        <v>0</v>
      </c>
      <c r="ABI70" s="105">
        <f t="shared" si="1084"/>
        <v>0</v>
      </c>
      <c r="ABJ70" s="131">
        <f t="shared" si="1085"/>
        <v>0</v>
      </c>
      <c r="ABK70" s="102">
        <f t="shared" si="1086"/>
        <v>0</v>
      </c>
      <c r="ABL70" s="105">
        <f t="shared" si="1087"/>
        <v>0</v>
      </c>
      <c r="ABM70" s="105">
        <f t="shared" si="1088"/>
        <v>0</v>
      </c>
      <c r="ABO70" s="131">
        <f t="shared" si="647"/>
        <v>0</v>
      </c>
      <c r="ABP70" s="102">
        <f t="shared" si="184"/>
        <v>0</v>
      </c>
      <c r="ABQ70" s="105">
        <f t="shared" si="185"/>
        <v>0</v>
      </c>
      <c r="ABR70" s="131">
        <f t="shared" si="1089"/>
        <v>0</v>
      </c>
      <c r="ABS70" s="102">
        <f t="shared" si="187"/>
        <v>0</v>
      </c>
      <c r="ABT70" s="105">
        <f t="shared" si="188"/>
        <v>0</v>
      </c>
      <c r="ABU70" s="105">
        <f t="shared" si="1090"/>
        <v>0</v>
      </c>
      <c r="ABV70" s="105"/>
      <c r="ABW70" s="131">
        <f t="shared" si="648"/>
        <v>0</v>
      </c>
      <c r="ABX70" s="102">
        <f t="shared" si="649"/>
        <v>0</v>
      </c>
      <c r="ABY70" s="105">
        <f t="shared" si="650"/>
        <v>0</v>
      </c>
      <c r="ABZ70" s="131">
        <f t="shared" si="1091"/>
        <v>0</v>
      </c>
      <c r="ACA70" s="102">
        <f t="shared" si="651"/>
        <v>0</v>
      </c>
      <c r="ACB70" s="105">
        <f t="shared" si="652"/>
        <v>0</v>
      </c>
      <c r="ACC70" s="105">
        <f t="shared" si="653"/>
        <v>0</v>
      </c>
      <c r="ACE70" s="105">
        <f t="shared" si="1092"/>
        <v>0</v>
      </c>
      <c r="ACF70" s="105">
        <f t="shared" si="1093"/>
        <v>0</v>
      </c>
      <c r="ACG70" s="94">
        <f t="shared" si="1094"/>
        <v>0</v>
      </c>
      <c r="ACH70" s="131">
        <f t="shared" si="1095"/>
        <v>0</v>
      </c>
      <c r="ACI70" s="102">
        <f t="shared" si="1096"/>
        <v>0</v>
      </c>
      <c r="ACJ70" s="105">
        <f t="shared" si="1097"/>
        <v>0</v>
      </c>
      <c r="ACK70" s="131">
        <f t="shared" si="1098"/>
        <v>0</v>
      </c>
      <c r="ACL70" s="102">
        <f t="shared" si="1099"/>
        <v>0</v>
      </c>
      <c r="ACM70" s="105">
        <f t="shared" si="1100"/>
        <v>0</v>
      </c>
      <c r="ACN70" s="120">
        <f t="shared" si="1101"/>
        <v>0</v>
      </c>
      <c r="ACO70" s="120">
        <f t="shared" si="1102"/>
        <v>0</v>
      </c>
      <c r="ACP70" s="120">
        <f t="shared" si="1103"/>
        <v>0</v>
      </c>
      <c r="ACQ70" s="120">
        <f t="shared" si="1104"/>
        <v>0</v>
      </c>
      <c r="ACR70" s="120">
        <f t="shared" si="1105"/>
        <v>0</v>
      </c>
      <c r="ACS70" s="120">
        <f t="shared" si="1106"/>
        <v>0</v>
      </c>
      <c r="ACT70" s="120">
        <f t="shared" si="654"/>
        <v>0</v>
      </c>
      <c r="ACV70" s="105">
        <f t="shared" si="1203"/>
        <v>0</v>
      </c>
      <c r="ACW70" s="131">
        <f t="shared" si="1107"/>
        <v>0</v>
      </c>
      <c r="ACX70" s="102">
        <f t="shared" si="1108"/>
        <v>0</v>
      </c>
      <c r="ACY70" s="105">
        <f t="shared" si="1109"/>
        <v>0</v>
      </c>
      <c r="ACZ70" s="131">
        <f t="shared" si="1110"/>
        <v>0</v>
      </c>
      <c r="ADA70" s="102">
        <f t="shared" si="1111"/>
        <v>0</v>
      </c>
      <c r="ADB70" s="105">
        <f t="shared" si="1112"/>
        <v>0</v>
      </c>
      <c r="ADD70" s="103">
        <f t="shared" si="1113"/>
        <v>0</v>
      </c>
      <c r="ADE70" s="103">
        <f t="shared" si="1114"/>
        <v>0</v>
      </c>
      <c r="ADF70" s="103">
        <f t="shared" si="1115"/>
        <v>0</v>
      </c>
      <c r="ADG70" s="103">
        <f t="shared" si="1116"/>
        <v>0</v>
      </c>
      <c r="ADH70" s="103">
        <f t="shared" si="1117"/>
        <v>0</v>
      </c>
      <c r="ADI70" s="103">
        <f t="shared" si="1118"/>
        <v>0</v>
      </c>
      <c r="ADJ70" s="120">
        <f t="shared" si="657"/>
        <v>0</v>
      </c>
      <c r="ADL70" s="103">
        <f t="shared" si="1119"/>
        <v>318.30000000029997</v>
      </c>
      <c r="ADM70" s="102">
        <f t="shared" si="658"/>
        <v>318</v>
      </c>
      <c r="ADN70" s="105" t="str">
        <f t="shared" si="659"/>
        <v>.30000000030</v>
      </c>
      <c r="ADO70" s="105">
        <f t="shared" si="1120"/>
        <v>0</v>
      </c>
      <c r="ADP70" s="102">
        <f t="shared" si="660"/>
        <v>0</v>
      </c>
      <c r="ADQ70" s="105" t="str">
        <f t="shared" si="661"/>
        <v>.00000000000</v>
      </c>
      <c r="ADR70" s="105">
        <f t="shared" si="662"/>
        <v>318.30000000029997</v>
      </c>
      <c r="ADS70" s="102">
        <f t="shared" si="663"/>
        <v>318</v>
      </c>
      <c r="ADT70" s="105" t="str">
        <f t="shared" si="664"/>
        <v>.30000000030</v>
      </c>
      <c r="ADU70" s="103">
        <f t="shared" si="1121"/>
        <v>0</v>
      </c>
      <c r="ADV70" s="102">
        <f t="shared" si="665"/>
        <v>0</v>
      </c>
      <c r="ADW70" s="105" t="str">
        <f t="shared" si="666"/>
        <v>.00000000000</v>
      </c>
      <c r="ADX70" s="105">
        <f t="shared" si="1122"/>
        <v>318.30000000029997</v>
      </c>
      <c r="ADY70" s="102">
        <f t="shared" si="667"/>
        <v>318</v>
      </c>
      <c r="ADZ70" s="105" t="str">
        <f t="shared" si="668"/>
        <v>.30000000030</v>
      </c>
      <c r="AEA70" s="103">
        <f t="shared" si="1123"/>
        <v>0</v>
      </c>
      <c r="AEB70" s="102">
        <f t="shared" si="669"/>
        <v>0</v>
      </c>
      <c r="AEC70" s="105" t="str">
        <f t="shared" si="670"/>
        <v>.00000000000</v>
      </c>
      <c r="AEE70" s="103">
        <f t="shared" si="1124"/>
        <v>0</v>
      </c>
      <c r="AEF70" s="103">
        <f t="shared" si="1125"/>
        <v>0</v>
      </c>
      <c r="AEG70" s="103">
        <f t="shared" si="1126"/>
        <v>0</v>
      </c>
      <c r="AEH70" s="103">
        <f t="shared" si="1127"/>
        <v>0</v>
      </c>
      <c r="AEI70" s="103">
        <f t="shared" si="1128"/>
        <v>0</v>
      </c>
      <c r="AEJ70" s="103">
        <f t="shared" si="1129"/>
        <v>0</v>
      </c>
      <c r="AEK70" s="103">
        <f t="shared" si="1130"/>
        <v>0</v>
      </c>
      <c r="AEL70" s="102">
        <f t="shared" si="1131"/>
        <v>0</v>
      </c>
      <c r="AEM70" s="105">
        <f t="shared" si="1132"/>
        <v>0</v>
      </c>
      <c r="AEN70" s="103">
        <f t="shared" si="1133"/>
        <v>0</v>
      </c>
      <c r="AEO70" s="102">
        <f t="shared" si="1134"/>
        <v>0</v>
      </c>
      <c r="AEP70" s="105">
        <f t="shared" si="1135"/>
        <v>0</v>
      </c>
      <c r="AEQ70" s="103">
        <f t="shared" si="1136"/>
        <v>0</v>
      </c>
      <c r="AER70" s="102">
        <f t="shared" si="1137"/>
        <v>0</v>
      </c>
      <c r="AES70" s="105">
        <f t="shared" si="1138"/>
        <v>0</v>
      </c>
      <c r="AET70" s="103">
        <f t="shared" si="1139"/>
        <v>0</v>
      </c>
      <c r="AEU70" s="102">
        <f t="shared" si="1140"/>
        <v>0</v>
      </c>
      <c r="AEV70" s="105">
        <f t="shared" si="1141"/>
        <v>0</v>
      </c>
      <c r="AEW70" s="105">
        <f t="shared" si="1142"/>
        <v>0</v>
      </c>
      <c r="AEX70" s="102">
        <f t="shared" si="1143"/>
        <v>0</v>
      </c>
      <c r="AEY70" s="105">
        <f t="shared" si="1144"/>
        <v>0</v>
      </c>
      <c r="AEZ70" s="103">
        <f t="shared" si="1145"/>
        <v>0</v>
      </c>
      <c r="AFA70" s="102">
        <f t="shared" si="1146"/>
        <v>0</v>
      </c>
      <c r="AFB70" s="105">
        <f t="shared" si="1147"/>
        <v>0</v>
      </c>
      <c r="AFD70" s="132">
        <f t="shared" si="1148"/>
        <v>0</v>
      </c>
      <c r="AFE70" s="94">
        <f t="shared" si="671"/>
        <v>3.1500000001499999</v>
      </c>
      <c r="AFF70" s="93">
        <f t="shared" si="672"/>
        <v>0</v>
      </c>
      <c r="AFG70" s="93">
        <f t="shared" si="1149"/>
        <v>0</v>
      </c>
      <c r="AFH70" s="94">
        <f t="shared" si="673"/>
        <v>3.1500000001499999</v>
      </c>
      <c r="AFI70" s="93">
        <f t="shared" si="674"/>
        <v>0</v>
      </c>
      <c r="AFJ70" s="103">
        <f t="shared" si="675"/>
        <v>315.15000000014999</v>
      </c>
      <c r="AFK70" s="102">
        <f t="shared" si="676"/>
        <v>315</v>
      </c>
      <c r="AFL70" s="105" t="str">
        <f t="shared" si="677"/>
        <v>.15000000015</v>
      </c>
      <c r="AFM70" s="103">
        <f t="shared" si="678"/>
        <v>0</v>
      </c>
      <c r="AFN70" s="102">
        <f t="shared" si="679"/>
        <v>0</v>
      </c>
      <c r="AFO70" s="105" t="str">
        <f t="shared" si="680"/>
        <v>.00000000000</v>
      </c>
      <c r="AFP70" s="105">
        <f t="shared" si="940"/>
        <v>318.30000000029997</v>
      </c>
      <c r="AFQ70" s="102">
        <f t="shared" si="681"/>
        <v>318</v>
      </c>
      <c r="AFR70" s="105" t="str">
        <f t="shared" si="682"/>
        <v>.30000000030</v>
      </c>
      <c r="AFS70" s="103">
        <f t="shared" si="248"/>
        <v>0</v>
      </c>
      <c r="AFT70" s="102">
        <f t="shared" si="683"/>
        <v>0</v>
      </c>
      <c r="AFU70" s="105" t="str">
        <f t="shared" si="684"/>
        <v>.00000000000</v>
      </c>
      <c r="AFV70" s="105">
        <f t="shared" si="685"/>
        <v>321.45000000044996</v>
      </c>
      <c r="AFW70" s="102">
        <f t="shared" si="686"/>
        <v>321</v>
      </c>
      <c r="AFX70" s="105" t="str">
        <f t="shared" si="687"/>
        <v>.45000000045</v>
      </c>
      <c r="AFY70" s="103">
        <f t="shared" si="688"/>
        <v>0</v>
      </c>
      <c r="AFZ70" s="102">
        <f t="shared" si="689"/>
        <v>0</v>
      </c>
      <c r="AGA70" s="105" t="str">
        <f t="shared" si="690"/>
        <v>.00000000000</v>
      </c>
      <c r="AGC70" s="103">
        <f t="shared" si="1150"/>
        <v>0</v>
      </c>
      <c r="AGD70" s="103">
        <f t="shared" si="1151"/>
        <v>0</v>
      </c>
      <c r="AGE70" s="103">
        <f t="shared" si="1152"/>
        <v>0</v>
      </c>
      <c r="AGF70" s="103">
        <f t="shared" si="691"/>
        <v>0</v>
      </c>
      <c r="AGG70" s="338">
        <f t="shared" si="1153"/>
        <v>0</v>
      </c>
      <c r="AGH70" s="136">
        <f t="shared" si="1154"/>
        <v>0</v>
      </c>
      <c r="AGI70" s="136">
        <f t="shared" si="1155"/>
        <v>0</v>
      </c>
      <c r="AGJ70" s="136">
        <f t="shared" si="692"/>
        <v>0</v>
      </c>
      <c r="AGK70" s="136">
        <f t="shared" si="693"/>
        <v>0</v>
      </c>
      <c r="AGL70" s="136">
        <f t="shared" si="694"/>
        <v>0</v>
      </c>
      <c r="AGN70" s="388">
        <f t="shared" si="1156"/>
        <v>0</v>
      </c>
      <c r="AGO70" s="136">
        <f t="shared" si="695"/>
        <v>0</v>
      </c>
      <c r="AGP70" s="136">
        <f t="shared" si="696"/>
        <v>0</v>
      </c>
      <c r="AGQ70" s="103">
        <f t="shared" si="697"/>
        <v>0</v>
      </c>
      <c r="AGR70" s="136">
        <f t="shared" si="1157"/>
        <v>0</v>
      </c>
      <c r="AGS70" s="136">
        <f t="shared" si="698"/>
        <v>0</v>
      </c>
      <c r="AGT70" s="136">
        <f t="shared" si="941"/>
        <v>0</v>
      </c>
      <c r="AGU70" s="136">
        <f t="shared" si="942"/>
        <v>0</v>
      </c>
      <c r="AGW70" s="103">
        <f t="shared" si="1158"/>
        <v>0</v>
      </c>
      <c r="AGX70" s="103">
        <f t="shared" si="1159"/>
        <v>0</v>
      </c>
      <c r="AGY70" s="103">
        <f t="shared" si="1160"/>
        <v>0</v>
      </c>
      <c r="AGZ70" s="103">
        <f t="shared" si="699"/>
        <v>0</v>
      </c>
      <c r="AHA70" s="389">
        <f t="shared" si="1161"/>
        <v>0</v>
      </c>
      <c r="AHB70" s="136">
        <f t="shared" si="1162"/>
        <v>0</v>
      </c>
      <c r="AHC70" s="136">
        <f t="shared" si="1163"/>
        <v>0</v>
      </c>
      <c r="AHD70" s="136">
        <f t="shared" si="1164"/>
        <v>0</v>
      </c>
      <c r="AHE70" s="136">
        <f t="shared" si="264"/>
        <v>0</v>
      </c>
      <c r="AHF70" s="136">
        <f t="shared" si="265"/>
        <v>0</v>
      </c>
      <c r="AHH70" s="388">
        <f t="shared" si="1165"/>
        <v>0</v>
      </c>
      <c r="AHI70" s="136">
        <f t="shared" si="700"/>
        <v>0</v>
      </c>
      <c r="AHJ70" s="136">
        <f t="shared" si="701"/>
        <v>0</v>
      </c>
      <c r="AHK70" s="103">
        <f t="shared" si="702"/>
        <v>0</v>
      </c>
      <c r="AHL70" s="136">
        <f t="shared" si="1166"/>
        <v>0</v>
      </c>
      <c r="AHM70" s="136">
        <f t="shared" si="1167"/>
        <v>0</v>
      </c>
      <c r="AHN70" s="136">
        <f t="shared" si="703"/>
        <v>0</v>
      </c>
      <c r="AHO70" s="136">
        <f t="shared" si="704"/>
        <v>0</v>
      </c>
      <c r="AHQ70" s="132">
        <f t="shared" si="705"/>
        <v>0</v>
      </c>
      <c r="AHR70" s="132">
        <f t="shared" si="706"/>
        <v>0</v>
      </c>
      <c r="AHS70" s="132">
        <f t="shared" si="707"/>
        <v>0</v>
      </c>
      <c r="AHT70" s="132">
        <f t="shared" si="708"/>
        <v>0</v>
      </c>
      <c r="AHV70" s="111">
        <f t="shared" si="709"/>
        <v>315.15000000014999</v>
      </c>
      <c r="AHW70" s="102">
        <f t="shared" si="710"/>
        <v>315</v>
      </c>
      <c r="AHX70" s="105" t="str">
        <f t="shared" si="711"/>
        <v>.15000000015</v>
      </c>
      <c r="AHY70" s="103">
        <f t="shared" si="269"/>
        <v>0</v>
      </c>
      <c r="AHZ70" s="102">
        <f t="shared" si="712"/>
        <v>0</v>
      </c>
      <c r="AIA70" s="105" t="str">
        <f t="shared" si="713"/>
        <v>.00000000000</v>
      </c>
      <c r="AIB70" s="94">
        <f t="shared" si="714"/>
        <v>318.30000000029997</v>
      </c>
      <c r="AIC70" s="102">
        <f t="shared" si="715"/>
        <v>318</v>
      </c>
      <c r="AID70" s="105" t="str">
        <f t="shared" si="716"/>
        <v>.30000000030</v>
      </c>
      <c r="AIE70" s="120">
        <f t="shared" si="270"/>
        <v>0</v>
      </c>
      <c r="AIF70" s="102">
        <f t="shared" si="717"/>
        <v>0</v>
      </c>
      <c r="AIG70" s="105" t="str">
        <f t="shared" si="718"/>
        <v>.00000000000</v>
      </c>
      <c r="AIH70" s="94">
        <f t="shared" si="271"/>
        <v>321.45000000044996</v>
      </c>
      <c r="AII70" s="102">
        <f t="shared" si="719"/>
        <v>321</v>
      </c>
      <c r="AIJ70" s="105" t="str">
        <f t="shared" si="720"/>
        <v>.45000000045</v>
      </c>
      <c r="AIK70" s="120">
        <f t="shared" si="272"/>
        <v>0</v>
      </c>
      <c r="AIL70" s="102">
        <f t="shared" si="721"/>
        <v>0</v>
      </c>
      <c r="AIM70" s="105" t="str">
        <f t="shared" si="722"/>
        <v>.00000000000</v>
      </c>
      <c r="AIO70" s="105">
        <f t="shared" si="273"/>
        <v>0</v>
      </c>
      <c r="AIP70" s="105">
        <f t="shared" si="1168"/>
        <v>0</v>
      </c>
      <c r="AIQ70" s="111">
        <f t="shared" si="275"/>
        <v>0</v>
      </c>
      <c r="AIR70" s="111">
        <f t="shared" si="276"/>
        <v>0</v>
      </c>
      <c r="AIS70" s="93">
        <f t="shared" si="723"/>
        <v>315.15000000014999</v>
      </c>
      <c r="AIT70" s="102">
        <f t="shared" si="724"/>
        <v>315</v>
      </c>
      <c r="AIU70" s="105" t="str">
        <f t="shared" si="725"/>
        <v>.15000000015</v>
      </c>
      <c r="AIV70" s="120">
        <f t="shared" si="726"/>
        <v>976.80174999995461</v>
      </c>
      <c r="AIW70" s="102">
        <f t="shared" si="727"/>
        <v>976</v>
      </c>
      <c r="AIX70" s="105" t="str">
        <f t="shared" si="728"/>
        <v>.80174999995</v>
      </c>
      <c r="AIY70" s="120">
        <f t="shared" si="729"/>
        <v>318.30000000029997</v>
      </c>
      <c r="AIZ70" s="102">
        <f t="shared" si="730"/>
        <v>318</v>
      </c>
      <c r="AJA70" s="105" t="str">
        <f t="shared" si="731"/>
        <v>.30000000030</v>
      </c>
      <c r="AJB70" s="120">
        <f t="shared" si="976"/>
        <v>976.80174999995461</v>
      </c>
      <c r="AJC70" s="102">
        <f t="shared" si="732"/>
        <v>976</v>
      </c>
      <c r="AJD70" s="105" t="str">
        <f t="shared" si="733"/>
        <v>.80174999995</v>
      </c>
      <c r="AJE70" s="120">
        <f t="shared" si="734"/>
        <v>321.45000000044996</v>
      </c>
      <c r="AJF70" s="102">
        <f t="shared" si="735"/>
        <v>321</v>
      </c>
      <c r="AJG70" s="105" t="str">
        <f t="shared" si="736"/>
        <v>.45000000045</v>
      </c>
      <c r="AJH70" s="93">
        <f t="shared" si="737"/>
        <v>976.80174999995461</v>
      </c>
      <c r="AJI70" s="102">
        <f t="shared" si="738"/>
        <v>976</v>
      </c>
      <c r="AJJ70" s="105" t="str">
        <f t="shared" si="739"/>
        <v>.80174999995</v>
      </c>
      <c r="AJL70" s="105">
        <f t="shared" si="1169"/>
        <v>0</v>
      </c>
      <c r="AJM70" s="105">
        <f t="shared" si="1170"/>
        <v>0</v>
      </c>
      <c r="AJN70" s="120">
        <f t="shared" si="1171"/>
        <v>314.90000000014999</v>
      </c>
      <c r="AJO70" s="102">
        <f t="shared" si="740"/>
        <v>314</v>
      </c>
      <c r="AJP70" s="105" t="str">
        <f t="shared" si="741"/>
        <v>.90000000015</v>
      </c>
      <c r="AJQ70" s="93">
        <f t="shared" si="1172"/>
        <v>976.80174999995461</v>
      </c>
      <c r="AJR70" s="102">
        <f t="shared" si="742"/>
        <v>976</v>
      </c>
      <c r="AJS70" s="105" t="str">
        <f t="shared" si="743"/>
        <v>.80174999995</v>
      </c>
      <c r="AJT70" s="120">
        <f t="shared" si="1173"/>
        <v>321.70000000044996</v>
      </c>
      <c r="AJU70" s="102">
        <f t="shared" si="744"/>
        <v>321</v>
      </c>
      <c r="AJV70" s="105" t="str">
        <f t="shared" si="745"/>
        <v>.70000000045</v>
      </c>
      <c r="AJW70" s="93">
        <f t="shared" si="1174"/>
        <v>976.80174999995461</v>
      </c>
      <c r="AJX70" s="102">
        <f t="shared" si="746"/>
        <v>976</v>
      </c>
      <c r="AJY70" s="105" t="str">
        <f t="shared" si="747"/>
        <v>.80174999995</v>
      </c>
      <c r="AJZ70" s="94" t="str">
        <f t="shared" si="748"/>
        <v>-3,150</v>
      </c>
      <c r="AKA70" s="94" t="str">
        <f t="shared" si="749"/>
        <v>+3,150</v>
      </c>
      <c r="AKC70" s="132">
        <f t="shared" si="283"/>
        <v>9.4500000004499998E-2</v>
      </c>
      <c r="AKD70" s="120">
        <f t="shared" si="284"/>
        <v>0</v>
      </c>
      <c r="AKE70" s="120">
        <f t="shared" si="285"/>
        <v>9.4500000004499998E-2</v>
      </c>
      <c r="AKF70" s="103">
        <f t="shared" si="286"/>
        <v>315.15000000014999</v>
      </c>
      <c r="AKG70" s="102">
        <f t="shared" si="750"/>
        <v>315</v>
      </c>
      <c r="AKH70" s="105" t="str">
        <f t="shared" si="751"/>
        <v>.15000000015</v>
      </c>
      <c r="AKI70" s="103">
        <f t="shared" si="752"/>
        <v>976.80174999995461</v>
      </c>
      <c r="AKJ70" s="102">
        <f t="shared" si="753"/>
        <v>976</v>
      </c>
      <c r="AKK70" s="105" t="str">
        <f t="shared" si="754"/>
        <v>.80174999995</v>
      </c>
      <c r="AKL70" s="390">
        <f t="shared" si="287"/>
        <v>315.15000000014999</v>
      </c>
      <c r="AKM70" s="102">
        <f t="shared" si="755"/>
        <v>315</v>
      </c>
      <c r="AKN70" s="105" t="str">
        <f t="shared" si="756"/>
        <v>.15000000015</v>
      </c>
      <c r="AKO70" s="390">
        <f t="shared" si="757"/>
        <v>976.70724999995014</v>
      </c>
      <c r="AKP70" s="102">
        <f t="shared" si="758"/>
        <v>976</v>
      </c>
      <c r="AKQ70" s="105" t="str">
        <f t="shared" si="759"/>
        <v>.70724999995</v>
      </c>
      <c r="AKR70" s="103">
        <f t="shared" si="288"/>
        <v>318.30000000029997</v>
      </c>
      <c r="AKS70" s="102">
        <f t="shared" si="760"/>
        <v>318</v>
      </c>
      <c r="AKT70" s="105" t="str">
        <f t="shared" si="761"/>
        <v>.30000000030</v>
      </c>
      <c r="AKU70" s="103">
        <f t="shared" si="762"/>
        <v>976.80174999995461</v>
      </c>
      <c r="AKV70" s="102">
        <f t="shared" si="763"/>
        <v>976</v>
      </c>
      <c r="AKW70" s="105" t="str">
        <f t="shared" si="764"/>
        <v>.80174999995</v>
      </c>
      <c r="AKX70" s="390">
        <f t="shared" si="289"/>
        <v>321.45000000044996</v>
      </c>
      <c r="AKY70" s="102">
        <f t="shared" si="765"/>
        <v>321</v>
      </c>
      <c r="AKZ70" s="105" t="str">
        <f t="shared" si="766"/>
        <v>.45000000045</v>
      </c>
      <c r="ALA70" s="390">
        <f t="shared" si="767"/>
        <v>976.70724999995014</v>
      </c>
      <c r="ALB70" s="102">
        <f t="shared" si="768"/>
        <v>976</v>
      </c>
      <c r="ALC70" s="105" t="str">
        <f t="shared" si="769"/>
        <v>.70724999995</v>
      </c>
      <c r="ALD70" s="103">
        <f t="shared" si="290"/>
        <v>321.45000000044996</v>
      </c>
      <c r="ALE70" s="102">
        <f t="shared" si="770"/>
        <v>321</v>
      </c>
      <c r="ALF70" s="105" t="str">
        <f t="shared" si="771"/>
        <v>.45000000045</v>
      </c>
      <c r="ALG70" s="103">
        <f t="shared" si="291"/>
        <v>976.80174999995461</v>
      </c>
      <c r="ALH70" s="102">
        <f t="shared" si="772"/>
        <v>976</v>
      </c>
      <c r="ALI70" s="105" t="str">
        <f t="shared" si="773"/>
        <v>.80174999995</v>
      </c>
      <c r="ALK70" s="136">
        <f t="shared" si="774"/>
        <v>2.5000000000750001E-10</v>
      </c>
      <c r="ALL70" s="136">
        <f t="shared" si="775"/>
        <v>0.2500000000075</v>
      </c>
      <c r="ALM70" s="103">
        <f t="shared" si="292"/>
        <v>315.15000000014999</v>
      </c>
      <c r="ALN70" s="102">
        <f t="shared" si="776"/>
        <v>315</v>
      </c>
      <c r="ALO70" s="105" t="str">
        <f t="shared" si="777"/>
        <v>.15000000015</v>
      </c>
      <c r="ALP70" s="103">
        <f t="shared" si="293"/>
        <v>976.70724999995014</v>
      </c>
      <c r="ALQ70" s="102">
        <f t="shared" si="778"/>
        <v>976</v>
      </c>
      <c r="ALR70" s="105" t="str">
        <f t="shared" si="779"/>
        <v>.70724999995</v>
      </c>
      <c r="ALS70" s="103">
        <f t="shared" si="780"/>
        <v>315.15000000039998</v>
      </c>
      <c r="ALT70" s="102">
        <f t="shared" si="781"/>
        <v>315</v>
      </c>
      <c r="ALU70" s="105" t="str">
        <f t="shared" si="782"/>
        <v>.15000000040</v>
      </c>
      <c r="ALV70" s="103">
        <f t="shared" si="783"/>
        <v>976.95724999995764</v>
      </c>
      <c r="ALW70" s="102">
        <f t="shared" si="784"/>
        <v>976</v>
      </c>
      <c r="ALX70" s="105" t="str">
        <f t="shared" si="785"/>
        <v>.95724999996</v>
      </c>
      <c r="ALY70" s="103">
        <f t="shared" si="294"/>
        <v>318.30000000029997</v>
      </c>
      <c r="ALZ70" s="102">
        <f t="shared" si="786"/>
        <v>318</v>
      </c>
      <c r="AMA70" s="105" t="str">
        <f t="shared" si="787"/>
        <v>.30000000030</v>
      </c>
      <c r="AMB70" s="103">
        <f t="shared" si="788"/>
        <v>977.05174999995461</v>
      </c>
      <c r="AMC70" s="102">
        <f t="shared" si="789"/>
        <v>977</v>
      </c>
      <c r="AMD70" s="105" t="str">
        <f t="shared" si="790"/>
        <v>.05174999995</v>
      </c>
      <c r="AME70" s="103">
        <f t="shared" si="791"/>
        <v>321.45000000019996</v>
      </c>
      <c r="AMF70" s="102">
        <f t="shared" si="792"/>
        <v>321</v>
      </c>
      <c r="AMG70" s="105" t="str">
        <f t="shared" si="793"/>
        <v>.45000000020</v>
      </c>
      <c r="AMH70" s="103">
        <f t="shared" si="794"/>
        <v>976.95724999995764</v>
      </c>
      <c r="AMI70" s="102">
        <f t="shared" si="795"/>
        <v>976</v>
      </c>
      <c r="AMJ70" s="105" t="str">
        <f t="shared" si="796"/>
        <v>.95724999996</v>
      </c>
      <c r="AMK70" s="103">
        <f t="shared" si="295"/>
        <v>321.45000000044996</v>
      </c>
      <c r="AML70" s="102">
        <f t="shared" si="797"/>
        <v>321</v>
      </c>
      <c r="AMM70" s="105" t="str">
        <f t="shared" si="798"/>
        <v>.45000000045</v>
      </c>
      <c r="AMN70" s="103">
        <f t="shared" si="296"/>
        <v>976.70724999995014</v>
      </c>
      <c r="AMO70" s="102">
        <f t="shared" si="799"/>
        <v>976</v>
      </c>
      <c r="AMP70" s="105" t="str">
        <f t="shared" si="800"/>
        <v>.70724999995</v>
      </c>
      <c r="AMR70" s="103">
        <f t="shared" si="801"/>
        <v>315.30000000029997</v>
      </c>
      <c r="AMS70" s="102">
        <f t="shared" si="802"/>
        <v>315</v>
      </c>
      <c r="AMT70" s="105" t="str">
        <f t="shared" si="803"/>
        <v>.30000000030</v>
      </c>
      <c r="AMU70" s="649">
        <f t="shared" si="804"/>
        <v>976.86174999995455</v>
      </c>
      <c r="AMV70" s="102">
        <f t="shared" si="805"/>
        <v>976</v>
      </c>
      <c r="AMW70" s="105" t="str">
        <f t="shared" si="806"/>
        <v>.86174999995</v>
      </c>
      <c r="AMX70" s="103">
        <f t="shared" si="807"/>
        <v>315.30000000029997</v>
      </c>
      <c r="AMY70" s="102">
        <f t="shared" si="808"/>
        <v>315</v>
      </c>
      <c r="AMZ70" s="105" t="str">
        <f t="shared" si="809"/>
        <v>.30000000030</v>
      </c>
      <c r="ANA70" s="649">
        <f t="shared" si="810"/>
        <v>976.96174999995458</v>
      </c>
      <c r="ANB70" s="102">
        <f t="shared" si="811"/>
        <v>976</v>
      </c>
      <c r="ANC70" s="105" t="str">
        <f t="shared" si="812"/>
        <v>.96174999995</v>
      </c>
      <c r="AND70" s="103">
        <f t="shared" si="813"/>
        <v>318.30000000029997</v>
      </c>
      <c r="ANE70" s="102">
        <f t="shared" si="814"/>
        <v>318</v>
      </c>
      <c r="ANF70" s="105" t="str">
        <f t="shared" si="815"/>
        <v>.30000000030</v>
      </c>
      <c r="ANG70" s="649">
        <f t="shared" si="816"/>
        <v>977.05174999995461</v>
      </c>
      <c r="ANH70" s="102">
        <f t="shared" si="817"/>
        <v>977</v>
      </c>
      <c r="ANI70" s="105" t="str">
        <f t="shared" si="818"/>
        <v>.05174999995</v>
      </c>
      <c r="ANJ70" s="103">
        <f t="shared" si="819"/>
        <v>321.30000000029997</v>
      </c>
      <c r="ANK70" s="102">
        <f t="shared" si="820"/>
        <v>321</v>
      </c>
      <c r="ANL70" s="105" t="str">
        <f t="shared" si="821"/>
        <v>.30000000030</v>
      </c>
      <c r="ANM70" s="649">
        <f t="shared" si="822"/>
        <v>976.96174999995458</v>
      </c>
      <c r="ANN70" s="102">
        <f t="shared" si="823"/>
        <v>976</v>
      </c>
      <c r="ANO70" s="105" t="str">
        <f t="shared" si="824"/>
        <v>.96174999995</v>
      </c>
      <c r="ANP70" s="103">
        <f t="shared" si="825"/>
        <v>321.30000000029997</v>
      </c>
      <c r="ANQ70" s="102">
        <f t="shared" si="826"/>
        <v>321</v>
      </c>
      <c r="ANR70" s="105" t="str">
        <f t="shared" si="827"/>
        <v>.30000000030</v>
      </c>
      <c r="ANS70" s="649">
        <f t="shared" si="828"/>
        <v>976.86174999995455</v>
      </c>
      <c r="ANT70" s="102">
        <f t="shared" si="829"/>
        <v>976</v>
      </c>
      <c r="ANU70" s="105" t="str">
        <f t="shared" si="830"/>
        <v>.86174999995</v>
      </c>
      <c r="ANX70" s="136">
        <f t="shared" si="831"/>
        <v>0</v>
      </c>
      <c r="ANY70" s="136">
        <f t="shared" si="832"/>
        <v>0</v>
      </c>
      <c r="ANZ70" s="103">
        <f t="shared" si="1175"/>
        <v>315.15000000014999</v>
      </c>
      <c r="AOA70" s="102">
        <f t="shared" si="833"/>
        <v>315</v>
      </c>
      <c r="AOB70" s="105" t="str">
        <f t="shared" si="834"/>
        <v>.15000000015</v>
      </c>
      <c r="AOC70" s="103">
        <f t="shared" si="1176"/>
        <v>976.70724999995014</v>
      </c>
      <c r="AOD70" s="102">
        <f t="shared" si="835"/>
        <v>976</v>
      </c>
      <c r="AOE70" s="105" t="str">
        <f t="shared" si="836"/>
        <v>.70724999995</v>
      </c>
      <c r="AOF70" s="103">
        <f t="shared" si="1177"/>
        <v>315.15000000014999</v>
      </c>
      <c r="AOG70" s="102">
        <f t="shared" si="837"/>
        <v>315</v>
      </c>
      <c r="AOH70" s="105" t="str">
        <f t="shared" si="838"/>
        <v>.15000000015</v>
      </c>
      <c r="AOI70" s="103">
        <f t="shared" si="1178"/>
        <v>976.70724999995014</v>
      </c>
      <c r="AOJ70" s="102">
        <f t="shared" si="839"/>
        <v>976</v>
      </c>
      <c r="AOK70" s="105" t="str">
        <f t="shared" si="840"/>
        <v>.70724999995</v>
      </c>
      <c r="AOL70" s="103">
        <f t="shared" si="1179"/>
        <v>318.30000000029997</v>
      </c>
      <c r="AOM70" s="102">
        <f t="shared" si="841"/>
        <v>318</v>
      </c>
      <c r="AON70" s="105" t="str">
        <f t="shared" si="842"/>
        <v>.30000000030</v>
      </c>
      <c r="AOO70" s="103">
        <f t="shared" si="1180"/>
        <v>976.80174999995461</v>
      </c>
      <c r="AOP70" s="102">
        <f t="shared" si="843"/>
        <v>976</v>
      </c>
      <c r="AOQ70" s="105" t="str">
        <f t="shared" si="844"/>
        <v>.80174999995</v>
      </c>
      <c r="AOR70" s="103">
        <f t="shared" si="1181"/>
        <v>321.45000000044996</v>
      </c>
      <c r="AOS70" s="102">
        <f t="shared" si="845"/>
        <v>321</v>
      </c>
      <c r="AOT70" s="105" t="str">
        <f t="shared" si="846"/>
        <v>.45000000045</v>
      </c>
      <c r="AOU70" s="103">
        <f t="shared" si="847"/>
        <v>976.70724999995014</v>
      </c>
      <c r="AOV70" s="102">
        <f t="shared" si="848"/>
        <v>976</v>
      </c>
      <c r="AOW70" s="105" t="str">
        <f t="shared" si="849"/>
        <v>.70724999995</v>
      </c>
      <c r="AOX70" s="103">
        <f t="shared" si="1182"/>
        <v>321.45000000044996</v>
      </c>
      <c r="AOY70" s="102">
        <f t="shared" si="850"/>
        <v>321</v>
      </c>
      <c r="AOZ70" s="105" t="str">
        <f t="shared" si="851"/>
        <v>.45000000045</v>
      </c>
      <c r="APA70" s="103">
        <f t="shared" si="852"/>
        <v>976.70724999995014</v>
      </c>
      <c r="APB70" s="102">
        <f t="shared" si="853"/>
        <v>976</v>
      </c>
      <c r="APC70" s="105" t="str">
        <f t="shared" si="854"/>
        <v>.70724999995</v>
      </c>
      <c r="APE70" s="136">
        <f t="shared" si="855"/>
        <v>1.5000000000450002E-10</v>
      </c>
      <c r="APF70" s="136">
        <f t="shared" si="856"/>
        <v>0.15000000000450001</v>
      </c>
      <c r="APG70" s="103">
        <f t="shared" si="1183"/>
        <v>315.15000000014999</v>
      </c>
      <c r="APH70" s="102">
        <f t="shared" si="857"/>
        <v>315</v>
      </c>
      <c r="API70" s="105" t="str">
        <f t="shared" si="858"/>
        <v>.15000000015</v>
      </c>
      <c r="APJ70" s="103">
        <f t="shared" si="1184"/>
        <v>976.70724999995014</v>
      </c>
      <c r="APK70" s="102">
        <f t="shared" si="859"/>
        <v>976</v>
      </c>
      <c r="APL70" s="105" t="str">
        <f t="shared" si="860"/>
        <v>.70724999995</v>
      </c>
      <c r="APM70" s="103">
        <f t="shared" si="1185"/>
        <v>315.1500000003</v>
      </c>
      <c r="APN70" s="102">
        <f t="shared" si="861"/>
        <v>315</v>
      </c>
      <c r="APO70" s="105" t="str">
        <f t="shared" si="862"/>
        <v>.15000000030</v>
      </c>
      <c r="APP70" s="103">
        <f t="shared" si="863"/>
        <v>976.85724999995455</v>
      </c>
      <c r="APQ70" s="102">
        <f t="shared" si="864"/>
        <v>976</v>
      </c>
      <c r="APR70" s="105" t="str">
        <f t="shared" si="865"/>
        <v>.85724999995</v>
      </c>
      <c r="APS70" s="103">
        <f t="shared" si="1186"/>
        <v>318.30000000029997</v>
      </c>
      <c r="APT70" s="102">
        <f t="shared" si="866"/>
        <v>318</v>
      </c>
      <c r="APU70" s="105" t="str">
        <f t="shared" si="867"/>
        <v>.30000000030</v>
      </c>
      <c r="APV70" s="103">
        <f t="shared" si="1187"/>
        <v>976.95174999995459</v>
      </c>
      <c r="APW70" s="102">
        <f t="shared" si="868"/>
        <v>976</v>
      </c>
      <c r="APX70" s="105" t="str">
        <f t="shared" si="869"/>
        <v>.95174999995</v>
      </c>
      <c r="APY70" s="103">
        <f t="shared" si="1188"/>
        <v>321.45000000029995</v>
      </c>
      <c r="APZ70" s="102">
        <f t="shared" si="870"/>
        <v>321</v>
      </c>
      <c r="AQA70" s="105" t="str">
        <f t="shared" si="871"/>
        <v>.45000000030</v>
      </c>
      <c r="AQB70" s="103">
        <f t="shared" si="872"/>
        <v>976.85724999995455</v>
      </c>
      <c r="AQC70" s="102">
        <f t="shared" si="873"/>
        <v>976</v>
      </c>
      <c r="AQD70" s="105" t="str">
        <f t="shared" si="874"/>
        <v>.85724999995</v>
      </c>
      <c r="AQE70" s="103">
        <f t="shared" si="1189"/>
        <v>321.45000000044996</v>
      </c>
      <c r="AQF70" s="102">
        <f t="shared" si="875"/>
        <v>321</v>
      </c>
      <c r="AQG70" s="105" t="str">
        <f t="shared" si="876"/>
        <v>.45000000045</v>
      </c>
      <c r="AQH70" s="103">
        <f t="shared" si="1190"/>
        <v>976.70724999995014</v>
      </c>
      <c r="AQI70" s="102">
        <f t="shared" si="877"/>
        <v>976</v>
      </c>
      <c r="AQJ70" s="105" t="str">
        <f t="shared" si="878"/>
        <v>.70724999995</v>
      </c>
      <c r="AQK70" s="230"/>
      <c r="AQL70" s="120">
        <f t="shared" si="1191"/>
        <v>0</v>
      </c>
      <c r="AQM70" s="120">
        <f t="shared" si="879"/>
        <v>999999999999</v>
      </c>
      <c r="AQN70" s="120">
        <f t="shared" si="1192"/>
        <v>0</v>
      </c>
      <c r="AQO70" s="120">
        <f t="shared" si="1193"/>
        <v>0</v>
      </c>
      <c r="AQP70" s="94">
        <f t="shared" si="1194"/>
        <v>0</v>
      </c>
      <c r="AQQ70" s="120">
        <f t="shared" si="880"/>
        <v>999999999999</v>
      </c>
    </row>
    <row r="71" spans="4:1135" ht="15.75" x14ac:dyDescent="0.25">
      <c r="D71" s="770">
        <f t="shared" si="1211"/>
        <v>0</v>
      </c>
      <c r="E71" s="770" t="str">
        <f t="shared" si="1212"/>
        <v>-color</v>
      </c>
      <c r="F71" s="770" t="str">
        <f t="shared" si="1213"/>
        <v xml:space="preserve">3  </v>
      </c>
      <c r="G71" s="770" t="str">
        <f t="shared" si="977"/>
        <v>-TEXT</v>
      </c>
      <c r="H71" s="770" t="str">
        <f t="shared" si="978"/>
        <v>J</v>
      </c>
      <c r="I71" s="770" t="str">
        <f t="shared" si="979"/>
        <v>bl</v>
      </c>
      <c r="J71" s="770" t="str">
        <f t="shared" si="980"/>
        <v>00,00</v>
      </c>
      <c r="K71" s="770" t="str">
        <f t="shared" si="981"/>
        <v>0</v>
      </c>
      <c r="L71" s="770" t="str">
        <f t="shared" si="982"/>
        <v xml:space="preserve"> </v>
      </c>
      <c r="N71" s="197"/>
      <c r="O71" s="197"/>
      <c r="P71" s="197"/>
      <c r="Q71" s="197"/>
      <c r="R71" s="197"/>
      <c r="S71" s="350">
        <f t="shared" si="317"/>
        <v>0</v>
      </c>
      <c r="T71" s="391">
        <f t="shared" si="318"/>
        <v>0</v>
      </c>
      <c r="U71" s="90"/>
      <c r="V71" s="484">
        <f t="shared" si="881"/>
        <v>0</v>
      </c>
      <c r="W71" s="786"/>
      <c r="X71" s="787"/>
      <c r="Y71" s="788"/>
      <c r="Z71" s="789"/>
      <c r="AA71" s="781"/>
      <c r="AB71" s="619">
        <f t="shared" si="319"/>
        <v>0</v>
      </c>
      <c r="AC71" s="619">
        <f t="shared" si="320"/>
        <v>0</v>
      </c>
      <c r="AD71" s="102">
        <f t="shared" si="28"/>
        <v>0</v>
      </c>
      <c r="AE71" s="88"/>
      <c r="AF71" s="95">
        <f t="shared" si="321"/>
        <v>0</v>
      </c>
      <c r="AG71" s="456">
        <f t="shared" si="882"/>
        <v>0</v>
      </c>
      <c r="AH71" s="92"/>
      <c r="AI71" s="524">
        <f t="shared" si="322"/>
        <v>0</v>
      </c>
      <c r="AK71" s="91"/>
      <c r="AL71" s="581"/>
      <c r="AM71" s="579">
        <f t="shared" si="323"/>
        <v>0</v>
      </c>
      <c r="AN71" s="578"/>
      <c r="AO71" s="90"/>
      <c r="AP71" s="695"/>
      <c r="AR71" s="343">
        <f t="shared" si="324"/>
        <v>0</v>
      </c>
      <c r="AS71" s="343">
        <f t="shared" si="325"/>
        <v>0</v>
      </c>
      <c r="AT71" s="343">
        <f t="shared" si="326"/>
        <v>0</v>
      </c>
      <c r="AU71" s="343">
        <f t="shared" si="883"/>
        <v>0</v>
      </c>
      <c r="AV71" s="343">
        <f t="shared" si="327"/>
        <v>0</v>
      </c>
      <c r="AW71" s="343">
        <f t="shared" si="328"/>
        <v>0</v>
      </c>
      <c r="AX71" s="343">
        <f t="shared" si="329"/>
        <v>0</v>
      </c>
      <c r="AZ71" s="454">
        <f t="shared" si="1195"/>
        <v>0</v>
      </c>
      <c r="BA71" s="160">
        <f t="shared" si="1003"/>
        <v>0</v>
      </c>
      <c r="BB71" s="160">
        <f t="shared" si="884"/>
        <v>0</v>
      </c>
      <c r="BC71" s="469">
        <f t="shared" si="331"/>
        <v>0</v>
      </c>
      <c r="BD71" s="454">
        <f t="shared" si="30"/>
        <v>0</v>
      </c>
      <c r="BE71" s="457">
        <f t="shared" si="332"/>
        <v>0</v>
      </c>
      <c r="BF71" s="601">
        <f t="shared" si="333"/>
        <v>0</v>
      </c>
      <c r="BG71" s="457">
        <f t="shared" si="1004"/>
        <v>0</v>
      </c>
      <c r="BH71" s="457">
        <f t="shared" si="334"/>
        <v>0</v>
      </c>
      <c r="BI71" s="457">
        <f t="shared" si="335"/>
        <v>0</v>
      </c>
      <c r="BJ71" s="457">
        <f t="shared" si="336"/>
        <v>0</v>
      </c>
      <c r="BK71" s="457">
        <f t="shared" si="336"/>
        <v>0</v>
      </c>
      <c r="BL71" s="457">
        <f t="shared" si="336"/>
        <v>0</v>
      </c>
      <c r="BM71" s="460">
        <f t="shared" si="32"/>
        <v>0</v>
      </c>
      <c r="BN71" s="460">
        <f t="shared" si="1005"/>
        <v>0</v>
      </c>
      <c r="BO71" s="460">
        <f t="shared" si="337"/>
        <v>0</v>
      </c>
      <c r="BP71" s="477"/>
      <c r="BR71" s="274">
        <f t="shared" si="338"/>
        <v>0</v>
      </c>
      <c r="BS71" s="351">
        <f t="shared" si="34"/>
        <v>0</v>
      </c>
      <c r="BT71" s="705">
        <f t="shared" si="339"/>
        <v>0</v>
      </c>
      <c r="BU71" s="352">
        <f t="shared" si="340"/>
        <v>0</v>
      </c>
      <c r="BV71" s="353">
        <f t="shared" si="1006"/>
        <v>0</v>
      </c>
      <c r="BW71" s="353">
        <f t="shared" si="36"/>
        <v>0</v>
      </c>
      <c r="BX71" s="354">
        <f t="shared" si="37"/>
        <v>0</v>
      </c>
      <c r="BY71" s="355">
        <f t="shared" si="38"/>
        <v>0</v>
      </c>
      <c r="BZ71" s="355">
        <f t="shared" si="1007"/>
        <v>0</v>
      </c>
      <c r="CA71" s="393"/>
      <c r="CB71" s="594">
        <f t="shared" si="885"/>
        <v>0</v>
      </c>
      <c r="CC71" s="392">
        <f t="shared" si="341"/>
        <v>0</v>
      </c>
      <c r="CD71" s="392">
        <f t="shared" si="342"/>
        <v>0</v>
      </c>
      <c r="CE71" s="392">
        <f t="shared" si="343"/>
        <v>0</v>
      </c>
      <c r="CF71" s="392">
        <f t="shared" si="886"/>
        <v>0</v>
      </c>
      <c r="CG71" s="394">
        <f t="shared" si="344"/>
        <v>0</v>
      </c>
      <c r="CH71" s="394">
        <f t="shared" si="887"/>
        <v>0</v>
      </c>
      <c r="CI71" s="395" t="s">
        <v>96</v>
      </c>
      <c r="CJ71" s="599">
        <f t="shared" si="345"/>
        <v>0</v>
      </c>
      <c r="CK71" s="395"/>
      <c r="CL71" s="361"/>
      <c r="CM71" s="361">
        <f t="shared" si="40"/>
        <v>0</v>
      </c>
      <c r="CN71" s="361">
        <f t="shared" si="41"/>
        <v>0</v>
      </c>
      <c r="CO71" s="361">
        <v>61</v>
      </c>
      <c r="CP71" s="110">
        <f t="shared" si="888"/>
        <v>94.44</v>
      </c>
      <c r="CQ71" s="431">
        <f t="shared" si="346"/>
        <v>0</v>
      </c>
      <c r="CR71" s="367"/>
      <c r="CS71" s="367"/>
      <c r="CT71" s="396">
        <f t="shared" si="943"/>
        <v>96.81</v>
      </c>
      <c r="CV71" s="399">
        <f t="shared" si="975"/>
        <v>0</v>
      </c>
      <c r="CW71" s="367"/>
      <c r="CX71" s="111">
        <f t="shared" si="944"/>
        <v>5.9250000000000115E-2</v>
      </c>
      <c r="CY71" s="367"/>
      <c r="CZ71" s="396">
        <f t="shared" si="889"/>
        <v>166.72500000000014</v>
      </c>
      <c r="DA71" s="367"/>
      <c r="DB71" s="103">
        <f t="shared" si="347"/>
        <v>0</v>
      </c>
      <c r="DC71" s="103">
        <f t="shared" si="348"/>
        <v>98.938999999999993</v>
      </c>
      <c r="DD71" s="103">
        <f t="shared" si="349"/>
        <v>98.938999999999993</v>
      </c>
      <c r="DE71" s="103">
        <f t="shared" si="42"/>
        <v>0</v>
      </c>
      <c r="DF71" s="105">
        <f t="shared" si="43"/>
        <v>0</v>
      </c>
      <c r="DG71" s="102">
        <f t="shared" si="350"/>
        <v>0</v>
      </c>
      <c r="DH71" s="105">
        <f t="shared" si="351"/>
        <v>0</v>
      </c>
      <c r="DI71" s="105">
        <f t="shared" si="44"/>
        <v>0</v>
      </c>
      <c r="DJ71" s="111">
        <f t="shared" si="45"/>
        <v>0</v>
      </c>
      <c r="DK71" s="401">
        <f t="shared" si="352"/>
        <v>0</v>
      </c>
      <c r="DL71" s="111">
        <f t="shared" si="353"/>
        <v>0</v>
      </c>
      <c r="DO71" s="403">
        <f t="shared" si="354"/>
        <v>0</v>
      </c>
      <c r="DP71" s="403">
        <f t="shared" si="355"/>
        <v>0</v>
      </c>
      <c r="DQ71" s="111">
        <f t="shared" si="970"/>
        <v>0</v>
      </c>
      <c r="DR71" s="113">
        <f t="shared" si="1206"/>
        <v>0</v>
      </c>
      <c r="DS71" s="111">
        <f t="shared" si="357"/>
        <v>0</v>
      </c>
      <c r="DT71" s="105">
        <f t="shared" si="358"/>
        <v>0</v>
      </c>
      <c r="DU71" s="105">
        <f t="shared" si="359"/>
        <v>0</v>
      </c>
      <c r="DV71" s="105">
        <f t="shared" si="971"/>
        <v>0</v>
      </c>
      <c r="DW71" s="105">
        <f t="shared" si="360"/>
        <v>0</v>
      </c>
      <c r="DX71" s="105">
        <f t="shared" si="361"/>
        <v>0</v>
      </c>
      <c r="DZ71" s="105">
        <f t="shared" si="362"/>
        <v>400</v>
      </c>
      <c r="EA71" s="105">
        <f t="shared" si="363"/>
        <v>1600</v>
      </c>
      <c r="EB71" s="105">
        <f t="shared" si="364"/>
        <v>3600</v>
      </c>
      <c r="EC71" s="105">
        <f t="shared" si="365"/>
        <v>6400</v>
      </c>
      <c r="ED71" s="105">
        <f t="shared" si="366"/>
        <v>10000</v>
      </c>
      <c r="EF71" s="105">
        <f t="shared" si="21"/>
        <v>0</v>
      </c>
      <c r="EH71" s="105">
        <f t="shared" si="7"/>
        <v>0</v>
      </c>
      <c r="EI71" s="105">
        <f t="shared" si="8"/>
        <v>0</v>
      </c>
      <c r="EJ71" s="105">
        <f t="shared" si="9"/>
        <v>0</v>
      </c>
      <c r="EL71" s="105">
        <f t="shared" si="945"/>
        <v>0</v>
      </c>
      <c r="EM71" s="105">
        <f t="shared" si="367"/>
        <v>0</v>
      </c>
      <c r="EN71" s="105">
        <f t="shared" si="368"/>
        <v>0</v>
      </c>
      <c r="EO71" s="105">
        <f t="shared" si="369"/>
        <v>0</v>
      </c>
      <c r="EP71" s="105">
        <f t="shared" si="370"/>
        <v>0</v>
      </c>
      <c r="ER71" s="105">
        <f t="shared" si="1215"/>
        <v>0</v>
      </c>
      <c r="ES71" s="105">
        <f t="shared" si="1216"/>
        <v>0</v>
      </c>
      <c r="ET71" s="105">
        <f t="shared" si="1217"/>
        <v>0</v>
      </c>
      <c r="EU71" s="105">
        <f t="shared" si="1218"/>
        <v>0</v>
      </c>
      <c r="EV71" s="94">
        <f t="shared" si="1219"/>
        <v>0</v>
      </c>
      <c r="EW71" s="94">
        <f t="shared" si="1220"/>
        <v>0</v>
      </c>
      <c r="EX71" s="94">
        <f t="shared" si="1221"/>
        <v>0</v>
      </c>
      <c r="EZ71" s="94">
        <f t="shared" si="10"/>
        <v>0</v>
      </c>
      <c r="FA71" s="94">
        <f t="shared" si="11"/>
        <v>0</v>
      </c>
      <c r="FB71" s="94">
        <f t="shared" si="12"/>
        <v>0</v>
      </c>
      <c r="FC71" s="94">
        <f t="shared" si="13"/>
        <v>0</v>
      </c>
      <c r="FD71" s="94">
        <f t="shared" si="14"/>
        <v>0</v>
      </c>
      <c r="FE71" s="94">
        <f t="shared" si="15"/>
        <v>0</v>
      </c>
      <c r="FF71" s="94">
        <f t="shared" si="16"/>
        <v>0</v>
      </c>
      <c r="FG71" s="94">
        <f t="shared" si="17"/>
        <v>0</v>
      </c>
      <c r="FH71" s="94">
        <f t="shared" si="18"/>
        <v>0</v>
      </c>
      <c r="FI71" s="369">
        <f t="shared" si="1008"/>
        <v>0</v>
      </c>
      <c r="FJ71" s="102">
        <f t="shared" si="371"/>
        <v>0</v>
      </c>
      <c r="FK71" s="102">
        <f t="shared" si="372"/>
        <v>0</v>
      </c>
      <c r="FL71" s="102">
        <f t="shared" si="47"/>
        <v>0</v>
      </c>
      <c r="FM71" s="370">
        <f t="shared" si="48"/>
        <v>0</v>
      </c>
      <c r="FN71" s="370">
        <f t="shared" si="49"/>
        <v>0</v>
      </c>
      <c r="FO71" s="370">
        <f t="shared" si="49"/>
        <v>0</v>
      </c>
      <c r="FP71" s="370">
        <f t="shared" si="49"/>
        <v>0</v>
      </c>
      <c r="FQ71" s="370">
        <f t="shared" si="50"/>
        <v>0</v>
      </c>
      <c r="FR71" s="370">
        <f t="shared" si="373"/>
        <v>0</v>
      </c>
      <c r="FS71" s="370">
        <f t="shared" si="1214"/>
        <v>0</v>
      </c>
      <c r="FT71" s="370">
        <f t="shared" si="1214"/>
        <v>0</v>
      </c>
      <c r="FU71" s="370">
        <f t="shared" si="1214"/>
        <v>0</v>
      </c>
      <c r="FV71" s="370">
        <f t="shared" si="1214"/>
        <v>0</v>
      </c>
      <c r="FW71" s="370">
        <f t="shared" si="1214"/>
        <v>0</v>
      </c>
      <c r="FX71" s="370">
        <f t="shared" si="374"/>
        <v>0</v>
      </c>
      <c r="FY71" s="371">
        <f t="shared" si="52"/>
        <v>0</v>
      </c>
      <c r="FZ71" s="371">
        <f t="shared" si="1210"/>
        <v>0</v>
      </c>
      <c r="GA71" s="371">
        <f t="shared" si="1210"/>
        <v>0</v>
      </c>
      <c r="GB71" s="371">
        <f t="shared" si="1210"/>
        <v>0</v>
      </c>
      <c r="GC71" s="371">
        <f t="shared" si="1207"/>
        <v>0</v>
      </c>
      <c r="GD71" s="371">
        <f t="shared" si="1207"/>
        <v>0</v>
      </c>
      <c r="GE71" s="371">
        <f t="shared" si="1207"/>
        <v>0</v>
      </c>
      <c r="GF71" s="371">
        <f t="shared" si="1207"/>
        <v>0</v>
      </c>
      <c r="GG71" s="371">
        <f t="shared" si="54"/>
        <v>0</v>
      </c>
      <c r="GH71" s="371">
        <f t="shared" si="55"/>
        <v>0</v>
      </c>
      <c r="GI71" s="371">
        <f t="shared" si="990"/>
        <v>0</v>
      </c>
      <c r="GJ71" s="371">
        <f t="shared" si="990"/>
        <v>0</v>
      </c>
      <c r="GK71" s="371">
        <f t="shared" si="989"/>
        <v>0</v>
      </c>
      <c r="GL71" s="371">
        <f t="shared" si="989"/>
        <v>0</v>
      </c>
      <c r="GM71" s="371">
        <f t="shared" si="989"/>
        <v>0</v>
      </c>
      <c r="GN71" s="371">
        <f t="shared" si="989"/>
        <v>0</v>
      </c>
      <c r="GO71" s="371">
        <f t="shared" si="989"/>
        <v>0</v>
      </c>
      <c r="GP71" s="371">
        <f t="shared" si="989"/>
        <v>0</v>
      </c>
      <c r="GQ71" s="371">
        <f t="shared" si="989"/>
        <v>0</v>
      </c>
      <c r="GR71" s="371">
        <f t="shared" si="57"/>
        <v>0</v>
      </c>
      <c r="GS71" s="371">
        <f t="shared" si="58"/>
        <v>0</v>
      </c>
      <c r="GT71" s="102">
        <f t="shared" si="375"/>
        <v>0</v>
      </c>
      <c r="GU71" s="94">
        <f t="shared" si="890"/>
        <v>0</v>
      </c>
      <c r="GV71" s="94">
        <f t="shared" si="891"/>
        <v>0</v>
      </c>
      <c r="GW71" s="372">
        <f t="shared" si="376"/>
        <v>0</v>
      </c>
      <c r="GX71" s="372">
        <f t="shared" si="377"/>
        <v>0</v>
      </c>
      <c r="GY71" s="372">
        <f t="shared" si="378"/>
        <v>0</v>
      </c>
      <c r="HA71" s="94">
        <v>61</v>
      </c>
      <c r="HB71" s="105">
        <f t="shared" si="59"/>
        <v>0</v>
      </c>
      <c r="HC71" s="94">
        <f t="shared" si="946"/>
        <v>0</v>
      </c>
      <c r="HD71" s="94">
        <f t="shared" si="379"/>
        <v>0</v>
      </c>
      <c r="HE71" s="93">
        <f t="shared" si="1009"/>
        <v>0</v>
      </c>
      <c r="HF71" s="93">
        <f t="shared" si="61"/>
        <v>0</v>
      </c>
      <c r="HG71" s="94">
        <f t="shared" si="892"/>
        <v>0</v>
      </c>
      <c r="HH71" s="120">
        <f t="shared" si="893"/>
        <v>0</v>
      </c>
      <c r="HI71" s="93">
        <f t="shared" si="1204"/>
        <v>0</v>
      </c>
      <c r="HJ71" s="120">
        <f t="shared" si="1010"/>
        <v>0</v>
      </c>
      <c r="HK71" s="151">
        <f t="shared" si="1011"/>
        <v>0</v>
      </c>
      <c r="HM71" s="376">
        <f t="shared" si="380"/>
        <v>0</v>
      </c>
      <c r="HN71" s="189">
        <f t="shared" si="381"/>
        <v>0</v>
      </c>
      <c r="HO71" s="189" t="str">
        <f t="shared" si="382"/>
        <v>.00000000000</v>
      </c>
      <c r="HP71" s="189">
        <f t="shared" si="383"/>
        <v>0</v>
      </c>
      <c r="HQ71" s="189">
        <f t="shared" si="384"/>
        <v>0</v>
      </c>
      <c r="HR71" s="377" t="str">
        <f t="shared" si="385"/>
        <v>.00000000000</v>
      </c>
      <c r="HT71" s="376">
        <f t="shared" si="386"/>
        <v>0</v>
      </c>
      <c r="HU71" s="189">
        <f t="shared" si="387"/>
        <v>0</v>
      </c>
      <c r="HV71" s="189" t="str">
        <f t="shared" si="388"/>
        <v>.00000000000</v>
      </c>
      <c r="HW71" s="189">
        <f t="shared" si="64"/>
        <v>2.5</v>
      </c>
      <c r="HX71" s="189">
        <f t="shared" si="389"/>
        <v>2</v>
      </c>
      <c r="HY71" s="377" t="str">
        <f t="shared" si="390"/>
        <v>.50000000000</v>
      </c>
      <c r="IA71" s="94">
        <f t="shared" si="65"/>
        <v>0</v>
      </c>
      <c r="IB71" s="94">
        <f t="shared" si="1012"/>
        <v>0</v>
      </c>
      <c r="IC71" s="94">
        <f t="shared" si="391"/>
        <v>0</v>
      </c>
      <c r="ID71" s="94">
        <f t="shared" si="392"/>
        <v>0</v>
      </c>
      <c r="IE71" s="94">
        <f t="shared" si="393"/>
        <v>0</v>
      </c>
      <c r="IF71" s="94" t="str">
        <f t="shared" si="394"/>
        <v>.00000000000</v>
      </c>
      <c r="IG71" s="94">
        <f t="shared" si="1013"/>
        <v>0</v>
      </c>
      <c r="IH71" s="94">
        <f t="shared" si="396"/>
        <v>0</v>
      </c>
      <c r="II71" s="94" t="str">
        <f t="shared" si="397"/>
        <v>.00000000000</v>
      </c>
      <c r="IJ71" s="94">
        <f t="shared" si="1014"/>
        <v>0</v>
      </c>
      <c r="IL71" s="376">
        <f t="shared" si="1196"/>
        <v>0</v>
      </c>
      <c r="IM71" s="189">
        <f t="shared" si="399"/>
        <v>0</v>
      </c>
      <c r="IN71" s="189" t="str">
        <f t="shared" si="400"/>
        <v>.00000000000</v>
      </c>
      <c r="IO71" s="189">
        <f t="shared" si="1015"/>
        <v>0</v>
      </c>
      <c r="IP71" s="189">
        <f t="shared" si="401"/>
        <v>0</v>
      </c>
      <c r="IQ71" s="377" t="str">
        <f t="shared" si="402"/>
        <v>.00000000000</v>
      </c>
      <c r="IR71" s="105">
        <f t="shared" si="69"/>
        <v>0</v>
      </c>
      <c r="IT71" s="599">
        <f t="shared" si="403"/>
        <v>0</v>
      </c>
      <c r="IU71" s="601">
        <f t="shared" si="1016"/>
        <v>0</v>
      </c>
      <c r="IV71" s="518">
        <f t="shared" si="404"/>
        <v>0</v>
      </c>
      <c r="IW71" s="518">
        <f t="shared" si="405"/>
        <v>0</v>
      </c>
      <c r="IX71" s="507">
        <f t="shared" si="1017"/>
        <v>0</v>
      </c>
      <c r="IY71" s="518">
        <f t="shared" si="406"/>
        <v>0</v>
      </c>
      <c r="IZ71" s="518">
        <f t="shared" si="407"/>
        <v>0</v>
      </c>
      <c r="JA71" s="519">
        <f t="shared" si="408"/>
        <v>0</v>
      </c>
      <c r="JB71" s="100">
        <f t="shared" si="409"/>
        <v>0</v>
      </c>
      <c r="JC71" s="514">
        <f t="shared" si="410"/>
        <v>0</v>
      </c>
      <c r="JD71" s="519">
        <f t="shared" si="411"/>
        <v>0</v>
      </c>
      <c r="JE71" s="672">
        <f t="shared" si="895"/>
        <v>0</v>
      </c>
      <c r="JF71" s="677" t="s">
        <v>838</v>
      </c>
      <c r="JG71" s="671" t="s">
        <v>838</v>
      </c>
      <c r="JH71" s="671" t="s">
        <v>838</v>
      </c>
      <c r="JI71" s="671" t="s">
        <v>838</v>
      </c>
      <c r="JJ71" s="671" t="s">
        <v>838</v>
      </c>
      <c r="JK71" s="671" t="s">
        <v>838</v>
      </c>
      <c r="JL71" s="671" t="s">
        <v>838</v>
      </c>
      <c r="JM71" s="671" t="s">
        <v>838</v>
      </c>
      <c r="JN71" s="671" t="s">
        <v>838</v>
      </c>
      <c r="JO71" s="671" t="s">
        <v>838</v>
      </c>
      <c r="JP71" s="671" t="s">
        <v>838</v>
      </c>
      <c r="JQ71" s="671" t="s">
        <v>838</v>
      </c>
      <c r="JR71" s="671" t="s">
        <v>838</v>
      </c>
      <c r="JS71" s="671" t="s">
        <v>838</v>
      </c>
      <c r="JT71" s="671" t="s">
        <v>838</v>
      </c>
      <c r="JU71" s="671" t="s">
        <v>838</v>
      </c>
      <c r="JV71" s="671" t="s">
        <v>838</v>
      </c>
      <c r="JW71" s="671" t="s">
        <v>838</v>
      </c>
      <c r="JX71" s="671" t="s">
        <v>838</v>
      </c>
      <c r="JY71" s="671" t="s">
        <v>838</v>
      </c>
      <c r="JZ71" s="671" t="s">
        <v>838</v>
      </c>
      <c r="KA71" s="678" t="s">
        <v>838</v>
      </c>
      <c r="KB71" s="678" t="s">
        <v>838</v>
      </c>
      <c r="KC71" s="678" t="s">
        <v>838</v>
      </c>
      <c r="KD71" s="678" t="s">
        <v>838</v>
      </c>
      <c r="KE71" s="678" t="s">
        <v>838</v>
      </c>
      <c r="KF71" s="678" t="s">
        <v>838</v>
      </c>
      <c r="KG71" s="678" t="s">
        <v>838</v>
      </c>
      <c r="KH71" s="678" t="s">
        <v>838</v>
      </c>
      <c r="KI71" s="678" t="s">
        <v>838</v>
      </c>
      <c r="KJ71" s="678" t="s">
        <v>838</v>
      </c>
      <c r="KK71" s="678" t="s">
        <v>838</v>
      </c>
      <c r="KL71" s="678" t="s">
        <v>838</v>
      </c>
      <c r="KM71" s="678" t="s">
        <v>838</v>
      </c>
      <c r="KN71" s="678" t="s">
        <v>838</v>
      </c>
      <c r="KO71" s="678" t="s">
        <v>838</v>
      </c>
      <c r="KP71" s="678" t="s">
        <v>838</v>
      </c>
      <c r="KQ71" s="678" t="s">
        <v>838</v>
      </c>
      <c r="KR71" s="678" t="s">
        <v>838</v>
      </c>
      <c r="KS71" s="678" t="s">
        <v>838</v>
      </c>
      <c r="KT71" s="678" t="s">
        <v>838</v>
      </c>
      <c r="KU71" s="678" t="s">
        <v>838</v>
      </c>
      <c r="KV71" s="686"/>
      <c r="KW71" s="686"/>
      <c r="KX71" s="529"/>
      <c r="KY71" s="529"/>
      <c r="KZ71" s="529"/>
      <c r="LA71" s="529"/>
      <c r="LB71" s="529"/>
      <c r="LC71" s="529"/>
      <c r="LD71" s="529"/>
      <c r="LE71" s="529"/>
      <c r="LF71" s="529"/>
      <c r="LG71" s="529"/>
      <c r="LH71" s="529"/>
      <c r="LI71" s="529"/>
      <c r="LJ71" s="529"/>
      <c r="LK71" s="529"/>
      <c r="LL71" s="529"/>
      <c r="LM71" s="529"/>
      <c r="LN71" s="529"/>
      <c r="LO71" s="529"/>
      <c r="LP71" s="529"/>
      <c r="LQ71" s="529"/>
      <c r="LR71" s="529"/>
      <c r="LS71" s="529"/>
      <c r="LT71" s="250"/>
      <c r="LU71" s="529"/>
      <c r="LV71" s="529"/>
      <c r="LW71" s="529"/>
      <c r="LX71" s="529"/>
      <c r="LY71" s="529"/>
      <c r="LZ71" s="529"/>
      <c r="MA71" s="529"/>
      <c r="MB71" s="529"/>
      <c r="MC71" s="529"/>
      <c r="MD71" s="529"/>
      <c r="ME71" s="529"/>
      <c r="MF71" s="529"/>
      <c r="MG71" s="529"/>
      <c r="MH71" s="529"/>
      <c r="MI71" s="529"/>
      <c r="MJ71" s="529"/>
      <c r="MK71" s="529"/>
      <c r="ML71" s="529"/>
      <c r="MM71" s="529"/>
      <c r="MN71" s="529"/>
      <c r="MO71" s="529"/>
      <c r="MP71" s="529"/>
      <c r="MQ71" s="529"/>
      <c r="MR71" s="529"/>
      <c r="MS71" s="529"/>
      <c r="MT71" s="529"/>
      <c r="MU71" s="529"/>
      <c r="MV71" s="529"/>
      <c r="MW71" s="529"/>
      <c r="MX71" s="529"/>
      <c r="MY71" s="529"/>
      <c r="MZ71" s="529"/>
      <c r="NA71" s="529"/>
      <c r="NB71" s="529"/>
      <c r="NC71" s="529"/>
      <c r="ND71" s="529"/>
      <c r="NE71" s="529"/>
      <c r="NF71" s="529"/>
      <c r="NG71" s="529"/>
      <c r="NH71" s="529"/>
      <c r="NI71" s="529"/>
      <c r="NJ71" s="529"/>
      <c r="NK71" s="529"/>
      <c r="NL71" s="529"/>
      <c r="NM71" s="529"/>
      <c r="NN71" s="529"/>
      <c r="NO71" s="529"/>
      <c r="NP71" s="529"/>
      <c r="NQ71" s="529"/>
      <c r="NR71" s="529"/>
      <c r="NS71" s="529"/>
      <c r="NT71" s="529"/>
      <c r="NU71" s="529"/>
      <c r="NV71" s="379">
        <f t="shared" si="1018"/>
        <v>0</v>
      </c>
      <c r="NW71" s="100">
        <f t="shared" si="1205"/>
        <v>0</v>
      </c>
      <c r="NX71" s="189">
        <f t="shared" si="918"/>
        <v>0</v>
      </c>
      <c r="NY71" s="189">
        <f t="shared" si="919"/>
        <v>0</v>
      </c>
      <c r="NZ71" s="189">
        <f t="shared" si="89"/>
        <v>910.40000000000009</v>
      </c>
      <c r="OA71" s="189">
        <f t="shared" si="920"/>
        <v>0</v>
      </c>
      <c r="OB71" s="377">
        <f t="shared" si="921"/>
        <v>0</v>
      </c>
      <c r="OC71" s="105">
        <f t="shared" si="967"/>
        <v>0</v>
      </c>
      <c r="OE71" s="376">
        <f t="shared" si="1019"/>
        <v>0</v>
      </c>
      <c r="OF71" s="189">
        <f t="shared" si="1020"/>
        <v>0</v>
      </c>
      <c r="OG71" s="189">
        <f t="shared" si="1021"/>
        <v>0</v>
      </c>
      <c r="OH71" s="189">
        <f t="shared" si="1022"/>
        <v>0</v>
      </c>
      <c r="OI71" s="189">
        <f t="shared" si="1023"/>
        <v>0</v>
      </c>
      <c r="OJ71" s="377">
        <f t="shared" si="1024"/>
        <v>0</v>
      </c>
      <c r="OK71" s="94">
        <f t="shared" si="1197"/>
        <v>0</v>
      </c>
      <c r="OM71" s="94">
        <f t="shared" si="95"/>
        <v>0</v>
      </c>
      <c r="ON71" s="189">
        <f t="shared" si="476"/>
        <v>0</v>
      </c>
      <c r="OO71" s="189" t="str">
        <f t="shared" si="477"/>
        <v>.00000000000</v>
      </c>
      <c r="OP71" s="189">
        <f t="shared" si="1025"/>
        <v>0</v>
      </c>
      <c r="OQ71" s="189">
        <f t="shared" si="479"/>
        <v>0</v>
      </c>
      <c r="OR71" s="94" t="str">
        <f t="shared" si="480"/>
        <v>.00000000000</v>
      </c>
      <c r="OS71" s="94">
        <f t="shared" si="1198"/>
        <v>0</v>
      </c>
      <c r="OU71" s="94">
        <f t="shared" si="482"/>
        <v>0</v>
      </c>
      <c r="OV71" s="189">
        <f t="shared" si="483"/>
        <v>0</v>
      </c>
      <c r="OW71" s="189" t="str">
        <f t="shared" si="484"/>
        <v>.00000000000</v>
      </c>
      <c r="OX71" s="189">
        <f t="shared" si="485"/>
        <v>900.40000000000009</v>
      </c>
      <c r="OY71" s="189">
        <f t="shared" si="486"/>
        <v>900</v>
      </c>
      <c r="OZ71" s="94" t="str">
        <f t="shared" si="487"/>
        <v>.40000000000</v>
      </c>
      <c r="PA71" s="94">
        <f t="shared" si="1199"/>
        <v>0</v>
      </c>
      <c r="PC71" s="94">
        <f t="shared" si="1026"/>
        <v>0</v>
      </c>
      <c r="PD71" s="189">
        <f t="shared" si="1027"/>
        <v>0</v>
      </c>
      <c r="PE71" s="189">
        <f t="shared" si="1028"/>
        <v>0</v>
      </c>
      <c r="PF71" s="189">
        <f t="shared" si="1029"/>
        <v>0</v>
      </c>
      <c r="PG71" s="189">
        <f t="shared" si="1030"/>
        <v>0</v>
      </c>
      <c r="PH71" s="94">
        <f t="shared" si="1031"/>
        <v>0</v>
      </c>
      <c r="PI71" s="94">
        <f t="shared" si="1200"/>
        <v>0</v>
      </c>
      <c r="PK71" s="105">
        <f t="shared" si="1032"/>
        <v>0</v>
      </c>
      <c r="PL71" s="121">
        <f t="shared" si="1033"/>
        <v>0</v>
      </c>
      <c r="PM71" s="121">
        <f t="shared" si="489"/>
        <v>0</v>
      </c>
      <c r="PN71" s="121">
        <f t="shared" si="1034"/>
        <v>0</v>
      </c>
      <c r="PO71" s="121">
        <f t="shared" si="1035"/>
        <v>0</v>
      </c>
      <c r="PP71" s="121">
        <f t="shared" si="490"/>
        <v>0</v>
      </c>
      <c r="PQ71" s="121">
        <f t="shared" si="1036"/>
        <v>0</v>
      </c>
      <c r="PS71" s="121">
        <f t="shared" si="923"/>
        <v>0</v>
      </c>
      <c r="PT71" s="121">
        <f t="shared" si="491"/>
        <v>0</v>
      </c>
      <c r="PU71" s="121">
        <f t="shared" si="1037"/>
        <v>0</v>
      </c>
      <c r="PV71" s="121">
        <f t="shared" si="109"/>
        <v>0</v>
      </c>
      <c r="PW71" s="121">
        <f t="shared" si="492"/>
        <v>0</v>
      </c>
      <c r="PX71" s="121">
        <f t="shared" si="1038"/>
        <v>0</v>
      </c>
      <c r="PY71" s="299" t="str">
        <f t="shared" si="493"/>
        <v>-</v>
      </c>
      <c r="QA71" s="94">
        <f t="shared" si="924"/>
        <v>0</v>
      </c>
      <c r="QB71" s="121">
        <f t="shared" si="925"/>
        <v>0</v>
      </c>
      <c r="QC71" s="121">
        <f t="shared" si="494"/>
        <v>0</v>
      </c>
      <c r="QE71" s="383">
        <v>62</v>
      </c>
      <c r="QF71" s="121">
        <f t="shared" si="1039"/>
        <v>0</v>
      </c>
      <c r="QG71" s="121">
        <f t="shared" si="496"/>
        <v>0</v>
      </c>
      <c r="QH71" s="121" t="str">
        <f t="shared" si="497"/>
        <v>.00000000000</v>
      </c>
      <c r="QI71" s="121">
        <f t="shared" si="1040"/>
        <v>0</v>
      </c>
      <c r="QJ71" s="121">
        <f t="shared" si="498"/>
        <v>0</v>
      </c>
      <c r="QK71" s="121" t="str">
        <f t="shared" si="499"/>
        <v>.00000000000</v>
      </c>
      <c r="QM71" s="121">
        <f t="shared" si="500"/>
        <v>9999999999</v>
      </c>
      <c r="QO71" s="247" t="s">
        <v>582</v>
      </c>
      <c r="QP71" s="631">
        <v>0.5</v>
      </c>
      <c r="QQ71" s="123" t="s">
        <v>336</v>
      </c>
      <c r="QT71" s="124">
        <f t="shared" si="972"/>
        <v>9999999999999</v>
      </c>
      <c r="QU71" s="124">
        <f t="shared" si="972"/>
        <v>9999999999999</v>
      </c>
      <c r="QV71" s="124">
        <f t="shared" si="972"/>
        <v>9999999999999</v>
      </c>
      <c r="QW71" s="124">
        <f t="shared" si="972"/>
        <v>9999999999999</v>
      </c>
      <c r="QX71" s="507">
        <f t="shared" si="973"/>
        <v>0</v>
      </c>
      <c r="QY71" s="457">
        <f t="shared" si="1208"/>
        <v>0</v>
      </c>
      <c r="QZ71" s="457">
        <f t="shared" si="1209"/>
        <v>0</v>
      </c>
      <c r="RA71" s="457">
        <f t="shared" si="974"/>
        <v>0</v>
      </c>
      <c r="RI71" s="507">
        <f t="shared" si="501"/>
        <v>0</v>
      </c>
      <c r="RJ71" s="795">
        <f t="shared" si="502"/>
        <v>0</v>
      </c>
      <c r="RK71" s="518" t="str">
        <f t="shared" si="503"/>
        <v>.00000000000</v>
      </c>
      <c r="RL71" s="511">
        <f t="shared" si="504"/>
        <v>930</v>
      </c>
      <c r="RM71" s="795">
        <f t="shared" si="505"/>
        <v>930</v>
      </c>
      <c r="RN71" s="518" t="str">
        <f t="shared" si="506"/>
        <v>.00000000000</v>
      </c>
      <c r="RO71" s="507">
        <f t="shared" si="507"/>
        <v>0</v>
      </c>
      <c r="RP71" s="795">
        <f t="shared" si="508"/>
        <v>0</v>
      </c>
      <c r="RQ71" s="518" t="str">
        <f t="shared" si="509"/>
        <v>.00000000000</v>
      </c>
      <c r="RR71" s="511">
        <f t="shared" si="510"/>
        <v>1020</v>
      </c>
      <c r="RS71" s="795">
        <f t="shared" si="511"/>
        <v>1020</v>
      </c>
      <c r="RT71" s="518" t="str">
        <f t="shared" si="512"/>
        <v>.00000000000</v>
      </c>
      <c r="RZ71" s="131">
        <f t="shared" si="1041"/>
        <v>0</v>
      </c>
      <c r="SA71" s="124">
        <f t="shared" si="513"/>
        <v>0</v>
      </c>
      <c r="SB71" s="121" t="str">
        <f t="shared" si="514"/>
        <v>.00000000000</v>
      </c>
      <c r="SC71" s="120">
        <f t="shared" si="1042"/>
        <v>0</v>
      </c>
      <c r="SD71" s="124">
        <f t="shared" si="515"/>
        <v>0</v>
      </c>
      <c r="SE71" s="121" t="str">
        <f t="shared" si="516"/>
        <v>.00000000000</v>
      </c>
      <c r="SF71" s="131">
        <f t="shared" si="1043"/>
        <v>0</v>
      </c>
      <c r="SG71" s="124">
        <f t="shared" si="517"/>
        <v>0</v>
      </c>
      <c r="SH71" s="121" t="str">
        <f t="shared" si="518"/>
        <v>.00000000000</v>
      </c>
      <c r="SI71" s="120">
        <f t="shared" si="1044"/>
        <v>0</v>
      </c>
      <c r="SJ71" s="124">
        <f t="shared" si="519"/>
        <v>0</v>
      </c>
      <c r="SK71" s="121" t="str">
        <f t="shared" si="520"/>
        <v>.00000000000</v>
      </c>
      <c r="SM71" s="131">
        <f t="shared" si="116"/>
        <v>0</v>
      </c>
      <c r="SN71" s="124">
        <f t="shared" si="521"/>
        <v>0</v>
      </c>
      <c r="SO71" s="121" t="str">
        <f t="shared" si="522"/>
        <v>.00000000000</v>
      </c>
      <c r="SP71" s="120">
        <f t="shared" si="117"/>
        <v>0</v>
      </c>
      <c r="SQ71" s="124">
        <f t="shared" si="523"/>
        <v>0</v>
      </c>
      <c r="SR71" s="121" t="str">
        <f t="shared" si="524"/>
        <v>.00000000000</v>
      </c>
      <c r="SS71" s="121">
        <f t="shared" si="1045"/>
        <v>0</v>
      </c>
      <c r="SU71" s="94">
        <f t="shared" si="926"/>
        <v>-1</v>
      </c>
      <c r="SV71" s="121">
        <f t="shared" si="927"/>
        <v>-1</v>
      </c>
      <c r="SW71" s="121" t="str">
        <f t="shared" si="525"/>
        <v>.00000000000</v>
      </c>
      <c r="SX71" s="94">
        <f t="shared" si="928"/>
        <v>1540</v>
      </c>
      <c r="SY71" s="121">
        <f t="shared" si="929"/>
        <v>1540</v>
      </c>
      <c r="SZ71" s="121" t="str">
        <f t="shared" si="526"/>
        <v>.00000000000</v>
      </c>
      <c r="TA71" s="94" t="str">
        <f t="shared" si="527"/>
        <v>154,000</v>
      </c>
      <c r="TB71" s="94">
        <v>62</v>
      </c>
      <c r="TC71" s="94">
        <f t="shared" si="528"/>
        <v>0</v>
      </c>
      <c r="TE71" s="121">
        <f t="shared" si="1201"/>
        <v>0</v>
      </c>
      <c r="TF71" s="121">
        <f t="shared" si="529"/>
        <v>0</v>
      </c>
      <c r="TG71" s="121" t="str">
        <f t="shared" si="983"/>
        <v>.00000000000</v>
      </c>
      <c r="TH71" s="121">
        <f t="shared" si="119"/>
        <v>7</v>
      </c>
      <c r="TI71" s="121">
        <f t="shared" si="984"/>
        <v>7</v>
      </c>
      <c r="TJ71" s="121" t="str">
        <f t="shared" si="985"/>
        <v>.00000000000</v>
      </c>
      <c r="TK71" s="94">
        <f t="shared" si="931"/>
        <v>0</v>
      </c>
      <c r="TL71" s="94">
        <v>62</v>
      </c>
      <c r="TM71" s="94">
        <f t="shared" si="120"/>
        <v>0</v>
      </c>
      <c r="TO71" s="121">
        <f t="shared" si="1202"/>
        <v>0</v>
      </c>
      <c r="TP71" s="121">
        <f t="shared" si="533"/>
        <v>0</v>
      </c>
      <c r="TQ71" s="121" t="str">
        <f t="shared" si="534"/>
        <v>.00000000000</v>
      </c>
      <c r="TR71" s="121">
        <f t="shared" si="121"/>
        <v>928</v>
      </c>
      <c r="TS71" s="121">
        <f t="shared" si="535"/>
        <v>928</v>
      </c>
      <c r="TT71" s="121" t="str">
        <f t="shared" si="536"/>
        <v>.00000000000</v>
      </c>
      <c r="TU71" s="94">
        <f t="shared" si="537"/>
        <v>0</v>
      </c>
      <c r="TW71" s="105">
        <f t="shared" si="538"/>
        <v>-9.4500000004499998E-2</v>
      </c>
      <c r="TX71" s="105">
        <f t="shared" si="539"/>
        <v>0</v>
      </c>
      <c r="TY71" s="105">
        <f t="shared" si="540"/>
        <v>-9.4500000004499998E-2</v>
      </c>
      <c r="TZ71" s="105">
        <f t="shared" si="541"/>
        <v>0</v>
      </c>
      <c r="UA71" s="105">
        <f t="shared" si="542"/>
        <v>0</v>
      </c>
      <c r="UB71" s="105">
        <f t="shared" si="543"/>
        <v>0</v>
      </c>
      <c r="UC71" s="105">
        <f t="shared" si="1046"/>
        <v>0</v>
      </c>
      <c r="UD71" s="105">
        <f t="shared" si="1047"/>
        <v>0</v>
      </c>
      <c r="UE71" s="105">
        <f t="shared" si="1048"/>
        <v>0</v>
      </c>
      <c r="UF71" s="105">
        <f t="shared" si="544"/>
        <v>0</v>
      </c>
      <c r="UG71" s="105">
        <f t="shared" si="544"/>
        <v>0</v>
      </c>
      <c r="UH71" s="105">
        <f t="shared" si="544"/>
        <v>0</v>
      </c>
      <c r="UI71" s="105">
        <f>UI70</f>
        <v>0</v>
      </c>
      <c r="UK71" s="105">
        <f t="shared" si="125"/>
        <v>327.75000000074999</v>
      </c>
      <c r="UL71" s="102">
        <f t="shared" si="545"/>
        <v>327</v>
      </c>
      <c r="UM71" s="105" t="str">
        <f t="shared" si="546"/>
        <v>.75000000075</v>
      </c>
      <c r="UN71" s="105">
        <f t="shared" si="547"/>
        <v>-9.4500000004499998E-2</v>
      </c>
      <c r="UO71" s="102">
        <f t="shared" si="548"/>
        <v>-1</v>
      </c>
      <c r="UP71" s="105" t="str">
        <f t="shared" si="549"/>
        <v>.90550000000</v>
      </c>
      <c r="UQ71" s="275">
        <f>UQ70+$UY$6*$US$6</f>
        <v>330.90000000089998</v>
      </c>
      <c r="UR71" s="105">
        <f t="shared" si="550"/>
        <v>330</v>
      </c>
      <c r="US71" s="105" t="str">
        <f t="shared" si="551"/>
        <v>.90000000090</v>
      </c>
      <c r="UT71" s="103">
        <f t="shared" si="1049"/>
        <v>0</v>
      </c>
      <c r="UU71" s="102">
        <f t="shared" si="552"/>
        <v>0</v>
      </c>
      <c r="UV71" s="105" t="str">
        <f t="shared" si="553"/>
        <v>.00000000000</v>
      </c>
      <c r="UW71" s="105">
        <f t="shared" si="127"/>
        <v>334.05000000104997</v>
      </c>
      <c r="UX71" s="102">
        <f t="shared" si="554"/>
        <v>334</v>
      </c>
      <c r="UY71" s="105" t="str">
        <f t="shared" si="555"/>
        <v>.05000000105</v>
      </c>
      <c r="UZ71" s="103">
        <f t="shared" si="933"/>
        <v>-9.4500000004499998E-2</v>
      </c>
      <c r="VA71" s="102">
        <f t="shared" si="556"/>
        <v>-1</v>
      </c>
      <c r="VB71" s="105" t="str">
        <f t="shared" si="557"/>
        <v>.90550000000</v>
      </c>
      <c r="VC71" s="94" t="str">
        <f t="shared" si="1050"/>
        <v>-</v>
      </c>
      <c r="VD71" s="94" t="str">
        <f t="shared" si="1051"/>
        <v>-</v>
      </c>
      <c r="VE71" s="94" t="str">
        <f t="shared" si="1052"/>
        <v>-</v>
      </c>
      <c r="VF71" s="94" t="str">
        <f t="shared" si="1053"/>
        <v>-</v>
      </c>
      <c r="VH71" s="105">
        <f t="shared" si="558"/>
        <v>327.75000000074999</v>
      </c>
      <c r="VI71" s="102">
        <f t="shared" si="559"/>
        <v>327</v>
      </c>
      <c r="VJ71" s="105" t="str">
        <f t="shared" si="560"/>
        <v>.75000000075</v>
      </c>
      <c r="VK71" s="103">
        <f t="shared" si="561"/>
        <v>0</v>
      </c>
      <c r="VL71" s="102">
        <f t="shared" si="562"/>
        <v>0</v>
      </c>
      <c r="VM71" s="105" t="str">
        <f t="shared" si="934"/>
        <v>.00000000000</v>
      </c>
      <c r="VN71" s="105">
        <f t="shared" si="563"/>
        <v>327.75000000074999</v>
      </c>
      <c r="VO71" s="102">
        <f t="shared" si="564"/>
        <v>327</v>
      </c>
      <c r="VP71" s="105" t="str">
        <f t="shared" si="565"/>
        <v>.75000000075</v>
      </c>
      <c r="VQ71" s="103">
        <f t="shared" si="566"/>
        <v>-9.4500000004499998E-2</v>
      </c>
      <c r="VR71" s="102">
        <f t="shared" si="567"/>
        <v>-1</v>
      </c>
      <c r="VS71" s="105" t="str">
        <f t="shared" si="568"/>
        <v>.90550000000</v>
      </c>
      <c r="VT71" s="105">
        <f t="shared" si="569"/>
        <v>330.90000000089998</v>
      </c>
      <c r="VU71" s="105">
        <f t="shared" si="570"/>
        <v>330</v>
      </c>
      <c r="VV71" s="105" t="str">
        <f t="shared" si="571"/>
        <v>.90000000090</v>
      </c>
      <c r="VW71" s="103">
        <f t="shared" si="572"/>
        <v>0</v>
      </c>
      <c r="VX71" s="102">
        <f t="shared" si="573"/>
        <v>0</v>
      </c>
      <c r="VY71" s="105" t="str">
        <f t="shared" si="574"/>
        <v>.00000000000</v>
      </c>
      <c r="VZ71" s="105">
        <f t="shared" si="575"/>
        <v>334.05000000104997</v>
      </c>
      <c r="WA71" s="102">
        <f t="shared" si="576"/>
        <v>334</v>
      </c>
      <c r="WB71" s="105" t="str">
        <f t="shared" si="577"/>
        <v>.05000000105</v>
      </c>
      <c r="WC71" s="103">
        <f t="shared" si="935"/>
        <v>-9.4500000004499998E-2</v>
      </c>
      <c r="WD71" s="102">
        <f t="shared" si="578"/>
        <v>-1</v>
      </c>
      <c r="WE71" s="105" t="str">
        <f t="shared" si="579"/>
        <v>.90550000000</v>
      </c>
      <c r="WF71" s="105">
        <f t="shared" si="580"/>
        <v>334.05000000104997</v>
      </c>
      <c r="WG71" s="102">
        <f t="shared" si="581"/>
        <v>334</v>
      </c>
      <c r="WH71" s="105" t="str">
        <f t="shared" si="582"/>
        <v>.05000000105</v>
      </c>
      <c r="WI71" s="103">
        <f t="shared" si="583"/>
        <v>0</v>
      </c>
      <c r="WJ71" s="102">
        <f t="shared" si="584"/>
        <v>0</v>
      </c>
      <c r="WK71" s="105" t="str">
        <f t="shared" si="585"/>
        <v>.00000000000</v>
      </c>
      <c r="WL71" s="343" t="str">
        <f t="shared" si="1054"/>
        <v>-</v>
      </c>
      <c r="WM71" s="343" t="str">
        <f t="shared" si="1055"/>
        <v>-</v>
      </c>
      <c r="WN71" s="343" t="str">
        <f t="shared" si="1056"/>
        <v>-</v>
      </c>
      <c r="WO71" s="343" t="str">
        <f t="shared" si="1057"/>
        <v>-</v>
      </c>
      <c r="WP71" s="343" t="str">
        <f t="shared" si="1058"/>
        <v>-</v>
      </c>
      <c r="WQ71" s="343" t="str">
        <f t="shared" si="1059"/>
        <v>-</v>
      </c>
      <c r="WS71" s="103">
        <f t="shared" si="1060"/>
        <v>0</v>
      </c>
      <c r="WT71" s="103">
        <f t="shared" si="1061"/>
        <v>0</v>
      </c>
      <c r="WU71" s="103">
        <f t="shared" si="1062"/>
        <v>0</v>
      </c>
      <c r="WV71" s="103">
        <f t="shared" si="1063"/>
        <v>0</v>
      </c>
      <c r="WW71" s="103">
        <f t="shared" si="1064"/>
        <v>0</v>
      </c>
      <c r="WX71" s="120">
        <f t="shared" si="1065"/>
        <v>0</v>
      </c>
      <c r="WY71" s="103">
        <f t="shared" si="586"/>
        <v>0</v>
      </c>
      <c r="WZ71" s="103">
        <f t="shared" si="587"/>
        <v>0</v>
      </c>
      <c r="XA71" s="105">
        <f t="shared" si="588"/>
        <v>0</v>
      </c>
      <c r="XB71" s="105">
        <f t="shared" si="589"/>
        <v>0</v>
      </c>
      <c r="XC71" s="105">
        <f t="shared" si="590"/>
        <v>0</v>
      </c>
      <c r="XD71" s="105">
        <f t="shared" si="591"/>
        <v>0</v>
      </c>
      <c r="XE71" s="105">
        <f t="shared" si="592"/>
        <v>0</v>
      </c>
      <c r="XF71" s="105">
        <f t="shared" si="593"/>
        <v>0</v>
      </c>
      <c r="XG71" s="105">
        <f t="shared" si="936"/>
        <v>0</v>
      </c>
      <c r="XH71" s="105">
        <f t="shared" si="594"/>
        <v>0</v>
      </c>
      <c r="XI71" s="105">
        <f t="shared" si="595"/>
        <v>0</v>
      </c>
      <c r="XJ71" s="105">
        <f t="shared" si="596"/>
        <v>0</v>
      </c>
      <c r="XK71" s="105">
        <f t="shared" si="597"/>
        <v>0</v>
      </c>
      <c r="XL71" s="105">
        <f t="shared" si="598"/>
        <v>0</v>
      </c>
      <c r="XM71" s="102">
        <f t="shared" si="1066"/>
        <v>0</v>
      </c>
      <c r="XN71" s="103">
        <f t="shared" si="599"/>
        <v>330.90000000089998</v>
      </c>
      <c r="XO71" s="103">
        <f t="shared" si="600"/>
        <v>0</v>
      </c>
      <c r="XP71" s="103">
        <f t="shared" si="145"/>
        <v>330.90000000089998</v>
      </c>
      <c r="XQ71" s="103">
        <f t="shared" si="146"/>
        <v>0</v>
      </c>
      <c r="XR71" s="103">
        <f t="shared" si="601"/>
        <v>0</v>
      </c>
      <c r="XS71" s="111">
        <f t="shared" si="147"/>
        <v>0.03</v>
      </c>
      <c r="XU71" s="111">
        <f t="shared" si="602"/>
        <v>0</v>
      </c>
      <c r="XV71" s="126">
        <f t="shared" si="603"/>
        <v>0</v>
      </c>
      <c r="XW71" s="120">
        <f t="shared" si="604"/>
        <v>0</v>
      </c>
      <c r="XX71" s="120">
        <f t="shared" si="605"/>
        <v>0</v>
      </c>
      <c r="XY71" s="103">
        <f t="shared" si="1067"/>
        <v>0</v>
      </c>
      <c r="XZ71" s="103">
        <f t="shared" si="606"/>
        <v>0</v>
      </c>
      <c r="YB71" s="103">
        <f t="shared" si="607"/>
        <v>0</v>
      </c>
      <c r="YC71" s="111">
        <f t="shared" si="608"/>
        <v>0</v>
      </c>
      <c r="YD71" s="103">
        <f t="shared" si="609"/>
        <v>0</v>
      </c>
      <c r="YE71" s="103">
        <f t="shared" si="610"/>
        <v>0</v>
      </c>
      <c r="YF71" s="103">
        <f t="shared" si="1068"/>
        <v>0</v>
      </c>
      <c r="YG71" s="103">
        <f t="shared" si="611"/>
        <v>0</v>
      </c>
      <c r="YI71" s="103">
        <f t="shared" si="1069"/>
        <v>0</v>
      </c>
      <c r="YJ71" s="103">
        <f t="shared" si="151"/>
        <v>0</v>
      </c>
      <c r="YK71" s="103">
        <f t="shared" si="1070"/>
        <v>0</v>
      </c>
      <c r="YL71" s="103">
        <f t="shared" si="1071"/>
        <v>0</v>
      </c>
      <c r="YM71" s="103">
        <f t="shared" si="612"/>
        <v>0</v>
      </c>
      <c r="YN71" s="103">
        <f t="shared" si="612"/>
        <v>0</v>
      </c>
      <c r="YO71" s="103">
        <f t="shared" si="613"/>
        <v>0</v>
      </c>
      <c r="YP71" s="103">
        <f t="shared" si="614"/>
        <v>0</v>
      </c>
      <c r="YQ71" s="103">
        <f t="shared" si="615"/>
        <v>0</v>
      </c>
      <c r="YR71" s="103">
        <f t="shared" si="616"/>
        <v>0</v>
      </c>
      <c r="YS71" s="103">
        <f t="shared" si="617"/>
        <v>0</v>
      </c>
      <c r="YT71" s="103">
        <f t="shared" si="618"/>
        <v>0</v>
      </c>
      <c r="YU71" s="103">
        <f t="shared" si="619"/>
        <v>0</v>
      </c>
      <c r="YV71" s="103">
        <f t="shared" si="619"/>
        <v>0</v>
      </c>
      <c r="YX71" s="103">
        <f t="shared" si="1072"/>
        <v>0</v>
      </c>
      <c r="YY71" s="103">
        <f t="shared" si="155"/>
        <v>0</v>
      </c>
      <c r="YZ71" s="103">
        <f t="shared" si="1073"/>
        <v>0</v>
      </c>
      <c r="ZA71" s="103">
        <f t="shared" si="1074"/>
        <v>0</v>
      </c>
      <c r="ZB71" s="103">
        <f t="shared" si="620"/>
        <v>0</v>
      </c>
      <c r="ZC71" s="103">
        <f t="shared" si="620"/>
        <v>0</v>
      </c>
      <c r="ZD71" s="103">
        <f t="shared" si="621"/>
        <v>0</v>
      </c>
      <c r="ZE71" s="103">
        <f t="shared" si="622"/>
        <v>0</v>
      </c>
      <c r="ZF71" s="103">
        <f t="shared" si="623"/>
        <v>0</v>
      </c>
      <c r="ZG71" s="103">
        <f t="shared" si="624"/>
        <v>0</v>
      </c>
      <c r="ZH71" s="103">
        <f t="shared" si="625"/>
        <v>0</v>
      </c>
      <c r="ZI71" s="103">
        <f t="shared" si="626"/>
        <v>0</v>
      </c>
      <c r="ZJ71" s="103">
        <f t="shared" si="627"/>
        <v>0</v>
      </c>
      <c r="ZK71" s="103">
        <f t="shared" si="627"/>
        <v>0</v>
      </c>
      <c r="ZM71" s="103">
        <f t="shared" si="628"/>
        <v>0</v>
      </c>
      <c r="ZN71" s="103">
        <f t="shared" si="628"/>
        <v>0</v>
      </c>
      <c r="ZP71" s="127">
        <f t="shared" si="158"/>
        <v>327.75000000074999</v>
      </c>
      <c r="ZQ71" s="127">
        <f t="shared" si="159"/>
        <v>0</v>
      </c>
      <c r="ZR71" s="127">
        <f t="shared" si="160"/>
        <v>327.75000000074999</v>
      </c>
      <c r="ZS71" s="127">
        <f t="shared" si="161"/>
        <v>-9.4500000004499998E-2</v>
      </c>
      <c r="ZT71" s="127">
        <f t="shared" si="162"/>
        <v>330.90000000089998</v>
      </c>
      <c r="ZU71" s="127">
        <f t="shared" si="163"/>
        <v>0</v>
      </c>
      <c r="ZV71" s="127">
        <f t="shared" si="164"/>
        <v>334.05000000104997</v>
      </c>
      <c r="ZW71" s="127">
        <f t="shared" si="165"/>
        <v>-9.4500000004499998E-2</v>
      </c>
      <c r="ZX71" s="127">
        <f t="shared" si="166"/>
        <v>334.05000000104997</v>
      </c>
      <c r="ZY71" s="127">
        <f t="shared" si="167"/>
        <v>0</v>
      </c>
      <c r="ZZ71" s="127">
        <f t="shared" si="629"/>
        <v>330.90000000089998</v>
      </c>
      <c r="AAA71" s="127">
        <f t="shared" si="630"/>
        <v>0</v>
      </c>
      <c r="AAB71" s="127">
        <f t="shared" si="631"/>
        <v>0</v>
      </c>
      <c r="AAC71" s="127">
        <f t="shared" si="632"/>
        <v>-0.29767500002834879</v>
      </c>
      <c r="AAD71" s="127">
        <f t="shared" si="633"/>
        <v>0</v>
      </c>
      <c r="AAE71" s="127">
        <f t="shared" si="634"/>
        <v>-0.29767500002834879</v>
      </c>
      <c r="AAF71" s="127">
        <f t="shared" si="635"/>
        <v>0</v>
      </c>
      <c r="AAG71" s="129">
        <f t="shared" si="636"/>
        <v>0</v>
      </c>
      <c r="AAH71" s="130">
        <f t="shared" si="1075"/>
        <v>0</v>
      </c>
      <c r="AAI71" s="130">
        <f t="shared" si="637"/>
        <v>0</v>
      </c>
      <c r="AAJ71" s="130">
        <f t="shared" si="638"/>
        <v>0</v>
      </c>
      <c r="AAK71" s="130">
        <f t="shared" si="639"/>
        <v>0</v>
      </c>
      <c r="AAL71" s="385">
        <f t="shared" si="169"/>
        <v>0</v>
      </c>
      <c r="AAM71" s="130">
        <f t="shared" si="937"/>
        <v>0</v>
      </c>
      <c r="AAN71" s="130">
        <f t="shared" si="640"/>
        <v>0</v>
      </c>
      <c r="AAO71" s="130">
        <f t="shared" si="938"/>
        <v>0</v>
      </c>
      <c r="AAP71" s="130">
        <f t="shared" si="641"/>
        <v>0</v>
      </c>
      <c r="AAQ71" s="386">
        <f t="shared" si="1076"/>
        <v>0</v>
      </c>
      <c r="AAR71" s="130">
        <f t="shared" si="171"/>
        <v>0</v>
      </c>
      <c r="AAS71" s="387">
        <f t="shared" si="642"/>
        <v>0</v>
      </c>
      <c r="AAT71" s="130">
        <f t="shared" si="643"/>
        <v>0</v>
      </c>
      <c r="AAU71" s="130">
        <f t="shared" si="644"/>
        <v>0</v>
      </c>
      <c r="AAW71" s="93">
        <f t="shared" si="939"/>
        <v>0</v>
      </c>
      <c r="AAX71" s="120">
        <f t="shared" si="645"/>
        <v>0</v>
      </c>
      <c r="AAZ71" s="94">
        <f t="shared" si="1077"/>
        <v>0</v>
      </c>
      <c r="ABA71" s="120">
        <f t="shared" si="1078"/>
        <v>0</v>
      </c>
      <c r="ABB71" s="120">
        <f t="shared" si="1079"/>
        <v>0</v>
      </c>
      <c r="ABD71" s="120">
        <f t="shared" si="1080"/>
        <v>0</v>
      </c>
      <c r="ABE71" s="120">
        <f t="shared" si="1081"/>
        <v>0</v>
      </c>
      <c r="ABF71" s="120">
        <f t="shared" si="646"/>
        <v>0</v>
      </c>
      <c r="ABG71" s="131">
        <f t="shared" si="1082"/>
        <v>0</v>
      </c>
      <c r="ABH71" s="102">
        <f t="shared" si="1083"/>
        <v>0</v>
      </c>
      <c r="ABI71" s="105">
        <f t="shared" si="1084"/>
        <v>0</v>
      </c>
      <c r="ABJ71" s="131">
        <f t="shared" si="1085"/>
        <v>0</v>
      </c>
      <c r="ABK71" s="102">
        <f t="shared" si="1086"/>
        <v>0</v>
      </c>
      <c r="ABL71" s="105">
        <f t="shared" si="1087"/>
        <v>0</v>
      </c>
      <c r="ABM71" s="105">
        <f t="shared" si="1088"/>
        <v>0</v>
      </c>
      <c r="ABO71" s="131">
        <f t="shared" si="647"/>
        <v>0</v>
      </c>
      <c r="ABP71" s="102">
        <f t="shared" si="184"/>
        <v>0</v>
      </c>
      <c r="ABQ71" s="105">
        <f t="shared" si="185"/>
        <v>0</v>
      </c>
      <c r="ABR71" s="131">
        <f t="shared" si="1089"/>
        <v>0</v>
      </c>
      <c r="ABS71" s="102">
        <f t="shared" si="187"/>
        <v>0</v>
      </c>
      <c r="ABT71" s="105">
        <f t="shared" si="188"/>
        <v>0</v>
      </c>
      <c r="ABU71" s="105">
        <f t="shared" si="1090"/>
        <v>0</v>
      </c>
      <c r="ABV71" s="105"/>
      <c r="ABW71" s="131">
        <f t="shared" si="648"/>
        <v>0</v>
      </c>
      <c r="ABX71" s="102">
        <f t="shared" si="649"/>
        <v>0</v>
      </c>
      <c r="ABY71" s="105">
        <f t="shared" si="650"/>
        <v>0</v>
      </c>
      <c r="ABZ71" s="131">
        <f t="shared" si="1091"/>
        <v>0</v>
      </c>
      <c r="ACA71" s="102">
        <f t="shared" si="651"/>
        <v>0</v>
      </c>
      <c r="ACB71" s="105">
        <f t="shared" si="652"/>
        <v>0</v>
      </c>
      <c r="ACC71" s="105">
        <f t="shared" si="653"/>
        <v>0</v>
      </c>
      <c r="ACE71" s="105">
        <f t="shared" si="1092"/>
        <v>0</v>
      </c>
      <c r="ACF71" s="105">
        <f t="shared" si="1093"/>
        <v>0</v>
      </c>
      <c r="ACG71" s="94">
        <f t="shared" si="1094"/>
        <v>0</v>
      </c>
      <c r="ACH71" s="131">
        <f t="shared" si="1095"/>
        <v>0</v>
      </c>
      <c r="ACI71" s="102">
        <f t="shared" si="1096"/>
        <v>0</v>
      </c>
      <c r="ACJ71" s="105">
        <f t="shared" si="1097"/>
        <v>0</v>
      </c>
      <c r="ACK71" s="131">
        <f t="shared" si="1098"/>
        <v>0</v>
      </c>
      <c r="ACL71" s="102">
        <f t="shared" si="1099"/>
        <v>0</v>
      </c>
      <c r="ACM71" s="105">
        <f t="shared" si="1100"/>
        <v>0</v>
      </c>
      <c r="ACN71" s="120">
        <f t="shared" si="1101"/>
        <v>0</v>
      </c>
      <c r="ACO71" s="120">
        <f t="shared" si="1102"/>
        <v>0</v>
      </c>
      <c r="ACP71" s="120">
        <f t="shared" si="1103"/>
        <v>0</v>
      </c>
      <c r="ACQ71" s="120">
        <f t="shared" si="1104"/>
        <v>0</v>
      </c>
      <c r="ACR71" s="120">
        <f t="shared" si="1105"/>
        <v>0</v>
      </c>
      <c r="ACS71" s="120">
        <f t="shared" si="1106"/>
        <v>0</v>
      </c>
      <c r="ACT71" s="120">
        <f t="shared" si="654"/>
        <v>0</v>
      </c>
      <c r="ACV71" s="105">
        <f t="shared" si="1203"/>
        <v>0</v>
      </c>
      <c r="ACW71" s="131">
        <f t="shared" si="1107"/>
        <v>0</v>
      </c>
      <c r="ACX71" s="102">
        <f t="shared" si="1108"/>
        <v>0</v>
      </c>
      <c r="ACY71" s="105">
        <f t="shared" si="1109"/>
        <v>0</v>
      </c>
      <c r="ACZ71" s="131">
        <f t="shared" si="1110"/>
        <v>0</v>
      </c>
      <c r="ADA71" s="102">
        <f t="shared" si="1111"/>
        <v>0</v>
      </c>
      <c r="ADB71" s="105">
        <f t="shared" si="1112"/>
        <v>0</v>
      </c>
      <c r="ADD71" s="103">
        <f t="shared" si="1113"/>
        <v>0</v>
      </c>
      <c r="ADE71" s="103">
        <f t="shared" si="1114"/>
        <v>0</v>
      </c>
      <c r="ADF71" s="103">
        <f t="shared" si="1115"/>
        <v>0</v>
      </c>
      <c r="ADG71" s="103">
        <f t="shared" si="1116"/>
        <v>0</v>
      </c>
      <c r="ADH71" s="103">
        <f t="shared" si="1117"/>
        <v>0</v>
      </c>
      <c r="ADI71" s="103">
        <f t="shared" si="1118"/>
        <v>0</v>
      </c>
      <c r="ADJ71" s="120">
        <f t="shared" si="657"/>
        <v>0</v>
      </c>
      <c r="ADL71" s="103">
        <f t="shared" si="1119"/>
        <v>330.90000000089998</v>
      </c>
      <c r="ADM71" s="102">
        <f t="shared" si="658"/>
        <v>330</v>
      </c>
      <c r="ADN71" s="105" t="str">
        <f t="shared" si="659"/>
        <v>.90000000090</v>
      </c>
      <c r="ADO71" s="105">
        <f t="shared" si="1120"/>
        <v>0</v>
      </c>
      <c r="ADP71" s="102">
        <f t="shared" si="660"/>
        <v>0</v>
      </c>
      <c r="ADQ71" s="105" t="str">
        <f t="shared" si="661"/>
        <v>.00000000000</v>
      </c>
      <c r="ADR71" s="105">
        <f t="shared" si="662"/>
        <v>330.90000000089998</v>
      </c>
      <c r="ADS71" s="102">
        <f t="shared" si="663"/>
        <v>330</v>
      </c>
      <c r="ADT71" s="105" t="str">
        <f t="shared" si="664"/>
        <v>.90000000090</v>
      </c>
      <c r="ADU71" s="103">
        <f t="shared" si="1121"/>
        <v>0</v>
      </c>
      <c r="ADV71" s="102">
        <f t="shared" si="665"/>
        <v>0</v>
      </c>
      <c r="ADW71" s="105" t="str">
        <f t="shared" si="666"/>
        <v>.00000000000</v>
      </c>
      <c r="ADX71" s="105">
        <f t="shared" si="1122"/>
        <v>330.90000000089998</v>
      </c>
      <c r="ADY71" s="102">
        <f t="shared" si="667"/>
        <v>330</v>
      </c>
      <c r="ADZ71" s="105" t="str">
        <f t="shared" si="668"/>
        <v>.90000000090</v>
      </c>
      <c r="AEA71" s="103">
        <f t="shared" si="1123"/>
        <v>0</v>
      </c>
      <c r="AEB71" s="102">
        <f t="shared" si="669"/>
        <v>0</v>
      </c>
      <c r="AEC71" s="105" t="str">
        <f t="shared" si="670"/>
        <v>.00000000000</v>
      </c>
      <c r="AEE71" s="103">
        <f t="shared" si="1124"/>
        <v>0</v>
      </c>
      <c r="AEF71" s="103">
        <f t="shared" si="1125"/>
        <v>0</v>
      </c>
      <c r="AEG71" s="103">
        <f t="shared" si="1126"/>
        <v>0</v>
      </c>
      <c r="AEH71" s="103">
        <f t="shared" si="1127"/>
        <v>0</v>
      </c>
      <c r="AEI71" s="103">
        <f t="shared" si="1128"/>
        <v>0</v>
      </c>
      <c r="AEJ71" s="103">
        <f t="shared" si="1129"/>
        <v>0</v>
      </c>
      <c r="AEK71" s="103">
        <f t="shared" si="1130"/>
        <v>0</v>
      </c>
      <c r="AEL71" s="102">
        <f t="shared" si="1131"/>
        <v>0</v>
      </c>
      <c r="AEM71" s="105">
        <f t="shared" si="1132"/>
        <v>0</v>
      </c>
      <c r="AEN71" s="103">
        <f t="shared" si="1133"/>
        <v>0</v>
      </c>
      <c r="AEO71" s="102">
        <f t="shared" si="1134"/>
        <v>0</v>
      </c>
      <c r="AEP71" s="105">
        <f t="shared" si="1135"/>
        <v>0</v>
      </c>
      <c r="AEQ71" s="103">
        <f t="shared" si="1136"/>
        <v>0</v>
      </c>
      <c r="AER71" s="102">
        <f t="shared" si="1137"/>
        <v>0</v>
      </c>
      <c r="AES71" s="105">
        <f t="shared" si="1138"/>
        <v>0</v>
      </c>
      <c r="AET71" s="103">
        <f t="shared" si="1139"/>
        <v>0</v>
      </c>
      <c r="AEU71" s="102">
        <f t="shared" si="1140"/>
        <v>0</v>
      </c>
      <c r="AEV71" s="105">
        <f t="shared" si="1141"/>
        <v>0</v>
      </c>
      <c r="AEW71" s="105">
        <f t="shared" si="1142"/>
        <v>0</v>
      </c>
      <c r="AEX71" s="102">
        <f t="shared" si="1143"/>
        <v>0</v>
      </c>
      <c r="AEY71" s="105">
        <f t="shared" si="1144"/>
        <v>0</v>
      </c>
      <c r="AEZ71" s="103">
        <f t="shared" si="1145"/>
        <v>0</v>
      </c>
      <c r="AFA71" s="102">
        <f t="shared" si="1146"/>
        <v>0</v>
      </c>
      <c r="AFB71" s="105">
        <f t="shared" si="1147"/>
        <v>0</v>
      </c>
      <c r="AFD71" s="132">
        <f t="shared" si="1148"/>
        <v>0</v>
      </c>
      <c r="AFE71" s="94">
        <f t="shared" si="671"/>
        <v>3.1500000001499999</v>
      </c>
      <c r="AFF71" s="93">
        <f t="shared" si="672"/>
        <v>0</v>
      </c>
      <c r="AFG71" s="93">
        <f t="shared" si="1149"/>
        <v>0</v>
      </c>
      <c r="AFH71" s="94">
        <f t="shared" si="673"/>
        <v>3.1500000001499999</v>
      </c>
      <c r="AFI71" s="93">
        <f t="shared" si="674"/>
        <v>0</v>
      </c>
      <c r="AFJ71" s="103">
        <f t="shared" si="675"/>
        <v>327.75000000074999</v>
      </c>
      <c r="AFK71" s="102">
        <f t="shared" si="676"/>
        <v>327</v>
      </c>
      <c r="AFL71" s="105" t="str">
        <f t="shared" si="677"/>
        <v>.75000000075</v>
      </c>
      <c r="AFM71" s="103">
        <f t="shared" si="678"/>
        <v>0</v>
      </c>
      <c r="AFN71" s="102">
        <f t="shared" si="679"/>
        <v>0</v>
      </c>
      <c r="AFO71" s="105" t="str">
        <f t="shared" si="680"/>
        <v>.00000000000</v>
      </c>
      <c r="AFP71" s="105">
        <f t="shared" si="940"/>
        <v>330.90000000089998</v>
      </c>
      <c r="AFQ71" s="102">
        <f t="shared" si="681"/>
        <v>330</v>
      </c>
      <c r="AFR71" s="105" t="str">
        <f t="shared" si="682"/>
        <v>.90000000090</v>
      </c>
      <c r="AFS71" s="103">
        <f t="shared" si="248"/>
        <v>0</v>
      </c>
      <c r="AFT71" s="102">
        <f t="shared" si="683"/>
        <v>0</v>
      </c>
      <c r="AFU71" s="105" t="str">
        <f t="shared" si="684"/>
        <v>.00000000000</v>
      </c>
      <c r="AFV71" s="105">
        <f t="shared" si="685"/>
        <v>334.05000000104997</v>
      </c>
      <c r="AFW71" s="102">
        <f t="shared" si="686"/>
        <v>334</v>
      </c>
      <c r="AFX71" s="105" t="str">
        <f t="shared" si="687"/>
        <v>.05000000105</v>
      </c>
      <c r="AFY71" s="103">
        <f t="shared" si="688"/>
        <v>0</v>
      </c>
      <c r="AFZ71" s="102">
        <f t="shared" si="689"/>
        <v>0</v>
      </c>
      <c r="AGA71" s="105" t="str">
        <f t="shared" si="690"/>
        <v>.00000000000</v>
      </c>
      <c r="AGC71" s="103">
        <f t="shared" si="1150"/>
        <v>0</v>
      </c>
      <c r="AGD71" s="103">
        <f t="shared" si="1151"/>
        <v>0</v>
      </c>
      <c r="AGE71" s="103">
        <f t="shared" si="1152"/>
        <v>0</v>
      </c>
      <c r="AGF71" s="103">
        <f t="shared" si="691"/>
        <v>0</v>
      </c>
      <c r="AGG71" s="338">
        <f t="shared" si="1153"/>
        <v>0</v>
      </c>
      <c r="AGH71" s="136">
        <f t="shared" si="1154"/>
        <v>0</v>
      </c>
      <c r="AGI71" s="136">
        <f t="shared" si="1155"/>
        <v>0</v>
      </c>
      <c r="AGJ71" s="136">
        <f t="shared" si="692"/>
        <v>0</v>
      </c>
      <c r="AGK71" s="136">
        <f t="shared" si="693"/>
        <v>0</v>
      </c>
      <c r="AGL71" s="136">
        <f t="shared" si="694"/>
        <v>0</v>
      </c>
      <c r="AGN71" s="388">
        <f t="shared" si="1156"/>
        <v>0</v>
      </c>
      <c r="AGO71" s="136">
        <f t="shared" si="695"/>
        <v>0</v>
      </c>
      <c r="AGP71" s="136">
        <f t="shared" si="696"/>
        <v>0</v>
      </c>
      <c r="AGQ71" s="103">
        <f t="shared" si="697"/>
        <v>0</v>
      </c>
      <c r="AGR71" s="136">
        <f t="shared" si="1157"/>
        <v>0</v>
      </c>
      <c r="AGS71" s="136">
        <f t="shared" si="698"/>
        <v>0</v>
      </c>
      <c r="AGT71" s="136">
        <f t="shared" si="941"/>
        <v>0</v>
      </c>
      <c r="AGU71" s="136">
        <f t="shared" si="942"/>
        <v>0</v>
      </c>
      <c r="AGW71" s="103">
        <f t="shared" si="1158"/>
        <v>0</v>
      </c>
      <c r="AGX71" s="103">
        <f t="shared" si="1159"/>
        <v>0</v>
      </c>
      <c r="AGY71" s="103">
        <f t="shared" si="1160"/>
        <v>0</v>
      </c>
      <c r="AGZ71" s="103">
        <f t="shared" si="699"/>
        <v>0</v>
      </c>
      <c r="AHA71" s="389">
        <f t="shared" si="1161"/>
        <v>0</v>
      </c>
      <c r="AHB71" s="136">
        <f t="shared" si="1162"/>
        <v>0</v>
      </c>
      <c r="AHC71" s="136">
        <f t="shared" si="1163"/>
        <v>0</v>
      </c>
      <c r="AHD71" s="136">
        <f t="shared" si="1164"/>
        <v>0</v>
      </c>
      <c r="AHE71" s="136">
        <f t="shared" si="264"/>
        <v>0</v>
      </c>
      <c r="AHF71" s="136">
        <f t="shared" si="265"/>
        <v>0</v>
      </c>
      <c r="AHH71" s="388">
        <f t="shared" si="1165"/>
        <v>0</v>
      </c>
      <c r="AHI71" s="136">
        <f t="shared" si="700"/>
        <v>0</v>
      </c>
      <c r="AHJ71" s="136">
        <f t="shared" si="701"/>
        <v>0</v>
      </c>
      <c r="AHK71" s="103">
        <f t="shared" si="702"/>
        <v>0</v>
      </c>
      <c r="AHL71" s="136">
        <f t="shared" si="1166"/>
        <v>0</v>
      </c>
      <c r="AHM71" s="136">
        <f t="shared" si="1167"/>
        <v>0</v>
      </c>
      <c r="AHN71" s="136">
        <f t="shared" si="703"/>
        <v>0</v>
      </c>
      <c r="AHO71" s="136">
        <f t="shared" si="704"/>
        <v>0</v>
      </c>
      <c r="AHQ71" s="132">
        <f t="shared" si="705"/>
        <v>0</v>
      </c>
      <c r="AHR71" s="132">
        <f t="shared" si="706"/>
        <v>0</v>
      </c>
      <c r="AHS71" s="132">
        <f t="shared" si="707"/>
        <v>0</v>
      </c>
      <c r="AHT71" s="132">
        <f t="shared" si="708"/>
        <v>0</v>
      </c>
      <c r="AHV71" s="111">
        <f t="shared" si="709"/>
        <v>327.75000000074999</v>
      </c>
      <c r="AHW71" s="102">
        <f t="shared" si="710"/>
        <v>327</v>
      </c>
      <c r="AHX71" s="105" t="str">
        <f t="shared" si="711"/>
        <v>.75000000075</v>
      </c>
      <c r="AHY71" s="103">
        <f t="shared" si="269"/>
        <v>0</v>
      </c>
      <c r="AHZ71" s="102">
        <f t="shared" si="712"/>
        <v>0</v>
      </c>
      <c r="AIA71" s="105" t="str">
        <f t="shared" si="713"/>
        <v>.00000000000</v>
      </c>
      <c r="AIB71" s="94">
        <f t="shared" si="714"/>
        <v>330.90000000089998</v>
      </c>
      <c r="AIC71" s="102">
        <f t="shared" si="715"/>
        <v>330</v>
      </c>
      <c r="AID71" s="105" t="str">
        <f t="shared" si="716"/>
        <v>.90000000090</v>
      </c>
      <c r="AIE71" s="120">
        <f t="shared" si="270"/>
        <v>0</v>
      </c>
      <c r="AIF71" s="102">
        <f t="shared" si="717"/>
        <v>0</v>
      </c>
      <c r="AIG71" s="105" t="str">
        <f t="shared" si="718"/>
        <v>.00000000000</v>
      </c>
      <c r="AIH71" s="94">
        <f t="shared" si="271"/>
        <v>334.05000000104997</v>
      </c>
      <c r="AII71" s="102">
        <f t="shared" si="719"/>
        <v>334</v>
      </c>
      <c r="AIJ71" s="105" t="str">
        <f t="shared" si="720"/>
        <v>.05000000105</v>
      </c>
      <c r="AIK71" s="120">
        <f t="shared" si="272"/>
        <v>0</v>
      </c>
      <c r="AIL71" s="102">
        <f t="shared" si="721"/>
        <v>0</v>
      </c>
      <c r="AIM71" s="105" t="str">
        <f t="shared" si="722"/>
        <v>.00000000000</v>
      </c>
      <c r="AIO71" s="105">
        <f t="shared" si="273"/>
        <v>0</v>
      </c>
      <c r="AIP71" s="105">
        <f t="shared" si="1168"/>
        <v>0</v>
      </c>
      <c r="AIQ71" s="111">
        <f t="shared" si="275"/>
        <v>0</v>
      </c>
      <c r="AIR71" s="111">
        <f t="shared" si="276"/>
        <v>0</v>
      </c>
      <c r="AIS71" s="93">
        <f t="shared" si="723"/>
        <v>327.75000000074999</v>
      </c>
      <c r="AIT71" s="102">
        <f t="shared" si="724"/>
        <v>327</v>
      </c>
      <c r="AIU71" s="105" t="str">
        <f t="shared" si="725"/>
        <v>.75000000075</v>
      </c>
      <c r="AIV71" s="120">
        <f t="shared" si="726"/>
        <v>976.80174999995461</v>
      </c>
      <c r="AIW71" s="102">
        <f t="shared" si="727"/>
        <v>976</v>
      </c>
      <c r="AIX71" s="105" t="str">
        <f t="shared" si="728"/>
        <v>.80174999995</v>
      </c>
      <c r="AIY71" s="120">
        <f t="shared" si="729"/>
        <v>330.90000000089998</v>
      </c>
      <c r="AIZ71" s="102">
        <f t="shared" si="730"/>
        <v>330</v>
      </c>
      <c r="AJA71" s="105" t="str">
        <f t="shared" si="731"/>
        <v>.90000000090</v>
      </c>
      <c r="AJB71" s="120">
        <f t="shared" si="976"/>
        <v>976.80174999995461</v>
      </c>
      <c r="AJC71" s="102">
        <f t="shared" si="732"/>
        <v>976</v>
      </c>
      <c r="AJD71" s="105" t="str">
        <f t="shared" si="733"/>
        <v>.80174999995</v>
      </c>
      <c r="AJE71" s="120">
        <f t="shared" si="734"/>
        <v>334.05000000104997</v>
      </c>
      <c r="AJF71" s="102">
        <f t="shared" si="735"/>
        <v>334</v>
      </c>
      <c r="AJG71" s="105" t="str">
        <f t="shared" si="736"/>
        <v>.05000000105</v>
      </c>
      <c r="AJH71" s="93">
        <f t="shared" si="737"/>
        <v>976.80174999995461</v>
      </c>
      <c r="AJI71" s="102">
        <f t="shared" si="738"/>
        <v>976</v>
      </c>
      <c r="AJJ71" s="105" t="str">
        <f t="shared" si="739"/>
        <v>.80174999995</v>
      </c>
      <c r="AJL71" s="105">
        <f t="shared" si="1169"/>
        <v>0</v>
      </c>
      <c r="AJM71" s="105">
        <f t="shared" si="1170"/>
        <v>0</v>
      </c>
      <c r="AJN71" s="120">
        <f t="shared" si="1171"/>
        <v>327.50000000074999</v>
      </c>
      <c r="AJO71" s="102">
        <f t="shared" si="740"/>
        <v>327</v>
      </c>
      <c r="AJP71" s="105" t="str">
        <f t="shared" si="741"/>
        <v>.50000000075</v>
      </c>
      <c r="AJQ71" s="93">
        <f t="shared" si="1172"/>
        <v>976.80174999995461</v>
      </c>
      <c r="AJR71" s="102">
        <f t="shared" si="742"/>
        <v>976</v>
      </c>
      <c r="AJS71" s="105" t="str">
        <f t="shared" si="743"/>
        <v>.80174999995</v>
      </c>
      <c r="AJT71" s="120">
        <f t="shared" si="1173"/>
        <v>334.30000000104997</v>
      </c>
      <c r="AJU71" s="102">
        <f t="shared" si="744"/>
        <v>334</v>
      </c>
      <c r="AJV71" s="105" t="str">
        <f t="shared" si="745"/>
        <v>.30000000105</v>
      </c>
      <c r="AJW71" s="93">
        <f t="shared" si="1174"/>
        <v>976.80174999995461</v>
      </c>
      <c r="AJX71" s="102">
        <f t="shared" si="746"/>
        <v>976</v>
      </c>
      <c r="AJY71" s="105" t="str">
        <f t="shared" si="747"/>
        <v>.80174999995</v>
      </c>
      <c r="AJZ71" s="94" t="str">
        <f t="shared" si="748"/>
        <v>-3,150</v>
      </c>
      <c r="AKA71" s="94" t="str">
        <f t="shared" si="749"/>
        <v>+3,150</v>
      </c>
      <c r="AKC71" s="132">
        <f t="shared" si="283"/>
        <v>9.4500000004499998E-2</v>
      </c>
      <c r="AKD71" s="120">
        <f t="shared" si="284"/>
        <v>0</v>
      </c>
      <c r="AKE71" s="120">
        <f t="shared" si="285"/>
        <v>9.4500000004499998E-2</v>
      </c>
      <c r="AKF71" s="103">
        <f t="shared" si="286"/>
        <v>327.75000000074999</v>
      </c>
      <c r="AKG71" s="102">
        <f t="shared" si="750"/>
        <v>327</v>
      </c>
      <c r="AKH71" s="105" t="str">
        <f t="shared" si="751"/>
        <v>.75000000075</v>
      </c>
      <c r="AKI71" s="103">
        <f t="shared" si="752"/>
        <v>976.80174999995461</v>
      </c>
      <c r="AKJ71" s="102">
        <f t="shared" si="753"/>
        <v>976</v>
      </c>
      <c r="AKK71" s="105" t="str">
        <f t="shared" si="754"/>
        <v>.80174999995</v>
      </c>
      <c r="AKL71" s="390">
        <f t="shared" si="287"/>
        <v>327.75000000074999</v>
      </c>
      <c r="AKM71" s="102">
        <f t="shared" si="755"/>
        <v>327</v>
      </c>
      <c r="AKN71" s="105" t="str">
        <f t="shared" si="756"/>
        <v>.75000000075</v>
      </c>
      <c r="AKO71" s="390">
        <f t="shared" si="757"/>
        <v>976.70724999995014</v>
      </c>
      <c r="AKP71" s="102">
        <f t="shared" si="758"/>
        <v>976</v>
      </c>
      <c r="AKQ71" s="105" t="str">
        <f t="shared" si="759"/>
        <v>.70724999995</v>
      </c>
      <c r="AKR71" s="103">
        <f t="shared" si="288"/>
        <v>330.90000000089998</v>
      </c>
      <c r="AKS71" s="102">
        <f t="shared" si="760"/>
        <v>330</v>
      </c>
      <c r="AKT71" s="105" t="str">
        <f t="shared" si="761"/>
        <v>.90000000090</v>
      </c>
      <c r="AKU71" s="103">
        <f t="shared" si="762"/>
        <v>976.80174999995461</v>
      </c>
      <c r="AKV71" s="102">
        <f t="shared" si="763"/>
        <v>976</v>
      </c>
      <c r="AKW71" s="105" t="str">
        <f t="shared" si="764"/>
        <v>.80174999995</v>
      </c>
      <c r="AKX71" s="390">
        <f t="shared" si="289"/>
        <v>334.05000000104997</v>
      </c>
      <c r="AKY71" s="102">
        <f t="shared" si="765"/>
        <v>334</v>
      </c>
      <c r="AKZ71" s="105" t="str">
        <f t="shared" si="766"/>
        <v>.05000000105</v>
      </c>
      <c r="ALA71" s="390">
        <f t="shared" si="767"/>
        <v>976.70724999995014</v>
      </c>
      <c r="ALB71" s="102">
        <f t="shared" si="768"/>
        <v>976</v>
      </c>
      <c r="ALC71" s="105" t="str">
        <f t="shared" si="769"/>
        <v>.70724999995</v>
      </c>
      <c r="ALD71" s="103">
        <f t="shared" si="290"/>
        <v>334.05000000104997</v>
      </c>
      <c r="ALE71" s="102">
        <f t="shared" si="770"/>
        <v>334</v>
      </c>
      <c r="ALF71" s="105" t="str">
        <f t="shared" si="771"/>
        <v>.05000000105</v>
      </c>
      <c r="ALG71" s="103">
        <f t="shared" si="291"/>
        <v>976.80174999995461</v>
      </c>
      <c r="ALH71" s="102">
        <f t="shared" si="772"/>
        <v>976</v>
      </c>
      <c r="ALI71" s="105" t="str">
        <f t="shared" si="773"/>
        <v>.80174999995</v>
      </c>
      <c r="ALK71" s="136">
        <f t="shared" si="774"/>
        <v>2.5000000000750001E-10</v>
      </c>
      <c r="ALL71" s="136">
        <f t="shared" si="775"/>
        <v>0.2500000000075</v>
      </c>
      <c r="ALM71" s="103">
        <f t="shared" si="292"/>
        <v>327.75000000074999</v>
      </c>
      <c r="ALN71" s="102">
        <f t="shared" si="776"/>
        <v>327</v>
      </c>
      <c r="ALO71" s="105" t="str">
        <f t="shared" si="777"/>
        <v>.75000000075</v>
      </c>
      <c r="ALP71" s="103">
        <f t="shared" si="293"/>
        <v>976.70724999995014</v>
      </c>
      <c r="ALQ71" s="102">
        <f t="shared" si="778"/>
        <v>976</v>
      </c>
      <c r="ALR71" s="105" t="str">
        <f t="shared" si="779"/>
        <v>.70724999995</v>
      </c>
      <c r="ALS71" s="103">
        <f t="shared" si="780"/>
        <v>327.75000000099999</v>
      </c>
      <c r="ALT71" s="102">
        <f t="shared" si="781"/>
        <v>327</v>
      </c>
      <c r="ALU71" s="105" t="str">
        <f t="shared" si="782"/>
        <v>.75000000100</v>
      </c>
      <c r="ALV71" s="103">
        <f t="shared" si="783"/>
        <v>976.95724999995764</v>
      </c>
      <c r="ALW71" s="102">
        <f t="shared" si="784"/>
        <v>976</v>
      </c>
      <c r="ALX71" s="105" t="str">
        <f t="shared" si="785"/>
        <v>.95724999996</v>
      </c>
      <c r="ALY71" s="103">
        <f t="shared" si="294"/>
        <v>330.90000000089998</v>
      </c>
      <c r="ALZ71" s="102">
        <f t="shared" si="786"/>
        <v>330</v>
      </c>
      <c r="AMA71" s="105" t="str">
        <f t="shared" si="787"/>
        <v>.90000000090</v>
      </c>
      <c r="AMB71" s="103">
        <f t="shared" si="788"/>
        <v>977.05174999995461</v>
      </c>
      <c r="AMC71" s="102">
        <f t="shared" si="789"/>
        <v>977</v>
      </c>
      <c r="AMD71" s="105" t="str">
        <f t="shared" si="790"/>
        <v>.05174999995</v>
      </c>
      <c r="AME71" s="103">
        <f t="shared" si="791"/>
        <v>334.05000000079997</v>
      </c>
      <c r="AMF71" s="102">
        <f t="shared" si="792"/>
        <v>334</v>
      </c>
      <c r="AMG71" s="105" t="str">
        <f t="shared" si="793"/>
        <v>.05000000080</v>
      </c>
      <c r="AMH71" s="103">
        <f t="shared" si="794"/>
        <v>976.95724999995764</v>
      </c>
      <c r="AMI71" s="102">
        <f t="shared" si="795"/>
        <v>976</v>
      </c>
      <c r="AMJ71" s="105" t="str">
        <f t="shared" si="796"/>
        <v>.95724999996</v>
      </c>
      <c r="AMK71" s="103">
        <f t="shared" si="295"/>
        <v>334.05000000104997</v>
      </c>
      <c r="AML71" s="102">
        <f t="shared" si="797"/>
        <v>334</v>
      </c>
      <c r="AMM71" s="105" t="str">
        <f t="shared" si="798"/>
        <v>.05000000105</v>
      </c>
      <c r="AMN71" s="103">
        <f t="shared" si="296"/>
        <v>976.70724999995014</v>
      </c>
      <c r="AMO71" s="102">
        <f t="shared" si="799"/>
        <v>976</v>
      </c>
      <c r="AMP71" s="105" t="str">
        <f t="shared" si="800"/>
        <v>.70724999995</v>
      </c>
      <c r="AMR71" s="103">
        <f t="shared" si="801"/>
        <v>327.90000000089998</v>
      </c>
      <c r="AMS71" s="102">
        <f t="shared" si="802"/>
        <v>327</v>
      </c>
      <c r="AMT71" s="105" t="str">
        <f t="shared" si="803"/>
        <v>.90000000090</v>
      </c>
      <c r="AMU71" s="649">
        <f t="shared" si="804"/>
        <v>976.86174999995455</v>
      </c>
      <c r="AMV71" s="102">
        <f t="shared" si="805"/>
        <v>976</v>
      </c>
      <c r="AMW71" s="105" t="str">
        <f t="shared" si="806"/>
        <v>.86174999995</v>
      </c>
      <c r="AMX71" s="103">
        <f t="shared" si="807"/>
        <v>327.90000000089998</v>
      </c>
      <c r="AMY71" s="102">
        <f t="shared" si="808"/>
        <v>327</v>
      </c>
      <c r="AMZ71" s="105" t="str">
        <f t="shared" si="809"/>
        <v>.90000000090</v>
      </c>
      <c r="ANA71" s="649">
        <f t="shared" si="810"/>
        <v>976.96174999995458</v>
      </c>
      <c r="ANB71" s="102">
        <f t="shared" si="811"/>
        <v>976</v>
      </c>
      <c r="ANC71" s="105" t="str">
        <f t="shared" si="812"/>
        <v>.96174999995</v>
      </c>
      <c r="AND71" s="103">
        <f t="shared" si="813"/>
        <v>330.90000000089998</v>
      </c>
      <c r="ANE71" s="102">
        <f t="shared" si="814"/>
        <v>330</v>
      </c>
      <c r="ANF71" s="105" t="str">
        <f t="shared" si="815"/>
        <v>.90000000090</v>
      </c>
      <c r="ANG71" s="649">
        <f t="shared" si="816"/>
        <v>977.05174999995461</v>
      </c>
      <c r="ANH71" s="102">
        <f t="shared" si="817"/>
        <v>977</v>
      </c>
      <c r="ANI71" s="105" t="str">
        <f t="shared" si="818"/>
        <v>.05174999995</v>
      </c>
      <c r="ANJ71" s="103">
        <f t="shared" si="819"/>
        <v>333.90000000089998</v>
      </c>
      <c r="ANK71" s="102">
        <f t="shared" si="820"/>
        <v>333</v>
      </c>
      <c r="ANL71" s="105" t="str">
        <f t="shared" si="821"/>
        <v>.90000000090</v>
      </c>
      <c r="ANM71" s="649">
        <f t="shared" si="822"/>
        <v>976.96174999995458</v>
      </c>
      <c r="ANN71" s="102">
        <f t="shared" si="823"/>
        <v>976</v>
      </c>
      <c r="ANO71" s="105" t="str">
        <f t="shared" si="824"/>
        <v>.96174999995</v>
      </c>
      <c r="ANP71" s="103">
        <f t="shared" si="825"/>
        <v>333.90000000089998</v>
      </c>
      <c r="ANQ71" s="102">
        <f t="shared" si="826"/>
        <v>333</v>
      </c>
      <c r="ANR71" s="105" t="str">
        <f t="shared" si="827"/>
        <v>.90000000090</v>
      </c>
      <c r="ANS71" s="649">
        <f t="shared" si="828"/>
        <v>976.86174999995455</v>
      </c>
      <c r="ANT71" s="102">
        <f t="shared" si="829"/>
        <v>976</v>
      </c>
      <c r="ANU71" s="105" t="str">
        <f t="shared" si="830"/>
        <v>.86174999995</v>
      </c>
      <c r="ANX71" s="136">
        <f t="shared" si="831"/>
        <v>0</v>
      </c>
      <c r="ANY71" s="136">
        <f t="shared" si="832"/>
        <v>0</v>
      </c>
      <c r="ANZ71" s="103">
        <f t="shared" si="1175"/>
        <v>327.75000000074999</v>
      </c>
      <c r="AOA71" s="102">
        <f t="shared" si="833"/>
        <v>327</v>
      </c>
      <c r="AOB71" s="105" t="str">
        <f t="shared" si="834"/>
        <v>.75000000075</v>
      </c>
      <c r="AOC71" s="103">
        <f t="shared" si="1176"/>
        <v>976.70724999995014</v>
      </c>
      <c r="AOD71" s="102">
        <f t="shared" si="835"/>
        <v>976</v>
      </c>
      <c r="AOE71" s="105" t="str">
        <f t="shared" si="836"/>
        <v>.70724999995</v>
      </c>
      <c r="AOF71" s="103">
        <f t="shared" si="1177"/>
        <v>327.75000000074999</v>
      </c>
      <c r="AOG71" s="102">
        <f t="shared" si="837"/>
        <v>327</v>
      </c>
      <c r="AOH71" s="105" t="str">
        <f t="shared" si="838"/>
        <v>.75000000075</v>
      </c>
      <c r="AOI71" s="103">
        <f t="shared" si="1178"/>
        <v>976.70724999995014</v>
      </c>
      <c r="AOJ71" s="102">
        <f t="shared" si="839"/>
        <v>976</v>
      </c>
      <c r="AOK71" s="105" t="str">
        <f t="shared" si="840"/>
        <v>.70724999995</v>
      </c>
      <c r="AOL71" s="103">
        <f t="shared" si="1179"/>
        <v>330.90000000089998</v>
      </c>
      <c r="AOM71" s="102">
        <f t="shared" si="841"/>
        <v>330</v>
      </c>
      <c r="AON71" s="105" t="str">
        <f t="shared" si="842"/>
        <v>.90000000090</v>
      </c>
      <c r="AOO71" s="103">
        <f t="shared" si="1180"/>
        <v>976.80174999995461</v>
      </c>
      <c r="AOP71" s="102">
        <f t="shared" si="843"/>
        <v>976</v>
      </c>
      <c r="AOQ71" s="105" t="str">
        <f t="shared" si="844"/>
        <v>.80174999995</v>
      </c>
      <c r="AOR71" s="103">
        <f t="shared" si="1181"/>
        <v>334.05000000104997</v>
      </c>
      <c r="AOS71" s="102">
        <f t="shared" si="845"/>
        <v>334</v>
      </c>
      <c r="AOT71" s="105" t="str">
        <f t="shared" si="846"/>
        <v>.05000000105</v>
      </c>
      <c r="AOU71" s="103">
        <f t="shared" si="847"/>
        <v>976.70724999995014</v>
      </c>
      <c r="AOV71" s="102">
        <f t="shared" si="848"/>
        <v>976</v>
      </c>
      <c r="AOW71" s="105" t="str">
        <f t="shared" si="849"/>
        <v>.70724999995</v>
      </c>
      <c r="AOX71" s="103">
        <f t="shared" si="1182"/>
        <v>334.05000000104997</v>
      </c>
      <c r="AOY71" s="102">
        <f t="shared" si="850"/>
        <v>334</v>
      </c>
      <c r="AOZ71" s="105" t="str">
        <f t="shared" si="851"/>
        <v>.05000000105</v>
      </c>
      <c r="APA71" s="103">
        <f t="shared" si="852"/>
        <v>976.70724999995014</v>
      </c>
      <c r="APB71" s="102">
        <f t="shared" si="853"/>
        <v>976</v>
      </c>
      <c r="APC71" s="105" t="str">
        <f t="shared" si="854"/>
        <v>.70724999995</v>
      </c>
      <c r="APE71" s="136">
        <f t="shared" si="855"/>
        <v>1.5000000000450002E-10</v>
      </c>
      <c r="APF71" s="136">
        <f t="shared" si="856"/>
        <v>0.15000000000450001</v>
      </c>
      <c r="APG71" s="103">
        <f t="shared" si="1183"/>
        <v>327.75000000074999</v>
      </c>
      <c r="APH71" s="102">
        <f t="shared" si="857"/>
        <v>327</v>
      </c>
      <c r="API71" s="105" t="str">
        <f t="shared" si="858"/>
        <v>.75000000075</v>
      </c>
      <c r="APJ71" s="103">
        <f t="shared" si="1184"/>
        <v>976.70724999995014</v>
      </c>
      <c r="APK71" s="102">
        <f t="shared" si="859"/>
        <v>976</v>
      </c>
      <c r="APL71" s="105" t="str">
        <f t="shared" si="860"/>
        <v>.70724999995</v>
      </c>
      <c r="APM71" s="103">
        <f t="shared" si="1185"/>
        <v>327.7500000009</v>
      </c>
      <c r="APN71" s="102">
        <f t="shared" si="861"/>
        <v>327</v>
      </c>
      <c r="APO71" s="105" t="str">
        <f t="shared" si="862"/>
        <v>.75000000090</v>
      </c>
      <c r="APP71" s="103">
        <f t="shared" si="863"/>
        <v>976.85724999995455</v>
      </c>
      <c r="APQ71" s="102">
        <f t="shared" si="864"/>
        <v>976</v>
      </c>
      <c r="APR71" s="105" t="str">
        <f t="shared" si="865"/>
        <v>.85724999995</v>
      </c>
      <c r="APS71" s="103">
        <f t="shared" si="1186"/>
        <v>330.90000000089998</v>
      </c>
      <c r="APT71" s="102">
        <f t="shared" si="866"/>
        <v>330</v>
      </c>
      <c r="APU71" s="105" t="str">
        <f t="shared" si="867"/>
        <v>.90000000090</v>
      </c>
      <c r="APV71" s="103">
        <f t="shared" si="1187"/>
        <v>976.95174999995459</v>
      </c>
      <c r="APW71" s="102">
        <f t="shared" si="868"/>
        <v>976</v>
      </c>
      <c r="APX71" s="105" t="str">
        <f t="shared" si="869"/>
        <v>.95174999995</v>
      </c>
      <c r="APY71" s="103">
        <f t="shared" si="1188"/>
        <v>334.05000000089996</v>
      </c>
      <c r="APZ71" s="102">
        <f t="shared" si="870"/>
        <v>334</v>
      </c>
      <c r="AQA71" s="105" t="str">
        <f t="shared" si="871"/>
        <v>.05000000090</v>
      </c>
      <c r="AQB71" s="103">
        <f t="shared" si="872"/>
        <v>976.85724999995455</v>
      </c>
      <c r="AQC71" s="102">
        <f t="shared" si="873"/>
        <v>976</v>
      </c>
      <c r="AQD71" s="105" t="str">
        <f t="shared" si="874"/>
        <v>.85724999995</v>
      </c>
      <c r="AQE71" s="103">
        <f t="shared" si="1189"/>
        <v>334.05000000104997</v>
      </c>
      <c r="AQF71" s="102">
        <f t="shared" si="875"/>
        <v>334</v>
      </c>
      <c r="AQG71" s="105" t="str">
        <f t="shared" si="876"/>
        <v>.05000000105</v>
      </c>
      <c r="AQH71" s="103">
        <f t="shared" si="1190"/>
        <v>976.70724999995014</v>
      </c>
      <c r="AQI71" s="102">
        <f t="shared" si="877"/>
        <v>976</v>
      </c>
      <c r="AQJ71" s="105" t="str">
        <f t="shared" si="878"/>
        <v>.70724999995</v>
      </c>
      <c r="AQK71" s="230"/>
      <c r="AQL71" s="120">
        <f t="shared" si="1191"/>
        <v>0</v>
      </c>
      <c r="AQM71" s="120">
        <f t="shared" si="879"/>
        <v>999999999999</v>
      </c>
      <c r="AQN71" s="120">
        <f t="shared" si="1192"/>
        <v>0</v>
      </c>
      <c r="AQO71" s="120">
        <f t="shared" si="1193"/>
        <v>0</v>
      </c>
      <c r="AQP71" s="94">
        <f t="shared" si="1194"/>
        <v>0</v>
      </c>
      <c r="AQQ71" s="120">
        <f t="shared" si="880"/>
        <v>999999999999</v>
      </c>
    </row>
    <row r="72" spans="4:1135" ht="15.75" x14ac:dyDescent="0.25">
      <c r="D72" s="770">
        <f t="shared" si="1211"/>
        <v>0</v>
      </c>
      <c r="E72" s="770" t="str">
        <f t="shared" si="1212"/>
        <v>-color</v>
      </c>
      <c r="F72" s="770" t="str">
        <f t="shared" si="1213"/>
        <v xml:space="preserve">3  </v>
      </c>
      <c r="G72" s="770" t="str">
        <f t="shared" si="977"/>
        <v>-TEXT</v>
      </c>
      <c r="H72" s="770" t="str">
        <f t="shared" si="978"/>
        <v>J</v>
      </c>
      <c r="I72" s="770" t="str">
        <f t="shared" si="979"/>
        <v>bl</v>
      </c>
      <c r="J72" s="770" t="str">
        <f t="shared" si="980"/>
        <v>00,00</v>
      </c>
      <c r="K72" s="770" t="str">
        <f t="shared" si="981"/>
        <v>0</v>
      </c>
      <c r="L72" s="770" t="str">
        <f t="shared" si="982"/>
        <v xml:space="preserve"> </v>
      </c>
      <c r="N72" s="197"/>
      <c r="O72" s="197"/>
      <c r="P72" s="197"/>
      <c r="Q72" s="197"/>
      <c r="R72" s="197"/>
      <c r="S72" s="350">
        <f t="shared" si="317"/>
        <v>0</v>
      </c>
      <c r="T72" s="391">
        <f t="shared" si="318"/>
        <v>0</v>
      </c>
      <c r="U72" s="90"/>
      <c r="V72" s="484">
        <f t="shared" si="881"/>
        <v>0</v>
      </c>
      <c r="W72" s="786"/>
      <c r="X72" s="787"/>
      <c r="Y72" s="788"/>
      <c r="Z72" s="789"/>
      <c r="AA72" s="781"/>
      <c r="AB72" s="619">
        <f t="shared" si="319"/>
        <v>0</v>
      </c>
      <c r="AC72" s="619">
        <f t="shared" si="320"/>
        <v>0</v>
      </c>
      <c r="AD72" s="102">
        <f t="shared" si="28"/>
        <v>0</v>
      </c>
      <c r="AE72" s="88"/>
      <c r="AF72" s="95">
        <f t="shared" si="321"/>
        <v>0</v>
      </c>
      <c r="AG72" s="456">
        <f t="shared" si="882"/>
        <v>0</v>
      </c>
      <c r="AH72" s="92"/>
      <c r="AI72" s="524">
        <f t="shared" si="322"/>
        <v>0</v>
      </c>
      <c r="AK72" s="91"/>
      <c r="AL72" s="581"/>
      <c r="AM72" s="579">
        <f t="shared" si="323"/>
        <v>0</v>
      </c>
      <c r="AN72" s="578"/>
      <c r="AO72" s="90"/>
      <c r="AP72" s="695"/>
      <c r="AR72" s="343">
        <f t="shared" si="324"/>
        <v>0</v>
      </c>
      <c r="AS72" s="343">
        <f t="shared" si="325"/>
        <v>0</v>
      </c>
      <c r="AT72" s="343">
        <f t="shared" si="326"/>
        <v>0</v>
      </c>
      <c r="AU72" s="343">
        <f t="shared" si="883"/>
        <v>0</v>
      </c>
      <c r="AV72" s="343">
        <f t="shared" si="327"/>
        <v>0</v>
      </c>
      <c r="AW72" s="343">
        <f t="shared" si="328"/>
        <v>0</v>
      </c>
      <c r="AX72" s="343">
        <f t="shared" si="329"/>
        <v>0</v>
      </c>
      <c r="AZ72" s="454">
        <f t="shared" si="1195"/>
        <v>0</v>
      </c>
      <c r="BA72" s="160">
        <f t="shared" si="1003"/>
        <v>0</v>
      </c>
      <c r="BB72" s="160">
        <f t="shared" si="884"/>
        <v>0</v>
      </c>
      <c r="BC72" s="469">
        <f t="shared" si="331"/>
        <v>0</v>
      </c>
      <c r="BD72" s="454">
        <f t="shared" si="30"/>
        <v>0</v>
      </c>
      <c r="BE72" s="457">
        <f t="shared" si="332"/>
        <v>0</v>
      </c>
      <c r="BF72" s="601">
        <f t="shared" si="333"/>
        <v>0</v>
      </c>
      <c r="BG72" s="457">
        <f t="shared" si="1004"/>
        <v>0</v>
      </c>
      <c r="BH72" s="457">
        <f t="shared" si="334"/>
        <v>0</v>
      </c>
      <c r="BI72" s="457">
        <f t="shared" si="335"/>
        <v>0</v>
      </c>
      <c r="BJ72" s="457">
        <f t="shared" si="336"/>
        <v>0</v>
      </c>
      <c r="BK72" s="457">
        <f t="shared" si="336"/>
        <v>0</v>
      </c>
      <c r="BL72" s="457">
        <f t="shared" si="336"/>
        <v>0</v>
      </c>
      <c r="BM72" s="460">
        <f t="shared" si="32"/>
        <v>0</v>
      </c>
      <c r="BN72" s="460">
        <f t="shared" si="1005"/>
        <v>0</v>
      </c>
      <c r="BO72" s="460">
        <f t="shared" si="337"/>
        <v>0</v>
      </c>
      <c r="BP72" s="477"/>
      <c r="BR72" s="274">
        <f t="shared" si="338"/>
        <v>0</v>
      </c>
      <c r="BS72" s="351">
        <f t="shared" si="34"/>
        <v>0</v>
      </c>
      <c r="BT72" s="705">
        <f t="shared" si="339"/>
        <v>0</v>
      </c>
      <c r="BU72" s="352">
        <f t="shared" si="340"/>
        <v>0</v>
      </c>
      <c r="BV72" s="353">
        <f t="shared" si="1006"/>
        <v>0</v>
      </c>
      <c r="BW72" s="353">
        <f t="shared" si="36"/>
        <v>0</v>
      </c>
      <c r="BX72" s="354">
        <f t="shared" si="37"/>
        <v>0</v>
      </c>
      <c r="BY72" s="355">
        <f t="shared" si="38"/>
        <v>0</v>
      </c>
      <c r="BZ72" s="355">
        <f t="shared" si="1007"/>
        <v>0</v>
      </c>
      <c r="CA72" s="393"/>
      <c r="CB72" s="594">
        <f t="shared" si="885"/>
        <v>0</v>
      </c>
      <c r="CC72" s="392">
        <f t="shared" si="341"/>
        <v>0</v>
      </c>
      <c r="CD72" s="392">
        <f t="shared" si="342"/>
        <v>0</v>
      </c>
      <c r="CE72" s="392">
        <f t="shared" si="343"/>
        <v>0</v>
      </c>
      <c r="CF72" s="392">
        <f t="shared" si="886"/>
        <v>0</v>
      </c>
      <c r="CG72" s="394">
        <f t="shared" si="344"/>
        <v>0</v>
      </c>
      <c r="CH72" s="394">
        <f t="shared" si="887"/>
        <v>0</v>
      </c>
      <c r="CI72" s="395" t="s">
        <v>96</v>
      </c>
      <c r="CJ72" s="599">
        <f t="shared" si="345"/>
        <v>0</v>
      </c>
      <c r="CK72" s="395"/>
      <c r="CL72" s="361"/>
      <c r="CM72" s="361">
        <f t="shared" si="40"/>
        <v>0</v>
      </c>
      <c r="CN72" s="361">
        <f t="shared" si="41"/>
        <v>0</v>
      </c>
      <c r="CO72" s="361">
        <v>62</v>
      </c>
      <c r="CP72" s="110">
        <f t="shared" si="888"/>
        <v>94.44</v>
      </c>
      <c r="CQ72" s="431">
        <f t="shared" si="346"/>
        <v>0</v>
      </c>
      <c r="CR72" s="367"/>
      <c r="CS72" s="367"/>
      <c r="CT72" s="396">
        <f t="shared" si="943"/>
        <v>96.81</v>
      </c>
      <c r="CV72" s="399">
        <f t="shared" si="975"/>
        <v>0</v>
      </c>
      <c r="CW72" s="367"/>
      <c r="CX72" s="111">
        <f t="shared" si="944"/>
        <v>5.9250000000000115E-2</v>
      </c>
      <c r="CY72" s="367"/>
      <c r="CZ72" s="396">
        <f t="shared" si="889"/>
        <v>167.91000000000014</v>
      </c>
      <c r="DA72" s="367"/>
      <c r="DB72" s="103">
        <f t="shared" si="347"/>
        <v>0</v>
      </c>
      <c r="DC72" s="103">
        <f t="shared" si="348"/>
        <v>98.938999999999993</v>
      </c>
      <c r="DD72" s="103">
        <f t="shared" si="349"/>
        <v>98.938999999999993</v>
      </c>
      <c r="DE72" s="103">
        <f t="shared" si="42"/>
        <v>0</v>
      </c>
      <c r="DF72" s="105">
        <f t="shared" si="43"/>
        <v>0</v>
      </c>
      <c r="DG72" s="102">
        <f t="shared" si="350"/>
        <v>0</v>
      </c>
      <c r="DH72" s="105">
        <f t="shared" si="351"/>
        <v>0</v>
      </c>
      <c r="DI72" s="105">
        <f t="shared" si="44"/>
        <v>0</v>
      </c>
      <c r="DJ72" s="111">
        <f t="shared" si="45"/>
        <v>0</v>
      </c>
      <c r="DK72" s="401">
        <f t="shared" si="352"/>
        <v>0</v>
      </c>
      <c r="DL72" s="111">
        <f t="shared" si="353"/>
        <v>0</v>
      </c>
      <c r="DO72" s="403">
        <f t="shared" si="354"/>
        <v>0</v>
      </c>
      <c r="DP72" s="403">
        <f t="shared" si="355"/>
        <v>0</v>
      </c>
      <c r="DQ72" s="111">
        <f t="shared" si="970"/>
        <v>0</v>
      </c>
      <c r="DR72" s="113">
        <f t="shared" si="1206"/>
        <v>0</v>
      </c>
      <c r="DS72" s="111">
        <f t="shared" si="357"/>
        <v>0</v>
      </c>
      <c r="DT72" s="105">
        <f t="shared" si="358"/>
        <v>0</v>
      </c>
      <c r="DU72" s="105">
        <f t="shared" si="359"/>
        <v>0</v>
      </c>
      <c r="DV72" s="105">
        <f t="shared" si="971"/>
        <v>0</v>
      </c>
      <c r="DW72" s="105">
        <f t="shared" si="360"/>
        <v>0</v>
      </c>
      <c r="DX72" s="105">
        <f t="shared" si="361"/>
        <v>0</v>
      </c>
      <c r="DZ72" s="105">
        <f t="shared" si="362"/>
        <v>400</v>
      </c>
      <c r="EA72" s="105">
        <f t="shared" si="363"/>
        <v>1600</v>
      </c>
      <c r="EB72" s="105">
        <f t="shared" si="364"/>
        <v>3600</v>
      </c>
      <c r="EC72" s="105">
        <f t="shared" si="365"/>
        <v>6400</v>
      </c>
      <c r="ED72" s="105">
        <f t="shared" si="366"/>
        <v>10000</v>
      </c>
      <c r="EF72" s="105">
        <f t="shared" si="21"/>
        <v>0</v>
      </c>
      <c r="EH72" s="105">
        <f t="shared" ref="EH72:EH110" si="1222">IF(DU73=80,(DS73/DV73)*DZ73,0)</f>
        <v>0</v>
      </c>
      <c r="EI72" s="105">
        <f t="shared" si="8"/>
        <v>0</v>
      </c>
      <c r="EJ72" s="105">
        <f t="shared" ref="EJ72:EJ110" si="1223">IF(DU71=80,(DS71/DV71)*DZ71,0)</f>
        <v>0</v>
      </c>
      <c r="EL72" s="105">
        <f t="shared" si="945"/>
        <v>0</v>
      </c>
      <c r="EM72" s="105">
        <f t="shared" si="367"/>
        <v>0</v>
      </c>
      <c r="EN72" s="105">
        <f t="shared" si="368"/>
        <v>0</v>
      </c>
      <c r="EO72" s="105">
        <f t="shared" si="369"/>
        <v>0</v>
      </c>
      <c r="EP72" s="105">
        <f t="shared" si="370"/>
        <v>0</v>
      </c>
      <c r="ER72" s="105">
        <f t="shared" si="1215"/>
        <v>0</v>
      </c>
      <c r="ES72" s="105">
        <f t="shared" si="1216"/>
        <v>0</v>
      </c>
      <c r="ET72" s="105">
        <f t="shared" si="1217"/>
        <v>0</v>
      </c>
      <c r="EU72" s="105">
        <f t="shared" si="1218"/>
        <v>0</v>
      </c>
      <c r="EV72" s="94">
        <f t="shared" si="1219"/>
        <v>0</v>
      </c>
      <c r="EW72" s="94">
        <f t="shared" si="1220"/>
        <v>0</v>
      </c>
      <c r="EX72" s="94">
        <f t="shared" si="1221"/>
        <v>0</v>
      </c>
      <c r="EZ72" s="94">
        <f t="shared" ref="EZ72:EZ110" si="1224">IF(DU76=200,(DS76/DV76)*DZ76,0)</f>
        <v>0</v>
      </c>
      <c r="FA72" s="94">
        <f t="shared" ref="FA72:FA110" si="1225">IF(DU75=200,(DS75/DV75)*EA75,0)</f>
        <v>0</v>
      </c>
      <c r="FB72" s="94">
        <f t="shared" ref="FB72:FB110" si="1226">IF(DU74=200,(DS74/DV74)*EB74,0)</f>
        <v>0</v>
      </c>
      <c r="FC72" s="94">
        <f t="shared" ref="FC72:FC110" si="1227">IF(DU73=200,(DS73/DV73)*EC73,0)</f>
        <v>0</v>
      </c>
      <c r="FD72" s="94">
        <f t="shared" ref="FD72:FD110" si="1228">IF(DU72=200,(DS72/DV72)*ED72,0)</f>
        <v>0</v>
      </c>
      <c r="FE72" s="94">
        <f t="shared" ref="FE72:FE110" si="1229">IF(DU71=200,(DS71/DV71)*EC71,0)</f>
        <v>0</v>
      </c>
      <c r="FF72" s="94">
        <f t="shared" ref="FF72:FF110" si="1230">IF(DU70=200,(DS70/DV70)*EB70,0)</f>
        <v>0</v>
      </c>
      <c r="FG72" s="94">
        <f t="shared" ref="FG72:FG110" si="1231">IF(DU69=200,(DS69/DV69)*EA69,0)</f>
        <v>0</v>
      </c>
      <c r="FH72" s="94">
        <f t="shared" ref="FH72:FH110" si="1232">IF(DU68=200,(DS68/DV68)*DZ68,0)</f>
        <v>0</v>
      </c>
      <c r="FI72" s="369">
        <f t="shared" si="1008"/>
        <v>0</v>
      </c>
      <c r="FJ72" s="102">
        <f t="shared" si="371"/>
        <v>0</v>
      </c>
      <c r="FK72" s="102">
        <f t="shared" si="372"/>
        <v>0</v>
      </c>
      <c r="FL72" s="102">
        <f t="shared" si="47"/>
        <v>0</v>
      </c>
      <c r="FM72" s="370">
        <f t="shared" si="48"/>
        <v>0</v>
      </c>
      <c r="FN72" s="370">
        <f t="shared" si="49"/>
        <v>0</v>
      </c>
      <c r="FO72" s="370">
        <f t="shared" si="49"/>
        <v>0</v>
      </c>
      <c r="FP72" s="370">
        <f t="shared" si="49"/>
        <v>0</v>
      </c>
      <c r="FQ72" s="370">
        <f t="shared" si="50"/>
        <v>0</v>
      </c>
      <c r="FR72" s="370">
        <f t="shared" si="373"/>
        <v>0</v>
      </c>
      <c r="FS72" s="370">
        <f t="shared" si="1214"/>
        <v>0</v>
      </c>
      <c r="FT72" s="370">
        <f t="shared" si="1214"/>
        <v>0</v>
      </c>
      <c r="FU72" s="370">
        <f t="shared" si="1214"/>
        <v>0</v>
      </c>
      <c r="FV72" s="370">
        <f t="shared" si="1214"/>
        <v>0</v>
      </c>
      <c r="FW72" s="370">
        <f t="shared" si="1214"/>
        <v>0</v>
      </c>
      <c r="FX72" s="370">
        <f t="shared" si="374"/>
        <v>0</v>
      </c>
      <c r="FY72" s="371">
        <f t="shared" si="52"/>
        <v>0</v>
      </c>
      <c r="FZ72" s="371">
        <f t="shared" si="1210"/>
        <v>0</v>
      </c>
      <c r="GA72" s="371">
        <f t="shared" si="1210"/>
        <v>0</v>
      </c>
      <c r="GB72" s="371">
        <f t="shared" si="1210"/>
        <v>0</v>
      </c>
      <c r="GC72" s="371">
        <f t="shared" si="1207"/>
        <v>0</v>
      </c>
      <c r="GD72" s="371">
        <f t="shared" si="1207"/>
        <v>0</v>
      </c>
      <c r="GE72" s="371">
        <f t="shared" si="1207"/>
        <v>0</v>
      </c>
      <c r="GF72" s="371">
        <f t="shared" si="1207"/>
        <v>0</v>
      </c>
      <c r="GG72" s="371">
        <f t="shared" si="54"/>
        <v>0</v>
      </c>
      <c r="GH72" s="371">
        <f t="shared" si="55"/>
        <v>0</v>
      </c>
      <c r="GI72" s="371">
        <f t="shared" si="990"/>
        <v>0</v>
      </c>
      <c r="GJ72" s="371">
        <f t="shared" si="990"/>
        <v>0</v>
      </c>
      <c r="GK72" s="371">
        <f t="shared" si="989"/>
        <v>0</v>
      </c>
      <c r="GL72" s="371">
        <f t="shared" si="989"/>
        <v>0</v>
      </c>
      <c r="GM72" s="371">
        <f t="shared" si="989"/>
        <v>0</v>
      </c>
      <c r="GN72" s="371">
        <f t="shared" si="989"/>
        <v>0</v>
      </c>
      <c r="GO72" s="371">
        <f t="shared" si="989"/>
        <v>0</v>
      </c>
      <c r="GP72" s="371">
        <f t="shared" si="989"/>
        <v>0</v>
      </c>
      <c r="GQ72" s="371">
        <f t="shared" si="989"/>
        <v>0</v>
      </c>
      <c r="GR72" s="371">
        <f t="shared" si="57"/>
        <v>0</v>
      </c>
      <c r="GS72" s="371">
        <f t="shared" si="58"/>
        <v>0</v>
      </c>
      <c r="GT72" s="102">
        <f t="shared" si="375"/>
        <v>0</v>
      </c>
      <c r="GU72" s="94">
        <f t="shared" si="890"/>
        <v>0</v>
      </c>
      <c r="GV72" s="94">
        <f t="shared" si="891"/>
        <v>0</v>
      </c>
      <c r="GW72" s="372">
        <f t="shared" si="376"/>
        <v>0</v>
      </c>
      <c r="GX72" s="372">
        <f t="shared" si="377"/>
        <v>0</v>
      </c>
      <c r="GY72" s="372">
        <f t="shared" si="378"/>
        <v>0</v>
      </c>
      <c r="HA72" s="94">
        <v>62</v>
      </c>
      <c r="HB72" s="105">
        <f t="shared" si="59"/>
        <v>0</v>
      </c>
      <c r="HC72" s="94">
        <f t="shared" si="946"/>
        <v>0</v>
      </c>
      <c r="HD72" s="94">
        <f t="shared" si="379"/>
        <v>0</v>
      </c>
      <c r="HE72" s="93">
        <f t="shared" si="1009"/>
        <v>0</v>
      </c>
      <c r="HF72" s="93">
        <f t="shared" si="61"/>
        <v>0</v>
      </c>
      <c r="HG72" s="94">
        <f t="shared" si="892"/>
        <v>0</v>
      </c>
      <c r="HH72" s="120">
        <f t="shared" si="893"/>
        <v>0</v>
      </c>
      <c r="HI72" s="93">
        <f t="shared" si="1204"/>
        <v>0</v>
      </c>
      <c r="HJ72" s="120">
        <f t="shared" si="1010"/>
        <v>0</v>
      </c>
      <c r="HK72" s="151">
        <f t="shared" si="1011"/>
        <v>0</v>
      </c>
      <c r="HM72" s="376">
        <f t="shared" si="380"/>
        <v>0</v>
      </c>
      <c r="HN72" s="189">
        <f t="shared" si="381"/>
        <v>0</v>
      </c>
      <c r="HO72" s="189" t="str">
        <f t="shared" si="382"/>
        <v>.00000000000</v>
      </c>
      <c r="HP72" s="189">
        <f t="shared" si="383"/>
        <v>0</v>
      </c>
      <c r="HQ72" s="189">
        <f t="shared" si="384"/>
        <v>0</v>
      </c>
      <c r="HR72" s="377" t="str">
        <f t="shared" si="385"/>
        <v>.00000000000</v>
      </c>
      <c r="HT72" s="376">
        <f t="shared" si="386"/>
        <v>0</v>
      </c>
      <c r="HU72" s="189">
        <f t="shared" si="387"/>
        <v>0</v>
      </c>
      <c r="HV72" s="189" t="str">
        <f t="shared" si="388"/>
        <v>.00000000000</v>
      </c>
      <c r="HW72" s="189">
        <f t="shared" si="64"/>
        <v>2.5</v>
      </c>
      <c r="HX72" s="189">
        <f t="shared" si="389"/>
        <v>2</v>
      </c>
      <c r="HY72" s="377" t="str">
        <f t="shared" si="390"/>
        <v>.50000000000</v>
      </c>
      <c r="IA72" s="94">
        <f t="shared" si="65"/>
        <v>0</v>
      </c>
      <c r="IB72" s="94">
        <f t="shared" si="1012"/>
        <v>0</v>
      </c>
      <c r="IC72" s="94">
        <f t="shared" si="391"/>
        <v>0</v>
      </c>
      <c r="ID72" s="94">
        <f t="shared" si="392"/>
        <v>0</v>
      </c>
      <c r="IE72" s="94">
        <f t="shared" si="393"/>
        <v>0</v>
      </c>
      <c r="IF72" s="94" t="str">
        <f t="shared" si="394"/>
        <v>.00000000000</v>
      </c>
      <c r="IG72" s="94">
        <f t="shared" si="1013"/>
        <v>0</v>
      </c>
      <c r="IH72" s="94">
        <f t="shared" si="396"/>
        <v>0</v>
      </c>
      <c r="II72" s="94" t="str">
        <f t="shared" si="397"/>
        <v>.00000000000</v>
      </c>
      <c r="IJ72" s="94">
        <f t="shared" si="1014"/>
        <v>0</v>
      </c>
      <c r="IL72" s="376">
        <f t="shared" si="1196"/>
        <v>0</v>
      </c>
      <c r="IM72" s="189">
        <f t="shared" si="399"/>
        <v>0</v>
      </c>
      <c r="IN72" s="189" t="str">
        <f t="shared" si="400"/>
        <v>.00000000000</v>
      </c>
      <c r="IO72" s="189">
        <f t="shared" si="1015"/>
        <v>0</v>
      </c>
      <c r="IP72" s="189">
        <f t="shared" si="401"/>
        <v>0</v>
      </c>
      <c r="IQ72" s="377" t="str">
        <f t="shared" si="402"/>
        <v>.00000000000</v>
      </c>
      <c r="IR72" s="105">
        <f t="shared" si="69"/>
        <v>0</v>
      </c>
      <c r="IT72" s="599">
        <f t="shared" si="403"/>
        <v>0</v>
      </c>
      <c r="IU72" s="601">
        <f t="shared" si="1016"/>
        <v>0</v>
      </c>
      <c r="IV72" s="518">
        <f t="shared" si="404"/>
        <v>0</v>
      </c>
      <c r="IW72" s="518">
        <f t="shared" si="405"/>
        <v>0</v>
      </c>
      <c r="IX72" s="507">
        <f t="shared" si="1017"/>
        <v>0</v>
      </c>
      <c r="IY72" s="518">
        <f t="shared" si="406"/>
        <v>0</v>
      </c>
      <c r="IZ72" s="518">
        <f t="shared" si="407"/>
        <v>0</v>
      </c>
      <c r="JA72" s="519">
        <f t="shared" si="408"/>
        <v>0</v>
      </c>
      <c r="JB72" s="100">
        <f t="shared" si="409"/>
        <v>0</v>
      </c>
      <c r="JC72" s="514">
        <f t="shared" si="410"/>
        <v>0</v>
      </c>
      <c r="JD72" s="519">
        <f t="shared" si="411"/>
        <v>0</v>
      </c>
      <c r="JE72" s="672">
        <f t="shared" si="895"/>
        <v>0</v>
      </c>
      <c r="JF72" s="677" t="s">
        <v>838</v>
      </c>
      <c r="JG72" s="671" t="s">
        <v>838</v>
      </c>
      <c r="JH72" s="671" t="s">
        <v>838</v>
      </c>
      <c r="JI72" s="671" t="s">
        <v>838</v>
      </c>
      <c r="JJ72" s="671" t="s">
        <v>838</v>
      </c>
      <c r="JK72" s="671" t="s">
        <v>838</v>
      </c>
      <c r="JL72" s="671" t="s">
        <v>838</v>
      </c>
      <c r="JM72" s="671" t="s">
        <v>838</v>
      </c>
      <c r="JN72" s="671" t="s">
        <v>838</v>
      </c>
      <c r="JO72" s="671" t="s">
        <v>838</v>
      </c>
      <c r="JP72" s="671" t="s">
        <v>838</v>
      </c>
      <c r="JQ72" s="671" t="s">
        <v>838</v>
      </c>
      <c r="JR72" s="671" t="s">
        <v>838</v>
      </c>
      <c r="JS72" s="671" t="s">
        <v>838</v>
      </c>
      <c r="JT72" s="671" t="s">
        <v>838</v>
      </c>
      <c r="JU72" s="671" t="s">
        <v>838</v>
      </c>
      <c r="JV72" s="671" t="s">
        <v>838</v>
      </c>
      <c r="JW72" s="671" t="s">
        <v>838</v>
      </c>
      <c r="JX72" s="671" t="s">
        <v>838</v>
      </c>
      <c r="JY72" s="671" t="s">
        <v>838</v>
      </c>
      <c r="JZ72" s="671" t="s">
        <v>838</v>
      </c>
      <c r="KA72" s="678" t="s">
        <v>838</v>
      </c>
      <c r="KB72" s="678" t="s">
        <v>838</v>
      </c>
      <c r="KC72" s="678" t="s">
        <v>838</v>
      </c>
      <c r="KD72" s="678" t="s">
        <v>838</v>
      </c>
      <c r="KE72" s="678" t="s">
        <v>838</v>
      </c>
      <c r="KF72" s="678" t="s">
        <v>838</v>
      </c>
      <c r="KG72" s="678" t="s">
        <v>838</v>
      </c>
      <c r="KH72" s="678" t="s">
        <v>838</v>
      </c>
      <c r="KI72" s="678" t="s">
        <v>838</v>
      </c>
      <c r="KJ72" s="678" t="s">
        <v>838</v>
      </c>
      <c r="KK72" s="678" t="s">
        <v>838</v>
      </c>
      <c r="KL72" s="678" t="s">
        <v>838</v>
      </c>
      <c r="KM72" s="678" t="s">
        <v>838</v>
      </c>
      <c r="KN72" s="678" t="s">
        <v>838</v>
      </c>
      <c r="KO72" s="678" t="s">
        <v>838</v>
      </c>
      <c r="KP72" s="678" t="s">
        <v>838</v>
      </c>
      <c r="KQ72" s="678" t="s">
        <v>838</v>
      </c>
      <c r="KR72" s="678" t="s">
        <v>838</v>
      </c>
      <c r="KS72" s="678" t="s">
        <v>838</v>
      </c>
      <c r="KT72" s="678" t="s">
        <v>838</v>
      </c>
      <c r="KU72" s="678" t="s">
        <v>838</v>
      </c>
      <c r="KV72" s="686"/>
      <c r="KW72" s="686"/>
      <c r="KX72" s="529"/>
      <c r="KY72" s="529"/>
      <c r="KZ72" s="529"/>
      <c r="LA72" s="529"/>
      <c r="LB72" s="529"/>
      <c r="LC72" s="529"/>
      <c r="LD72" s="529"/>
      <c r="LE72" s="529"/>
      <c r="LF72" s="529"/>
      <c r="LG72" s="529"/>
      <c r="LH72" s="529"/>
      <c r="LI72" s="529"/>
      <c r="LJ72" s="529"/>
      <c r="LK72" s="529"/>
      <c r="LL72" s="529"/>
      <c r="LM72" s="529"/>
      <c r="LN72" s="529"/>
      <c r="LO72" s="529"/>
      <c r="LP72" s="529"/>
      <c r="LQ72" s="529"/>
      <c r="LR72" s="529"/>
      <c r="LS72" s="529"/>
      <c r="LT72" s="250"/>
      <c r="LU72" s="529"/>
      <c r="LV72" s="529"/>
      <c r="LW72" s="529"/>
      <c r="LX72" s="529"/>
      <c r="LY72" s="529"/>
      <c r="LZ72" s="529"/>
      <c r="MA72" s="529"/>
      <c r="MB72" s="529"/>
      <c r="MC72" s="529"/>
      <c r="MD72" s="529"/>
      <c r="ME72" s="529"/>
      <c r="MF72" s="529"/>
      <c r="MG72" s="529"/>
      <c r="MH72" s="529"/>
      <c r="MI72" s="529"/>
      <c r="MJ72" s="529"/>
      <c r="MK72" s="529"/>
      <c r="ML72" s="529"/>
      <c r="MM72" s="529"/>
      <c r="MN72" s="529"/>
      <c r="MO72" s="529"/>
      <c r="MP72" s="529"/>
      <c r="MQ72" s="529"/>
      <c r="MR72" s="529"/>
      <c r="MS72" s="529"/>
      <c r="MT72" s="529"/>
      <c r="MU72" s="529"/>
      <c r="MV72" s="529"/>
      <c r="MW72" s="529"/>
      <c r="MX72" s="529"/>
      <c r="MY72" s="529"/>
      <c r="MZ72" s="529"/>
      <c r="NA72" s="529"/>
      <c r="NB72" s="529"/>
      <c r="NC72" s="529"/>
      <c r="ND72" s="529"/>
      <c r="NE72" s="529"/>
      <c r="NF72" s="529"/>
      <c r="NG72" s="529"/>
      <c r="NH72" s="529"/>
      <c r="NI72" s="529"/>
      <c r="NJ72" s="529"/>
      <c r="NK72" s="529"/>
      <c r="NL72" s="529"/>
      <c r="NM72" s="529"/>
      <c r="NN72" s="529"/>
      <c r="NO72" s="529"/>
      <c r="NP72" s="529"/>
      <c r="NQ72" s="529"/>
      <c r="NR72" s="529"/>
      <c r="NS72" s="529"/>
      <c r="NT72" s="529"/>
      <c r="NU72" s="529"/>
      <c r="NV72" s="379">
        <f t="shared" si="1018"/>
        <v>0</v>
      </c>
      <c r="NW72" s="100">
        <f t="shared" si="1205"/>
        <v>0</v>
      </c>
      <c r="NX72" s="189">
        <f t="shared" si="918"/>
        <v>0</v>
      </c>
      <c r="NY72" s="189">
        <f t="shared" si="919"/>
        <v>0</v>
      </c>
      <c r="NZ72" s="189">
        <f t="shared" si="89"/>
        <v>910.40000000000009</v>
      </c>
      <c r="OA72" s="189">
        <f t="shared" si="920"/>
        <v>0</v>
      </c>
      <c r="OB72" s="377">
        <f t="shared" si="921"/>
        <v>0</v>
      </c>
      <c r="OC72" s="105">
        <f t="shared" si="967"/>
        <v>0</v>
      </c>
      <c r="OE72" s="376">
        <f t="shared" si="1019"/>
        <v>0</v>
      </c>
      <c r="OF72" s="189">
        <f t="shared" si="1020"/>
        <v>0</v>
      </c>
      <c r="OG72" s="189">
        <f t="shared" si="1021"/>
        <v>0</v>
      </c>
      <c r="OH72" s="189">
        <f t="shared" si="1022"/>
        <v>0</v>
      </c>
      <c r="OI72" s="189">
        <f t="shared" si="1023"/>
        <v>0</v>
      </c>
      <c r="OJ72" s="377">
        <f t="shared" si="1024"/>
        <v>0</v>
      </c>
      <c r="OK72" s="94">
        <f t="shared" si="1197"/>
        <v>0</v>
      </c>
      <c r="OM72" s="94">
        <f t="shared" si="95"/>
        <v>0</v>
      </c>
      <c r="ON72" s="189">
        <f t="shared" si="476"/>
        <v>0</v>
      </c>
      <c r="OO72" s="189" t="str">
        <f t="shared" si="477"/>
        <v>.00000000000</v>
      </c>
      <c r="OP72" s="189">
        <f t="shared" si="1025"/>
        <v>0</v>
      </c>
      <c r="OQ72" s="189">
        <f t="shared" si="479"/>
        <v>0</v>
      </c>
      <c r="OR72" s="94" t="str">
        <f t="shared" si="480"/>
        <v>.00000000000</v>
      </c>
      <c r="OS72" s="94">
        <f t="shared" si="1198"/>
        <v>0</v>
      </c>
      <c r="OU72" s="94">
        <f t="shared" si="482"/>
        <v>0</v>
      </c>
      <c r="OV72" s="189">
        <f t="shared" si="483"/>
        <v>0</v>
      </c>
      <c r="OW72" s="189" t="str">
        <f t="shared" si="484"/>
        <v>.00000000000</v>
      </c>
      <c r="OX72" s="189">
        <f t="shared" si="485"/>
        <v>900.40000000000009</v>
      </c>
      <c r="OY72" s="189">
        <f t="shared" si="486"/>
        <v>900</v>
      </c>
      <c r="OZ72" s="94" t="str">
        <f t="shared" si="487"/>
        <v>.40000000000</v>
      </c>
      <c r="PA72" s="94">
        <f t="shared" si="1199"/>
        <v>0</v>
      </c>
      <c r="PC72" s="94">
        <f t="shared" si="1026"/>
        <v>0</v>
      </c>
      <c r="PD72" s="189">
        <f t="shared" si="1027"/>
        <v>0</v>
      </c>
      <c r="PE72" s="189">
        <f t="shared" si="1028"/>
        <v>0</v>
      </c>
      <c r="PF72" s="189">
        <f t="shared" si="1029"/>
        <v>0</v>
      </c>
      <c r="PG72" s="189">
        <f t="shared" si="1030"/>
        <v>0</v>
      </c>
      <c r="PH72" s="94">
        <f t="shared" si="1031"/>
        <v>0</v>
      </c>
      <c r="PI72" s="94">
        <f t="shared" si="1200"/>
        <v>0</v>
      </c>
      <c r="PK72" s="105">
        <f t="shared" si="1032"/>
        <v>0</v>
      </c>
      <c r="PL72" s="121">
        <f t="shared" si="1033"/>
        <v>0</v>
      </c>
      <c r="PM72" s="121">
        <f t="shared" si="489"/>
        <v>0</v>
      </c>
      <c r="PN72" s="121">
        <f t="shared" si="1034"/>
        <v>0</v>
      </c>
      <c r="PO72" s="121">
        <f t="shared" si="1035"/>
        <v>0</v>
      </c>
      <c r="PP72" s="121">
        <f t="shared" si="490"/>
        <v>0</v>
      </c>
      <c r="PQ72" s="121">
        <f t="shared" si="1036"/>
        <v>0</v>
      </c>
      <c r="PS72" s="121">
        <f t="shared" si="923"/>
        <v>0</v>
      </c>
      <c r="PT72" s="121">
        <f t="shared" si="491"/>
        <v>0</v>
      </c>
      <c r="PU72" s="121">
        <f t="shared" si="1037"/>
        <v>0</v>
      </c>
      <c r="PV72" s="121">
        <f t="shared" si="109"/>
        <v>0</v>
      </c>
      <c r="PW72" s="121">
        <f t="shared" si="492"/>
        <v>0</v>
      </c>
      <c r="PX72" s="121">
        <f t="shared" si="1038"/>
        <v>0</v>
      </c>
      <c r="PY72" s="299" t="str">
        <f t="shared" si="493"/>
        <v>-</v>
      </c>
      <c r="QA72" s="94">
        <f t="shared" si="924"/>
        <v>0</v>
      </c>
      <c r="QB72" s="121">
        <f t="shared" si="925"/>
        <v>0</v>
      </c>
      <c r="QC72" s="121">
        <f t="shared" si="494"/>
        <v>0</v>
      </c>
      <c r="QE72" s="383">
        <v>63</v>
      </c>
      <c r="QF72" s="121">
        <f t="shared" si="1039"/>
        <v>0</v>
      </c>
      <c r="QG72" s="121">
        <f t="shared" si="496"/>
        <v>0</v>
      </c>
      <c r="QH72" s="121" t="str">
        <f t="shared" si="497"/>
        <v>.00000000000</v>
      </c>
      <c r="QI72" s="121">
        <f t="shared" si="1040"/>
        <v>0</v>
      </c>
      <c r="QJ72" s="121">
        <f t="shared" si="498"/>
        <v>0</v>
      </c>
      <c r="QK72" s="121" t="str">
        <f t="shared" si="499"/>
        <v>.00000000000</v>
      </c>
      <c r="QM72" s="121">
        <f t="shared" si="500"/>
        <v>9999999999</v>
      </c>
      <c r="QO72" s="247" t="s">
        <v>334</v>
      </c>
      <c r="QP72" s="630" t="s">
        <v>900</v>
      </c>
      <c r="QQ72" s="123" t="s">
        <v>901</v>
      </c>
      <c r="QT72" s="124">
        <f t="shared" si="972"/>
        <v>9999999999999</v>
      </c>
      <c r="QU72" s="124">
        <f t="shared" si="972"/>
        <v>9999999999999</v>
      </c>
      <c r="QV72" s="124">
        <f t="shared" si="972"/>
        <v>9999999999999</v>
      </c>
      <c r="QW72" s="124">
        <f t="shared" si="972"/>
        <v>9999999999999</v>
      </c>
      <c r="QX72" s="507">
        <f t="shared" si="973"/>
        <v>0</v>
      </c>
      <c r="QY72" s="457">
        <f t="shared" si="1208"/>
        <v>0</v>
      </c>
      <c r="QZ72" s="457">
        <f t="shared" si="1209"/>
        <v>0</v>
      </c>
      <c r="RA72" s="457">
        <f t="shared" si="974"/>
        <v>0</v>
      </c>
      <c r="RI72" s="507">
        <f t="shared" si="501"/>
        <v>0</v>
      </c>
      <c r="RJ72" s="795">
        <f t="shared" si="502"/>
        <v>0</v>
      </c>
      <c r="RK72" s="518" t="str">
        <f t="shared" si="503"/>
        <v>.00000000000</v>
      </c>
      <c r="RL72" s="511">
        <f t="shared" si="504"/>
        <v>930</v>
      </c>
      <c r="RM72" s="795">
        <f t="shared" si="505"/>
        <v>930</v>
      </c>
      <c r="RN72" s="518" t="str">
        <f t="shared" si="506"/>
        <v>.00000000000</v>
      </c>
      <c r="RO72" s="507">
        <f t="shared" si="507"/>
        <v>0</v>
      </c>
      <c r="RP72" s="795">
        <f t="shared" si="508"/>
        <v>0</v>
      </c>
      <c r="RQ72" s="518" t="str">
        <f t="shared" si="509"/>
        <v>.00000000000</v>
      </c>
      <c r="RR72" s="511">
        <f t="shared" si="510"/>
        <v>1020</v>
      </c>
      <c r="RS72" s="795">
        <f t="shared" si="511"/>
        <v>1020</v>
      </c>
      <c r="RT72" s="518" t="str">
        <f t="shared" si="512"/>
        <v>.00000000000</v>
      </c>
      <c r="RZ72" s="131">
        <f t="shared" si="1041"/>
        <v>0</v>
      </c>
      <c r="SA72" s="124">
        <f t="shared" si="513"/>
        <v>0</v>
      </c>
      <c r="SB72" s="121" t="str">
        <f t="shared" si="514"/>
        <v>.00000000000</v>
      </c>
      <c r="SC72" s="120">
        <f t="shared" si="1042"/>
        <v>0</v>
      </c>
      <c r="SD72" s="124">
        <f t="shared" si="515"/>
        <v>0</v>
      </c>
      <c r="SE72" s="121" t="str">
        <f t="shared" si="516"/>
        <v>.00000000000</v>
      </c>
      <c r="SF72" s="131">
        <f t="shared" si="1043"/>
        <v>0</v>
      </c>
      <c r="SG72" s="124">
        <f t="shared" si="517"/>
        <v>0</v>
      </c>
      <c r="SH72" s="121" t="str">
        <f t="shared" si="518"/>
        <v>.00000000000</v>
      </c>
      <c r="SI72" s="120">
        <f t="shared" si="1044"/>
        <v>0</v>
      </c>
      <c r="SJ72" s="124">
        <f t="shared" si="519"/>
        <v>0</v>
      </c>
      <c r="SK72" s="121" t="str">
        <f t="shared" si="520"/>
        <v>.00000000000</v>
      </c>
      <c r="SM72" s="131">
        <f t="shared" si="116"/>
        <v>0</v>
      </c>
      <c r="SN72" s="124">
        <f t="shared" si="521"/>
        <v>0</v>
      </c>
      <c r="SO72" s="121" t="str">
        <f t="shared" si="522"/>
        <v>.00000000000</v>
      </c>
      <c r="SP72" s="120">
        <f t="shared" si="117"/>
        <v>0</v>
      </c>
      <c r="SQ72" s="124">
        <f t="shared" si="523"/>
        <v>0</v>
      </c>
      <c r="SR72" s="121" t="str">
        <f t="shared" si="524"/>
        <v>.00000000000</v>
      </c>
      <c r="SS72" s="121">
        <f t="shared" si="1045"/>
        <v>0</v>
      </c>
      <c r="SU72" s="94">
        <f t="shared" si="926"/>
        <v>-1</v>
      </c>
      <c r="SV72" s="121">
        <f t="shared" si="927"/>
        <v>-1</v>
      </c>
      <c r="SW72" s="121" t="str">
        <f t="shared" si="525"/>
        <v>.00000000000</v>
      </c>
      <c r="SX72" s="94">
        <f t="shared" si="928"/>
        <v>1550</v>
      </c>
      <c r="SY72" s="121">
        <f t="shared" si="929"/>
        <v>1550</v>
      </c>
      <c r="SZ72" s="121" t="str">
        <f t="shared" si="526"/>
        <v>.00000000000</v>
      </c>
      <c r="TA72" s="94" t="str">
        <f t="shared" si="527"/>
        <v>155,000</v>
      </c>
      <c r="TB72" s="94">
        <v>63</v>
      </c>
      <c r="TC72" s="94">
        <f t="shared" si="528"/>
        <v>0</v>
      </c>
      <c r="TE72" s="121">
        <f t="shared" si="1201"/>
        <v>0</v>
      </c>
      <c r="TF72" s="121">
        <f t="shared" si="529"/>
        <v>0</v>
      </c>
      <c r="TG72" s="121" t="str">
        <f t="shared" si="983"/>
        <v>.00000000000</v>
      </c>
      <c r="TH72" s="121">
        <f t="shared" si="119"/>
        <v>7</v>
      </c>
      <c r="TI72" s="121">
        <f t="shared" si="984"/>
        <v>7</v>
      </c>
      <c r="TJ72" s="121" t="str">
        <f t="shared" si="985"/>
        <v>.00000000000</v>
      </c>
      <c r="TK72" s="94">
        <f t="shared" si="931"/>
        <v>0</v>
      </c>
      <c r="TL72" s="94">
        <v>63</v>
      </c>
      <c r="TM72" s="94">
        <f t="shared" si="120"/>
        <v>0</v>
      </c>
      <c r="TO72" s="121">
        <f t="shared" si="1202"/>
        <v>0</v>
      </c>
      <c r="TP72" s="121">
        <f t="shared" si="533"/>
        <v>0</v>
      </c>
      <c r="TQ72" s="121" t="str">
        <f t="shared" si="534"/>
        <v>.00000000000</v>
      </c>
      <c r="TR72" s="121">
        <f t="shared" si="121"/>
        <v>928</v>
      </c>
      <c r="TS72" s="121">
        <f t="shared" si="535"/>
        <v>928</v>
      </c>
      <c r="TT72" s="121" t="str">
        <f t="shared" si="536"/>
        <v>.00000000000</v>
      </c>
      <c r="TU72" s="94">
        <f t="shared" si="537"/>
        <v>0</v>
      </c>
      <c r="TW72" s="105">
        <f t="shared" si="538"/>
        <v>-9.4500000004499998E-2</v>
      </c>
      <c r="TX72" s="105">
        <f t="shared" si="539"/>
        <v>0</v>
      </c>
      <c r="TY72" s="105">
        <f t="shared" si="540"/>
        <v>-9.4500000004499998E-2</v>
      </c>
      <c r="TZ72" s="105">
        <f t="shared" si="541"/>
        <v>0</v>
      </c>
      <c r="UA72" s="105">
        <f t="shared" si="542"/>
        <v>0</v>
      </c>
      <c r="UB72" s="105">
        <f t="shared" si="543"/>
        <v>0</v>
      </c>
      <c r="UC72" s="105">
        <f t="shared" si="1046"/>
        <v>0</v>
      </c>
      <c r="UD72" s="105">
        <f t="shared" si="1047"/>
        <v>0</v>
      </c>
      <c r="UE72" s="105">
        <f t="shared" si="1048"/>
        <v>0</v>
      </c>
      <c r="UF72" s="105">
        <f t="shared" si="544"/>
        <v>0</v>
      </c>
      <c r="UG72" s="105">
        <f t="shared" si="544"/>
        <v>0</v>
      </c>
      <c r="UH72" s="105">
        <f t="shared" si="544"/>
        <v>0</v>
      </c>
      <c r="UI72" s="105">
        <f>UI71</f>
        <v>0</v>
      </c>
      <c r="UK72" s="105">
        <f t="shared" si="125"/>
        <v>340.35000000135</v>
      </c>
      <c r="UL72" s="102">
        <f t="shared" si="545"/>
        <v>340</v>
      </c>
      <c r="UM72" s="105" t="str">
        <f t="shared" si="546"/>
        <v>.35000000135</v>
      </c>
      <c r="UN72" s="105">
        <f t="shared" si="547"/>
        <v>-9.4500000004499998E-2</v>
      </c>
      <c r="UO72" s="102">
        <f t="shared" si="548"/>
        <v>-1</v>
      </c>
      <c r="UP72" s="105" t="str">
        <f t="shared" si="549"/>
        <v>.90550000000</v>
      </c>
      <c r="UQ72" s="105">
        <f>UQ71+$UY$6*$US$6</f>
        <v>343.50000000149998</v>
      </c>
      <c r="UR72" s="105">
        <f t="shared" si="550"/>
        <v>343</v>
      </c>
      <c r="US72" s="105" t="str">
        <f t="shared" si="551"/>
        <v>.50000000150</v>
      </c>
      <c r="UT72" s="103">
        <f t="shared" si="1049"/>
        <v>0</v>
      </c>
      <c r="UU72" s="102">
        <f t="shared" si="552"/>
        <v>0</v>
      </c>
      <c r="UV72" s="105" t="str">
        <f t="shared" si="553"/>
        <v>.00000000000</v>
      </c>
      <c r="UW72" s="105">
        <f t="shared" si="127"/>
        <v>346.65000000164997</v>
      </c>
      <c r="UX72" s="102">
        <f t="shared" si="554"/>
        <v>346</v>
      </c>
      <c r="UY72" s="105" t="str">
        <f t="shared" si="555"/>
        <v>.65000000165</v>
      </c>
      <c r="UZ72" s="103">
        <f t="shared" si="933"/>
        <v>-9.4500000004499998E-2</v>
      </c>
      <c r="VA72" s="102">
        <f t="shared" si="556"/>
        <v>-1</v>
      </c>
      <c r="VB72" s="105" t="str">
        <f t="shared" si="557"/>
        <v>.90550000000</v>
      </c>
      <c r="VC72" s="94" t="str">
        <f t="shared" si="1050"/>
        <v>-</v>
      </c>
      <c r="VD72" s="94" t="str">
        <f t="shared" si="1051"/>
        <v>-</v>
      </c>
      <c r="VE72" s="94" t="str">
        <f t="shared" si="1052"/>
        <v>-</v>
      </c>
      <c r="VF72" s="94" t="str">
        <f t="shared" si="1053"/>
        <v>-</v>
      </c>
      <c r="VH72" s="105">
        <f t="shared" si="558"/>
        <v>340.35000000135</v>
      </c>
      <c r="VI72" s="102">
        <f t="shared" si="559"/>
        <v>340</v>
      </c>
      <c r="VJ72" s="105" t="str">
        <f t="shared" si="560"/>
        <v>.35000000135</v>
      </c>
      <c r="VK72" s="103">
        <f t="shared" si="561"/>
        <v>0</v>
      </c>
      <c r="VL72" s="102">
        <f t="shared" si="562"/>
        <v>0</v>
      </c>
      <c r="VM72" s="105" t="str">
        <f t="shared" si="934"/>
        <v>.00000000000</v>
      </c>
      <c r="VN72" s="105">
        <f t="shared" si="563"/>
        <v>340.35000000135</v>
      </c>
      <c r="VO72" s="102">
        <f t="shared" si="564"/>
        <v>340</v>
      </c>
      <c r="VP72" s="105" t="str">
        <f t="shared" si="565"/>
        <v>.35000000135</v>
      </c>
      <c r="VQ72" s="103">
        <f t="shared" si="566"/>
        <v>-9.4500000004499998E-2</v>
      </c>
      <c r="VR72" s="102">
        <f t="shared" si="567"/>
        <v>-1</v>
      </c>
      <c r="VS72" s="105" t="str">
        <f t="shared" si="568"/>
        <v>.90550000000</v>
      </c>
      <c r="VT72" s="105">
        <f t="shared" si="569"/>
        <v>343.50000000149998</v>
      </c>
      <c r="VU72" s="105">
        <f t="shared" si="570"/>
        <v>343</v>
      </c>
      <c r="VV72" s="105" t="str">
        <f t="shared" si="571"/>
        <v>.50000000150</v>
      </c>
      <c r="VW72" s="103">
        <f t="shared" si="572"/>
        <v>0</v>
      </c>
      <c r="VX72" s="102">
        <f t="shared" si="573"/>
        <v>0</v>
      </c>
      <c r="VY72" s="105" t="str">
        <f t="shared" si="574"/>
        <v>.00000000000</v>
      </c>
      <c r="VZ72" s="105">
        <f t="shared" si="575"/>
        <v>346.65000000164997</v>
      </c>
      <c r="WA72" s="102">
        <f t="shared" si="576"/>
        <v>346</v>
      </c>
      <c r="WB72" s="105" t="str">
        <f t="shared" si="577"/>
        <v>.65000000165</v>
      </c>
      <c r="WC72" s="103">
        <f t="shared" si="935"/>
        <v>-9.4500000004499998E-2</v>
      </c>
      <c r="WD72" s="102">
        <f t="shared" si="578"/>
        <v>-1</v>
      </c>
      <c r="WE72" s="105" t="str">
        <f t="shared" si="579"/>
        <v>.90550000000</v>
      </c>
      <c r="WF72" s="105">
        <f t="shared" si="580"/>
        <v>346.65000000164997</v>
      </c>
      <c r="WG72" s="102">
        <f t="shared" si="581"/>
        <v>346</v>
      </c>
      <c r="WH72" s="105" t="str">
        <f t="shared" si="582"/>
        <v>.65000000165</v>
      </c>
      <c r="WI72" s="103">
        <f t="shared" si="583"/>
        <v>0</v>
      </c>
      <c r="WJ72" s="102">
        <f t="shared" si="584"/>
        <v>0</v>
      </c>
      <c r="WK72" s="105" t="str">
        <f t="shared" si="585"/>
        <v>.00000000000</v>
      </c>
      <c r="WL72" s="343" t="str">
        <f t="shared" si="1054"/>
        <v>-</v>
      </c>
      <c r="WM72" s="343" t="str">
        <f t="shared" si="1055"/>
        <v>-</v>
      </c>
      <c r="WN72" s="343" t="str">
        <f t="shared" si="1056"/>
        <v>-</v>
      </c>
      <c r="WO72" s="343" t="str">
        <f t="shared" si="1057"/>
        <v>-</v>
      </c>
      <c r="WP72" s="343" t="str">
        <f t="shared" si="1058"/>
        <v>-</v>
      </c>
      <c r="WQ72" s="343" t="str">
        <f t="shared" si="1059"/>
        <v>-</v>
      </c>
      <c r="WS72" s="103">
        <f t="shared" si="1060"/>
        <v>0</v>
      </c>
      <c r="WT72" s="103">
        <f t="shared" si="1061"/>
        <v>0</v>
      </c>
      <c r="WU72" s="103">
        <f t="shared" si="1062"/>
        <v>0</v>
      </c>
      <c r="WV72" s="103">
        <f t="shared" si="1063"/>
        <v>0</v>
      </c>
      <c r="WW72" s="103">
        <f t="shared" si="1064"/>
        <v>0</v>
      </c>
      <c r="WX72" s="120">
        <f t="shared" si="1065"/>
        <v>0</v>
      </c>
      <c r="WY72" s="103">
        <f t="shared" si="586"/>
        <v>0</v>
      </c>
      <c r="WZ72" s="103">
        <f t="shared" si="587"/>
        <v>0</v>
      </c>
      <c r="XA72" s="105">
        <f t="shared" si="588"/>
        <v>0</v>
      </c>
      <c r="XB72" s="105">
        <f t="shared" si="589"/>
        <v>0</v>
      </c>
      <c r="XC72" s="105">
        <f t="shared" si="590"/>
        <v>0</v>
      </c>
      <c r="XD72" s="105">
        <f t="shared" si="591"/>
        <v>0</v>
      </c>
      <c r="XE72" s="105">
        <f t="shared" si="592"/>
        <v>0</v>
      </c>
      <c r="XF72" s="105">
        <f t="shared" si="593"/>
        <v>0</v>
      </c>
      <c r="XG72" s="105">
        <f t="shared" si="936"/>
        <v>0</v>
      </c>
      <c r="XH72" s="105">
        <f t="shared" si="594"/>
        <v>0</v>
      </c>
      <c r="XI72" s="105">
        <f t="shared" si="595"/>
        <v>0</v>
      </c>
      <c r="XJ72" s="105">
        <f t="shared" si="596"/>
        <v>0</v>
      </c>
      <c r="XK72" s="105">
        <f t="shared" si="597"/>
        <v>0</v>
      </c>
      <c r="XL72" s="105">
        <f t="shared" si="598"/>
        <v>0</v>
      </c>
      <c r="XM72" s="102">
        <f t="shared" si="1066"/>
        <v>0</v>
      </c>
      <c r="XN72" s="103">
        <f t="shared" si="599"/>
        <v>343.50000000149998</v>
      </c>
      <c r="XO72" s="103">
        <f t="shared" si="600"/>
        <v>0</v>
      </c>
      <c r="XP72" s="103">
        <f t="shared" si="145"/>
        <v>343.50000000149998</v>
      </c>
      <c r="XQ72" s="103">
        <f t="shared" si="146"/>
        <v>0</v>
      </c>
      <c r="XR72" s="103">
        <f t="shared" si="601"/>
        <v>0</v>
      </c>
      <c r="XS72" s="111">
        <f t="shared" si="147"/>
        <v>0.03</v>
      </c>
      <c r="XU72" s="111">
        <f t="shared" si="602"/>
        <v>0</v>
      </c>
      <c r="XV72" s="126">
        <f t="shared" si="603"/>
        <v>0</v>
      </c>
      <c r="XW72" s="120">
        <f t="shared" si="604"/>
        <v>0</v>
      </c>
      <c r="XX72" s="120">
        <f t="shared" si="605"/>
        <v>0</v>
      </c>
      <c r="XY72" s="103">
        <f t="shared" si="1067"/>
        <v>0</v>
      </c>
      <c r="XZ72" s="103">
        <f t="shared" si="606"/>
        <v>0</v>
      </c>
      <c r="YB72" s="103">
        <f t="shared" si="607"/>
        <v>0</v>
      </c>
      <c r="YC72" s="111">
        <f t="shared" si="608"/>
        <v>0</v>
      </c>
      <c r="YD72" s="103">
        <f t="shared" si="609"/>
        <v>0</v>
      </c>
      <c r="YE72" s="103">
        <f t="shared" si="610"/>
        <v>0</v>
      </c>
      <c r="YF72" s="103">
        <f t="shared" si="1068"/>
        <v>0</v>
      </c>
      <c r="YG72" s="103">
        <f t="shared" si="611"/>
        <v>0</v>
      </c>
      <c r="YI72" s="103">
        <f t="shared" si="1069"/>
        <v>0</v>
      </c>
      <c r="YJ72" s="103">
        <f t="shared" si="151"/>
        <v>0</v>
      </c>
      <c r="YK72" s="103">
        <f t="shared" si="1070"/>
        <v>0</v>
      </c>
      <c r="YL72" s="103">
        <f t="shared" si="1071"/>
        <v>0</v>
      </c>
      <c r="YM72" s="103">
        <f t="shared" si="612"/>
        <v>0</v>
      </c>
      <c r="YN72" s="103">
        <f t="shared" si="612"/>
        <v>0</v>
      </c>
      <c r="YO72" s="103">
        <f t="shared" si="613"/>
        <v>0</v>
      </c>
      <c r="YP72" s="103">
        <f t="shared" si="614"/>
        <v>0</v>
      </c>
      <c r="YQ72" s="103">
        <f t="shared" si="615"/>
        <v>0</v>
      </c>
      <c r="YR72" s="103">
        <f t="shared" si="616"/>
        <v>0</v>
      </c>
      <c r="YS72" s="103">
        <f t="shared" si="617"/>
        <v>0</v>
      </c>
      <c r="YT72" s="103">
        <f t="shared" si="618"/>
        <v>0</v>
      </c>
      <c r="YU72" s="103">
        <f t="shared" si="619"/>
        <v>0</v>
      </c>
      <c r="YV72" s="103">
        <f t="shared" si="619"/>
        <v>0</v>
      </c>
      <c r="YX72" s="103">
        <f t="shared" si="1072"/>
        <v>0</v>
      </c>
      <c r="YY72" s="103">
        <f t="shared" si="155"/>
        <v>0</v>
      </c>
      <c r="YZ72" s="103">
        <f t="shared" si="1073"/>
        <v>0</v>
      </c>
      <c r="ZA72" s="103">
        <f t="shared" si="1074"/>
        <v>0</v>
      </c>
      <c r="ZB72" s="103">
        <f t="shared" si="620"/>
        <v>0</v>
      </c>
      <c r="ZC72" s="103">
        <f t="shared" si="620"/>
        <v>0</v>
      </c>
      <c r="ZD72" s="103">
        <f t="shared" si="621"/>
        <v>0</v>
      </c>
      <c r="ZE72" s="103">
        <f t="shared" si="622"/>
        <v>0</v>
      </c>
      <c r="ZF72" s="103">
        <f t="shared" si="623"/>
        <v>0</v>
      </c>
      <c r="ZG72" s="103">
        <f t="shared" si="624"/>
        <v>0</v>
      </c>
      <c r="ZH72" s="103">
        <f t="shared" si="625"/>
        <v>0</v>
      </c>
      <c r="ZI72" s="103">
        <f t="shared" si="626"/>
        <v>0</v>
      </c>
      <c r="ZJ72" s="103">
        <f t="shared" si="627"/>
        <v>0</v>
      </c>
      <c r="ZK72" s="103">
        <f t="shared" si="627"/>
        <v>0</v>
      </c>
      <c r="ZM72" s="103">
        <f t="shared" si="628"/>
        <v>0</v>
      </c>
      <c r="ZN72" s="103">
        <f t="shared" si="628"/>
        <v>0</v>
      </c>
      <c r="ZP72" s="127">
        <f t="shared" si="158"/>
        <v>340.35000000135</v>
      </c>
      <c r="ZQ72" s="127">
        <f t="shared" si="159"/>
        <v>0</v>
      </c>
      <c r="ZR72" s="127">
        <f t="shared" si="160"/>
        <v>340.35000000135</v>
      </c>
      <c r="ZS72" s="127">
        <f t="shared" si="161"/>
        <v>-9.4500000004499998E-2</v>
      </c>
      <c r="ZT72" s="127">
        <f t="shared" si="162"/>
        <v>343.50000000149998</v>
      </c>
      <c r="ZU72" s="127">
        <f t="shared" si="163"/>
        <v>0</v>
      </c>
      <c r="ZV72" s="127">
        <f t="shared" si="164"/>
        <v>346.65000000164997</v>
      </c>
      <c r="ZW72" s="127">
        <f t="shared" si="165"/>
        <v>-9.4500000004499998E-2</v>
      </c>
      <c r="ZX72" s="127">
        <f t="shared" si="166"/>
        <v>346.65000000164997</v>
      </c>
      <c r="ZY72" s="127">
        <f t="shared" si="167"/>
        <v>0</v>
      </c>
      <c r="ZZ72" s="127">
        <f t="shared" si="629"/>
        <v>343.50000000149998</v>
      </c>
      <c r="AAA72" s="127">
        <f t="shared" si="630"/>
        <v>0</v>
      </c>
      <c r="AAB72" s="127">
        <f t="shared" si="631"/>
        <v>0</v>
      </c>
      <c r="AAC72" s="127">
        <f t="shared" si="632"/>
        <v>-0.29767500002834879</v>
      </c>
      <c r="AAD72" s="127">
        <f t="shared" si="633"/>
        <v>0</v>
      </c>
      <c r="AAE72" s="127">
        <f t="shared" si="634"/>
        <v>-0.29767500002834879</v>
      </c>
      <c r="AAF72" s="127">
        <f t="shared" si="635"/>
        <v>0</v>
      </c>
      <c r="AAG72" s="129">
        <f t="shared" si="636"/>
        <v>0</v>
      </c>
      <c r="AAH72" s="130">
        <f t="shared" si="1075"/>
        <v>0</v>
      </c>
      <c r="AAI72" s="130">
        <f t="shared" si="637"/>
        <v>0</v>
      </c>
      <c r="AAJ72" s="130">
        <f t="shared" si="638"/>
        <v>0</v>
      </c>
      <c r="AAK72" s="130">
        <f t="shared" si="639"/>
        <v>0</v>
      </c>
      <c r="AAL72" s="385">
        <f t="shared" si="169"/>
        <v>0</v>
      </c>
      <c r="AAM72" s="130">
        <f t="shared" si="937"/>
        <v>0</v>
      </c>
      <c r="AAN72" s="130">
        <f t="shared" si="640"/>
        <v>0</v>
      </c>
      <c r="AAO72" s="130">
        <f t="shared" si="938"/>
        <v>0</v>
      </c>
      <c r="AAP72" s="130">
        <f t="shared" si="641"/>
        <v>0</v>
      </c>
      <c r="AAQ72" s="386">
        <f t="shared" si="1076"/>
        <v>0</v>
      </c>
      <c r="AAR72" s="130">
        <f t="shared" si="171"/>
        <v>0</v>
      </c>
      <c r="AAS72" s="387">
        <f t="shared" si="642"/>
        <v>0</v>
      </c>
      <c r="AAT72" s="130">
        <f t="shared" si="643"/>
        <v>0</v>
      </c>
      <c r="AAU72" s="130">
        <f t="shared" si="644"/>
        <v>0</v>
      </c>
      <c r="AAW72" s="93">
        <f t="shared" si="939"/>
        <v>0</v>
      </c>
      <c r="AAX72" s="120">
        <f t="shared" si="645"/>
        <v>0</v>
      </c>
      <c r="AAZ72" s="94">
        <f t="shared" si="1077"/>
        <v>0</v>
      </c>
      <c r="ABA72" s="120">
        <f t="shared" si="1078"/>
        <v>0</v>
      </c>
      <c r="ABB72" s="120">
        <f t="shared" si="1079"/>
        <v>0</v>
      </c>
      <c r="ABD72" s="120">
        <f t="shared" si="1080"/>
        <v>0</v>
      </c>
      <c r="ABE72" s="120">
        <f t="shared" si="1081"/>
        <v>0</v>
      </c>
      <c r="ABF72" s="120">
        <f t="shared" si="646"/>
        <v>0</v>
      </c>
      <c r="ABG72" s="131">
        <f t="shared" si="1082"/>
        <v>0</v>
      </c>
      <c r="ABH72" s="102">
        <f t="shared" si="1083"/>
        <v>0</v>
      </c>
      <c r="ABI72" s="105">
        <f t="shared" si="1084"/>
        <v>0</v>
      </c>
      <c r="ABJ72" s="131">
        <f t="shared" si="1085"/>
        <v>0</v>
      </c>
      <c r="ABK72" s="102">
        <f t="shared" si="1086"/>
        <v>0</v>
      </c>
      <c r="ABL72" s="105">
        <f t="shared" si="1087"/>
        <v>0</v>
      </c>
      <c r="ABM72" s="105">
        <f t="shared" si="1088"/>
        <v>0</v>
      </c>
      <c r="ABO72" s="131">
        <f t="shared" si="647"/>
        <v>0</v>
      </c>
      <c r="ABP72" s="102">
        <f t="shared" si="184"/>
        <v>0</v>
      </c>
      <c r="ABQ72" s="105">
        <f t="shared" si="185"/>
        <v>0</v>
      </c>
      <c r="ABR72" s="131">
        <f t="shared" si="1089"/>
        <v>0</v>
      </c>
      <c r="ABS72" s="102">
        <f t="shared" si="187"/>
        <v>0</v>
      </c>
      <c r="ABT72" s="105">
        <f t="shared" si="188"/>
        <v>0</v>
      </c>
      <c r="ABU72" s="105">
        <f t="shared" si="1090"/>
        <v>0</v>
      </c>
      <c r="ABV72" s="105"/>
      <c r="ABW72" s="131">
        <f t="shared" si="648"/>
        <v>0</v>
      </c>
      <c r="ABX72" s="102">
        <f t="shared" si="649"/>
        <v>0</v>
      </c>
      <c r="ABY72" s="105">
        <f t="shared" si="650"/>
        <v>0</v>
      </c>
      <c r="ABZ72" s="131">
        <f t="shared" si="1091"/>
        <v>0</v>
      </c>
      <c r="ACA72" s="102">
        <f t="shared" si="651"/>
        <v>0</v>
      </c>
      <c r="ACB72" s="105">
        <f t="shared" si="652"/>
        <v>0</v>
      </c>
      <c r="ACC72" s="105">
        <f t="shared" si="653"/>
        <v>0</v>
      </c>
      <c r="ACE72" s="105">
        <f t="shared" si="1092"/>
        <v>0</v>
      </c>
      <c r="ACF72" s="105">
        <f t="shared" si="1093"/>
        <v>0</v>
      </c>
      <c r="ACG72" s="94">
        <f t="shared" si="1094"/>
        <v>0</v>
      </c>
      <c r="ACH72" s="131">
        <f t="shared" si="1095"/>
        <v>0</v>
      </c>
      <c r="ACI72" s="102">
        <f t="shared" si="1096"/>
        <v>0</v>
      </c>
      <c r="ACJ72" s="105">
        <f t="shared" si="1097"/>
        <v>0</v>
      </c>
      <c r="ACK72" s="131">
        <f t="shared" si="1098"/>
        <v>0</v>
      </c>
      <c r="ACL72" s="102">
        <f t="shared" si="1099"/>
        <v>0</v>
      </c>
      <c r="ACM72" s="105">
        <f t="shared" si="1100"/>
        <v>0</v>
      </c>
      <c r="ACN72" s="120">
        <f t="shared" si="1101"/>
        <v>0</v>
      </c>
      <c r="ACO72" s="120">
        <f t="shared" si="1102"/>
        <v>0</v>
      </c>
      <c r="ACP72" s="120">
        <f t="shared" si="1103"/>
        <v>0</v>
      </c>
      <c r="ACQ72" s="120">
        <f t="shared" si="1104"/>
        <v>0</v>
      </c>
      <c r="ACR72" s="120">
        <f t="shared" si="1105"/>
        <v>0</v>
      </c>
      <c r="ACS72" s="120">
        <f t="shared" si="1106"/>
        <v>0</v>
      </c>
      <c r="ACT72" s="120">
        <f t="shared" si="654"/>
        <v>0</v>
      </c>
      <c r="ACV72" s="105">
        <f t="shared" si="1203"/>
        <v>0</v>
      </c>
      <c r="ACW72" s="131">
        <f t="shared" si="1107"/>
        <v>0</v>
      </c>
      <c r="ACX72" s="102">
        <f t="shared" si="1108"/>
        <v>0</v>
      </c>
      <c r="ACY72" s="105">
        <f t="shared" si="1109"/>
        <v>0</v>
      </c>
      <c r="ACZ72" s="131">
        <f t="shared" si="1110"/>
        <v>0</v>
      </c>
      <c r="ADA72" s="102">
        <f t="shared" si="1111"/>
        <v>0</v>
      </c>
      <c r="ADB72" s="105">
        <f t="shared" si="1112"/>
        <v>0</v>
      </c>
      <c r="ADD72" s="103">
        <f t="shared" si="1113"/>
        <v>0</v>
      </c>
      <c r="ADE72" s="103">
        <f t="shared" si="1114"/>
        <v>0</v>
      </c>
      <c r="ADF72" s="103">
        <f t="shared" si="1115"/>
        <v>0</v>
      </c>
      <c r="ADG72" s="103">
        <f t="shared" si="1116"/>
        <v>0</v>
      </c>
      <c r="ADH72" s="103">
        <f t="shared" si="1117"/>
        <v>0</v>
      </c>
      <c r="ADI72" s="103">
        <f t="shared" si="1118"/>
        <v>0</v>
      </c>
      <c r="ADJ72" s="120">
        <f t="shared" si="657"/>
        <v>0</v>
      </c>
      <c r="ADL72" s="103">
        <f t="shared" si="1119"/>
        <v>343.50000000149998</v>
      </c>
      <c r="ADM72" s="102">
        <f t="shared" si="658"/>
        <v>343</v>
      </c>
      <c r="ADN72" s="105" t="str">
        <f t="shared" si="659"/>
        <v>.50000000150</v>
      </c>
      <c r="ADO72" s="105">
        <f t="shared" si="1120"/>
        <v>0</v>
      </c>
      <c r="ADP72" s="102">
        <f t="shared" si="660"/>
        <v>0</v>
      </c>
      <c r="ADQ72" s="105" t="str">
        <f t="shared" si="661"/>
        <v>.00000000000</v>
      </c>
      <c r="ADR72" s="105">
        <f t="shared" si="662"/>
        <v>343.50000000149998</v>
      </c>
      <c r="ADS72" s="102">
        <f t="shared" si="663"/>
        <v>343</v>
      </c>
      <c r="ADT72" s="105" t="str">
        <f t="shared" si="664"/>
        <v>.50000000150</v>
      </c>
      <c r="ADU72" s="103">
        <f t="shared" si="1121"/>
        <v>0</v>
      </c>
      <c r="ADV72" s="102">
        <f t="shared" si="665"/>
        <v>0</v>
      </c>
      <c r="ADW72" s="105" t="str">
        <f t="shared" si="666"/>
        <v>.00000000000</v>
      </c>
      <c r="ADX72" s="105">
        <f t="shared" si="1122"/>
        <v>343.50000000149998</v>
      </c>
      <c r="ADY72" s="102">
        <f t="shared" si="667"/>
        <v>343</v>
      </c>
      <c r="ADZ72" s="105" t="str">
        <f t="shared" si="668"/>
        <v>.50000000150</v>
      </c>
      <c r="AEA72" s="103">
        <f t="shared" si="1123"/>
        <v>0</v>
      </c>
      <c r="AEB72" s="102">
        <f t="shared" si="669"/>
        <v>0</v>
      </c>
      <c r="AEC72" s="105" t="str">
        <f t="shared" si="670"/>
        <v>.00000000000</v>
      </c>
      <c r="AEE72" s="103">
        <f t="shared" si="1124"/>
        <v>0</v>
      </c>
      <c r="AEF72" s="103">
        <f t="shared" si="1125"/>
        <v>0</v>
      </c>
      <c r="AEG72" s="103">
        <f t="shared" si="1126"/>
        <v>0</v>
      </c>
      <c r="AEH72" s="103">
        <f t="shared" si="1127"/>
        <v>0</v>
      </c>
      <c r="AEI72" s="103">
        <f t="shared" si="1128"/>
        <v>0</v>
      </c>
      <c r="AEJ72" s="103">
        <f t="shared" si="1129"/>
        <v>0</v>
      </c>
      <c r="AEK72" s="103">
        <f t="shared" si="1130"/>
        <v>0</v>
      </c>
      <c r="AEL72" s="102">
        <f t="shared" si="1131"/>
        <v>0</v>
      </c>
      <c r="AEM72" s="105">
        <f t="shared" si="1132"/>
        <v>0</v>
      </c>
      <c r="AEN72" s="103">
        <f t="shared" si="1133"/>
        <v>0</v>
      </c>
      <c r="AEO72" s="102">
        <f t="shared" si="1134"/>
        <v>0</v>
      </c>
      <c r="AEP72" s="105">
        <f t="shared" si="1135"/>
        <v>0</v>
      </c>
      <c r="AEQ72" s="103">
        <f t="shared" si="1136"/>
        <v>0</v>
      </c>
      <c r="AER72" s="102">
        <f t="shared" si="1137"/>
        <v>0</v>
      </c>
      <c r="AES72" s="105">
        <f t="shared" si="1138"/>
        <v>0</v>
      </c>
      <c r="AET72" s="103">
        <f t="shared" si="1139"/>
        <v>0</v>
      </c>
      <c r="AEU72" s="102">
        <f t="shared" si="1140"/>
        <v>0</v>
      </c>
      <c r="AEV72" s="105">
        <f t="shared" si="1141"/>
        <v>0</v>
      </c>
      <c r="AEW72" s="105">
        <f t="shared" si="1142"/>
        <v>0</v>
      </c>
      <c r="AEX72" s="102">
        <f t="shared" si="1143"/>
        <v>0</v>
      </c>
      <c r="AEY72" s="105">
        <f t="shared" si="1144"/>
        <v>0</v>
      </c>
      <c r="AEZ72" s="103">
        <f t="shared" si="1145"/>
        <v>0</v>
      </c>
      <c r="AFA72" s="102">
        <f t="shared" si="1146"/>
        <v>0</v>
      </c>
      <c r="AFB72" s="105">
        <f t="shared" si="1147"/>
        <v>0</v>
      </c>
      <c r="AFD72" s="132">
        <f t="shared" si="1148"/>
        <v>0</v>
      </c>
      <c r="AFE72" s="94">
        <f t="shared" si="671"/>
        <v>3.1500000001499999</v>
      </c>
      <c r="AFF72" s="93">
        <f t="shared" si="672"/>
        <v>0</v>
      </c>
      <c r="AFG72" s="93">
        <f t="shared" si="1149"/>
        <v>0</v>
      </c>
      <c r="AFH72" s="94">
        <f t="shared" si="673"/>
        <v>3.1500000001499999</v>
      </c>
      <c r="AFI72" s="93">
        <f t="shared" si="674"/>
        <v>0</v>
      </c>
      <c r="AFJ72" s="103">
        <f t="shared" si="675"/>
        <v>340.35000000135</v>
      </c>
      <c r="AFK72" s="102">
        <f t="shared" si="676"/>
        <v>340</v>
      </c>
      <c r="AFL72" s="105" t="str">
        <f t="shared" si="677"/>
        <v>.35000000135</v>
      </c>
      <c r="AFM72" s="103">
        <f t="shared" si="678"/>
        <v>0</v>
      </c>
      <c r="AFN72" s="102">
        <f t="shared" si="679"/>
        <v>0</v>
      </c>
      <c r="AFO72" s="105" t="str">
        <f t="shared" si="680"/>
        <v>.00000000000</v>
      </c>
      <c r="AFP72" s="105">
        <f t="shared" si="940"/>
        <v>343.50000000149998</v>
      </c>
      <c r="AFQ72" s="102">
        <f t="shared" si="681"/>
        <v>343</v>
      </c>
      <c r="AFR72" s="105" t="str">
        <f t="shared" si="682"/>
        <v>.50000000150</v>
      </c>
      <c r="AFS72" s="103">
        <f t="shared" si="248"/>
        <v>0</v>
      </c>
      <c r="AFT72" s="102">
        <f t="shared" si="683"/>
        <v>0</v>
      </c>
      <c r="AFU72" s="105" t="str">
        <f t="shared" si="684"/>
        <v>.00000000000</v>
      </c>
      <c r="AFV72" s="105">
        <f t="shared" si="685"/>
        <v>346.65000000164997</v>
      </c>
      <c r="AFW72" s="102">
        <f t="shared" si="686"/>
        <v>346</v>
      </c>
      <c r="AFX72" s="105" t="str">
        <f t="shared" si="687"/>
        <v>.65000000165</v>
      </c>
      <c r="AFY72" s="103">
        <f t="shared" si="688"/>
        <v>0</v>
      </c>
      <c r="AFZ72" s="102">
        <f t="shared" si="689"/>
        <v>0</v>
      </c>
      <c r="AGA72" s="105" t="str">
        <f t="shared" si="690"/>
        <v>.00000000000</v>
      </c>
      <c r="AGC72" s="103">
        <f t="shared" si="1150"/>
        <v>0</v>
      </c>
      <c r="AGD72" s="103">
        <f t="shared" si="1151"/>
        <v>0</v>
      </c>
      <c r="AGE72" s="103">
        <f t="shared" si="1152"/>
        <v>0</v>
      </c>
      <c r="AGF72" s="103">
        <f t="shared" si="691"/>
        <v>0</v>
      </c>
      <c r="AGG72" s="338">
        <f t="shared" si="1153"/>
        <v>0</v>
      </c>
      <c r="AGH72" s="136">
        <f t="shared" si="1154"/>
        <v>0</v>
      </c>
      <c r="AGI72" s="136">
        <f t="shared" si="1155"/>
        <v>0</v>
      </c>
      <c r="AGJ72" s="136">
        <f t="shared" si="692"/>
        <v>0</v>
      </c>
      <c r="AGK72" s="136">
        <f t="shared" si="693"/>
        <v>0</v>
      </c>
      <c r="AGL72" s="136">
        <f t="shared" si="694"/>
        <v>0</v>
      </c>
      <c r="AGN72" s="388">
        <f t="shared" si="1156"/>
        <v>0</v>
      </c>
      <c r="AGO72" s="136">
        <f t="shared" si="695"/>
        <v>0</v>
      </c>
      <c r="AGP72" s="136">
        <f t="shared" si="696"/>
        <v>0</v>
      </c>
      <c r="AGQ72" s="103">
        <f t="shared" si="697"/>
        <v>0</v>
      </c>
      <c r="AGR72" s="136">
        <f t="shared" si="1157"/>
        <v>0</v>
      </c>
      <c r="AGS72" s="136">
        <f t="shared" si="698"/>
        <v>0</v>
      </c>
      <c r="AGT72" s="136">
        <f t="shared" si="941"/>
        <v>0</v>
      </c>
      <c r="AGU72" s="136">
        <f t="shared" si="942"/>
        <v>0</v>
      </c>
      <c r="AGW72" s="103">
        <f t="shared" si="1158"/>
        <v>0</v>
      </c>
      <c r="AGX72" s="103">
        <f t="shared" si="1159"/>
        <v>0</v>
      </c>
      <c r="AGY72" s="103">
        <f t="shared" si="1160"/>
        <v>0</v>
      </c>
      <c r="AGZ72" s="103">
        <f t="shared" si="699"/>
        <v>0</v>
      </c>
      <c r="AHA72" s="389">
        <f t="shared" si="1161"/>
        <v>0</v>
      </c>
      <c r="AHB72" s="136">
        <f t="shared" si="1162"/>
        <v>0</v>
      </c>
      <c r="AHC72" s="136">
        <f t="shared" si="1163"/>
        <v>0</v>
      </c>
      <c r="AHD72" s="136">
        <f t="shared" si="1164"/>
        <v>0</v>
      </c>
      <c r="AHE72" s="136">
        <f t="shared" si="264"/>
        <v>0</v>
      </c>
      <c r="AHF72" s="136">
        <f t="shared" si="265"/>
        <v>0</v>
      </c>
      <c r="AHH72" s="388">
        <f t="shared" si="1165"/>
        <v>0</v>
      </c>
      <c r="AHI72" s="136">
        <f t="shared" si="700"/>
        <v>0</v>
      </c>
      <c r="AHJ72" s="136">
        <f t="shared" si="701"/>
        <v>0</v>
      </c>
      <c r="AHK72" s="103">
        <f t="shared" si="702"/>
        <v>0</v>
      </c>
      <c r="AHL72" s="136">
        <f t="shared" si="1166"/>
        <v>0</v>
      </c>
      <c r="AHM72" s="136">
        <f t="shared" si="1167"/>
        <v>0</v>
      </c>
      <c r="AHN72" s="136">
        <f t="shared" si="703"/>
        <v>0</v>
      </c>
      <c r="AHO72" s="136">
        <f t="shared" si="704"/>
        <v>0</v>
      </c>
      <c r="AHQ72" s="132">
        <f t="shared" si="705"/>
        <v>0</v>
      </c>
      <c r="AHR72" s="132">
        <f t="shared" si="706"/>
        <v>0</v>
      </c>
      <c r="AHS72" s="132">
        <f t="shared" si="707"/>
        <v>0</v>
      </c>
      <c r="AHT72" s="132">
        <f t="shared" si="708"/>
        <v>0</v>
      </c>
      <c r="AHV72" s="111">
        <f t="shared" si="709"/>
        <v>340.35000000135</v>
      </c>
      <c r="AHW72" s="102">
        <f t="shared" si="710"/>
        <v>340</v>
      </c>
      <c r="AHX72" s="105" t="str">
        <f t="shared" si="711"/>
        <v>.35000000135</v>
      </c>
      <c r="AHY72" s="103">
        <f t="shared" si="269"/>
        <v>0</v>
      </c>
      <c r="AHZ72" s="102">
        <f t="shared" si="712"/>
        <v>0</v>
      </c>
      <c r="AIA72" s="105" t="str">
        <f t="shared" si="713"/>
        <v>.00000000000</v>
      </c>
      <c r="AIB72" s="94">
        <f t="shared" si="714"/>
        <v>343.50000000149998</v>
      </c>
      <c r="AIC72" s="102">
        <f t="shared" si="715"/>
        <v>343</v>
      </c>
      <c r="AID72" s="105" t="str">
        <f t="shared" si="716"/>
        <v>.50000000150</v>
      </c>
      <c r="AIE72" s="120">
        <f t="shared" si="270"/>
        <v>0</v>
      </c>
      <c r="AIF72" s="102">
        <f t="shared" si="717"/>
        <v>0</v>
      </c>
      <c r="AIG72" s="105" t="str">
        <f t="shared" si="718"/>
        <v>.00000000000</v>
      </c>
      <c r="AIH72" s="94">
        <f t="shared" si="271"/>
        <v>346.65000000164997</v>
      </c>
      <c r="AII72" s="102">
        <f t="shared" si="719"/>
        <v>346</v>
      </c>
      <c r="AIJ72" s="105" t="str">
        <f t="shared" si="720"/>
        <v>.65000000165</v>
      </c>
      <c r="AIK72" s="120">
        <f t="shared" si="272"/>
        <v>0</v>
      </c>
      <c r="AIL72" s="102">
        <f t="shared" si="721"/>
        <v>0</v>
      </c>
      <c r="AIM72" s="105" t="str">
        <f t="shared" si="722"/>
        <v>.00000000000</v>
      </c>
      <c r="AIO72" s="105">
        <f t="shared" si="273"/>
        <v>0</v>
      </c>
      <c r="AIP72" s="105">
        <f t="shared" si="1168"/>
        <v>0</v>
      </c>
      <c r="AIQ72" s="111">
        <f t="shared" si="275"/>
        <v>0</v>
      </c>
      <c r="AIR72" s="111">
        <f t="shared" si="276"/>
        <v>0</v>
      </c>
      <c r="AIS72" s="93">
        <f t="shared" si="723"/>
        <v>340.35000000135</v>
      </c>
      <c r="AIT72" s="102">
        <f t="shared" si="724"/>
        <v>340</v>
      </c>
      <c r="AIU72" s="105" t="str">
        <f t="shared" si="725"/>
        <v>.35000000135</v>
      </c>
      <c r="AIV72" s="120">
        <f t="shared" si="726"/>
        <v>976.80174999995461</v>
      </c>
      <c r="AIW72" s="102">
        <f t="shared" si="727"/>
        <v>976</v>
      </c>
      <c r="AIX72" s="105" t="str">
        <f t="shared" si="728"/>
        <v>.80174999995</v>
      </c>
      <c r="AIY72" s="120">
        <f t="shared" si="729"/>
        <v>343.50000000149998</v>
      </c>
      <c r="AIZ72" s="102">
        <f t="shared" si="730"/>
        <v>343</v>
      </c>
      <c r="AJA72" s="105" t="str">
        <f t="shared" si="731"/>
        <v>.50000000150</v>
      </c>
      <c r="AJB72" s="120">
        <f t="shared" si="976"/>
        <v>976.80174999995461</v>
      </c>
      <c r="AJC72" s="102">
        <f t="shared" si="732"/>
        <v>976</v>
      </c>
      <c r="AJD72" s="105" t="str">
        <f t="shared" si="733"/>
        <v>.80174999995</v>
      </c>
      <c r="AJE72" s="120">
        <f t="shared" si="734"/>
        <v>346.65000000164997</v>
      </c>
      <c r="AJF72" s="102">
        <f t="shared" si="735"/>
        <v>346</v>
      </c>
      <c r="AJG72" s="105" t="str">
        <f t="shared" si="736"/>
        <v>.65000000165</v>
      </c>
      <c r="AJH72" s="93">
        <f t="shared" si="737"/>
        <v>976.80174999995461</v>
      </c>
      <c r="AJI72" s="102">
        <f t="shared" si="738"/>
        <v>976</v>
      </c>
      <c r="AJJ72" s="105" t="str">
        <f t="shared" si="739"/>
        <v>.80174999995</v>
      </c>
      <c r="AJL72" s="105">
        <f t="shared" si="1169"/>
        <v>0</v>
      </c>
      <c r="AJM72" s="105">
        <f t="shared" si="1170"/>
        <v>0</v>
      </c>
      <c r="AJN72" s="120">
        <f t="shared" si="1171"/>
        <v>340.10000000135</v>
      </c>
      <c r="AJO72" s="102">
        <f t="shared" si="740"/>
        <v>340</v>
      </c>
      <c r="AJP72" s="105" t="str">
        <f t="shared" si="741"/>
        <v>.10000000135</v>
      </c>
      <c r="AJQ72" s="93">
        <f t="shared" si="1172"/>
        <v>976.80174999995461</v>
      </c>
      <c r="AJR72" s="102">
        <f t="shared" si="742"/>
        <v>976</v>
      </c>
      <c r="AJS72" s="105" t="str">
        <f t="shared" si="743"/>
        <v>.80174999995</v>
      </c>
      <c r="AJT72" s="120">
        <f t="shared" si="1173"/>
        <v>346.90000000164997</v>
      </c>
      <c r="AJU72" s="102">
        <f t="shared" si="744"/>
        <v>346</v>
      </c>
      <c r="AJV72" s="105" t="str">
        <f t="shared" si="745"/>
        <v>.90000000165</v>
      </c>
      <c r="AJW72" s="93">
        <f t="shared" si="1174"/>
        <v>976.80174999995461</v>
      </c>
      <c r="AJX72" s="102">
        <f t="shared" si="746"/>
        <v>976</v>
      </c>
      <c r="AJY72" s="105" t="str">
        <f t="shared" si="747"/>
        <v>.80174999995</v>
      </c>
      <c r="AJZ72" s="94" t="str">
        <f t="shared" si="748"/>
        <v>-3,150</v>
      </c>
      <c r="AKA72" s="94" t="str">
        <f t="shared" si="749"/>
        <v>+3,150</v>
      </c>
      <c r="AKC72" s="132">
        <f t="shared" si="283"/>
        <v>9.4500000004499998E-2</v>
      </c>
      <c r="AKD72" s="120">
        <f t="shared" si="284"/>
        <v>0</v>
      </c>
      <c r="AKE72" s="120">
        <f t="shared" si="285"/>
        <v>9.4500000004499998E-2</v>
      </c>
      <c r="AKF72" s="103">
        <f t="shared" si="286"/>
        <v>340.35000000135</v>
      </c>
      <c r="AKG72" s="102">
        <f t="shared" si="750"/>
        <v>340</v>
      </c>
      <c r="AKH72" s="105" t="str">
        <f t="shared" si="751"/>
        <v>.35000000135</v>
      </c>
      <c r="AKI72" s="103">
        <f t="shared" si="752"/>
        <v>976.80174999995461</v>
      </c>
      <c r="AKJ72" s="102">
        <f t="shared" si="753"/>
        <v>976</v>
      </c>
      <c r="AKK72" s="105" t="str">
        <f t="shared" si="754"/>
        <v>.80174999995</v>
      </c>
      <c r="AKL72" s="390">
        <f t="shared" si="287"/>
        <v>340.35000000135</v>
      </c>
      <c r="AKM72" s="102">
        <f t="shared" si="755"/>
        <v>340</v>
      </c>
      <c r="AKN72" s="105" t="str">
        <f t="shared" si="756"/>
        <v>.35000000135</v>
      </c>
      <c r="AKO72" s="390">
        <f t="shared" si="757"/>
        <v>976.70724999995014</v>
      </c>
      <c r="AKP72" s="102">
        <f t="shared" si="758"/>
        <v>976</v>
      </c>
      <c r="AKQ72" s="105" t="str">
        <f t="shared" si="759"/>
        <v>.70724999995</v>
      </c>
      <c r="AKR72" s="103">
        <f t="shared" si="288"/>
        <v>343.50000000149998</v>
      </c>
      <c r="AKS72" s="102">
        <f t="shared" si="760"/>
        <v>343</v>
      </c>
      <c r="AKT72" s="105" t="str">
        <f t="shared" si="761"/>
        <v>.50000000150</v>
      </c>
      <c r="AKU72" s="103">
        <f t="shared" si="762"/>
        <v>976.80174999995461</v>
      </c>
      <c r="AKV72" s="102">
        <f t="shared" si="763"/>
        <v>976</v>
      </c>
      <c r="AKW72" s="105" t="str">
        <f t="shared" si="764"/>
        <v>.80174999995</v>
      </c>
      <c r="AKX72" s="390">
        <f t="shared" si="289"/>
        <v>346.65000000164997</v>
      </c>
      <c r="AKY72" s="102">
        <f t="shared" si="765"/>
        <v>346</v>
      </c>
      <c r="AKZ72" s="105" t="str">
        <f t="shared" si="766"/>
        <v>.65000000165</v>
      </c>
      <c r="ALA72" s="390">
        <f t="shared" si="767"/>
        <v>976.70724999995014</v>
      </c>
      <c r="ALB72" s="102">
        <f t="shared" si="768"/>
        <v>976</v>
      </c>
      <c r="ALC72" s="105" t="str">
        <f t="shared" si="769"/>
        <v>.70724999995</v>
      </c>
      <c r="ALD72" s="103">
        <f t="shared" si="290"/>
        <v>346.65000000164997</v>
      </c>
      <c r="ALE72" s="102">
        <f t="shared" si="770"/>
        <v>346</v>
      </c>
      <c r="ALF72" s="105" t="str">
        <f t="shared" si="771"/>
        <v>.65000000165</v>
      </c>
      <c r="ALG72" s="103">
        <f t="shared" si="291"/>
        <v>976.80174999995461</v>
      </c>
      <c r="ALH72" s="102">
        <f t="shared" si="772"/>
        <v>976</v>
      </c>
      <c r="ALI72" s="105" t="str">
        <f t="shared" si="773"/>
        <v>.80174999995</v>
      </c>
      <c r="ALK72" s="136">
        <f t="shared" si="774"/>
        <v>2.5000000000750001E-10</v>
      </c>
      <c r="ALL72" s="136">
        <f t="shared" si="775"/>
        <v>0.2500000000075</v>
      </c>
      <c r="ALM72" s="103">
        <f t="shared" si="292"/>
        <v>340.35000000135</v>
      </c>
      <c r="ALN72" s="102">
        <f t="shared" si="776"/>
        <v>340</v>
      </c>
      <c r="ALO72" s="105" t="str">
        <f t="shared" si="777"/>
        <v>.35000000135</v>
      </c>
      <c r="ALP72" s="103">
        <f t="shared" si="293"/>
        <v>976.70724999995014</v>
      </c>
      <c r="ALQ72" s="102">
        <f t="shared" si="778"/>
        <v>976</v>
      </c>
      <c r="ALR72" s="105" t="str">
        <f t="shared" si="779"/>
        <v>.70724999995</v>
      </c>
      <c r="ALS72" s="103">
        <f t="shared" si="780"/>
        <v>340.35000000159999</v>
      </c>
      <c r="ALT72" s="102">
        <f t="shared" si="781"/>
        <v>340</v>
      </c>
      <c r="ALU72" s="105" t="str">
        <f t="shared" si="782"/>
        <v>.35000000160</v>
      </c>
      <c r="ALV72" s="103">
        <f t="shared" si="783"/>
        <v>976.95724999995764</v>
      </c>
      <c r="ALW72" s="102">
        <f t="shared" si="784"/>
        <v>976</v>
      </c>
      <c r="ALX72" s="105" t="str">
        <f t="shared" si="785"/>
        <v>.95724999996</v>
      </c>
      <c r="ALY72" s="103">
        <f t="shared" si="294"/>
        <v>343.50000000149998</v>
      </c>
      <c r="ALZ72" s="102">
        <f t="shared" si="786"/>
        <v>343</v>
      </c>
      <c r="AMA72" s="105" t="str">
        <f t="shared" si="787"/>
        <v>.50000000150</v>
      </c>
      <c r="AMB72" s="103">
        <f t="shared" si="788"/>
        <v>977.05174999995461</v>
      </c>
      <c r="AMC72" s="102">
        <f t="shared" si="789"/>
        <v>977</v>
      </c>
      <c r="AMD72" s="105" t="str">
        <f t="shared" si="790"/>
        <v>.05174999995</v>
      </c>
      <c r="AME72" s="103">
        <f t="shared" si="791"/>
        <v>346.65000000139997</v>
      </c>
      <c r="AMF72" s="102">
        <f t="shared" si="792"/>
        <v>346</v>
      </c>
      <c r="AMG72" s="105" t="str">
        <f t="shared" si="793"/>
        <v>.65000000140</v>
      </c>
      <c r="AMH72" s="103">
        <f t="shared" si="794"/>
        <v>976.95724999995764</v>
      </c>
      <c r="AMI72" s="102">
        <f t="shared" si="795"/>
        <v>976</v>
      </c>
      <c r="AMJ72" s="105" t="str">
        <f t="shared" si="796"/>
        <v>.95724999996</v>
      </c>
      <c r="AMK72" s="103">
        <f t="shared" si="295"/>
        <v>346.65000000164997</v>
      </c>
      <c r="AML72" s="102">
        <f t="shared" si="797"/>
        <v>346</v>
      </c>
      <c r="AMM72" s="105" t="str">
        <f t="shared" si="798"/>
        <v>.65000000165</v>
      </c>
      <c r="AMN72" s="103">
        <f t="shared" si="296"/>
        <v>976.70724999995014</v>
      </c>
      <c r="AMO72" s="102">
        <f t="shared" si="799"/>
        <v>976</v>
      </c>
      <c r="AMP72" s="105" t="str">
        <f t="shared" si="800"/>
        <v>.70724999995</v>
      </c>
      <c r="AMR72" s="103">
        <f t="shared" si="801"/>
        <v>340.50000000149998</v>
      </c>
      <c r="AMS72" s="102">
        <f t="shared" si="802"/>
        <v>340</v>
      </c>
      <c r="AMT72" s="105" t="str">
        <f t="shared" si="803"/>
        <v>.50000000150</v>
      </c>
      <c r="AMU72" s="649">
        <f t="shared" si="804"/>
        <v>976.86174999995455</v>
      </c>
      <c r="AMV72" s="102">
        <f t="shared" si="805"/>
        <v>976</v>
      </c>
      <c r="AMW72" s="105" t="str">
        <f t="shared" si="806"/>
        <v>.86174999995</v>
      </c>
      <c r="AMX72" s="103">
        <f t="shared" si="807"/>
        <v>340.50000000149998</v>
      </c>
      <c r="AMY72" s="102">
        <f t="shared" si="808"/>
        <v>340</v>
      </c>
      <c r="AMZ72" s="105" t="str">
        <f t="shared" si="809"/>
        <v>.50000000150</v>
      </c>
      <c r="ANA72" s="649">
        <f t="shared" si="810"/>
        <v>976.96174999995458</v>
      </c>
      <c r="ANB72" s="102">
        <f t="shared" si="811"/>
        <v>976</v>
      </c>
      <c r="ANC72" s="105" t="str">
        <f t="shared" si="812"/>
        <v>.96174999995</v>
      </c>
      <c r="AND72" s="103">
        <f t="shared" si="813"/>
        <v>343.50000000149998</v>
      </c>
      <c r="ANE72" s="102">
        <f t="shared" si="814"/>
        <v>343</v>
      </c>
      <c r="ANF72" s="105" t="str">
        <f t="shared" si="815"/>
        <v>.50000000150</v>
      </c>
      <c r="ANG72" s="649">
        <f t="shared" si="816"/>
        <v>977.05174999995461</v>
      </c>
      <c r="ANH72" s="102">
        <f t="shared" si="817"/>
        <v>977</v>
      </c>
      <c r="ANI72" s="105" t="str">
        <f t="shared" si="818"/>
        <v>.05174999995</v>
      </c>
      <c r="ANJ72" s="103">
        <f t="shared" si="819"/>
        <v>346.50000000149998</v>
      </c>
      <c r="ANK72" s="102">
        <f t="shared" si="820"/>
        <v>346</v>
      </c>
      <c r="ANL72" s="105" t="str">
        <f t="shared" si="821"/>
        <v>.50000000150</v>
      </c>
      <c r="ANM72" s="649">
        <f t="shared" si="822"/>
        <v>976.96174999995458</v>
      </c>
      <c r="ANN72" s="102">
        <f t="shared" si="823"/>
        <v>976</v>
      </c>
      <c r="ANO72" s="105" t="str">
        <f t="shared" si="824"/>
        <v>.96174999995</v>
      </c>
      <c r="ANP72" s="103">
        <f t="shared" si="825"/>
        <v>346.50000000149998</v>
      </c>
      <c r="ANQ72" s="102">
        <f t="shared" si="826"/>
        <v>346</v>
      </c>
      <c r="ANR72" s="105" t="str">
        <f t="shared" si="827"/>
        <v>.50000000150</v>
      </c>
      <c r="ANS72" s="649">
        <f t="shared" si="828"/>
        <v>976.86174999995455</v>
      </c>
      <c r="ANT72" s="102">
        <f t="shared" si="829"/>
        <v>976</v>
      </c>
      <c r="ANU72" s="105" t="str">
        <f t="shared" si="830"/>
        <v>.86174999995</v>
      </c>
      <c r="ANX72" s="136">
        <f t="shared" si="831"/>
        <v>0</v>
      </c>
      <c r="ANY72" s="136">
        <f t="shared" si="832"/>
        <v>0</v>
      </c>
      <c r="ANZ72" s="103">
        <f t="shared" si="1175"/>
        <v>340.35000000135</v>
      </c>
      <c r="AOA72" s="102">
        <f t="shared" si="833"/>
        <v>340</v>
      </c>
      <c r="AOB72" s="105" t="str">
        <f t="shared" si="834"/>
        <v>.35000000135</v>
      </c>
      <c r="AOC72" s="103">
        <f t="shared" si="1176"/>
        <v>976.70724999995014</v>
      </c>
      <c r="AOD72" s="102">
        <f t="shared" si="835"/>
        <v>976</v>
      </c>
      <c r="AOE72" s="105" t="str">
        <f t="shared" si="836"/>
        <v>.70724999995</v>
      </c>
      <c r="AOF72" s="103">
        <f t="shared" si="1177"/>
        <v>340.35000000135</v>
      </c>
      <c r="AOG72" s="102">
        <f t="shared" si="837"/>
        <v>340</v>
      </c>
      <c r="AOH72" s="105" t="str">
        <f t="shared" si="838"/>
        <v>.35000000135</v>
      </c>
      <c r="AOI72" s="103">
        <f t="shared" si="1178"/>
        <v>976.70724999995014</v>
      </c>
      <c r="AOJ72" s="102">
        <f t="shared" si="839"/>
        <v>976</v>
      </c>
      <c r="AOK72" s="105" t="str">
        <f t="shared" si="840"/>
        <v>.70724999995</v>
      </c>
      <c r="AOL72" s="103">
        <f t="shared" si="1179"/>
        <v>343.50000000149998</v>
      </c>
      <c r="AOM72" s="102">
        <f t="shared" si="841"/>
        <v>343</v>
      </c>
      <c r="AON72" s="105" t="str">
        <f t="shared" si="842"/>
        <v>.50000000150</v>
      </c>
      <c r="AOO72" s="103">
        <f t="shared" si="1180"/>
        <v>976.80174999995461</v>
      </c>
      <c r="AOP72" s="102">
        <f t="shared" si="843"/>
        <v>976</v>
      </c>
      <c r="AOQ72" s="105" t="str">
        <f t="shared" si="844"/>
        <v>.80174999995</v>
      </c>
      <c r="AOR72" s="103">
        <f t="shared" si="1181"/>
        <v>346.65000000164997</v>
      </c>
      <c r="AOS72" s="102">
        <f t="shared" si="845"/>
        <v>346</v>
      </c>
      <c r="AOT72" s="105" t="str">
        <f t="shared" si="846"/>
        <v>.65000000165</v>
      </c>
      <c r="AOU72" s="103">
        <f t="shared" si="847"/>
        <v>976.70724999995014</v>
      </c>
      <c r="AOV72" s="102">
        <f t="shared" si="848"/>
        <v>976</v>
      </c>
      <c r="AOW72" s="105" t="str">
        <f t="shared" si="849"/>
        <v>.70724999995</v>
      </c>
      <c r="AOX72" s="103">
        <f t="shared" si="1182"/>
        <v>346.65000000164997</v>
      </c>
      <c r="AOY72" s="102">
        <f t="shared" si="850"/>
        <v>346</v>
      </c>
      <c r="AOZ72" s="105" t="str">
        <f t="shared" si="851"/>
        <v>.65000000165</v>
      </c>
      <c r="APA72" s="103">
        <f t="shared" si="852"/>
        <v>976.70724999995014</v>
      </c>
      <c r="APB72" s="102">
        <f t="shared" si="853"/>
        <v>976</v>
      </c>
      <c r="APC72" s="105" t="str">
        <f t="shared" si="854"/>
        <v>.70724999995</v>
      </c>
      <c r="APE72" s="136">
        <f t="shared" si="855"/>
        <v>1.5000000000450002E-10</v>
      </c>
      <c r="APF72" s="136">
        <f t="shared" si="856"/>
        <v>0.15000000000450001</v>
      </c>
      <c r="APG72" s="103">
        <f t="shared" si="1183"/>
        <v>340.35000000135</v>
      </c>
      <c r="APH72" s="102">
        <f t="shared" si="857"/>
        <v>340</v>
      </c>
      <c r="API72" s="105" t="str">
        <f t="shared" si="858"/>
        <v>.35000000135</v>
      </c>
      <c r="APJ72" s="103">
        <f t="shared" si="1184"/>
        <v>976.70724999995014</v>
      </c>
      <c r="APK72" s="102">
        <f t="shared" si="859"/>
        <v>976</v>
      </c>
      <c r="APL72" s="105" t="str">
        <f t="shared" si="860"/>
        <v>.70724999995</v>
      </c>
      <c r="APM72" s="103">
        <f t="shared" si="1185"/>
        <v>340.35000000150001</v>
      </c>
      <c r="APN72" s="102">
        <f t="shared" si="861"/>
        <v>340</v>
      </c>
      <c r="APO72" s="105" t="str">
        <f t="shared" si="862"/>
        <v>.35000000150</v>
      </c>
      <c r="APP72" s="103">
        <f t="shared" si="863"/>
        <v>976.85724999995455</v>
      </c>
      <c r="APQ72" s="102">
        <f t="shared" si="864"/>
        <v>976</v>
      </c>
      <c r="APR72" s="105" t="str">
        <f t="shared" si="865"/>
        <v>.85724999995</v>
      </c>
      <c r="APS72" s="103">
        <f t="shared" si="1186"/>
        <v>343.50000000149998</v>
      </c>
      <c r="APT72" s="102">
        <f t="shared" si="866"/>
        <v>343</v>
      </c>
      <c r="APU72" s="105" t="str">
        <f t="shared" si="867"/>
        <v>.50000000150</v>
      </c>
      <c r="APV72" s="103">
        <f t="shared" si="1187"/>
        <v>976.95174999995459</v>
      </c>
      <c r="APW72" s="102">
        <f t="shared" si="868"/>
        <v>976</v>
      </c>
      <c r="APX72" s="105" t="str">
        <f t="shared" si="869"/>
        <v>.95174999995</v>
      </c>
      <c r="APY72" s="103">
        <f t="shared" si="1188"/>
        <v>346.65000000149996</v>
      </c>
      <c r="APZ72" s="102">
        <f t="shared" si="870"/>
        <v>346</v>
      </c>
      <c r="AQA72" s="105" t="str">
        <f t="shared" si="871"/>
        <v>.65000000150</v>
      </c>
      <c r="AQB72" s="103">
        <f t="shared" si="872"/>
        <v>976.85724999995455</v>
      </c>
      <c r="AQC72" s="102">
        <f t="shared" si="873"/>
        <v>976</v>
      </c>
      <c r="AQD72" s="105" t="str">
        <f t="shared" si="874"/>
        <v>.85724999995</v>
      </c>
      <c r="AQE72" s="103">
        <f t="shared" si="1189"/>
        <v>346.65000000164997</v>
      </c>
      <c r="AQF72" s="102">
        <f t="shared" si="875"/>
        <v>346</v>
      </c>
      <c r="AQG72" s="105" t="str">
        <f t="shared" si="876"/>
        <v>.65000000165</v>
      </c>
      <c r="AQH72" s="103">
        <f t="shared" si="1190"/>
        <v>976.70724999995014</v>
      </c>
      <c r="AQI72" s="102">
        <f t="shared" si="877"/>
        <v>976</v>
      </c>
      <c r="AQJ72" s="105" t="str">
        <f t="shared" si="878"/>
        <v>.70724999995</v>
      </c>
      <c r="AQK72" s="230"/>
      <c r="AQL72" s="120">
        <f t="shared" si="1191"/>
        <v>0</v>
      </c>
      <c r="AQM72" s="120">
        <f t="shared" si="879"/>
        <v>999999999999</v>
      </c>
      <c r="AQN72" s="120">
        <f t="shared" si="1192"/>
        <v>0</v>
      </c>
      <c r="AQO72" s="120">
        <f t="shared" si="1193"/>
        <v>0</v>
      </c>
      <c r="AQP72" s="94">
        <f t="shared" si="1194"/>
        <v>0</v>
      </c>
      <c r="AQQ72" s="120">
        <f t="shared" si="880"/>
        <v>999999999999</v>
      </c>
    </row>
    <row r="73" spans="4:1135" ht="15.75" x14ac:dyDescent="0.25">
      <c r="D73" s="770">
        <f t="shared" si="1211"/>
        <v>0</v>
      </c>
      <c r="E73" s="770" t="str">
        <f t="shared" si="1212"/>
        <v>-color</v>
      </c>
      <c r="F73" s="770" t="str">
        <f t="shared" si="1213"/>
        <v xml:space="preserve">3  </v>
      </c>
      <c r="G73" s="770" t="str">
        <f t="shared" si="977"/>
        <v>-TEXT</v>
      </c>
      <c r="H73" s="770" t="str">
        <f t="shared" si="978"/>
        <v>J</v>
      </c>
      <c r="I73" s="770" t="str">
        <f t="shared" si="979"/>
        <v>bl</v>
      </c>
      <c r="J73" s="770" t="str">
        <f t="shared" si="980"/>
        <v>00,00</v>
      </c>
      <c r="K73" s="770" t="str">
        <f t="shared" si="981"/>
        <v>0</v>
      </c>
      <c r="L73" s="770" t="str">
        <f t="shared" si="982"/>
        <v xml:space="preserve"> </v>
      </c>
      <c r="N73" s="197"/>
      <c r="O73" s="197"/>
      <c r="P73" s="197"/>
      <c r="Q73" s="197"/>
      <c r="R73" s="197"/>
      <c r="S73" s="350">
        <f t="shared" si="317"/>
        <v>0</v>
      </c>
      <c r="T73" s="391">
        <f t="shared" si="318"/>
        <v>0</v>
      </c>
      <c r="U73" s="90"/>
      <c r="V73" s="484">
        <f t="shared" si="881"/>
        <v>0</v>
      </c>
      <c r="W73" s="786"/>
      <c r="X73" s="787"/>
      <c r="Y73" s="788"/>
      <c r="Z73" s="789"/>
      <c r="AA73" s="781"/>
      <c r="AB73" s="619">
        <f t="shared" si="319"/>
        <v>0</v>
      </c>
      <c r="AC73" s="619">
        <f t="shared" si="320"/>
        <v>0</v>
      </c>
      <c r="AD73" s="102">
        <f t="shared" si="28"/>
        <v>0</v>
      </c>
      <c r="AE73" s="88"/>
      <c r="AF73" s="95">
        <f t="shared" si="321"/>
        <v>0</v>
      </c>
      <c r="AG73" s="456">
        <f t="shared" si="882"/>
        <v>0</v>
      </c>
      <c r="AH73" s="92"/>
      <c r="AI73" s="524">
        <f t="shared" si="322"/>
        <v>0</v>
      </c>
      <c r="AK73" s="91"/>
      <c r="AL73" s="581"/>
      <c r="AM73" s="579">
        <f t="shared" si="323"/>
        <v>0</v>
      </c>
      <c r="AN73" s="578"/>
      <c r="AO73" s="90"/>
      <c r="AP73" s="695"/>
      <c r="AR73" s="343">
        <f t="shared" si="324"/>
        <v>0</v>
      </c>
      <c r="AS73" s="343">
        <f t="shared" si="325"/>
        <v>0</v>
      </c>
      <c r="AT73" s="343">
        <f t="shared" si="326"/>
        <v>0</v>
      </c>
      <c r="AU73" s="343">
        <f t="shared" si="883"/>
        <v>0</v>
      </c>
      <c r="AV73" s="343">
        <f t="shared" si="327"/>
        <v>0</v>
      </c>
      <c r="AW73" s="343">
        <f t="shared" si="328"/>
        <v>0</v>
      </c>
      <c r="AX73" s="343">
        <f t="shared" si="329"/>
        <v>0</v>
      </c>
      <c r="AZ73" s="454">
        <f t="shared" si="1195"/>
        <v>0</v>
      </c>
      <c r="BA73" s="160">
        <f t="shared" si="1003"/>
        <v>0</v>
      </c>
      <c r="BB73" s="160">
        <f t="shared" si="884"/>
        <v>0</v>
      </c>
      <c r="BC73" s="469">
        <f t="shared" si="331"/>
        <v>0</v>
      </c>
      <c r="BD73" s="454">
        <f t="shared" si="30"/>
        <v>0</v>
      </c>
      <c r="BE73" s="457">
        <f t="shared" si="332"/>
        <v>0</v>
      </c>
      <c r="BF73" s="601">
        <f t="shared" si="333"/>
        <v>0</v>
      </c>
      <c r="BG73" s="457">
        <f t="shared" si="1004"/>
        <v>0</v>
      </c>
      <c r="BH73" s="457">
        <f t="shared" si="334"/>
        <v>0</v>
      </c>
      <c r="BI73" s="457">
        <f t="shared" si="335"/>
        <v>0</v>
      </c>
      <c r="BJ73" s="457">
        <f t="shared" si="336"/>
        <v>0</v>
      </c>
      <c r="BK73" s="457">
        <f t="shared" si="336"/>
        <v>0</v>
      </c>
      <c r="BL73" s="457">
        <f t="shared" si="336"/>
        <v>0</v>
      </c>
      <c r="BM73" s="460">
        <f t="shared" si="32"/>
        <v>0</v>
      </c>
      <c r="BN73" s="460">
        <f t="shared" si="1005"/>
        <v>0</v>
      </c>
      <c r="BO73" s="460">
        <f t="shared" si="337"/>
        <v>0</v>
      </c>
      <c r="BP73" s="477"/>
      <c r="BR73" s="274">
        <f t="shared" si="338"/>
        <v>0</v>
      </c>
      <c r="BS73" s="351">
        <f t="shared" si="34"/>
        <v>0</v>
      </c>
      <c r="BT73" s="705">
        <f t="shared" si="339"/>
        <v>0</v>
      </c>
      <c r="BU73" s="352">
        <f t="shared" si="340"/>
        <v>0</v>
      </c>
      <c r="BV73" s="353">
        <f t="shared" si="1006"/>
        <v>0</v>
      </c>
      <c r="BW73" s="353">
        <f t="shared" si="36"/>
        <v>0</v>
      </c>
      <c r="BX73" s="354">
        <f t="shared" si="37"/>
        <v>0</v>
      </c>
      <c r="BY73" s="355">
        <f t="shared" si="38"/>
        <v>0</v>
      </c>
      <c r="BZ73" s="355">
        <f t="shared" si="1007"/>
        <v>0</v>
      </c>
      <c r="CA73" s="393"/>
      <c r="CB73" s="594">
        <f t="shared" si="885"/>
        <v>0</v>
      </c>
      <c r="CC73" s="392">
        <f t="shared" si="341"/>
        <v>0</v>
      </c>
      <c r="CD73" s="392">
        <f t="shared" si="342"/>
        <v>0</v>
      </c>
      <c r="CE73" s="392">
        <f t="shared" si="343"/>
        <v>0</v>
      </c>
      <c r="CF73" s="392">
        <f t="shared" si="886"/>
        <v>0</v>
      </c>
      <c r="CG73" s="394">
        <f t="shared" si="344"/>
        <v>0</v>
      </c>
      <c r="CH73" s="394">
        <f t="shared" si="887"/>
        <v>0</v>
      </c>
      <c r="CI73" s="395" t="s">
        <v>96</v>
      </c>
      <c r="CJ73" s="599">
        <f t="shared" si="345"/>
        <v>0</v>
      </c>
      <c r="CK73" s="395"/>
      <c r="CL73" s="361"/>
      <c r="CM73" s="361">
        <f t="shared" si="40"/>
        <v>0</v>
      </c>
      <c r="CN73" s="361">
        <f t="shared" si="41"/>
        <v>0</v>
      </c>
      <c r="CO73" s="361">
        <v>63</v>
      </c>
      <c r="CP73" s="110">
        <f t="shared" si="888"/>
        <v>94.44</v>
      </c>
      <c r="CQ73" s="431">
        <f t="shared" si="346"/>
        <v>0</v>
      </c>
      <c r="CR73" s="367"/>
      <c r="CS73" s="367"/>
      <c r="CT73" s="396">
        <f t="shared" si="943"/>
        <v>96.81</v>
      </c>
      <c r="CV73" s="399">
        <f t="shared" si="975"/>
        <v>0</v>
      </c>
      <c r="CW73" s="367"/>
      <c r="CX73" s="111">
        <f t="shared" si="944"/>
        <v>5.9250000000000115E-2</v>
      </c>
      <c r="CY73" s="367"/>
      <c r="CZ73" s="396">
        <f t="shared" si="889"/>
        <v>169.09500000000014</v>
      </c>
      <c r="DA73" s="367"/>
      <c r="DB73" s="103">
        <f t="shared" si="347"/>
        <v>0</v>
      </c>
      <c r="DC73" s="103">
        <f t="shared" si="348"/>
        <v>98.938999999999993</v>
      </c>
      <c r="DD73" s="103">
        <f t="shared" si="349"/>
        <v>98.938999999999993</v>
      </c>
      <c r="DE73" s="103">
        <f t="shared" si="42"/>
        <v>0</v>
      </c>
      <c r="DF73" s="105">
        <f t="shared" si="43"/>
        <v>0</v>
      </c>
      <c r="DG73" s="102">
        <f t="shared" si="350"/>
        <v>0</v>
      </c>
      <c r="DH73" s="105">
        <f t="shared" si="351"/>
        <v>0</v>
      </c>
      <c r="DI73" s="105">
        <f t="shared" si="44"/>
        <v>0</v>
      </c>
      <c r="DJ73" s="111">
        <f t="shared" si="45"/>
        <v>0</v>
      </c>
      <c r="DK73" s="401">
        <f t="shared" si="352"/>
        <v>0</v>
      </c>
      <c r="DL73" s="111">
        <f t="shared" si="353"/>
        <v>0</v>
      </c>
      <c r="DO73" s="403">
        <f t="shared" si="354"/>
        <v>0</v>
      </c>
      <c r="DP73" s="403">
        <f t="shared" si="355"/>
        <v>0</v>
      </c>
      <c r="DQ73" s="111">
        <f t="shared" si="970"/>
        <v>0</v>
      </c>
      <c r="DR73" s="113">
        <f t="shared" si="1206"/>
        <v>0</v>
      </c>
      <c r="DS73" s="111">
        <f t="shared" si="357"/>
        <v>0</v>
      </c>
      <c r="DT73" s="105">
        <f t="shared" si="358"/>
        <v>0</v>
      </c>
      <c r="DU73" s="105">
        <f t="shared" si="359"/>
        <v>0</v>
      </c>
      <c r="DV73" s="105">
        <f t="shared" si="971"/>
        <v>0</v>
      </c>
      <c r="DW73" s="105">
        <f t="shared" si="360"/>
        <v>0</v>
      </c>
      <c r="DX73" s="105">
        <f t="shared" si="361"/>
        <v>0</v>
      </c>
      <c r="DZ73" s="105">
        <f t="shared" si="362"/>
        <v>400</v>
      </c>
      <c r="EA73" s="105">
        <f t="shared" si="363"/>
        <v>1600</v>
      </c>
      <c r="EB73" s="105">
        <f t="shared" si="364"/>
        <v>3600</v>
      </c>
      <c r="EC73" s="105">
        <f t="shared" si="365"/>
        <v>6400</v>
      </c>
      <c r="ED73" s="105">
        <f t="shared" si="366"/>
        <v>10000</v>
      </c>
      <c r="EF73" s="105">
        <f t="shared" ref="EF73:EF110" si="1233">IF(DU73=40,(DS73/DV73)*DZ73,0)</f>
        <v>0</v>
      </c>
      <c r="EH73" s="105">
        <f t="shared" si="1222"/>
        <v>0</v>
      </c>
      <c r="EI73" s="105">
        <f t="shared" si="8"/>
        <v>0</v>
      </c>
      <c r="EJ73" s="105">
        <f t="shared" si="1223"/>
        <v>0</v>
      </c>
      <c r="EL73" s="105">
        <f t="shared" si="945"/>
        <v>0</v>
      </c>
      <c r="EM73" s="105">
        <f t="shared" si="367"/>
        <v>0</v>
      </c>
      <c r="EN73" s="105">
        <f t="shared" si="368"/>
        <v>0</v>
      </c>
      <c r="EO73" s="105">
        <f t="shared" si="369"/>
        <v>0</v>
      </c>
      <c r="EP73" s="105">
        <f t="shared" si="370"/>
        <v>0</v>
      </c>
      <c r="ER73" s="105">
        <f t="shared" si="1215"/>
        <v>0</v>
      </c>
      <c r="ES73" s="105">
        <f t="shared" si="1216"/>
        <v>0</v>
      </c>
      <c r="ET73" s="105">
        <f t="shared" si="1217"/>
        <v>0</v>
      </c>
      <c r="EU73" s="105">
        <f t="shared" si="1218"/>
        <v>0</v>
      </c>
      <c r="EV73" s="94">
        <f t="shared" si="1219"/>
        <v>0</v>
      </c>
      <c r="EW73" s="94">
        <f t="shared" si="1220"/>
        <v>0</v>
      </c>
      <c r="EX73" s="94">
        <f t="shared" si="1221"/>
        <v>0</v>
      </c>
      <c r="EZ73" s="94">
        <f t="shared" si="1224"/>
        <v>0</v>
      </c>
      <c r="FA73" s="94">
        <f t="shared" si="1225"/>
        <v>0</v>
      </c>
      <c r="FB73" s="94">
        <f t="shared" si="1226"/>
        <v>0</v>
      </c>
      <c r="FC73" s="94">
        <f t="shared" si="1227"/>
        <v>0</v>
      </c>
      <c r="FD73" s="94">
        <f t="shared" si="1228"/>
        <v>0</v>
      </c>
      <c r="FE73" s="94">
        <f t="shared" si="1229"/>
        <v>0</v>
      </c>
      <c r="FF73" s="94">
        <f t="shared" si="1230"/>
        <v>0</v>
      </c>
      <c r="FG73" s="94">
        <f t="shared" si="1231"/>
        <v>0</v>
      </c>
      <c r="FH73" s="94">
        <f t="shared" si="1232"/>
        <v>0</v>
      </c>
      <c r="FI73" s="369">
        <f t="shared" si="1008"/>
        <v>0</v>
      </c>
      <c r="FJ73" s="102">
        <f t="shared" si="371"/>
        <v>0</v>
      </c>
      <c r="FK73" s="102">
        <f t="shared" si="372"/>
        <v>0</v>
      </c>
      <c r="FL73" s="102">
        <f t="shared" si="47"/>
        <v>0</v>
      </c>
      <c r="FM73" s="370">
        <f t="shared" si="48"/>
        <v>0</v>
      </c>
      <c r="FN73" s="370">
        <f t="shared" si="49"/>
        <v>0</v>
      </c>
      <c r="FO73" s="370">
        <f t="shared" si="49"/>
        <v>0</v>
      </c>
      <c r="FP73" s="370">
        <f t="shared" si="49"/>
        <v>0</v>
      </c>
      <c r="FQ73" s="370">
        <f t="shared" si="50"/>
        <v>0</v>
      </c>
      <c r="FR73" s="370">
        <f t="shared" si="373"/>
        <v>0</v>
      </c>
      <c r="FS73" s="370">
        <f t="shared" si="1214"/>
        <v>0</v>
      </c>
      <c r="FT73" s="370">
        <f t="shared" si="1214"/>
        <v>0</v>
      </c>
      <c r="FU73" s="370">
        <f t="shared" si="1214"/>
        <v>0</v>
      </c>
      <c r="FV73" s="370">
        <f t="shared" si="1214"/>
        <v>0</v>
      </c>
      <c r="FW73" s="370">
        <f t="shared" si="1214"/>
        <v>0</v>
      </c>
      <c r="FX73" s="370">
        <f t="shared" si="374"/>
        <v>0</v>
      </c>
      <c r="FY73" s="371">
        <f t="shared" si="52"/>
        <v>0</v>
      </c>
      <c r="FZ73" s="371">
        <f t="shared" si="1210"/>
        <v>0</v>
      </c>
      <c r="GA73" s="371">
        <f t="shared" si="1210"/>
        <v>0</v>
      </c>
      <c r="GB73" s="371">
        <f t="shared" si="1210"/>
        <v>0</v>
      </c>
      <c r="GC73" s="371">
        <f t="shared" si="1207"/>
        <v>0</v>
      </c>
      <c r="GD73" s="371">
        <f t="shared" si="1207"/>
        <v>0</v>
      </c>
      <c r="GE73" s="371">
        <f t="shared" si="1207"/>
        <v>0</v>
      </c>
      <c r="GF73" s="371">
        <f t="shared" si="1207"/>
        <v>0</v>
      </c>
      <c r="GG73" s="371">
        <f t="shared" si="54"/>
        <v>0</v>
      </c>
      <c r="GH73" s="371">
        <f t="shared" si="55"/>
        <v>0</v>
      </c>
      <c r="GI73" s="371">
        <f t="shared" si="990"/>
        <v>0</v>
      </c>
      <c r="GJ73" s="371">
        <f t="shared" si="990"/>
        <v>0</v>
      </c>
      <c r="GK73" s="371">
        <f t="shared" si="989"/>
        <v>0</v>
      </c>
      <c r="GL73" s="371">
        <f t="shared" si="989"/>
        <v>0</v>
      </c>
      <c r="GM73" s="371">
        <f t="shared" si="989"/>
        <v>0</v>
      </c>
      <c r="GN73" s="371">
        <f t="shared" si="989"/>
        <v>0</v>
      </c>
      <c r="GO73" s="371">
        <f t="shared" si="989"/>
        <v>0</v>
      </c>
      <c r="GP73" s="371">
        <f t="shared" si="989"/>
        <v>0</v>
      </c>
      <c r="GQ73" s="371">
        <f t="shared" si="989"/>
        <v>0</v>
      </c>
      <c r="GR73" s="371">
        <f t="shared" si="57"/>
        <v>0</v>
      </c>
      <c r="GS73" s="371">
        <f t="shared" si="58"/>
        <v>0</v>
      </c>
      <c r="GT73" s="102">
        <f t="shared" si="375"/>
        <v>0</v>
      </c>
      <c r="GU73" s="94">
        <f t="shared" si="890"/>
        <v>0</v>
      </c>
      <c r="GV73" s="94">
        <f t="shared" si="891"/>
        <v>0</v>
      </c>
      <c r="GW73" s="372">
        <f t="shared" si="376"/>
        <v>0</v>
      </c>
      <c r="GX73" s="372">
        <f t="shared" si="377"/>
        <v>0</v>
      </c>
      <c r="GY73" s="372">
        <f t="shared" si="378"/>
        <v>0</v>
      </c>
      <c r="HA73" s="94">
        <v>63</v>
      </c>
      <c r="HB73" s="105">
        <f t="shared" si="59"/>
        <v>0</v>
      </c>
      <c r="HC73" s="94">
        <f t="shared" si="946"/>
        <v>0</v>
      </c>
      <c r="HD73" s="94">
        <f t="shared" si="379"/>
        <v>0</v>
      </c>
      <c r="HE73" s="93">
        <f t="shared" si="1009"/>
        <v>0</v>
      </c>
      <c r="HF73" s="93">
        <f t="shared" si="61"/>
        <v>0</v>
      </c>
      <c r="HG73" s="94">
        <f t="shared" si="892"/>
        <v>0</v>
      </c>
      <c r="HH73" s="120">
        <f t="shared" si="893"/>
        <v>0</v>
      </c>
      <c r="HI73" s="93">
        <f t="shared" si="1204"/>
        <v>0</v>
      </c>
      <c r="HJ73" s="120">
        <f t="shared" si="1010"/>
        <v>0</v>
      </c>
      <c r="HK73" s="151">
        <f t="shared" si="1011"/>
        <v>0</v>
      </c>
      <c r="HM73" s="376">
        <f t="shared" si="380"/>
        <v>0</v>
      </c>
      <c r="HN73" s="189">
        <f t="shared" si="381"/>
        <v>0</v>
      </c>
      <c r="HO73" s="189" t="str">
        <f t="shared" si="382"/>
        <v>.00000000000</v>
      </c>
      <c r="HP73" s="189">
        <f t="shared" si="383"/>
        <v>0</v>
      </c>
      <c r="HQ73" s="189">
        <f t="shared" si="384"/>
        <v>0</v>
      </c>
      <c r="HR73" s="377" t="str">
        <f t="shared" si="385"/>
        <v>.00000000000</v>
      </c>
      <c r="HT73" s="376">
        <f t="shared" si="386"/>
        <v>0</v>
      </c>
      <c r="HU73" s="189">
        <f t="shared" si="387"/>
        <v>0</v>
      </c>
      <c r="HV73" s="189" t="str">
        <f t="shared" si="388"/>
        <v>.00000000000</v>
      </c>
      <c r="HW73" s="189">
        <f t="shared" si="64"/>
        <v>2.5</v>
      </c>
      <c r="HX73" s="189">
        <f t="shared" si="389"/>
        <v>2</v>
      </c>
      <c r="HY73" s="377" t="str">
        <f t="shared" si="390"/>
        <v>.50000000000</v>
      </c>
      <c r="IA73" s="94">
        <f t="shared" si="65"/>
        <v>0</v>
      </c>
      <c r="IB73" s="94">
        <f t="shared" si="1012"/>
        <v>0</v>
      </c>
      <c r="IC73" s="94">
        <f t="shared" si="391"/>
        <v>0</v>
      </c>
      <c r="ID73" s="94">
        <f t="shared" si="392"/>
        <v>0</v>
      </c>
      <c r="IE73" s="94">
        <f t="shared" si="393"/>
        <v>0</v>
      </c>
      <c r="IF73" s="94" t="str">
        <f t="shared" si="394"/>
        <v>.00000000000</v>
      </c>
      <c r="IG73" s="94">
        <f t="shared" si="1013"/>
        <v>0</v>
      </c>
      <c r="IH73" s="94">
        <f t="shared" si="396"/>
        <v>0</v>
      </c>
      <c r="II73" s="94" t="str">
        <f t="shared" si="397"/>
        <v>.00000000000</v>
      </c>
      <c r="IJ73" s="94">
        <f t="shared" si="1014"/>
        <v>0</v>
      </c>
      <c r="IL73" s="376">
        <f t="shared" si="1196"/>
        <v>0</v>
      </c>
      <c r="IM73" s="189">
        <f t="shared" si="399"/>
        <v>0</v>
      </c>
      <c r="IN73" s="189" t="str">
        <f t="shared" si="400"/>
        <v>.00000000000</v>
      </c>
      <c r="IO73" s="189">
        <f t="shared" si="1015"/>
        <v>0</v>
      </c>
      <c r="IP73" s="189">
        <f t="shared" si="401"/>
        <v>0</v>
      </c>
      <c r="IQ73" s="377" t="str">
        <f t="shared" si="402"/>
        <v>.00000000000</v>
      </c>
      <c r="IR73" s="105">
        <f t="shared" si="69"/>
        <v>0</v>
      </c>
      <c r="IT73" s="599">
        <f t="shared" si="403"/>
        <v>0</v>
      </c>
      <c r="IU73" s="601">
        <f t="shared" si="1016"/>
        <v>0</v>
      </c>
      <c r="IV73" s="518">
        <f t="shared" si="404"/>
        <v>0</v>
      </c>
      <c r="IW73" s="518">
        <f t="shared" si="405"/>
        <v>0</v>
      </c>
      <c r="IX73" s="507">
        <f t="shared" si="1017"/>
        <v>0</v>
      </c>
      <c r="IY73" s="518">
        <f t="shared" si="406"/>
        <v>0</v>
      </c>
      <c r="IZ73" s="518">
        <f t="shared" si="407"/>
        <v>0</v>
      </c>
      <c r="JA73" s="519">
        <f t="shared" si="408"/>
        <v>0</v>
      </c>
      <c r="JB73" s="100">
        <f t="shared" si="409"/>
        <v>0</v>
      </c>
      <c r="JC73" s="514">
        <f t="shared" si="410"/>
        <v>0</v>
      </c>
      <c r="JD73" s="519">
        <f t="shared" si="411"/>
        <v>0</v>
      </c>
      <c r="JE73" s="672">
        <f t="shared" si="895"/>
        <v>0</v>
      </c>
      <c r="JF73" s="677" t="s">
        <v>838</v>
      </c>
      <c r="JG73" s="671" t="s">
        <v>838</v>
      </c>
      <c r="JH73" s="671" t="s">
        <v>838</v>
      </c>
      <c r="JI73" s="671" t="s">
        <v>838</v>
      </c>
      <c r="JJ73" s="671" t="s">
        <v>838</v>
      </c>
      <c r="JK73" s="671" t="s">
        <v>838</v>
      </c>
      <c r="JL73" s="671" t="s">
        <v>838</v>
      </c>
      <c r="JM73" s="671" t="s">
        <v>838</v>
      </c>
      <c r="JN73" s="671" t="s">
        <v>838</v>
      </c>
      <c r="JO73" s="671" t="s">
        <v>838</v>
      </c>
      <c r="JP73" s="671" t="s">
        <v>838</v>
      </c>
      <c r="JQ73" s="671" t="s">
        <v>838</v>
      </c>
      <c r="JR73" s="671" t="s">
        <v>838</v>
      </c>
      <c r="JS73" s="671" t="s">
        <v>838</v>
      </c>
      <c r="JT73" s="671" t="s">
        <v>838</v>
      </c>
      <c r="JU73" s="671" t="s">
        <v>838</v>
      </c>
      <c r="JV73" s="671" t="s">
        <v>838</v>
      </c>
      <c r="JW73" s="671" t="s">
        <v>838</v>
      </c>
      <c r="JX73" s="671" t="s">
        <v>838</v>
      </c>
      <c r="JY73" s="671" t="s">
        <v>838</v>
      </c>
      <c r="JZ73" s="671" t="s">
        <v>838</v>
      </c>
      <c r="KA73" s="678" t="s">
        <v>838</v>
      </c>
      <c r="KB73" s="678" t="s">
        <v>838</v>
      </c>
      <c r="KC73" s="678" t="s">
        <v>838</v>
      </c>
      <c r="KD73" s="678" t="s">
        <v>838</v>
      </c>
      <c r="KE73" s="678" t="s">
        <v>838</v>
      </c>
      <c r="KF73" s="678" t="s">
        <v>838</v>
      </c>
      <c r="KG73" s="678" t="s">
        <v>838</v>
      </c>
      <c r="KH73" s="678" t="s">
        <v>838</v>
      </c>
      <c r="KI73" s="678" t="s">
        <v>838</v>
      </c>
      <c r="KJ73" s="678" t="s">
        <v>838</v>
      </c>
      <c r="KK73" s="678" t="s">
        <v>838</v>
      </c>
      <c r="KL73" s="678" t="s">
        <v>838</v>
      </c>
      <c r="KM73" s="678" t="s">
        <v>838</v>
      </c>
      <c r="KN73" s="678" t="s">
        <v>838</v>
      </c>
      <c r="KO73" s="678" t="s">
        <v>838</v>
      </c>
      <c r="KP73" s="678" t="s">
        <v>838</v>
      </c>
      <c r="KQ73" s="678" t="s">
        <v>838</v>
      </c>
      <c r="KR73" s="678" t="s">
        <v>838</v>
      </c>
      <c r="KS73" s="678" t="s">
        <v>838</v>
      </c>
      <c r="KT73" s="678" t="s">
        <v>838</v>
      </c>
      <c r="KU73" s="678" t="s">
        <v>838</v>
      </c>
      <c r="KV73" s="686"/>
      <c r="KW73" s="686"/>
      <c r="KX73" s="529"/>
      <c r="KY73" s="529"/>
      <c r="KZ73" s="529"/>
      <c r="LA73" s="529"/>
      <c r="LB73" s="529"/>
      <c r="LC73" s="529"/>
      <c r="LD73" s="529"/>
      <c r="LE73" s="529"/>
      <c r="LF73" s="529"/>
      <c r="LG73" s="529"/>
      <c r="LH73" s="529"/>
      <c r="LI73" s="529"/>
      <c r="LJ73" s="529"/>
      <c r="LK73" s="529"/>
      <c r="LL73" s="529"/>
      <c r="LM73" s="529"/>
      <c r="LN73" s="529"/>
      <c r="LO73" s="529"/>
      <c r="LP73" s="529"/>
      <c r="LQ73" s="529"/>
      <c r="LR73" s="529"/>
      <c r="LS73" s="529"/>
      <c r="LT73" s="250"/>
      <c r="LU73" s="529"/>
      <c r="LV73" s="529"/>
      <c r="LW73" s="529"/>
      <c r="LX73" s="529"/>
      <c r="LY73" s="529"/>
      <c r="LZ73" s="529"/>
      <c r="MA73" s="529"/>
      <c r="MB73" s="529"/>
      <c r="MC73" s="529"/>
      <c r="MD73" s="529"/>
      <c r="ME73" s="529"/>
      <c r="MF73" s="529"/>
      <c r="MG73" s="529"/>
      <c r="MH73" s="529"/>
      <c r="MI73" s="529"/>
      <c r="MJ73" s="529"/>
      <c r="MK73" s="529"/>
      <c r="ML73" s="529"/>
      <c r="MM73" s="529"/>
      <c r="MN73" s="529"/>
      <c r="MO73" s="529"/>
      <c r="MP73" s="529"/>
      <c r="MQ73" s="529"/>
      <c r="MR73" s="529"/>
      <c r="MS73" s="529"/>
      <c r="MT73" s="529"/>
      <c r="MU73" s="529"/>
      <c r="MV73" s="529"/>
      <c r="MW73" s="529"/>
      <c r="MX73" s="529"/>
      <c r="MY73" s="529"/>
      <c r="MZ73" s="529"/>
      <c r="NA73" s="529"/>
      <c r="NB73" s="529"/>
      <c r="NC73" s="529"/>
      <c r="ND73" s="529"/>
      <c r="NE73" s="529"/>
      <c r="NF73" s="529"/>
      <c r="NG73" s="529"/>
      <c r="NH73" s="529"/>
      <c r="NI73" s="529"/>
      <c r="NJ73" s="529"/>
      <c r="NK73" s="529"/>
      <c r="NL73" s="529"/>
      <c r="NM73" s="529"/>
      <c r="NN73" s="529"/>
      <c r="NO73" s="529"/>
      <c r="NP73" s="529"/>
      <c r="NQ73" s="529"/>
      <c r="NR73" s="529"/>
      <c r="NS73" s="529"/>
      <c r="NT73" s="529"/>
      <c r="NU73" s="529"/>
      <c r="NV73" s="379">
        <f t="shared" si="1018"/>
        <v>0</v>
      </c>
      <c r="NW73" s="100">
        <f t="shared" si="1205"/>
        <v>0</v>
      </c>
      <c r="NX73" s="189">
        <f t="shared" si="918"/>
        <v>0</v>
      </c>
      <c r="NY73" s="189">
        <f t="shared" si="919"/>
        <v>0</v>
      </c>
      <c r="NZ73" s="189">
        <f t="shared" si="89"/>
        <v>910.40000000000009</v>
      </c>
      <c r="OA73" s="189">
        <f t="shared" si="920"/>
        <v>0</v>
      </c>
      <c r="OB73" s="377">
        <f t="shared" si="921"/>
        <v>0</v>
      </c>
      <c r="OC73" s="105">
        <f t="shared" si="967"/>
        <v>0</v>
      </c>
      <c r="OE73" s="376">
        <f t="shared" si="1019"/>
        <v>0</v>
      </c>
      <c r="OF73" s="189">
        <f t="shared" si="1020"/>
        <v>0</v>
      </c>
      <c r="OG73" s="189">
        <f t="shared" si="1021"/>
        <v>0</v>
      </c>
      <c r="OH73" s="189">
        <f t="shared" si="1022"/>
        <v>0</v>
      </c>
      <c r="OI73" s="189">
        <f t="shared" si="1023"/>
        <v>0</v>
      </c>
      <c r="OJ73" s="377">
        <f t="shared" si="1024"/>
        <v>0</v>
      </c>
      <c r="OK73" s="94">
        <f t="shared" si="1197"/>
        <v>0</v>
      </c>
      <c r="OM73" s="94">
        <f t="shared" si="95"/>
        <v>0</v>
      </c>
      <c r="ON73" s="189">
        <f t="shared" si="476"/>
        <v>0</v>
      </c>
      <c r="OO73" s="189" t="str">
        <f t="shared" si="477"/>
        <v>.00000000000</v>
      </c>
      <c r="OP73" s="189">
        <f t="shared" si="1025"/>
        <v>0</v>
      </c>
      <c r="OQ73" s="189">
        <f t="shared" si="479"/>
        <v>0</v>
      </c>
      <c r="OR73" s="94" t="str">
        <f t="shared" si="480"/>
        <v>.00000000000</v>
      </c>
      <c r="OS73" s="94">
        <f t="shared" si="1198"/>
        <v>0</v>
      </c>
      <c r="OU73" s="94">
        <f t="shared" si="482"/>
        <v>0</v>
      </c>
      <c r="OV73" s="189">
        <f t="shared" si="483"/>
        <v>0</v>
      </c>
      <c r="OW73" s="189" t="str">
        <f t="shared" si="484"/>
        <v>.00000000000</v>
      </c>
      <c r="OX73" s="189">
        <f t="shared" si="485"/>
        <v>900.40000000000009</v>
      </c>
      <c r="OY73" s="189">
        <f t="shared" si="486"/>
        <v>900</v>
      </c>
      <c r="OZ73" s="94" t="str">
        <f t="shared" si="487"/>
        <v>.40000000000</v>
      </c>
      <c r="PA73" s="94">
        <f t="shared" si="1199"/>
        <v>0</v>
      </c>
      <c r="PC73" s="94">
        <f t="shared" si="1026"/>
        <v>0</v>
      </c>
      <c r="PD73" s="189">
        <f t="shared" si="1027"/>
        <v>0</v>
      </c>
      <c r="PE73" s="189">
        <f t="shared" si="1028"/>
        <v>0</v>
      </c>
      <c r="PF73" s="189">
        <f t="shared" si="1029"/>
        <v>0</v>
      </c>
      <c r="PG73" s="189">
        <f t="shared" si="1030"/>
        <v>0</v>
      </c>
      <c r="PH73" s="94">
        <f t="shared" si="1031"/>
        <v>0</v>
      </c>
      <c r="PI73" s="94">
        <f t="shared" si="1200"/>
        <v>0</v>
      </c>
      <c r="PK73" s="105">
        <f t="shared" si="1032"/>
        <v>0</v>
      </c>
      <c r="PL73" s="121">
        <f t="shared" si="1033"/>
        <v>0</v>
      </c>
      <c r="PM73" s="121">
        <f t="shared" si="489"/>
        <v>0</v>
      </c>
      <c r="PN73" s="121">
        <f t="shared" si="1034"/>
        <v>0</v>
      </c>
      <c r="PO73" s="121">
        <f t="shared" si="1035"/>
        <v>0</v>
      </c>
      <c r="PP73" s="121">
        <f t="shared" si="490"/>
        <v>0</v>
      </c>
      <c r="PQ73" s="121">
        <f t="shared" si="1036"/>
        <v>0</v>
      </c>
      <c r="PS73" s="121">
        <f t="shared" si="923"/>
        <v>0</v>
      </c>
      <c r="PT73" s="121">
        <f t="shared" si="491"/>
        <v>0</v>
      </c>
      <c r="PU73" s="121">
        <f t="shared" si="1037"/>
        <v>0</v>
      </c>
      <c r="PV73" s="121">
        <f t="shared" si="109"/>
        <v>0</v>
      </c>
      <c r="PW73" s="121">
        <f t="shared" si="492"/>
        <v>0</v>
      </c>
      <c r="PX73" s="121">
        <f t="shared" si="1038"/>
        <v>0</v>
      </c>
      <c r="PY73" s="299" t="str">
        <f t="shared" si="493"/>
        <v>-</v>
      </c>
      <c r="QA73" s="94">
        <f t="shared" si="924"/>
        <v>0</v>
      </c>
      <c r="QB73" s="121">
        <f t="shared" si="925"/>
        <v>0</v>
      </c>
      <c r="QC73" s="121">
        <f t="shared" si="494"/>
        <v>0</v>
      </c>
      <c r="QE73" s="383">
        <v>64</v>
      </c>
      <c r="QF73" s="121">
        <f t="shared" si="1039"/>
        <v>0</v>
      </c>
      <c r="QG73" s="121">
        <f t="shared" si="496"/>
        <v>0</v>
      </c>
      <c r="QH73" s="121" t="str">
        <f t="shared" si="497"/>
        <v>.00000000000</v>
      </c>
      <c r="QI73" s="121">
        <f t="shared" si="1040"/>
        <v>0</v>
      </c>
      <c r="QJ73" s="121">
        <f t="shared" si="498"/>
        <v>0</v>
      </c>
      <c r="QK73" s="121" t="str">
        <f t="shared" si="499"/>
        <v>.00000000000</v>
      </c>
      <c r="QM73" s="121">
        <f t="shared" si="500"/>
        <v>9999999999</v>
      </c>
      <c r="QO73" s="434" t="s">
        <v>630</v>
      </c>
      <c r="QP73" s="530">
        <v>1</v>
      </c>
      <c r="QQ73" s="404">
        <v>1</v>
      </c>
      <c r="QT73" s="124">
        <f t="shared" si="972"/>
        <v>9999999999999</v>
      </c>
      <c r="QU73" s="124">
        <f t="shared" si="972"/>
        <v>9999999999999</v>
      </c>
      <c r="QV73" s="124">
        <f t="shared" si="972"/>
        <v>9999999999999</v>
      </c>
      <c r="QW73" s="124">
        <f t="shared" si="972"/>
        <v>9999999999999</v>
      </c>
      <c r="QX73" s="507">
        <f t="shared" si="973"/>
        <v>0</v>
      </c>
      <c r="QY73" s="457">
        <f t="shared" si="1208"/>
        <v>0</v>
      </c>
      <c r="QZ73" s="457">
        <f t="shared" si="1209"/>
        <v>0</v>
      </c>
      <c r="RA73" s="457">
        <f t="shared" si="974"/>
        <v>0</v>
      </c>
      <c r="RI73" s="507">
        <f t="shared" si="501"/>
        <v>0</v>
      </c>
      <c r="RJ73" s="795">
        <f t="shared" si="502"/>
        <v>0</v>
      </c>
      <c r="RK73" s="518" t="str">
        <f t="shared" si="503"/>
        <v>.00000000000</v>
      </c>
      <c r="RL73" s="511">
        <f t="shared" si="504"/>
        <v>930</v>
      </c>
      <c r="RM73" s="795">
        <f t="shared" si="505"/>
        <v>930</v>
      </c>
      <c r="RN73" s="518" t="str">
        <f t="shared" si="506"/>
        <v>.00000000000</v>
      </c>
      <c r="RO73" s="507">
        <f t="shared" si="507"/>
        <v>0</v>
      </c>
      <c r="RP73" s="795">
        <f t="shared" si="508"/>
        <v>0</v>
      </c>
      <c r="RQ73" s="518" t="str">
        <f t="shared" si="509"/>
        <v>.00000000000</v>
      </c>
      <c r="RR73" s="511">
        <f t="shared" si="510"/>
        <v>1020</v>
      </c>
      <c r="RS73" s="795">
        <f t="shared" si="511"/>
        <v>1020</v>
      </c>
      <c r="RT73" s="518" t="str">
        <f t="shared" si="512"/>
        <v>.00000000000</v>
      </c>
      <c r="RZ73" s="131">
        <f t="shared" si="1041"/>
        <v>0</v>
      </c>
      <c r="SA73" s="124">
        <f t="shared" si="513"/>
        <v>0</v>
      </c>
      <c r="SB73" s="121" t="str">
        <f t="shared" si="514"/>
        <v>.00000000000</v>
      </c>
      <c r="SC73" s="120">
        <f t="shared" si="1042"/>
        <v>0</v>
      </c>
      <c r="SD73" s="124">
        <f t="shared" si="515"/>
        <v>0</v>
      </c>
      <c r="SE73" s="121" t="str">
        <f t="shared" si="516"/>
        <v>.00000000000</v>
      </c>
      <c r="SF73" s="131">
        <f t="shared" si="1043"/>
        <v>0</v>
      </c>
      <c r="SG73" s="124">
        <f t="shared" si="517"/>
        <v>0</v>
      </c>
      <c r="SH73" s="121" t="str">
        <f t="shared" si="518"/>
        <v>.00000000000</v>
      </c>
      <c r="SI73" s="120">
        <f t="shared" si="1044"/>
        <v>0</v>
      </c>
      <c r="SJ73" s="124">
        <f t="shared" si="519"/>
        <v>0</v>
      </c>
      <c r="SK73" s="121" t="str">
        <f t="shared" si="520"/>
        <v>.00000000000</v>
      </c>
      <c r="SM73" s="131">
        <f t="shared" si="116"/>
        <v>0</v>
      </c>
      <c r="SN73" s="124">
        <f t="shared" si="521"/>
        <v>0</v>
      </c>
      <c r="SO73" s="121" t="str">
        <f t="shared" si="522"/>
        <v>.00000000000</v>
      </c>
      <c r="SP73" s="120">
        <f t="shared" si="117"/>
        <v>0</v>
      </c>
      <c r="SQ73" s="124">
        <f t="shared" si="523"/>
        <v>0</v>
      </c>
      <c r="SR73" s="121" t="str">
        <f t="shared" si="524"/>
        <v>.00000000000</v>
      </c>
      <c r="SS73" s="121">
        <f t="shared" si="1045"/>
        <v>0</v>
      </c>
      <c r="SU73" s="94">
        <f t="shared" si="926"/>
        <v>-1</v>
      </c>
      <c r="SV73" s="121">
        <f t="shared" si="927"/>
        <v>-1</v>
      </c>
      <c r="SW73" s="121" t="str">
        <f t="shared" si="525"/>
        <v>.00000000000</v>
      </c>
      <c r="SX73" s="94">
        <f t="shared" si="928"/>
        <v>1560</v>
      </c>
      <c r="SY73" s="121">
        <f t="shared" si="929"/>
        <v>1560</v>
      </c>
      <c r="SZ73" s="121" t="str">
        <f t="shared" si="526"/>
        <v>.00000000000</v>
      </c>
      <c r="TA73" s="94" t="str">
        <f t="shared" si="527"/>
        <v>156,000</v>
      </c>
      <c r="TB73" s="94">
        <v>64</v>
      </c>
      <c r="TC73" s="94">
        <f t="shared" si="528"/>
        <v>0</v>
      </c>
      <c r="TE73" s="121">
        <f t="shared" si="1201"/>
        <v>0</v>
      </c>
      <c r="TF73" s="121">
        <f t="shared" si="529"/>
        <v>0</v>
      </c>
      <c r="TG73" s="121" t="str">
        <f t="shared" si="983"/>
        <v>.00000000000</v>
      </c>
      <c r="TH73" s="121">
        <f t="shared" si="119"/>
        <v>7</v>
      </c>
      <c r="TI73" s="121">
        <f t="shared" si="984"/>
        <v>7</v>
      </c>
      <c r="TJ73" s="121" t="str">
        <f t="shared" si="985"/>
        <v>.00000000000</v>
      </c>
      <c r="TK73" s="94">
        <f t="shared" si="931"/>
        <v>0</v>
      </c>
      <c r="TL73" s="94">
        <v>64</v>
      </c>
      <c r="TM73" s="94">
        <f t="shared" si="120"/>
        <v>0</v>
      </c>
      <c r="TO73" s="121">
        <f t="shared" si="1202"/>
        <v>0</v>
      </c>
      <c r="TP73" s="121">
        <f t="shared" si="533"/>
        <v>0</v>
      </c>
      <c r="TQ73" s="121" t="str">
        <f t="shared" si="534"/>
        <v>.00000000000</v>
      </c>
      <c r="TR73" s="121">
        <f t="shared" si="121"/>
        <v>928</v>
      </c>
      <c r="TS73" s="121">
        <f t="shared" si="535"/>
        <v>928</v>
      </c>
      <c r="TT73" s="121" t="str">
        <f t="shared" si="536"/>
        <v>.00000000000</v>
      </c>
      <c r="TU73" s="94">
        <f t="shared" si="537"/>
        <v>0</v>
      </c>
      <c r="TW73" s="105">
        <f t="shared" si="538"/>
        <v>-9.4500000004499998E-2</v>
      </c>
      <c r="TX73" s="105">
        <f t="shared" si="539"/>
        <v>0</v>
      </c>
      <c r="TY73" s="105">
        <f t="shared" si="540"/>
        <v>-9.4500000004499998E-2</v>
      </c>
      <c r="TZ73" s="105">
        <f t="shared" si="541"/>
        <v>0</v>
      </c>
      <c r="UA73" s="105">
        <f t="shared" si="542"/>
        <v>0</v>
      </c>
      <c r="UB73" s="105">
        <f t="shared" si="543"/>
        <v>0</v>
      </c>
      <c r="UC73" s="105">
        <f t="shared" si="1046"/>
        <v>0</v>
      </c>
      <c r="UD73" s="105">
        <f t="shared" si="1047"/>
        <v>0</v>
      </c>
      <c r="UE73" s="105">
        <f t="shared" si="1048"/>
        <v>0</v>
      </c>
      <c r="UF73" s="105">
        <f t="shared" si="544"/>
        <v>0</v>
      </c>
      <c r="UG73" s="105">
        <f t="shared" si="544"/>
        <v>0</v>
      </c>
      <c r="UH73" s="105">
        <f t="shared" si="544"/>
        <v>0</v>
      </c>
      <c r="UI73" s="105">
        <f>UI72</f>
        <v>0</v>
      </c>
      <c r="UK73" s="105">
        <f t="shared" si="125"/>
        <v>352.95000000195</v>
      </c>
      <c r="UL73" s="102">
        <f t="shared" si="545"/>
        <v>352</v>
      </c>
      <c r="UM73" s="105" t="str">
        <f t="shared" si="546"/>
        <v>.95000000195</v>
      </c>
      <c r="UN73" s="105">
        <f t="shared" si="547"/>
        <v>-9.4500000004499998E-2</v>
      </c>
      <c r="UO73" s="102">
        <f t="shared" si="548"/>
        <v>-1</v>
      </c>
      <c r="UP73" s="105" t="str">
        <f t="shared" si="549"/>
        <v>.90550000000</v>
      </c>
      <c r="UQ73" s="105">
        <f>UQ72+$UY$6*$US$6</f>
        <v>356.10000000209999</v>
      </c>
      <c r="UR73" s="105">
        <f t="shared" si="550"/>
        <v>356</v>
      </c>
      <c r="US73" s="105" t="str">
        <f t="shared" si="551"/>
        <v>.10000000210</v>
      </c>
      <c r="UT73" s="103">
        <f t="shared" si="1049"/>
        <v>0</v>
      </c>
      <c r="UU73" s="102">
        <f t="shared" si="552"/>
        <v>0</v>
      </c>
      <c r="UV73" s="105" t="str">
        <f t="shared" si="553"/>
        <v>.00000000000</v>
      </c>
      <c r="UW73" s="105">
        <f t="shared" si="127"/>
        <v>359.25000000224998</v>
      </c>
      <c r="UX73" s="102">
        <f t="shared" si="554"/>
        <v>359</v>
      </c>
      <c r="UY73" s="105" t="str">
        <f t="shared" si="555"/>
        <v>.25000000225</v>
      </c>
      <c r="UZ73" s="103">
        <f t="shared" si="933"/>
        <v>-9.4500000004499998E-2</v>
      </c>
      <c r="VA73" s="102">
        <f t="shared" si="556"/>
        <v>-1</v>
      </c>
      <c r="VB73" s="105" t="str">
        <f t="shared" si="557"/>
        <v>.90550000000</v>
      </c>
      <c r="VC73" s="94" t="str">
        <f t="shared" si="1050"/>
        <v>-</v>
      </c>
      <c r="VD73" s="94" t="str">
        <f t="shared" si="1051"/>
        <v>-</v>
      </c>
      <c r="VE73" s="94" t="str">
        <f t="shared" si="1052"/>
        <v>-</v>
      </c>
      <c r="VF73" s="94" t="str">
        <f t="shared" si="1053"/>
        <v>-</v>
      </c>
      <c r="VH73" s="105">
        <f t="shared" si="558"/>
        <v>352.95000000195</v>
      </c>
      <c r="VI73" s="102">
        <f t="shared" si="559"/>
        <v>352</v>
      </c>
      <c r="VJ73" s="105" t="str">
        <f t="shared" si="560"/>
        <v>.95000000195</v>
      </c>
      <c r="VK73" s="103">
        <f t="shared" si="561"/>
        <v>0</v>
      </c>
      <c r="VL73" s="102">
        <f t="shared" si="562"/>
        <v>0</v>
      </c>
      <c r="VM73" s="105" t="str">
        <f t="shared" si="934"/>
        <v>.00000000000</v>
      </c>
      <c r="VN73" s="105">
        <f t="shared" si="563"/>
        <v>352.95000000195</v>
      </c>
      <c r="VO73" s="102">
        <f t="shared" si="564"/>
        <v>352</v>
      </c>
      <c r="VP73" s="105" t="str">
        <f t="shared" si="565"/>
        <v>.95000000195</v>
      </c>
      <c r="VQ73" s="103">
        <f t="shared" si="566"/>
        <v>-9.4500000004499998E-2</v>
      </c>
      <c r="VR73" s="102">
        <f t="shared" si="567"/>
        <v>-1</v>
      </c>
      <c r="VS73" s="105" t="str">
        <f t="shared" si="568"/>
        <v>.90550000000</v>
      </c>
      <c r="VT73" s="105">
        <f t="shared" si="569"/>
        <v>356.10000000209999</v>
      </c>
      <c r="VU73" s="105">
        <f t="shared" si="570"/>
        <v>356</v>
      </c>
      <c r="VV73" s="105" t="str">
        <f t="shared" si="571"/>
        <v>.10000000210</v>
      </c>
      <c r="VW73" s="103">
        <f t="shared" si="572"/>
        <v>0</v>
      </c>
      <c r="VX73" s="102">
        <f t="shared" si="573"/>
        <v>0</v>
      </c>
      <c r="VY73" s="105" t="str">
        <f t="shared" si="574"/>
        <v>.00000000000</v>
      </c>
      <c r="VZ73" s="105">
        <f t="shared" si="575"/>
        <v>359.25000000224998</v>
      </c>
      <c r="WA73" s="102">
        <f t="shared" si="576"/>
        <v>359</v>
      </c>
      <c r="WB73" s="105" t="str">
        <f t="shared" si="577"/>
        <v>.25000000225</v>
      </c>
      <c r="WC73" s="103">
        <f t="shared" si="935"/>
        <v>-9.4500000004499998E-2</v>
      </c>
      <c r="WD73" s="102">
        <f t="shared" si="578"/>
        <v>-1</v>
      </c>
      <c r="WE73" s="105" t="str">
        <f t="shared" si="579"/>
        <v>.90550000000</v>
      </c>
      <c r="WF73" s="105">
        <f t="shared" si="580"/>
        <v>359.25000000224998</v>
      </c>
      <c r="WG73" s="102">
        <f t="shared" si="581"/>
        <v>359</v>
      </c>
      <c r="WH73" s="105" t="str">
        <f t="shared" si="582"/>
        <v>.25000000225</v>
      </c>
      <c r="WI73" s="103">
        <f t="shared" si="583"/>
        <v>0</v>
      </c>
      <c r="WJ73" s="102">
        <f t="shared" si="584"/>
        <v>0</v>
      </c>
      <c r="WK73" s="105" t="str">
        <f t="shared" si="585"/>
        <v>.00000000000</v>
      </c>
      <c r="WL73" s="343" t="str">
        <f t="shared" si="1054"/>
        <v>-</v>
      </c>
      <c r="WM73" s="343" t="str">
        <f t="shared" si="1055"/>
        <v>-</v>
      </c>
      <c r="WN73" s="343" t="str">
        <f t="shared" si="1056"/>
        <v>-</v>
      </c>
      <c r="WO73" s="343" t="str">
        <f t="shared" si="1057"/>
        <v>-</v>
      </c>
      <c r="WP73" s="343" t="str">
        <f t="shared" si="1058"/>
        <v>-</v>
      </c>
      <c r="WQ73" s="343" t="str">
        <f t="shared" si="1059"/>
        <v>-</v>
      </c>
      <c r="WS73" s="103">
        <f t="shared" si="1060"/>
        <v>0</v>
      </c>
      <c r="WT73" s="103">
        <f t="shared" si="1061"/>
        <v>0</v>
      </c>
      <c r="WU73" s="103">
        <f t="shared" si="1062"/>
        <v>0</v>
      </c>
      <c r="WV73" s="103">
        <f t="shared" si="1063"/>
        <v>0</v>
      </c>
      <c r="WW73" s="103">
        <f t="shared" si="1064"/>
        <v>0</v>
      </c>
      <c r="WX73" s="120">
        <f t="shared" si="1065"/>
        <v>0</v>
      </c>
      <c r="WY73" s="103">
        <f t="shared" si="586"/>
        <v>0</v>
      </c>
      <c r="WZ73" s="103">
        <f t="shared" si="587"/>
        <v>0</v>
      </c>
      <c r="XA73" s="105">
        <f t="shared" si="588"/>
        <v>0</v>
      </c>
      <c r="XB73" s="105">
        <f t="shared" si="589"/>
        <v>0</v>
      </c>
      <c r="XC73" s="105">
        <f t="shared" si="590"/>
        <v>0</v>
      </c>
      <c r="XD73" s="105">
        <f t="shared" si="591"/>
        <v>0</v>
      </c>
      <c r="XE73" s="105">
        <f t="shared" si="592"/>
        <v>0</v>
      </c>
      <c r="XF73" s="105">
        <f t="shared" si="593"/>
        <v>0</v>
      </c>
      <c r="XG73" s="105">
        <f t="shared" si="936"/>
        <v>0</v>
      </c>
      <c r="XH73" s="105">
        <f t="shared" si="594"/>
        <v>0</v>
      </c>
      <c r="XI73" s="105">
        <f t="shared" si="595"/>
        <v>0</v>
      </c>
      <c r="XJ73" s="105">
        <f t="shared" si="596"/>
        <v>0</v>
      </c>
      <c r="XK73" s="105">
        <f t="shared" si="597"/>
        <v>0</v>
      </c>
      <c r="XL73" s="105">
        <f t="shared" si="598"/>
        <v>0</v>
      </c>
      <c r="XM73" s="102">
        <f t="shared" si="1066"/>
        <v>0</v>
      </c>
      <c r="XN73" s="103">
        <f t="shared" si="599"/>
        <v>356.10000000209999</v>
      </c>
      <c r="XO73" s="103">
        <f t="shared" si="600"/>
        <v>0</v>
      </c>
      <c r="XP73" s="103">
        <f t="shared" si="145"/>
        <v>356.10000000209999</v>
      </c>
      <c r="XQ73" s="103">
        <f t="shared" si="146"/>
        <v>0</v>
      </c>
      <c r="XR73" s="103">
        <f t="shared" si="601"/>
        <v>0</v>
      </c>
      <c r="XS73" s="111">
        <f t="shared" si="147"/>
        <v>0.03</v>
      </c>
      <c r="XU73" s="111">
        <f t="shared" si="602"/>
        <v>0</v>
      </c>
      <c r="XV73" s="126">
        <f t="shared" si="603"/>
        <v>0</v>
      </c>
      <c r="XW73" s="120">
        <f t="shared" si="604"/>
        <v>0</v>
      </c>
      <c r="XX73" s="120">
        <f t="shared" si="605"/>
        <v>0</v>
      </c>
      <c r="XY73" s="103">
        <f t="shared" si="1067"/>
        <v>0</v>
      </c>
      <c r="XZ73" s="103">
        <f t="shared" si="606"/>
        <v>0</v>
      </c>
      <c r="YB73" s="103">
        <f t="shared" si="607"/>
        <v>0</v>
      </c>
      <c r="YC73" s="111">
        <f t="shared" si="608"/>
        <v>0</v>
      </c>
      <c r="YD73" s="103">
        <f t="shared" si="609"/>
        <v>0</v>
      </c>
      <c r="YE73" s="103">
        <f t="shared" si="610"/>
        <v>0</v>
      </c>
      <c r="YF73" s="103">
        <f t="shared" si="1068"/>
        <v>0</v>
      </c>
      <c r="YG73" s="103">
        <f t="shared" si="611"/>
        <v>0</v>
      </c>
      <c r="YI73" s="103">
        <f t="shared" si="1069"/>
        <v>0</v>
      </c>
      <c r="YJ73" s="103">
        <f t="shared" si="151"/>
        <v>0</v>
      </c>
      <c r="YK73" s="103">
        <f t="shared" si="1070"/>
        <v>0</v>
      </c>
      <c r="YL73" s="103">
        <f t="shared" si="1071"/>
        <v>0</v>
      </c>
      <c r="YM73" s="103">
        <f t="shared" si="612"/>
        <v>0</v>
      </c>
      <c r="YN73" s="103">
        <f t="shared" si="612"/>
        <v>0</v>
      </c>
      <c r="YO73" s="103">
        <f t="shared" si="613"/>
        <v>0</v>
      </c>
      <c r="YP73" s="103">
        <f t="shared" si="614"/>
        <v>0</v>
      </c>
      <c r="YQ73" s="103">
        <f t="shared" si="615"/>
        <v>0</v>
      </c>
      <c r="YR73" s="103">
        <f t="shared" si="616"/>
        <v>0</v>
      </c>
      <c r="YS73" s="103">
        <f t="shared" si="617"/>
        <v>0</v>
      </c>
      <c r="YT73" s="103">
        <f t="shared" si="618"/>
        <v>0</v>
      </c>
      <c r="YU73" s="103">
        <f t="shared" si="619"/>
        <v>0</v>
      </c>
      <c r="YV73" s="103">
        <f t="shared" si="619"/>
        <v>0</v>
      </c>
      <c r="YX73" s="103">
        <f t="shared" si="1072"/>
        <v>0</v>
      </c>
      <c r="YY73" s="103">
        <f t="shared" si="155"/>
        <v>0</v>
      </c>
      <c r="YZ73" s="103">
        <f t="shared" si="1073"/>
        <v>0</v>
      </c>
      <c r="ZA73" s="103">
        <f t="shared" si="1074"/>
        <v>0</v>
      </c>
      <c r="ZB73" s="103">
        <f t="shared" si="620"/>
        <v>0</v>
      </c>
      <c r="ZC73" s="103">
        <f t="shared" si="620"/>
        <v>0</v>
      </c>
      <c r="ZD73" s="103">
        <f t="shared" si="621"/>
        <v>0</v>
      </c>
      <c r="ZE73" s="103">
        <f t="shared" si="622"/>
        <v>0</v>
      </c>
      <c r="ZF73" s="103">
        <f t="shared" si="623"/>
        <v>0</v>
      </c>
      <c r="ZG73" s="103">
        <f t="shared" si="624"/>
        <v>0</v>
      </c>
      <c r="ZH73" s="103">
        <f t="shared" si="625"/>
        <v>0</v>
      </c>
      <c r="ZI73" s="103">
        <f t="shared" si="626"/>
        <v>0</v>
      </c>
      <c r="ZJ73" s="103">
        <f t="shared" si="627"/>
        <v>0</v>
      </c>
      <c r="ZK73" s="103">
        <f t="shared" si="627"/>
        <v>0</v>
      </c>
      <c r="ZM73" s="103">
        <f t="shared" si="628"/>
        <v>0</v>
      </c>
      <c r="ZN73" s="103">
        <f t="shared" si="628"/>
        <v>0</v>
      </c>
      <c r="ZP73" s="127">
        <f t="shared" si="158"/>
        <v>352.95000000195</v>
      </c>
      <c r="ZQ73" s="127">
        <f t="shared" si="159"/>
        <v>0</v>
      </c>
      <c r="ZR73" s="127">
        <f t="shared" si="160"/>
        <v>352.95000000195</v>
      </c>
      <c r="ZS73" s="127">
        <f t="shared" si="161"/>
        <v>-9.4500000004499998E-2</v>
      </c>
      <c r="ZT73" s="127">
        <f t="shared" si="162"/>
        <v>356.10000000209999</v>
      </c>
      <c r="ZU73" s="127">
        <f t="shared" si="163"/>
        <v>0</v>
      </c>
      <c r="ZV73" s="127">
        <f t="shared" si="164"/>
        <v>359.25000000224998</v>
      </c>
      <c r="ZW73" s="127">
        <f t="shared" si="165"/>
        <v>-9.4500000004499998E-2</v>
      </c>
      <c r="ZX73" s="127">
        <f t="shared" si="166"/>
        <v>359.25000000224998</v>
      </c>
      <c r="ZY73" s="127">
        <f t="shared" si="167"/>
        <v>0</v>
      </c>
      <c r="ZZ73" s="127">
        <f t="shared" si="629"/>
        <v>356.10000000209999</v>
      </c>
      <c r="AAA73" s="127">
        <f t="shared" si="630"/>
        <v>0</v>
      </c>
      <c r="AAB73" s="127">
        <f t="shared" si="631"/>
        <v>0</v>
      </c>
      <c r="AAC73" s="127">
        <f t="shared" si="632"/>
        <v>-0.29767500002834879</v>
      </c>
      <c r="AAD73" s="127">
        <f t="shared" si="633"/>
        <v>0</v>
      </c>
      <c r="AAE73" s="127">
        <f t="shared" si="634"/>
        <v>-0.29767500002834879</v>
      </c>
      <c r="AAF73" s="127">
        <f t="shared" si="635"/>
        <v>0</v>
      </c>
      <c r="AAG73" s="129">
        <f t="shared" si="636"/>
        <v>0</v>
      </c>
      <c r="AAH73" s="130">
        <f t="shared" si="1075"/>
        <v>0</v>
      </c>
      <c r="AAI73" s="130">
        <f t="shared" si="637"/>
        <v>0</v>
      </c>
      <c r="AAJ73" s="130">
        <f t="shared" si="638"/>
        <v>0</v>
      </c>
      <c r="AAK73" s="130">
        <f t="shared" si="639"/>
        <v>0</v>
      </c>
      <c r="AAL73" s="385">
        <f t="shared" si="169"/>
        <v>0</v>
      </c>
      <c r="AAM73" s="130">
        <f t="shared" si="937"/>
        <v>0</v>
      </c>
      <c r="AAN73" s="130">
        <f t="shared" si="640"/>
        <v>0</v>
      </c>
      <c r="AAO73" s="130">
        <f t="shared" si="938"/>
        <v>0</v>
      </c>
      <c r="AAP73" s="130">
        <f t="shared" si="641"/>
        <v>0</v>
      </c>
      <c r="AAQ73" s="386">
        <f t="shared" si="1076"/>
        <v>0</v>
      </c>
      <c r="AAR73" s="130">
        <f t="shared" si="171"/>
        <v>0</v>
      </c>
      <c r="AAS73" s="387">
        <f t="shared" si="642"/>
        <v>0</v>
      </c>
      <c r="AAT73" s="130">
        <f t="shared" si="643"/>
        <v>0</v>
      </c>
      <c r="AAU73" s="130">
        <f t="shared" si="644"/>
        <v>0</v>
      </c>
      <c r="AAW73" s="93">
        <f t="shared" si="939"/>
        <v>0</v>
      </c>
      <c r="AAX73" s="120">
        <f t="shared" si="645"/>
        <v>0</v>
      </c>
      <c r="AAZ73" s="94">
        <f t="shared" si="1077"/>
        <v>0</v>
      </c>
      <c r="ABA73" s="120">
        <f t="shared" si="1078"/>
        <v>0</v>
      </c>
      <c r="ABB73" s="120">
        <f t="shared" si="1079"/>
        <v>0</v>
      </c>
      <c r="ABD73" s="120">
        <f t="shared" si="1080"/>
        <v>0</v>
      </c>
      <c r="ABE73" s="120">
        <f t="shared" si="1081"/>
        <v>0</v>
      </c>
      <c r="ABF73" s="120">
        <f t="shared" si="646"/>
        <v>0</v>
      </c>
      <c r="ABG73" s="131">
        <f t="shared" si="1082"/>
        <v>0</v>
      </c>
      <c r="ABH73" s="102">
        <f t="shared" si="1083"/>
        <v>0</v>
      </c>
      <c r="ABI73" s="105">
        <f t="shared" si="1084"/>
        <v>0</v>
      </c>
      <c r="ABJ73" s="131">
        <f t="shared" si="1085"/>
        <v>0</v>
      </c>
      <c r="ABK73" s="102">
        <f t="shared" si="1086"/>
        <v>0</v>
      </c>
      <c r="ABL73" s="105">
        <f t="shared" si="1087"/>
        <v>0</v>
      </c>
      <c r="ABM73" s="105">
        <f t="shared" si="1088"/>
        <v>0</v>
      </c>
      <c r="ABO73" s="131">
        <f t="shared" si="647"/>
        <v>0</v>
      </c>
      <c r="ABP73" s="102">
        <f t="shared" si="184"/>
        <v>0</v>
      </c>
      <c r="ABQ73" s="105">
        <f t="shared" si="185"/>
        <v>0</v>
      </c>
      <c r="ABR73" s="131">
        <f t="shared" si="1089"/>
        <v>0</v>
      </c>
      <c r="ABS73" s="102">
        <f t="shared" si="187"/>
        <v>0</v>
      </c>
      <c r="ABT73" s="105">
        <f t="shared" si="188"/>
        <v>0</v>
      </c>
      <c r="ABU73" s="105">
        <f t="shared" si="1090"/>
        <v>0</v>
      </c>
      <c r="ABV73" s="105"/>
      <c r="ABW73" s="131">
        <f t="shared" si="648"/>
        <v>0</v>
      </c>
      <c r="ABX73" s="102">
        <f t="shared" si="649"/>
        <v>0</v>
      </c>
      <c r="ABY73" s="105">
        <f t="shared" si="650"/>
        <v>0</v>
      </c>
      <c r="ABZ73" s="131">
        <f t="shared" si="1091"/>
        <v>0</v>
      </c>
      <c r="ACA73" s="102">
        <f t="shared" si="651"/>
        <v>0</v>
      </c>
      <c r="ACB73" s="105">
        <f t="shared" si="652"/>
        <v>0</v>
      </c>
      <c r="ACC73" s="105">
        <f t="shared" si="653"/>
        <v>0</v>
      </c>
      <c r="ACE73" s="105">
        <f t="shared" si="1092"/>
        <v>0</v>
      </c>
      <c r="ACF73" s="105">
        <f t="shared" si="1093"/>
        <v>0</v>
      </c>
      <c r="ACG73" s="94">
        <f t="shared" si="1094"/>
        <v>0</v>
      </c>
      <c r="ACH73" s="131">
        <f t="shared" si="1095"/>
        <v>0</v>
      </c>
      <c r="ACI73" s="102">
        <f t="shared" si="1096"/>
        <v>0</v>
      </c>
      <c r="ACJ73" s="105">
        <f t="shared" si="1097"/>
        <v>0</v>
      </c>
      <c r="ACK73" s="131">
        <f t="shared" si="1098"/>
        <v>0</v>
      </c>
      <c r="ACL73" s="102">
        <f t="shared" si="1099"/>
        <v>0</v>
      </c>
      <c r="ACM73" s="105">
        <f t="shared" si="1100"/>
        <v>0</v>
      </c>
      <c r="ACN73" s="120">
        <f t="shared" si="1101"/>
        <v>0</v>
      </c>
      <c r="ACO73" s="120">
        <f t="shared" si="1102"/>
        <v>0</v>
      </c>
      <c r="ACP73" s="120">
        <f t="shared" si="1103"/>
        <v>0</v>
      </c>
      <c r="ACQ73" s="120">
        <f t="shared" si="1104"/>
        <v>0</v>
      </c>
      <c r="ACR73" s="120">
        <f t="shared" si="1105"/>
        <v>0</v>
      </c>
      <c r="ACS73" s="120">
        <f t="shared" si="1106"/>
        <v>0</v>
      </c>
      <c r="ACT73" s="120">
        <f t="shared" si="654"/>
        <v>0</v>
      </c>
      <c r="ACV73" s="105">
        <f t="shared" si="1203"/>
        <v>0</v>
      </c>
      <c r="ACW73" s="131">
        <f t="shared" si="1107"/>
        <v>0</v>
      </c>
      <c r="ACX73" s="102">
        <f t="shared" si="1108"/>
        <v>0</v>
      </c>
      <c r="ACY73" s="105">
        <f t="shared" si="1109"/>
        <v>0</v>
      </c>
      <c r="ACZ73" s="131">
        <f t="shared" si="1110"/>
        <v>0</v>
      </c>
      <c r="ADA73" s="102">
        <f t="shared" si="1111"/>
        <v>0</v>
      </c>
      <c r="ADB73" s="105">
        <f t="shared" si="1112"/>
        <v>0</v>
      </c>
      <c r="ADD73" s="103">
        <f t="shared" si="1113"/>
        <v>0</v>
      </c>
      <c r="ADE73" s="103">
        <f t="shared" si="1114"/>
        <v>0</v>
      </c>
      <c r="ADF73" s="103">
        <f t="shared" si="1115"/>
        <v>0</v>
      </c>
      <c r="ADG73" s="103">
        <f t="shared" si="1116"/>
        <v>0</v>
      </c>
      <c r="ADH73" s="103">
        <f t="shared" si="1117"/>
        <v>0</v>
      </c>
      <c r="ADI73" s="103">
        <f t="shared" si="1118"/>
        <v>0</v>
      </c>
      <c r="ADJ73" s="120">
        <f t="shared" si="657"/>
        <v>0</v>
      </c>
      <c r="ADL73" s="103">
        <f t="shared" si="1119"/>
        <v>356.10000000209999</v>
      </c>
      <c r="ADM73" s="102">
        <f t="shared" si="658"/>
        <v>356</v>
      </c>
      <c r="ADN73" s="105" t="str">
        <f t="shared" si="659"/>
        <v>.10000000210</v>
      </c>
      <c r="ADO73" s="105">
        <f t="shared" si="1120"/>
        <v>0</v>
      </c>
      <c r="ADP73" s="102">
        <f t="shared" si="660"/>
        <v>0</v>
      </c>
      <c r="ADQ73" s="105" t="str">
        <f t="shared" si="661"/>
        <v>.00000000000</v>
      </c>
      <c r="ADR73" s="105">
        <f t="shared" si="662"/>
        <v>356.10000000209999</v>
      </c>
      <c r="ADS73" s="102">
        <f t="shared" si="663"/>
        <v>356</v>
      </c>
      <c r="ADT73" s="105" t="str">
        <f t="shared" si="664"/>
        <v>.10000000210</v>
      </c>
      <c r="ADU73" s="103">
        <f t="shared" si="1121"/>
        <v>0</v>
      </c>
      <c r="ADV73" s="102">
        <f t="shared" si="665"/>
        <v>0</v>
      </c>
      <c r="ADW73" s="105" t="str">
        <f t="shared" si="666"/>
        <v>.00000000000</v>
      </c>
      <c r="ADX73" s="105">
        <f t="shared" si="1122"/>
        <v>356.10000000209999</v>
      </c>
      <c r="ADY73" s="102">
        <f t="shared" si="667"/>
        <v>356</v>
      </c>
      <c r="ADZ73" s="105" t="str">
        <f t="shared" si="668"/>
        <v>.10000000210</v>
      </c>
      <c r="AEA73" s="103">
        <f t="shared" si="1123"/>
        <v>0</v>
      </c>
      <c r="AEB73" s="102">
        <f t="shared" si="669"/>
        <v>0</v>
      </c>
      <c r="AEC73" s="105" t="str">
        <f t="shared" si="670"/>
        <v>.00000000000</v>
      </c>
      <c r="AEE73" s="103">
        <f t="shared" si="1124"/>
        <v>0</v>
      </c>
      <c r="AEF73" s="103">
        <f t="shared" si="1125"/>
        <v>0</v>
      </c>
      <c r="AEG73" s="103">
        <f t="shared" si="1126"/>
        <v>0</v>
      </c>
      <c r="AEH73" s="103">
        <f t="shared" si="1127"/>
        <v>0</v>
      </c>
      <c r="AEI73" s="103">
        <f t="shared" si="1128"/>
        <v>0</v>
      </c>
      <c r="AEJ73" s="103">
        <f t="shared" si="1129"/>
        <v>0</v>
      </c>
      <c r="AEK73" s="103">
        <f t="shared" si="1130"/>
        <v>0</v>
      </c>
      <c r="AEL73" s="102">
        <f t="shared" si="1131"/>
        <v>0</v>
      </c>
      <c r="AEM73" s="105">
        <f t="shared" si="1132"/>
        <v>0</v>
      </c>
      <c r="AEN73" s="103">
        <f t="shared" si="1133"/>
        <v>0</v>
      </c>
      <c r="AEO73" s="102">
        <f t="shared" si="1134"/>
        <v>0</v>
      </c>
      <c r="AEP73" s="105">
        <f t="shared" si="1135"/>
        <v>0</v>
      </c>
      <c r="AEQ73" s="103">
        <f t="shared" si="1136"/>
        <v>0</v>
      </c>
      <c r="AER73" s="102">
        <f t="shared" si="1137"/>
        <v>0</v>
      </c>
      <c r="AES73" s="105">
        <f t="shared" si="1138"/>
        <v>0</v>
      </c>
      <c r="AET73" s="103">
        <f t="shared" si="1139"/>
        <v>0</v>
      </c>
      <c r="AEU73" s="102">
        <f t="shared" si="1140"/>
        <v>0</v>
      </c>
      <c r="AEV73" s="105">
        <f t="shared" si="1141"/>
        <v>0</v>
      </c>
      <c r="AEW73" s="105">
        <f t="shared" si="1142"/>
        <v>0</v>
      </c>
      <c r="AEX73" s="102">
        <f t="shared" si="1143"/>
        <v>0</v>
      </c>
      <c r="AEY73" s="105">
        <f t="shared" si="1144"/>
        <v>0</v>
      </c>
      <c r="AEZ73" s="103">
        <f t="shared" si="1145"/>
        <v>0</v>
      </c>
      <c r="AFA73" s="102">
        <f t="shared" si="1146"/>
        <v>0</v>
      </c>
      <c r="AFB73" s="105">
        <f t="shared" si="1147"/>
        <v>0</v>
      </c>
      <c r="AFD73" s="132">
        <f t="shared" si="1148"/>
        <v>0</v>
      </c>
      <c r="AFE73" s="94">
        <f t="shared" si="671"/>
        <v>3.1500000001499999</v>
      </c>
      <c r="AFF73" s="93">
        <f t="shared" si="672"/>
        <v>0</v>
      </c>
      <c r="AFG73" s="93">
        <f t="shared" si="1149"/>
        <v>0</v>
      </c>
      <c r="AFH73" s="94">
        <f t="shared" si="673"/>
        <v>3.1500000001499999</v>
      </c>
      <c r="AFI73" s="93">
        <f t="shared" si="674"/>
        <v>0</v>
      </c>
      <c r="AFJ73" s="103">
        <f t="shared" si="675"/>
        <v>352.95000000195</v>
      </c>
      <c r="AFK73" s="102">
        <f t="shared" si="676"/>
        <v>352</v>
      </c>
      <c r="AFL73" s="105" t="str">
        <f t="shared" si="677"/>
        <v>.95000000195</v>
      </c>
      <c r="AFM73" s="103">
        <f t="shared" si="678"/>
        <v>0</v>
      </c>
      <c r="AFN73" s="102">
        <f t="shared" si="679"/>
        <v>0</v>
      </c>
      <c r="AFO73" s="105" t="str">
        <f t="shared" si="680"/>
        <v>.00000000000</v>
      </c>
      <c r="AFP73" s="105">
        <f t="shared" si="940"/>
        <v>356.10000000209999</v>
      </c>
      <c r="AFQ73" s="102">
        <f t="shared" si="681"/>
        <v>356</v>
      </c>
      <c r="AFR73" s="105" t="str">
        <f t="shared" si="682"/>
        <v>.10000000210</v>
      </c>
      <c r="AFS73" s="103">
        <f t="shared" si="248"/>
        <v>0</v>
      </c>
      <c r="AFT73" s="102">
        <f t="shared" si="683"/>
        <v>0</v>
      </c>
      <c r="AFU73" s="105" t="str">
        <f t="shared" si="684"/>
        <v>.00000000000</v>
      </c>
      <c r="AFV73" s="105">
        <f t="shared" si="685"/>
        <v>359.25000000224998</v>
      </c>
      <c r="AFW73" s="102">
        <f t="shared" si="686"/>
        <v>359</v>
      </c>
      <c r="AFX73" s="105" t="str">
        <f t="shared" si="687"/>
        <v>.25000000225</v>
      </c>
      <c r="AFY73" s="103">
        <f t="shared" si="688"/>
        <v>0</v>
      </c>
      <c r="AFZ73" s="102">
        <f t="shared" si="689"/>
        <v>0</v>
      </c>
      <c r="AGA73" s="105" t="str">
        <f t="shared" si="690"/>
        <v>.00000000000</v>
      </c>
      <c r="AGC73" s="103">
        <f t="shared" si="1150"/>
        <v>0</v>
      </c>
      <c r="AGD73" s="103">
        <f t="shared" si="1151"/>
        <v>0</v>
      </c>
      <c r="AGE73" s="103">
        <f t="shared" si="1152"/>
        <v>0</v>
      </c>
      <c r="AGF73" s="103">
        <f t="shared" si="691"/>
        <v>0</v>
      </c>
      <c r="AGG73" s="338">
        <f t="shared" si="1153"/>
        <v>0</v>
      </c>
      <c r="AGH73" s="136">
        <f t="shared" si="1154"/>
        <v>0</v>
      </c>
      <c r="AGI73" s="136">
        <f t="shared" si="1155"/>
        <v>0</v>
      </c>
      <c r="AGJ73" s="136">
        <f t="shared" si="692"/>
        <v>0</v>
      </c>
      <c r="AGK73" s="136">
        <f t="shared" si="693"/>
        <v>0</v>
      </c>
      <c r="AGL73" s="136">
        <f t="shared" si="694"/>
        <v>0</v>
      </c>
      <c r="AGN73" s="388">
        <f t="shared" si="1156"/>
        <v>0</v>
      </c>
      <c r="AGO73" s="136">
        <f t="shared" si="695"/>
        <v>0</v>
      </c>
      <c r="AGP73" s="136">
        <f t="shared" si="696"/>
        <v>0</v>
      </c>
      <c r="AGQ73" s="103">
        <f t="shared" si="697"/>
        <v>0</v>
      </c>
      <c r="AGR73" s="136">
        <f t="shared" si="1157"/>
        <v>0</v>
      </c>
      <c r="AGS73" s="136">
        <f t="shared" si="698"/>
        <v>0</v>
      </c>
      <c r="AGT73" s="136">
        <f t="shared" si="941"/>
        <v>0</v>
      </c>
      <c r="AGU73" s="136">
        <f t="shared" si="942"/>
        <v>0</v>
      </c>
      <c r="AGW73" s="103">
        <f t="shared" si="1158"/>
        <v>0</v>
      </c>
      <c r="AGX73" s="103">
        <f t="shared" si="1159"/>
        <v>0</v>
      </c>
      <c r="AGY73" s="103">
        <f t="shared" si="1160"/>
        <v>0</v>
      </c>
      <c r="AGZ73" s="103">
        <f t="shared" si="699"/>
        <v>0</v>
      </c>
      <c r="AHA73" s="389">
        <f t="shared" si="1161"/>
        <v>0</v>
      </c>
      <c r="AHB73" s="136">
        <f t="shared" si="1162"/>
        <v>0</v>
      </c>
      <c r="AHC73" s="136">
        <f t="shared" si="1163"/>
        <v>0</v>
      </c>
      <c r="AHD73" s="136">
        <f t="shared" si="1164"/>
        <v>0</v>
      </c>
      <c r="AHE73" s="136">
        <f t="shared" si="264"/>
        <v>0</v>
      </c>
      <c r="AHF73" s="136">
        <f t="shared" si="265"/>
        <v>0</v>
      </c>
      <c r="AHH73" s="388">
        <f t="shared" si="1165"/>
        <v>0</v>
      </c>
      <c r="AHI73" s="136">
        <f t="shared" si="700"/>
        <v>0</v>
      </c>
      <c r="AHJ73" s="136">
        <f t="shared" si="701"/>
        <v>0</v>
      </c>
      <c r="AHK73" s="103">
        <f t="shared" si="702"/>
        <v>0</v>
      </c>
      <c r="AHL73" s="136">
        <f t="shared" si="1166"/>
        <v>0</v>
      </c>
      <c r="AHM73" s="136">
        <f t="shared" si="1167"/>
        <v>0</v>
      </c>
      <c r="AHN73" s="136">
        <f t="shared" si="703"/>
        <v>0</v>
      </c>
      <c r="AHO73" s="136">
        <f t="shared" si="704"/>
        <v>0</v>
      </c>
      <c r="AHQ73" s="132">
        <f t="shared" si="705"/>
        <v>0</v>
      </c>
      <c r="AHR73" s="132">
        <f t="shared" si="706"/>
        <v>0</v>
      </c>
      <c r="AHS73" s="132">
        <f t="shared" si="707"/>
        <v>0</v>
      </c>
      <c r="AHT73" s="132">
        <f t="shared" si="708"/>
        <v>0</v>
      </c>
      <c r="AHV73" s="111">
        <f t="shared" si="709"/>
        <v>352.95000000195</v>
      </c>
      <c r="AHW73" s="102">
        <f t="shared" si="710"/>
        <v>352</v>
      </c>
      <c r="AHX73" s="105" t="str">
        <f t="shared" si="711"/>
        <v>.95000000195</v>
      </c>
      <c r="AHY73" s="103">
        <f t="shared" si="269"/>
        <v>0</v>
      </c>
      <c r="AHZ73" s="102">
        <f t="shared" si="712"/>
        <v>0</v>
      </c>
      <c r="AIA73" s="105" t="str">
        <f t="shared" si="713"/>
        <v>.00000000000</v>
      </c>
      <c r="AIB73" s="94">
        <f t="shared" si="714"/>
        <v>356.10000000209999</v>
      </c>
      <c r="AIC73" s="102">
        <f t="shared" si="715"/>
        <v>356</v>
      </c>
      <c r="AID73" s="105" t="str">
        <f t="shared" si="716"/>
        <v>.10000000210</v>
      </c>
      <c r="AIE73" s="120">
        <f t="shared" si="270"/>
        <v>0</v>
      </c>
      <c r="AIF73" s="102">
        <f t="shared" si="717"/>
        <v>0</v>
      </c>
      <c r="AIG73" s="105" t="str">
        <f t="shared" si="718"/>
        <v>.00000000000</v>
      </c>
      <c r="AIH73" s="94">
        <f t="shared" si="271"/>
        <v>359.25000000224998</v>
      </c>
      <c r="AII73" s="102">
        <f t="shared" si="719"/>
        <v>359</v>
      </c>
      <c r="AIJ73" s="105" t="str">
        <f t="shared" si="720"/>
        <v>.25000000225</v>
      </c>
      <c r="AIK73" s="120">
        <f t="shared" si="272"/>
        <v>0</v>
      </c>
      <c r="AIL73" s="102">
        <f t="shared" si="721"/>
        <v>0</v>
      </c>
      <c r="AIM73" s="105" t="str">
        <f t="shared" si="722"/>
        <v>.00000000000</v>
      </c>
      <c r="AIO73" s="105">
        <f t="shared" si="273"/>
        <v>0</v>
      </c>
      <c r="AIP73" s="105">
        <f t="shared" si="1168"/>
        <v>0</v>
      </c>
      <c r="AIQ73" s="111">
        <f t="shared" si="275"/>
        <v>0</v>
      </c>
      <c r="AIR73" s="111">
        <f t="shared" si="276"/>
        <v>0</v>
      </c>
      <c r="AIS73" s="93">
        <f t="shared" si="723"/>
        <v>352.95000000195</v>
      </c>
      <c r="AIT73" s="102">
        <f t="shared" si="724"/>
        <v>352</v>
      </c>
      <c r="AIU73" s="105" t="str">
        <f t="shared" si="725"/>
        <v>.95000000195</v>
      </c>
      <c r="AIV73" s="120">
        <f t="shared" si="726"/>
        <v>976.80174999995461</v>
      </c>
      <c r="AIW73" s="102">
        <f t="shared" si="727"/>
        <v>976</v>
      </c>
      <c r="AIX73" s="105" t="str">
        <f t="shared" si="728"/>
        <v>.80174999995</v>
      </c>
      <c r="AIY73" s="120">
        <f t="shared" si="729"/>
        <v>356.10000000209999</v>
      </c>
      <c r="AIZ73" s="102">
        <f t="shared" si="730"/>
        <v>356</v>
      </c>
      <c r="AJA73" s="105" t="str">
        <f t="shared" si="731"/>
        <v>.10000000210</v>
      </c>
      <c r="AJB73" s="120">
        <f t="shared" si="976"/>
        <v>976.80174999995461</v>
      </c>
      <c r="AJC73" s="102">
        <f t="shared" si="732"/>
        <v>976</v>
      </c>
      <c r="AJD73" s="105" t="str">
        <f t="shared" si="733"/>
        <v>.80174999995</v>
      </c>
      <c r="AJE73" s="120">
        <f t="shared" si="734"/>
        <v>359.25000000224998</v>
      </c>
      <c r="AJF73" s="102">
        <f t="shared" si="735"/>
        <v>359</v>
      </c>
      <c r="AJG73" s="105" t="str">
        <f t="shared" si="736"/>
        <v>.25000000225</v>
      </c>
      <c r="AJH73" s="93">
        <f t="shared" si="737"/>
        <v>976.80174999995461</v>
      </c>
      <c r="AJI73" s="102">
        <f t="shared" si="738"/>
        <v>976</v>
      </c>
      <c r="AJJ73" s="105" t="str">
        <f t="shared" si="739"/>
        <v>.80174999995</v>
      </c>
      <c r="AJL73" s="105">
        <f t="shared" si="1169"/>
        <v>0</v>
      </c>
      <c r="AJM73" s="105">
        <f t="shared" si="1170"/>
        <v>0</v>
      </c>
      <c r="AJN73" s="120">
        <f t="shared" si="1171"/>
        <v>352.70000000195</v>
      </c>
      <c r="AJO73" s="102">
        <f t="shared" si="740"/>
        <v>352</v>
      </c>
      <c r="AJP73" s="105" t="str">
        <f t="shared" si="741"/>
        <v>.70000000195</v>
      </c>
      <c r="AJQ73" s="93">
        <f t="shared" si="1172"/>
        <v>976.80174999995461</v>
      </c>
      <c r="AJR73" s="102">
        <f t="shared" si="742"/>
        <v>976</v>
      </c>
      <c r="AJS73" s="105" t="str">
        <f t="shared" si="743"/>
        <v>.80174999995</v>
      </c>
      <c r="AJT73" s="120">
        <f t="shared" si="1173"/>
        <v>359.50000000224998</v>
      </c>
      <c r="AJU73" s="102">
        <f t="shared" si="744"/>
        <v>359</v>
      </c>
      <c r="AJV73" s="105" t="str">
        <f t="shared" si="745"/>
        <v>.50000000225</v>
      </c>
      <c r="AJW73" s="93">
        <f t="shared" si="1174"/>
        <v>976.80174999995461</v>
      </c>
      <c r="AJX73" s="102">
        <f t="shared" si="746"/>
        <v>976</v>
      </c>
      <c r="AJY73" s="105" t="str">
        <f t="shared" si="747"/>
        <v>.80174999995</v>
      </c>
      <c r="AJZ73" s="94" t="str">
        <f t="shared" si="748"/>
        <v>-3,150</v>
      </c>
      <c r="AKA73" s="94" t="str">
        <f t="shared" si="749"/>
        <v>+3,150</v>
      </c>
      <c r="AKC73" s="132">
        <f t="shared" si="283"/>
        <v>9.4500000004499998E-2</v>
      </c>
      <c r="AKD73" s="120">
        <f t="shared" si="284"/>
        <v>0</v>
      </c>
      <c r="AKE73" s="120">
        <f t="shared" si="285"/>
        <v>9.4500000004499998E-2</v>
      </c>
      <c r="AKF73" s="103">
        <f t="shared" si="286"/>
        <v>352.95000000195</v>
      </c>
      <c r="AKG73" s="102">
        <f t="shared" si="750"/>
        <v>352</v>
      </c>
      <c r="AKH73" s="105" t="str">
        <f t="shared" si="751"/>
        <v>.95000000195</v>
      </c>
      <c r="AKI73" s="103">
        <f t="shared" si="752"/>
        <v>976.80174999995461</v>
      </c>
      <c r="AKJ73" s="102">
        <f t="shared" si="753"/>
        <v>976</v>
      </c>
      <c r="AKK73" s="105" t="str">
        <f t="shared" si="754"/>
        <v>.80174999995</v>
      </c>
      <c r="AKL73" s="390">
        <f t="shared" si="287"/>
        <v>352.95000000195</v>
      </c>
      <c r="AKM73" s="102">
        <f t="shared" si="755"/>
        <v>352</v>
      </c>
      <c r="AKN73" s="105" t="str">
        <f t="shared" si="756"/>
        <v>.95000000195</v>
      </c>
      <c r="AKO73" s="390">
        <f t="shared" si="757"/>
        <v>976.70724999995014</v>
      </c>
      <c r="AKP73" s="102">
        <f t="shared" si="758"/>
        <v>976</v>
      </c>
      <c r="AKQ73" s="105" t="str">
        <f t="shared" si="759"/>
        <v>.70724999995</v>
      </c>
      <c r="AKR73" s="103">
        <f t="shared" si="288"/>
        <v>356.10000000209999</v>
      </c>
      <c r="AKS73" s="102">
        <f t="shared" si="760"/>
        <v>356</v>
      </c>
      <c r="AKT73" s="105" t="str">
        <f t="shared" si="761"/>
        <v>.10000000210</v>
      </c>
      <c r="AKU73" s="103">
        <f t="shared" si="762"/>
        <v>976.80174999995461</v>
      </c>
      <c r="AKV73" s="102">
        <f t="shared" si="763"/>
        <v>976</v>
      </c>
      <c r="AKW73" s="105" t="str">
        <f t="shared" si="764"/>
        <v>.80174999995</v>
      </c>
      <c r="AKX73" s="390">
        <f t="shared" si="289"/>
        <v>359.25000000224998</v>
      </c>
      <c r="AKY73" s="102">
        <f t="shared" si="765"/>
        <v>359</v>
      </c>
      <c r="AKZ73" s="105" t="str">
        <f t="shared" si="766"/>
        <v>.25000000225</v>
      </c>
      <c r="ALA73" s="390">
        <f t="shared" si="767"/>
        <v>976.70724999995014</v>
      </c>
      <c r="ALB73" s="102">
        <f t="shared" si="768"/>
        <v>976</v>
      </c>
      <c r="ALC73" s="105" t="str">
        <f t="shared" si="769"/>
        <v>.70724999995</v>
      </c>
      <c r="ALD73" s="103">
        <f t="shared" si="290"/>
        <v>359.25000000224998</v>
      </c>
      <c r="ALE73" s="102">
        <f t="shared" si="770"/>
        <v>359</v>
      </c>
      <c r="ALF73" s="105" t="str">
        <f t="shared" si="771"/>
        <v>.25000000225</v>
      </c>
      <c r="ALG73" s="103">
        <f t="shared" si="291"/>
        <v>976.80174999995461</v>
      </c>
      <c r="ALH73" s="102">
        <f t="shared" si="772"/>
        <v>976</v>
      </c>
      <c r="ALI73" s="105" t="str">
        <f t="shared" si="773"/>
        <v>.80174999995</v>
      </c>
      <c r="ALK73" s="136">
        <f t="shared" si="774"/>
        <v>2.5000000000750001E-10</v>
      </c>
      <c r="ALL73" s="136">
        <f t="shared" si="775"/>
        <v>0.2500000000075</v>
      </c>
      <c r="ALM73" s="103">
        <f t="shared" si="292"/>
        <v>352.95000000195</v>
      </c>
      <c r="ALN73" s="102">
        <f t="shared" si="776"/>
        <v>352</v>
      </c>
      <c r="ALO73" s="105" t="str">
        <f t="shared" si="777"/>
        <v>.95000000195</v>
      </c>
      <c r="ALP73" s="103">
        <f t="shared" si="293"/>
        <v>976.70724999995014</v>
      </c>
      <c r="ALQ73" s="102">
        <f t="shared" si="778"/>
        <v>976</v>
      </c>
      <c r="ALR73" s="105" t="str">
        <f t="shared" si="779"/>
        <v>.70724999995</v>
      </c>
      <c r="ALS73" s="103">
        <f t="shared" si="780"/>
        <v>352.9500000022</v>
      </c>
      <c r="ALT73" s="102">
        <f t="shared" si="781"/>
        <v>352</v>
      </c>
      <c r="ALU73" s="105" t="str">
        <f t="shared" si="782"/>
        <v>.95000000220</v>
      </c>
      <c r="ALV73" s="103">
        <f t="shared" si="783"/>
        <v>976.95724999995764</v>
      </c>
      <c r="ALW73" s="102">
        <f t="shared" si="784"/>
        <v>976</v>
      </c>
      <c r="ALX73" s="105" t="str">
        <f t="shared" si="785"/>
        <v>.95724999996</v>
      </c>
      <c r="ALY73" s="103">
        <f t="shared" si="294"/>
        <v>356.10000000209999</v>
      </c>
      <c r="ALZ73" s="102">
        <f t="shared" si="786"/>
        <v>356</v>
      </c>
      <c r="AMA73" s="105" t="str">
        <f t="shared" si="787"/>
        <v>.10000000210</v>
      </c>
      <c r="AMB73" s="103">
        <f t="shared" si="788"/>
        <v>977.05174999995461</v>
      </c>
      <c r="AMC73" s="102">
        <f t="shared" si="789"/>
        <v>977</v>
      </c>
      <c r="AMD73" s="105" t="str">
        <f t="shared" si="790"/>
        <v>.05174999995</v>
      </c>
      <c r="AME73" s="103">
        <f t="shared" si="791"/>
        <v>359.25000000199998</v>
      </c>
      <c r="AMF73" s="102">
        <f t="shared" si="792"/>
        <v>359</v>
      </c>
      <c r="AMG73" s="105" t="str">
        <f t="shared" si="793"/>
        <v>.25000000200</v>
      </c>
      <c r="AMH73" s="103">
        <f t="shared" si="794"/>
        <v>976.95724999995764</v>
      </c>
      <c r="AMI73" s="102">
        <f t="shared" si="795"/>
        <v>976</v>
      </c>
      <c r="AMJ73" s="105" t="str">
        <f t="shared" si="796"/>
        <v>.95724999996</v>
      </c>
      <c r="AMK73" s="103">
        <f t="shared" si="295"/>
        <v>359.25000000224998</v>
      </c>
      <c r="AML73" s="102">
        <f t="shared" si="797"/>
        <v>359</v>
      </c>
      <c r="AMM73" s="105" t="str">
        <f t="shared" si="798"/>
        <v>.25000000225</v>
      </c>
      <c r="AMN73" s="103">
        <f t="shared" si="296"/>
        <v>976.70724999995014</v>
      </c>
      <c r="AMO73" s="102">
        <f t="shared" si="799"/>
        <v>976</v>
      </c>
      <c r="AMP73" s="105" t="str">
        <f t="shared" si="800"/>
        <v>.70724999995</v>
      </c>
      <c r="AMR73" s="103">
        <f t="shared" si="801"/>
        <v>353.10000000209999</v>
      </c>
      <c r="AMS73" s="102">
        <f t="shared" si="802"/>
        <v>353</v>
      </c>
      <c r="AMT73" s="105" t="str">
        <f t="shared" si="803"/>
        <v>.10000000210</v>
      </c>
      <c r="AMU73" s="649">
        <f t="shared" si="804"/>
        <v>976.86174999995455</v>
      </c>
      <c r="AMV73" s="102">
        <f t="shared" si="805"/>
        <v>976</v>
      </c>
      <c r="AMW73" s="105" t="str">
        <f t="shared" si="806"/>
        <v>.86174999995</v>
      </c>
      <c r="AMX73" s="103">
        <f t="shared" si="807"/>
        <v>353.10000000209999</v>
      </c>
      <c r="AMY73" s="102">
        <f t="shared" si="808"/>
        <v>353</v>
      </c>
      <c r="AMZ73" s="105" t="str">
        <f t="shared" si="809"/>
        <v>.10000000210</v>
      </c>
      <c r="ANA73" s="649">
        <f t="shared" si="810"/>
        <v>976.96174999995458</v>
      </c>
      <c r="ANB73" s="102">
        <f t="shared" si="811"/>
        <v>976</v>
      </c>
      <c r="ANC73" s="105" t="str">
        <f t="shared" si="812"/>
        <v>.96174999995</v>
      </c>
      <c r="AND73" s="103">
        <f t="shared" si="813"/>
        <v>356.10000000209999</v>
      </c>
      <c r="ANE73" s="102">
        <f t="shared" si="814"/>
        <v>356</v>
      </c>
      <c r="ANF73" s="105" t="str">
        <f t="shared" si="815"/>
        <v>.10000000210</v>
      </c>
      <c r="ANG73" s="649">
        <f t="shared" si="816"/>
        <v>977.05174999995461</v>
      </c>
      <c r="ANH73" s="102">
        <f t="shared" si="817"/>
        <v>977</v>
      </c>
      <c r="ANI73" s="105" t="str">
        <f t="shared" si="818"/>
        <v>.05174999995</v>
      </c>
      <c r="ANJ73" s="103">
        <f t="shared" si="819"/>
        <v>359.10000000209999</v>
      </c>
      <c r="ANK73" s="102">
        <f t="shared" si="820"/>
        <v>359</v>
      </c>
      <c r="ANL73" s="105" t="str">
        <f t="shared" si="821"/>
        <v>.10000000210</v>
      </c>
      <c r="ANM73" s="649">
        <f t="shared" si="822"/>
        <v>976.96174999995458</v>
      </c>
      <c r="ANN73" s="102">
        <f t="shared" si="823"/>
        <v>976</v>
      </c>
      <c r="ANO73" s="105" t="str">
        <f t="shared" si="824"/>
        <v>.96174999995</v>
      </c>
      <c r="ANP73" s="103">
        <f t="shared" si="825"/>
        <v>359.10000000209999</v>
      </c>
      <c r="ANQ73" s="102">
        <f t="shared" si="826"/>
        <v>359</v>
      </c>
      <c r="ANR73" s="105" t="str">
        <f t="shared" si="827"/>
        <v>.10000000210</v>
      </c>
      <c r="ANS73" s="649">
        <f t="shared" si="828"/>
        <v>976.86174999995455</v>
      </c>
      <c r="ANT73" s="102">
        <f t="shared" si="829"/>
        <v>976</v>
      </c>
      <c r="ANU73" s="105" t="str">
        <f t="shared" si="830"/>
        <v>.86174999995</v>
      </c>
      <c r="ANX73" s="136">
        <f t="shared" si="831"/>
        <v>0</v>
      </c>
      <c r="ANY73" s="136">
        <f t="shared" si="832"/>
        <v>0</v>
      </c>
      <c r="ANZ73" s="103">
        <f t="shared" si="1175"/>
        <v>352.95000000195</v>
      </c>
      <c r="AOA73" s="102">
        <f t="shared" si="833"/>
        <v>352</v>
      </c>
      <c r="AOB73" s="105" t="str">
        <f t="shared" si="834"/>
        <v>.95000000195</v>
      </c>
      <c r="AOC73" s="103">
        <f t="shared" si="1176"/>
        <v>976.70724999995014</v>
      </c>
      <c r="AOD73" s="102">
        <f t="shared" si="835"/>
        <v>976</v>
      </c>
      <c r="AOE73" s="105" t="str">
        <f t="shared" si="836"/>
        <v>.70724999995</v>
      </c>
      <c r="AOF73" s="103">
        <f t="shared" si="1177"/>
        <v>352.95000000195</v>
      </c>
      <c r="AOG73" s="102">
        <f t="shared" si="837"/>
        <v>352</v>
      </c>
      <c r="AOH73" s="105" t="str">
        <f t="shared" si="838"/>
        <v>.95000000195</v>
      </c>
      <c r="AOI73" s="103">
        <f t="shared" si="1178"/>
        <v>976.70724999995014</v>
      </c>
      <c r="AOJ73" s="102">
        <f t="shared" si="839"/>
        <v>976</v>
      </c>
      <c r="AOK73" s="105" t="str">
        <f t="shared" si="840"/>
        <v>.70724999995</v>
      </c>
      <c r="AOL73" s="103">
        <f t="shared" si="1179"/>
        <v>356.10000000209999</v>
      </c>
      <c r="AOM73" s="102">
        <f t="shared" si="841"/>
        <v>356</v>
      </c>
      <c r="AON73" s="105" t="str">
        <f t="shared" si="842"/>
        <v>.10000000210</v>
      </c>
      <c r="AOO73" s="103">
        <f t="shared" si="1180"/>
        <v>976.80174999995461</v>
      </c>
      <c r="AOP73" s="102">
        <f t="shared" si="843"/>
        <v>976</v>
      </c>
      <c r="AOQ73" s="105" t="str">
        <f t="shared" si="844"/>
        <v>.80174999995</v>
      </c>
      <c r="AOR73" s="103">
        <f t="shared" si="1181"/>
        <v>359.25000000224998</v>
      </c>
      <c r="AOS73" s="102">
        <f t="shared" si="845"/>
        <v>359</v>
      </c>
      <c r="AOT73" s="105" t="str">
        <f t="shared" si="846"/>
        <v>.25000000225</v>
      </c>
      <c r="AOU73" s="103">
        <f t="shared" si="847"/>
        <v>976.70724999995014</v>
      </c>
      <c r="AOV73" s="102">
        <f t="shared" si="848"/>
        <v>976</v>
      </c>
      <c r="AOW73" s="105" t="str">
        <f t="shared" si="849"/>
        <v>.70724999995</v>
      </c>
      <c r="AOX73" s="103">
        <f t="shared" si="1182"/>
        <v>359.25000000224998</v>
      </c>
      <c r="AOY73" s="102">
        <f t="shared" si="850"/>
        <v>359</v>
      </c>
      <c r="AOZ73" s="105" t="str">
        <f t="shared" si="851"/>
        <v>.25000000225</v>
      </c>
      <c r="APA73" s="103">
        <f t="shared" si="852"/>
        <v>976.70724999995014</v>
      </c>
      <c r="APB73" s="102">
        <f t="shared" si="853"/>
        <v>976</v>
      </c>
      <c r="APC73" s="105" t="str">
        <f t="shared" si="854"/>
        <v>.70724999995</v>
      </c>
      <c r="APE73" s="136">
        <f t="shared" si="855"/>
        <v>1.5000000000450002E-10</v>
      </c>
      <c r="APF73" s="136">
        <f t="shared" si="856"/>
        <v>0.15000000000450001</v>
      </c>
      <c r="APG73" s="103">
        <f t="shared" si="1183"/>
        <v>352.95000000195</v>
      </c>
      <c r="APH73" s="102">
        <f t="shared" si="857"/>
        <v>352</v>
      </c>
      <c r="API73" s="105" t="str">
        <f t="shared" si="858"/>
        <v>.95000000195</v>
      </c>
      <c r="APJ73" s="103">
        <f t="shared" si="1184"/>
        <v>976.70724999995014</v>
      </c>
      <c r="APK73" s="102">
        <f t="shared" si="859"/>
        <v>976</v>
      </c>
      <c r="APL73" s="105" t="str">
        <f t="shared" si="860"/>
        <v>.70724999995</v>
      </c>
      <c r="APM73" s="103">
        <f t="shared" si="1185"/>
        <v>352.95000000210001</v>
      </c>
      <c r="APN73" s="102">
        <f t="shared" si="861"/>
        <v>352</v>
      </c>
      <c r="APO73" s="105" t="str">
        <f t="shared" si="862"/>
        <v>.95000000210</v>
      </c>
      <c r="APP73" s="103">
        <f t="shared" si="863"/>
        <v>976.85724999995455</v>
      </c>
      <c r="APQ73" s="102">
        <f t="shared" si="864"/>
        <v>976</v>
      </c>
      <c r="APR73" s="105" t="str">
        <f t="shared" si="865"/>
        <v>.85724999995</v>
      </c>
      <c r="APS73" s="103">
        <f t="shared" si="1186"/>
        <v>356.10000000209999</v>
      </c>
      <c r="APT73" s="102">
        <f t="shared" si="866"/>
        <v>356</v>
      </c>
      <c r="APU73" s="105" t="str">
        <f t="shared" si="867"/>
        <v>.10000000210</v>
      </c>
      <c r="APV73" s="103">
        <f t="shared" si="1187"/>
        <v>976.95174999995459</v>
      </c>
      <c r="APW73" s="102">
        <f t="shared" si="868"/>
        <v>976</v>
      </c>
      <c r="APX73" s="105" t="str">
        <f t="shared" si="869"/>
        <v>.95174999995</v>
      </c>
      <c r="APY73" s="103">
        <f t="shared" si="1188"/>
        <v>359.25000000209997</v>
      </c>
      <c r="APZ73" s="102">
        <f t="shared" si="870"/>
        <v>359</v>
      </c>
      <c r="AQA73" s="105" t="str">
        <f t="shared" si="871"/>
        <v>.25000000210</v>
      </c>
      <c r="AQB73" s="103">
        <f t="shared" si="872"/>
        <v>976.85724999995455</v>
      </c>
      <c r="AQC73" s="102">
        <f t="shared" si="873"/>
        <v>976</v>
      </c>
      <c r="AQD73" s="105" t="str">
        <f t="shared" si="874"/>
        <v>.85724999995</v>
      </c>
      <c r="AQE73" s="103">
        <f t="shared" si="1189"/>
        <v>359.25000000224998</v>
      </c>
      <c r="AQF73" s="102">
        <f t="shared" si="875"/>
        <v>359</v>
      </c>
      <c r="AQG73" s="105" t="str">
        <f t="shared" si="876"/>
        <v>.25000000225</v>
      </c>
      <c r="AQH73" s="103">
        <f t="shared" si="1190"/>
        <v>976.70724999995014</v>
      </c>
      <c r="AQI73" s="102">
        <f t="shared" si="877"/>
        <v>976</v>
      </c>
      <c r="AQJ73" s="105" t="str">
        <f t="shared" si="878"/>
        <v>.70724999995</v>
      </c>
      <c r="AQK73" s="230"/>
      <c r="AQL73" s="120">
        <f t="shared" si="1191"/>
        <v>0</v>
      </c>
      <c r="AQM73" s="120">
        <f t="shared" si="879"/>
        <v>999999999999</v>
      </c>
      <c r="AQN73" s="120">
        <f t="shared" si="1192"/>
        <v>0</v>
      </c>
      <c r="AQO73" s="120">
        <f t="shared" si="1193"/>
        <v>0</v>
      </c>
      <c r="AQP73" s="94">
        <f t="shared" si="1194"/>
        <v>0</v>
      </c>
      <c r="AQQ73" s="120">
        <f t="shared" si="880"/>
        <v>999999999999</v>
      </c>
    </row>
    <row r="74" spans="4:1135" ht="15.75" x14ac:dyDescent="0.25">
      <c r="D74" s="770">
        <f t="shared" si="1211"/>
        <v>0</v>
      </c>
      <c r="E74" s="770" t="str">
        <f t="shared" si="1212"/>
        <v>-color</v>
      </c>
      <c r="F74" s="770" t="str">
        <f t="shared" si="1213"/>
        <v xml:space="preserve">3  </v>
      </c>
      <c r="G74" s="770" t="str">
        <f t="shared" si="977"/>
        <v>-TEXT</v>
      </c>
      <c r="H74" s="770" t="str">
        <f t="shared" si="978"/>
        <v>J</v>
      </c>
      <c r="I74" s="770" t="str">
        <f t="shared" si="979"/>
        <v>bl</v>
      </c>
      <c r="J74" s="770" t="str">
        <f t="shared" si="980"/>
        <v>00,00</v>
      </c>
      <c r="K74" s="770" t="str">
        <f t="shared" si="981"/>
        <v>0</v>
      </c>
      <c r="L74" s="770" t="str">
        <f t="shared" si="982"/>
        <v xml:space="preserve"> </v>
      </c>
      <c r="N74" s="197"/>
      <c r="O74" s="197"/>
      <c r="P74" s="197"/>
      <c r="Q74" s="197"/>
      <c r="R74" s="197"/>
      <c r="S74" s="350">
        <f t="shared" si="317"/>
        <v>0</v>
      </c>
      <c r="T74" s="391">
        <f t="shared" si="318"/>
        <v>0</v>
      </c>
      <c r="U74" s="90"/>
      <c r="V74" s="484">
        <f t="shared" si="881"/>
        <v>0</v>
      </c>
      <c r="W74" s="786"/>
      <c r="X74" s="787"/>
      <c r="Y74" s="788"/>
      <c r="Z74" s="789"/>
      <c r="AA74" s="781"/>
      <c r="AB74" s="619">
        <f t="shared" si="319"/>
        <v>0</v>
      </c>
      <c r="AC74" s="619">
        <f t="shared" si="320"/>
        <v>0</v>
      </c>
      <c r="AD74" s="102">
        <f t="shared" ref="AD74:AD109" si="1234">IF(BS74=0,0,IF(AND(BS74&lt;&gt;0,BS75=0),"FIM",BS74))</f>
        <v>0</v>
      </c>
      <c r="AE74" s="88"/>
      <c r="AF74" s="95">
        <f t="shared" si="321"/>
        <v>0</v>
      </c>
      <c r="AG74" s="456">
        <f t="shared" si="882"/>
        <v>0</v>
      </c>
      <c r="AH74" s="92"/>
      <c r="AI74" s="524">
        <f t="shared" si="322"/>
        <v>0</v>
      </c>
      <c r="AK74" s="91"/>
      <c r="AL74" s="581"/>
      <c r="AM74" s="579">
        <f t="shared" si="323"/>
        <v>0</v>
      </c>
      <c r="AN74" s="578"/>
      <c r="AO74" s="90"/>
      <c r="AP74" s="695"/>
      <c r="AR74" s="343">
        <f t="shared" si="324"/>
        <v>0</v>
      </c>
      <c r="AS74" s="343">
        <f t="shared" si="325"/>
        <v>0</v>
      </c>
      <c r="AT74" s="343">
        <f t="shared" si="326"/>
        <v>0</v>
      </c>
      <c r="AU74" s="343">
        <f t="shared" si="883"/>
        <v>0</v>
      </c>
      <c r="AV74" s="343">
        <f t="shared" si="327"/>
        <v>0</v>
      </c>
      <c r="AW74" s="343">
        <f t="shared" si="328"/>
        <v>0</v>
      </c>
      <c r="AX74" s="343">
        <f t="shared" si="329"/>
        <v>0</v>
      </c>
      <c r="AZ74" s="454">
        <f t="shared" si="1195"/>
        <v>0</v>
      </c>
      <c r="BA74" s="160">
        <f t="shared" ref="BA74:BA110" si="1235">U74</f>
        <v>0</v>
      </c>
      <c r="BB74" s="160">
        <f t="shared" si="884"/>
        <v>0</v>
      </c>
      <c r="BC74" s="469">
        <f t="shared" si="331"/>
        <v>0</v>
      </c>
      <c r="BD74" s="454">
        <f t="shared" ref="BD74:BD110" si="1236">IF(AND(Y74&lt;&gt;0,Y75=0),0,CJ74)</f>
        <v>0</v>
      </c>
      <c r="BE74" s="457">
        <f t="shared" si="332"/>
        <v>0</v>
      </c>
      <c r="BF74" s="601">
        <f t="shared" si="333"/>
        <v>0</v>
      </c>
      <c r="BG74" s="457">
        <f t="shared" ref="BG74:BG110" si="1237">HI74/$QP$4</f>
        <v>0</v>
      </c>
      <c r="BH74" s="457">
        <f t="shared" si="334"/>
        <v>0</v>
      </c>
      <c r="BI74" s="457">
        <f t="shared" si="335"/>
        <v>0</v>
      </c>
      <c r="BJ74" s="457">
        <f t="shared" si="336"/>
        <v>0</v>
      </c>
      <c r="BK74" s="457">
        <f t="shared" si="336"/>
        <v>0</v>
      </c>
      <c r="BL74" s="457">
        <f t="shared" si="336"/>
        <v>0</v>
      </c>
      <c r="BM74" s="460">
        <f t="shared" si="32"/>
        <v>0</v>
      </c>
      <c r="BN74" s="460">
        <f t="shared" ref="BN74:BN110" si="1238">ABA74*$O$15</f>
        <v>0</v>
      </c>
      <c r="BO74" s="460">
        <f t="shared" si="337"/>
        <v>0</v>
      </c>
      <c r="BP74" s="477"/>
      <c r="BR74" s="274">
        <f t="shared" si="338"/>
        <v>0</v>
      </c>
      <c r="BS74" s="351">
        <f t="shared" ref="BS74:BS110" si="1239">T74</f>
        <v>0</v>
      </c>
      <c r="BT74" s="705">
        <f t="shared" si="339"/>
        <v>0</v>
      </c>
      <c r="BU74" s="352">
        <f t="shared" ref="BU74:BU110" si="1240">V74</f>
        <v>0</v>
      </c>
      <c r="BV74" s="353">
        <f t="shared" ref="BV74:BV110" si="1241">IF(AND(BX74&lt;&gt;0,W74=0),$AT$3/2,W74)</f>
        <v>0</v>
      </c>
      <c r="BW74" s="353">
        <f t="shared" ref="BW74:BW110" si="1242">IF(Y74=0,0,IF(AND(Y74&lt;&gt;0,X74=0),Y74-0.0001,IF(X74=Y74,Y74-0.0001,X74)))</f>
        <v>0</v>
      </c>
      <c r="BX74" s="354">
        <f t="shared" ref="BX74:BX110" si="1243">Y74</f>
        <v>0</v>
      </c>
      <c r="BY74" s="355">
        <f t="shared" ref="BY74:BY110" si="1244">IF(Y74=0,0,IF(AND(Y74&lt;&gt;0,Z74=0),Y74-0.0001,IF(Z74=Y74,Y74-0.0001,Z74)))</f>
        <v>0</v>
      </c>
      <c r="BZ74" s="355">
        <f t="shared" ref="BZ74:BZ110" si="1245">IF(AND(BX74&lt;&gt;0,AA74=0),$AT$3/2,AA74)</f>
        <v>0</v>
      </c>
      <c r="CA74" s="393"/>
      <c r="CB74" s="594">
        <f t="shared" si="885"/>
        <v>0</v>
      </c>
      <c r="CC74" s="392">
        <f t="shared" si="341"/>
        <v>0</v>
      </c>
      <c r="CD74" s="392">
        <f t="shared" si="342"/>
        <v>0</v>
      </c>
      <c r="CE74" s="392">
        <f t="shared" si="343"/>
        <v>0</v>
      </c>
      <c r="CF74" s="392">
        <f t="shared" si="886"/>
        <v>0</v>
      </c>
      <c r="CG74" s="394">
        <f t="shared" si="344"/>
        <v>0</v>
      </c>
      <c r="CH74" s="394">
        <f t="shared" si="887"/>
        <v>0</v>
      </c>
      <c r="CI74" s="395" t="s">
        <v>96</v>
      </c>
      <c r="CJ74" s="599">
        <f t="shared" si="345"/>
        <v>0</v>
      </c>
      <c r="CK74" s="395"/>
      <c r="CL74" s="361"/>
      <c r="CM74" s="361">
        <f t="shared" ref="CM74:CM110" si="1246">BU74/20</f>
        <v>0</v>
      </c>
      <c r="CN74" s="361">
        <f t="shared" ref="CN74:CN110" si="1247">IF(AD74="FIM",CM74,0)</f>
        <v>0</v>
      </c>
      <c r="CO74" s="361">
        <v>64</v>
      </c>
      <c r="CP74" s="110">
        <f t="shared" si="888"/>
        <v>94.44</v>
      </c>
      <c r="CQ74" s="431">
        <f t="shared" si="346"/>
        <v>0</v>
      </c>
      <c r="CR74" s="367"/>
      <c r="CS74" s="367"/>
      <c r="CT74" s="396">
        <f t="shared" si="943"/>
        <v>96.81</v>
      </c>
      <c r="CV74" s="399">
        <f t="shared" si="975"/>
        <v>0</v>
      </c>
      <c r="CW74" s="367"/>
      <c r="CX74" s="111">
        <f t="shared" si="944"/>
        <v>5.9250000000000115E-2</v>
      </c>
      <c r="CY74" s="367"/>
      <c r="CZ74" s="396">
        <f t="shared" si="889"/>
        <v>170.28000000000014</v>
      </c>
      <c r="DA74" s="367"/>
      <c r="DB74" s="103">
        <f t="shared" si="347"/>
        <v>0</v>
      </c>
      <c r="DC74" s="103">
        <f t="shared" si="348"/>
        <v>98.938999999999993</v>
      </c>
      <c r="DD74" s="103">
        <f t="shared" si="349"/>
        <v>98.938999999999993</v>
      </c>
      <c r="DE74" s="103">
        <f t="shared" ref="DE74:DE110" si="1248">IF(DC74&lt;&gt;DC73,DC74-DC73,0)</f>
        <v>0</v>
      </c>
      <c r="DF74" s="105">
        <f t="shared" ref="DF74:DF110" si="1249">BU74</f>
        <v>0</v>
      </c>
      <c r="DG74" s="102">
        <f t="shared" si="350"/>
        <v>0</v>
      </c>
      <c r="DH74" s="105">
        <f t="shared" si="351"/>
        <v>0</v>
      </c>
      <c r="DI74" s="105">
        <f t="shared" ref="DI74:DI109" si="1250">IF(BX74&lt;&gt;0,DH74-DH73,0)</f>
        <v>0</v>
      </c>
      <c r="DJ74" s="111">
        <f t="shared" ref="DJ74:DJ109" si="1251">DK74</f>
        <v>0</v>
      </c>
      <c r="DK74" s="401">
        <f t="shared" si="352"/>
        <v>0</v>
      </c>
      <c r="DL74" s="111">
        <f t="shared" si="353"/>
        <v>0</v>
      </c>
      <c r="DO74" s="403">
        <f t="shared" si="354"/>
        <v>0</v>
      </c>
      <c r="DP74" s="403">
        <f t="shared" si="355"/>
        <v>0</v>
      </c>
      <c r="DQ74" s="111">
        <f t="shared" si="970"/>
        <v>0</v>
      </c>
      <c r="DR74" s="113">
        <f t="shared" si="1206"/>
        <v>0</v>
      </c>
      <c r="DS74" s="111">
        <f t="shared" si="357"/>
        <v>0</v>
      </c>
      <c r="DT74" s="105">
        <f t="shared" si="358"/>
        <v>0</v>
      </c>
      <c r="DU74" s="105">
        <f t="shared" si="359"/>
        <v>0</v>
      </c>
      <c r="DV74" s="105">
        <f t="shared" si="971"/>
        <v>0</v>
      </c>
      <c r="DW74" s="105">
        <f t="shared" si="360"/>
        <v>0</v>
      </c>
      <c r="DX74" s="105">
        <f t="shared" si="361"/>
        <v>0</v>
      </c>
      <c r="DZ74" s="105">
        <f t="shared" si="362"/>
        <v>400</v>
      </c>
      <c r="EA74" s="105">
        <f t="shared" si="363"/>
        <v>1600</v>
      </c>
      <c r="EB74" s="105">
        <f t="shared" si="364"/>
        <v>3600</v>
      </c>
      <c r="EC74" s="105">
        <f t="shared" si="365"/>
        <v>6400</v>
      </c>
      <c r="ED74" s="105">
        <f t="shared" si="366"/>
        <v>10000</v>
      </c>
      <c r="EF74" s="105">
        <f t="shared" si="1233"/>
        <v>0</v>
      </c>
      <c r="EH74" s="105">
        <f t="shared" si="1222"/>
        <v>0</v>
      </c>
      <c r="EI74" s="105">
        <f t="shared" si="8"/>
        <v>0</v>
      </c>
      <c r="EJ74" s="105">
        <f t="shared" si="1223"/>
        <v>0</v>
      </c>
      <c r="EL74" s="105">
        <f t="shared" si="945"/>
        <v>0</v>
      </c>
      <c r="EM74" s="105">
        <f t="shared" si="367"/>
        <v>0</v>
      </c>
      <c r="EN74" s="105">
        <f t="shared" si="368"/>
        <v>0</v>
      </c>
      <c r="EO74" s="105">
        <f t="shared" si="369"/>
        <v>0</v>
      </c>
      <c r="EP74" s="105">
        <f t="shared" si="370"/>
        <v>0</v>
      </c>
      <c r="ER74" s="105">
        <f t="shared" si="1215"/>
        <v>0</v>
      </c>
      <c r="ES74" s="105">
        <f t="shared" si="1216"/>
        <v>0</v>
      </c>
      <c r="ET74" s="105">
        <f t="shared" si="1217"/>
        <v>0</v>
      </c>
      <c r="EU74" s="105">
        <f t="shared" si="1218"/>
        <v>0</v>
      </c>
      <c r="EV74" s="94">
        <f t="shared" si="1219"/>
        <v>0</v>
      </c>
      <c r="EW74" s="94">
        <f t="shared" si="1220"/>
        <v>0</v>
      </c>
      <c r="EX74" s="94">
        <f t="shared" si="1221"/>
        <v>0</v>
      </c>
      <c r="EZ74" s="94">
        <f t="shared" si="1224"/>
        <v>0</v>
      </c>
      <c r="FA74" s="94">
        <f t="shared" si="1225"/>
        <v>0</v>
      </c>
      <c r="FB74" s="94">
        <f t="shared" si="1226"/>
        <v>0</v>
      </c>
      <c r="FC74" s="94">
        <f t="shared" si="1227"/>
        <v>0</v>
      </c>
      <c r="FD74" s="94">
        <f t="shared" si="1228"/>
        <v>0</v>
      </c>
      <c r="FE74" s="94">
        <f t="shared" si="1229"/>
        <v>0</v>
      </c>
      <c r="FF74" s="94">
        <f t="shared" si="1230"/>
        <v>0</v>
      </c>
      <c r="FG74" s="94">
        <f t="shared" si="1231"/>
        <v>0</v>
      </c>
      <c r="FH74" s="94">
        <f t="shared" si="1232"/>
        <v>0</v>
      </c>
      <c r="FI74" s="369">
        <f t="shared" ref="FI74:FI105" si="1252">IF(BX74=0,0,SUM(EF74:FH74))</f>
        <v>0</v>
      </c>
      <c r="FJ74" s="102">
        <f t="shared" si="371"/>
        <v>0</v>
      </c>
      <c r="FK74" s="102">
        <f t="shared" si="372"/>
        <v>0</v>
      </c>
      <c r="FL74" s="102">
        <f t="shared" ref="FL74:FL110" si="1253">IF(EF73&lt;&gt;0,1,0)</f>
        <v>0</v>
      </c>
      <c r="FM74" s="370">
        <f t="shared" ref="FM74:FM110" si="1254">IF(EH75&lt;&gt;0,1,0)</f>
        <v>0</v>
      </c>
      <c r="FN74" s="370">
        <f t="shared" ref="FN74:FP110" si="1255">IF(EH74&lt;&gt;0,1,0)</f>
        <v>0</v>
      </c>
      <c r="FO74" s="370">
        <f t="shared" si="1255"/>
        <v>0</v>
      </c>
      <c r="FP74" s="370">
        <f t="shared" si="1255"/>
        <v>0</v>
      </c>
      <c r="FQ74" s="370">
        <f t="shared" ref="FQ74:FQ110" si="1256">IF(EJ73&lt;&gt;0,1,0)</f>
        <v>0</v>
      </c>
      <c r="FR74" s="370">
        <f t="shared" si="373"/>
        <v>0</v>
      </c>
      <c r="FS74" s="370">
        <f t="shared" si="1214"/>
        <v>0</v>
      </c>
      <c r="FT74" s="370">
        <f t="shared" si="1214"/>
        <v>0</v>
      </c>
      <c r="FU74" s="370">
        <f t="shared" si="1214"/>
        <v>0</v>
      </c>
      <c r="FV74" s="370">
        <f t="shared" si="1214"/>
        <v>0</v>
      </c>
      <c r="FW74" s="370">
        <f t="shared" si="1214"/>
        <v>0</v>
      </c>
      <c r="FX74" s="370">
        <f t="shared" si="374"/>
        <v>0</v>
      </c>
      <c r="FY74" s="371">
        <f t="shared" ref="FY74:FY110" si="1257">IF(ER75&lt;&gt;0,1,0)</f>
        <v>0</v>
      </c>
      <c r="FZ74" s="371">
        <f t="shared" si="1210"/>
        <v>0</v>
      </c>
      <c r="GA74" s="371">
        <f t="shared" si="1210"/>
        <v>0</v>
      </c>
      <c r="GB74" s="371">
        <f t="shared" si="1210"/>
        <v>0</v>
      </c>
      <c r="GC74" s="371">
        <f t="shared" si="1207"/>
        <v>0</v>
      </c>
      <c r="GD74" s="371">
        <f t="shared" si="1207"/>
        <v>0</v>
      </c>
      <c r="GE74" s="371">
        <f t="shared" si="1207"/>
        <v>0</v>
      </c>
      <c r="GF74" s="371">
        <f t="shared" si="1207"/>
        <v>0</v>
      </c>
      <c r="GG74" s="371">
        <f t="shared" ref="GG74:GG110" si="1258">IF(EX73&lt;&gt;0,1,0)</f>
        <v>0</v>
      </c>
      <c r="GH74" s="371">
        <f t="shared" ref="GH74:GH110" si="1259">IF(EZ75&lt;&gt;0,1,0)</f>
        <v>0</v>
      </c>
      <c r="GI74" s="371">
        <f t="shared" si="990"/>
        <v>0</v>
      </c>
      <c r="GJ74" s="371">
        <f t="shared" si="990"/>
        <v>0</v>
      </c>
      <c r="GK74" s="371">
        <f t="shared" si="989"/>
        <v>0</v>
      </c>
      <c r="GL74" s="371">
        <f t="shared" si="989"/>
        <v>0</v>
      </c>
      <c r="GM74" s="371">
        <f t="shared" si="989"/>
        <v>0</v>
      </c>
      <c r="GN74" s="371">
        <f t="shared" si="989"/>
        <v>0</v>
      </c>
      <c r="GO74" s="371">
        <f t="shared" si="989"/>
        <v>0</v>
      </c>
      <c r="GP74" s="371">
        <f t="shared" si="989"/>
        <v>0</v>
      </c>
      <c r="GQ74" s="371">
        <f t="shared" ref="GM74:GQ110" si="1260">IF(FH74&lt;&gt;0,1,0)</f>
        <v>0</v>
      </c>
      <c r="GR74" s="371">
        <f t="shared" ref="GR74:GR110" si="1261">IF(FH73&lt;&gt;0,1,0)</f>
        <v>0</v>
      </c>
      <c r="GS74" s="371">
        <f t="shared" ref="GS74:GS110" si="1262">IF(AND(Y74&lt;&gt;0,Y75=0,AH74&lt;&gt;0),1,0)</f>
        <v>0</v>
      </c>
      <c r="GT74" s="102">
        <f t="shared" si="375"/>
        <v>0</v>
      </c>
      <c r="GU74" s="94">
        <f t="shared" si="890"/>
        <v>0</v>
      </c>
      <c r="GV74" s="94">
        <f t="shared" si="891"/>
        <v>0</v>
      </c>
      <c r="GW74" s="372">
        <f t="shared" si="376"/>
        <v>0</v>
      </c>
      <c r="GX74" s="372">
        <f t="shared" si="377"/>
        <v>0</v>
      </c>
      <c r="GY74" s="372">
        <f t="shared" si="378"/>
        <v>0</v>
      </c>
      <c r="HA74" s="94">
        <v>64</v>
      </c>
      <c r="HB74" s="105">
        <f t="shared" ref="HB74:HB110" si="1263">PL74</f>
        <v>0</v>
      </c>
      <c r="HC74" s="94">
        <f t="shared" si="946"/>
        <v>0</v>
      </c>
      <c r="HD74" s="94">
        <f t="shared" si="379"/>
        <v>0</v>
      </c>
      <c r="HE74" s="93">
        <f t="shared" ref="HE74:HE110" si="1264">IF(AND(BR73&lt;&gt;0,BR74&lt;&gt;0,BR75=0),0,DK74*$QP$4)</f>
        <v>0</v>
      </c>
      <c r="HF74" s="93">
        <f t="shared" ref="HF74:HF110" si="1265">IF(HE74=0,HF75,HE74)</f>
        <v>0</v>
      </c>
      <c r="HG74" s="94">
        <f t="shared" si="892"/>
        <v>0</v>
      </c>
      <c r="HH74" s="120">
        <f t="shared" si="893"/>
        <v>0</v>
      </c>
      <c r="HI74" s="93">
        <f t="shared" si="1204"/>
        <v>0</v>
      </c>
      <c r="HJ74" s="120">
        <f t="shared" ref="HJ74:HJ105" si="1266">HI74+FI74*$QP$4</f>
        <v>0</v>
      </c>
      <c r="HK74" s="151">
        <f t="shared" ref="HK74:HK105" si="1267">HJ74/$QP$4</f>
        <v>0</v>
      </c>
      <c r="HM74" s="376">
        <f t="shared" si="380"/>
        <v>0</v>
      </c>
      <c r="HN74" s="189">
        <f t="shared" si="381"/>
        <v>0</v>
      </c>
      <c r="HO74" s="189" t="str">
        <f t="shared" si="382"/>
        <v>.00000000000</v>
      </c>
      <c r="HP74" s="189">
        <f t="shared" si="383"/>
        <v>0</v>
      </c>
      <c r="HQ74" s="189">
        <f t="shared" si="384"/>
        <v>0</v>
      </c>
      <c r="HR74" s="377" t="str">
        <f t="shared" si="385"/>
        <v>.00000000000</v>
      </c>
      <c r="HT74" s="376">
        <f t="shared" si="386"/>
        <v>0</v>
      </c>
      <c r="HU74" s="189">
        <f t="shared" si="387"/>
        <v>0</v>
      </c>
      <c r="HV74" s="189" t="str">
        <f t="shared" si="388"/>
        <v>.00000000000</v>
      </c>
      <c r="HW74" s="189">
        <f t="shared" ref="HW74:HW110" si="1268">HP74+$HT$6</f>
        <v>2.5</v>
      </c>
      <c r="HX74" s="189">
        <f t="shared" si="389"/>
        <v>2</v>
      </c>
      <c r="HY74" s="377" t="str">
        <f t="shared" si="390"/>
        <v>.50000000000</v>
      </c>
      <c r="IA74" s="94">
        <f t="shared" ref="IA74:IA110" si="1269">IF(Y74=0,0,HJ74)</f>
        <v>0</v>
      </c>
      <c r="IB74" s="94">
        <f t="shared" ref="IB74:IB110" si="1270">IF(Y74=0,0,Y74*$QP$4)</f>
        <v>0</v>
      </c>
      <c r="IC74" s="94">
        <f t="shared" si="391"/>
        <v>0</v>
      </c>
      <c r="ID74" s="94">
        <f t="shared" si="392"/>
        <v>0</v>
      </c>
      <c r="IE74" s="94">
        <f t="shared" si="393"/>
        <v>0</v>
      </c>
      <c r="IF74" s="94" t="str">
        <f t="shared" si="394"/>
        <v>.00000000000</v>
      </c>
      <c r="IG74" s="94">
        <f t="shared" ref="IG74:IG110" si="1271">IF(Y74=0,0,$IH$5+$QP$7)</f>
        <v>0</v>
      </c>
      <c r="IH74" s="94">
        <f t="shared" si="396"/>
        <v>0</v>
      </c>
      <c r="II74" s="94" t="str">
        <f t="shared" si="397"/>
        <v>.00000000000</v>
      </c>
      <c r="IJ74" s="94">
        <f t="shared" ref="IJ74:IJ110" si="1272">IF(Y74=0,0,TEXT((IC74/$QP$4),"0,000"))</f>
        <v>0</v>
      </c>
      <c r="IL74" s="376">
        <f t="shared" si="1196"/>
        <v>0</v>
      </c>
      <c r="IM74" s="189">
        <f t="shared" si="399"/>
        <v>0</v>
      </c>
      <c r="IN74" s="189" t="str">
        <f t="shared" si="400"/>
        <v>.00000000000</v>
      </c>
      <c r="IO74" s="189">
        <f t="shared" ref="IO74:IO110" si="1273">IF(BX74=0,0,$RE$37+$QP$40)</f>
        <v>0</v>
      </c>
      <c r="IP74" s="189">
        <f t="shared" si="401"/>
        <v>0</v>
      </c>
      <c r="IQ74" s="377" t="str">
        <f t="shared" si="402"/>
        <v>.00000000000</v>
      </c>
      <c r="IR74" s="105">
        <f t="shared" ref="IR74:IR109" si="1274">IF(AND(BX74&lt;&gt;0,BX75=0),"FIM",IF(DW74&lt;&gt;0,"PIV"&amp;" (L= "&amp;CJ74&amp;" m)",IF(AND(GV74&lt;&gt;0,DW74=0),GV74,0)))</f>
        <v>0</v>
      </c>
      <c r="IT74" s="599">
        <f t="shared" si="403"/>
        <v>0</v>
      </c>
      <c r="IU74" s="601">
        <f t="shared" ref="IU74:IU105" si="1275">IF(AP74=0,0,IT74+$QP$42)</f>
        <v>0</v>
      </c>
      <c r="IV74" s="518">
        <f t="shared" si="404"/>
        <v>0</v>
      </c>
      <c r="IW74" s="518">
        <f t="shared" si="405"/>
        <v>0</v>
      </c>
      <c r="IX74" s="507">
        <f t="shared" ref="IX74:IX110" si="1276">IF(IU74=0,0,$RE$37+$QP$43)</f>
        <v>0</v>
      </c>
      <c r="IY74" s="518">
        <f t="shared" si="406"/>
        <v>0</v>
      </c>
      <c r="IZ74" s="518">
        <f t="shared" si="407"/>
        <v>0</v>
      </c>
      <c r="JA74" s="519">
        <f t="shared" si="408"/>
        <v>0</v>
      </c>
      <c r="JB74" s="100">
        <f t="shared" si="409"/>
        <v>0</v>
      </c>
      <c r="JC74" s="514">
        <f t="shared" si="410"/>
        <v>0</v>
      </c>
      <c r="JD74" s="519">
        <f t="shared" si="411"/>
        <v>0</v>
      </c>
      <c r="JE74" s="672">
        <f t="shared" si="895"/>
        <v>0</v>
      </c>
      <c r="JF74" s="677" t="s">
        <v>838</v>
      </c>
      <c r="JG74" s="671" t="s">
        <v>838</v>
      </c>
      <c r="JH74" s="671" t="s">
        <v>838</v>
      </c>
      <c r="JI74" s="671" t="s">
        <v>838</v>
      </c>
      <c r="JJ74" s="671" t="s">
        <v>838</v>
      </c>
      <c r="JK74" s="671" t="s">
        <v>838</v>
      </c>
      <c r="JL74" s="671" t="s">
        <v>838</v>
      </c>
      <c r="JM74" s="671" t="s">
        <v>838</v>
      </c>
      <c r="JN74" s="671" t="s">
        <v>838</v>
      </c>
      <c r="JO74" s="671" t="s">
        <v>838</v>
      </c>
      <c r="JP74" s="671" t="s">
        <v>838</v>
      </c>
      <c r="JQ74" s="671" t="s">
        <v>838</v>
      </c>
      <c r="JR74" s="671" t="s">
        <v>838</v>
      </c>
      <c r="JS74" s="671" t="s">
        <v>838</v>
      </c>
      <c r="JT74" s="671" t="s">
        <v>838</v>
      </c>
      <c r="JU74" s="671" t="s">
        <v>838</v>
      </c>
      <c r="JV74" s="671" t="s">
        <v>838</v>
      </c>
      <c r="JW74" s="671" t="s">
        <v>838</v>
      </c>
      <c r="JX74" s="671" t="s">
        <v>838</v>
      </c>
      <c r="JY74" s="671" t="s">
        <v>838</v>
      </c>
      <c r="JZ74" s="671" t="s">
        <v>838</v>
      </c>
      <c r="KA74" s="678" t="s">
        <v>838</v>
      </c>
      <c r="KB74" s="678" t="s">
        <v>838</v>
      </c>
      <c r="KC74" s="678" t="s">
        <v>838</v>
      </c>
      <c r="KD74" s="678" t="s">
        <v>838</v>
      </c>
      <c r="KE74" s="678" t="s">
        <v>838</v>
      </c>
      <c r="KF74" s="678" t="s">
        <v>838</v>
      </c>
      <c r="KG74" s="678" t="s">
        <v>838</v>
      </c>
      <c r="KH74" s="678" t="s">
        <v>838</v>
      </c>
      <c r="KI74" s="678" t="s">
        <v>838</v>
      </c>
      <c r="KJ74" s="678" t="s">
        <v>838</v>
      </c>
      <c r="KK74" s="678" t="s">
        <v>838</v>
      </c>
      <c r="KL74" s="678" t="s">
        <v>838</v>
      </c>
      <c r="KM74" s="678" t="s">
        <v>838</v>
      </c>
      <c r="KN74" s="678" t="s">
        <v>838</v>
      </c>
      <c r="KO74" s="678" t="s">
        <v>838</v>
      </c>
      <c r="KP74" s="678" t="s">
        <v>838</v>
      </c>
      <c r="KQ74" s="678" t="s">
        <v>838</v>
      </c>
      <c r="KR74" s="678" t="s">
        <v>838</v>
      </c>
      <c r="KS74" s="678" t="s">
        <v>838</v>
      </c>
      <c r="KT74" s="678" t="s">
        <v>838</v>
      </c>
      <c r="KU74" s="678" t="s">
        <v>838</v>
      </c>
      <c r="KV74" s="686"/>
      <c r="KW74" s="686"/>
      <c r="KX74" s="529"/>
      <c r="KY74" s="529"/>
      <c r="KZ74" s="529"/>
      <c r="LA74" s="529"/>
      <c r="LB74" s="529"/>
      <c r="LC74" s="529"/>
      <c r="LD74" s="529"/>
      <c r="LE74" s="529"/>
      <c r="LF74" s="529"/>
      <c r="LG74" s="529"/>
      <c r="LH74" s="529"/>
      <c r="LI74" s="529"/>
      <c r="LJ74" s="529"/>
      <c r="LK74" s="529"/>
      <c r="LL74" s="529"/>
      <c r="LM74" s="529"/>
      <c r="LN74" s="529"/>
      <c r="LO74" s="529"/>
      <c r="LP74" s="529"/>
      <c r="LQ74" s="529"/>
      <c r="LR74" s="529"/>
      <c r="LS74" s="529"/>
      <c r="LT74" s="250"/>
      <c r="LU74" s="529"/>
      <c r="LV74" s="529"/>
      <c r="LW74" s="529"/>
      <c r="LX74" s="529"/>
      <c r="LY74" s="529"/>
      <c r="LZ74" s="529"/>
      <c r="MA74" s="529"/>
      <c r="MB74" s="529"/>
      <c r="MC74" s="529"/>
      <c r="MD74" s="529"/>
      <c r="ME74" s="529"/>
      <c r="MF74" s="529"/>
      <c r="MG74" s="529"/>
      <c r="MH74" s="529"/>
      <c r="MI74" s="529"/>
      <c r="MJ74" s="529"/>
      <c r="MK74" s="529"/>
      <c r="ML74" s="529"/>
      <c r="MM74" s="529"/>
      <c r="MN74" s="529"/>
      <c r="MO74" s="529"/>
      <c r="MP74" s="529"/>
      <c r="MQ74" s="529"/>
      <c r="MR74" s="529"/>
      <c r="MS74" s="529"/>
      <c r="MT74" s="529"/>
      <c r="MU74" s="529"/>
      <c r="MV74" s="529"/>
      <c r="MW74" s="529"/>
      <c r="MX74" s="529"/>
      <c r="MY74" s="529"/>
      <c r="MZ74" s="529"/>
      <c r="NA74" s="529"/>
      <c r="NB74" s="529"/>
      <c r="NC74" s="529"/>
      <c r="ND74" s="529"/>
      <c r="NE74" s="529"/>
      <c r="NF74" s="529"/>
      <c r="NG74" s="529"/>
      <c r="NH74" s="529"/>
      <c r="NI74" s="529"/>
      <c r="NJ74" s="529"/>
      <c r="NK74" s="529"/>
      <c r="NL74" s="529"/>
      <c r="NM74" s="529"/>
      <c r="NN74" s="529"/>
      <c r="NO74" s="529"/>
      <c r="NP74" s="529"/>
      <c r="NQ74" s="529"/>
      <c r="NR74" s="529"/>
      <c r="NS74" s="529"/>
      <c r="NT74" s="529"/>
      <c r="NU74" s="529"/>
      <c r="NV74" s="379">
        <f t="shared" ref="NV74:NV110" si="1277">IF(DK75=DK74,0,IF(DK74=0,0,TEXT(DK74,"0,0000")))</f>
        <v>0</v>
      </c>
      <c r="NW74" s="100">
        <f t="shared" si="1205"/>
        <v>0</v>
      </c>
      <c r="NX74" s="189">
        <f t="shared" si="918"/>
        <v>0</v>
      </c>
      <c r="NY74" s="189">
        <f t="shared" si="919"/>
        <v>0</v>
      </c>
      <c r="NZ74" s="189">
        <f t="shared" ref="NZ74:NZ110" si="1278">$OA$5+$QP$7</f>
        <v>910.40000000000009</v>
      </c>
      <c r="OA74" s="189">
        <f t="shared" si="920"/>
        <v>0</v>
      </c>
      <c r="OB74" s="377">
        <f t="shared" si="921"/>
        <v>0</v>
      </c>
      <c r="OC74" s="105">
        <f t="shared" si="967"/>
        <v>0</v>
      </c>
      <c r="OE74" s="376">
        <f t="shared" ref="OE74:OE110" si="1279">IF(Y74=0,0,BU74)</f>
        <v>0</v>
      </c>
      <c r="OF74" s="189">
        <f t="shared" ref="OF74:OF105" si="1280">IF(Y74=0,0,INT(OE74))</f>
        <v>0</v>
      </c>
      <c r="OG74" s="189">
        <f t="shared" ref="OG74:OG105" si="1281">IF(Y74=0,0,TEXT((OE74-OF74)*100000000000,".00000000000"))</f>
        <v>0</v>
      </c>
      <c r="OH74" s="189">
        <f t="shared" ref="OH74:OH110" si="1282">IF(Y74=0,0,$OI$5+$QP$7)</f>
        <v>0</v>
      </c>
      <c r="OI74" s="189">
        <f t="shared" ref="OI74:OI105" si="1283">IF(Y74=0,0,INT(OH74))</f>
        <v>0</v>
      </c>
      <c r="OJ74" s="377">
        <f t="shared" ref="OJ74:OJ105" si="1284">IF(Y74=0,0,TEXT((OH74-OI74)*100000000000,".00000000000"))</f>
        <v>0</v>
      </c>
      <c r="OK74" s="94">
        <f t="shared" si="1197"/>
        <v>0</v>
      </c>
      <c r="OM74" s="94">
        <f t="shared" si="95"/>
        <v>0</v>
      </c>
      <c r="ON74" s="189">
        <f t="shared" si="476"/>
        <v>0</v>
      </c>
      <c r="OO74" s="189" t="str">
        <f t="shared" si="477"/>
        <v>.00000000000</v>
      </c>
      <c r="OP74" s="189">
        <f t="shared" ref="OP74:OP110" si="1285">IF(Y74=0,0,$OQ$5+$QP$7)</f>
        <v>0</v>
      </c>
      <c r="OQ74" s="189">
        <f t="shared" si="479"/>
        <v>0</v>
      </c>
      <c r="OR74" s="94" t="str">
        <f t="shared" si="480"/>
        <v>.00000000000</v>
      </c>
      <c r="OS74" s="94">
        <f t="shared" si="1198"/>
        <v>0</v>
      </c>
      <c r="OU74" s="94">
        <f t="shared" si="482"/>
        <v>0</v>
      </c>
      <c r="OV74" s="189">
        <f t="shared" si="483"/>
        <v>0</v>
      </c>
      <c r="OW74" s="189" t="str">
        <f t="shared" si="484"/>
        <v>.00000000000</v>
      </c>
      <c r="OX74" s="189">
        <f t="shared" ref="OX74:OX110" si="1286">$OY$5+$QP$7</f>
        <v>900.40000000000009</v>
      </c>
      <c r="OY74" s="189">
        <f t="shared" si="486"/>
        <v>900</v>
      </c>
      <c r="OZ74" s="94" t="str">
        <f t="shared" si="487"/>
        <v>.40000000000</v>
      </c>
      <c r="PA74" s="94">
        <f t="shared" si="1199"/>
        <v>0</v>
      </c>
      <c r="PC74" s="94">
        <f t="shared" ref="PC74:PC110" si="1287">IF(Y74=0,0,OE74)</f>
        <v>0</v>
      </c>
      <c r="PD74" s="189">
        <f t="shared" ref="PD74:PD105" si="1288">IF(Y74=0,0,INT(PC74))</f>
        <v>0</v>
      </c>
      <c r="PE74" s="189">
        <f t="shared" ref="PE74:PE105" si="1289">IF(Y74=0,0,TEXT((PC74-PD74)*100000000000,".00000000000"))</f>
        <v>0</v>
      </c>
      <c r="PF74" s="189">
        <f t="shared" ref="PF74:PF110" si="1290">IF(Y74=0,0,$PG$5+$QP$7)</f>
        <v>0</v>
      </c>
      <c r="PG74" s="189">
        <f t="shared" ref="PG74:PG105" si="1291">IF(Y74=0,0,INT(PF74))</f>
        <v>0</v>
      </c>
      <c r="PH74" s="94">
        <f t="shared" ref="PH74:PH105" si="1292">IF(Y74=0,0,TEXT((PF74-PG74)*100000000000,".00000000000"))</f>
        <v>0</v>
      </c>
      <c r="PI74" s="94">
        <f t="shared" si="1200"/>
        <v>0</v>
      </c>
      <c r="PK74" s="105">
        <f t="shared" ref="PK74:PK110" si="1293">BU74/20</f>
        <v>0</v>
      </c>
      <c r="PL74" s="121">
        <f t="shared" ref="PL74:PL110" si="1294">BU74</f>
        <v>0</v>
      </c>
      <c r="PM74" s="121">
        <f t="shared" si="489"/>
        <v>0</v>
      </c>
      <c r="PN74" s="121">
        <f t="shared" ref="PN74:PN105" si="1295">IF(BX74=0,0,TEXT((PL74-PM74)*100000000000,".00000000000"))</f>
        <v>0</v>
      </c>
      <c r="PO74" s="121">
        <f t="shared" ref="PO74:PO110" si="1296">IF(BX74=0,0,BR74*$QP$4)</f>
        <v>0</v>
      </c>
      <c r="PP74" s="121">
        <f t="shared" si="490"/>
        <v>0</v>
      </c>
      <c r="PQ74" s="121">
        <f t="shared" ref="PQ74:PQ105" si="1297">IF(BX74=0,0,TEXT((PO74-PP74)*100000000000,".00000000000"))</f>
        <v>0</v>
      </c>
      <c r="PS74" s="121">
        <f t="shared" si="923"/>
        <v>0</v>
      </c>
      <c r="PT74" s="121">
        <f t="shared" si="491"/>
        <v>0</v>
      </c>
      <c r="PU74" s="121">
        <f t="shared" ref="PU74:PU105" si="1298">IF(BR74=0,0,TEXT((PS74-PT74)*100000000000,".00000000000"))</f>
        <v>0</v>
      </c>
      <c r="PV74" s="121">
        <f t="shared" ref="PV74:PV110" si="1299">PO74/$QP$4</f>
        <v>0</v>
      </c>
      <c r="PW74" s="121">
        <f t="shared" si="492"/>
        <v>0</v>
      </c>
      <c r="PX74" s="121">
        <f t="shared" ref="PX74:PX105" si="1300">IF(BR74=0,0,TEXT((PV74-PW74)*100000000000,".00000000000"))</f>
        <v>0</v>
      </c>
      <c r="PY74" s="299" t="str">
        <f t="shared" si="493"/>
        <v>-</v>
      </c>
      <c r="QA74" s="94">
        <f t="shared" si="924"/>
        <v>0</v>
      </c>
      <c r="QB74" s="121">
        <f t="shared" si="925"/>
        <v>0</v>
      </c>
      <c r="QC74" s="121">
        <f t="shared" si="494"/>
        <v>0</v>
      </c>
      <c r="QE74" s="383">
        <v>65</v>
      </c>
      <c r="QF74" s="121">
        <f t="shared" ref="QF74:QF110" si="1301">IF(BX74=0,0,BU74)</f>
        <v>0</v>
      </c>
      <c r="QG74" s="121">
        <f t="shared" si="496"/>
        <v>0</v>
      </c>
      <c r="QH74" s="121" t="str">
        <f t="shared" si="497"/>
        <v>.00000000000</v>
      </c>
      <c r="QI74" s="121">
        <f t="shared" ref="QI74:QI110" si="1302">IF(BX74=0,0,BX74*$QP$4)</f>
        <v>0</v>
      </c>
      <c r="QJ74" s="121">
        <f t="shared" si="498"/>
        <v>0</v>
      </c>
      <c r="QK74" s="121" t="str">
        <f t="shared" si="499"/>
        <v>.00000000000</v>
      </c>
      <c r="QM74" s="121">
        <f t="shared" si="500"/>
        <v>9999999999</v>
      </c>
      <c r="QO74" s="434" t="s">
        <v>629</v>
      </c>
      <c r="QP74" s="530">
        <v>1</v>
      </c>
      <c r="QQ74" s="404">
        <v>1</v>
      </c>
      <c r="QT74" s="124">
        <f t="shared" si="972"/>
        <v>9999999999999</v>
      </c>
      <c r="QU74" s="124">
        <f t="shared" si="972"/>
        <v>9999999999999</v>
      </c>
      <c r="QV74" s="124">
        <f t="shared" si="972"/>
        <v>9999999999999</v>
      </c>
      <c r="QW74" s="124">
        <f t="shared" si="972"/>
        <v>9999999999999</v>
      </c>
      <c r="QX74" s="507">
        <f t="shared" si="973"/>
        <v>0</v>
      </c>
      <c r="QY74" s="457">
        <f t="shared" si="1208"/>
        <v>0</v>
      </c>
      <c r="QZ74" s="457">
        <f t="shared" si="1209"/>
        <v>0</v>
      </c>
      <c r="RA74" s="457">
        <f t="shared" si="974"/>
        <v>0</v>
      </c>
      <c r="RI74" s="507">
        <f t="shared" si="501"/>
        <v>0</v>
      </c>
      <c r="RJ74" s="795">
        <f t="shared" si="502"/>
        <v>0</v>
      </c>
      <c r="RK74" s="518" t="str">
        <f t="shared" si="503"/>
        <v>.00000000000</v>
      </c>
      <c r="RL74" s="511">
        <f t="shared" si="504"/>
        <v>930</v>
      </c>
      <c r="RM74" s="795">
        <f t="shared" si="505"/>
        <v>930</v>
      </c>
      <c r="RN74" s="518" t="str">
        <f t="shared" si="506"/>
        <v>.00000000000</v>
      </c>
      <c r="RO74" s="507">
        <f t="shared" si="507"/>
        <v>0</v>
      </c>
      <c r="RP74" s="795">
        <f t="shared" si="508"/>
        <v>0</v>
      </c>
      <c r="RQ74" s="518" t="str">
        <f t="shared" si="509"/>
        <v>.00000000000</v>
      </c>
      <c r="RR74" s="511">
        <f t="shared" si="510"/>
        <v>1020</v>
      </c>
      <c r="RS74" s="795">
        <f t="shared" si="511"/>
        <v>1020</v>
      </c>
      <c r="RT74" s="518" t="str">
        <f t="shared" si="512"/>
        <v>.00000000000</v>
      </c>
      <c r="RZ74" s="131">
        <f t="shared" ref="RZ74:RZ110" si="1303">IF(U74&lt;&gt;0,V74,0)</f>
        <v>0</v>
      </c>
      <c r="SA74" s="124">
        <f t="shared" si="513"/>
        <v>0</v>
      </c>
      <c r="SB74" s="121" t="str">
        <f t="shared" si="514"/>
        <v>.00000000000</v>
      </c>
      <c r="SC74" s="120">
        <f t="shared" ref="SC74:SC110" si="1304">IF(U74&lt;&gt;0,$RE$21,0)</f>
        <v>0</v>
      </c>
      <c r="SD74" s="124">
        <f t="shared" si="515"/>
        <v>0</v>
      </c>
      <c r="SE74" s="121" t="str">
        <f t="shared" si="516"/>
        <v>.00000000000</v>
      </c>
      <c r="SF74" s="131">
        <f t="shared" ref="SF74:SF110" si="1305">IF(U74&lt;&gt;0,V74,0)</f>
        <v>0</v>
      </c>
      <c r="SG74" s="124">
        <f t="shared" si="517"/>
        <v>0</v>
      </c>
      <c r="SH74" s="121" t="str">
        <f t="shared" si="518"/>
        <v>.00000000000</v>
      </c>
      <c r="SI74" s="120">
        <f t="shared" ref="SI74:SI110" si="1306">IF(U74&lt;&gt;0,$RF$22,0)</f>
        <v>0</v>
      </c>
      <c r="SJ74" s="124">
        <f t="shared" si="519"/>
        <v>0</v>
      </c>
      <c r="SK74" s="121" t="str">
        <f t="shared" si="520"/>
        <v>.00000000000</v>
      </c>
      <c r="SM74" s="131">
        <f t="shared" ref="SM74:SM110" si="1307">IF(SC74=0,0,RZ74+$QP$23)</f>
        <v>0</v>
      </c>
      <c r="SN74" s="124">
        <f t="shared" si="521"/>
        <v>0</v>
      </c>
      <c r="SO74" s="121" t="str">
        <f t="shared" si="522"/>
        <v>.00000000000</v>
      </c>
      <c r="SP74" s="120">
        <f t="shared" ref="SP74:SP110" si="1308">IF(SC74=0,0,SC74+$QP$22)</f>
        <v>0</v>
      </c>
      <c r="SQ74" s="124">
        <f t="shared" si="523"/>
        <v>0</v>
      </c>
      <c r="SR74" s="121" t="str">
        <f t="shared" si="524"/>
        <v>.00000000000</v>
      </c>
      <c r="SS74" s="121">
        <f t="shared" ref="SS74:SS110" si="1309">IF(U74=0,0,T74&amp;" + "&amp;TEXT(U74,"0,00"))</f>
        <v>0</v>
      </c>
      <c r="SU74" s="94">
        <f t="shared" si="926"/>
        <v>-1</v>
      </c>
      <c r="SV74" s="121">
        <f t="shared" si="927"/>
        <v>-1</v>
      </c>
      <c r="SW74" s="121" t="str">
        <f t="shared" si="525"/>
        <v>.00000000000</v>
      </c>
      <c r="SX74" s="94">
        <f t="shared" si="928"/>
        <v>1570</v>
      </c>
      <c r="SY74" s="121">
        <f t="shared" si="929"/>
        <v>1570</v>
      </c>
      <c r="SZ74" s="121" t="str">
        <f t="shared" si="526"/>
        <v>.00000000000</v>
      </c>
      <c r="TA74" s="94" t="str">
        <f t="shared" si="527"/>
        <v>157,000</v>
      </c>
      <c r="TB74" s="94">
        <v>65</v>
      </c>
      <c r="TC74" s="94">
        <f t="shared" si="528"/>
        <v>0</v>
      </c>
      <c r="TE74" s="121">
        <f t="shared" si="1201"/>
        <v>0</v>
      </c>
      <c r="TF74" s="121">
        <f t="shared" si="529"/>
        <v>0</v>
      </c>
      <c r="TG74" s="121" t="str">
        <f t="shared" si="983"/>
        <v>.00000000000</v>
      </c>
      <c r="TH74" s="121">
        <f t="shared" ref="TH74:TH110" si="1310">QI74+$QP$19</f>
        <v>7</v>
      </c>
      <c r="TI74" s="121">
        <f t="shared" si="984"/>
        <v>7</v>
      </c>
      <c r="TJ74" s="121" t="str">
        <f t="shared" si="985"/>
        <v>.00000000000</v>
      </c>
      <c r="TK74" s="94">
        <f t="shared" si="931"/>
        <v>0</v>
      </c>
      <c r="TL74" s="94">
        <v>65</v>
      </c>
      <c r="TM74" s="94">
        <f t="shared" ref="TM74:TM110" si="1311">IF(TL74&gt;$RF$27,0,TL74)</f>
        <v>0</v>
      </c>
      <c r="TO74" s="121">
        <f t="shared" si="1202"/>
        <v>0</v>
      </c>
      <c r="TP74" s="121">
        <f t="shared" si="533"/>
        <v>0</v>
      </c>
      <c r="TQ74" s="121" t="str">
        <f t="shared" si="534"/>
        <v>.00000000000</v>
      </c>
      <c r="TR74" s="121">
        <f t="shared" ref="TR74:TR110" si="1312">$RE$37-$QP$21</f>
        <v>928</v>
      </c>
      <c r="TS74" s="121">
        <f t="shared" si="535"/>
        <v>928</v>
      </c>
      <c r="TT74" s="121" t="str">
        <f t="shared" si="536"/>
        <v>.00000000000</v>
      </c>
      <c r="TU74" s="94">
        <f t="shared" si="537"/>
        <v>0</v>
      </c>
      <c r="TW74" s="105">
        <f t="shared" si="538"/>
        <v>-9.4500000004499998E-2</v>
      </c>
      <c r="TX74" s="105">
        <f t="shared" si="539"/>
        <v>0</v>
      </c>
      <c r="TY74" s="105">
        <f t="shared" si="540"/>
        <v>-9.4500000004499998E-2</v>
      </c>
      <c r="TZ74" s="105">
        <f t="shared" si="541"/>
        <v>0</v>
      </c>
      <c r="UA74" s="105">
        <f t="shared" si="542"/>
        <v>0</v>
      </c>
      <c r="UB74" s="105">
        <f t="shared" si="543"/>
        <v>0</v>
      </c>
      <c r="UC74" s="105">
        <f t="shared" ref="UC74:UC110" si="1313">IF(X74=0,0,TW74-TZ74)</f>
        <v>0</v>
      </c>
      <c r="UD74" s="105">
        <f t="shared" ref="UD74:UD110" si="1314">IF(Y74=0,0,TX74-UA74)</f>
        <v>0</v>
      </c>
      <c r="UE74" s="105">
        <f t="shared" ref="UE74:UE110" si="1315">IF(Z74=0,0,TY74-UB74)</f>
        <v>0</v>
      </c>
      <c r="UF74" s="105">
        <f t="shared" si="544"/>
        <v>0</v>
      </c>
      <c r="UG74" s="105">
        <f t="shared" si="544"/>
        <v>0</v>
      </c>
      <c r="UH74" s="105">
        <f t="shared" si="544"/>
        <v>0</v>
      </c>
      <c r="UI74" s="105">
        <f>UI73</f>
        <v>0</v>
      </c>
      <c r="UK74" s="105">
        <f t="shared" ref="UK74:UK110" si="1316">UQ74-$US$6</f>
        <v>365.55000000255001</v>
      </c>
      <c r="UL74" s="102">
        <f t="shared" si="545"/>
        <v>365</v>
      </c>
      <c r="UM74" s="105" t="str">
        <f t="shared" si="546"/>
        <v>.55000000255</v>
      </c>
      <c r="UN74" s="105">
        <f t="shared" si="547"/>
        <v>-9.4500000004499998E-2</v>
      </c>
      <c r="UO74" s="102">
        <f t="shared" si="548"/>
        <v>-1</v>
      </c>
      <c r="UP74" s="105" t="str">
        <f t="shared" si="549"/>
        <v>.90550000000</v>
      </c>
      <c r="UQ74" s="105">
        <f>UQ73+$UY$6*$US$6</f>
        <v>368.70000000269999</v>
      </c>
      <c r="UR74" s="105">
        <f t="shared" si="550"/>
        <v>368</v>
      </c>
      <c r="US74" s="105" t="str">
        <f t="shared" si="551"/>
        <v>.70000000270</v>
      </c>
      <c r="UT74" s="103">
        <f t="shared" ref="UT74:UT110" si="1317">HJ74/$QP$4</f>
        <v>0</v>
      </c>
      <c r="UU74" s="102">
        <f t="shared" si="552"/>
        <v>0</v>
      </c>
      <c r="UV74" s="105" t="str">
        <f t="shared" si="553"/>
        <v>.00000000000</v>
      </c>
      <c r="UW74" s="105">
        <f t="shared" ref="UW74:UW110" si="1318">UQ74+$US$6</f>
        <v>371.85000000284998</v>
      </c>
      <c r="UX74" s="102">
        <f t="shared" si="554"/>
        <v>371</v>
      </c>
      <c r="UY74" s="105" t="str">
        <f t="shared" si="555"/>
        <v>.85000000285</v>
      </c>
      <c r="UZ74" s="103">
        <f t="shared" si="933"/>
        <v>-9.4500000004499998E-2</v>
      </c>
      <c r="VA74" s="102">
        <f t="shared" si="556"/>
        <v>-1</v>
      </c>
      <c r="VB74" s="105" t="str">
        <f t="shared" si="557"/>
        <v>.90550000000</v>
      </c>
      <c r="VC74" s="94" t="str">
        <f t="shared" ref="VC74:VC110" si="1319">IF(Y74=0,"-","pl")</f>
        <v>-</v>
      </c>
      <c r="VD74" s="94" t="str">
        <f t="shared" ref="VD74:VD110" si="1320">IF(Y74=0,"-",UL74&amp;UM74&amp;","&amp;UO74&amp;UP74)</f>
        <v>-</v>
      </c>
      <c r="VE74" s="94" t="str">
        <f t="shared" ref="VE74:VE110" si="1321">IF(Y74=0,"-",UR74&amp;US74&amp;","&amp;UU74&amp;UV74)</f>
        <v>-</v>
      </c>
      <c r="VF74" s="94" t="str">
        <f t="shared" ref="VF74:VF110" si="1322">IF(Y74=0,"-",UX74&amp;UY74&amp;","&amp;VA74&amp;VB74&amp;" ")</f>
        <v>-</v>
      </c>
      <c r="VH74" s="105">
        <f t="shared" si="558"/>
        <v>365.55000000255001</v>
      </c>
      <c r="VI74" s="102">
        <f t="shared" si="559"/>
        <v>365</v>
      </c>
      <c r="VJ74" s="105" t="str">
        <f t="shared" si="560"/>
        <v>.55000000255</v>
      </c>
      <c r="VK74" s="103">
        <f t="shared" si="561"/>
        <v>0</v>
      </c>
      <c r="VL74" s="102">
        <f t="shared" si="562"/>
        <v>0</v>
      </c>
      <c r="VM74" s="105" t="str">
        <f t="shared" si="934"/>
        <v>.00000000000</v>
      </c>
      <c r="VN74" s="105">
        <f t="shared" si="563"/>
        <v>365.55000000255001</v>
      </c>
      <c r="VO74" s="102">
        <f t="shared" si="564"/>
        <v>365</v>
      </c>
      <c r="VP74" s="105" t="str">
        <f t="shared" si="565"/>
        <v>.55000000255</v>
      </c>
      <c r="VQ74" s="103">
        <f t="shared" si="566"/>
        <v>-9.4500000004499998E-2</v>
      </c>
      <c r="VR74" s="102">
        <f t="shared" si="567"/>
        <v>-1</v>
      </c>
      <c r="VS74" s="105" t="str">
        <f t="shared" si="568"/>
        <v>.90550000000</v>
      </c>
      <c r="VT74" s="105">
        <f t="shared" si="569"/>
        <v>368.70000000269999</v>
      </c>
      <c r="VU74" s="105">
        <f t="shared" si="570"/>
        <v>368</v>
      </c>
      <c r="VV74" s="105" t="str">
        <f t="shared" si="571"/>
        <v>.70000000270</v>
      </c>
      <c r="VW74" s="103">
        <f t="shared" si="572"/>
        <v>0</v>
      </c>
      <c r="VX74" s="102">
        <f t="shared" si="573"/>
        <v>0</v>
      </c>
      <c r="VY74" s="105" t="str">
        <f t="shared" si="574"/>
        <v>.00000000000</v>
      </c>
      <c r="VZ74" s="105">
        <f t="shared" si="575"/>
        <v>371.85000000284998</v>
      </c>
      <c r="WA74" s="102">
        <f t="shared" si="576"/>
        <v>371</v>
      </c>
      <c r="WB74" s="105" t="str">
        <f t="shared" si="577"/>
        <v>.85000000285</v>
      </c>
      <c r="WC74" s="103">
        <f t="shared" si="935"/>
        <v>-9.4500000004499998E-2</v>
      </c>
      <c r="WD74" s="102">
        <f t="shared" si="578"/>
        <v>-1</v>
      </c>
      <c r="WE74" s="105" t="str">
        <f t="shared" si="579"/>
        <v>.90550000000</v>
      </c>
      <c r="WF74" s="105">
        <f t="shared" si="580"/>
        <v>371.85000000284998</v>
      </c>
      <c r="WG74" s="102">
        <f t="shared" si="581"/>
        <v>371</v>
      </c>
      <c r="WH74" s="105" t="str">
        <f t="shared" si="582"/>
        <v>.85000000285</v>
      </c>
      <c r="WI74" s="103">
        <f t="shared" si="583"/>
        <v>0</v>
      </c>
      <c r="WJ74" s="102">
        <f t="shared" si="584"/>
        <v>0</v>
      </c>
      <c r="WK74" s="105" t="str">
        <f t="shared" si="585"/>
        <v>.00000000000</v>
      </c>
      <c r="WL74" s="343" t="str">
        <f t="shared" ref="WL74:WL110" si="1323">IF(Y74=0,"-","pl")</f>
        <v>-</v>
      </c>
      <c r="WM74" s="343" t="str">
        <f t="shared" ref="WM74:WM110" si="1324">IF(Y74=0,"-",VI74&amp;VJ74&amp;","&amp;VL74&amp;VM74)</f>
        <v>-</v>
      </c>
      <c r="WN74" s="343" t="str">
        <f t="shared" ref="WN74:WN110" si="1325">IF(Y74=0,"-",VO74&amp;VP74&amp;","&amp;VR74&amp;VS74)</f>
        <v>-</v>
      </c>
      <c r="WO74" s="343" t="str">
        <f t="shared" ref="WO74:WO110" si="1326">IF(Y74=0,"-",VU74&amp;VV74&amp;","&amp;VX74&amp;VY74&amp;" ")</f>
        <v>-</v>
      </c>
      <c r="WP74" s="343" t="str">
        <f t="shared" ref="WP74:WP110" si="1327">IF(Y74=0,"-",WA74&amp;WB74&amp;","&amp;WD74&amp;WE74&amp;" ")</f>
        <v>-</v>
      </c>
      <c r="WQ74" s="343" t="str">
        <f t="shared" ref="WQ74:WQ110" si="1328">IF(Y74=0,"-",WG74&amp;WH74&amp;","&amp;WJ74&amp;WK74&amp;" ")</f>
        <v>-</v>
      </c>
      <c r="WS74" s="103">
        <f t="shared" ref="WS74:WS110" si="1329">IF(Y74=0,0,AHY74)</f>
        <v>0</v>
      </c>
      <c r="WT74" s="103">
        <f t="shared" ref="WT74:WT110" si="1330">IF(Y74=0,0,VQ74)</f>
        <v>0</v>
      </c>
      <c r="WU74" s="103">
        <f t="shared" ref="WU74:WU110" si="1331">IF(Y74=0,0,AIE74)</f>
        <v>0</v>
      </c>
      <c r="WV74" s="103">
        <f t="shared" ref="WV74:WV110" si="1332">IF(Y74=0,0,VW74)</f>
        <v>0</v>
      </c>
      <c r="WW74" s="103">
        <f t="shared" ref="WW74:WW110" si="1333">IF(Y74=0,0,AIK74)</f>
        <v>0</v>
      </c>
      <c r="WX74" s="120">
        <f t="shared" ref="WX74:WX110" si="1334">IF(Y74=0,0,WC74)</f>
        <v>0</v>
      </c>
      <c r="WY74" s="103">
        <f t="shared" si="586"/>
        <v>0</v>
      </c>
      <c r="WZ74" s="103">
        <f t="shared" si="587"/>
        <v>0</v>
      </c>
      <c r="XA74" s="105">
        <f t="shared" si="588"/>
        <v>0</v>
      </c>
      <c r="XB74" s="105">
        <f t="shared" si="589"/>
        <v>0</v>
      </c>
      <c r="XC74" s="105">
        <f t="shared" si="590"/>
        <v>0</v>
      </c>
      <c r="XD74" s="105">
        <f t="shared" si="591"/>
        <v>0</v>
      </c>
      <c r="XE74" s="105">
        <f t="shared" si="592"/>
        <v>0</v>
      </c>
      <c r="XF74" s="105">
        <f t="shared" si="593"/>
        <v>0</v>
      </c>
      <c r="XG74" s="105">
        <f t="shared" si="936"/>
        <v>0</v>
      </c>
      <c r="XH74" s="105">
        <f t="shared" si="594"/>
        <v>0</v>
      </c>
      <c r="XI74" s="105">
        <f t="shared" si="595"/>
        <v>0</v>
      </c>
      <c r="XJ74" s="105">
        <f t="shared" si="596"/>
        <v>0</v>
      </c>
      <c r="XK74" s="105">
        <f t="shared" si="597"/>
        <v>0</v>
      </c>
      <c r="XL74" s="105">
        <f t="shared" si="598"/>
        <v>0</v>
      </c>
      <c r="XM74" s="102">
        <f t="shared" ref="XM74:XM110" si="1335">T74</f>
        <v>0</v>
      </c>
      <c r="XN74" s="103">
        <f t="shared" si="599"/>
        <v>368.70000000269999</v>
      </c>
      <c r="XO74" s="103">
        <f t="shared" si="600"/>
        <v>0</v>
      </c>
      <c r="XP74" s="103">
        <f t="shared" ref="XP74:XP110" si="1336">VT74</f>
        <v>368.70000000269999</v>
      </c>
      <c r="XQ74" s="103">
        <f t="shared" ref="XQ74:XQ110" si="1337">VW74</f>
        <v>0</v>
      </c>
      <c r="XR74" s="103">
        <f t="shared" si="601"/>
        <v>0</v>
      </c>
      <c r="XS74" s="111">
        <f t="shared" ref="XS74:XS110" si="1338">$CP$4</f>
        <v>0.03</v>
      </c>
      <c r="XU74" s="111">
        <f t="shared" si="602"/>
        <v>0</v>
      </c>
      <c r="XV74" s="126">
        <f t="shared" si="603"/>
        <v>0</v>
      </c>
      <c r="XW74" s="120">
        <f t="shared" si="604"/>
        <v>0</v>
      </c>
      <c r="XX74" s="120">
        <f t="shared" si="605"/>
        <v>0</v>
      </c>
      <c r="XY74" s="103">
        <f t="shared" ref="XY74:XY110" si="1339">IF(Y74=0,0,XN74-XW74)</f>
        <v>0</v>
      </c>
      <c r="XZ74" s="103">
        <f t="shared" si="606"/>
        <v>0</v>
      </c>
      <c r="YB74" s="103">
        <f t="shared" si="607"/>
        <v>0</v>
      </c>
      <c r="YC74" s="111">
        <f t="shared" si="608"/>
        <v>0</v>
      </c>
      <c r="YD74" s="103">
        <f t="shared" si="609"/>
        <v>0</v>
      </c>
      <c r="YE74" s="103">
        <f t="shared" si="610"/>
        <v>0</v>
      </c>
      <c r="YF74" s="103">
        <f t="shared" ref="YF74:YF110" si="1340">IF(Y74=0,0,XN74+YD74)</f>
        <v>0</v>
      </c>
      <c r="YG74" s="103">
        <f t="shared" si="611"/>
        <v>0</v>
      </c>
      <c r="YI74" s="103">
        <f t="shared" ref="YI74:YI110" si="1341">IF(Y74=0,0,VH74)</f>
        <v>0</v>
      </c>
      <c r="YJ74" s="103">
        <f t="shared" ref="YJ74:YJ110" si="1342">VK74</f>
        <v>0</v>
      </c>
      <c r="YK74" s="103">
        <f t="shared" ref="YK74:YK110" si="1343">IF(Y74=0,0,VN74)</f>
        <v>0</v>
      </c>
      <c r="YL74" s="103">
        <f t="shared" ref="YL74:YL110" si="1344">IF(Y74=0,0,VQ74)</f>
        <v>0</v>
      </c>
      <c r="YM74" s="103">
        <f t="shared" si="612"/>
        <v>0</v>
      </c>
      <c r="YN74" s="103">
        <f t="shared" si="612"/>
        <v>0</v>
      </c>
      <c r="YO74" s="103">
        <f t="shared" si="613"/>
        <v>0</v>
      </c>
      <c r="YP74" s="103">
        <f t="shared" si="614"/>
        <v>0</v>
      </c>
      <c r="YQ74" s="103">
        <f t="shared" si="615"/>
        <v>0</v>
      </c>
      <c r="YR74" s="103">
        <f t="shared" si="616"/>
        <v>0</v>
      </c>
      <c r="YS74" s="103">
        <f t="shared" si="617"/>
        <v>0</v>
      </c>
      <c r="YT74" s="103">
        <f t="shared" si="618"/>
        <v>0</v>
      </c>
      <c r="YU74" s="103">
        <f t="shared" si="619"/>
        <v>0</v>
      </c>
      <c r="YV74" s="103">
        <f t="shared" si="619"/>
        <v>0</v>
      </c>
      <c r="YX74" s="103">
        <f t="shared" ref="YX74:YX110" si="1345">IF(Y74=0,0,WF74)</f>
        <v>0</v>
      </c>
      <c r="YY74" s="103">
        <f t="shared" ref="YY74:YY110" si="1346">WI74</f>
        <v>0</v>
      </c>
      <c r="YZ74" s="103">
        <f t="shared" ref="YZ74:YZ110" si="1347">IF(Y74=0,0,VZ74)</f>
        <v>0</v>
      </c>
      <c r="ZA74" s="103">
        <f t="shared" ref="ZA74:ZA110" si="1348">IF(Y74=0,0,WC74)</f>
        <v>0</v>
      </c>
      <c r="ZB74" s="103">
        <f t="shared" si="620"/>
        <v>0</v>
      </c>
      <c r="ZC74" s="103">
        <f t="shared" si="620"/>
        <v>0</v>
      </c>
      <c r="ZD74" s="103">
        <f t="shared" si="621"/>
        <v>0</v>
      </c>
      <c r="ZE74" s="103">
        <f t="shared" si="622"/>
        <v>0</v>
      </c>
      <c r="ZF74" s="103">
        <f t="shared" si="623"/>
        <v>0</v>
      </c>
      <c r="ZG74" s="103">
        <f t="shared" si="624"/>
        <v>0</v>
      </c>
      <c r="ZH74" s="103">
        <f t="shared" si="625"/>
        <v>0</v>
      </c>
      <c r="ZI74" s="103">
        <f t="shared" si="626"/>
        <v>0</v>
      </c>
      <c r="ZJ74" s="103">
        <f t="shared" si="627"/>
        <v>0</v>
      </c>
      <c r="ZK74" s="103">
        <f t="shared" si="627"/>
        <v>0</v>
      </c>
      <c r="ZM74" s="103">
        <f t="shared" si="628"/>
        <v>0</v>
      </c>
      <c r="ZN74" s="103">
        <f t="shared" si="628"/>
        <v>0</v>
      </c>
      <c r="ZP74" s="127">
        <f t="shared" ref="ZP74:ZP110" si="1349">VH74</f>
        <v>365.55000000255001</v>
      </c>
      <c r="ZQ74" s="127">
        <f t="shared" ref="ZQ74:ZQ110" si="1350">VK74</f>
        <v>0</v>
      </c>
      <c r="ZR74" s="127">
        <f t="shared" ref="ZR74:ZR110" si="1351">VN74</f>
        <v>365.55000000255001</v>
      </c>
      <c r="ZS74" s="127">
        <f t="shared" ref="ZS74:ZS110" si="1352">VQ74</f>
        <v>-9.4500000004499998E-2</v>
      </c>
      <c r="ZT74" s="127">
        <f t="shared" ref="ZT74:ZT110" si="1353">VT74</f>
        <v>368.70000000269999</v>
      </c>
      <c r="ZU74" s="127">
        <f t="shared" ref="ZU74:ZU110" si="1354">VW74</f>
        <v>0</v>
      </c>
      <c r="ZV74" s="127">
        <f t="shared" ref="ZV74:ZV110" si="1355">VZ74</f>
        <v>371.85000000284998</v>
      </c>
      <c r="ZW74" s="127">
        <f t="shared" ref="ZW74:ZW110" si="1356">WC74</f>
        <v>-9.4500000004499998E-2</v>
      </c>
      <c r="ZX74" s="127">
        <f t="shared" ref="ZX74:ZX110" si="1357">WF74</f>
        <v>371.85000000284998</v>
      </c>
      <c r="ZY74" s="127">
        <f t="shared" ref="ZY74:ZY110" si="1358">WI74</f>
        <v>0</v>
      </c>
      <c r="ZZ74" s="127">
        <f t="shared" si="629"/>
        <v>368.70000000269999</v>
      </c>
      <c r="AAA74" s="127">
        <f t="shared" si="630"/>
        <v>0</v>
      </c>
      <c r="AAB74" s="127">
        <f t="shared" si="631"/>
        <v>0</v>
      </c>
      <c r="AAC74" s="127">
        <f t="shared" si="632"/>
        <v>-0.29767500002834879</v>
      </c>
      <c r="AAD74" s="127">
        <f t="shared" si="633"/>
        <v>0</v>
      </c>
      <c r="AAE74" s="127">
        <f t="shared" si="634"/>
        <v>-0.29767500002834879</v>
      </c>
      <c r="AAF74" s="127">
        <f t="shared" si="635"/>
        <v>0</v>
      </c>
      <c r="AAG74" s="129">
        <f t="shared" si="636"/>
        <v>0</v>
      </c>
      <c r="AAH74" s="387">
        <f t="shared" ref="AAH74:AAH105" si="1359">IF(OR(XL74=0,Y74=0),0,SUM(AAB74:AAG74)/2)</f>
        <v>0</v>
      </c>
      <c r="AAI74" s="387">
        <f t="shared" si="637"/>
        <v>0</v>
      </c>
      <c r="AAJ74" s="387">
        <f t="shared" si="638"/>
        <v>0</v>
      </c>
      <c r="AAK74" s="387">
        <f t="shared" si="639"/>
        <v>0</v>
      </c>
      <c r="AAL74" s="385">
        <f t="shared" ref="AAL74:AAL110" si="1360">IF(AND(ZU74&lt;AAA74,ZW74&lt;ZY74),(ZU74*(ZV74-ZZ74)+ZW74*(ZX74-ZT74)+ZY74*(ZZ74-ZV74)+AAA74*(ZT74-ZX74))/2,IF(AND(ZU74&gt;AAA74,ZW74&gt;ZY74),(ZU74*(ZV74-ZZ74)+ZW74*(ZX74-ZT74)+ZY74*(ZZ74-ZV74)+AAA74*(ZT74-ZX74))/2,0))</f>
        <v>0</v>
      </c>
      <c r="AAM74" s="387">
        <f t="shared" si="937"/>
        <v>0</v>
      </c>
      <c r="AAN74" s="387">
        <f t="shared" si="640"/>
        <v>0</v>
      </c>
      <c r="AAO74" s="387">
        <f t="shared" si="938"/>
        <v>0</v>
      </c>
      <c r="AAP74" s="387">
        <f t="shared" si="641"/>
        <v>0</v>
      </c>
      <c r="AAQ74" s="436">
        <f t="shared" ref="AAQ74:AAQ110" si="1361">T74</f>
        <v>0</v>
      </c>
      <c r="AAR74" s="130">
        <f t="shared" ref="AAR74:AAR110" si="1362">IF(WY74=0,0,(ZU74*(ZP74-ZR74)+ZQ74*(ZR74-ZT74)+ZS74*(ZT74-ZP74))/2)</f>
        <v>0</v>
      </c>
      <c r="AAS74" s="387">
        <f t="shared" si="642"/>
        <v>0</v>
      </c>
      <c r="AAT74" s="130">
        <f t="shared" si="643"/>
        <v>0</v>
      </c>
      <c r="AAU74" s="130">
        <f t="shared" si="644"/>
        <v>0</v>
      </c>
      <c r="AAW74" s="93">
        <f t="shared" si="939"/>
        <v>0</v>
      </c>
      <c r="AAX74" s="120">
        <f t="shared" si="645"/>
        <v>0</v>
      </c>
      <c r="AAZ74" s="94">
        <f t="shared" ref="AAZ74:AAZ109" si="1363">IF(AND(BX74&lt;&gt;0,BX75=0),0,(BU75-BU74)/2)</f>
        <v>0</v>
      </c>
      <c r="ABA74" s="120">
        <f t="shared" ref="ABA74:ABA105" si="1364">IF(AND(BX74&lt;&gt;0,BX75=0),0,AAZ74*(AAW74+AAW75))</f>
        <v>0</v>
      </c>
      <c r="ABB74" s="120">
        <f t="shared" ref="ABB74:ABB109" si="1365">IF(AND(BX74&lt;&gt;0,BX75=0),0,AAZ74*(AAX74+AAX75))</f>
        <v>0</v>
      </c>
      <c r="ABD74" s="120">
        <f t="shared" ref="ABD74:ABD110" si="1366">IF(BX74=0,0,AMH74)</f>
        <v>0</v>
      </c>
      <c r="ABE74" s="120">
        <f t="shared" ref="ABE74:ABE110" si="1367">IF(BX74=0,0,AJH74)</f>
        <v>0</v>
      </c>
      <c r="ABF74" s="120">
        <f t="shared" si="646"/>
        <v>0</v>
      </c>
      <c r="ABG74" s="131">
        <f t="shared" ref="ABG74:ABG109" si="1368">IF(AND(BX74&lt;&gt;0,BX75=0),0,IF(Y74=0,0,AMK74+$QP$110))</f>
        <v>0</v>
      </c>
      <c r="ABH74" s="102">
        <f t="shared" ref="ABH74:ABH105" si="1369">IF(AND(BX74&lt;&gt;0,BX75=0),0,IF(ABG74=0,0,INT(ABG74)))</f>
        <v>0</v>
      </c>
      <c r="ABI74" s="105">
        <f t="shared" ref="ABI74:ABI105" si="1370">IF(AND(BX74&lt;&gt;0,BX75=0),0,IF(ABG74=0,0,TEXT((ABG74-ABH74)*100000000000,".00000000000")))</f>
        <v>0</v>
      </c>
      <c r="ABJ74" s="131">
        <f t="shared" ref="ABJ74:ABJ110" si="1371">IF(AND(BX74&lt;&gt;0,BX75=0),0,IF(Y74=0,0,ABF74+$QP$109))</f>
        <v>0</v>
      </c>
      <c r="ABK74" s="102">
        <f t="shared" ref="ABK74:ABK105" si="1372">IF(AND(BX74&lt;&gt;0,BX75=0),0,IF(ABJ74=0,0,INT(ABJ74)))</f>
        <v>0</v>
      </c>
      <c r="ABL74" s="105">
        <f t="shared" ref="ABL74:ABL105" si="1373">IF(AND(BX74&lt;&gt;0,BX75=0),0,IF(ABJ74=0,0,TEXT((ABJ74-ABK74)*100000000000,".00000000000")))</f>
        <v>0</v>
      </c>
      <c r="ABM74" s="105">
        <f t="shared" ref="ABM74:ABM109" si="1374">IF(AND(BX74&lt;&gt;0,BX75=0),0,IF(AND(ABB74=0,ABG74=0),0,IF(ABB74=0,"Sem corte","Corte = "&amp;TEXT(ABB74,"0,000")&amp;" m³")))</f>
        <v>0</v>
      </c>
      <c r="ABO74" s="131">
        <f t="shared" si="647"/>
        <v>0</v>
      </c>
      <c r="ABP74" s="102">
        <f t="shared" ref="ABP74:ABP105" si="1375">IF(ABJ74=0,0,INT(ABO74))</f>
        <v>0</v>
      </c>
      <c r="ABQ74" s="105">
        <f t="shared" ref="ABQ74:ABQ105" si="1376">IF(ABJ74=0,0,TEXT((ABO74-ABP74)*100000000000,".00000000000"))</f>
        <v>0</v>
      </c>
      <c r="ABR74" s="131">
        <f t="shared" ref="ABR74:ABR110" si="1377">IF(ABO74=0,0,ABJ74+$QP$113)</f>
        <v>0</v>
      </c>
      <c r="ABS74" s="102">
        <f t="shared" ref="ABS74:ABS105" si="1378">IF(ABJ74=0,0,INT(ABR74))</f>
        <v>0</v>
      </c>
      <c r="ABT74" s="105">
        <f t="shared" ref="ABT74:ABT105" si="1379">IF(ABJ74=0,0,TEXT((ABR74-ABS74)*100000000000,".00000000000"))</f>
        <v>0</v>
      </c>
      <c r="ABU74" s="105">
        <f t="shared" ref="ABU74:ABU109" si="1380">IF(AND(BX74&lt;&gt;0,BX75=0),0,IF(AND(ABA74=0,ABO74=0),0,IF(ABA74=0,"Sem aterro","Aterro = "&amp;TEXT(ABA74,"0,000")&amp;" m³")))</f>
        <v>0</v>
      </c>
      <c r="ABV74" s="105"/>
      <c r="ABW74" s="131">
        <f t="shared" si="648"/>
        <v>0</v>
      </c>
      <c r="ABX74" s="102">
        <f t="shared" si="649"/>
        <v>0</v>
      </c>
      <c r="ABY74" s="105">
        <f t="shared" si="650"/>
        <v>0</v>
      </c>
      <c r="ABZ74" s="131">
        <f t="shared" ref="ABZ74:ABZ110" si="1381">IF(ABR74=0,0,ABR74+$QP$113)</f>
        <v>0</v>
      </c>
      <c r="ACA74" s="102">
        <f t="shared" si="651"/>
        <v>0</v>
      </c>
      <c r="ACB74" s="105">
        <f t="shared" si="652"/>
        <v>0</v>
      </c>
      <c r="ACC74" s="105">
        <f t="shared" si="653"/>
        <v>0</v>
      </c>
      <c r="ACE74" s="105">
        <f t="shared" ref="ACE74:ACE110" si="1382">IF(Y74=0,0,IF(AAW74=0,"Sem aterro","Aterro = "&amp;TEXT(AAW74,"0,000")&amp;" m²"))</f>
        <v>0</v>
      </c>
      <c r="ACF74" s="105">
        <f t="shared" ref="ACF74:ACF110" si="1383">IF(Y74=0,0,IF(AAX74=0,"Sem corte","Corte = "&amp;TEXT(ABS(AAX74),"0,000")&amp;" m²"))</f>
        <v>0</v>
      </c>
      <c r="ACG74" s="94">
        <f t="shared" ref="ACG74:ACG105" si="1384">IF(Y74=0,0,"Áreas: "&amp;ACE74&amp;"; "&amp;ACF74)</f>
        <v>0</v>
      </c>
      <c r="ACH74" s="131">
        <f t="shared" ref="ACH74:ACH110" si="1385">IF(Y74=0,0,ALS74+$QP$85)</f>
        <v>0</v>
      </c>
      <c r="ACI74" s="102">
        <f t="shared" ref="ACI74:ACI105" si="1386">IF(Y74=0,0,INT(ACH74))</f>
        <v>0</v>
      </c>
      <c r="ACJ74" s="105">
        <f t="shared" ref="ACJ74:ACJ105" si="1387">IF(Y74=0,0,TEXT((ACH74-ACI74)*100000000000,".00000000000"))</f>
        <v>0</v>
      </c>
      <c r="ACK74" s="131">
        <f t="shared" ref="ACK74:ACK110" si="1388">IF(Y74=0,0,ACT74+$QP$86)</f>
        <v>0</v>
      </c>
      <c r="ACL74" s="102">
        <f t="shared" ref="ACL74:ACL105" si="1389">IF(Y74=0,0,INT(ACK74))</f>
        <v>0</v>
      </c>
      <c r="ACM74" s="105">
        <f t="shared" ref="ACM74:ACM105" si="1390">IF(Y74=0,0,TEXT((ACK74-ACL74)*100000000000,".00000000000"))</f>
        <v>0</v>
      </c>
      <c r="ACN74" s="120">
        <f t="shared" ref="ACN74:ACN110" si="1391">IF(BX74=0,0,ALV74)</f>
        <v>0</v>
      </c>
      <c r="ACO74" s="120">
        <f t="shared" ref="ACO74:ACO110" si="1392">IF(BX74=0,0,AMB74)</f>
        <v>0</v>
      </c>
      <c r="ACP74" s="120">
        <f t="shared" ref="ACP74:ACP110" si="1393">IF(BX74=0,0,AMH74)</f>
        <v>0</v>
      </c>
      <c r="ACQ74" s="120">
        <f t="shared" ref="ACQ74:ACQ110" si="1394">IF(BX74=0,0,AIV74)</f>
        <v>0</v>
      </c>
      <c r="ACR74" s="120">
        <f t="shared" ref="ACR74:ACR110" si="1395">IF(BX74=0,0,AJB74)</f>
        <v>0</v>
      </c>
      <c r="ACS74" s="120">
        <f t="shared" ref="ACS74:ACS110" si="1396">IF(BX74=0,0,AJH74)</f>
        <v>0</v>
      </c>
      <c r="ACT74" s="120">
        <f t="shared" si="654"/>
        <v>0</v>
      </c>
      <c r="ACV74" s="105">
        <f t="shared" si="1203"/>
        <v>0</v>
      </c>
      <c r="ACW74" s="131">
        <f t="shared" ref="ACW74:ACW110" si="1397">IF(Y74=0,0,ACH74+$QP$70)</f>
        <v>0</v>
      </c>
      <c r="ACX74" s="102">
        <f t="shared" ref="ACX74:ACX105" si="1398">IF(Y74=0,0,INT(ACW74))</f>
        <v>0</v>
      </c>
      <c r="ACY74" s="105">
        <f t="shared" ref="ACY74:ACY105" si="1399">IF(Y74=0,0,TEXT((ACW74-ACX74)*100000000000,".00000000000"))</f>
        <v>0</v>
      </c>
      <c r="ACZ74" s="131">
        <f t="shared" ref="ACZ74:ACZ110" si="1400">IF(Y74=0,0,ACK74+$QP$71)</f>
        <v>0</v>
      </c>
      <c r="ADA74" s="102">
        <f t="shared" ref="ADA74:ADA105" si="1401">IF(Y74=0,0,INT(ACZ74))</f>
        <v>0</v>
      </c>
      <c r="ADB74" s="105">
        <f t="shared" ref="ADB74:ADB105" si="1402">IF(Y74=0,0,TEXT((ACZ74-ADA74)*100000000000,".00000000000"))</f>
        <v>0</v>
      </c>
      <c r="ADD74" s="103">
        <f t="shared" ref="ADD74:ADD110" si="1403">IF(Y74=0,0,AKI74)</f>
        <v>0</v>
      </c>
      <c r="ADE74" s="103">
        <f t="shared" ref="ADE74:ADE110" si="1404">IF(Y74=0,0,AKO74)</f>
        <v>0</v>
      </c>
      <c r="ADF74" s="103">
        <f t="shared" ref="ADF74:ADF110" si="1405">IF(Y74=0,0,AKU74)</f>
        <v>0</v>
      </c>
      <c r="ADG74" s="103">
        <f t="shared" ref="ADG74:ADG110" si="1406">IF(Y74=0,0,ALA74)</f>
        <v>0</v>
      </c>
      <c r="ADH74" s="103">
        <f t="shared" ref="ADH74:ADH110" si="1407">IF(Y74=0,0,ALG74)</f>
        <v>0</v>
      </c>
      <c r="ADI74" s="103">
        <f t="shared" ref="ADI74:ADI110" si="1408">IF(Y74=0,0,AJB74)</f>
        <v>0</v>
      </c>
      <c r="ADJ74" s="120">
        <f t="shared" si="657"/>
        <v>0</v>
      </c>
      <c r="ADL74" s="103">
        <f t="shared" ref="ADL74:ADL110" si="1409">ADR74-BV74</f>
        <v>368.70000000269999</v>
      </c>
      <c r="ADM74" s="102">
        <f t="shared" si="658"/>
        <v>368</v>
      </c>
      <c r="ADN74" s="105" t="str">
        <f t="shared" si="659"/>
        <v>.70000000270</v>
      </c>
      <c r="ADO74" s="105">
        <f t="shared" ref="ADO74:ADO110" si="1410">BW74</f>
        <v>0</v>
      </c>
      <c r="ADP74" s="102">
        <f t="shared" si="660"/>
        <v>0</v>
      </c>
      <c r="ADQ74" s="105" t="str">
        <f t="shared" si="661"/>
        <v>.00000000000</v>
      </c>
      <c r="ADR74" s="105">
        <f t="shared" ref="ADR74:ADR110" si="1411">UQ74</f>
        <v>368.70000000269999</v>
      </c>
      <c r="ADS74" s="102">
        <f t="shared" si="663"/>
        <v>368</v>
      </c>
      <c r="ADT74" s="105" t="str">
        <f t="shared" si="664"/>
        <v>.70000000270</v>
      </c>
      <c r="ADU74" s="103">
        <f t="shared" ref="ADU74:ADU110" si="1412">BX74</f>
        <v>0</v>
      </c>
      <c r="ADV74" s="102">
        <f t="shared" si="665"/>
        <v>0</v>
      </c>
      <c r="ADW74" s="105" t="str">
        <f t="shared" si="666"/>
        <v>.00000000000</v>
      </c>
      <c r="ADX74" s="105">
        <f t="shared" ref="ADX74:ADX110" si="1413">ADR74+BZ74</f>
        <v>368.70000000269999</v>
      </c>
      <c r="ADY74" s="102">
        <f t="shared" si="667"/>
        <v>368</v>
      </c>
      <c r="ADZ74" s="105" t="str">
        <f t="shared" si="668"/>
        <v>.70000000270</v>
      </c>
      <c r="AEA74" s="103">
        <f t="shared" ref="AEA74:AEA110" si="1414">BY74</f>
        <v>0</v>
      </c>
      <c r="AEB74" s="102">
        <f t="shared" si="669"/>
        <v>0</v>
      </c>
      <c r="AEC74" s="105" t="str">
        <f t="shared" si="670"/>
        <v>.00000000000</v>
      </c>
      <c r="AEE74" s="103">
        <f t="shared" ref="AEE74:AEE110" si="1415">IF(Y74=0,0,IF(UN74-ADO74&gt;0,"+"&amp;TEXT((UN74-ADO74),"0,000"),TEXT((UN74-ADO74),"0,000")))</f>
        <v>0</v>
      </c>
      <c r="AEF74" s="103">
        <f t="shared" ref="AEF74:AEF110" si="1416">IF(Y74=0,0,IF(UT74-ADU74&gt;0,"+"&amp;TEXT((UT74-ADU74),"0,000"),TEXT((UT74-ADU74),"0,000")))</f>
        <v>0</v>
      </c>
      <c r="AEG74" s="103">
        <f t="shared" ref="AEG74:AEG110" si="1417">IF(Y74=0,0,IF(UZ74-AEA74&gt;0,"+"&amp;TEXT((UZ74-AEA74),"0,000"),TEXT((UZ74-AEA74),"0,000")))</f>
        <v>0</v>
      </c>
      <c r="AEH74" s="103">
        <f t="shared" ref="AEH74:AEH110" si="1418">IF(Y74=0,0,UN74-ADO74)</f>
        <v>0</v>
      </c>
      <c r="AEI74" s="103">
        <f t="shared" ref="AEI74:AEI110" si="1419">IF(Y74=0,0,UT74-ADU74)</f>
        <v>0</v>
      </c>
      <c r="AEJ74" s="103">
        <f t="shared" ref="AEJ74:AEJ110" si="1420">IF(Y74=0,0,UZ74-AEA74)</f>
        <v>0</v>
      </c>
      <c r="AEK74" s="103">
        <f t="shared" ref="AEK74:AEK110" si="1421">IF(Y74=0,0,AKL74+$QP$92)</f>
        <v>0</v>
      </c>
      <c r="AEL74" s="102">
        <f t="shared" ref="AEL74:AEL105" si="1422">IF(Y74=0,0,INT(AEK74))</f>
        <v>0</v>
      </c>
      <c r="AEM74" s="105">
        <f t="shared" ref="AEM74:AEM105" si="1423">IF(Y74=0,0,TEXT((AEK74-AEL74)*100000000000,".00000000000"))</f>
        <v>0</v>
      </c>
      <c r="AEN74" s="103">
        <f t="shared" ref="AEN74:AEN110" si="1424">IF(Y74=0,0,IF(AEH74&lt;0,AKO74-$QP$93,AIV74-$QP$93))</f>
        <v>0</v>
      </c>
      <c r="AEO74" s="102">
        <f t="shared" ref="AEO74:AEO105" si="1425">IF(Y74=0,0,INT(AEN74))</f>
        <v>0</v>
      </c>
      <c r="AEP74" s="105">
        <f t="shared" ref="AEP74:AEP105" si="1426">IF(Y74=0,0,TEXT((AEN74-AEO74)*100000000000,".00000000000"))</f>
        <v>0</v>
      </c>
      <c r="AEQ74" s="103">
        <f t="shared" ref="AEQ74:AEQ110" si="1427">IF(Y74=0,0,AKR74)</f>
        <v>0</v>
      </c>
      <c r="AER74" s="102">
        <f t="shared" ref="AER74:AER105" si="1428">IF(Y74=0,0,INT(AEQ74))</f>
        <v>0</v>
      </c>
      <c r="AES74" s="105">
        <f t="shared" ref="AES74:AES105" si="1429">IF(Y74=0,0,IF(Y74=0,0,TEXT((AEQ74-AER74)*100000000000,".00000000000")))</f>
        <v>0</v>
      </c>
      <c r="AET74" s="103">
        <f t="shared" ref="AET74:AET110" si="1430">IF(Y74=0,0,IF(AEI74&gt;0,AJB74-$QP$93,AKU74-$QP$93))</f>
        <v>0</v>
      </c>
      <c r="AEU74" s="102">
        <f t="shared" ref="AEU74:AEU105" si="1431">IF(Y74=0,0,INT(AET74))</f>
        <v>0</v>
      </c>
      <c r="AEV74" s="105">
        <f t="shared" ref="AEV74:AEV105" si="1432">IF(Y74=0,0,TEXT((AET74-AEU74)*100000000000,".00000000000"))</f>
        <v>0</v>
      </c>
      <c r="AEW74" s="105">
        <f t="shared" ref="AEW74:AEW110" si="1433">IF(Y74=0,0,AKX74)</f>
        <v>0</v>
      </c>
      <c r="AEX74" s="102">
        <f t="shared" ref="AEX74:AEX105" si="1434">IF(Y74=0,0,INT(AEW74))</f>
        <v>0</v>
      </c>
      <c r="AEY74" s="105">
        <f t="shared" ref="AEY74:AEY105" si="1435">IF(Y74=0,0,TEXT((AEW74-AEX74)*100000000000,".00000000000"))</f>
        <v>0</v>
      </c>
      <c r="AEZ74" s="103">
        <f t="shared" ref="AEZ74:AEZ110" si="1436">IF(Y74=0,0,IF(AEJ74&gt;0,AJH74-$QP$93,ALA74-$QP$93))</f>
        <v>0</v>
      </c>
      <c r="AFA74" s="102">
        <f t="shared" ref="AFA74:AFA105" si="1437">IF(Y74=0,0,INT(AEZ74))</f>
        <v>0</v>
      </c>
      <c r="AFB74" s="105">
        <f t="shared" ref="AFB74:AFB105" si="1438">IF(Y74=0,0,TEXT((AEZ74-AFA74)*100000000000,".00000000000"))</f>
        <v>0</v>
      </c>
      <c r="AFD74" s="132">
        <f t="shared" ref="AFD74:AFD110" si="1439">IF(Y74=0,0,(BW74-BX74)/BV74)</f>
        <v>0</v>
      </c>
      <c r="AFE74" s="94">
        <f t="shared" si="671"/>
        <v>3.1500000001499999</v>
      </c>
      <c r="AFF74" s="93">
        <f t="shared" si="672"/>
        <v>0</v>
      </c>
      <c r="AFG74" s="93">
        <f t="shared" ref="AFG74:AFG110" si="1440">IF(Y74=0,0,(BY74-BX74)/BZ74)</f>
        <v>0</v>
      </c>
      <c r="AFH74" s="94">
        <f t="shared" si="673"/>
        <v>3.1500000001499999</v>
      </c>
      <c r="AFI74" s="93">
        <f t="shared" si="674"/>
        <v>0</v>
      </c>
      <c r="AFJ74" s="103">
        <f t="shared" si="675"/>
        <v>365.55000000255001</v>
      </c>
      <c r="AFK74" s="102">
        <f t="shared" si="676"/>
        <v>365</v>
      </c>
      <c r="AFL74" s="105" t="str">
        <f t="shared" si="677"/>
        <v>.55000000255</v>
      </c>
      <c r="AFM74" s="103">
        <f t="shared" si="678"/>
        <v>0</v>
      </c>
      <c r="AFN74" s="102">
        <f t="shared" si="679"/>
        <v>0</v>
      </c>
      <c r="AFO74" s="105" t="str">
        <f t="shared" si="680"/>
        <v>.00000000000</v>
      </c>
      <c r="AFP74" s="105">
        <f t="shared" ref="AFP74:AFP110" si="1441">ADR74</f>
        <v>368.70000000269999</v>
      </c>
      <c r="AFQ74" s="102">
        <f t="shared" si="681"/>
        <v>368</v>
      </c>
      <c r="AFR74" s="105" t="str">
        <f t="shared" si="682"/>
        <v>.70000000270</v>
      </c>
      <c r="AFS74" s="103">
        <f t="shared" ref="AFS74:AFS110" si="1442">ADU74</f>
        <v>0</v>
      </c>
      <c r="AFT74" s="102">
        <f t="shared" si="683"/>
        <v>0</v>
      </c>
      <c r="AFU74" s="105" t="str">
        <f t="shared" si="684"/>
        <v>.00000000000</v>
      </c>
      <c r="AFV74" s="105">
        <f t="shared" si="685"/>
        <v>371.85000000284998</v>
      </c>
      <c r="AFW74" s="102">
        <f t="shared" si="686"/>
        <v>371</v>
      </c>
      <c r="AFX74" s="105" t="str">
        <f t="shared" si="687"/>
        <v>.85000000285</v>
      </c>
      <c r="AFY74" s="103">
        <f t="shared" si="688"/>
        <v>0</v>
      </c>
      <c r="AFZ74" s="102">
        <f t="shared" si="689"/>
        <v>0</v>
      </c>
      <c r="AGA74" s="105" t="str">
        <f t="shared" si="690"/>
        <v>.00000000000</v>
      </c>
      <c r="AGC74" s="103">
        <f t="shared" ref="AGC74:AGC110" si="1443">IF(Y74=0,0,UN74)</f>
        <v>0</v>
      </c>
      <c r="AGD74" s="103">
        <f t="shared" ref="AGD74:AGD110" si="1444">IF(Y74=0,0,AFM74)</f>
        <v>0</v>
      </c>
      <c r="AGE74" s="103">
        <f t="shared" ref="AGE74:AGE105" si="1445">IF(Y74=0,0,AGC74-AGD74)</f>
        <v>0</v>
      </c>
      <c r="AGF74" s="103">
        <f t="shared" si="691"/>
        <v>0</v>
      </c>
      <c r="AGG74" s="338">
        <f t="shared" ref="AGG74:AGG110" si="1446">IF(Y74=0,0,$AGS$5)</f>
        <v>0</v>
      </c>
      <c r="AGH74" s="136">
        <f t="shared" ref="AGH74:AGH110" si="1447">IF(Y74=0,0,(BW74-BX74)/BV74)</f>
        <v>0</v>
      </c>
      <c r="AGI74" s="136">
        <f t="shared" ref="AGI74:AGI105" si="1448">IF(Y74=0,0,AGF74*AGH74/(AGG74-AGH74))</f>
        <v>0</v>
      </c>
      <c r="AGJ74" s="136">
        <f t="shared" si="692"/>
        <v>0</v>
      </c>
      <c r="AGK74" s="136">
        <f t="shared" si="693"/>
        <v>0</v>
      </c>
      <c r="AGL74" s="136">
        <f t="shared" si="694"/>
        <v>0</v>
      </c>
      <c r="AGN74" s="388">
        <f t="shared" ref="AGN74:AGN110" si="1449">IF(Y74=0,0,$AGK$5)</f>
        <v>0</v>
      </c>
      <c r="AGO74" s="136">
        <f t="shared" si="695"/>
        <v>0</v>
      </c>
      <c r="AGP74" s="136">
        <f t="shared" si="696"/>
        <v>0</v>
      </c>
      <c r="AGQ74" s="103">
        <f t="shared" si="697"/>
        <v>0</v>
      </c>
      <c r="AGR74" s="136">
        <f t="shared" ref="AGR74:AGR105" si="1450">IF(Y74=0,0,AGQ74*AGN74*AGO74/(1+AGN74*AGO74))</f>
        <v>0</v>
      </c>
      <c r="AGS74" s="136">
        <f t="shared" si="698"/>
        <v>0</v>
      </c>
      <c r="AGT74" s="136">
        <f t="shared" si="941"/>
        <v>0</v>
      </c>
      <c r="AGU74" s="136">
        <f t="shared" si="942"/>
        <v>0</v>
      </c>
      <c r="AGW74" s="103">
        <f t="shared" ref="AGW74:AGW110" si="1451">IF(Y74=0,0,UZ74)</f>
        <v>0</v>
      </c>
      <c r="AGX74" s="103">
        <f t="shared" ref="AGX74:AGX110" si="1452">IF(Y74=0,0,AFY74)</f>
        <v>0</v>
      </c>
      <c r="AGY74" s="103">
        <f t="shared" ref="AGY74:AGY105" si="1453">IF(Y74=0,0,AGW74-AGX74)</f>
        <v>0</v>
      </c>
      <c r="AGZ74" s="103">
        <f t="shared" si="699"/>
        <v>0</v>
      </c>
      <c r="AHA74" s="389">
        <f t="shared" ref="AHA74:AHA110" si="1454">IF(Y74=0,0,$AGS$5)</f>
        <v>0</v>
      </c>
      <c r="AHB74" s="136">
        <f t="shared" ref="AHB74:AHB110" si="1455">IF(Y74=0,0,(BY74-BX74)/BZ74)</f>
        <v>0</v>
      </c>
      <c r="AHC74" s="136">
        <f t="shared" ref="AHC74:AHC105" si="1456">IF(Y74=0,0,AGZ74*AHB74/(AHA74-AHB74))</f>
        <v>0</v>
      </c>
      <c r="AHD74" s="136">
        <f t="shared" ref="AHD74:AHD105" si="1457">IF(Y74=0,0,AHC74/AHB74)</f>
        <v>0</v>
      </c>
      <c r="AHE74" s="136">
        <f t="shared" ref="AHE74:AHE110" si="1458">IF(AGY74&lt;0,AHC74,0)</f>
        <v>0</v>
      </c>
      <c r="AHF74" s="136">
        <f t="shared" ref="AHF74:AHF110" si="1459">IF(AGY74&lt;0,AHD74,0)</f>
        <v>0</v>
      </c>
      <c r="AHH74" s="388">
        <f t="shared" ref="AHH74:AHH110" si="1460">IF(Y74=0,0,$AGK$5)</f>
        <v>0</v>
      </c>
      <c r="AHI74" s="136">
        <f t="shared" si="700"/>
        <v>0</v>
      </c>
      <c r="AHJ74" s="136">
        <f t="shared" si="701"/>
        <v>0</v>
      </c>
      <c r="AHK74" s="103">
        <f t="shared" si="702"/>
        <v>0</v>
      </c>
      <c r="AHL74" s="136">
        <f t="shared" ref="AHL74:AHL105" si="1461">IF(Y74=0,0,AHK74*AHH74*AHI74/(1+AHH74*AHI74))</f>
        <v>0</v>
      </c>
      <c r="AHM74" s="136">
        <f t="shared" ref="AHM74:AHM105" si="1462">IF(Y74=0,0,AHL74/AHI74)</f>
        <v>0</v>
      </c>
      <c r="AHN74" s="136">
        <f t="shared" si="703"/>
        <v>0</v>
      </c>
      <c r="AHO74" s="136">
        <f t="shared" si="704"/>
        <v>0</v>
      </c>
      <c r="AHQ74" s="132">
        <f t="shared" si="705"/>
        <v>0</v>
      </c>
      <c r="AHR74" s="132">
        <f t="shared" si="706"/>
        <v>0</v>
      </c>
      <c r="AHS74" s="132">
        <f t="shared" si="707"/>
        <v>0</v>
      </c>
      <c r="AHT74" s="132">
        <f t="shared" si="708"/>
        <v>0</v>
      </c>
      <c r="AHV74" s="111">
        <f t="shared" si="709"/>
        <v>365.55000000255001</v>
      </c>
      <c r="AHW74" s="102">
        <f t="shared" si="710"/>
        <v>365</v>
      </c>
      <c r="AHX74" s="105" t="str">
        <f t="shared" si="711"/>
        <v>.55000000255</v>
      </c>
      <c r="AHY74" s="103">
        <f t="shared" ref="AHY74:AHY110" si="1463">AFM74+AHR74</f>
        <v>0</v>
      </c>
      <c r="AHZ74" s="102">
        <f t="shared" si="712"/>
        <v>0</v>
      </c>
      <c r="AIA74" s="105" t="str">
        <f t="shared" si="713"/>
        <v>.00000000000</v>
      </c>
      <c r="AIB74" s="94">
        <f t="shared" ref="AIB74:AIB110" si="1464">AFP74</f>
        <v>368.70000000269999</v>
      </c>
      <c r="AIC74" s="102">
        <f t="shared" si="715"/>
        <v>368</v>
      </c>
      <c r="AID74" s="105" t="str">
        <f t="shared" si="716"/>
        <v>.70000000270</v>
      </c>
      <c r="AIE74" s="120">
        <f t="shared" ref="AIE74:AIE110" si="1465">AFS74</f>
        <v>0</v>
      </c>
      <c r="AIF74" s="102">
        <f t="shared" si="717"/>
        <v>0</v>
      </c>
      <c r="AIG74" s="105" t="str">
        <f t="shared" si="718"/>
        <v>.00000000000</v>
      </c>
      <c r="AIH74" s="94">
        <f t="shared" ref="AIH74:AIH110" si="1466">AFV74+AHS74</f>
        <v>371.85000000284998</v>
      </c>
      <c r="AII74" s="102">
        <f t="shared" si="719"/>
        <v>371</v>
      </c>
      <c r="AIJ74" s="105" t="str">
        <f t="shared" si="720"/>
        <v>.85000000285</v>
      </c>
      <c r="AIK74" s="120">
        <f t="shared" ref="AIK74:AIK110" si="1467">AFY74+AHT74</f>
        <v>0</v>
      </c>
      <c r="AIL74" s="102">
        <f t="shared" si="721"/>
        <v>0</v>
      </c>
      <c r="AIM74" s="105" t="str">
        <f t="shared" si="722"/>
        <v>.00000000000</v>
      </c>
      <c r="AIO74" s="105">
        <f t="shared" ref="AIO74:AIO110" si="1468">UI74</f>
        <v>0</v>
      </c>
      <c r="AIP74" s="105">
        <f t="shared" ref="AIP74:AIP110" si="1469">IF(OR(BW74=0,BX74=0,BY74=0),0,$QP$81)</f>
        <v>0</v>
      </c>
      <c r="AIQ74" s="111">
        <f t="shared" ref="AIQ74:AIQ110" si="1470">AIE74-AHY74</f>
        <v>0</v>
      </c>
      <c r="AIR74" s="111">
        <f t="shared" ref="AIR74:AIR110" si="1471">AIE74-AIK74</f>
        <v>0</v>
      </c>
      <c r="AIS74" s="93">
        <f t="shared" si="723"/>
        <v>365.55000000255001</v>
      </c>
      <c r="AIT74" s="102">
        <f t="shared" si="724"/>
        <v>365</v>
      </c>
      <c r="AIU74" s="105" t="str">
        <f t="shared" si="725"/>
        <v>.55000000255</v>
      </c>
      <c r="AIV74" s="120">
        <f t="shared" si="726"/>
        <v>976.80174999995461</v>
      </c>
      <c r="AIW74" s="102">
        <f t="shared" si="727"/>
        <v>976</v>
      </c>
      <c r="AIX74" s="105" t="str">
        <f t="shared" si="728"/>
        <v>.80174999995</v>
      </c>
      <c r="AIY74" s="120">
        <f t="shared" si="729"/>
        <v>368.70000000269999</v>
      </c>
      <c r="AIZ74" s="102">
        <f t="shared" si="730"/>
        <v>368</v>
      </c>
      <c r="AJA74" s="105" t="str">
        <f t="shared" si="731"/>
        <v>.70000000270</v>
      </c>
      <c r="AJB74" s="120">
        <f t="shared" si="976"/>
        <v>976.80174999995461</v>
      </c>
      <c r="AJC74" s="102">
        <f t="shared" si="732"/>
        <v>976</v>
      </c>
      <c r="AJD74" s="105" t="str">
        <f t="shared" si="733"/>
        <v>.80174999995</v>
      </c>
      <c r="AJE74" s="120">
        <f t="shared" si="734"/>
        <v>371.85000000284998</v>
      </c>
      <c r="AJF74" s="102">
        <f t="shared" si="735"/>
        <v>371</v>
      </c>
      <c r="AJG74" s="105" t="str">
        <f t="shared" si="736"/>
        <v>.85000000285</v>
      </c>
      <c r="AJH74" s="93">
        <f t="shared" si="737"/>
        <v>976.80174999995461</v>
      </c>
      <c r="AJI74" s="102">
        <f t="shared" si="738"/>
        <v>976</v>
      </c>
      <c r="AJJ74" s="105" t="str">
        <f t="shared" si="739"/>
        <v>.80174999995</v>
      </c>
      <c r="AJL74" s="105">
        <f t="shared" ref="AJL74:AJL110" si="1472">IF(Y74=0,0,IF(AIV74&gt;AKO74,"C","A"))</f>
        <v>0</v>
      </c>
      <c r="AJM74" s="105">
        <f t="shared" ref="AJM74:AJM110" si="1473">IF(Y74=0,0,IF(AJH74&gt;ALA74,"C","A"))</f>
        <v>0</v>
      </c>
      <c r="AJN74" s="120">
        <f t="shared" ref="AJN74:AJN110" si="1474">AIS74-$QP$98</f>
        <v>365.30000000255001</v>
      </c>
      <c r="AJO74" s="102">
        <f t="shared" si="740"/>
        <v>365</v>
      </c>
      <c r="AJP74" s="105" t="str">
        <f t="shared" si="741"/>
        <v>.30000000255</v>
      </c>
      <c r="AJQ74" s="93">
        <f t="shared" ref="AJQ74:AJQ110" si="1475">IF(AJL74="C",AIV74+$QP$99,AIV74-$QP$99)</f>
        <v>976.80174999995461</v>
      </c>
      <c r="AJR74" s="102">
        <f t="shared" si="742"/>
        <v>976</v>
      </c>
      <c r="AJS74" s="105" t="str">
        <f t="shared" si="743"/>
        <v>.80174999995</v>
      </c>
      <c r="AJT74" s="120">
        <f t="shared" ref="AJT74:AJT110" si="1476">AJE74+$QP$98</f>
        <v>372.10000000284998</v>
      </c>
      <c r="AJU74" s="102">
        <f t="shared" si="744"/>
        <v>372</v>
      </c>
      <c r="AJV74" s="105" t="str">
        <f t="shared" si="745"/>
        <v>.10000000285</v>
      </c>
      <c r="AJW74" s="93">
        <f t="shared" ref="AJW74:AJW110" si="1477">IF(AJM74="C",AJH74+$QP$99,AJH74-$QP$99)</f>
        <v>976.80174999995461</v>
      </c>
      <c r="AJX74" s="102">
        <f t="shared" si="746"/>
        <v>976</v>
      </c>
      <c r="AJY74" s="105" t="str">
        <f t="shared" si="747"/>
        <v>.80174999995</v>
      </c>
      <c r="AJZ74" s="94" t="str">
        <f t="shared" si="748"/>
        <v>-3,150</v>
      </c>
      <c r="AKA74" s="94" t="str">
        <f t="shared" si="749"/>
        <v>+3,150</v>
      </c>
      <c r="AKC74" s="132">
        <f t="shared" ref="AKC74:AKC110" si="1478">VK74-VQ74</f>
        <v>9.4500000004499998E-2</v>
      </c>
      <c r="AKD74" s="120">
        <f t="shared" ref="AKD74:AKD110" si="1479">VK74-VW74</f>
        <v>0</v>
      </c>
      <c r="AKE74" s="120">
        <f t="shared" ref="AKE74:AKE110" si="1480">VK74-WC74</f>
        <v>9.4500000004499998E-2</v>
      </c>
      <c r="AKF74" s="103">
        <f t="shared" ref="AKF74:AKF110" si="1481">AIS74</f>
        <v>365.55000000255001</v>
      </c>
      <c r="AKG74" s="102">
        <f t="shared" si="750"/>
        <v>365</v>
      </c>
      <c r="AKH74" s="105" t="str">
        <f t="shared" si="751"/>
        <v>.55000000255</v>
      </c>
      <c r="AKI74" s="103">
        <f t="shared" ref="AKI74:AKI110" si="1482">AIV74</f>
        <v>976.80174999995461</v>
      </c>
      <c r="AKJ74" s="102">
        <f t="shared" si="753"/>
        <v>976</v>
      </c>
      <c r="AKK74" s="105" t="str">
        <f t="shared" si="754"/>
        <v>.80174999995</v>
      </c>
      <c r="AKL74" s="390">
        <f t="shared" ref="AKL74:AKL110" si="1483">VN74</f>
        <v>365.55000000255001</v>
      </c>
      <c r="AKM74" s="102">
        <f t="shared" si="755"/>
        <v>365</v>
      </c>
      <c r="AKN74" s="105" t="str">
        <f t="shared" si="756"/>
        <v>.55000000255</v>
      </c>
      <c r="AKO74" s="390">
        <f t="shared" si="757"/>
        <v>976.70724999995014</v>
      </c>
      <c r="AKP74" s="102">
        <f t="shared" si="758"/>
        <v>976</v>
      </c>
      <c r="AKQ74" s="105" t="str">
        <f t="shared" si="759"/>
        <v>.70724999995</v>
      </c>
      <c r="AKR74" s="103">
        <f t="shared" ref="AKR74:AKR110" si="1484">VT74</f>
        <v>368.70000000269999</v>
      </c>
      <c r="AKS74" s="102">
        <f t="shared" si="760"/>
        <v>368</v>
      </c>
      <c r="AKT74" s="105" t="str">
        <f t="shared" si="761"/>
        <v>.70000000270</v>
      </c>
      <c r="AKU74" s="103">
        <f t="shared" si="762"/>
        <v>976.80174999995461</v>
      </c>
      <c r="AKV74" s="102">
        <f t="shared" si="763"/>
        <v>976</v>
      </c>
      <c r="AKW74" s="105" t="str">
        <f t="shared" si="764"/>
        <v>.80174999995</v>
      </c>
      <c r="AKX74" s="390">
        <f t="shared" ref="AKX74:AKX110" si="1485">VZ74</f>
        <v>371.85000000284998</v>
      </c>
      <c r="AKY74" s="102">
        <f t="shared" si="765"/>
        <v>371</v>
      </c>
      <c r="AKZ74" s="105" t="str">
        <f t="shared" si="766"/>
        <v>.85000000285</v>
      </c>
      <c r="ALA74" s="390">
        <f t="shared" si="767"/>
        <v>976.70724999995014</v>
      </c>
      <c r="ALB74" s="102">
        <f t="shared" si="768"/>
        <v>976</v>
      </c>
      <c r="ALC74" s="105" t="str">
        <f t="shared" si="769"/>
        <v>.70724999995</v>
      </c>
      <c r="ALD74" s="103">
        <f t="shared" ref="ALD74:ALD110" si="1486">AJE74</f>
        <v>371.85000000284998</v>
      </c>
      <c r="ALE74" s="102">
        <f t="shared" si="770"/>
        <v>371</v>
      </c>
      <c r="ALF74" s="105" t="str">
        <f t="shared" si="771"/>
        <v>.85000000285</v>
      </c>
      <c r="ALG74" s="103">
        <f t="shared" ref="ALG74:ALG110" si="1487">AJH74</f>
        <v>976.80174999995461</v>
      </c>
      <c r="ALH74" s="102">
        <f t="shared" si="772"/>
        <v>976</v>
      </c>
      <c r="ALI74" s="105" t="str">
        <f t="shared" si="773"/>
        <v>.80174999995</v>
      </c>
      <c r="ALK74" s="136">
        <f t="shared" si="774"/>
        <v>2.5000000000750001E-10</v>
      </c>
      <c r="ALL74" s="136">
        <f t="shared" si="775"/>
        <v>0.2500000000075</v>
      </c>
      <c r="ALM74" s="103">
        <f t="shared" ref="ALM74:ALM110" si="1488">AKL74</f>
        <v>365.55000000255001</v>
      </c>
      <c r="ALN74" s="102">
        <f t="shared" si="776"/>
        <v>365</v>
      </c>
      <c r="ALO74" s="105" t="str">
        <f t="shared" si="777"/>
        <v>.55000000255</v>
      </c>
      <c r="ALP74" s="103">
        <f t="shared" ref="ALP74:ALP110" si="1489">AKO74</f>
        <v>976.70724999995014</v>
      </c>
      <c r="ALQ74" s="102">
        <f t="shared" si="778"/>
        <v>976</v>
      </c>
      <c r="ALR74" s="105" t="str">
        <f t="shared" si="779"/>
        <v>.70724999995</v>
      </c>
      <c r="ALS74" s="103">
        <f t="shared" si="780"/>
        <v>365.5500000028</v>
      </c>
      <c r="ALT74" s="102">
        <f t="shared" si="781"/>
        <v>365</v>
      </c>
      <c r="ALU74" s="105" t="str">
        <f t="shared" si="782"/>
        <v>.55000000280</v>
      </c>
      <c r="ALV74" s="103">
        <f t="shared" si="783"/>
        <v>976.95724999995764</v>
      </c>
      <c r="ALW74" s="102">
        <f t="shared" si="784"/>
        <v>976</v>
      </c>
      <c r="ALX74" s="105" t="str">
        <f t="shared" si="785"/>
        <v>.95724999996</v>
      </c>
      <c r="ALY74" s="103">
        <f t="shared" ref="ALY74:ALY110" si="1490">AKR74</f>
        <v>368.70000000269999</v>
      </c>
      <c r="ALZ74" s="102">
        <f t="shared" si="786"/>
        <v>368</v>
      </c>
      <c r="AMA74" s="105" t="str">
        <f t="shared" si="787"/>
        <v>.70000000270</v>
      </c>
      <c r="AMB74" s="103">
        <f t="shared" ref="AMB74:AMB110" si="1491">AKU74+$ALO$4</f>
        <v>977.05174999995461</v>
      </c>
      <c r="AMC74" s="102">
        <f t="shared" si="789"/>
        <v>977</v>
      </c>
      <c r="AMD74" s="105" t="str">
        <f t="shared" si="790"/>
        <v>.05174999995</v>
      </c>
      <c r="AME74" s="103">
        <f t="shared" si="791"/>
        <v>371.85000000259998</v>
      </c>
      <c r="AMF74" s="102">
        <f t="shared" si="792"/>
        <v>371</v>
      </c>
      <c r="AMG74" s="105" t="str">
        <f t="shared" si="793"/>
        <v>.85000000260</v>
      </c>
      <c r="AMH74" s="103">
        <f t="shared" si="794"/>
        <v>976.95724999995764</v>
      </c>
      <c r="AMI74" s="102">
        <f t="shared" si="795"/>
        <v>976</v>
      </c>
      <c r="AMJ74" s="105" t="str">
        <f t="shared" si="796"/>
        <v>.95724999996</v>
      </c>
      <c r="AMK74" s="103">
        <f t="shared" ref="AMK74:AMK110" si="1492">AKX74</f>
        <v>371.85000000284998</v>
      </c>
      <c r="AML74" s="102">
        <f t="shared" si="797"/>
        <v>371</v>
      </c>
      <c r="AMM74" s="105" t="str">
        <f t="shared" si="798"/>
        <v>.85000000285</v>
      </c>
      <c r="AMN74" s="103">
        <f t="shared" ref="AMN74:AMN110" si="1493">ALA74</f>
        <v>976.70724999995014</v>
      </c>
      <c r="AMO74" s="102">
        <f t="shared" si="799"/>
        <v>976</v>
      </c>
      <c r="AMP74" s="105" t="str">
        <f t="shared" si="800"/>
        <v>.70724999995</v>
      </c>
      <c r="AMR74" s="103">
        <f t="shared" si="801"/>
        <v>365.70000000269999</v>
      </c>
      <c r="AMS74" s="102">
        <f t="shared" si="802"/>
        <v>365</v>
      </c>
      <c r="AMT74" s="105" t="str">
        <f t="shared" si="803"/>
        <v>.70000000270</v>
      </c>
      <c r="AMU74" s="649">
        <f t="shared" si="804"/>
        <v>976.86174999995455</v>
      </c>
      <c r="AMV74" s="102">
        <f t="shared" si="805"/>
        <v>976</v>
      </c>
      <c r="AMW74" s="105" t="str">
        <f t="shared" si="806"/>
        <v>.86174999995</v>
      </c>
      <c r="AMX74" s="103">
        <f t="shared" si="807"/>
        <v>365.70000000269999</v>
      </c>
      <c r="AMY74" s="102">
        <f t="shared" si="808"/>
        <v>365</v>
      </c>
      <c r="AMZ74" s="105" t="str">
        <f t="shared" si="809"/>
        <v>.70000000270</v>
      </c>
      <c r="ANA74" s="649">
        <f t="shared" si="810"/>
        <v>976.96174999995458</v>
      </c>
      <c r="ANB74" s="102">
        <f t="shared" si="811"/>
        <v>976</v>
      </c>
      <c r="ANC74" s="105" t="str">
        <f t="shared" si="812"/>
        <v>.96174999995</v>
      </c>
      <c r="AND74" s="103">
        <f t="shared" si="813"/>
        <v>368.70000000269999</v>
      </c>
      <c r="ANE74" s="102">
        <f t="shared" si="814"/>
        <v>368</v>
      </c>
      <c r="ANF74" s="105" t="str">
        <f t="shared" si="815"/>
        <v>.70000000270</v>
      </c>
      <c r="ANG74" s="649">
        <f t="shared" si="816"/>
        <v>977.05174999995461</v>
      </c>
      <c r="ANH74" s="102">
        <f t="shared" si="817"/>
        <v>977</v>
      </c>
      <c r="ANI74" s="105" t="str">
        <f t="shared" si="818"/>
        <v>.05174999995</v>
      </c>
      <c r="ANJ74" s="103">
        <f t="shared" si="819"/>
        <v>371.70000000269999</v>
      </c>
      <c r="ANK74" s="102">
        <f t="shared" si="820"/>
        <v>371</v>
      </c>
      <c r="ANL74" s="105" t="str">
        <f t="shared" si="821"/>
        <v>.70000000270</v>
      </c>
      <c r="ANM74" s="649">
        <f t="shared" si="822"/>
        <v>976.96174999995458</v>
      </c>
      <c r="ANN74" s="102">
        <f t="shared" si="823"/>
        <v>976</v>
      </c>
      <c r="ANO74" s="105" t="str">
        <f t="shared" si="824"/>
        <v>.96174999995</v>
      </c>
      <c r="ANP74" s="103">
        <f t="shared" si="825"/>
        <v>371.70000000269999</v>
      </c>
      <c r="ANQ74" s="102">
        <f t="shared" si="826"/>
        <v>371</v>
      </c>
      <c r="ANR74" s="105" t="str">
        <f t="shared" si="827"/>
        <v>.70000000270</v>
      </c>
      <c r="ANS74" s="649">
        <f t="shared" si="828"/>
        <v>976.86174999995455</v>
      </c>
      <c r="ANT74" s="102">
        <f t="shared" si="829"/>
        <v>976</v>
      </c>
      <c r="ANU74" s="105" t="str">
        <f t="shared" si="830"/>
        <v>.86174999995</v>
      </c>
      <c r="ANX74" s="136">
        <f t="shared" si="831"/>
        <v>0</v>
      </c>
      <c r="ANY74" s="136">
        <f t="shared" si="832"/>
        <v>0</v>
      </c>
      <c r="ANZ74" s="103">
        <f t="shared" ref="ANZ74:ANZ110" si="1494">AKL74</f>
        <v>365.55000000255001</v>
      </c>
      <c r="AOA74" s="102">
        <f t="shared" si="833"/>
        <v>365</v>
      </c>
      <c r="AOB74" s="105" t="str">
        <f t="shared" si="834"/>
        <v>.55000000255</v>
      </c>
      <c r="AOC74" s="103">
        <f t="shared" ref="AOC74:AOC110" si="1495">AKO74</f>
        <v>976.70724999995014</v>
      </c>
      <c r="AOD74" s="102">
        <f t="shared" si="835"/>
        <v>976</v>
      </c>
      <c r="AOE74" s="105" t="str">
        <f t="shared" si="836"/>
        <v>.70724999995</v>
      </c>
      <c r="AOF74" s="103">
        <f t="shared" ref="AOF74:AOF110" si="1496">AKL74+ANX74</f>
        <v>365.55000000255001</v>
      </c>
      <c r="AOG74" s="102">
        <f t="shared" si="837"/>
        <v>365</v>
      </c>
      <c r="AOH74" s="105" t="str">
        <f t="shared" si="838"/>
        <v>.55000000255</v>
      </c>
      <c r="AOI74" s="103">
        <f t="shared" ref="AOI74:AOI110" si="1497">AKO74+ANY74</f>
        <v>976.70724999995014</v>
      </c>
      <c r="AOJ74" s="102">
        <f t="shared" si="839"/>
        <v>976</v>
      </c>
      <c r="AOK74" s="105" t="str">
        <f t="shared" si="840"/>
        <v>.70724999995</v>
      </c>
      <c r="AOL74" s="103">
        <f t="shared" ref="AOL74:AOL110" si="1498">AKR74</f>
        <v>368.70000000269999</v>
      </c>
      <c r="AOM74" s="102">
        <f t="shared" si="841"/>
        <v>368</v>
      </c>
      <c r="AON74" s="105" t="str">
        <f t="shared" si="842"/>
        <v>.70000000270</v>
      </c>
      <c r="AOO74" s="103">
        <f t="shared" ref="AOO74:AOO110" si="1499">AKU74+$ALO$3</f>
        <v>976.80174999995461</v>
      </c>
      <c r="AOP74" s="102">
        <f t="shared" si="843"/>
        <v>976</v>
      </c>
      <c r="AOQ74" s="105" t="str">
        <f t="shared" si="844"/>
        <v>.80174999995</v>
      </c>
      <c r="AOR74" s="103">
        <f t="shared" ref="AOR74:AOR110" si="1500">AKX74-ANX74</f>
        <v>371.85000000284998</v>
      </c>
      <c r="AOS74" s="102">
        <f t="shared" si="845"/>
        <v>371</v>
      </c>
      <c r="AOT74" s="105" t="str">
        <f t="shared" si="846"/>
        <v>.85000000285</v>
      </c>
      <c r="AOU74" s="103">
        <f t="shared" si="847"/>
        <v>976.70724999995014</v>
      </c>
      <c r="AOV74" s="102">
        <f t="shared" si="848"/>
        <v>976</v>
      </c>
      <c r="AOW74" s="105" t="str">
        <f t="shared" si="849"/>
        <v>.70724999995</v>
      </c>
      <c r="AOX74" s="103">
        <f t="shared" ref="AOX74:AOX110" si="1501">AKX74</f>
        <v>371.85000000284998</v>
      </c>
      <c r="AOY74" s="102">
        <f t="shared" si="850"/>
        <v>371</v>
      </c>
      <c r="AOZ74" s="105" t="str">
        <f t="shared" si="851"/>
        <v>.85000000285</v>
      </c>
      <c r="APA74" s="103">
        <f t="shared" si="852"/>
        <v>976.70724999995014</v>
      </c>
      <c r="APB74" s="102">
        <f t="shared" si="853"/>
        <v>976</v>
      </c>
      <c r="APC74" s="105" t="str">
        <f t="shared" si="854"/>
        <v>.70724999995</v>
      </c>
      <c r="APE74" s="136">
        <f t="shared" si="855"/>
        <v>1.5000000000450002E-10</v>
      </c>
      <c r="APF74" s="136">
        <f t="shared" si="856"/>
        <v>0.15000000000450001</v>
      </c>
      <c r="APG74" s="103">
        <f t="shared" ref="APG74:APG110" si="1502">AKL74</f>
        <v>365.55000000255001</v>
      </c>
      <c r="APH74" s="102">
        <f t="shared" si="857"/>
        <v>365</v>
      </c>
      <c r="API74" s="105" t="str">
        <f t="shared" si="858"/>
        <v>.55000000255</v>
      </c>
      <c r="APJ74" s="103">
        <f t="shared" ref="APJ74:APJ110" si="1503">AKO74</f>
        <v>976.70724999995014</v>
      </c>
      <c r="APK74" s="102">
        <f t="shared" si="859"/>
        <v>976</v>
      </c>
      <c r="APL74" s="105" t="str">
        <f t="shared" si="860"/>
        <v>.70724999995</v>
      </c>
      <c r="APM74" s="103">
        <f t="shared" ref="APM74:APM110" si="1504">APS74-$API$4</f>
        <v>365.55000000270002</v>
      </c>
      <c r="APN74" s="102">
        <f t="shared" si="861"/>
        <v>365</v>
      </c>
      <c r="APO74" s="105" t="str">
        <f t="shared" si="862"/>
        <v>.55000000270</v>
      </c>
      <c r="APP74" s="103">
        <f t="shared" si="863"/>
        <v>976.85724999995455</v>
      </c>
      <c r="APQ74" s="102">
        <f t="shared" si="864"/>
        <v>976</v>
      </c>
      <c r="APR74" s="105" t="str">
        <f t="shared" si="865"/>
        <v>.85724999995</v>
      </c>
      <c r="APS74" s="103">
        <f t="shared" ref="APS74:APS110" si="1505">AKR74</f>
        <v>368.70000000269999</v>
      </c>
      <c r="APT74" s="102">
        <f t="shared" si="866"/>
        <v>368</v>
      </c>
      <c r="APU74" s="105" t="str">
        <f t="shared" si="867"/>
        <v>.70000000270</v>
      </c>
      <c r="APV74" s="103">
        <f t="shared" ref="APV74:APV110" si="1506">AKU74+$ALO$3+$ALO$2</f>
        <v>976.95174999995459</v>
      </c>
      <c r="APW74" s="102">
        <f t="shared" si="868"/>
        <v>976</v>
      </c>
      <c r="APX74" s="105" t="str">
        <f t="shared" si="869"/>
        <v>.95174999995</v>
      </c>
      <c r="APY74" s="103">
        <f t="shared" ref="APY74:APY110" si="1507">APS74+$API$4</f>
        <v>371.85000000269997</v>
      </c>
      <c r="APZ74" s="102">
        <f t="shared" si="870"/>
        <v>371</v>
      </c>
      <c r="AQA74" s="105" t="str">
        <f t="shared" si="871"/>
        <v>.85000000270</v>
      </c>
      <c r="AQB74" s="103">
        <f t="shared" si="872"/>
        <v>976.85724999995455</v>
      </c>
      <c r="AQC74" s="102">
        <f t="shared" si="873"/>
        <v>976</v>
      </c>
      <c r="AQD74" s="105" t="str">
        <f t="shared" si="874"/>
        <v>.85724999995</v>
      </c>
      <c r="AQE74" s="103">
        <f t="shared" ref="AQE74:AQE110" si="1508">AKX74</f>
        <v>371.85000000284998</v>
      </c>
      <c r="AQF74" s="102">
        <f t="shared" si="875"/>
        <v>371</v>
      </c>
      <c r="AQG74" s="105" t="str">
        <f t="shared" si="876"/>
        <v>.85000000285</v>
      </c>
      <c r="AQH74" s="103">
        <f t="shared" ref="AQH74:AQH110" si="1509">ALA74</f>
        <v>976.70724999995014</v>
      </c>
      <c r="AQI74" s="102">
        <f t="shared" si="877"/>
        <v>976</v>
      </c>
      <c r="AQJ74" s="105" t="str">
        <f t="shared" si="878"/>
        <v>.70724999995</v>
      </c>
      <c r="AQK74" s="230"/>
      <c r="AQL74" s="120">
        <f t="shared" ref="AQL74:AQL110" si="1510">IF(Y74=0,0,AKF74)</f>
        <v>0</v>
      </c>
      <c r="AQM74" s="120">
        <f t="shared" si="879"/>
        <v>999999999999</v>
      </c>
      <c r="AQN74" s="120">
        <f t="shared" ref="AQN74:AQN110" si="1511">IF(Y74=0,0,AKI74)</f>
        <v>0</v>
      </c>
      <c r="AQO74" s="120">
        <f t="shared" ref="AQO74:AQO110" si="1512">IF(Y74=0,0,ALD74)</f>
        <v>0</v>
      </c>
      <c r="AQP74" s="94">
        <f t="shared" ref="AQP74:AQP110" si="1513">IF(Y74=0,0,ALG74)</f>
        <v>0</v>
      </c>
      <c r="AQQ74" s="120">
        <f t="shared" si="880"/>
        <v>999999999999</v>
      </c>
    </row>
    <row r="75" spans="4:1135" ht="15.75" x14ac:dyDescent="0.25">
      <c r="D75" s="770">
        <f t="shared" si="1211"/>
        <v>0</v>
      </c>
      <c r="E75" s="770" t="str">
        <f t="shared" si="1212"/>
        <v>-color</v>
      </c>
      <c r="F75" s="770" t="str">
        <f t="shared" si="1213"/>
        <v xml:space="preserve">3  </v>
      </c>
      <c r="G75" s="770" t="str">
        <f t="shared" si="977"/>
        <v>-TEXT</v>
      </c>
      <c r="H75" s="770" t="str">
        <f t="shared" si="978"/>
        <v>J</v>
      </c>
      <c r="I75" s="770" t="str">
        <f t="shared" si="979"/>
        <v>bl</v>
      </c>
      <c r="J75" s="770" t="str">
        <f t="shared" si="980"/>
        <v>00,00</v>
      </c>
      <c r="K75" s="770" t="str">
        <f t="shared" si="981"/>
        <v>0</v>
      </c>
      <c r="L75" s="770" t="str">
        <f t="shared" si="982"/>
        <v xml:space="preserve"> </v>
      </c>
      <c r="N75" s="197"/>
      <c r="O75" s="197"/>
      <c r="P75" s="197"/>
      <c r="Q75" s="197"/>
      <c r="R75" s="197"/>
      <c r="S75" s="350">
        <f t="shared" ref="S75:S110" si="1514">IF(AND(U75&lt;&gt;0,T76&lt;&gt;0),"Decim. Não!",IF(AND(Y75=0,U75&lt;&gt;0),"Decim. não",IF(Y75=0,0,CI75)))</f>
        <v>0</v>
      </c>
      <c r="T75" s="391">
        <f t="shared" ref="T75:T110" si="1515">IF(U75&lt;&gt;0,T74,IF(Y75=0,0,T74+1))</f>
        <v>0</v>
      </c>
      <c r="U75" s="90"/>
      <c r="V75" s="484">
        <f t="shared" si="881"/>
        <v>0</v>
      </c>
      <c r="W75" s="786"/>
      <c r="X75" s="787"/>
      <c r="Y75" s="788"/>
      <c r="Z75" s="789"/>
      <c r="AA75" s="781"/>
      <c r="AB75" s="619">
        <f t="shared" ref="AB75:AB110" si="1516">IF(COUNTIF(AC75,"&lt;&gt;0")&lt;&gt;0,"Só nº!",0)</f>
        <v>0</v>
      </c>
      <c r="AC75" s="619">
        <f t="shared" ref="AC75:AC110" si="1517">0*(W75+X75+Y75+Z75+AA75)</f>
        <v>0</v>
      </c>
      <c r="AD75" s="102">
        <f t="shared" si="1234"/>
        <v>0</v>
      </c>
      <c r="AE75" s="88"/>
      <c r="AF75" s="95">
        <f t="shared" ref="AF75:AF109" si="1518">IF(AND(BX75&lt;&gt;0,BX76=0),0,IF(HD74&lt;&gt;0,"i = "&amp;TEXT(HD74,"0,00")&amp;" %",IF(BR75&lt;&gt;0,"PI",0)))</f>
        <v>0</v>
      </c>
      <c r="AG75" s="456">
        <f t="shared" si="882"/>
        <v>0</v>
      </c>
      <c r="AH75" s="92"/>
      <c r="AI75" s="524">
        <f t="shared" ref="AI75:AI109" si="1519">IF(CC75&lt;&gt;0,CC75,IF(CD75&lt;&gt;0,CD75,IF(CE75&lt;&gt;0,CE75,IF(CF75&lt;&gt;0,CF75,IF(CH75&lt;&gt;0,CH75,0)))))</f>
        <v>0</v>
      </c>
      <c r="AK75" s="91"/>
      <c r="AL75" s="581"/>
      <c r="AM75" s="579">
        <f t="shared" ref="AM75:AM110" si="1520">IF(AX75&lt;&gt;0,AX75,0)</f>
        <v>0</v>
      </c>
      <c r="AN75" s="578"/>
      <c r="AO75" s="90"/>
      <c r="AP75" s="695"/>
      <c r="AR75" s="343">
        <f t="shared" ref="AR75:AR110" si="1521">IF(AND(AN75&lt;&gt;0,AO75&lt;&gt;0,AP75&lt;&gt;0,AN75*20+AO75&lt;$V$10),"Aquém trecho",IF(AN75*20+AO75-$V$10&gt;$CP$6,"Além trecho",0))</f>
        <v>0</v>
      </c>
      <c r="AS75" s="343">
        <f t="shared" ref="AS75:AS110" si="1522">IF(AO75&lt;0,"Negat. não",0)</f>
        <v>0</v>
      </c>
      <c r="AT75" s="343">
        <f t="shared" ref="AT75:AT110" si="1523">IF(AND(AN75&lt;&gt;0,AP75=0),"Texto?",IF(AND(AN75=0,AO75&lt;&gt;0,AP75=0),"Texto?",0))</f>
        <v>0</v>
      </c>
      <c r="AU75" s="343">
        <f t="shared" si="883"/>
        <v>0</v>
      </c>
      <c r="AV75" s="343">
        <f t="shared" ref="AV75:AV110" si="1524">IF(AO75=20,"Vinte não",0)</f>
        <v>0</v>
      </c>
      <c r="AW75" s="343">
        <f t="shared" ref="AW75:AW110" si="1525">IF(AO75&gt;20,"Maior q 20 não",0)</f>
        <v>0</v>
      </c>
      <c r="AX75" s="343">
        <f t="shared" ref="AX75:AX110" si="1526">IF(AR75&lt;&gt;0,AR75,IF(AS75&lt;&gt;0,AS75,IF(AT75&lt;&gt;0,AT75,IF(AU75&lt;&gt;0,AU75,IF(AV75&lt;&gt;0,AV75,IF(AW75&lt;&gt;0,AW75,0))))))</f>
        <v>0</v>
      </c>
      <c r="AZ75" s="454">
        <f t="shared" ref="AZ75:AZ110" si="1527">T75</f>
        <v>0</v>
      </c>
      <c r="BA75" s="160">
        <f t="shared" si="1235"/>
        <v>0</v>
      </c>
      <c r="BB75" s="160">
        <f t="shared" si="884"/>
        <v>0</v>
      </c>
      <c r="BC75" s="469">
        <f t="shared" ref="BC75:BC110" si="1528">IF(DJ75=0,0,TEXT(DJ75*100,"0,00")&amp;" %")</f>
        <v>0</v>
      </c>
      <c r="BD75" s="454">
        <f t="shared" si="1236"/>
        <v>0</v>
      </c>
      <c r="BE75" s="457">
        <f t="shared" ref="BE75:BE110" si="1529">FI75</f>
        <v>0</v>
      </c>
      <c r="BF75" s="601">
        <f t="shared" ref="BF75:BF110" si="1530">BX75</f>
        <v>0</v>
      </c>
      <c r="BG75" s="457">
        <f t="shared" si="1237"/>
        <v>0</v>
      </c>
      <c r="BH75" s="457">
        <f t="shared" ref="BH75:BH110" si="1531">HK75</f>
        <v>0</v>
      </c>
      <c r="BI75" s="457">
        <f t="shared" ref="BI75:BI110" si="1532">IF(BH75=0,0,BH75-($CP$2*$CP$4/2))</f>
        <v>0</v>
      </c>
      <c r="BJ75" s="457">
        <f t="shared" ref="BJ75:BL110" si="1533">AEH75</f>
        <v>0</v>
      </c>
      <c r="BK75" s="457">
        <f t="shared" si="1533"/>
        <v>0</v>
      </c>
      <c r="BL75" s="457">
        <f t="shared" si="1533"/>
        <v>0</v>
      </c>
      <c r="BM75" s="460">
        <f t="shared" ref="BM75:BM110" si="1534">ABA75</f>
        <v>0</v>
      </c>
      <c r="BN75" s="460">
        <f t="shared" si="1238"/>
        <v>0</v>
      </c>
      <c r="BO75" s="460">
        <f t="shared" ref="BO75:BO110" si="1535">ABB75</f>
        <v>0</v>
      </c>
      <c r="BP75" s="477"/>
      <c r="BR75" s="274">
        <f t="shared" ref="BR75:BR110" si="1536">IF(AND(Y75&lt;&gt;0,AE75&lt;&gt;0),AE75,IF(AND(Y75&lt;&gt;0,AE75=0,AD75="FIM"),Y75,0))</f>
        <v>0</v>
      </c>
      <c r="BS75" s="351">
        <f t="shared" si="1239"/>
        <v>0</v>
      </c>
      <c r="BT75" s="705">
        <f t="shared" ref="BT75:BT110" si="1537">BS75*20</f>
        <v>0</v>
      </c>
      <c r="BU75" s="352">
        <f t="shared" si="1240"/>
        <v>0</v>
      </c>
      <c r="BV75" s="353">
        <f t="shared" si="1241"/>
        <v>0</v>
      </c>
      <c r="BW75" s="353">
        <f t="shared" si="1242"/>
        <v>0</v>
      </c>
      <c r="BX75" s="354">
        <f t="shared" si="1243"/>
        <v>0</v>
      </c>
      <c r="BY75" s="355">
        <f t="shared" si="1244"/>
        <v>0</v>
      </c>
      <c r="BZ75" s="355">
        <f t="shared" si="1245"/>
        <v>0</v>
      </c>
      <c r="CA75" s="393"/>
      <c r="CB75" s="594">
        <f t="shared" si="885"/>
        <v>0</v>
      </c>
      <c r="CC75" s="392">
        <f t="shared" ref="CC75:CC110" si="1538">IF(AND(AE75&lt;&gt;0,AH75&lt;&gt;0,AH75&lt;&gt;40,AH75&lt;&gt;80,AH75&lt;&gt;120,AH75&lt;&gt;160,AH75&lt;&gt;200),"L inválido",0)</f>
        <v>0</v>
      </c>
      <c r="CD75" s="392">
        <f t="shared" ref="CD75:CD110" si="1539">IF(AND(AE75&lt;&gt;0,AH75=0,AD75&lt;&gt;"FIM"),"L = ?",0)</f>
        <v>0</v>
      </c>
      <c r="CE75" s="392">
        <f t="shared" ref="CE75:CE110" si="1540">IF(AND(AH75&lt;&gt;0,AE75=0),"Cota tangente?",0)</f>
        <v>0</v>
      </c>
      <c r="CF75" s="392">
        <f t="shared" si="886"/>
        <v>0</v>
      </c>
      <c r="CG75" s="394">
        <f t="shared" ref="CG75:CG110" si="1541">AO75+AN75+AH75+AE75+AA75+Z75+Y75+X75+W75+U75</f>
        <v>0</v>
      </c>
      <c r="CH75" s="394">
        <f t="shared" si="887"/>
        <v>0</v>
      </c>
      <c r="CI75" s="395" t="s">
        <v>96</v>
      </c>
      <c r="CJ75" s="599">
        <f t="shared" ref="CJ75:CJ110" si="1542">IF(AND(BR75&lt;&gt;0,AH75=40),40,IF(Y75=0,0,IF(AND(AE75&lt;&gt;0,AH75=200),200,IF(AND(AE75&lt;&gt;0,AH75=160),160,IF(AND(AE75&lt;&gt;0,AH75=120),120,IF(AND(AE75&lt;&gt;0,AH75=80),80,IF(AND(AE75&lt;&gt;0,AH75&lt;&gt;40),40,0)))))))</f>
        <v>0</v>
      </c>
      <c r="CK75" s="395"/>
      <c r="CL75" s="361"/>
      <c r="CM75" s="361">
        <f t="shared" si="1246"/>
        <v>0</v>
      </c>
      <c r="CN75" s="361">
        <f t="shared" si="1247"/>
        <v>0</v>
      </c>
      <c r="CO75" s="361">
        <v>65</v>
      </c>
      <c r="CP75" s="110">
        <f t="shared" si="888"/>
        <v>94.44</v>
      </c>
      <c r="CQ75" s="431">
        <f t="shared" ref="CQ75:CQ110" si="1543">BR75</f>
        <v>0</v>
      </c>
      <c r="CR75" s="367"/>
      <c r="CS75" s="367"/>
      <c r="CT75" s="396">
        <f t="shared" si="943"/>
        <v>96.81</v>
      </c>
      <c r="CV75" s="399">
        <f t="shared" si="975"/>
        <v>0</v>
      </c>
      <c r="CW75" s="367"/>
      <c r="CX75" s="111">
        <f t="shared" si="944"/>
        <v>5.9250000000000115E-2</v>
      </c>
      <c r="CY75" s="367"/>
      <c r="CZ75" s="396">
        <f t="shared" si="889"/>
        <v>171.46500000000015</v>
      </c>
      <c r="DA75" s="367"/>
      <c r="DB75" s="103">
        <f t="shared" ref="DB75:DB110" si="1544">BR75</f>
        <v>0</v>
      </c>
      <c r="DC75" s="103">
        <f t="shared" ref="DC75:DC110" si="1545">IF(DB75=DC74,DB75-0.0001,IF(DB75=0,DC74,DB75))</f>
        <v>98.938999999999993</v>
      </c>
      <c r="DD75" s="103">
        <f t="shared" ref="DD75:DD110" si="1546">IF(BR75=0,DD74,BR75)</f>
        <v>98.938999999999993</v>
      </c>
      <c r="DE75" s="103">
        <f t="shared" si="1248"/>
        <v>0</v>
      </c>
      <c r="DF75" s="105">
        <f t="shared" si="1249"/>
        <v>0</v>
      </c>
      <c r="DG75" s="102">
        <f t="shared" ref="DG75:DG110" si="1547">IF(BR75&lt;&gt;0,DF75,0)</f>
        <v>0</v>
      </c>
      <c r="DH75" s="105">
        <f t="shared" ref="DH75:DH109" si="1548">IF(AND(BX75&lt;&gt;0,BX76=0),DG75,IF(BX75=0,0,IF(AND(CJ75&lt;&gt;0,BR75&lt;&gt;0),DF75-DG74,DH74)))</f>
        <v>0</v>
      </c>
      <c r="DI75" s="105">
        <f t="shared" si="1250"/>
        <v>0</v>
      </c>
      <c r="DJ75" s="111">
        <f t="shared" si="1251"/>
        <v>0</v>
      </c>
      <c r="DK75" s="401">
        <f t="shared" ref="DK75:DK110" si="1549">IF(AND(BR75=0,AH75=0),0,IF(DE75=0,0,DE75/DI75))</f>
        <v>0</v>
      </c>
      <c r="DL75" s="111">
        <f t="shared" ref="DL75:DL106" si="1550">IF(AND(BX75&lt;&gt;0,BX76=0),0,DK75)</f>
        <v>0</v>
      </c>
      <c r="DO75" s="403">
        <f t="shared" ref="DO75:DO110" si="1551">IF(BX74=0,0,IF(DK76=0,DO76,DK76))</f>
        <v>0</v>
      </c>
      <c r="DP75" s="403">
        <f t="shared" ref="DP75:DP106" si="1552">IF(BX75=0,0,IF(AND(BX75&lt;&gt;0,BX76=0),0,IF(DO75&lt;&gt;DO74,DO75-DO74,0)))</f>
        <v>0</v>
      </c>
      <c r="DQ75" s="111">
        <f t="shared" si="970"/>
        <v>0</v>
      </c>
      <c r="DR75" s="113">
        <f t="shared" si="1206"/>
        <v>0</v>
      </c>
      <c r="DS75" s="111">
        <f t="shared" ref="DS75:DS110" si="1553">DP75</f>
        <v>0</v>
      </c>
      <c r="DT75" s="105">
        <f t="shared" ref="DT75:DT110" si="1554">IF(BX74=0,0,2)</f>
        <v>0</v>
      </c>
      <c r="DU75" s="105">
        <f t="shared" ref="DU75:DU110" si="1555">CJ75</f>
        <v>0</v>
      </c>
      <c r="DV75" s="105">
        <f t="shared" si="971"/>
        <v>0</v>
      </c>
      <c r="DW75" s="105">
        <f t="shared" si="360"/>
        <v>0</v>
      </c>
      <c r="DX75" s="105">
        <f t="shared" ref="DX75:DX110" si="1556">IF(BW75=0,0,DX74+1)</f>
        <v>0</v>
      </c>
      <c r="DZ75" s="105">
        <f t="shared" ref="DZ75:DZ110" si="1557">20^2</f>
        <v>400</v>
      </c>
      <c r="EA75" s="105">
        <f t="shared" ref="EA75:EA110" si="1558">40^2</f>
        <v>1600</v>
      </c>
      <c r="EB75" s="105">
        <f t="shared" ref="EB75:EB110" si="1559">60^2</f>
        <v>3600</v>
      </c>
      <c r="EC75" s="105">
        <f t="shared" ref="EC75:EC110" si="1560">80^2</f>
        <v>6400</v>
      </c>
      <c r="ED75" s="105">
        <f t="shared" ref="ED75:ED110" si="1561">100^2</f>
        <v>10000</v>
      </c>
      <c r="EF75" s="105">
        <f t="shared" si="1233"/>
        <v>0</v>
      </c>
      <c r="EH75" s="105">
        <f t="shared" si="1222"/>
        <v>0</v>
      </c>
      <c r="EI75" s="105">
        <f t="shared" ref="EI75:EI110" si="1562">IF(DU75=80,(DS75/DV75)*EA75,0)</f>
        <v>0</v>
      </c>
      <c r="EJ75" s="105">
        <f t="shared" si="1223"/>
        <v>0</v>
      </c>
      <c r="EL75" s="105">
        <f t="shared" si="945"/>
        <v>0</v>
      </c>
      <c r="EM75" s="105">
        <f t="shared" ref="EM75:EM110" si="1563">IF(DU76=120,(DS76/DV76)*EA76,0)</f>
        <v>0</v>
      </c>
      <c r="EN75" s="105">
        <f t="shared" ref="EN75:EN110" si="1564">IF(DU75=120,(DS75/DV75)*EB75,0)</f>
        <v>0</v>
      </c>
      <c r="EO75" s="105">
        <f t="shared" ref="EO75:EO110" si="1565">IF(DU74=120,(DS74/DV74)*EA74,0)</f>
        <v>0</v>
      </c>
      <c r="EP75" s="105">
        <f t="shared" ref="EP75:EP110" si="1566">IF(DU73=120,(DS73/DV73)*DZ73,0)</f>
        <v>0</v>
      </c>
      <c r="ER75" s="105">
        <f t="shared" si="1215"/>
        <v>0</v>
      </c>
      <c r="ES75" s="105">
        <f t="shared" si="1216"/>
        <v>0</v>
      </c>
      <c r="ET75" s="105">
        <f t="shared" si="1217"/>
        <v>0</v>
      </c>
      <c r="EU75" s="105">
        <f t="shared" si="1218"/>
        <v>0</v>
      </c>
      <c r="EV75" s="94">
        <f t="shared" si="1219"/>
        <v>0</v>
      </c>
      <c r="EW75" s="94">
        <f t="shared" si="1220"/>
        <v>0</v>
      </c>
      <c r="EX75" s="94">
        <f t="shared" si="1221"/>
        <v>0</v>
      </c>
      <c r="EZ75" s="94">
        <f t="shared" si="1224"/>
        <v>0</v>
      </c>
      <c r="FA75" s="94">
        <f t="shared" si="1225"/>
        <v>0</v>
      </c>
      <c r="FB75" s="94">
        <f t="shared" si="1226"/>
        <v>0</v>
      </c>
      <c r="FC75" s="94">
        <f t="shared" si="1227"/>
        <v>0</v>
      </c>
      <c r="FD75" s="94">
        <f t="shared" si="1228"/>
        <v>0</v>
      </c>
      <c r="FE75" s="94">
        <f t="shared" si="1229"/>
        <v>0</v>
      </c>
      <c r="FF75" s="94">
        <f t="shared" si="1230"/>
        <v>0</v>
      </c>
      <c r="FG75" s="94">
        <f t="shared" si="1231"/>
        <v>0</v>
      </c>
      <c r="FH75" s="94">
        <f t="shared" si="1232"/>
        <v>0</v>
      </c>
      <c r="FI75" s="369">
        <f t="shared" si="1252"/>
        <v>0</v>
      </c>
      <c r="FJ75" s="102">
        <f t="shared" ref="FJ75:FJ110" si="1567">IF(EF76&lt;&gt;0,1,0)</f>
        <v>0</v>
      </c>
      <c r="FK75" s="102">
        <f t="shared" ref="FK75:FK110" si="1568">IF(EF75&lt;&gt;0,1,0)</f>
        <v>0</v>
      </c>
      <c r="FL75" s="102">
        <f t="shared" si="1253"/>
        <v>0</v>
      </c>
      <c r="FM75" s="370">
        <f t="shared" si="1254"/>
        <v>0</v>
      </c>
      <c r="FN75" s="370">
        <f t="shared" si="1255"/>
        <v>0</v>
      </c>
      <c r="FO75" s="370">
        <f t="shared" si="1255"/>
        <v>0</v>
      </c>
      <c r="FP75" s="370">
        <f t="shared" si="1255"/>
        <v>0</v>
      </c>
      <c r="FQ75" s="370">
        <f t="shared" si="1256"/>
        <v>0</v>
      </c>
      <c r="FR75" s="370">
        <f t="shared" ref="FR75:FR110" si="1569">IF(EL76&lt;&gt;0,1,0)</f>
        <v>0</v>
      </c>
      <c r="FS75" s="370">
        <f t="shared" si="1214"/>
        <v>0</v>
      </c>
      <c r="FT75" s="370">
        <f t="shared" si="1214"/>
        <v>0</v>
      </c>
      <c r="FU75" s="370">
        <f t="shared" si="1214"/>
        <v>0</v>
      </c>
      <c r="FV75" s="370">
        <f t="shared" si="1214"/>
        <v>0</v>
      </c>
      <c r="FW75" s="370">
        <f t="shared" si="1214"/>
        <v>0</v>
      </c>
      <c r="FX75" s="370">
        <f t="shared" ref="FX75:FX110" si="1570">IF(EP74&lt;&gt;0,1,0)</f>
        <v>0</v>
      </c>
      <c r="FY75" s="371">
        <f t="shared" si="1257"/>
        <v>0</v>
      </c>
      <c r="FZ75" s="371">
        <f t="shared" si="1210"/>
        <v>0</v>
      </c>
      <c r="GA75" s="371">
        <f t="shared" si="1210"/>
        <v>0</v>
      </c>
      <c r="GB75" s="371">
        <f t="shared" si="1210"/>
        <v>0</v>
      </c>
      <c r="GC75" s="371">
        <f t="shared" si="1207"/>
        <v>0</v>
      </c>
      <c r="GD75" s="371">
        <f t="shared" si="1207"/>
        <v>0</v>
      </c>
      <c r="GE75" s="371">
        <f t="shared" si="1207"/>
        <v>0</v>
      </c>
      <c r="GF75" s="371">
        <f t="shared" si="1207"/>
        <v>0</v>
      </c>
      <c r="GG75" s="371">
        <f t="shared" si="1258"/>
        <v>0</v>
      </c>
      <c r="GH75" s="371">
        <f t="shared" si="1259"/>
        <v>0</v>
      </c>
      <c r="GI75" s="371">
        <f t="shared" si="990"/>
        <v>0</v>
      </c>
      <c r="GJ75" s="371">
        <f t="shared" si="990"/>
        <v>0</v>
      </c>
      <c r="GK75" s="371">
        <f t="shared" si="990"/>
        <v>0</v>
      </c>
      <c r="GL75" s="371">
        <f t="shared" si="990"/>
        <v>0</v>
      </c>
      <c r="GM75" s="371">
        <f t="shared" si="1260"/>
        <v>0</v>
      </c>
      <c r="GN75" s="371">
        <f t="shared" si="1260"/>
        <v>0</v>
      </c>
      <c r="GO75" s="371">
        <f t="shared" si="1260"/>
        <v>0</v>
      </c>
      <c r="GP75" s="371">
        <f t="shared" si="1260"/>
        <v>0</v>
      </c>
      <c r="GQ75" s="371">
        <f t="shared" si="1260"/>
        <v>0</v>
      </c>
      <c r="GR75" s="371">
        <f t="shared" si="1261"/>
        <v>0</v>
      </c>
      <c r="GS75" s="371">
        <f t="shared" si="1262"/>
        <v>0</v>
      </c>
      <c r="GT75" s="102">
        <f t="shared" ref="GT75:GT110" si="1571">SUM(FJ75:GS75)</f>
        <v>0</v>
      </c>
      <c r="GU75" s="94">
        <f t="shared" si="890"/>
        <v>0</v>
      </c>
      <c r="GV75" s="94">
        <f t="shared" si="891"/>
        <v>0</v>
      </c>
      <c r="GW75" s="372">
        <f t="shared" ref="GW75:GW110" si="1572">IF(OR(FJ75&lt;&gt;0,FM75&lt;&gt;0,FR75&lt;&gt;0,FY75&lt;&gt;0,GH75&lt;&gt;0),"PCV",0)</f>
        <v>0</v>
      </c>
      <c r="GX75" s="372">
        <f t="shared" ref="GX75:GX110" si="1573">IF(OR(FK75&lt;&gt;0,FO75&lt;&gt;0,FU75&lt;&gt;0,GC75&lt;&gt;0,GM75&lt;&gt;0),"PIV",0)</f>
        <v>0</v>
      </c>
      <c r="GY75" s="372">
        <f t="shared" ref="GY75:GY110" si="1574">IF(OR(FL75&lt;&gt;0,FQ75&lt;&gt;0,FX75&lt;&gt;0,GG75&lt;&gt;0,GR75&lt;&gt;0),"PTV",0)</f>
        <v>0</v>
      </c>
      <c r="HA75" s="94">
        <v>65</v>
      </c>
      <c r="HB75" s="105">
        <f t="shared" si="1263"/>
        <v>0</v>
      </c>
      <c r="HC75" s="94">
        <f t="shared" si="946"/>
        <v>0</v>
      </c>
      <c r="HD75" s="94">
        <f t="shared" ref="HD75:HD110" si="1575">IF(HE77&lt;&gt;0,HE77*10,0)</f>
        <v>0</v>
      </c>
      <c r="HE75" s="93">
        <f t="shared" si="1264"/>
        <v>0</v>
      </c>
      <c r="HF75" s="93">
        <f t="shared" si="1265"/>
        <v>0</v>
      </c>
      <c r="HG75" s="94">
        <f t="shared" si="892"/>
        <v>0</v>
      </c>
      <c r="HH75" s="120">
        <f t="shared" si="893"/>
        <v>0</v>
      </c>
      <c r="HI75" s="93">
        <f t="shared" si="1204"/>
        <v>0</v>
      </c>
      <c r="HJ75" s="120">
        <f t="shared" si="1266"/>
        <v>0</v>
      </c>
      <c r="HK75" s="151">
        <f t="shared" si="1267"/>
        <v>0</v>
      </c>
      <c r="HM75" s="376">
        <f t="shared" ref="HM75:HM110" si="1576">HB75</f>
        <v>0</v>
      </c>
      <c r="HN75" s="189">
        <f t="shared" ref="HN75:HN110" si="1577">INT(HM75)</f>
        <v>0</v>
      </c>
      <c r="HO75" s="189" t="str">
        <f t="shared" ref="HO75:HO110" si="1578">TEXT((HM75-HN75)*100000000000,".00000000000")</f>
        <v>.00000000000</v>
      </c>
      <c r="HP75" s="189">
        <f t="shared" ref="HP75:HP110" si="1579">HJ75</f>
        <v>0</v>
      </c>
      <c r="HQ75" s="189">
        <f t="shared" ref="HQ75:HQ110" si="1580">INT(HP75)</f>
        <v>0</v>
      </c>
      <c r="HR75" s="377" t="str">
        <f t="shared" ref="HR75:HR110" si="1581">TEXT((HP75-HQ75)*100000000000,".00000000000")</f>
        <v>.00000000000</v>
      </c>
      <c r="HT75" s="376">
        <f t="shared" ref="HT75:HT110" si="1582">HM75</f>
        <v>0</v>
      </c>
      <c r="HU75" s="189">
        <f t="shared" ref="HU75:HU110" si="1583">INT(HT75)</f>
        <v>0</v>
      </c>
      <c r="HV75" s="189" t="str">
        <f t="shared" ref="HV75:HV110" si="1584">TEXT((HT75-HU75)*100000000000,".00000000000")</f>
        <v>.00000000000</v>
      </c>
      <c r="HW75" s="189">
        <f t="shared" si="1268"/>
        <v>2.5</v>
      </c>
      <c r="HX75" s="189">
        <f t="shared" ref="HX75:HX110" si="1585">INT(HW75)</f>
        <v>2</v>
      </c>
      <c r="HY75" s="377" t="str">
        <f t="shared" ref="HY75:HY110" si="1586">TEXT((HW75-HX75)*100000000000,".00000000000")</f>
        <v>.50000000000</v>
      </c>
      <c r="IA75" s="94">
        <f t="shared" si="1269"/>
        <v>0</v>
      </c>
      <c r="IB75" s="94">
        <f t="shared" si="1270"/>
        <v>0</v>
      </c>
      <c r="IC75" s="94">
        <f t="shared" ref="IC75:IC110" si="1587">IA75-IB75</f>
        <v>0</v>
      </c>
      <c r="ID75" s="94">
        <f t="shared" ref="ID75:ID110" si="1588">OE75</f>
        <v>0</v>
      </c>
      <c r="IE75" s="94">
        <f t="shared" ref="IE75:IE110" si="1589">INT(ID75)</f>
        <v>0</v>
      </c>
      <c r="IF75" s="94" t="str">
        <f t="shared" ref="IF75:IF110" si="1590">TEXT((ID75-IE75)*100000000000,".00000000000")</f>
        <v>.00000000000</v>
      </c>
      <c r="IG75" s="94">
        <f t="shared" si="1271"/>
        <v>0</v>
      </c>
      <c r="IH75" s="94">
        <f t="shared" ref="IH75:IH110" si="1591">INT(IG75)</f>
        <v>0</v>
      </c>
      <c r="II75" s="94" t="str">
        <f t="shared" ref="II75:II110" si="1592">TEXT((IG75-IH75)*100000000000,".00000000000")</f>
        <v>.00000000000</v>
      </c>
      <c r="IJ75" s="94">
        <f t="shared" si="1272"/>
        <v>0</v>
      </c>
      <c r="IL75" s="376">
        <f t="shared" ref="IL75:IL110" si="1593">IF(BX75=0,0,BU75-$QP$39)</f>
        <v>0</v>
      </c>
      <c r="IM75" s="189">
        <f t="shared" ref="IM75:IM109" si="1594">INT(IL75)</f>
        <v>0</v>
      </c>
      <c r="IN75" s="189" t="str">
        <f t="shared" ref="IN75:IN110" si="1595">TEXT((IL75-IM75)*100000000000,".00000000000")</f>
        <v>.00000000000</v>
      </c>
      <c r="IO75" s="189">
        <f t="shared" si="1273"/>
        <v>0</v>
      </c>
      <c r="IP75" s="189">
        <f t="shared" ref="IP75:IP110" si="1596">INT(IO75)</f>
        <v>0</v>
      </c>
      <c r="IQ75" s="377" t="str">
        <f t="shared" ref="IQ75:IQ110" si="1597">TEXT((IO75-IP75)*100000000000,".00000000000")</f>
        <v>.00000000000</v>
      </c>
      <c r="IR75" s="105">
        <f t="shared" si="1274"/>
        <v>0</v>
      </c>
      <c r="IT75" s="599">
        <f t="shared" ref="IT75:IT110" si="1598">IF(AP75&lt;&gt;0,AN75*20+AO75,0)</f>
        <v>0</v>
      </c>
      <c r="IU75" s="601">
        <f t="shared" si="1275"/>
        <v>0</v>
      </c>
      <c r="IV75" s="518">
        <f t="shared" ref="IV75:IV110" si="1599">INT(IU75)</f>
        <v>0</v>
      </c>
      <c r="IW75" s="518">
        <f t="shared" ref="IW75:IW109" si="1600">IF(IU75=0,0,TEXT((IU75-IV75)*100000000000,".00000000000"))</f>
        <v>0</v>
      </c>
      <c r="IX75" s="507">
        <f t="shared" si="1276"/>
        <v>0</v>
      </c>
      <c r="IY75" s="518">
        <f t="shared" ref="IY75:IY110" si="1601">INT(IX75)</f>
        <v>0</v>
      </c>
      <c r="IZ75" s="518">
        <f t="shared" ref="IZ75:IZ110" si="1602">IF(IU75=0,0,TEXT((IX75-IY75)*100000000000,".00000000000"))</f>
        <v>0</v>
      </c>
      <c r="JA75" s="519">
        <f t="shared" ref="JA75:JA110" si="1603">IF(IU75=0,0,IF(AND(AO75=0,AN75&lt;&gt;0),AP75&amp;" (Est. "&amp;TEXT(AN75,"0"),AP75&amp;" (Est. "&amp;TEXT(AN75,"0")&amp;"+"&amp;TEXT(AO75,"0,00"))&amp;")")</f>
        <v>0</v>
      </c>
      <c r="JB75" s="100">
        <f t="shared" ref="JB75:JB110" si="1604">IF(Y75=0,0,TEXT(T75,"00")&amp;" + "&amp;TEXT(U75,"0,00"))</f>
        <v>0</v>
      </c>
      <c r="JC75" s="514">
        <f t="shared" ref="JC75:JC110" si="1605">IF(JE75=0,0,IF(AND(JD75&lt;&gt;0,JD76=0),0,(JE76-JE75)/(JD76-JD75)))</f>
        <v>0</v>
      </c>
      <c r="JD75" s="519">
        <f t="shared" ref="JD75:JD110" si="1606">T75*20+U75</f>
        <v>0</v>
      </c>
      <c r="JE75" s="672">
        <f t="shared" ref="JE75:JE110" si="1607">HI75</f>
        <v>0</v>
      </c>
      <c r="JF75" s="677" t="s">
        <v>838</v>
      </c>
      <c r="JG75" s="671" t="s">
        <v>838</v>
      </c>
      <c r="JH75" s="671" t="s">
        <v>838</v>
      </c>
      <c r="JI75" s="671" t="s">
        <v>838</v>
      </c>
      <c r="JJ75" s="671" t="s">
        <v>838</v>
      </c>
      <c r="JK75" s="671" t="s">
        <v>838</v>
      </c>
      <c r="JL75" s="671" t="s">
        <v>838</v>
      </c>
      <c r="JM75" s="671" t="s">
        <v>838</v>
      </c>
      <c r="JN75" s="671" t="s">
        <v>838</v>
      </c>
      <c r="JO75" s="671" t="s">
        <v>838</v>
      </c>
      <c r="JP75" s="671" t="s">
        <v>838</v>
      </c>
      <c r="JQ75" s="671" t="s">
        <v>838</v>
      </c>
      <c r="JR75" s="671" t="s">
        <v>838</v>
      </c>
      <c r="JS75" s="671" t="s">
        <v>838</v>
      </c>
      <c r="JT75" s="671" t="s">
        <v>838</v>
      </c>
      <c r="JU75" s="671" t="s">
        <v>838</v>
      </c>
      <c r="JV75" s="671" t="s">
        <v>838</v>
      </c>
      <c r="JW75" s="671" t="s">
        <v>838</v>
      </c>
      <c r="JX75" s="671" t="s">
        <v>838</v>
      </c>
      <c r="JY75" s="671" t="s">
        <v>838</v>
      </c>
      <c r="JZ75" s="671" t="s">
        <v>838</v>
      </c>
      <c r="KA75" s="678" t="s">
        <v>838</v>
      </c>
      <c r="KB75" s="678" t="s">
        <v>838</v>
      </c>
      <c r="KC75" s="678" t="s">
        <v>838</v>
      </c>
      <c r="KD75" s="678" t="s">
        <v>838</v>
      </c>
      <c r="KE75" s="678" t="s">
        <v>838</v>
      </c>
      <c r="KF75" s="678" t="s">
        <v>838</v>
      </c>
      <c r="KG75" s="678" t="s">
        <v>838</v>
      </c>
      <c r="KH75" s="678" t="s">
        <v>838</v>
      </c>
      <c r="KI75" s="678" t="s">
        <v>838</v>
      </c>
      <c r="KJ75" s="678" t="s">
        <v>838</v>
      </c>
      <c r="KK75" s="678" t="s">
        <v>838</v>
      </c>
      <c r="KL75" s="678" t="s">
        <v>838</v>
      </c>
      <c r="KM75" s="678" t="s">
        <v>838</v>
      </c>
      <c r="KN75" s="678" t="s">
        <v>838</v>
      </c>
      <c r="KO75" s="678" t="s">
        <v>838</v>
      </c>
      <c r="KP75" s="678" t="s">
        <v>838</v>
      </c>
      <c r="KQ75" s="678" t="s">
        <v>838</v>
      </c>
      <c r="KR75" s="678" t="s">
        <v>838</v>
      </c>
      <c r="KS75" s="678" t="s">
        <v>838</v>
      </c>
      <c r="KT75" s="678" t="s">
        <v>838</v>
      </c>
      <c r="KU75" s="678" t="s">
        <v>838</v>
      </c>
      <c r="KV75" s="686"/>
      <c r="KW75" s="686"/>
      <c r="KX75" s="529"/>
      <c r="KY75" s="529"/>
      <c r="KZ75" s="529"/>
      <c r="LA75" s="529"/>
      <c r="LB75" s="529"/>
      <c r="LC75" s="529"/>
      <c r="LD75" s="529"/>
      <c r="LE75" s="529"/>
      <c r="LF75" s="529"/>
      <c r="LG75" s="529"/>
      <c r="LH75" s="529"/>
      <c r="LI75" s="529"/>
      <c r="LJ75" s="529"/>
      <c r="LK75" s="529"/>
      <c r="LL75" s="529"/>
      <c r="LM75" s="529"/>
      <c r="LN75" s="529"/>
      <c r="LO75" s="529"/>
      <c r="LP75" s="529"/>
      <c r="LQ75" s="529"/>
      <c r="LR75" s="529"/>
      <c r="LS75" s="529"/>
      <c r="LT75" s="250"/>
      <c r="LU75" s="529"/>
      <c r="LV75" s="529"/>
      <c r="LW75" s="529"/>
      <c r="LX75" s="529"/>
      <c r="LY75" s="529"/>
      <c r="LZ75" s="529"/>
      <c r="MA75" s="529"/>
      <c r="MB75" s="529"/>
      <c r="MC75" s="529"/>
      <c r="MD75" s="529"/>
      <c r="ME75" s="529"/>
      <c r="MF75" s="529"/>
      <c r="MG75" s="529"/>
      <c r="MH75" s="529"/>
      <c r="MI75" s="529"/>
      <c r="MJ75" s="529"/>
      <c r="MK75" s="529"/>
      <c r="ML75" s="529"/>
      <c r="MM75" s="529"/>
      <c r="MN75" s="529"/>
      <c r="MO75" s="529"/>
      <c r="MP75" s="529"/>
      <c r="MQ75" s="529"/>
      <c r="MR75" s="529"/>
      <c r="MS75" s="529"/>
      <c r="MT75" s="529"/>
      <c r="MU75" s="529"/>
      <c r="MV75" s="529"/>
      <c r="MW75" s="529"/>
      <c r="MX75" s="529"/>
      <c r="MY75" s="529"/>
      <c r="MZ75" s="529"/>
      <c r="NA75" s="529"/>
      <c r="NB75" s="529"/>
      <c r="NC75" s="529"/>
      <c r="ND75" s="529"/>
      <c r="NE75" s="529"/>
      <c r="NF75" s="529"/>
      <c r="NG75" s="529"/>
      <c r="NH75" s="529"/>
      <c r="NI75" s="529"/>
      <c r="NJ75" s="529"/>
      <c r="NK75" s="529"/>
      <c r="NL75" s="529"/>
      <c r="NM75" s="529"/>
      <c r="NN75" s="529"/>
      <c r="NO75" s="529"/>
      <c r="NP75" s="529"/>
      <c r="NQ75" s="529"/>
      <c r="NR75" s="529"/>
      <c r="NS75" s="529"/>
      <c r="NT75" s="529"/>
      <c r="NU75" s="529"/>
      <c r="NV75" s="379">
        <f t="shared" si="1277"/>
        <v>0</v>
      </c>
      <c r="NW75" s="100">
        <f t="shared" si="1205"/>
        <v>0</v>
      </c>
      <c r="NX75" s="189">
        <f t="shared" si="918"/>
        <v>0</v>
      </c>
      <c r="NY75" s="189">
        <f t="shared" si="919"/>
        <v>0</v>
      </c>
      <c r="NZ75" s="189">
        <f t="shared" si="1278"/>
        <v>910.40000000000009</v>
      </c>
      <c r="OA75" s="189">
        <f t="shared" si="920"/>
        <v>0</v>
      </c>
      <c r="OB75" s="377">
        <f t="shared" si="921"/>
        <v>0</v>
      </c>
      <c r="OC75" s="105">
        <f t="shared" si="967"/>
        <v>0</v>
      </c>
      <c r="OE75" s="376">
        <f t="shared" si="1279"/>
        <v>0</v>
      </c>
      <c r="OF75" s="189">
        <f t="shared" si="1280"/>
        <v>0</v>
      </c>
      <c r="OG75" s="189">
        <f t="shared" si="1281"/>
        <v>0</v>
      </c>
      <c r="OH75" s="189">
        <f t="shared" si="1282"/>
        <v>0</v>
      </c>
      <c r="OI75" s="189">
        <f t="shared" si="1283"/>
        <v>0</v>
      </c>
      <c r="OJ75" s="377">
        <f t="shared" si="1284"/>
        <v>0</v>
      </c>
      <c r="OK75" s="94">
        <f t="shared" ref="OK75:OK110" si="1608">IF(Y75=0,0,TEXT((HI75/$QP$4),"0,000"))</f>
        <v>0</v>
      </c>
      <c r="OM75" s="94">
        <f t="shared" ref="OM75:OM110" si="1609">OE75</f>
        <v>0</v>
      </c>
      <c r="ON75" s="189">
        <f t="shared" ref="ON75:ON109" si="1610">INT(OM75)</f>
        <v>0</v>
      </c>
      <c r="OO75" s="189" t="str">
        <f t="shared" ref="OO75:OO110" si="1611">TEXT((OM75-ON75)*100000000000,".00000000000")</f>
        <v>.00000000000</v>
      </c>
      <c r="OP75" s="189">
        <f t="shared" si="1285"/>
        <v>0</v>
      </c>
      <c r="OQ75" s="189">
        <f t="shared" ref="OQ75:OQ110" si="1612">INT(OP75)</f>
        <v>0</v>
      </c>
      <c r="OR75" s="94" t="str">
        <f t="shared" ref="OR75:OR110" si="1613">TEXT((OP75-OQ75)*100000000000,".00000000000")</f>
        <v>.00000000000</v>
      </c>
      <c r="OS75" s="94">
        <f t="shared" ref="OS75:OS110" si="1614">IF(FI75=0,0,IF(FI75="FIM",0,TEXT(FI75,"0,000")))</f>
        <v>0</v>
      </c>
      <c r="OU75" s="94">
        <f t="shared" ref="OU75:OU110" si="1615">OM75</f>
        <v>0</v>
      </c>
      <c r="OV75" s="189">
        <f t="shared" ref="OV75:OV110" si="1616">INT(OU75)</f>
        <v>0</v>
      </c>
      <c r="OW75" s="189" t="str">
        <f t="shared" ref="OW75:OW110" si="1617">TEXT((OU75-OV75)*100000000000,".00000000000")</f>
        <v>.00000000000</v>
      </c>
      <c r="OX75" s="189">
        <f t="shared" si="1286"/>
        <v>900.40000000000009</v>
      </c>
      <c r="OY75" s="189">
        <f t="shared" ref="OY75:OY110" si="1618">INT(OX75)</f>
        <v>900</v>
      </c>
      <c r="OZ75" s="94" t="str">
        <f t="shared" ref="OZ75:OZ110" si="1619">TEXT((OX75-OY75)*100000000000,".00000000000")</f>
        <v>.40000000000</v>
      </c>
      <c r="PA75" s="94">
        <f t="shared" ref="PA75:PA110" si="1620">IF(Y75=0,0,TEXT((HJ75/$QP$4),"0,000"))</f>
        <v>0</v>
      </c>
      <c r="PC75" s="94">
        <f t="shared" si="1287"/>
        <v>0</v>
      </c>
      <c r="PD75" s="189">
        <f t="shared" si="1288"/>
        <v>0</v>
      </c>
      <c r="PE75" s="189">
        <f t="shared" si="1289"/>
        <v>0</v>
      </c>
      <c r="PF75" s="189">
        <f t="shared" si="1290"/>
        <v>0</v>
      </c>
      <c r="PG75" s="189">
        <f t="shared" si="1291"/>
        <v>0</v>
      </c>
      <c r="PH75" s="94">
        <f t="shared" si="1292"/>
        <v>0</v>
      </c>
      <c r="PI75" s="94">
        <f t="shared" ref="PI75:PI110" si="1621">IF(Y75=0,0,TEXT(Y75,"0,000"))</f>
        <v>0</v>
      </c>
      <c r="PK75" s="105">
        <f t="shared" si="1293"/>
        <v>0</v>
      </c>
      <c r="PL75" s="121">
        <f t="shared" si="1294"/>
        <v>0</v>
      </c>
      <c r="PM75" s="121">
        <f t="shared" ref="PM75:PM109" si="1622">INT(PL75)</f>
        <v>0</v>
      </c>
      <c r="PN75" s="121">
        <f t="shared" si="1295"/>
        <v>0</v>
      </c>
      <c r="PO75" s="121">
        <f t="shared" si="1296"/>
        <v>0</v>
      </c>
      <c r="PP75" s="121">
        <f t="shared" ref="PP75:PP110" si="1623">INT(PO75)</f>
        <v>0</v>
      </c>
      <c r="PQ75" s="121">
        <f t="shared" si="1297"/>
        <v>0</v>
      </c>
      <c r="PS75" s="121">
        <f t="shared" si="923"/>
        <v>0</v>
      </c>
      <c r="PT75" s="121">
        <f t="shared" ref="PT75:PT110" si="1624">INT(PS75)</f>
        <v>0</v>
      </c>
      <c r="PU75" s="121">
        <f t="shared" si="1298"/>
        <v>0</v>
      </c>
      <c r="PV75" s="121">
        <f t="shared" si="1299"/>
        <v>0</v>
      </c>
      <c r="PW75" s="121">
        <f t="shared" ref="PW75:PW110" si="1625">INT(PV75)</f>
        <v>0</v>
      </c>
      <c r="PX75" s="121">
        <f t="shared" si="1300"/>
        <v>0</v>
      </c>
      <c r="PY75" s="299" t="str">
        <f t="shared" ref="PY75:PY110" si="1626">IF(PW75=0,"-",PT75&amp;PU75&amp;","&amp;PW75&amp;PX75)</f>
        <v>-</v>
      </c>
      <c r="QA75" s="94">
        <f t="shared" si="924"/>
        <v>0</v>
      </c>
      <c r="QB75" s="121">
        <f t="shared" si="925"/>
        <v>0</v>
      </c>
      <c r="QC75" s="121">
        <f t="shared" ref="QC75:QC110" si="1627">IF(PV75=0,0,TEXT((QA75-QB75)*100000000000,".00000000000"))</f>
        <v>0</v>
      </c>
      <c r="QE75" s="383">
        <v>66</v>
      </c>
      <c r="QF75" s="121">
        <f t="shared" si="1301"/>
        <v>0</v>
      </c>
      <c r="QG75" s="121">
        <f t="shared" ref="QG75:QG110" si="1628">INT(QF75)</f>
        <v>0</v>
      </c>
      <c r="QH75" s="121" t="str">
        <f t="shared" ref="QH75:QH110" si="1629">TEXT((QF75-QG75)*100000000000,".00000000000")</f>
        <v>.00000000000</v>
      </c>
      <c r="QI75" s="121">
        <f t="shared" si="1302"/>
        <v>0</v>
      </c>
      <c r="QJ75" s="121">
        <f t="shared" ref="QJ75:QJ110" si="1630">INT(QI75)</f>
        <v>0</v>
      </c>
      <c r="QK75" s="121" t="str">
        <f t="shared" ref="QK75:QK110" si="1631">TEXT((QI75-QJ75)*100000000000,".00000000000")</f>
        <v>.00000000000</v>
      </c>
      <c r="QM75" s="121">
        <f t="shared" ref="QM75:QM110" si="1632">IF(QI75=0,9999999999,QI75)</f>
        <v>9999999999</v>
      </c>
      <c r="QO75" s="434" t="s">
        <v>633</v>
      </c>
      <c r="QP75" s="530">
        <v>2</v>
      </c>
      <c r="QQ75" s="404">
        <v>2</v>
      </c>
      <c r="QT75" s="124">
        <f t="shared" si="972"/>
        <v>9999999999999</v>
      </c>
      <c r="QU75" s="124">
        <f t="shared" si="972"/>
        <v>9999999999999</v>
      </c>
      <c r="QV75" s="124">
        <f t="shared" si="972"/>
        <v>9999999999999</v>
      </c>
      <c r="QW75" s="124">
        <f t="shared" si="972"/>
        <v>9999999999999</v>
      </c>
      <c r="QX75" s="507">
        <f t="shared" si="973"/>
        <v>0</v>
      </c>
      <c r="QY75" s="457">
        <f t="shared" si="1208"/>
        <v>0</v>
      </c>
      <c r="QZ75" s="457">
        <f t="shared" si="1209"/>
        <v>0</v>
      </c>
      <c r="RA75" s="457">
        <f t="shared" si="974"/>
        <v>0</v>
      </c>
      <c r="RI75" s="507">
        <f t="shared" ref="RI75:RI110" si="1633">AN75*20+AO75</f>
        <v>0</v>
      </c>
      <c r="RJ75" s="795">
        <f t="shared" ref="RJ75:RJ110" si="1634">INT(RI75)</f>
        <v>0</v>
      </c>
      <c r="RK75" s="518" t="str">
        <f t="shared" ref="RK75:RK110" si="1635">TEXT((RI75-RJ75)*100000000000,".00000000000")</f>
        <v>.00000000000</v>
      </c>
      <c r="RL75" s="511">
        <f t="shared" ref="RL75:RL110" si="1636">$RE$21</f>
        <v>930</v>
      </c>
      <c r="RM75" s="795">
        <f t="shared" ref="RM75:RM110" si="1637">INT(RL75)</f>
        <v>930</v>
      </c>
      <c r="RN75" s="518" t="str">
        <f t="shared" ref="RN75:RN110" si="1638">TEXT((RL75-RM75)*100000000000,".00000000000")</f>
        <v>.00000000000</v>
      </c>
      <c r="RO75" s="507">
        <f t="shared" ref="RO75:RO110" si="1639">RI75</f>
        <v>0</v>
      </c>
      <c r="RP75" s="795">
        <f t="shared" ref="RP75:RP110" si="1640">INT(RO75)</f>
        <v>0</v>
      </c>
      <c r="RQ75" s="518" t="str">
        <f t="shared" ref="RQ75:RQ110" si="1641">TEXT((RO75-RP75)*100000000000,".00000000000")</f>
        <v>.00000000000</v>
      </c>
      <c r="RR75" s="511">
        <f t="shared" ref="RR75:RR110" si="1642">$RE$22</f>
        <v>1020</v>
      </c>
      <c r="RS75" s="795">
        <f t="shared" ref="RS75:RS110" si="1643">INT(RR75)</f>
        <v>1020</v>
      </c>
      <c r="RT75" s="518" t="str">
        <f t="shared" ref="RT75:RT110" si="1644">TEXT((RR75-RS75)*100000000000,".00000000000")</f>
        <v>.00000000000</v>
      </c>
      <c r="RZ75" s="131">
        <f t="shared" si="1303"/>
        <v>0</v>
      </c>
      <c r="SA75" s="124">
        <f t="shared" ref="SA75:SA110" si="1645">INT(RZ75)</f>
        <v>0</v>
      </c>
      <c r="SB75" s="121" t="str">
        <f t="shared" ref="SB75:SB110" si="1646">TEXT((RZ75-SA75)*100000000000,".00000000000")</f>
        <v>.00000000000</v>
      </c>
      <c r="SC75" s="120">
        <f t="shared" si="1304"/>
        <v>0</v>
      </c>
      <c r="SD75" s="124">
        <f t="shared" ref="SD75:SD110" si="1647">INT(SC75)</f>
        <v>0</v>
      </c>
      <c r="SE75" s="121" t="str">
        <f t="shared" ref="SE75:SE110" si="1648">TEXT((SC75-SD75)*100000000000,".00000000000")</f>
        <v>.00000000000</v>
      </c>
      <c r="SF75" s="131">
        <f t="shared" si="1305"/>
        <v>0</v>
      </c>
      <c r="SG75" s="124">
        <f t="shared" ref="SG75:SG110" si="1649">INT(SF75)</f>
        <v>0</v>
      </c>
      <c r="SH75" s="121" t="str">
        <f t="shared" ref="SH75:SH110" si="1650">TEXT((SF75-SG75)*100000000000,".00000000000")</f>
        <v>.00000000000</v>
      </c>
      <c r="SI75" s="120">
        <f t="shared" si="1306"/>
        <v>0</v>
      </c>
      <c r="SJ75" s="124">
        <f t="shared" ref="SJ75:SJ110" si="1651">INT(SI75)</f>
        <v>0</v>
      </c>
      <c r="SK75" s="121" t="str">
        <f t="shared" ref="SK75:SK110" si="1652">TEXT((SI75-SJ75)*100000000000,".00000000000")</f>
        <v>.00000000000</v>
      </c>
      <c r="SM75" s="131">
        <f t="shared" si="1307"/>
        <v>0</v>
      </c>
      <c r="SN75" s="124">
        <f t="shared" ref="SN75:SN110" si="1653">INT(SM75)</f>
        <v>0</v>
      </c>
      <c r="SO75" s="121" t="str">
        <f t="shared" ref="SO75:SO110" si="1654">TEXT((SM75-SN75)*100000000000,".00000000000")</f>
        <v>.00000000000</v>
      </c>
      <c r="SP75" s="120">
        <f t="shared" si="1308"/>
        <v>0</v>
      </c>
      <c r="SQ75" s="124">
        <f t="shared" ref="SQ75:SQ110" si="1655">INT(SP75)</f>
        <v>0</v>
      </c>
      <c r="SR75" s="121" t="str">
        <f t="shared" ref="SR75:SR110" si="1656">TEXT((SP75-SQ75)*100000000000,".00000000000")</f>
        <v>.00000000000</v>
      </c>
      <c r="SS75" s="121">
        <f t="shared" si="1309"/>
        <v>0</v>
      </c>
      <c r="SU75" s="94">
        <f t="shared" si="926"/>
        <v>-1</v>
      </c>
      <c r="SV75" s="121">
        <f t="shared" si="927"/>
        <v>-1</v>
      </c>
      <c r="SW75" s="121" t="str">
        <f t="shared" ref="SW75:SW110" si="1657">TEXT((SU75-SV75)*100000000000,".00000000000")</f>
        <v>.00000000000</v>
      </c>
      <c r="SX75" s="94">
        <f t="shared" si="928"/>
        <v>1580</v>
      </c>
      <c r="SY75" s="121">
        <f t="shared" si="929"/>
        <v>1580</v>
      </c>
      <c r="SZ75" s="121" t="str">
        <f t="shared" ref="SZ75:SZ110" si="1658">TEXT((SX75-SY75)*100000000000,".00000000000")</f>
        <v>.00000000000</v>
      </c>
      <c r="TA75" s="94" t="str">
        <f t="shared" ref="TA75:TA109" si="1659">TEXT(SY75/$RC$3,",000")</f>
        <v>158,000</v>
      </c>
      <c r="TB75" s="94">
        <v>66</v>
      </c>
      <c r="TC75" s="94">
        <f t="shared" ref="TC75:TC110" si="1660">IF(TB75&gt;$RF$30,0,TB75)</f>
        <v>0</v>
      </c>
      <c r="TE75" s="121">
        <f t="shared" ref="TE75:TE110" si="1661">IF(Y74=0,0,IF(AND(Y74&lt;&gt;0,Y75=0),0,TE74+20))</f>
        <v>0</v>
      </c>
      <c r="TF75" s="121">
        <f t="shared" ref="TF75:TF109" si="1662">INT(TE75)</f>
        <v>0</v>
      </c>
      <c r="TG75" s="121" t="str">
        <f t="shared" si="983"/>
        <v>.00000000000</v>
      </c>
      <c r="TH75" s="121">
        <f t="shared" si="1310"/>
        <v>7</v>
      </c>
      <c r="TI75" s="121">
        <f t="shared" si="984"/>
        <v>7</v>
      </c>
      <c r="TJ75" s="121" t="str">
        <f t="shared" si="985"/>
        <v>.00000000000</v>
      </c>
      <c r="TK75" s="94">
        <f t="shared" si="931"/>
        <v>0</v>
      </c>
      <c r="TL75" s="94">
        <v>66</v>
      </c>
      <c r="TM75" s="94">
        <f t="shared" si="1311"/>
        <v>0</v>
      </c>
      <c r="TO75" s="121">
        <f t="shared" ref="TO75:TO110" si="1663">IF(Y74=0,0,IF(AND(Y74&lt;&gt;0,Y75=0),0,TO74+20))</f>
        <v>0</v>
      </c>
      <c r="TP75" s="121">
        <f t="shared" ref="TP75:TP109" si="1664">INT(TO75)</f>
        <v>0</v>
      </c>
      <c r="TQ75" s="121" t="str">
        <f t="shared" ref="TQ75:TQ110" si="1665">TEXT((TO75-TP75)*100000000000,".00000000000")</f>
        <v>.00000000000</v>
      </c>
      <c r="TR75" s="121">
        <f t="shared" si="1312"/>
        <v>928</v>
      </c>
      <c r="TS75" s="121">
        <f t="shared" ref="TS75:TS110" si="1666">INT(TR75)</f>
        <v>928</v>
      </c>
      <c r="TT75" s="121" t="str">
        <f t="shared" ref="TT75:TT110" si="1667">TEXT((TR75-TS75)*100000000000,".00000000000")</f>
        <v>.00000000000</v>
      </c>
      <c r="TU75" s="94">
        <f t="shared" ref="TU75:TU109" si="1668">TK75</f>
        <v>0</v>
      </c>
      <c r="TW75" s="105">
        <f t="shared" ref="TW75:TW110" si="1669">UN75</f>
        <v>-9.4500000004499998E-2</v>
      </c>
      <c r="TX75" s="105">
        <f t="shared" ref="TX75:TX110" si="1670">UT75</f>
        <v>0</v>
      </c>
      <c r="TY75" s="105">
        <f t="shared" ref="TY75:TY110" si="1671">UZ75</f>
        <v>-9.4500000004499998E-2</v>
      </c>
      <c r="TZ75" s="105">
        <f t="shared" ref="TZ75:TZ110" si="1672">AFM75</f>
        <v>0</v>
      </c>
      <c r="UA75" s="105">
        <f t="shared" ref="UA75:UA110" si="1673">AFS75</f>
        <v>0</v>
      </c>
      <c r="UB75" s="105">
        <f t="shared" ref="UB75:UB110" si="1674">AFY75</f>
        <v>0</v>
      </c>
      <c r="UC75" s="105">
        <f t="shared" si="1313"/>
        <v>0</v>
      </c>
      <c r="UD75" s="105">
        <f t="shared" si="1314"/>
        <v>0</v>
      </c>
      <c r="UE75" s="105">
        <f t="shared" si="1315"/>
        <v>0</v>
      </c>
      <c r="UF75" s="105">
        <f t="shared" ref="UF75:UH110" si="1675">ABS(UC75)</f>
        <v>0</v>
      </c>
      <c r="UG75" s="105">
        <f t="shared" si="1675"/>
        <v>0</v>
      </c>
      <c r="UH75" s="105">
        <f t="shared" si="1675"/>
        <v>0</v>
      </c>
      <c r="UI75" s="613">
        <f>LARGE(UF75:UH79,1)</f>
        <v>0</v>
      </c>
      <c r="UK75" s="105">
        <f t="shared" si="1316"/>
        <v>315.15000000014999</v>
      </c>
      <c r="UL75" s="102">
        <f t="shared" ref="UL75:UL110" si="1676">INT(UK75)</f>
        <v>315</v>
      </c>
      <c r="UM75" s="105" t="str">
        <f t="shared" ref="UM75:UM110" si="1677">TEXT((UK75-UL75)*100000000000,".00000000000")</f>
        <v>.15000000015</v>
      </c>
      <c r="UN75" s="105">
        <f t="shared" ref="UN75:UN110" si="1678">UT75-$UV$6</f>
        <v>-9.4500000004499998E-2</v>
      </c>
      <c r="UO75" s="102">
        <f t="shared" ref="UO75:UO110" si="1679">INT(UN75)</f>
        <v>-1</v>
      </c>
      <c r="UP75" s="105" t="str">
        <f t="shared" ref="UP75:UP110" si="1680">TEXT((UN75-UO75)*100000000000,".00000000000")</f>
        <v>.90550000000</v>
      </c>
      <c r="UQ75" s="105">
        <f>$UT$3</f>
        <v>318.30000000029997</v>
      </c>
      <c r="UR75" s="105">
        <f t="shared" ref="UR75:UR110" si="1681">INT(UQ75)</f>
        <v>318</v>
      </c>
      <c r="US75" s="105" t="str">
        <f t="shared" ref="US75:US110" si="1682">TEXT((UQ75-UR75)*100000000000,".00000000000")</f>
        <v>.30000000030</v>
      </c>
      <c r="UT75" s="103">
        <f t="shared" si="1317"/>
        <v>0</v>
      </c>
      <c r="UU75" s="102">
        <f t="shared" ref="UU75:UU110" si="1683">INT(UT75)</f>
        <v>0</v>
      </c>
      <c r="UV75" s="105" t="str">
        <f t="shared" ref="UV75:UV110" si="1684">TEXT((UT75-UU75)*100000000000,".00000000000")</f>
        <v>.00000000000</v>
      </c>
      <c r="UW75" s="105">
        <f t="shared" si="1318"/>
        <v>321.45000000044996</v>
      </c>
      <c r="UX75" s="102">
        <f t="shared" ref="UX75:UX110" si="1685">INT(UW75)</f>
        <v>321</v>
      </c>
      <c r="UY75" s="105" t="str">
        <f t="shared" ref="UY75:UY110" si="1686">TEXT((UW75-UX75)*100000000000,".00000000000")</f>
        <v>.45000000045</v>
      </c>
      <c r="UZ75" s="103">
        <f t="shared" si="933"/>
        <v>-9.4500000004499998E-2</v>
      </c>
      <c r="VA75" s="102">
        <f t="shared" ref="VA75:VA110" si="1687">INT(UZ75)</f>
        <v>-1</v>
      </c>
      <c r="VB75" s="105" t="str">
        <f t="shared" ref="VB75:VB110" si="1688">TEXT((UZ75-VA75)*100000000000,".00000000000")</f>
        <v>.90550000000</v>
      </c>
      <c r="VC75" s="94" t="str">
        <f t="shared" si="1319"/>
        <v>-</v>
      </c>
      <c r="VD75" s="94" t="str">
        <f t="shared" si="1320"/>
        <v>-</v>
      </c>
      <c r="VE75" s="94" t="str">
        <f t="shared" si="1321"/>
        <v>-</v>
      </c>
      <c r="VF75" s="94" t="str">
        <f t="shared" si="1322"/>
        <v>-</v>
      </c>
      <c r="VH75" s="105">
        <f t="shared" ref="VH75:VH110" si="1689">AHV75</f>
        <v>315.15000000014999</v>
      </c>
      <c r="VI75" s="102">
        <f t="shared" ref="VI75:VI110" si="1690">INT(VH75)</f>
        <v>315</v>
      </c>
      <c r="VJ75" s="105" t="str">
        <f t="shared" ref="VJ75:VJ110" si="1691">TEXT((VH75-VI75)*100000000000,".00000000000")</f>
        <v>.15000000015</v>
      </c>
      <c r="VK75" s="103">
        <f t="shared" ref="VK75:VK110" si="1692">AHY75</f>
        <v>0</v>
      </c>
      <c r="VL75" s="102">
        <f t="shared" ref="VL75:VL110" si="1693">INT(VK75)</f>
        <v>0</v>
      </c>
      <c r="VM75" s="105" t="str">
        <f t="shared" si="934"/>
        <v>.00000000000</v>
      </c>
      <c r="VN75" s="105">
        <f t="shared" ref="VN75:VN110" si="1694">UK75</f>
        <v>315.15000000014999</v>
      </c>
      <c r="VO75" s="102">
        <f t="shared" ref="VO75:VO110" si="1695">INT(VN75)</f>
        <v>315</v>
      </c>
      <c r="VP75" s="105" t="str">
        <f t="shared" ref="VP75:VP110" si="1696">TEXT((VN75-VO75)*100000000000,".00000000000")</f>
        <v>.15000000015</v>
      </c>
      <c r="VQ75" s="103">
        <f t="shared" ref="VQ75:VQ110" si="1697">UN75</f>
        <v>-9.4500000004499998E-2</v>
      </c>
      <c r="VR75" s="102">
        <f t="shared" ref="VR75:VR110" si="1698">INT(VQ75)</f>
        <v>-1</v>
      </c>
      <c r="VS75" s="105" t="str">
        <f t="shared" ref="VS75:VS110" si="1699">TEXT((VQ75-VR75)*100000000000,".00000000000")</f>
        <v>.90550000000</v>
      </c>
      <c r="VT75" s="105">
        <f t="shared" ref="VT75:VT110" si="1700">UQ75</f>
        <v>318.30000000029997</v>
      </c>
      <c r="VU75" s="105">
        <f t="shared" ref="VU75:VU110" si="1701">INT(VT75)</f>
        <v>318</v>
      </c>
      <c r="VV75" s="105" t="str">
        <f t="shared" ref="VV75:VV110" si="1702">TEXT((VT75-VU75)*100000000000,".00000000000")</f>
        <v>.30000000030</v>
      </c>
      <c r="VW75" s="103">
        <f t="shared" ref="VW75:VW110" si="1703">UT75</f>
        <v>0</v>
      </c>
      <c r="VX75" s="102">
        <f t="shared" ref="VX75:VX110" si="1704">INT(VW75)</f>
        <v>0</v>
      </c>
      <c r="VY75" s="105" t="str">
        <f t="shared" ref="VY75:VY110" si="1705">TEXT((VW75-VX75)*100000000000,".00000000000")</f>
        <v>.00000000000</v>
      </c>
      <c r="VZ75" s="105">
        <f t="shared" ref="VZ75:VZ110" si="1706">UW75</f>
        <v>321.45000000044996</v>
      </c>
      <c r="WA75" s="102">
        <f t="shared" ref="WA75:WA110" si="1707">INT(VZ75)</f>
        <v>321</v>
      </c>
      <c r="WB75" s="105" t="str">
        <f t="shared" ref="WB75:WB110" si="1708">TEXT((VZ75-WA75)*100000000000,".00000000000")</f>
        <v>.45000000045</v>
      </c>
      <c r="WC75" s="103">
        <f t="shared" si="935"/>
        <v>-9.4500000004499998E-2</v>
      </c>
      <c r="WD75" s="102">
        <f t="shared" ref="WD75:WD110" si="1709">INT(WC75)</f>
        <v>-1</v>
      </c>
      <c r="WE75" s="105" t="str">
        <f t="shared" ref="WE75:WE110" si="1710">TEXT((WC75-WD75)*100000000000,".00000000000")</f>
        <v>.90550000000</v>
      </c>
      <c r="WF75" s="105">
        <f t="shared" ref="WF75:WF110" si="1711">AIH75</f>
        <v>321.45000000044996</v>
      </c>
      <c r="WG75" s="102">
        <f t="shared" ref="WG75:WG110" si="1712">INT(WF75)</f>
        <v>321</v>
      </c>
      <c r="WH75" s="105" t="str">
        <f t="shared" ref="WH75:WH110" si="1713">TEXT((WF75-WG75)*100000000000,".00000000000")</f>
        <v>.45000000045</v>
      </c>
      <c r="WI75" s="103">
        <f t="shared" ref="WI75:WI110" si="1714">AIK75</f>
        <v>0</v>
      </c>
      <c r="WJ75" s="102">
        <f t="shared" ref="WJ75:WJ110" si="1715">INT(WI75)</f>
        <v>0</v>
      </c>
      <c r="WK75" s="105" t="str">
        <f t="shared" ref="WK75:WK110" si="1716">TEXT((WI75-WJ75)*100000000000,".00000000000")</f>
        <v>.00000000000</v>
      </c>
      <c r="WL75" s="343" t="str">
        <f t="shared" si="1323"/>
        <v>-</v>
      </c>
      <c r="WM75" s="343" t="str">
        <f t="shared" si="1324"/>
        <v>-</v>
      </c>
      <c r="WN75" s="343" t="str">
        <f t="shared" si="1325"/>
        <v>-</v>
      </c>
      <c r="WO75" s="343" t="str">
        <f t="shared" si="1326"/>
        <v>-</v>
      </c>
      <c r="WP75" s="343" t="str">
        <f t="shared" si="1327"/>
        <v>-</v>
      </c>
      <c r="WQ75" s="343" t="str">
        <f t="shared" si="1328"/>
        <v>-</v>
      </c>
      <c r="WS75" s="103">
        <f t="shared" si="1329"/>
        <v>0</v>
      </c>
      <c r="WT75" s="103">
        <f t="shared" si="1330"/>
        <v>0</v>
      </c>
      <c r="WU75" s="103">
        <f t="shared" si="1331"/>
        <v>0</v>
      </c>
      <c r="WV75" s="103">
        <f t="shared" si="1332"/>
        <v>0</v>
      </c>
      <c r="WW75" s="103">
        <f t="shared" si="1333"/>
        <v>0</v>
      </c>
      <c r="WX75" s="120">
        <f t="shared" si="1334"/>
        <v>0</v>
      </c>
      <c r="WY75" s="103">
        <f t="shared" ref="WY75:WY110" si="1717">IF(AND(WS75&lt;WT75,WU75=WV75),"A",0)</f>
        <v>0</v>
      </c>
      <c r="WZ75" s="103">
        <f t="shared" ref="WZ75:WZ110" si="1718">IF(AND(WS75&gt;WT75,WU75=WV75),"C",0)</f>
        <v>0</v>
      </c>
      <c r="XA75" s="105">
        <f t="shared" ref="XA75:XA110" si="1719">IF(AND(WS75&gt;WT75,WU75&lt;WV75),"CA",0)</f>
        <v>0</v>
      </c>
      <c r="XB75" s="105">
        <f t="shared" ref="XB75:XB110" si="1720">IF(AND(WS75&lt;WT75,WU75&gt;WV75),"AC",0)</f>
        <v>0</v>
      </c>
      <c r="XC75" s="105">
        <f t="shared" ref="XC75:XC110" si="1721">IF(AND(WU75=WV75,WW75&lt;WX75),"A",0)</f>
        <v>0</v>
      </c>
      <c r="XD75" s="105">
        <f t="shared" ref="XD75:XD110" si="1722">IF(AND(WU75=WV75,WW75&gt;WX75),"C",0)</f>
        <v>0</v>
      </c>
      <c r="XE75" s="105">
        <f t="shared" ref="XE75:XE110" si="1723">IF(AND(WW75&gt;WX75,WU75&lt;WV75),"AC",0)</f>
        <v>0</v>
      </c>
      <c r="XF75" s="105">
        <f t="shared" ref="XF75:XF110" si="1724">IF(AND(WW75&lt;WX75,WU75&gt;WV75),"CA",0)</f>
        <v>0</v>
      </c>
      <c r="XG75" s="105">
        <f t="shared" si="936"/>
        <v>0</v>
      </c>
      <c r="XH75" s="105">
        <f t="shared" ref="XH75:XH110" si="1725">IF(AND(WS75&lt;WT75,WU75&lt;WV75),"A",0)</f>
        <v>0</v>
      </c>
      <c r="XI75" s="105">
        <f t="shared" ref="XI75:XI110" si="1726">IF(AND(WS75&gt;WT75,WU75&gt;WV75),"C",0)</f>
        <v>0</v>
      </c>
      <c r="XJ75" s="105">
        <f t="shared" ref="XJ75:XJ110" si="1727">IF(AND(WU75&lt;WV75,WW75&lt;WX75),"A",0)</f>
        <v>0</v>
      </c>
      <c r="XK75" s="105">
        <f t="shared" ref="XK75:XK110" si="1728">IF(AND(WU75&gt;WV75,WW75&gt;WX75),"C",0)</f>
        <v>0</v>
      </c>
      <c r="XL75" s="105">
        <f t="shared" ref="XL75:XL110" si="1729">IF(AND(WS75&gt;WT75,WW75&lt;WX75,WU75=WV75),0,IF(AND(WS75&gt;WT75,WU75=WV75),"Corte",IF(AND(WW75&gt;WX75,WW75=WV75),"Corte",IF(AND(WS75&gt;WT75,WU75&gt;WV75,WW75&gt;WX75),"Corte",IF(AND(WS75&lt;WT75,WU75&lt;WV75,WW75&lt;WX75),"Aterro",0)))))</f>
        <v>0</v>
      </c>
      <c r="XM75" s="102">
        <f t="shared" si="1335"/>
        <v>0</v>
      </c>
      <c r="XN75" s="103">
        <f t="shared" ref="XN75:XN110" si="1730">AIB75</f>
        <v>318.30000000029997</v>
      </c>
      <c r="XO75" s="103">
        <f t="shared" ref="XO75:XO110" si="1731">AIE75</f>
        <v>0</v>
      </c>
      <c r="XP75" s="103">
        <f t="shared" si="1336"/>
        <v>318.30000000029997</v>
      </c>
      <c r="XQ75" s="103">
        <f t="shared" si="1337"/>
        <v>0</v>
      </c>
      <c r="XR75" s="103">
        <f t="shared" ref="XR75:XR110" si="1732">XQ75-XO75</f>
        <v>0</v>
      </c>
      <c r="XS75" s="111">
        <f t="shared" si="1338"/>
        <v>0.03</v>
      </c>
      <c r="XU75" s="111">
        <f t="shared" ref="XU75:XU110" si="1733">AFD75</f>
        <v>0</v>
      </c>
      <c r="XV75" s="126">
        <f t="shared" ref="XV75:XV110" si="1734">XS75*XR75/(XU75+XS75)</f>
        <v>0</v>
      </c>
      <c r="XW75" s="120">
        <f t="shared" ref="XW75:XW110" si="1735">IF(XU75=0,0,XX75/XU75)</f>
        <v>0</v>
      </c>
      <c r="XX75" s="120">
        <f t="shared" ref="XX75:XX110" si="1736">XQ75-XO75-XV75</f>
        <v>0</v>
      </c>
      <c r="XY75" s="103">
        <f t="shared" si="1339"/>
        <v>0</v>
      </c>
      <c r="XZ75" s="103">
        <f t="shared" ref="XZ75:XZ110" si="1737">XO75+XX75</f>
        <v>0</v>
      </c>
      <c r="YB75" s="103">
        <f t="shared" ref="YB75:YB110" si="1738">AFG75</f>
        <v>0</v>
      </c>
      <c r="YC75" s="111">
        <f t="shared" ref="YC75:YC110" si="1739">XS75*XR75/(YB75+XS75)</f>
        <v>0</v>
      </c>
      <c r="YD75" s="103">
        <f t="shared" ref="YD75:YD110" si="1740">IF(YB75=0,0,YE75/YB75)</f>
        <v>0</v>
      </c>
      <c r="YE75" s="103">
        <f t="shared" ref="YE75:YE110" si="1741">YC75*YB75/XS75</f>
        <v>0</v>
      </c>
      <c r="YF75" s="103">
        <f t="shared" si="1340"/>
        <v>0</v>
      </c>
      <c r="YG75" s="103">
        <f t="shared" ref="YG75:YG110" si="1742">XO75+YE75</f>
        <v>0</v>
      </c>
      <c r="YI75" s="103">
        <f t="shared" si="1341"/>
        <v>0</v>
      </c>
      <c r="YJ75" s="103">
        <f t="shared" si="1342"/>
        <v>0</v>
      </c>
      <c r="YK75" s="103">
        <f t="shared" si="1343"/>
        <v>0</v>
      </c>
      <c r="YL75" s="103">
        <f t="shared" si="1344"/>
        <v>0</v>
      </c>
      <c r="YM75" s="103">
        <f t="shared" ref="YM75:YN110" si="1743">XY75</f>
        <v>0</v>
      </c>
      <c r="YN75" s="103">
        <f t="shared" si="1743"/>
        <v>0</v>
      </c>
      <c r="YO75" s="103">
        <f t="shared" ref="YO75:YO110" si="1744">IF(AND(XA75=0,XB75=0),0,(YJ75*(YK75-YM75)+YL75*(YM75-YI75)+YN75*(YI75-YK75))/2)</f>
        <v>0</v>
      </c>
      <c r="YP75" s="103">
        <f t="shared" ref="YP75:YP110" si="1745">IF(AND(XA75=0,XB75=0),0,(XZ75*(XP75-XN75)+XQ75*(XN75-XY75)+XO75*(XY75-XP75))/2)</f>
        <v>0</v>
      </c>
      <c r="YQ75" s="103">
        <f t="shared" ref="YQ75:YQ110" si="1746">IF(YO75&gt;0,YO75,0)</f>
        <v>0</v>
      </c>
      <c r="YR75" s="103">
        <f t="shared" ref="YR75:YR110" si="1747">IF(YO75&lt;0,YO75,0)</f>
        <v>0</v>
      </c>
      <c r="YS75" s="103">
        <f t="shared" ref="YS75:YS110" si="1748">IF(YP75&gt;0,YP75,0)</f>
        <v>0</v>
      </c>
      <c r="YT75" s="103">
        <f t="shared" ref="YT75:YT110" si="1749">IF(YP75&lt;0,YP75,0)</f>
        <v>0</v>
      </c>
      <c r="YU75" s="103">
        <f t="shared" ref="YU75:YV110" si="1750">YQ75+YS75</f>
        <v>0</v>
      </c>
      <c r="YV75" s="103">
        <f t="shared" si="1750"/>
        <v>0</v>
      </c>
      <c r="YX75" s="103">
        <f t="shared" si="1345"/>
        <v>0</v>
      </c>
      <c r="YY75" s="103">
        <f t="shared" si="1346"/>
        <v>0</v>
      </c>
      <c r="YZ75" s="103">
        <f t="shared" si="1347"/>
        <v>0</v>
      </c>
      <c r="ZA75" s="103">
        <f t="shared" si="1348"/>
        <v>0</v>
      </c>
      <c r="ZB75" s="103">
        <f t="shared" ref="ZB75:ZC110" si="1751">YF75</f>
        <v>0</v>
      </c>
      <c r="ZC75" s="103">
        <f t="shared" si="1751"/>
        <v>0</v>
      </c>
      <c r="ZD75" s="103">
        <f t="shared" ref="ZD75:ZD110" si="1752">IF(AND(XE75=0,XF75=0),0,(YY75*(ZB75-YZ75)+ZA75*(YX75-ZB75)+ZC75*(YZ75-YX75))/2)</f>
        <v>0</v>
      </c>
      <c r="ZE75" s="103">
        <f t="shared" ref="ZE75:ZE110" si="1753">IF(AND(XE75=0,XF75=0),0,(XQ75*(ZB75-XN75)+YG75*(XN75-XP75)+XO75*(XP75-YF75))/2)</f>
        <v>0</v>
      </c>
      <c r="ZF75" s="103">
        <f t="shared" ref="ZF75:ZF110" si="1754">IF(ZD75&gt;0,ZD75,0)</f>
        <v>0</v>
      </c>
      <c r="ZG75" s="103">
        <f t="shared" ref="ZG75:ZG110" si="1755">IF(ZD75&lt;0,ZD75,0)</f>
        <v>0</v>
      </c>
      <c r="ZH75" s="103">
        <f t="shared" ref="ZH75:ZH110" si="1756">IF(ZE75&gt;0,ZE75,0)</f>
        <v>0</v>
      </c>
      <c r="ZI75" s="103">
        <f t="shared" ref="ZI75:ZI110" si="1757">IF(ZE75&lt;0,ZE75,0)</f>
        <v>0</v>
      </c>
      <c r="ZJ75" s="103">
        <f t="shared" ref="ZJ75:ZK110" si="1758">ZF75+ZH75</f>
        <v>0</v>
      </c>
      <c r="ZK75" s="103">
        <f t="shared" si="1758"/>
        <v>0</v>
      </c>
      <c r="ZM75" s="103">
        <f t="shared" ref="ZM75:ZN110" si="1759">YU75+ZJ75</f>
        <v>0</v>
      </c>
      <c r="ZN75" s="103">
        <f t="shared" si="1759"/>
        <v>0</v>
      </c>
      <c r="ZP75" s="127">
        <f t="shared" si="1349"/>
        <v>315.15000000014999</v>
      </c>
      <c r="ZQ75" s="127">
        <f t="shared" si="1350"/>
        <v>0</v>
      </c>
      <c r="ZR75" s="127">
        <f t="shared" si="1351"/>
        <v>315.15000000014999</v>
      </c>
      <c r="ZS75" s="127">
        <f t="shared" si="1352"/>
        <v>-9.4500000004499998E-2</v>
      </c>
      <c r="ZT75" s="127">
        <f t="shared" si="1353"/>
        <v>318.30000000029997</v>
      </c>
      <c r="ZU75" s="127">
        <f t="shared" si="1354"/>
        <v>0</v>
      </c>
      <c r="ZV75" s="127">
        <f t="shared" si="1355"/>
        <v>321.45000000044996</v>
      </c>
      <c r="ZW75" s="127">
        <f t="shared" si="1356"/>
        <v>-9.4500000004499998E-2</v>
      </c>
      <c r="ZX75" s="127">
        <f t="shared" si="1357"/>
        <v>321.45000000044996</v>
      </c>
      <c r="ZY75" s="127">
        <f t="shared" si="1358"/>
        <v>0</v>
      </c>
      <c r="ZZ75" s="127">
        <f t="shared" ref="ZZ75:ZZ110" si="1760">ADR75</f>
        <v>318.30000000029997</v>
      </c>
      <c r="AAA75" s="127">
        <f t="shared" ref="AAA75:AAA110" si="1761">ADU75</f>
        <v>0</v>
      </c>
      <c r="AAB75" s="127">
        <f t="shared" ref="AAB75:AAB110" si="1762">ZQ75*(ZR75-ZZ75)</f>
        <v>0</v>
      </c>
      <c r="AAC75" s="127">
        <f t="shared" ref="AAC75:AAC110" si="1763">ZS75*(ZT75-ZP75)</f>
        <v>-0.29767500002834879</v>
      </c>
      <c r="AAD75" s="127">
        <f t="shared" ref="AAD75:AAD110" si="1764">ZU75*(ZV75-ZR75)</f>
        <v>0</v>
      </c>
      <c r="AAE75" s="127">
        <f t="shared" ref="AAE75:AAE110" si="1765">ZW75*(ZX75-ZT75)</f>
        <v>-0.29767500002834879</v>
      </c>
      <c r="AAF75" s="127">
        <f t="shared" ref="AAF75:AAF110" si="1766">ZY75*(ZZ75-ZV75)</f>
        <v>0</v>
      </c>
      <c r="AAG75" s="129">
        <f t="shared" ref="AAG75:AAG110" si="1767">AAA75*(ZP75-ZX75)</f>
        <v>0</v>
      </c>
      <c r="AAH75" s="130">
        <f t="shared" si="1359"/>
        <v>0</v>
      </c>
      <c r="AAI75" s="130">
        <f t="shared" ref="AAI75:AAI110" si="1768">IF(AND(ZQ75&gt;ZS75,AAA75&gt;ZU75),(ZQ75*(ZR75-ZZ75)+ZS75*(ZT75-ZP75)+ZU75*(ZZ75-ZR75)+AAA75*(ZP75-ZT75))/2,IF(AND(ZQ75&lt;ZS75,AAA75&lt;ZU75),(ZQ75*(ZR75-ZZ75)+ZS75*(ZT75-ZP75)+ZU75*(ZZ75-ZR75)+AAA75*(ZP75-ZT75))/2,0))</f>
        <v>0</v>
      </c>
      <c r="AAJ75" s="130">
        <f t="shared" ref="AAJ75:AAJ110" si="1769">IF(AAI75&gt;0,AAI75,0)</f>
        <v>0</v>
      </c>
      <c r="AAK75" s="130">
        <f t="shared" ref="AAK75:AAK110" si="1770">IF(AAI75&lt;0,AAI75,0)</f>
        <v>0</v>
      </c>
      <c r="AAL75" s="385">
        <f t="shared" si="1360"/>
        <v>0</v>
      </c>
      <c r="AAM75" s="130">
        <f t="shared" si="937"/>
        <v>0</v>
      </c>
      <c r="AAN75" s="130">
        <f t="shared" ref="AAN75:AAN109" si="1771">IF(AAL75&lt;0,AAL75,0)</f>
        <v>0</v>
      </c>
      <c r="AAO75" s="130">
        <f t="shared" si="938"/>
        <v>0</v>
      </c>
      <c r="AAP75" s="130">
        <f t="shared" si="938"/>
        <v>0</v>
      </c>
      <c r="AAQ75" s="386">
        <f t="shared" si="1361"/>
        <v>0</v>
      </c>
      <c r="AAR75" s="130">
        <f t="shared" si="1362"/>
        <v>0</v>
      </c>
      <c r="AAS75" s="387">
        <f t="shared" ref="AAS75:AAS109" si="1772">IF(WZ75=0,0,(ZU75*(ZP75-ZR75)+ZQ75*(ZR75-ZT75)+ZS75*(ZT75-ZP75))/2)</f>
        <v>0</v>
      </c>
      <c r="AAT75" s="130">
        <f t="shared" ref="AAT75:AAT110" si="1773">IF(XC75=0,0,(ZU75*(ZV75-ZX75)+ZW75*(ZX75-ZT75)+ZY75*(ZT75-ZV75))/2)</f>
        <v>0</v>
      </c>
      <c r="AAU75" s="130">
        <f t="shared" ref="AAU75:AAU109" si="1774">IF(XD75=0,0,(ZU75*(ZV75-ZX75)+ZW75*(ZX75-ZT75)+ZY75*(ZT75-ZV75))/2)</f>
        <v>0</v>
      </c>
      <c r="AAW75" s="93">
        <f t="shared" si="939"/>
        <v>0</v>
      </c>
      <c r="AAX75" s="120">
        <f t="shared" si="939"/>
        <v>0</v>
      </c>
      <c r="AAZ75" s="94">
        <f t="shared" si="1363"/>
        <v>0</v>
      </c>
      <c r="ABA75" s="120">
        <f t="shared" si="1364"/>
        <v>0</v>
      </c>
      <c r="ABB75" s="120">
        <f t="shared" si="1365"/>
        <v>0</v>
      </c>
      <c r="ABD75" s="120">
        <f t="shared" si="1366"/>
        <v>0</v>
      </c>
      <c r="ABE75" s="120">
        <f t="shared" si="1367"/>
        <v>0</v>
      </c>
      <c r="ABF75" s="120">
        <f t="shared" ref="ABF75:ABF110" si="1775">LARGE(ABD75:ABE75,1)</f>
        <v>0</v>
      </c>
      <c r="ABG75" s="131">
        <f t="shared" si="1368"/>
        <v>0</v>
      </c>
      <c r="ABH75" s="102">
        <f t="shared" si="1369"/>
        <v>0</v>
      </c>
      <c r="ABI75" s="105">
        <f t="shared" si="1370"/>
        <v>0</v>
      </c>
      <c r="ABJ75" s="131">
        <f t="shared" si="1371"/>
        <v>0</v>
      </c>
      <c r="ABK75" s="102">
        <f t="shared" si="1372"/>
        <v>0</v>
      </c>
      <c r="ABL75" s="105">
        <f t="shared" si="1373"/>
        <v>0</v>
      </c>
      <c r="ABM75" s="105">
        <f t="shared" si="1374"/>
        <v>0</v>
      </c>
      <c r="ABO75" s="131">
        <f t="shared" ref="ABO75:ABO110" si="1776">IF(ABJ75=0,0,ABG75)</f>
        <v>0</v>
      </c>
      <c r="ABP75" s="102">
        <f t="shared" si="1375"/>
        <v>0</v>
      </c>
      <c r="ABQ75" s="105">
        <f t="shared" si="1376"/>
        <v>0</v>
      </c>
      <c r="ABR75" s="131">
        <f t="shared" si="1377"/>
        <v>0</v>
      </c>
      <c r="ABS75" s="102">
        <f t="shared" si="1378"/>
        <v>0</v>
      </c>
      <c r="ABT75" s="105">
        <f t="shared" si="1379"/>
        <v>0</v>
      </c>
      <c r="ABU75" s="105">
        <f t="shared" si="1380"/>
        <v>0</v>
      </c>
      <c r="ABV75" s="105"/>
      <c r="ABW75" s="131">
        <f t="shared" ref="ABW75:ABW110" si="1777">IF(ABR75=0,0,ABO75)</f>
        <v>0</v>
      </c>
      <c r="ABX75" s="102">
        <f t="shared" ref="ABX75:ABX110" si="1778">IF(ABR75=0,0,INT(ABW75))</f>
        <v>0</v>
      </c>
      <c r="ABY75" s="105">
        <f t="shared" ref="ABY75:ABY110" si="1779">IF(ABR75=0,0,TEXT((ABW75-ABX75)*100000000000,".00000000000"))</f>
        <v>0</v>
      </c>
      <c r="ABZ75" s="131">
        <f t="shared" si="1381"/>
        <v>0</v>
      </c>
      <c r="ACA75" s="102">
        <f t="shared" ref="ACA75:ACA110" si="1780">IF(ABR75=0,0,INT(ABZ75))</f>
        <v>0</v>
      </c>
      <c r="ACB75" s="105">
        <f t="shared" ref="ACB75:ACB110" si="1781">IF(ABR75=0,0,TEXT((ABZ75-ACA75)*100000000000,".00000000000"))</f>
        <v>0</v>
      </c>
      <c r="ACC75" s="105">
        <f t="shared" ref="ACC75:ACC110" si="1782">IF(ABR75=0,0,"Volumes entre estacas:")</f>
        <v>0</v>
      </c>
      <c r="ACE75" s="105">
        <f t="shared" si="1382"/>
        <v>0</v>
      </c>
      <c r="ACF75" s="105">
        <f t="shared" si="1383"/>
        <v>0</v>
      </c>
      <c r="ACG75" s="94">
        <f t="shared" si="1384"/>
        <v>0</v>
      </c>
      <c r="ACH75" s="131">
        <f t="shared" si="1385"/>
        <v>0</v>
      </c>
      <c r="ACI75" s="102">
        <f t="shared" si="1386"/>
        <v>0</v>
      </c>
      <c r="ACJ75" s="105">
        <f t="shared" si="1387"/>
        <v>0</v>
      </c>
      <c r="ACK75" s="131">
        <f t="shared" si="1388"/>
        <v>0</v>
      </c>
      <c r="ACL75" s="102">
        <f t="shared" si="1389"/>
        <v>0</v>
      </c>
      <c r="ACM75" s="105">
        <f t="shared" si="1390"/>
        <v>0</v>
      </c>
      <c r="ACN75" s="120">
        <f t="shared" si="1391"/>
        <v>0</v>
      </c>
      <c r="ACO75" s="120">
        <f t="shared" si="1392"/>
        <v>0</v>
      </c>
      <c r="ACP75" s="120">
        <f t="shared" si="1393"/>
        <v>0</v>
      </c>
      <c r="ACQ75" s="120">
        <f t="shared" si="1394"/>
        <v>0</v>
      </c>
      <c r="ACR75" s="120">
        <f t="shared" si="1395"/>
        <v>0</v>
      </c>
      <c r="ACS75" s="120">
        <f t="shared" si="1396"/>
        <v>0</v>
      </c>
      <c r="ACT75" s="120">
        <f t="shared" ref="ACT75:ACT110" si="1783">LARGE(ACN75:ACS75,1)</f>
        <v>0</v>
      </c>
      <c r="ACV75" s="105">
        <f t="shared" ref="ACV75:ACV110" si="1784">IF(Y75=0,0,IF(U75=0,"Estaca "&amp;TEXT(T75,"00"),"Estaca "&amp;T75&amp;" + "&amp;TEXT(U75,"0,00")))</f>
        <v>0</v>
      </c>
      <c r="ACW75" s="131">
        <f t="shared" si="1397"/>
        <v>0</v>
      </c>
      <c r="ACX75" s="102">
        <f t="shared" si="1398"/>
        <v>0</v>
      </c>
      <c r="ACY75" s="105">
        <f t="shared" si="1399"/>
        <v>0</v>
      </c>
      <c r="ACZ75" s="131">
        <f t="shared" si="1400"/>
        <v>0</v>
      </c>
      <c r="ADA75" s="102">
        <f t="shared" si="1401"/>
        <v>0</v>
      </c>
      <c r="ADB75" s="105">
        <f t="shared" si="1402"/>
        <v>0</v>
      </c>
      <c r="ADD75" s="103">
        <f t="shared" si="1403"/>
        <v>0</v>
      </c>
      <c r="ADE75" s="103">
        <f t="shared" si="1404"/>
        <v>0</v>
      </c>
      <c r="ADF75" s="103">
        <f t="shared" si="1405"/>
        <v>0</v>
      </c>
      <c r="ADG75" s="103">
        <f t="shared" si="1406"/>
        <v>0</v>
      </c>
      <c r="ADH75" s="103">
        <f t="shared" si="1407"/>
        <v>0</v>
      </c>
      <c r="ADI75" s="103">
        <f t="shared" si="1408"/>
        <v>0</v>
      </c>
      <c r="ADJ75" s="120">
        <f t="shared" ref="ADJ75:ADJ110" si="1785">LARGE(ADD75:ADI75,1)</f>
        <v>0</v>
      </c>
      <c r="ADL75" s="103">
        <f t="shared" si="1409"/>
        <v>318.30000000029997</v>
      </c>
      <c r="ADM75" s="102">
        <f t="shared" ref="ADM75:ADM110" si="1786">INT(ADL75)</f>
        <v>318</v>
      </c>
      <c r="ADN75" s="105" t="str">
        <f t="shared" ref="ADN75:ADN110" si="1787">TEXT((ADL75-ADM75)*100000000000,".00000000000")</f>
        <v>.30000000030</v>
      </c>
      <c r="ADO75" s="105">
        <f t="shared" si="1410"/>
        <v>0</v>
      </c>
      <c r="ADP75" s="102">
        <f t="shared" ref="ADP75:ADP110" si="1788">INT(ADO75)</f>
        <v>0</v>
      </c>
      <c r="ADQ75" s="105" t="str">
        <f t="shared" ref="ADQ75:ADQ110" si="1789">TEXT((ADO75-ADP75)*100000000000,".00000000000")</f>
        <v>.00000000000</v>
      </c>
      <c r="ADR75" s="105">
        <f t="shared" si="1411"/>
        <v>318.30000000029997</v>
      </c>
      <c r="ADS75" s="102">
        <f t="shared" ref="ADS75:ADS110" si="1790">INT(ADR75)</f>
        <v>318</v>
      </c>
      <c r="ADT75" s="105" t="str">
        <f t="shared" ref="ADT75:ADT110" si="1791">TEXT((ADR75-ADS75)*100000000000,".00000000000")</f>
        <v>.30000000030</v>
      </c>
      <c r="ADU75" s="103">
        <f t="shared" si="1412"/>
        <v>0</v>
      </c>
      <c r="ADV75" s="102">
        <f t="shared" ref="ADV75:ADV110" si="1792">INT(ADU75)</f>
        <v>0</v>
      </c>
      <c r="ADW75" s="105" t="str">
        <f t="shared" ref="ADW75:ADW110" si="1793">TEXT((ADU75-ADV75)*100000000000,".00000000000")</f>
        <v>.00000000000</v>
      </c>
      <c r="ADX75" s="105">
        <f t="shared" si="1413"/>
        <v>318.30000000029997</v>
      </c>
      <c r="ADY75" s="102">
        <f t="shared" ref="ADY75:ADY110" si="1794">INT(ADX75)</f>
        <v>318</v>
      </c>
      <c r="ADZ75" s="105" t="str">
        <f t="shared" ref="ADZ75:ADZ110" si="1795">TEXT((ADX75-ADY75)*100000000000,".00000000000")</f>
        <v>.30000000030</v>
      </c>
      <c r="AEA75" s="103">
        <f t="shared" si="1414"/>
        <v>0</v>
      </c>
      <c r="AEB75" s="102">
        <f t="shared" ref="AEB75:AEB110" si="1796">INT(AEA75)</f>
        <v>0</v>
      </c>
      <c r="AEC75" s="105" t="str">
        <f t="shared" ref="AEC75:AEC110" si="1797">TEXT((AEA75-AEB75)*100000000000,".00000000000")</f>
        <v>.00000000000</v>
      </c>
      <c r="AEE75" s="103">
        <f t="shared" si="1415"/>
        <v>0</v>
      </c>
      <c r="AEF75" s="103">
        <f t="shared" si="1416"/>
        <v>0</v>
      </c>
      <c r="AEG75" s="103">
        <f t="shared" si="1417"/>
        <v>0</v>
      </c>
      <c r="AEH75" s="103">
        <f t="shared" si="1418"/>
        <v>0</v>
      </c>
      <c r="AEI75" s="103">
        <f t="shared" si="1419"/>
        <v>0</v>
      </c>
      <c r="AEJ75" s="103">
        <f t="shared" si="1420"/>
        <v>0</v>
      </c>
      <c r="AEK75" s="103">
        <f t="shared" si="1421"/>
        <v>0</v>
      </c>
      <c r="AEL75" s="102">
        <f t="shared" si="1422"/>
        <v>0</v>
      </c>
      <c r="AEM75" s="105">
        <f t="shared" si="1423"/>
        <v>0</v>
      </c>
      <c r="AEN75" s="103">
        <f t="shared" si="1424"/>
        <v>0</v>
      </c>
      <c r="AEO75" s="102">
        <f t="shared" si="1425"/>
        <v>0</v>
      </c>
      <c r="AEP75" s="105">
        <f t="shared" si="1426"/>
        <v>0</v>
      </c>
      <c r="AEQ75" s="103">
        <f t="shared" si="1427"/>
        <v>0</v>
      </c>
      <c r="AER75" s="102">
        <f t="shared" si="1428"/>
        <v>0</v>
      </c>
      <c r="AES75" s="105">
        <f t="shared" si="1429"/>
        <v>0</v>
      </c>
      <c r="AET75" s="103">
        <f t="shared" si="1430"/>
        <v>0</v>
      </c>
      <c r="AEU75" s="102">
        <f t="shared" si="1431"/>
        <v>0</v>
      </c>
      <c r="AEV75" s="105">
        <f t="shared" si="1432"/>
        <v>0</v>
      </c>
      <c r="AEW75" s="105">
        <f t="shared" si="1433"/>
        <v>0</v>
      </c>
      <c r="AEX75" s="102">
        <f t="shared" si="1434"/>
        <v>0</v>
      </c>
      <c r="AEY75" s="105">
        <f t="shared" si="1435"/>
        <v>0</v>
      </c>
      <c r="AEZ75" s="103">
        <f t="shared" si="1436"/>
        <v>0</v>
      </c>
      <c r="AFA75" s="102">
        <f t="shared" si="1437"/>
        <v>0</v>
      </c>
      <c r="AFB75" s="105">
        <f t="shared" si="1438"/>
        <v>0</v>
      </c>
      <c r="AFD75" s="132">
        <f t="shared" si="1439"/>
        <v>0</v>
      </c>
      <c r="AFE75" s="94">
        <f t="shared" ref="AFE75:AFE110" si="1798">$US$6</f>
        <v>3.1500000001499999</v>
      </c>
      <c r="AFF75" s="93">
        <f t="shared" ref="AFF75:AFF110" si="1799">AFE75*AFD75</f>
        <v>0</v>
      </c>
      <c r="AFG75" s="93">
        <f t="shared" si="1440"/>
        <v>0</v>
      </c>
      <c r="AFH75" s="94">
        <f t="shared" ref="AFH75:AFH110" si="1800">$US$6</f>
        <v>3.1500000001499999</v>
      </c>
      <c r="AFI75" s="93">
        <f t="shared" ref="AFI75:AFI110" si="1801">AFH75*AFG75</f>
        <v>0</v>
      </c>
      <c r="AFJ75" s="103">
        <f t="shared" ref="AFJ75:AFJ109" si="1802">AFP75-AFE75</f>
        <v>315.15000000014999</v>
      </c>
      <c r="AFK75" s="102">
        <f t="shared" ref="AFK75:AFK110" si="1803">INT(AFJ75)</f>
        <v>315</v>
      </c>
      <c r="AFL75" s="105" t="str">
        <f t="shared" ref="AFL75:AFL110" si="1804">TEXT((AFJ75-AFK75)*100000000000,".00000000000")</f>
        <v>.15000000015</v>
      </c>
      <c r="AFM75" s="103">
        <f t="shared" ref="AFM75:AFM110" si="1805">AFS75+AFF75</f>
        <v>0</v>
      </c>
      <c r="AFN75" s="102">
        <f t="shared" ref="AFN75:AFN110" si="1806">INT(AFM75)</f>
        <v>0</v>
      </c>
      <c r="AFO75" s="105" t="str">
        <f t="shared" ref="AFO75:AFO110" si="1807">TEXT((AFM75-AFN75)*100000000000,".00000000000")</f>
        <v>.00000000000</v>
      </c>
      <c r="AFP75" s="105">
        <f t="shared" si="1441"/>
        <v>318.30000000029997</v>
      </c>
      <c r="AFQ75" s="102">
        <f t="shared" ref="AFQ75:AFQ110" si="1808">INT(AFP75)</f>
        <v>318</v>
      </c>
      <c r="AFR75" s="105" t="str">
        <f t="shared" ref="AFR75:AFR110" si="1809">TEXT((AFP75-AFQ75)*100000000000,".00000000000")</f>
        <v>.30000000030</v>
      </c>
      <c r="AFS75" s="103">
        <f t="shared" si="1442"/>
        <v>0</v>
      </c>
      <c r="AFT75" s="102">
        <f t="shared" ref="AFT75:AFT110" si="1810">INT(AFS75)</f>
        <v>0</v>
      </c>
      <c r="AFU75" s="105" t="str">
        <f t="shared" ref="AFU75:AFU110" si="1811">TEXT((AFS75-AFT75)*100000000000,".00000000000")</f>
        <v>.00000000000</v>
      </c>
      <c r="AFV75" s="105">
        <f t="shared" ref="AFV75:AFV110" si="1812">AFP75+AFH75</f>
        <v>321.45000000044996</v>
      </c>
      <c r="AFW75" s="102">
        <f t="shared" ref="AFW75:AFW110" si="1813">INT(AFV75)</f>
        <v>321</v>
      </c>
      <c r="AFX75" s="105" t="str">
        <f t="shared" ref="AFX75:AFX110" si="1814">TEXT((AFV75-AFW75)*100000000000,".00000000000")</f>
        <v>.45000000045</v>
      </c>
      <c r="AFY75" s="103">
        <f t="shared" ref="AFY75:AFY110" si="1815">AFS75+AFI75</f>
        <v>0</v>
      </c>
      <c r="AFZ75" s="102">
        <f t="shared" ref="AFZ75:AFZ110" si="1816">INT(AFY75)</f>
        <v>0</v>
      </c>
      <c r="AGA75" s="105" t="str">
        <f t="shared" ref="AGA75:AGA110" si="1817">TEXT((AFY75-AFZ75)*100000000000,".00000000000")</f>
        <v>.00000000000</v>
      </c>
      <c r="AGC75" s="103">
        <f t="shared" si="1443"/>
        <v>0</v>
      </c>
      <c r="AGD75" s="103">
        <f t="shared" si="1444"/>
        <v>0</v>
      </c>
      <c r="AGE75" s="103">
        <f t="shared" si="1445"/>
        <v>0</v>
      </c>
      <c r="AGF75" s="103">
        <f t="shared" ref="AGF75:AGF110" si="1818">ABS(AGE75)</f>
        <v>0</v>
      </c>
      <c r="AGG75" s="338">
        <f t="shared" si="1446"/>
        <v>0</v>
      </c>
      <c r="AGH75" s="136">
        <f t="shared" si="1447"/>
        <v>0</v>
      </c>
      <c r="AGI75" s="136">
        <f t="shared" si="1448"/>
        <v>0</v>
      </c>
      <c r="AGJ75" s="136">
        <f t="shared" ref="AGJ75:AGJ110" si="1819">IF(AGH75=0,0,AGI75/AGH75)</f>
        <v>0</v>
      </c>
      <c r="AGK75" s="136">
        <f t="shared" ref="AGK75:AGK110" si="1820">IF(AGE75&lt;0,AGI75,0)</f>
        <v>0</v>
      </c>
      <c r="AGL75" s="136">
        <f t="shared" ref="AGL75:AGL110" si="1821">IF(AGE75&lt;0,AGJ75,0)</f>
        <v>0</v>
      </c>
      <c r="AGN75" s="388">
        <f t="shared" si="1449"/>
        <v>0</v>
      </c>
      <c r="AGO75" s="136">
        <f t="shared" ref="AGO75:AGO110" si="1822">AGH75</f>
        <v>0</v>
      </c>
      <c r="AGP75" s="136">
        <f t="shared" ref="AGP75:AGP110" si="1823">AGE75</f>
        <v>0</v>
      </c>
      <c r="AGQ75" s="103">
        <f t="shared" ref="AGQ75:AGQ110" si="1824">ABS(AGP75)</f>
        <v>0</v>
      </c>
      <c r="AGR75" s="136">
        <f t="shared" si="1450"/>
        <v>0</v>
      </c>
      <c r="AGS75" s="136">
        <f t="shared" ref="AGS75:AGS110" si="1825">IF(AGO75=0,0,AGR75/AGO75)</f>
        <v>0</v>
      </c>
      <c r="AGT75" s="136">
        <f t="shared" si="941"/>
        <v>0</v>
      </c>
      <c r="AGU75" s="136">
        <f t="shared" si="942"/>
        <v>0</v>
      </c>
      <c r="AGW75" s="103">
        <f t="shared" si="1451"/>
        <v>0</v>
      </c>
      <c r="AGX75" s="103">
        <f t="shared" si="1452"/>
        <v>0</v>
      </c>
      <c r="AGY75" s="103">
        <f t="shared" si="1453"/>
        <v>0</v>
      </c>
      <c r="AGZ75" s="103">
        <f t="shared" ref="AGZ75:AGZ110" si="1826">ABS(AGY75)</f>
        <v>0</v>
      </c>
      <c r="AHA75" s="389">
        <f t="shared" si="1454"/>
        <v>0</v>
      </c>
      <c r="AHB75" s="136">
        <f t="shared" si="1455"/>
        <v>0</v>
      </c>
      <c r="AHC75" s="136">
        <f t="shared" si="1456"/>
        <v>0</v>
      </c>
      <c r="AHD75" s="136">
        <f t="shared" si="1457"/>
        <v>0</v>
      </c>
      <c r="AHE75" s="136">
        <f t="shared" si="1458"/>
        <v>0</v>
      </c>
      <c r="AHF75" s="136">
        <f t="shared" si="1459"/>
        <v>0</v>
      </c>
      <c r="AHH75" s="388">
        <f t="shared" si="1460"/>
        <v>0</v>
      </c>
      <c r="AHI75" s="136">
        <f t="shared" ref="AHI75:AHI110" si="1827">AHB75</f>
        <v>0</v>
      </c>
      <c r="AHJ75" s="136">
        <f t="shared" ref="AHJ75:AHJ110" si="1828">AGY75</f>
        <v>0</v>
      </c>
      <c r="AHK75" s="103">
        <f t="shared" ref="AHK75:AHK110" si="1829">ABS(AHJ75)</f>
        <v>0</v>
      </c>
      <c r="AHL75" s="136">
        <f t="shared" si="1461"/>
        <v>0</v>
      </c>
      <c r="AHM75" s="136">
        <f t="shared" si="1462"/>
        <v>0</v>
      </c>
      <c r="AHN75" s="136">
        <f t="shared" ref="AHN75:AHN110" si="1830">IF(AHJ75&gt;0,AHL75,0)</f>
        <v>0</v>
      </c>
      <c r="AHO75" s="136">
        <f t="shared" ref="AHO75:AHO110" si="1831">IF(AHJ75&gt;0,AHM75,0)</f>
        <v>0</v>
      </c>
      <c r="AHQ75" s="132">
        <f t="shared" ref="AHQ75:AHQ110" si="1832">IF(AGL75&lt;&gt;0,ABS(AGL75),ABS(AGU75))</f>
        <v>0</v>
      </c>
      <c r="AHR75" s="132">
        <f t="shared" ref="AHR75:AHR110" si="1833">IF(AGK75&lt;&gt;0,AGK75,AGT75)</f>
        <v>0</v>
      </c>
      <c r="AHS75" s="132">
        <f t="shared" ref="AHS75:AHS110" si="1834">IF(AHF75&lt;&gt;0,ABS(AHF75),ABS(AHO75))</f>
        <v>0</v>
      </c>
      <c r="AHT75" s="132">
        <f t="shared" ref="AHT75:AHT110" si="1835">IF(AHE75&lt;&gt;0,AHE75,AHN75)</f>
        <v>0</v>
      </c>
      <c r="AHV75" s="111">
        <f t="shared" ref="AHV75:AHV110" si="1836">AFJ75-AHQ75</f>
        <v>315.15000000014999</v>
      </c>
      <c r="AHW75" s="102">
        <f t="shared" ref="AHW75:AHW110" si="1837">INT(AHV75)</f>
        <v>315</v>
      </c>
      <c r="AHX75" s="105" t="str">
        <f t="shared" ref="AHX75:AHX110" si="1838">TEXT((AHV75-AHW75)*100000000000,".00000000000")</f>
        <v>.15000000015</v>
      </c>
      <c r="AHY75" s="103">
        <f t="shared" si="1463"/>
        <v>0</v>
      </c>
      <c r="AHZ75" s="102">
        <f t="shared" ref="AHZ75:AHZ110" si="1839">INT(AHY75)</f>
        <v>0</v>
      </c>
      <c r="AIA75" s="105" t="str">
        <f t="shared" ref="AIA75:AIA110" si="1840">TEXT((AHY75-AHZ75)*100000000000,".00000000000")</f>
        <v>.00000000000</v>
      </c>
      <c r="AIB75" s="94">
        <f t="shared" si="1464"/>
        <v>318.30000000029997</v>
      </c>
      <c r="AIC75" s="102">
        <f t="shared" ref="AIC75:AIC110" si="1841">INT(AIB75)</f>
        <v>318</v>
      </c>
      <c r="AID75" s="105" t="str">
        <f t="shared" ref="AID75:AID110" si="1842">TEXT((AIB75-AIC75)*100000000000,".00000000000")</f>
        <v>.30000000030</v>
      </c>
      <c r="AIE75" s="120">
        <f t="shared" si="1465"/>
        <v>0</v>
      </c>
      <c r="AIF75" s="102">
        <f t="shared" ref="AIF75:AIF110" si="1843">INT(AIE75)</f>
        <v>0</v>
      </c>
      <c r="AIG75" s="105" t="str">
        <f t="shared" ref="AIG75:AIG110" si="1844">TEXT((AIE75-AIF75)*100000000000,".00000000000")</f>
        <v>.00000000000</v>
      </c>
      <c r="AIH75" s="94">
        <f t="shared" si="1466"/>
        <v>321.45000000044996</v>
      </c>
      <c r="AII75" s="102">
        <f t="shared" ref="AII75:AII110" si="1845">INT(AIH75)</f>
        <v>321</v>
      </c>
      <c r="AIJ75" s="105" t="str">
        <f t="shared" ref="AIJ75:AIJ110" si="1846">TEXT((AIH75-AII75)*100000000000,".00000000000")</f>
        <v>.45000000045</v>
      </c>
      <c r="AIK75" s="120">
        <f t="shared" si="1467"/>
        <v>0</v>
      </c>
      <c r="AIL75" s="102">
        <f t="shared" ref="AIL75:AIL110" si="1847">INT(AIK75)</f>
        <v>0</v>
      </c>
      <c r="AIM75" s="105" t="str">
        <f t="shared" ref="AIM75:AIM110" si="1848">TEXT((AIK75-AIL75)*100000000000,".00000000000")</f>
        <v>.00000000000</v>
      </c>
      <c r="AIO75" s="105">
        <f t="shared" si="1468"/>
        <v>0</v>
      </c>
      <c r="AIP75" s="105">
        <f t="shared" si="1469"/>
        <v>0</v>
      </c>
      <c r="AIQ75" s="111">
        <f t="shared" si="1470"/>
        <v>0</v>
      </c>
      <c r="AIR75" s="111">
        <f t="shared" si="1471"/>
        <v>0</v>
      </c>
      <c r="AIS75" s="93">
        <f t="shared" ref="AIS75:AIS110" si="1849">AHV75</f>
        <v>315.15000000014999</v>
      </c>
      <c r="AIT75" s="102">
        <f t="shared" ref="AIT75:AIT110" si="1850">INT(AIS75)</f>
        <v>315</v>
      </c>
      <c r="AIU75" s="105" t="str">
        <f t="shared" ref="AIU75:AIU110" si="1851">TEXT((AIS75-AIT75)*100000000000,".00000000000")</f>
        <v>.15000000015</v>
      </c>
      <c r="AIV75" s="120">
        <f t="shared" ref="AIV75:AIV110" si="1852">AJB75-AIQ75</f>
        <v>976.80174999995461</v>
      </c>
      <c r="AIW75" s="102">
        <f t="shared" ref="AIW75:AIW110" si="1853">INT(AIV75)</f>
        <v>976</v>
      </c>
      <c r="AIX75" s="105" t="str">
        <f t="shared" ref="AIX75:AIX110" si="1854">TEXT((AIV75-AIW75)*100000000000,".00000000000")</f>
        <v>.80174999995</v>
      </c>
      <c r="AIY75" s="120">
        <f t="shared" ref="AIY75:AIY110" si="1855">AIB75</f>
        <v>318.30000000029997</v>
      </c>
      <c r="AIZ75" s="102">
        <f t="shared" ref="AIZ75:AIZ110" si="1856">INT(AIY75)</f>
        <v>318</v>
      </c>
      <c r="AJA75" s="105" t="str">
        <f t="shared" ref="AJA75:AJA110" si="1857">TEXT((AIY75-AIZ75)*100000000000,".00000000000")</f>
        <v>.30000000030</v>
      </c>
      <c r="AJB75" s="120">
        <f t="shared" si="976"/>
        <v>976.80174999995461</v>
      </c>
      <c r="AJC75" s="102">
        <f t="shared" ref="AJC75:AJC110" si="1858">INT(AJB75)</f>
        <v>976</v>
      </c>
      <c r="AJD75" s="105" t="str">
        <f t="shared" ref="AJD75:AJD110" si="1859">TEXT((AJB75-AJC75)*100000000000,".00000000000")</f>
        <v>.80174999995</v>
      </c>
      <c r="AJE75" s="120">
        <f t="shared" ref="AJE75:AJE110" si="1860">AIH75</f>
        <v>321.45000000044996</v>
      </c>
      <c r="AJF75" s="102">
        <f t="shared" ref="AJF75:AJF110" si="1861">INT(AJE75)</f>
        <v>321</v>
      </c>
      <c r="AJG75" s="105" t="str">
        <f t="shared" ref="AJG75:AJG110" si="1862">TEXT((AJE75-AJF75)*100000000000,".00000000000")</f>
        <v>.45000000045</v>
      </c>
      <c r="AJH75" s="93">
        <f t="shared" ref="AJH75:AJH110" si="1863">AJB75-AIR75</f>
        <v>976.80174999995461</v>
      </c>
      <c r="AJI75" s="102">
        <f t="shared" ref="AJI75:AJI110" si="1864">INT(AJH75)</f>
        <v>976</v>
      </c>
      <c r="AJJ75" s="105" t="str">
        <f t="shared" ref="AJJ75:AJJ110" si="1865">TEXT((AJH75-AJI75)*100000000000,".00000000000")</f>
        <v>.80174999995</v>
      </c>
      <c r="AJL75" s="105">
        <f t="shared" si="1472"/>
        <v>0</v>
      </c>
      <c r="AJM75" s="105">
        <f t="shared" si="1473"/>
        <v>0</v>
      </c>
      <c r="AJN75" s="120">
        <f t="shared" si="1474"/>
        <v>314.90000000014999</v>
      </c>
      <c r="AJO75" s="102">
        <f t="shared" ref="AJO75:AJO110" si="1866">INT(AJN75)</f>
        <v>314</v>
      </c>
      <c r="AJP75" s="105" t="str">
        <f t="shared" ref="AJP75:AJP110" si="1867">TEXT((AJN75-AJO75)*100000000000,".00000000000")</f>
        <v>.90000000015</v>
      </c>
      <c r="AJQ75" s="93">
        <f t="shared" si="1475"/>
        <v>976.80174999995461</v>
      </c>
      <c r="AJR75" s="102">
        <f t="shared" ref="AJR75:AJR110" si="1868">INT(AJQ75)</f>
        <v>976</v>
      </c>
      <c r="AJS75" s="105" t="str">
        <f t="shared" ref="AJS75:AJS110" si="1869">TEXT((AJQ75-AJR75)*100000000000,".00000000000")</f>
        <v>.80174999995</v>
      </c>
      <c r="AJT75" s="120">
        <f t="shared" si="1476"/>
        <v>321.70000000044996</v>
      </c>
      <c r="AJU75" s="102">
        <f t="shared" ref="AJU75:AJU110" si="1870">INT(AJT75)</f>
        <v>321</v>
      </c>
      <c r="AJV75" s="105" t="str">
        <f t="shared" ref="AJV75:AJV110" si="1871">TEXT((AJT75-AJU75)*100000000000,".00000000000")</f>
        <v>.70000000045</v>
      </c>
      <c r="AJW75" s="93">
        <f t="shared" si="1477"/>
        <v>976.80174999995461</v>
      </c>
      <c r="AJX75" s="102">
        <f t="shared" ref="AJX75:AJX110" si="1872">INT(AJW75)</f>
        <v>976</v>
      </c>
      <c r="AJY75" s="105" t="str">
        <f t="shared" ref="AJY75:AJY110" si="1873">TEXT((AJW75-AJX75)*100000000000,".00000000000")</f>
        <v>.80174999995</v>
      </c>
      <c r="AJZ75" s="94" t="str">
        <f t="shared" ref="AJZ75:AJZ110" si="1874">TEXT(AIS75-AIY75,"0,000")</f>
        <v>-3,150</v>
      </c>
      <c r="AKA75" s="94" t="str">
        <f t="shared" ref="AKA75:AKA110" si="1875">"+"&amp;TEXT(AJE75-AIY75,"0,000")</f>
        <v>+3,150</v>
      </c>
      <c r="AKC75" s="132">
        <f t="shared" si="1478"/>
        <v>9.4500000004499998E-2</v>
      </c>
      <c r="AKD75" s="120">
        <f t="shared" si="1479"/>
        <v>0</v>
      </c>
      <c r="AKE75" s="120">
        <f t="shared" si="1480"/>
        <v>9.4500000004499998E-2</v>
      </c>
      <c r="AKF75" s="103">
        <f t="shared" si="1481"/>
        <v>315.15000000014999</v>
      </c>
      <c r="AKG75" s="102">
        <f t="shared" ref="AKG75:AKG110" si="1876">INT(AKF75)</f>
        <v>315</v>
      </c>
      <c r="AKH75" s="105" t="str">
        <f t="shared" ref="AKH75:AKH110" si="1877">TEXT((AKF75-AKG75)*100000000000,".00000000000")</f>
        <v>.15000000015</v>
      </c>
      <c r="AKI75" s="103">
        <f t="shared" si="1482"/>
        <v>976.80174999995461</v>
      </c>
      <c r="AKJ75" s="102">
        <f t="shared" ref="AKJ75:AKJ110" si="1878">INT(AKI75)</f>
        <v>976</v>
      </c>
      <c r="AKK75" s="105" t="str">
        <f t="shared" ref="AKK75:AKK110" si="1879">TEXT((AKI75-AKJ75)*100000000000,".00000000000")</f>
        <v>.80174999995</v>
      </c>
      <c r="AKL75" s="390">
        <f t="shared" si="1483"/>
        <v>315.15000000014999</v>
      </c>
      <c r="AKM75" s="102">
        <f t="shared" ref="AKM75:AKM110" si="1880">INT(AKL75)</f>
        <v>315</v>
      </c>
      <c r="AKN75" s="105" t="str">
        <f t="shared" ref="AKN75:AKN110" si="1881">TEXT((AKL75-AKM75)*100000000000,".00000000000")</f>
        <v>.15000000015</v>
      </c>
      <c r="AKO75" s="390">
        <f t="shared" ref="AKO75:AKO110" si="1882">AKI75-AKC75</f>
        <v>976.70724999995014</v>
      </c>
      <c r="AKP75" s="102">
        <f t="shared" ref="AKP75:AKP110" si="1883">INT(AKO75)</f>
        <v>976</v>
      </c>
      <c r="AKQ75" s="105" t="str">
        <f t="shared" ref="AKQ75:AKQ110" si="1884">TEXT((AKO75-AKP75)*100000000000,".00000000000")</f>
        <v>.70724999995</v>
      </c>
      <c r="AKR75" s="103">
        <f t="shared" si="1484"/>
        <v>318.30000000029997</v>
      </c>
      <c r="AKS75" s="102">
        <f t="shared" ref="AKS75:AKS110" si="1885">INT(AKR75)</f>
        <v>318</v>
      </c>
      <c r="AKT75" s="105" t="str">
        <f t="shared" ref="AKT75:AKT110" si="1886">TEXT((AKR75-AKS75)*100000000000,".00000000000")</f>
        <v>.30000000030</v>
      </c>
      <c r="AKU75" s="103">
        <f t="shared" ref="AKU75:AKU110" si="1887">AKI75-AKD75</f>
        <v>976.80174999995461</v>
      </c>
      <c r="AKV75" s="102">
        <f t="shared" ref="AKV75:AKV110" si="1888">INT(AKU75)</f>
        <v>976</v>
      </c>
      <c r="AKW75" s="105" t="str">
        <f t="shared" ref="AKW75:AKW110" si="1889">TEXT((AKU75-AKV75)*100000000000,".00000000000")</f>
        <v>.80174999995</v>
      </c>
      <c r="AKX75" s="390">
        <f t="shared" si="1485"/>
        <v>321.45000000044996</v>
      </c>
      <c r="AKY75" s="102">
        <f t="shared" ref="AKY75:AKY110" si="1890">INT(AKX75)</f>
        <v>321</v>
      </c>
      <c r="AKZ75" s="105" t="str">
        <f t="shared" ref="AKZ75:AKZ110" si="1891">TEXT((AKX75-AKY75)*100000000000,".00000000000")</f>
        <v>.45000000045</v>
      </c>
      <c r="ALA75" s="390">
        <f t="shared" ref="ALA75:ALA110" si="1892">AKI75-AKE75</f>
        <v>976.70724999995014</v>
      </c>
      <c r="ALB75" s="102">
        <f t="shared" ref="ALB75:ALB110" si="1893">INT(ALA75)</f>
        <v>976</v>
      </c>
      <c r="ALC75" s="105" t="str">
        <f t="shared" ref="ALC75:ALC110" si="1894">TEXT((ALA75-ALB75)*100000000000,".00000000000")</f>
        <v>.70724999995</v>
      </c>
      <c r="ALD75" s="103">
        <f t="shared" si="1486"/>
        <v>321.45000000044996</v>
      </c>
      <c r="ALE75" s="102">
        <f t="shared" ref="ALE75:ALE110" si="1895">INT(ALD75)</f>
        <v>321</v>
      </c>
      <c r="ALF75" s="105" t="str">
        <f t="shared" ref="ALF75:ALF110" si="1896">TEXT((ALD75-ALE75)*100000000000,".00000000000")</f>
        <v>.45000000045</v>
      </c>
      <c r="ALG75" s="103">
        <f t="shared" si="1487"/>
        <v>976.80174999995461</v>
      </c>
      <c r="ALH75" s="102">
        <f t="shared" ref="ALH75:ALH110" si="1897">INT(ALG75)</f>
        <v>976</v>
      </c>
      <c r="ALI75" s="105" t="str">
        <f t="shared" ref="ALI75:ALI110" si="1898">TEXT((ALG75-ALH75)*100000000000,".00000000000")</f>
        <v>.80174999995</v>
      </c>
      <c r="ALK75" s="136">
        <f t="shared" ref="ALK75:ALK110" si="1899">$ALU$5*ALL75</f>
        <v>2.5000000000750001E-10</v>
      </c>
      <c r="ALL75" s="136">
        <f t="shared" ref="ALL75:ALL110" si="1900">$ALO$4/(1-$ALU$5*$ALO$5)</f>
        <v>0.2500000000075</v>
      </c>
      <c r="ALM75" s="103">
        <f t="shared" si="1488"/>
        <v>315.15000000014999</v>
      </c>
      <c r="ALN75" s="102">
        <f t="shared" ref="ALN75:ALN110" si="1901">INT(ALM75)</f>
        <v>315</v>
      </c>
      <c r="ALO75" s="105" t="str">
        <f t="shared" ref="ALO75:ALO110" si="1902">TEXT((ALM75-ALN75)*100000000000,".00000000000")</f>
        <v>.15000000015</v>
      </c>
      <c r="ALP75" s="103">
        <f t="shared" si="1489"/>
        <v>976.70724999995014</v>
      </c>
      <c r="ALQ75" s="102">
        <f t="shared" ref="ALQ75:ALQ110" si="1903">INT(ALP75)</f>
        <v>976</v>
      </c>
      <c r="ALR75" s="105" t="str">
        <f t="shared" ref="ALR75:ALR110" si="1904">TEXT((ALP75-ALQ75)*100000000000,".00000000000")</f>
        <v>.70724999995</v>
      </c>
      <c r="ALS75" s="103">
        <f t="shared" ref="ALS75:ALS110" si="1905">ALM75+ALK75</f>
        <v>315.15000000039998</v>
      </c>
      <c r="ALT75" s="102">
        <f t="shared" ref="ALT75:ALT110" si="1906">INT(ALS75)</f>
        <v>315</v>
      </c>
      <c r="ALU75" s="105" t="str">
        <f t="shared" ref="ALU75:ALU110" si="1907">TEXT((ALS75-ALT75)*100000000000,".00000000000")</f>
        <v>.15000000040</v>
      </c>
      <c r="ALV75" s="103">
        <f t="shared" ref="ALV75:ALV110" si="1908">ALP75+ALL75</f>
        <v>976.95724999995764</v>
      </c>
      <c r="ALW75" s="102">
        <f t="shared" ref="ALW75:ALW110" si="1909">INT(ALV75)</f>
        <v>976</v>
      </c>
      <c r="ALX75" s="105" t="str">
        <f t="shared" ref="ALX75:ALX110" si="1910">TEXT((ALV75-ALW75)*100000000000,".00000000000")</f>
        <v>.95724999996</v>
      </c>
      <c r="ALY75" s="103">
        <f t="shared" si="1490"/>
        <v>318.30000000029997</v>
      </c>
      <c r="ALZ75" s="102">
        <f t="shared" ref="ALZ75:ALZ110" si="1911">INT(ALY75)</f>
        <v>318</v>
      </c>
      <c r="AMA75" s="105" t="str">
        <f t="shared" ref="AMA75:AMA110" si="1912">TEXT((ALY75-ALZ75)*100000000000,".00000000000")</f>
        <v>.30000000030</v>
      </c>
      <c r="AMB75" s="103">
        <f t="shared" si="1491"/>
        <v>977.05174999995461</v>
      </c>
      <c r="AMC75" s="102">
        <f t="shared" ref="AMC75:AMC110" si="1913">INT(AMB75)</f>
        <v>977</v>
      </c>
      <c r="AMD75" s="105" t="str">
        <f t="shared" ref="AMD75:AMD110" si="1914">TEXT((AMB75-AMC75)*100000000000,".00000000000")</f>
        <v>.05174999995</v>
      </c>
      <c r="AME75" s="103">
        <f t="shared" ref="AME75:AME110" si="1915">AMK75-ALK75</f>
        <v>321.45000000019996</v>
      </c>
      <c r="AMF75" s="102">
        <f t="shared" ref="AMF75:AMF110" si="1916">INT(AME75)</f>
        <v>321</v>
      </c>
      <c r="AMG75" s="105" t="str">
        <f t="shared" ref="AMG75:AMG110" si="1917">TEXT((AME75-AMF75)*100000000000,".00000000000")</f>
        <v>.45000000020</v>
      </c>
      <c r="AMH75" s="103">
        <f t="shared" ref="AMH75:AMH110" si="1918">ALV75</f>
        <v>976.95724999995764</v>
      </c>
      <c r="AMI75" s="102">
        <f t="shared" ref="AMI75:AMI110" si="1919">INT(AMH75)</f>
        <v>976</v>
      </c>
      <c r="AMJ75" s="105" t="str">
        <f t="shared" ref="AMJ75:AMJ110" si="1920">TEXT((AMH75-AMI75)*100000000000,".00000000000")</f>
        <v>.95724999996</v>
      </c>
      <c r="AMK75" s="103">
        <f t="shared" si="1492"/>
        <v>321.45000000044996</v>
      </c>
      <c r="AML75" s="102">
        <f t="shared" ref="AML75:AML110" si="1921">INT(AMK75)</f>
        <v>321</v>
      </c>
      <c r="AMM75" s="105" t="str">
        <f t="shared" ref="AMM75:AMM110" si="1922">TEXT((AMK75-AML75)*100000000000,".00000000000")</f>
        <v>.45000000045</v>
      </c>
      <c r="AMN75" s="103">
        <f t="shared" si="1493"/>
        <v>976.70724999995014</v>
      </c>
      <c r="AMO75" s="102">
        <f t="shared" ref="AMO75:AMO110" si="1923">INT(AMN75)</f>
        <v>976</v>
      </c>
      <c r="AMP75" s="105" t="str">
        <f t="shared" ref="AMP75:AMP110" si="1924">TEXT((AMN75-AMO75)*100000000000,".00000000000")</f>
        <v>.70724999995</v>
      </c>
      <c r="AMR75" s="103">
        <f t="shared" ref="AMR75:AMR110" si="1925">AMX75</f>
        <v>315.30000000029997</v>
      </c>
      <c r="AMS75" s="102">
        <f t="shared" ref="AMS75:AMS110" si="1926">INT(AMR75)</f>
        <v>315</v>
      </c>
      <c r="AMT75" s="105" t="str">
        <f t="shared" ref="AMT75:AMT110" si="1927">TEXT((AMR75-AMS75)*100000000000,".00000000000")</f>
        <v>.30000000030</v>
      </c>
      <c r="AMU75" s="649">
        <f t="shared" ref="AMU75:AMU110" si="1928">ANA75-$O$11</f>
        <v>976.86174999995455</v>
      </c>
      <c r="AMV75" s="102">
        <f t="shared" ref="AMV75:AMV110" si="1929">INT(AMU75)</f>
        <v>976</v>
      </c>
      <c r="AMW75" s="105" t="str">
        <f t="shared" ref="AMW75:AMW110" si="1930">TEXT((AMU75-AMV75)*100000000000,".00000000000")</f>
        <v>.86174999995</v>
      </c>
      <c r="AMX75" s="103">
        <f t="shared" ref="AMX75:AMX110" si="1931">AND75-($AND$4/2)</f>
        <v>315.30000000029997</v>
      </c>
      <c r="AMY75" s="102">
        <f t="shared" ref="AMY75:AMY110" si="1932">INT(AMX75)</f>
        <v>315</v>
      </c>
      <c r="AMZ75" s="105" t="str">
        <f t="shared" ref="AMZ75:AMZ110" si="1933">TEXT((AMX75-AMY75)*100000000000,".00000000000")</f>
        <v>.30000000030</v>
      </c>
      <c r="ANA75" s="649">
        <f t="shared" ref="ANA75:ANA110" si="1934">ANG75-($AND$4/2)*$ALO$5</f>
        <v>976.96174999995458</v>
      </c>
      <c r="ANB75" s="102">
        <f t="shared" ref="ANB75:ANB110" si="1935">INT(ANA75)</f>
        <v>976</v>
      </c>
      <c r="ANC75" s="105" t="str">
        <f t="shared" ref="ANC75:ANC110" si="1936">TEXT((ANA75-ANB75)*100000000000,".00000000000")</f>
        <v>.96174999995</v>
      </c>
      <c r="AND75" s="103">
        <f t="shared" ref="AND75:AND110" si="1937">ALY75</f>
        <v>318.30000000029997</v>
      </c>
      <c r="ANE75" s="102">
        <f t="shared" ref="ANE75:ANE110" si="1938">INT(AND75)</f>
        <v>318</v>
      </c>
      <c r="ANF75" s="105" t="str">
        <f t="shared" ref="ANF75:ANF110" si="1939">TEXT((AND75-ANE75)*100000000000,".00000000000")</f>
        <v>.30000000030</v>
      </c>
      <c r="ANG75" s="649">
        <f t="shared" ref="ANG75:ANG110" si="1940">AMB75</f>
        <v>977.05174999995461</v>
      </c>
      <c r="ANH75" s="102">
        <f t="shared" ref="ANH75:ANH110" si="1941">INT(ANG75)</f>
        <v>977</v>
      </c>
      <c r="ANI75" s="105" t="str">
        <f t="shared" ref="ANI75:ANI110" si="1942">TEXT((ANG75-ANH75)*100000000000,".00000000000")</f>
        <v>.05174999995</v>
      </c>
      <c r="ANJ75" s="103">
        <f t="shared" ref="ANJ75:ANJ110" si="1943">AND75+($AND$4/2)</f>
        <v>321.30000000029997</v>
      </c>
      <c r="ANK75" s="102">
        <f t="shared" ref="ANK75:ANK110" si="1944">INT(ANJ75)</f>
        <v>321</v>
      </c>
      <c r="ANL75" s="105" t="str">
        <f t="shared" ref="ANL75:ANL110" si="1945">TEXT((ANJ75-ANK75)*100000000000,".00000000000")</f>
        <v>.30000000030</v>
      </c>
      <c r="ANM75" s="649">
        <f t="shared" ref="ANM75:ANM110" si="1946">ANA75</f>
        <v>976.96174999995458</v>
      </c>
      <c r="ANN75" s="102">
        <f t="shared" ref="ANN75:ANN110" si="1947">INT(ANM75)</f>
        <v>976</v>
      </c>
      <c r="ANO75" s="105" t="str">
        <f t="shared" ref="ANO75:ANO110" si="1948">TEXT((ANM75-ANN75)*100000000000,".00000000000")</f>
        <v>.96174999995</v>
      </c>
      <c r="ANP75" s="103">
        <f t="shared" ref="ANP75:ANP110" si="1949">ANJ75</f>
        <v>321.30000000029997</v>
      </c>
      <c r="ANQ75" s="102">
        <f t="shared" ref="ANQ75:ANQ110" si="1950">INT(ANP75)</f>
        <v>321</v>
      </c>
      <c r="ANR75" s="105" t="str">
        <f t="shared" ref="ANR75:ANR110" si="1951">TEXT((ANP75-ANQ75)*100000000000,".00000000000")</f>
        <v>.30000000030</v>
      </c>
      <c r="ANS75" s="649">
        <f t="shared" ref="ANS75:ANS110" si="1952">AMU75</f>
        <v>976.86174999995455</v>
      </c>
      <c r="ANT75" s="102">
        <f t="shared" ref="ANT75:ANT110" si="1953">INT(ANS75)</f>
        <v>976</v>
      </c>
      <c r="ANU75" s="105" t="str">
        <f t="shared" ref="ANU75:ANU110" si="1954">TEXT((ANS75-ANT75)*100000000000,".00000000000")</f>
        <v>.86174999995</v>
      </c>
      <c r="ANX75" s="136">
        <f t="shared" ref="ANX75:ANX110" si="1955">$ALU$5*ANY75</f>
        <v>0</v>
      </c>
      <c r="ANY75" s="136">
        <f t="shared" ref="ANY75:ANY110" si="1956">$ALO$3/(1-$ALU$5*$ALO$5)</f>
        <v>0</v>
      </c>
      <c r="ANZ75" s="103">
        <f t="shared" si="1494"/>
        <v>315.15000000014999</v>
      </c>
      <c r="AOA75" s="102">
        <f t="shared" ref="AOA75:AOA110" si="1957">INT(ANZ75)</f>
        <v>315</v>
      </c>
      <c r="AOB75" s="105" t="str">
        <f t="shared" ref="AOB75:AOB110" si="1958">TEXT((ANZ75-AOA75)*100000000000,".00000000000")</f>
        <v>.15000000015</v>
      </c>
      <c r="AOC75" s="103">
        <f t="shared" si="1495"/>
        <v>976.70724999995014</v>
      </c>
      <c r="AOD75" s="102">
        <f t="shared" ref="AOD75:AOD110" si="1959">INT(AOC75)</f>
        <v>976</v>
      </c>
      <c r="AOE75" s="105" t="str">
        <f t="shared" ref="AOE75:AOE110" si="1960">TEXT((AOC75-AOD75)*100000000000,".00000000000")</f>
        <v>.70724999995</v>
      </c>
      <c r="AOF75" s="103">
        <f t="shared" si="1496"/>
        <v>315.15000000014999</v>
      </c>
      <c r="AOG75" s="102">
        <f t="shared" ref="AOG75:AOG110" si="1961">INT(AOF75)</f>
        <v>315</v>
      </c>
      <c r="AOH75" s="105" t="str">
        <f t="shared" ref="AOH75:AOH110" si="1962">TEXT((AOF75-AOG75)*100000000000,".00000000000")</f>
        <v>.15000000015</v>
      </c>
      <c r="AOI75" s="103">
        <f t="shared" si="1497"/>
        <v>976.70724999995014</v>
      </c>
      <c r="AOJ75" s="102">
        <f t="shared" ref="AOJ75:AOJ110" si="1963">INT(AOI75)</f>
        <v>976</v>
      </c>
      <c r="AOK75" s="105" t="str">
        <f t="shared" ref="AOK75:AOK110" si="1964">TEXT((AOI75-AOJ75)*100000000000,".00000000000")</f>
        <v>.70724999995</v>
      </c>
      <c r="AOL75" s="103">
        <f t="shared" si="1498"/>
        <v>318.30000000029997</v>
      </c>
      <c r="AOM75" s="102">
        <f t="shared" ref="AOM75:AOM110" si="1965">INT(AOL75)</f>
        <v>318</v>
      </c>
      <c r="AON75" s="105" t="str">
        <f t="shared" ref="AON75:AON110" si="1966">TEXT((AOL75-AOM75)*100000000000,".00000000000")</f>
        <v>.30000000030</v>
      </c>
      <c r="AOO75" s="103">
        <f t="shared" si="1499"/>
        <v>976.80174999995461</v>
      </c>
      <c r="AOP75" s="102">
        <f t="shared" ref="AOP75:AOP110" si="1967">INT(AOO75)</f>
        <v>976</v>
      </c>
      <c r="AOQ75" s="105" t="str">
        <f t="shared" ref="AOQ75:AOQ110" si="1968">TEXT((AOO75-AOP75)*100000000000,".00000000000")</f>
        <v>.80174999995</v>
      </c>
      <c r="AOR75" s="103">
        <f t="shared" si="1500"/>
        <v>321.45000000044996</v>
      </c>
      <c r="AOS75" s="102">
        <f t="shared" ref="AOS75:AOS110" si="1969">INT(AOR75)</f>
        <v>321</v>
      </c>
      <c r="AOT75" s="105" t="str">
        <f t="shared" ref="AOT75:AOT110" si="1970">TEXT((AOR75-AOS75)*100000000000,".00000000000")</f>
        <v>.45000000045</v>
      </c>
      <c r="AOU75" s="103">
        <f t="shared" ref="AOU75:AOU110" si="1971">AOI75</f>
        <v>976.70724999995014</v>
      </c>
      <c r="AOV75" s="102">
        <f t="shared" ref="AOV75:AOV110" si="1972">INT(AOU75)</f>
        <v>976</v>
      </c>
      <c r="AOW75" s="105" t="str">
        <f t="shared" ref="AOW75:AOW110" si="1973">TEXT((AOU75-AOV75)*100000000000,".00000000000")</f>
        <v>.70724999995</v>
      </c>
      <c r="AOX75" s="103">
        <f t="shared" si="1501"/>
        <v>321.45000000044996</v>
      </c>
      <c r="AOY75" s="102">
        <f t="shared" ref="AOY75:AOY110" si="1974">INT(AOX75)</f>
        <v>321</v>
      </c>
      <c r="AOZ75" s="105" t="str">
        <f t="shared" ref="AOZ75:AOZ110" si="1975">TEXT((AOX75-AOY75)*100000000000,".00000000000")</f>
        <v>.45000000045</v>
      </c>
      <c r="APA75" s="103">
        <f t="shared" ref="APA75:APA110" si="1976">AQH75</f>
        <v>976.70724999995014</v>
      </c>
      <c r="APB75" s="102">
        <f t="shared" ref="APB75:APB110" si="1977">INT(APA75)</f>
        <v>976</v>
      </c>
      <c r="APC75" s="105" t="str">
        <f t="shared" ref="APC75:APC110" si="1978">TEXT((APA75-APB75)*100000000000,".00000000000")</f>
        <v>.70724999995</v>
      </c>
      <c r="APE75" s="136">
        <f t="shared" ref="APE75:APE110" si="1979">$ALU$5*APF75</f>
        <v>1.5000000000450002E-10</v>
      </c>
      <c r="APF75" s="136">
        <f t="shared" ref="APF75:APF110" si="1980">($ALO$2+$ALO$3)/(1-$ALU$5*$ALO$5)</f>
        <v>0.15000000000450001</v>
      </c>
      <c r="APG75" s="103">
        <f t="shared" si="1502"/>
        <v>315.15000000014999</v>
      </c>
      <c r="APH75" s="102">
        <f t="shared" ref="APH75:APH110" si="1981">INT(APG75)</f>
        <v>315</v>
      </c>
      <c r="API75" s="105" t="str">
        <f t="shared" ref="API75:API110" si="1982">TEXT((APG75-APH75)*100000000000,".00000000000")</f>
        <v>.15000000015</v>
      </c>
      <c r="APJ75" s="103">
        <f t="shared" si="1503"/>
        <v>976.70724999995014</v>
      </c>
      <c r="APK75" s="102">
        <f t="shared" ref="APK75:APK110" si="1983">INT(APJ75)</f>
        <v>976</v>
      </c>
      <c r="APL75" s="105" t="str">
        <f t="shared" ref="APL75:APL110" si="1984">TEXT((APJ75-APK75)*100000000000,".00000000000")</f>
        <v>.70724999995</v>
      </c>
      <c r="APM75" s="103">
        <f t="shared" si="1504"/>
        <v>315.1500000003</v>
      </c>
      <c r="APN75" s="102">
        <f t="shared" ref="APN75:APN110" si="1985">INT(APM75)</f>
        <v>315</v>
      </c>
      <c r="APO75" s="105" t="str">
        <f t="shared" ref="APO75:APO110" si="1986">TEXT((APM75-APN75)*100000000000,".00000000000")</f>
        <v>.15000000030</v>
      </c>
      <c r="APP75" s="103">
        <f t="shared" ref="APP75:APP110" si="1987">APV75-$API$4*$API$6/100</f>
        <v>976.85724999995455</v>
      </c>
      <c r="APQ75" s="102">
        <f t="shared" ref="APQ75:APQ110" si="1988">INT(APP75)</f>
        <v>976</v>
      </c>
      <c r="APR75" s="105" t="str">
        <f t="shared" ref="APR75:APR110" si="1989">TEXT((APP75-APQ75)*100000000000,".00000000000")</f>
        <v>.85724999995</v>
      </c>
      <c r="APS75" s="103">
        <f t="shared" si="1505"/>
        <v>318.30000000029997</v>
      </c>
      <c r="APT75" s="102">
        <f t="shared" ref="APT75:APT110" si="1990">INT(APS75)</f>
        <v>318</v>
      </c>
      <c r="APU75" s="105" t="str">
        <f t="shared" ref="APU75:APU110" si="1991">TEXT((APS75-APT75)*100000000000,".00000000000")</f>
        <v>.30000000030</v>
      </c>
      <c r="APV75" s="103">
        <f t="shared" si="1506"/>
        <v>976.95174999995459</v>
      </c>
      <c r="APW75" s="102">
        <f t="shared" ref="APW75:APW110" si="1992">INT(APV75)</f>
        <v>976</v>
      </c>
      <c r="APX75" s="105" t="str">
        <f t="shared" ref="APX75:APX110" si="1993">TEXT((APV75-APW75)*100000000000,".00000000000")</f>
        <v>.95174999995</v>
      </c>
      <c r="APY75" s="103">
        <f t="shared" si="1507"/>
        <v>321.45000000029995</v>
      </c>
      <c r="APZ75" s="102">
        <f t="shared" ref="APZ75:APZ110" si="1994">INT(APY75)</f>
        <v>321</v>
      </c>
      <c r="AQA75" s="105" t="str">
        <f t="shared" ref="AQA75:AQA110" si="1995">TEXT((APY75-APZ75)*100000000000,".00000000000")</f>
        <v>.45000000030</v>
      </c>
      <c r="AQB75" s="103">
        <f t="shared" ref="AQB75:AQB110" si="1996">APP75</f>
        <v>976.85724999995455</v>
      </c>
      <c r="AQC75" s="102">
        <f t="shared" ref="AQC75:AQC110" si="1997">INT(AQB75)</f>
        <v>976</v>
      </c>
      <c r="AQD75" s="105" t="str">
        <f t="shared" ref="AQD75:AQD110" si="1998">TEXT((AQB75-AQC75)*100000000000,".00000000000")</f>
        <v>.85724999995</v>
      </c>
      <c r="AQE75" s="103">
        <f t="shared" si="1508"/>
        <v>321.45000000044996</v>
      </c>
      <c r="AQF75" s="102">
        <f t="shared" ref="AQF75:AQF110" si="1999">INT(AQE75)</f>
        <v>321</v>
      </c>
      <c r="AQG75" s="105" t="str">
        <f t="shared" ref="AQG75:AQG110" si="2000">TEXT((AQE75-AQF75)*100000000000,".00000000000")</f>
        <v>.45000000045</v>
      </c>
      <c r="AQH75" s="103">
        <f t="shared" si="1509"/>
        <v>976.70724999995014</v>
      </c>
      <c r="AQI75" s="102">
        <f t="shared" ref="AQI75:AQI110" si="2001">INT(AQH75)</f>
        <v>976</v>
      </c>
      <c r="AQJ75" s="105" t="str">
        <f t="shared" ref="AQJ75:AQJ110" si="2002">TEXT((AQH75-AQI75)*100000000000,".00000000000")</f>
        <v>.70724999995</v>
      </c>
      <c r="AQK75" s="230"/>
      <c r="AQL75" s="120">
        <f t="shared" si="1510"/>
        <v>0</v>
      </c>
      <c r="AQM75" s="120">
        <f t="shared" ref="AQM75:AQM110" si="2003">IF(AQL75=0,999999999999,AQL75)</f>
        <v>999999999999</v>
      </c>
      <c r="AQN75" s="120">
        <f t="shared" si="1511"/>
        <v>0</v>
      </c>
      <c r="AQO75" s="120">
        <f t="shared" si="1512"/>
        <v>0</v>
      </c>
      <c r="AQP75" s="94">
        <f t="shared" si="1513"/>
        <v>0</v>
      </c>
      <c r="AQQ75" s="120">
        <f t="shared" ref="AQQ75:AQQ110" si="2004">IF(AQP75=0,999999999999,AQP75)</f>
        <v>999999999999</v>
      </c>
    </row>
    <row r="76" spans="4:1135" ht="15.75" x14ac:dyDescent="0.25">
      <c r="D76" s="770">
        <f t="shared" si="1211"/>
        <v>0</v>
      </c>
      <c r="E76" s="770" t="str">
        <f t="shared" si="1212"/>
        <v>-color</v>
      </c>
      <c r="F76" s="770" t="str">
        <f t="shared" si="1213"/>
        <v xml:space="preserve">3  </v>
      </c>
      <c r="G76" s="770" t="str">
        <f t="shared" si="977"/>
        <v>-TEXT</v>
      </c>
      <c r="H76" s="770" t="str">
        <f t="shared" si="978"/>
        <v>J</v>
      </c>
      <c r="I76" s="770" t="str">
        <f t="shared" si="979"/>
        <v>bl</v>
      </c>
      <c r="J76" s="770" t="str">
        <f t="shared" si="980"/>
        <v>00,00</v>
      </c>
      <c r="K76" s="770" t="str">
        <f t="shared" si="981"/>
        <v>0</v>
      </c>
      <c r="L76" s="770" t="str">
        <f t="shared" si="982"/>
        <v xml:space="preserve"> </v>
      </c>
      <c r="N76" s="197"/>
      <c r="O76" s="197"/>
      <c r="P76" s="197"/>
      <c r="Q76" s="197"/>
      <c r="R76" s="197"/>
      <c r="S76" s="350">
        <f t="shared" si="1514"/>
        <v>0</v>
      </c>
      <c r="T76" s="391">
        <f t="shared" si="1515"/>
        <v>0</v>
      </c>
      <c r="U76" s="90"/>
      <c r="V76" s="484">
        <f t="shared" ref="V76:V110" si="2005">IF(Y76=0,0,T76*20+U76)</f>
        <v>0</v>
      </c>
      <c r="W76" s="786"/>
      <c r="X76" s="787"/>
      <c r="Y76" s="788"/>
      <c r="Z76" s="789"/>
      <c r="AA76" s="781"/>
      <c r="AB76" s="619">
        <f t="shared" si="1516"/>
        <v>0</v>
      </c>
      <c r="AC76" s="619">
        <f t="shared" si="1517"/>
        <v>0</v>
      </c>
      <c r="AD76" s="102">
        <f t="shared" si="1234"/>
        <v>0</v>
      </c>
      <c r="AE76" s="88"/>
      <c r="AF76" s="95">
        <f t="shared" si="1518"/>
        <v>0</v>
      </c>
      <c r="AG76" s="456">
        <f t="shared" ref="AG76:AG110" si="2006">IF(CC76&lt;&gt;0,"o",IF(CD76&lt;&gt;0,"o",IF(CE76&lt;&gt;0,"0",IF(CF76&lt;&gt;0,"o",0))))</f>
        <v>0</v>
      </c>
      <c r="AH76" s="92"/>
      <c r="AI76" s="524">
        <f t="shared" si="1519"/>
        <v>0</v>
      </c>
      <c r="AK76" s="91"/>
      <c r="AL76" s="581"/>
      <c r="AM76" s="579">
        <f t="shared" si="1520"/>
        <v>0</v>
      </c>
      <c r="AN76" s="578"/>
      <c r="AO76" s="90"/>
      <c r="AP76" s="695"/>
      <c r="AR76" s="343">
        <f t="shared" si="1521"/>
        <v>0</v>
      </c>
      <c r="AS76" s="343">
        <f t="shared" si="1522"/>
        <v>0</v>
      </c>
      <c r="AT76" s="343">
        <f t="shared" si="1523"/>
        <v>0</v>
      </c>
      <c r="AU76" s="343">
        <f t="shared" ref="AU76:AU110" si="2007">IF(AND(AP76&lt;&gt;0,AO76=0,AN76=0),"Est. Zero?",0)</f>
        <v>0</v>
      </c>
      <c r="AV76" s="343">
        <f t="shared" si="1524"/>
        <v>0</v>
      </c>
      <c r="AW76" s="343">
        <f t="shared" si="1525"/>
        <v>0</v>
      </c>
      <c r="AX76" s="343">
        <f t="shared" si="1526"/>
        <v>0</v>
      </c>
      <c r="AZ76" s="454">
        <f t="shared" si="1527"/>
        <v>0</v>
      </c>
      <c r="BA76" s="160">
        <f t="shared" si="1235"/>
        <v>0</v>
      </c>
      <c r="BB76" s="160">
        <f t="shared" ref="BB76:BB110" si="2008">CH76</f>
        <v>0</v>
      </c>
      <c r="BC76" s="469">
        <f t="shared" si="1528"/>
        <v>0</v>
      </c>
      <c r="BD76" s="454">
        <f t="shared" si="1236"/>
        <v>0</v>
      </c>
      <c r="BE76" s="457">
        <f t="shared" si="1529"/>
        <v>0</v>
      </c>
      <c r="BF76" s="601">
        <f t="shared" si="1530"/>
        <v>0</v>
      </c>
      <c r="BG76" s="457">
        <f t="shared" si="1237"/>
        <v>0</v>
      </c>
      <c r="BH76" s="457">
        <f t="shared" si="1531"/>
        <v>0</v>
      </c>
      <c r="BI76" s="457">
        <f t="shared" si="1532"/>
        <v>0</v>
      </c>
      <c r="BJ76" s="457">
        <f t="shared" si="1533"/>
        <v>0</v>
      </c>
      <c r="BK76" s="457">
        <f t="shared" si="1533"/>
        <v>0</v>
      </c>
      <c r="BL76" s="457">
        <f t="shared" si="1533"/>
        <v>0</v>
      </c>
      <c r="BM76" s="460">
        <f t="shared" si="1534"/>
        <v>0</v>
      </c>
      <c r="BN76" s="460">
        <f t="shared" si="1238"/>
        <v>0</v>
      </c>
      <c r="BO76" s="460">
        <f t="shared" si="1535"/>
        <v>0</v>
      </c>
      <c r="BP76" s="477"/>
      <c r="BR76" s="274">
        <f t="shared" si="1536"/>
        <v>0</v>
      </c>
      <c r="BS76" s="351">
        <f t="shared" si="1239"/>
        <v>0</v>
      </c>
      <c r="BT76" s="705">
        <f t="shared" si="1537"/>
        <v>0</v>
      </c>
      <c r="BU76" s="352">
        <f t="shared" si="1240"/>
        <v>0</v>
      </c>
      <c r="BV76" s="353">
        <f t="shared" si="1241"/>
        <v>0</v>
      </c>
      <c r="BW76" s="353">
        <f t="shared" si="1242"/>
        <v>0</v>
      </c>
      <c r="BX76" s="354">
        <f t="shared" si="1243"/>
        <v>0</v>
      </c>
      <c r="BY76" s="355">
        <f t="shared" si="1244"/>
        <v>0</v>
      </c>
      <c r="BZ76" s="355">
        <f t="shared" si="1245"/>
        <v>0</v>
      </c>
      <c r="CA76" s="393"/>
      <c r="CB76" s="594">
        <f t="shared" ref="CB76:CB110" si="2009">IF(S76="Decim. Não!",S76,0)</f>
        <v>0</v>
      </c>
      <c r="CC76" s="392">
        <f t="shared" si="1538"/>
        <v>0</v>
      </c>
      <c r="CD76" s="392">
        <f t="shared" si="1539"/>
        <v>0</v>
      </c>
      <c r="CE76" s="392">
        <f t="shared" si="1540"/>
        <v>0</v>
      </c>
      <c r="CF76" s="392">
        <f t="shared" ref="CF76:CF110" si="2010">IF(GT76&gt;1,"Reveja PI ou L",0)</f>
        <v>0</v>
      </c>
      <c r="CG76" s="394">
        <f t="shared" si="1541"/>
        <v>0</v>
      </c>
      <c r="CH76" s="394">
        <f t="shared" ref="CH76:CH110" si="2011">IF(GV76&lt;&gt;0,GV76,0)</f>
        <v>0</v>
      </c>
      <c r="CI76" s="395" t="s">
        <v>96</v>
      </c>
      <c r="CJ76" s="599">
        <f t="shared" si="1542"/>
        <v>0</v>
      </c>
      <c r="CK76" s="395"/>
      <c r="CL76" s="361"/>
      <c r="CM76" s="361">
        <f t="shared" si="1246"/>
        <v>0</v>
      </c>
      <c r="CN76" s="361">
        <f t="shared" si="1247"/>
        <v>0</v>
      </c>
      <c r="CO76" s="361">
        <v>66</v>
      </c>
      <c r="CP76" s="110">
        <f t="shared" ref="CP76:CP110" si="2012">CP75</f>
        <v>94.44</v>
      </c>
      <c r="CQ76" s="431">
        <f t="shared" si="1543"/>
        <v>0</v>
      </c>
      <c r="CR76" s="367"/>
      <c r="CS76" s="367"/>
      <c r="CT76" s="396">
        <f t="shared" si="943"/>
        <v>96.81</v>
      </c>
      <c r="CV76" s="399">
        <f t="shared" si="975"/>
        <v>0</v>
      </c>
      <c r="CW76" s="367"/>
      <c r="CX76" s="111">
        <f t="shared" si="944"/>
        <v>5.9250000000000115E-2</v>
      </c>
      <c r="CY76" s="367"/>
      <c r="CZ76" s="396">
        <f t="shared" ref="CZ76:CZ110" si="2013">CZ75+CX76*20</f>
        <v>172.65000000000015</v>
      </c>
      <c r="DA76" s="367"/>
      <c r="DB76" s="103">
        <f t="shared" si="1544"/>
        <v>0</v>
      </c>
      <c r="DC76" s="103">
        <f t="shared" si="1545"/>
        <v>98.938999999999993</v>
      </c>
      <c r="DD76" s="103">
        <f t="shared" si="1546"/>
        <v>98.938999999999993</v>
      </c>
      <c r="DE76" s="103">
        <f t="shared" si="1248"/>
        <v>0</v>
      </c>
      <c r="DF76" s="105">
        <f t="shared" si="1249"/>
        <v>0</v>
      </c>
      <c r="DG76" s="102">
        <f t="shared" si="1547"/>
        <v>0</v>
      </c>
      <c r="DH76" s="105">
        <f t="shared" si="1548"/>
        <v>0</v>
      </c>
      <c r="DI76" s="105">
        <f t="shared" si="1250"/>
        <v>0</v>
      </c>
      <c r="DJ76" s="111">
        <f t="shared" si="1251"/>
        <v>0</v>
      </c>
      <c r="DK76" s="401">
        <f t="shared" si="1549"/>
        <v>0</v>
      </c>
      <c r="DL76" s="111">
        <f t="shared" si="1550"/>
        <v>0</v>
      </c>
      <c r="DO76" s="403">
        <f t="shared" si="1551"/>
        <v>0</v>
      </c>
      <c r="DP76" s="403">
        <f t="shared" si="1552"/>
        <v>0</v>
      </c>
      <c r="DQ76" s="111">
        <f t="shared" si="970"/>
        <v>0</v>
      </c>
      <c r="DR76" s="113">
        <f t="shared" si="1206"/>
        <v>0</v>
      </c>
      <c r="DS76" s="111">
        <f t="shared" si="1553"/>
        <v>0</v>
      </c>
      <c r="DT76" s="105">
        <f t="shared" si="1554"/>
        <v>0</v>
      </c>
      <c r="DU76" s="105">
        <f t="shared" si="1555"/>
        <v>0</v>
      </c>
      <c r="DV76" s="105">
        <f t="shared" si="971"/>
        <v>0</v>
      </c>
      <c r="DW76" s="105">
        <f t="shared" ref="DW76:DW110" si="2014">(DS76*DU76/8)</f>
        <v>0</v>
      </c>
      <c r="DX76" s="105">
        <f t="shared" si="1556"/>
        <v>0</v>
      </c>
      <c r="DZ76" s="105">
        <f t="shared" si="1557"/>
        <v>400</v>
      </c>
      <c r="EA76" s="105">
        <f t="shared" si="1558"/>
        <v>1600</v>
      </c>
      <c r="EB76" s="105">
        <f t="shared" si="1559"/>
        <v>3600</v>
      </c>
      <c r="EC76" s="105">
        <f t="shared" si="1560"/>
        <v>6400</v>
      </c>
      <c r="ED76" s="105">
        <f t="shared" si="1561"/>
        <v>10000</v>
      </c>
      <c r="EF76" s="105">
        <f t="shared" si="1233"/>
        <v>0</v>
      </c>
      <c r="EH76" s="105">
        <f t="shared" si="1222"/>
        <v>0</v>
      </c>
      <c r="EI76" s="105">
        <f t="shared" si="1562"/>
        <v>0</v>
      </c>
      <c r="EJ76" s="105">
        <f t="shared" si="1223"/>
        <v>0</v>
      </c>
      <c r="EL76" s="105">
        <f t="shared" si="945"/>
        <v>0</v>
      </c>
      <c r="EM76" s="105">
        <f t="shared" si="1563"/>
        <v>0</v>
      </c>
      <c r="EN76" s="105">
        <f t="shared" si="1564"/>
        <v>0</v>
      </c>
      <c r="EO76" s="105">
        <f t="shared" si="1565"/>
        <v>0</v>
      </c>
      <c r="EP76" s="105">
        <f t="shared" si="1566"/>
        <v>0</v>
      </c>
      <c r="ER76" s="105">
        <f t="shared" si="1215"/>
        <v>0</v>
      </c>
      <c r="ES76" s="105">
        <f t="shared" si="1216"/>
        <v>0</v>
      </c>
      <c r="ET76" s="105">
        <f t="shared" si="1217"/>
        <v>0</v>
      </c>
      <c r="EU76" s="105">
        <f t="shared" si="1218"/>
        <v>0</v>
      </c>
      <c r="EV76" s="94">
        <f t="shared" si="1219"/>
        <v>0</v>
      </c>
      <c r="EW76" s="94">
        <f t="shared" si="1220"/>
        <v>0</v>
      </c>
      <c r="EX76" s="94">
        <f t="shared" si="1221"/>
        <v>0</v>
      </c>
      <c r="EZ76" s="94">
        <f t="shared" si="1224"/>
        <v>0</v>
      </c>
      <c r="FA76" s="94">
        <f t="shared" si="1225"/>
        <v>0</v>
      </c>
      <c r="FB76" s="94">
        <f t="shared" si="1226"/>
        <v>0</v>
      </c>
      <c r="FC76" s="94">
        <f t="shared" si="1227"/>
        <v>0</v>
      </c>
      <c r="FD76" s="94">
        <f t="shared" si="1228"/>
        <v>0</v>
      </c>
      <c r="FE76" s="94">
        <f t="shared" si="1229"/>
        <v>0</v>
      </c>
      <c r="FF76" s="94">
        <f t="shared" si="1230"/>
        <v>0</v>
      </c>
      <c r="FG76" s="94">
        <f t="shared" si="1231"/>
        <v>0</v>
      </c>
      <c r="FH76" s="94">
        <f t="shared" si="1232"/>
        <v>0</v>
      </c>
      <c r="FI76" s="369">
        <f t="shared" si="1252"/>
        <v>0</v>
      </c>
      <c r="FJ76" s="102">
        <f t="shared" si="1567"/>
        <v>0</v>
      </c>
      <c r="FK76" s="102">
        <f t="shared" si="1568"/>
        <v>0</v>
      </c>
      <c r="FL76" s="102">
        <f t="shared" si="1253"/>
        <v>0</v>
      </c>
      <c r="FM76" s="370">
        <f t="shared" si="1254"/>
        <v>0</v>
      </c>
      <c r="FN76" s="370">
        <f t="shared" si="1255"/>
        <v>0</v>
      </c>
      <c r="FO76" s="370">
        <f t="shared" si="1255"/>
        <v>0</v>
      </c>
      <c r="FP76" s="370">
        <f t="shared" si="1255"/>
        <v>0</v>
      </c>
      <c r="FQ76" s="370">
        <f t="shared" si="1256"/>
        <v>0</v>
      </c>
      <c r="FR76" s="370">
        <f t="shared" si="1569"/>
        <v>0</v>
      </c>
      <c r="FS76" s="370">
        <f t="shared" si="1214"/>
        <v>0</v>
      </c>
      <c r="FT76" s="370">
        <f t="shared" si="1214"/>
        <v>0</v>
      </c>
      <c r="FU76" s="370">
        <f t="shared" si="1214"/>
        <v>0</v>
      </c>
      <c r="FV76" s="370">
        <f t="shared" si="1214"/>
        <v>0</v>
      </c>
      <c r="FW76" s="370">
        <f t="shared" si="1214"/>
        <v>0</v>
      </c>
      <c r="FX76" s="370">
        <f t="shared" si="1570"/>
        <v>0</v>
      </c>
      <c r="FY76" s="371">
        <f t="shared" si="1257"/>
        <v>0</v>
      </c>
      <c r="FZ76" s="371">
        <f t="shared" si="1210"/>
        <v>0</v>
      </c>
      <c r="GA76" s="371">
        <f t="shared" si="1210"/>
        <v>0</v>
      </c>
      <c r="GB76" s="371">
        <f t="shared" si="1210"/>
        <v>0</v>
      </c>
      <c r="GC76" s="371">
        <f t="shared" si="1207"/>
        <v>0</v>
      </c>
      <c r="GD76" s="371">
        <f t="shared" si="1207"/>
        <v>0</v>
      </c>
      <c r="GE76" s="371">
        <f t="shared" si="1207"/>
        <v>0</v>
      </c>
      <c r="GF76" s="371">
        <f t="shared" si="1207"/>
        <v>0</v>
      </c>
      <c r="GG76" s="371">
        <f t="shared" si="1258"/>
        <v>0</v>
      </c>
      <c r="GH76" s="371">
        <f t="shared" si="1259"/>
        <v>0</v>
      </c>
      <c r="GI76" s="371">
        <f t="shared" si="990"/>
        <v>0</v>
      </c>
      <c r="GJ76" s="371">
        <f t="shared" si="990"/>
        <v>0</v>
      </c>
      <c r="GK76" s="371">
        <f t="shared" si="990"/>
        <v>0</v>
      </c>
      <c r="GL76" s="371">
        <f t="shared" si="990"/>
        <v>0</v>
      </c>
      <c r="GM76" s="371">
        <f t="shared" si="1260"/>
        <v>0</v>
      </c>
      <c r="GN76" s="371">
        <f t="shared" si="1260"/>
        <v>0</v>
      </c>
      <c r="GO76" s="371">
        <f t="shared" si="1260"/>
        <v>0</v>
      </c>
      <c r="GP76" s="371">
        <f t="shared" si="1260"/>
        <v>0</v>
      </c>
      <c r="GQ76" s="371">
        <f t="shared" si="1260"/>
        <v>0</v>
      </c>
      <c r="GR76" s="371">
        <f t="shared" si="1261"/>
        <v>0</v>
      </c>
      <c r="GS76" s="371">
        <f t="shared" si="1262"/>
        <v>0</v>
      </c>
      <c r="GT76" s="102">
        <f t="shared" si="1571"/>
        <v>0</v>
      </c>
      <c r="GU76" s="94">
        <f t="shared" ref="GU76:GU110" si="2015">IF(GT76&gt;1,"Reveja PI ou L",0)</f>
        <v>0</v>
      </c>
      <c r="GV76" s="94">
        <f t="shared" ref="GV76:GV110" si="2016">IF(OR(FJ76&lt;&gt;0,FM76&lt;&gt;0,FR76&lt;&gt;0,FY76&lt;&gt;0,GH76&lt;&gt;0),"PCV",IF(OR(FK76&lt;&gt;0,FO76&lt;&gt;0,FU76&lt;&gt;0,GC76&lt;&gt;0,GM76&lt;&gt;0),"PIV",IF(OR(FL76&lt;&gt;0,FQ76&lt;&gt;0,FX76&lt;&gt;0,GG76&lt;&gt;0,GR76&lt;&gt;0),"PTV",0)))</f>
        <v>0</v>
      </c>
      <c r="GW76" s="372">
        <f t="shared" si="1572"/>
        <v>0</v>
      </c>
      <c r="GX76" s="372">
        <f t="shared" si="1573"/>
        <v>0</v>
      </c>
      <c r="GY76" s="372">
        <f t="shared" si="1574"/>
        <v>0</v>
      </c>
      <c r="HA76" s="94">
        <v>66</v>
      </c>
      <c r="HB76" s="105">
        <f t="shared" si="1263"/>
        <v>0</v>
      </c>
      <c r="HC76" s="94">
        <f t="shared" si="946"/>
        <v>0</v>
      </c>
      <c r="HD76" s="94">
        <f t="shared" si="1575"/>
        <v>0</v>
      </c>
      <c r="HE76" s="93">
        <f t="shared" si="1264"/>
        <v>0</v>
      </c>
      <c r="HF76" s="93">
        <f t="shared" si="1265"/>
        <v>0</v>
      </c>
      <c r="HG76" s="94">
        <f t="shared" ref="HG76:HG110" si="2017">IF(HB76=0,0,HB76-HB75)</f>
        <v>0</v>
      </c>
      <c r="HH76" s="120">
        <f t="shared" ref="HH76:HH110" si="2018">HF76*HG76</f>
        <v>0</v>
      </c>
      <c r="HI76" s="93">
        <f t="shared" ref="HI76:HI107" si="2019">IF(AD76="FIM",BR76*$QP$4,IF(BX76=0,0,HI75+HH76))</f>
        <v>0</v>
      </c>
      <c r="HJ76" s="120">
        <f t="shared" si="1266"/>
        <v>0</v>
      </c>
      <c r="HK76" s="151">
        <f t="shared" si="1267"/>
        <v>0</v>
      </c>
      <c r="HM76" s="376">
        <f t="shared" si="1576"/>
        <v>0</v>
      </c>
      <c r="HN76" s="189">
        <f t="shared" si="1577"/>
        <v>0</v>
      </c>
      <c r="HO76" s="189" t="str">
        <f t="shared" si="1578"/>
        <v>.00000000000</v>
      </c>
      <c r="HP76" s="189">
        <f t="shared" si="1579"/>
        <v>0</v>
      </c>
      <c r="HQ76" s="189">
        <f t="shared" si="1580"/>
        <v>0</v>
      </c>
      <c r="HR76" s="377" t="str">
        <f t="shared" si="1581"/>
        <v>.00000000000</v>
      </c>
      <c r="HT76" s="376">
        <f t="shared" si="1582"/>
        <v>0</v>
      </c>
      <c r="HU76" s="189">
        <f t="shared" si="1583"/>
        <v>0</v>
      </c>
      <c r="HV76" s="189" t="str">
        <f t="shared" si="1584"/>
        <v>.00000000000</v>
      </c>
      <c r="HW76" s="189">
        <f t="shared" si="1268"/>
        <v>2.5</v>
      </c>
      <c r="HX76" s="189">
        <f t="shared" si="1585"/>
        <v>2</v>
      </c>
      <c r="HY76" s="377" t="str">
        <f t="shared" si="1586"/>
        <v>.50000000000</v>
      </c>
      <c r="IA76" s="94">
        <f t="shared" si="1269"/>
        <v>0</v>
      </c>
      <c r="IB76" s="94">
        <f t="shared" si="1270"/>
        <v>0</v>
      </c>
      <c r="IC76" s="94">
        <f t="shared" si="1587"/>
        <v>0</v>
      </c>
      <c r="ID76" s="94">
        <f t="shared" si="1588"/>
        <v>0</v>
      </c>
      <c r="IE76" s="94">
        <f t="shared" si="1589"/>
        <v>0</v>
      </c>
      <c r="IF76" s="94" t="str">
        <f t="shared" si="1590"/>
        <v>.00000000000</v>
      </c>
      <c r="IG76" s="94">
        <f t="shared" si="1271"/>
        <v>0</v>
      </c>
      <c r="IH76" s="94">
        <f t="shared" si="1591"/>
        <v>0</v>
      </c>
      <c r="II76" s="94" t="str">
        <f t="shared" si="1592"/>
        <v>.00000000000</v>
      </c>
      <c r="IJ76" s="94">
        <f t="shared" si="1272"/>
        <v>0</v>
      </c>
      <c r="IL76" s="376">
        <f t="shared" si="1593"/>
        <v>0</v>
      </c>
      <c r="IM76" s="189">
        <f t="shared" si="1594"/>
        <v>0</v>
      </c>
      <c r="IN76" s="189" t="str">
        <f t="shared" si="1595"/>
        <v>.00000000000</v>
      </c>
      <c r="IO76" s="189">
        <f t="shared" si="1273"/>
        <v>0</v>
      </c>
      <c r="IP76" s="189">
        <f t="shared" si="1596"/>
        <v>0</v>
      </c>
      <c r="IQ76" s="377" t="str">
        <f t="shared" si="1597"/>
        <v>.00000000000</v>
      </c>
      <c r="IR76" s="105">
        <f t="shared" si="1274"/>
        <v>0</v>
      </c>
      <c r="IT76" s="599">
        <f t="shared" si="1598"/>
        <v>0</v>
      </c>
      <c r="IU76" s="601">
        <f t="shared" si="1275"/>
        <v>0</v>
      </c>
      <c r="IV76" s="518">
        <f t="shared" si="1599"/>
        <v>0</v>
      </c>
      <c r="IW76" s="518">
        <f t="shared" si="1600"/>
        <v>0</v>
      </c>
      <c r="IX76" s="507">
        <f t="shared" si="1276"/>
        <v>0</v>
      </c>
      <c r="IY76" s="518">
        <f t="shared" si="1601"/>
        <v>0</v>
      </c>
      <c r="IZ76" s="518">
        <f t="shared" si="1602"/>
        <v>0</v>
      </c>
      <c r="JA76" s="519">
        <f t="shared" si="1603"/>
        <v>0</v>
      </c>
      <c r="JB76" s="100">
        <f t="shared" si="1604"/>
        <v>0</v>
      </c>
      <c r="JC76" s="514">
        <f t="shared" si="1605"/>
        <v>0</v>
      </c>
      <c r="JD76" s="519">
        <f t="shared" si="1606"/>
        <v>0</v>
      </c>
      <c r="JE76" s="672">
        <f t="shared" si="1607"/>
        <v>0</v>
      </c>
      <c r="JF76" s="677" t="s">
        <v>838</v>
      </c>
      <c r="JG76" s="671" t="s">
        <v>838</v>
      </c>
      <c r="JH76" s="671" t="s">
        <v>838</v>
      </c>
      <c r="JI76" s="671" t="s">
        <v>838</v>
      </c>
      <c r="JJ76" s="671" t="s">
        <v>838</v>
      </c>
      <c r="JK76" s="671" t="s">
        <v>838</v>
      </c>
      <c r="JL76" s="671" t="s">
        <v>838</v>
      </c>
      <c r="JM76" s="671" t="s">
        <v>838</v>
      </c>
      <c r="JN76" s="671" t="s">
        <v>838</v>
      </c>
      <c r="JO76" s="671" t="s">
        <v>838</v>
      </c>
      <c r="JP76" s="671" t="s">
        <v>838</v>
      </c>
      <c r="JQ76" s="671" t="s">
        <v>838</v>
      </c>
      <c r="JR76" s="671" t="s">
        <v>838</v>
      </c>
      <c r="JS76" s="671" t="s">
        <v>838</v>
      </c>
      <c r="JT76" s="671" t="s">
        <v>838</v>
      </c>
      <c r="JU76" s="671" t="s">
        <v>838</v>
      </c>
      <c r="JV76" s="671" t="s">
        <v>838</v>
      </c>
      <c r="JW76" s="671" t="s">
        <v>838</v>
      </c>
      <c r="JX76" s="671" t="s">
        <v>838</v>
      </c>
      <c r="JY76" s="671" t="s">
        <v>838</v>
      </c>
      <c r="JZ76" s="671" t="s">
        <v>838</v>
      </c>
      <c r="KA76" s="678" t="s">
        <v>838</v>
      </c>
      <c r="KB76" s="678" t="s">
        <v>838</v>
      </c>
      <c r="KC76" s="678" t="s">
        <v>838</v>
      </c>
      <c r="KD76" s="678" t="s">
        <v>838</v>
      </c>
      <c r="KE76" s="678" t="s">
        <v>838</v>
      </c>
      <c r="KF76" s="678" t="s">
        <v>838</v>
      </c>
      <c r="KG76" s="678" t="s">
        <v>838</v>
      </c>
      <c r="KH76" s="678" t="s">
        <v>838</v>
      </c>
      <c r="KI76" s="678" t="s">
        <v>838</v>
      </c>
      <c r="KJ76" s="678" t="s">
        <v>838</v>
      </c>
      <c r="KK76" s="678" t="s">
        <v>838</v>
      </c>
      <c r="KL76" s="678" t="s">
        <v>838</v>
      </c>
      <c r="KM76" s="678" t="s">
        <v>838</v>
      </c>
      <c r="KN76" s="678" t="s">
        <v>838</v>
      </c>
      <c r="KO76" s="678" t="s">
        <v>838</v>
      </c>
      <c r="KP76" s="678" t="s">
        <v>838</v>
      </c>
      <c r="KQ76" s="678" t="s">
        <v>838</v>
      </c>
      <c r="KR76" s="678" t="s">
        <v>838</v>
      </c>
      <c r="KS76" s="678" t="s">
        <v>838</v>
      </c>
      <c r="KT76" s="678" t="s">
        <v>838</v>
      </c>
      <c r="KU76" s="678" t="s">
        <v>838</v>
      </c>
      <c r="KV76" s="686"/>
      <c r="KW76" s="686"/>
      <c r="KX76" s="529"/>
      <c r="KY76" s="529"/>
      <c r="KZ76" s="529"/>
      <c r="LA76" s="529"/>
      <c r="LB76" s="529"/>
      <c r="LC76" s="529"/>
      <c r="LD76" s="529"/>
      <c r="LE76" s="529"/>
      <c r="LF76" s="529"/>
      <c r="LG76" s="529"/>
      <c r="LH76" s="529"/>
      <c r="LI76" s="529"/>
      <c r="LJ76" s="529"/>
      <c r="LK76" s="529"/>
      <c r="LL76" s="529"/>
      <c r="LM76" s="529"/>
      <c r="LN76" s="529"/>
      <c r="LO76" s="529"/>
      <c r="LP76" s="529"/>
      <c r="LQ76" s="529"/>
      <c r="LR76" s="529"/>
      <c r="LS76" s="529"/>
      <c r="LT76" s="250"/>
      <c r="LU76" s="529"/>
      <c r="LV76" s="529"/>
      <c r="LW76" s="529"/>
      <c r="LX76" s="529"/>
      <c r="LY76" s="529"/>
      <c r="LZ76" s="529"/>
      <c r="MA76" s="529"/>
      <c r="MB76" s="529"/>
      <c r="MC76" s="529"/>
      <c r="MD76" s="529"/>
      <c r="ME76" s="529"/>
      <c r="MF76" s="529"/>
      <c r="MG76" s="529"/>
      <c r="MH76" s="529"/>
      <c r="MI76" s="529"/>
      <c r="MJ76" s="529"/>
      <c r="MK76" s="529"/>
      <c r="ML76" s="529"/>
      <c r="MM76" s="529"/>
      <c r="MN76" s="529"/>
      <c r="MO76" s="529"/>
      <c r="MP76" s="529"/>
      <c r="MQ76" s="529"/>
      <c r="MR76" s="529"/>
      <c r="MS76" s="529"/>
      <c r="MT76" s="529"/>
      <c r="MU76" s="529"/>
      <c r="MV76" s="529"/>
      <c r="MW76" s="529"/>
      <c r="MX76" s="529"/>
      <c r="MY76" s="529"/>
      <c r="MZ76" s="529"/>
      <c r="NA76" s="529"/>
      <c r="NB76" s="529"/>
      <c r="NC76" s="529"/>
      <c r="ND76" s="529"/>
      <c r="NE76" s="529"/>
      <c r="NF76" s="529"/>
      <c r="NG76" s="529"/>
      <c r="NH76" s="529"/>
      <c r="NI76" s="529"/>
      <c r="NJ76" s="529"/>
      <c r="NK76" s="529"/>
      <c r="NL76" s="529"/>
      <c r="NM76" s="529"/>
      <c r="NN76" s="529"/>
      <c r="NO76" s="529"/>
      <c r="NP76" s="529"/>
      <c r="NQ76" s="529"/>
      <c r="NR76" s="529"/>
      <c r="NS76" s="529"/>
      <c r="NT76" s="529"/>
      <c r="NU76" s="529"/>
      <c r="NV76" s="379">
        <f t="shared" si="1277"/>
        <v>0</v>
      </c>
      <c r="NW76" s="100">
        <f t="shared" ref="NW76:NW110" si="2020">IL76-(DI76/2)</f>
        <v>0</v>
      </c>
      <c r="NX76" s="189">
        <f t="shared" ref="NX76:NX110" si="2021">IF(NV76=0,0,INT(NW76))</f>
        <v>0</v>
      </c>
      <c r="NY76" s="189">
        <f t="shared" ref="NY76:NY110" si="2022">IF(NV76=0,0,TEXT((NW76-NX76)*100000000000,".00000000000"))</f>
        <v>0</v>
      </c>
      <c r="NZ76" s="189">
        <f t="shared" si="1278"/>
        <v>910.40000000000009</v>
      </c>
      <c r="OA76" s="189">
        <f t="shared" ref="OA76:OA110" si="2023">IF(NV76=0,0,INT(NZ76))</f>
        <v>0</v>
      </c>
      <c r="OB76" s="377">
        <f t="shared" ref="OB76:OB110" si="2024">IF(NV76=0,0,TEXT((NZ76-OA76)*100000000000,".00000000000"))</f>
        <v>0</v>
      </c>
      <c r="OC76" s="105">
        <f t="shared" si="967"/>
        <v>0</v>
      </c>
      <c r="OE76" s="376">
        <f t="shared" si="1279"/>
        <v>0</v>
      </c>
      <c r="OF76" s="189">
        <f t="shared" si="1280"/>
        <v>0</v>
      </c>
      <c r="OG76" s="189">
        <f t="shared" si="1281"/>
        <v>0</v>
      </c>
      <c r="OH76" s="189">
        <f t="shared" si="1282"/>
        <v>0</v>
      </c>
      <c r="OI76" s="189">
        <f t="shared" si="1283"/>
        <v>0</v>
      </c>
      <c r="OJ76" s="377">
        <f t="shared" si="1284"/>
        <v>0</v>
      </c>
      <c r="OK76" s="94">
        <f t="shared" si="1608"/>
        <v>0</v>
      </c>
      <c r="OM76" s="94">
        <f t="shared" si="1609"/>
        <v>0</v>
      </c>
      <c r="ON76" s="189">
        <f t="shared" si="1610"/>
        <v>0</v>
      </c>
      <c r="OO76" s="189" t="str">
        <f t="shared" si="1611"/>
        <v>.00000000000</v>
      </c>
      <c r="OP76" s="189">
        <f t="shared" si="1285"/>
        <v>0</v>
      </c>
      <c r="OQ76" s="189">
        <f t="shared" si="1612"/>
        <v>0</v>
      </c>
      <c r="OR76" s="94" t="str">
        <f t="shared" si="1613"/>
        <v>.00000000000</v>
      </c>
      <c r="OS76" s="94">
        <f t="shared" si="1614"/>
        <v>0</v>
      </c>
      <c r="OU76" s="94">
        <f t="shared" si="1615"/>
        <v>0</v>
      </c>
      <c r="OV76" s="189">
        <f t="shared" si="1616"/>
        <v>0</v>
      </c>
      <c r="OW76" s="189" t="str">
        <f t="shared" si="1617"/>
        <v>.00000000000</v>
      </c>
      <c r="OX76" s="189">
        <f t="shared" si="1286"/>
        <v>900.40000000000009</v>
      </c>
      <c r="OY76" s="189">
        <f t="shared" si="1618"/>
        <v>900</v>
      </c>
      <c r="OZ76" s="94" t="str">
        <f t="shared" si="1619"/>
        <v>.40000000000</v>
      </c>
      <c r="PA76" s="94">
        <f t="shared" si="1620"/>
        <v>0</v>
      </c>
      <c r="PC76" s="94">
        <f t="shared" si="1287"/>
        <v>0</v>
      </c>
      <c r="PD76" s="189">
        <f t="shared" si="1288"/>
        <v>0</v>
      </c>
      <c r="PE76" s="189">
        <f t="shared" si="1289"/>
        <v>0</v>
      </c>
      <c r="PF76" s="189">
        <f t="shared" si="1290"/>
        <v>0</v>
      </c>
      <c r="PG76" s="189">
        <f t="shared" si="1291"/>
        <v>0</v>
      </c>
      <c r="PH76" s="94">
        <f t="shared" si="1292"/>
        <v>0</v>
      </c>
      <c r="PI76" s="94">
        <f t="shared" si="1621"/>
        <v>0</v>
      </c>
      <c r="PK76" s="105">
        <f t="shared" si="1293"/>
        <v>0</v>
      </c>
      <c r="PL76" s="121">
        <f t="shared" si="1294"/>
        <v>0</v>
      </c>
      <c r="PM76" s="121">
        <f t="shared" si="1622"/>
        <v>0</v>
      </c>
      <c r="PN76" s="121">
        <f t="shared" si="1295"/>
        <v>0</v>
      </c>
      <c r="PO76" s="121">
        <f t="shared" si="1296"/>
        <v>0</v>
      </c>
      <c r="PP76" s="121">
        <f t="shared" si="1623"/>
        <v>0</v>
      </c>
      <c r="PQ76" s="121">
        <f t="shared" si="1297"/>
        <v>0</v>
      </c>
      <c r="PS76" s="121">
        <f t="shared" ref="PS76:PS110" si="2025">IF(PO76=0,0,PL76)</f>
        <v>0</v>
      </c>
      <c r="PT76" s="121">
        <f t="shared" si="1624"/>
        <v>0</v>
      </c>
      <c r="PU76" s="121">
        <f t="shared" si="1298"/>
        <v>0</v>
      </c>
      <c r="PV76" s="121">
        <f t="shared" si="1299"/>
        <v>0</v>
      </c>
      <c r="PW76" s="121">
        <f t="shared" si="1625"/>
        <v>0</v>
      </c>
      <c r="PX76" s="121">
        <f t="shared" si="1300"/>
        <v>0</v>
      </c>
      <c r="PY76" s="299" t="str">
        <f t="shared" si="1626"/>
        <v>-</v>
      </c>
      <c r="QA76" s="94">
        <f t="shared" ref="QA76:QA110" si="2026">IF(PV76=0,0,PV76+$QC$6)</f>
        <v>0</v>
      </c>
      <c r="QB76" s="121">
        <f t="shared" ref="QB76:QB110" si="2027">INT(QA76)</f>
        <v>0</v>
      </c>
      <c r="QC76" s="121">
        <f t="shared" si="1627"/>
        <v>0</v>
      </c>
      <c r="QE76" s="383">
        <v>67</v>
      </c>
      <c r="QF76" s="121">
        <f t="shared" si="1301"/>
        <v>0</v>
      </c>
      <c r="QG76" s="121">
        <f t="shared" si="1628"/>
        <v>0</v>
      </c>
      <c r="QH76" s="121" t="str">
        <f t="shared" si="1629"/>
        <v>.00000000000</v>
      </c>
      <c r="QI76" s="121">
        <f t="shared" si="1302"/>
        <v>0</v>
      </c>
      <c r="QJ76" s="121">
        <f t="shared" si="1630"/>
        <v>0</v>
      </c>
      <c r="QK76" s="121" t="str">
        <f t="shared" si="1631"/>
        <v>.00000000000</v>
      </c>
      <c r="QM76" s="121">
        <f t="shared" si="1632"/>
        <v>9999999999</v>
      </c>
      <c r="QO76" s="247" t="s">
        <v>589</v>
      </c>
      <c r="QP76" s="530" t="s">
        <v>373</v>
      </c>
      <c r="QQ76" s="123" t="s">
        <v>794</v>
      </c>
      <c r="QT76" s="124">
        <f t="shared" si="972"/>
        <v>9999999999999</v>
      </c>
      <c r="QU76" s="124">
        <f t="shared" si="972"/>
        <v>9999999999999</v>
      </c>
      <c r="QV76" s="124">
        <f t="shared" si="972"/>
        <v>9999999999999</v>
      </c>
      <c r="QW76" s="124">
        <f t="shared" si="972"/>
        <v>9999999999999</v>
      </c>
      <c r="QX76" s="507">
        <f t="shared" si="973"/>
        <v>0</v>
      </c>
      <c r="QY76" s="457">
        <f t="shared" si="1208"/>
        <v>0</v>
      </c>
      <c r="QZ76" s="457">
        <f t="shared" si="1209"/>
        <v>0</v>
      </c>
      <c r="RA76" s="457">
        <f t="shared" si="974"/>
        <v>0</v>
      </c>
      <c r="RI76" s="507">
        <f t="shared" si="1633"/>
        <v>0</v>
      </c>
      <c r="RJ76" s="795">
        <f t="shared" si="1634"/>
        <v>0</v>
      </c>
      <c r="RK76" s="518" t="str">
        <f t="shared" si="1635"/>
        <v>.00000000000</v>
      </c>
      <c r="RL76" s="511">
        <f t="shared" si="1636"/>
        <v>930</v>
      </c>
      <c r="RM76" s="795">
        <f t="shared" si="1637"/>
        <v>930</v>
      </c>
      <c r="RN76" s="518" t="str">
        <f t="shared" si="1638"/>
        <v>.00000000000</v>
      </c>
      <c r="RO76" s="507">
        <f t="shared" si="1639"/>
        <v>0</v>
      </c>
      <c r="RP76" s="795">
        <f t="shared" si="1640"/>
        <v>0</v>
      </c>
      <c r="RQ76" s="518" t="str">
        <f t="shared" si="1641"/>
        <v>.00000000000</v>
      </c>
      <c r="RR76" s="511">
        <f t="shared" si="1642"/>
        <v>1020</v>
      </c>
      <c r="RS76" s="795">
        <f t="shared" si="1643"/>
        <v>1020</v>
      </c>
      <c r="RT76" s="518" t="str">
        <f t="shared" si="1644"/>
        <v>.00000000000</v>
      </c>
      <c r="RZ76" s="131">
        <f t="shared" si="1303"/>
        <v>0</v>
      </c>
      <c r="SA76" s="124">
        <f t="shared" si="1645"/>
        <v>0</v>
      </c>
      <c r="SB76" s="121" t="str">
        <f t="shared" si="1646"/>
        <v>.00000000000</v>
      </c>
      <c r="SC76" s="120">
        <f t="shared" si="1304"/>
        <v>0</v>
      </c>
      <c r="SD76" s="124">
        <f t="shared" si="1647"/>
        <v>0</v>
      </c>
      <c r="SE76" s="121" t="str">
        <f t="shared" si="1648"/>
        <v>.00000000000</v>
      </c>
      <c r="SF76" s="131">
        <f t="shared" si="1305"/>
        <v>0</v>
      </c>
      <c r="SG76" s="124">
        <f t="shared" si="1649"/>
        <v>0</v>
      </c>
      <c r="SH76" s="121" t="str">
        <f t="shared" si="1650"/>
        <v>.00000000000</v>
      </c>
      <c r="SI76" s="120">
        <f t="shared" si="1306"/>
        <v>0</v>
      </c>
      <c r="SJ76" s="124">
        <f t="shared" si="1651"/>
        <v>0</v>
      </c>
      <c r="SK76" s="121" t="str">
        <f t="shared" si="1652"/>
        <v>.00000000000</v>
      </c>
      <c r="SM76" s="131">
        <f t="shared" si="1307"/>
        <v>0</v>
      </c>
      <c r="SN76" s="124">
        <f t="shared" si="1653"/>
        <v>0</v>
      </c>
      <c r="SO76" s="121" t="str">
        <f t="shared" si="1654"/>
        <v>.00000000000</v>
      </c>
      <c r="SP76" s="120">
        <f t="shared" si="1308"/>
        <v>0</v>
      </c>
      <c r="SQ76" s="124">
        <f t="shared" si="1655"/>
        <v>0</v>
      </c>
      <c r="SR76" s="121" t="str">
        <f t="shared" si="1656"/>
        <v>.00000000000</v>
      </c>
      <c r="SS76" s="121">
        <f t="shared" si="1309"/>
        <v>0</v>
      </c>
      <c r="SU76" s="94">
        <f t="shared" ref="SU76:SU110" si="2028">SU75</f>
        <v>-1</v>
      </c>
      <c r="SV76" s="121">
        <f t="shared" ref="SV76:SV109" si="2029">INT(SU76)</f>
        <v>-1</v>
      </c>
      <c r="SW76" s="121" t="str">
        <f t="shared" si="1657"/>
        <v>.00000000000</v>
      </c>
      <c r="SX76" s="94">
        <f t="shared" ref="SX76:SX110" si="2030">SX75+$RC$3</f>
        <v>1590</v>
      </c>
      <c r="SY76" s="121">
        <f t="shared" ref="SY76:SY109" si="2031">INT(SX76)</f>
        <v>1590</v>
      </c>
      <c r="SZ76" s="121" t="str">
        <f t="shared" si="1658"/>
        <v>.00000000000</v>
      </c>
      <c r="TA76" s="94" t="str">
        <f t="shared" si="1659"/>
        <v>159,000</v>
      </c>
      <c r="TB76" s="94">
        <v>67</v>
      </c>
      <c r="TC76" s="94">
        <f t="shared" si="1660"/>
        <v>0</v>
      </c>
      <c r="TE76" s="121">
        <f t="shared" si="1661"/>
        <v>0</v>
      </c>
      <c r="TF76" s="121">
        <f t="shared" si="1662"/>
        <v>0</v>
      </c>
      <c r="TG76" s="121" t="str">
        <f t="shared" si="983"/>
        <v>.00000000000</v>
      </c>
      <c r="TH76" s="121">
        <f t="shared" si="1310"/>
        <v>7</v>
      </c>
      <c r="TI76" s="121">
        <f t="shared" si="984"/>
        <v>7</v>
      </c>
      <c r="TJ76" s="121" t="str">
        <f t="shared" si="985"/>
        <v>.00000000000</v>
      </c>
      <c r="TK76" s="94">
        <f t="shared" ref="TK76:TK110" si="2032">IF(TE76=0,0,TEXT(TK75+1,"00"))</f>
        <v>0</v>
      </c>
      <c r="TL76" s="94">
        <v>67</v>
      </c>
      <c r="TM76" s="94">
        <f t="shared" si="1311"/>
        <v>0</v>
      </c>
      <c r="TO76" s="121">
        <f t="shared" si="1663"/>
        <v>0</v>
      </c>
      <c r="TP76" s="121">
        <f t="shared" si="1664"/>
        <v>0</v>
      </c>
      <c r="TQ76" s="121" t="str">
        <f t="shared" si="1665"/>
        <v>.00000000000</v>
      </c>
      <c r="TR76" s="121">
        <f t="shared" si="1312"/>
        <v>928</v>
      </c>
      <c r="TS76" s="121">
        <f t="shared" si="1666"/>
        <v>928</v>
      </c>
      <c r="TT76" s="121" t="str">
        <f t="shared" si="1667"/>
        <v>.00000000000</v>
      </c>
      <c r="TU76" s="94">
        <f t="shared" si="1668"/>
        <v>0</v>
      </c>
      <c r="TW76" s="105">
        <f t="shared" si="1669"/>
        <v>-9.4500000004499998E-2</v>
      </c>
      <c r="TX76" s="105">
        <f t="shared" si="1670"/>
        <v>0</v>
      </c>
      <c r="TY76" s="105">
        <f t="shared" si="1671"/>
        <v>-9.4500000004499998E-2</v>
      </c>
      <c r="TZ76" s="105">
        <f t="shared" si="1672"/>
        <v>0</v>
      </c>
      <c r="UA76" s="105">
        <f t="shared" si="1673"/>
        <v>0</v>
      </c>
      <c r="UB76" s="105">
        <f t="shared" si="1674"/>
        <v>0</v>
      </c>
      <c r="UC76" s="105">
        <f t="shared" si="1313"/>
        <v>0</v>
      </c>
      <c r="UD76" s="105">
        <f t="shared" si="1314"/>
        <v>0</v>
      </c>
      <c r="UE76" s="105">
        <f t="shared" si="1315"/>
        <v>0</v>
      </c>
      <c r="UF76" s="105">
        <f t="shared" si="1675"/>
        <v>0</v>
      </c>
      <c r="UG76" s="105">
        <f t="shared" si="1675"/>
        <v>0</v>
      </c>
      <c r="UH76" s="105">
        <f t="shared" si="1675"/>
        <v>0</v>
      </c>
      <c r="UI76" s="105">
        <f>UI75</f>
        <v>0</v>
      </c>
      <c r="UK76" s="105">
        <f t="shared" si="1316"/>
        <v>327.75000000074999</v>
      </c>
      <c r="UL76" s="102">
        <f t="shared" si="1676"/>
        <v>327</v>
      </c>
      <c r="UM76" s="105" t="str">
        <f t="shared" si="1677"/>
        <v>.75000000075</v>
      </c>
      <c r="UN76" s="105">
        <f t="shared" si="1678"/>
        <v>-9.4500000004499998E-2</v>
      </c>
      <c r="UO76" s="102">
        <f t="shared" si="1679"/>
        <v>-1</v>
      </c>
      <c r="UP76" s="105" t="str">
        <f t="shared" si="1680"/>
        <v>.90550000000</v>
      </c>
      <c r="UQ76" s="275">
        <f>UQ75+$UY$6*$US$6</f>
        <v>330.90000000089998</v>
      </c>
      <c r="UR76" s="105">
        <f t="shared" si="1681"/>
        <v>330</v>
      </c>
      <c r="US76" s="105" t="str">
        <f t="shared" si="1682"/>
        <v>.90000000090</v>
      </c>
      <c r="UT76" s="103">
        <f t="shared" si="1317"/>
        <v>0</v>
      </c>
      <c r="UU76" s="102">
        <f t="shared" si="1683"/>
        <v>0</v>
      </c>
      <c r="UV76" s="105" t="str">
        <f t="shared" si="1684"/>
        <v>.00000000000</v>
      </c>
      <c r="UW76" s="105">
        <f t="shared" si="1318"/>
        <v>334.05000000104997</v>
      </c>
      <c r="UX76" s="102">
        <f t="shared" si="1685"/>
        <v>334</v>
      </c>
      <c r="UY76" s="105" t="str">
        <f t="shared" si="1686"/>
        <v>.05000000105</v>
      </c>
      <c r="UZ76" s="103">
        <f t="shared" ref="UZ76:UZ110" si="2033">UT76-$UV$6</f>
        <v>-9.4500000004499998E-2</v>
      </c>
      <c r="VA76" s="102">
        <f t="shared" si="1687"/>
        <v>-1</v>
      </c>
      <c r="VB76" s="105" t="str">
        <f t="shared" si="1688"/>
        <v>.90550000000</v>
      </c>
      <c r="VC76" s="94" t="str">
        <f t="shared" si="1319"/>
        <v>-</v>
      </c>
      <c r="VD76" s="94" t="str">
        <f t="shared" si="1320"/>
        <v>-</v>
      </c>
      <c r="VE76" s="94" t="str">
        <f t="shared" si="1321"/>
        <v>-</v>
      </c>
      <c r="VF76" s="94" t="str">
        <f t="shared" si="1322"/>
        <v>-</v>
      </c>
      <c r="VH76" s="105">
        <f t="shared" si="1689"/>
        <v>327.75000000074999</v>
      </c>
      <c r="VI76" s="102">
        <f t="shared" si="1690"/>
        <v>327</v>
      </c>
      <c r="VJ76" s="105" t="str">
        <f t="shared" si="1691"/>
        <v>.75000000075</v>
      </c>
      <c r="VK76" s="103">
        <f t="shared" si="1692"/>
        <v>0</v>
      </c>
      <c r="VL76" s="102">
        <f t="shared" si="1693"/>
        <v>0</v>
      </c>
      <c r="VM76" s="105" t="str">
        <f t="shared" ref="VM76:VM110" si="2034">TEXT((VK76-VL76)*100000000000,".00000000000")</f>
        <v>.00000000000</v>
      </c>
      <c r="VN76" s="105">
        <f t="shared" si="1694"/>
        <v>327.75000000074999</v>
      </c>
      <c r="VO76" s="102">
        <f t="shared" si="1695"/>
        <v>327</v>
      </c>
      <c r="VP76" s="105" t="str">
        <f t="shared" si="1696"/>
        <v>.75000000075</v>
      </c>
      <c r="VQ76" s="103">
        <f t="shared" si="1697"/>
        <v>-9.4500000004499998E-2</v>
      </c>
      <c r="VR76" s="102">
        <f t="shared" si="1698"/>
        <v>-1</v>
      </c>
      <c r="VS76" s="105" t="str">
        <f t="shared" si="1699"/>
        <v>.90550000000</v>
      </c>
      <c r="VT76" s="105">
        <f t="shared" si="1700"/>
        <v>330.90000000089998</v>
      </c>
      <c r="VU76" s="105">
        <f t="shared" si="1701"/>
        <v>330</v>
      </c>
      <c r="VV76" s="105" t="str">
        <f t="shared" si="1702"/>
        <v>.90000000090</v>
      </c>
      <c r="VW76" s="103">
        <f t="shared" si="1703"/>
        <v>0</v>
      </c>
      <c r="VX76" s="102">
        <f t="shared" si="1704"/>
        <v>0</v>
      </c>
      <c r="VY76" s="105" t="str">
        <f t="shared" si="1705"/>
        <v>.00000000000</v>
      </c>
      <c r="VZ76" s="105">
        <f t="shared" si="1706"/>
        <v>334.05000000104997</v>
      </c>
      <c r="WA76" s="102">
        <f t="shared" si="1707"/>
        <v>334</v>
      </c>
      <c r="WB76" s="105" t="str">
        <f t="shared" si="1708"/>
        <v>.05000000105</v>
      </c>
      <c r="WC76" s="103">
        <f t="shared" ref="WC76:WC110" si="2035">UZ76</f>
        <v>-9.4500000004499998E-2</v>
      </c>
      <c r="WD76" s="102">
        <f t="shared" si="1709"/>
        <v>-1</v>
      </c>
      <c r="WE76" s="105" t="str">
        <f t="shared" si="1710"/>
        <v>.90550000000</v>
      </c>
      <c r="WF76" s="105">
        <f t="shared" si="1711"/>
        <v>334.05000000104997</v>
      </c>
      <c r="WG76" s="102">
        <f t="shared" si="1712"/>
        <v>334</v>
      </c>
      <c r="WH76" s="105" t="str">
        <f t="shared" si="1713"/>
        <v>.05000000105</v>
      </c>
      <c r="WI76" s="103">
        <f t="shared" si="1714"/>
        <v>0</v>
      </c>
      <c r="WJ76" s="102">
        <f t="shared" si="1715"/>
        <v>0</v>
      </c>
      <c r="WK76" s="105" t="str">
        <f t="shared" si="1716"/>
        <v>.00000000000</v>
      </c>
      <c r="WL76" s="343" t="str">
        <f t="shared" si="1323"/>
        <v>-</v>
      </c>
      <c r="WM76" s="343" t="str">
        <f t="shared" si="1324"/>
        <v>-</v>
      </c>
      <c r="WN76" s="343" t="str">
        <f t="shared" si="1325"/>
        <v>-</v>
      </c>
      <c r="WO76" s="343" t="str">
        <f t="shared" si="1326"/>
        <v>-</v>
      </c>
      <c r="WP76" s="343" t="str">
        <f t="shared" si="1327"/>
        <v>-</v>
      </c>
      <c r="WQ76" s="343" t="str">
        <f t="shared" si="1328"/>
        <v>-</v>
      </c>
      <c r="WS76" s="103">
        <f t="shared" si="1329"/>
        <v>0</v>
      </c>
      <c r="WT76" s="103">
        <f t="shared" si="1330"/>
        <v>0</v>
      </c>
      <c r="WU76" s="103">
        <f t="shared" si="1331"/>
        <v>0</v>
      </c>
      <c r="WV76" s="103">
        <f t="shared" si="1332"/>
        <v>0</v>
      </c>
      <c r="WW76" s="103">
        <f t="shared" si="1333"/>
        <v>0</v>
      </c>
      <c r="WX76" s="120">
        <f t="shared" si="1334"/>
        <v>0</v>
      </c>
      <c r="WY76" s="103">
        <f t="shared" si="1717"/>
        <v>0</v>
      </c>
      <c r="WZ76" s="103">
        <f t="shared" si="1718"/>
        <v>0</v>
      </c>
      <c r="XA76" s="105">
        <f t="shared" si="1719"/>
        <v>0</v>
      </c>
      <c r="XB76" s="105">
        <f t="shared" si="1720"/>
        <v>0</v>
      </c>
      <c r="XC76" s="105">
        <f t="shared" si="1721"/>
        <v>0</v>
      </c>
      <c r="XD76" s="105">
        <f t="shared" si="1722"/>
        <v>0</v>
      </c>
      <c r="XE76" s="105">
        <f t="shared" si="1723"/>
        <v>0</v>
      </c>
      <c r="XF76" s="105">
        <f t="shared" si="1724"/>
        <v>0</v>
      </c>
      <c r="XG76" s="105">
        <f t="shared" ref="XG76:XG110" si="2036">IF(OR(XA76&lt;&gt;0,XB76&lt;&gt;0,XE76&lt;&gt;0,XF76&lt;&gt;0),"Mista",0)</f>
        <v>0</v>
      </c>
      <c r="XH76" s="105">
        <f t="shared" si="1725"/>
        <v>0</v>
      </c>
      <c r="XI76" s="105">
        <f t="shared" si="1726"/>
        <v>0</v>
      </c>
      <c r="XJ76" s="105">
        <f t="shared" si="1727"/>
        <v>0</v>
      </c>
      <c r="XK76" s="105">
        <f t="shared" si="1728"/>
        <v>0</v>
      </c>
      <c r="XL76" s="105">
        <f t="shared" si="1729"/>
        <v>0</v>
      </c>
      <c r="XM76" s="102">
        <f t="shared" si="1335"/>
        <v>0</v>
      </c>
      <c r="XN76" s="103">
        <f t="shared" si="1730"/>
        <v>330.90000000089998</v>
      </c>
      <c r="XO76" s="103">
        <f t="shared" si="1731"/>
        <v>0</v>
      </c>
      <c r="XP76" s="103">
        <f t="shared" si="1336"/>
        <v>330.90000000089998</v>
      </c>
      <c r="XQ76" s="103">
        <f t="shared" si="1337"/>
        <v>0</v>
      </c>
      <c r="XR76" s="103">
        <f t="shared" si="1732"/>
        <v>0</v>
      </c>
      <c r="XS76" s="111">
        <f t="shared" si="1338"/>
        <v>0.03</v>
      </c>
      <c r="XU76" s="111">
        <f t="shared" si="1733"/>
        <v>0</v>
      </c>
      <c r="XV76" s="126">
        <f t="shared" si="1734"/>
        <v>0</v>
      </c>
      <c r="XW76" s="120">
        <f t="shared" si="1735"/>
        <v>0</v>
      </c>
      <c r="XX76" s="120">
        <f t="shared" si="1736"/>
        <v>0</v>
      </c>
      <c r="XY76" s="103">
        <f t="shared" si="1339"/>
        <v>0</v>
      </c>
      <c r="XZ76" s="103">
        <f t="shared" si="1737"/>
        <v>0</v>
      </c>
      <c r="YB76" s="103">
        <f t="shared" si="1738"/>
        <v>0</v>
      </c>
      <c r="YC76" s="111">
        <f t="shared" si="1739"/>
        <v>0</v>
      </c>
      <c r="YD76" s="103">
        <f t="shared" si="1740"/>
        <v>0</v>
      </c>
      <c r="YE76" s="103">
        <f t="shared" si="1741"/>
        <v>0</v>
      </c>
      <c r="YF76" s="103">
        <f t="shared" si="1340"/>
        <v>0</v>
      </c>
      <c r="YG76" s="103">
        <f t="shared" si="1742"/>
        <v>0</v>
      </c>
      <c r="YI76" s="103">
        <f t="shared" si="1341"/>
        <v>0</v>
      </c>
      <c r="YJ76" s="103">
        <f t="shared" si="1342"/>
        <v>0</v>
      </c>
      <c r="YK76" s="103">
        <f t="shared" si="1343"/>
        <v>0</v>
      </c>
      <c r="YL76" s="103">
        <f t="shared" si="1344"/>
        <v>0</v>
      </c>
      <c r="YM76" s="103">
        <f t="shared" si="1743"/>
        <v>0</v>
      </c>
      <c r="YN76" s="103">
        <f t="shared" si="1743"/>
        <v>0</v>
      </c>
      <c r="YO76" s="103">
        <f t="shared" si="1744"/>
        <v>0</v>
      </c>
      <c r="YP76" s="103">
        <f t="shared" si="1745"/>
        <v>0</v>
      </c>
      <c r="YQ76" s="103">
        <f t="shared" si="1746"/>
        <v>0</v>
      </c>
      <c r="YR76" s="103">
        <f t="shared" si="1747"/>
        <v>0</v>
      </c>
      <c r="YS76" s="103">
        <f t="shared" si="1748"/>
        <v>0</v>
      </c>
      <c r="YT76" s="103">
        <f t="shared" si="1749"/>
        <v>0</v>
      </c>
      <c r="YU76" s="103">
        <f t="shared" si="1750"/>
        <v>0</v>
      </c>
      <c r="YV76" s="103">
        <f t="shared" si="1750"/>
        <v>0</v>
      </c>
      <c r="YX76" s="103">
        <f t="shared" si="1345"/>
        <v>0</v>
      </c>
      <c r="YY76" s="103">
        <f t="shared" si="1346"/>
        <v>0</v>
      </c>
      <c r="YZ76" s="103">
        <f t="shared" si="1347"/>
        <v>0</v>
      </c>
      <c r="ZA76" s="103">
        <f t="shared" si="1348"/>
        <v>0</v>
      </c>
      <c r="ZB76" s="103">
        <f t="shared" si="1751"/>
        <v>0</v>
      </c>
      <c r="ZC76" s="103">
        <f t="shared" si="1751"/>
        <v>0</v>
      </c>
      <c r="ZD76" s="103">
        <f t="shared" si="1752"/>
        <v>0</v>
      </c>
      <c r="ZE76" s="103">
        <f t="shared" si="1753"/>
        <v>0</v>
      </c>
      <c r="ZF76" s="103">
        <f t="shared" si="1754"/>
        <v>0</v>
      </c>
      <c r="ZG76" s="103">
        <f t="shared" si="1755"/>
        <v>0</v>
      </c>
      <c r="ZH76" s="103">
        <f t="shared" si="1756"/>
        <v>0</v>
      </c>
      <c r="ZI76" s="103">
        <f t="shared" si="1757"/>
        <v>0</v>
      </c>
      <c r="ZJ76" s="103">
        <f t="shared" si="1758"/>
        <v>0</v>
      </c>
      <c r="ZK76" s="103">
        <f t="shared" si="1758"/>
        <v>0</v>
      </c>
      <c r="ZM76" s="103">
        <f t="shared" si="1759"/>
        <v>0</v>
      </c>
      <c r="ZN76" s="103">
        <f t="shared" si="1759"/>
        <v>0</v>
      </c>
      <c r="ZP76" s="127">
        <f t="shared" si="1349"/>
        <v>327.75000000074999</v>
      </c>
      <c r="ZQ76" s="127">
        <f t="shared" si="1350"/>
        <v>0</v>
      </c>
      <c r="ZR76" s="127">
        <f t="shared" si="1351"/>
        <v>327.75000000074999</v>
      </c>
      <c r="ZS76" s="127">
        <f t="shared" si="1352"/>
        <v>-9.4500000004499998E-2</v>
      </c>
      <c r="ZT76" s="127">
        <f t="shared" si="1353"/>
        <v>330.90000000089998</v>
      </c>
      <c r="ZU76" s="127">
        <f t="shared" si="1354"/>
        <v>0</v>
      </c>
      <c r="ZV76" s="127">
        <f t="shared" si="1355"/>
        <v>334.05000000104997</v>
      </c>
      <c r="ZW76" s="127">
        <f t="shared" si="1356"/>
        <v>-9.4500000004499998E-2</v>
      </c>
      <c r="ZX76" s="127">
        <f t="shared" si="1357"/>
        <v>334.05000000104997</v>
      </c>
      <c r="ZY76" s="127">
        <f t="shared" si="1358"/>
        <v>0</v>
      </c>
      <c r="ZZ76" s="127">
        <f t="shared" si="1760"/>
        <v>330.90000000089998</v>
      </c>
      <c r="AAA76" s="127">
        <f t="shared" si="1761"/>
        <v>0</v>
      </c>
      <c r="AAB76" s="127">
        <f t="shared" si="1762"/>
        <v>0</v>
      </c>
      <c r="AAC76" s="127">
        <f t="shared" si="1763"/>
        <v>-0.29767500002834879</v>
      </c>
      <c r="AAD76" s="127">
        <f t="shared" si="1764"/>
        <v>0</v>
      </c>
      <c r="AAE76" s="127">
        <f t="shared" si="1765"/>
        <v>-0.29767500002834879</v>
      </c>
      <c r="AAF76" s="127">
        <f t="shared" si="1766"/>
        <v>0</v>
      </c>
      <c r="AAG76" s="129">
        <f t="shared" si="1767"/>
        <v>0</v>
      </c>
      <c r="AAH76" s="130">
        <f t="shared" si="1359"/>
        <v>0</v>
      </c>
      <c r="AAI76" s="130">
        <f t="shared" si="1768"/>
        <v>0</v>
      </c>
      <c r="AAJ76" s="130">
        <f t="shared" si="1769"/>
        <v>0</v>
      </c>
      <c r="AAK76" s="130">
        <f t="shared" si="1770"/>
        <v>0</v>
      </c>
      <c r="AAL76" s="385">
        <f t="shared" si="1360"/>
        <v>0</v>
      </c>
      <c r="AAM76" s="130">
        <f t="shared" ref="AAM76:AAM110" si="2037">IF(AAL76&gt;0,AAL76,0)</f>
        <v>0</v>
      </c>
      <c r="AAN76" s="130">
        <f t="shared" si="1771"/>
        <v>0</v>
      </c>
      <c r="AAO76" s="130">
        <f t="shared" ref="AAO76:AAP110" si="2038">AAJ76+AAM76</f>
        <v>0</v>
      </c>
      <c r="AAP76" s="130">
        <f t="shared" si="2038"/>
        <v>0</v>
      </c>
      <c r="AAQ76" s="386">
        <f t="shared" si="1361"/>
        <v>0</v>
      </c>
      <c r="AAR76" s="130">
        <f t="shared" si="1362"/>
        <v>0</v>
      </c>
      <c r="AAS76" s="387">
        <f t="shared" si="1772"/>
        <v>0</v>
      </c>
      <c r="AAT76" s="130">
        <f t="shared" si="1773"/>
        <v>0</v>
      </c>
      <c r="AAU76" s="130">
        <f t="shared" si="1774"/>
        <v>0</v>
      </c>
      <c r="AAW76" s="93">
        <f t="shared" ref="AAW76:AAX110" si="2039">AAO76+ZM76+AAR76+AAT76</f>
        <v>0</v>
      </c>
      <c r="AAX76" s="120">
        <f t="shared" si="2039"/>
        <v>0</v>
      </c>
      <c r="AAZ76" s="94">
        <f t="shared" si="1363"/>
        <v>0</v>
      </c>
      <c r="ABA76" s="120">
        <f t="shared" si="1364"/>
        <v>0</v>
      </c>
      <c r="ABB76" s="120">
        <f t="shared" si="1365"/>
        <v>0</v>
      </c>
      <c r="ABD76" s="120">
        <f t="shared" si="1366"/>
        <v>0</v>
      </c>
      <c r="ABE76" s="120">
        <f t="shared" si="1367"/>
        <v>0</v>
      </c>
      <c r="ABF76" s="120">
        <f t="shared" si="1775"/>
        <v>0</v>
      </c>
      <c r="ABG76" s="131">
        <f t="shared" si="1368"/>
        <v>0</v>
      </c>
      <c r="ABH76" s="102">
        <f t="shared" si="1369"/>
        <v>0</v>
      </c>
      <c r="ABI76" s="105">
        <f t="shared" si="1370"/>
        <v>0</v>
      </c>
      <c r="ABJ76" s="131">
        <f t="shared" si="1371"/>
        <v>0</v>
      </c>
      <c r="ABK76" s="102">
        <f t="shared" si="1372"/>
        <v>0</v>
      </c>
      <c r="ABL76" s="105">
        <f t="shared" si="1373"/>
        <v>0</v>
      </c>
      <c r="ABM76" s="105">
        <f t="shared" si="1374"/>
        <v>0</v>
      </c>
      <c r="ABO76" s="131">
        <f t="shared" si="1776"/>
        <v>0</v>
      </c>
      <c r="ABP76" s="102">
        <f t="shared" si="1375"/>
        <v>0</v>
      </c>
      <c r="ABQ76" s="105">
        <f t="shared" si="1376"/>
        <v>0</v>
      </c>
      <c r="ABR76" s="131">
        <f t="shared" si="1377"/>
        <v>0</v>
      </c>
      <c r="ABS76" s="102">
        <f t="shared" si="1378"/>
        <v>0</v>
      </c>
      <c r="ABT76" s="105">
        <f t="shared" si="1379"/>
        <v>0</v>
      </c>
      <c r="ABU76" s="105">
        <f t="shared" si="1380"/>
        <v>0</v>
      </c>
      <c r="ABV76" s="105"/>
      <c r="ABW76" s="131">
        <f t="shared" si="1777"/>
        <v>0</v>
      </c>
      <c r="ABX76" s="102">
        <f t="shared" si="1778"/>
        <v>0</v>
      </c>
      <c r="ABY76" s="105">
        <f t="shared" si="1779"/>
        <v>0</v>
      </c>
      <c r="ABZ76" s="131">
        <f t="shared" si="1381"/>
        <v>0</v>
      </c>
      <c r="ACA76" s="102">
        <f t="shared" si="1780"/>
        <v>0</v>
      </c>
      <c r="ACB76" s="105">
        <f t="shared" si="1781"/>
        <v>0</v>
      </c>
      <c r="ACC76" s="105">
        <f t="shared" si="1782"/>
        <v>0</v>
      </c>
      <c r="ACE76" s="105">
        <f t="shared" si="1382"/>
        <v>0</v>
      </c>
      <c r="ACF76" s="105">
        <f t="shared" si="1383"/>
        <v>0</v>
      </c>
      <c r="ACG76" s="94">
        <f t="shared" si="1384"/>
        <v>0</v>
      </c>
      <c r="ACH76" s="131">
        <f t="shared" si="1385"/>
        <v>0</v>
      </c>
      <c r="ACI76" s="102">
        <f t="shared" si="1386"/>
        <v>0</v>
      </c>
      <c r="ACJ76" s="105">
        <f t="shared" si="1387"/>
        <v>0</v>
      </c>
      <c r="ACK76" s="131">
        <f t="shared" si="1388"/>
        <v>0</v>
      </c>
      <c r="ACL76" s="102">
        <f t="shared" si="1389"/>
        <v>0</v>
      </c>
      <c r="ACM76" s="105">
        <f t="shared" si="1390"/>
        <v>0</v>
      </c>
      <c r="ACN76" s="120">
        <f t="shared" si="1391"/>
        <v>0</v>
      </c>
      <c r="ACO76" s="120">
        <f t="shared" si="1392"/>
        <v>0</v>
      </c>
      <c r="ACP76" s="120">
        <f t="shared" si="1393"/>
        <v>0</v>
      </c>
      <c r="ACQ76" s="120">
        <f t="shared" si="1394"/>
        <v>0</v>
      </c>
      <c r="ACR76" s="120">
        <f t="shared" si="1395"/>
        <v>0</v>
      </c>
      <c r="ACS76" s="120">
        <f t="shared" si="1396"/>
        <v>0</v>
      </c>
      <c r="ACT76" s="120">
        <f t="shared" si="1783"/>
        <v>0</v>
      </c>
      <c r="ACV76" s="105">
        <f t="shared" si="1784"/>
        <v>0</v>
      </c>
      <c r="ACW76" s="131">
        <f t="shared" si="1397"/>
        <v>0</v>
      </c>
      <c r="ACX76" s="102">
        <f t="shared" si="1398"/>
        <v>0</v>
      </c>
      <c r="ACY76" s="105">
        <f t="shared" si="1399"/>
        <v>0</v>
      </c>
      <c r="ACZ76" s="131">
        <f t="shared" si="1400"/>
        <v>0</v>
      </c>
      <c r="ADA76" s="102">
        <f t="shared" si="1401"/>
        <v>0</v>
      </c>
      <c r="ADB76" s="105">
        <f t="shared" si="1402"/>
        <v>0</v>
      </c>
      <c r="ADD76" s="103">
        <f t="shared" si="1403"/>
        <v>0</v>
      </c>
      <c r="ADE76" s="103">
        <f t="shared" si="1404"/>
        <v>0</v>
      </c>
      <c r="ADF76" s="103">
        <f t="shared" si="1405"/>
        <v>0</v>
      </c>
      <c r="ADG76" s="103">
        <f t="shared" si="1406"/>
        <v>0</v>
      </c>
      <c r="ADH76" s="103">
        <f t="shared" si="1407"/>
        <v>0</v>
      </c>
      <c r="ADI76" s="103">
        <f t="shared" si="1408"/>
        <v>0</v>
      </c>
      <c r="ADJ76" s="120">
        <f t="shared" si="1785"/>
        <v>0</v>
      </c>
      <c r="ADL76" s="103">
        <f t="shared" si="1409"/>
        <v>330.90000000089998</v>
      </c>
      <c r="ADM76" s="102">
        <f t="shared" si="1786"/>
        <v>330</v>
      </c>
      <c r="ADN76" s="105" t="str">
        <f t="shared" si="1787"/>
        <v>.90000000090</v>
      </c>
      <c r="ADO76" s="105">
        <f t="shared" si="1410"/>
        <v>0</v>
      </c>
      <c r="ADP76" s="102">
        <f t="shared" si="1788"/>
        <v>0</v>
      </c>
      <c r="ADQ76" s="105" t="str">
        <f t="shared" si="1789"/>
        <v>.00000000000</v>
      </c>
      <c r="ADR76" s="105">
        <f t="shared" si="1411"/>
        <v>330.90000000089998</v>
      </c>
      <c r="ADS76" s="102">
        <f t="shared" si="1790"/>
        <v>330</v>
      </c>
      <c r="ADT76" s="105" t="str">
        <f t="shared" si="1791"/>
        <v>.90000000090</v>
      </c>
      <c r="ADU76" s="103">
        <f t="shared" si="1412"/>
        <v>0</v>
      </c>
      <c r="ADV76" s="102">
        <f t="shared" si="1792"/>
        <v>0</v>
      </c>
      <c r="ADW76" s="105" t="str">
        <f t="shared" si="1793"/>
        <v>.00000000000</v>
      </c>
      <c r="ADX76" s="105">
        <f t="shared" si="1413"/>
        <v>330.90000000089998</v>
      </c>
      <c r="ADY76" s="102">
        <f t="shared" si="1794"/>
        <v>330</v>
      </c>
      <c r="ADZ76" s="105" t="str">
        <f t="shared" si="1795"/>
        <v>.90000000090</v>
      </c>
      <c r="AEA76" s="103">
        <f t="shared" si="1414"/>
        <v>0</v>
      </c>
      <c r="AEB76" s="102">
        <f t="shared" si="1796"/>
        <v>0</v>
      </c>
      <c r="AEC76" s="105" t="str">
        <f t="shared" si="1797"/>
        <v>.00000000000</v>
      </c>
      <c r="AEE76" s="103">
        <f t="shared" si="1415"/>
        <v>0</v>
      </c>
      <c r="AEF76" s="103">
        <f t="shared" si="1416"/>
        <v>0</v>
      </c>
      <c r="AEG76" s="103">
        <f t="shared" si="1417"/>
        <v>0</v>
      </c>
      <c r="AEH76" s="103">
        <f t="shared" si="1418"/>
        <v>0</v>
      </c>
      <c r="AEI76" s="103">
        <f t="shared" si="1419"/>
        <v>0</v>
      </c>
      <c r="AEJ76" s="103">
        <f t="shared" si="1420"/>
        <v>0</v>
      </c>
      <c r="AEK76" s="103">
        <f t="shared" si="1421"/>
        <v>0</v>
      </c>
      <c r="AEL76" s="102">
        <f t="shared" si="1422"/>
        <v>0</v>
      </c>
      <c r="AEM76" s="105">
        <f t="shared" si="1423"/>
        <v>0</v>
      </c>
      <c r="AEN76" s="103">
        <f t="shared" si="1424"/>
        <v>0</v>
      </c>
      <c r="AEO76" s="102">
        <f t="shared" si="1425"/>
        <v>0</v>
      </c>
      <c r="AEP76" s="105">
        <f t="shared" si="1426"/>
        <v>0</v>
      </c>
      <c r="AEQ76" s="103">
        <f t="shared" si="1427"/>
        <v>0</v>
      </c>
      <c r="AER76" s="102">
        <f t="shared" si="1428"/>
        <v>0</v>
      </c>
      <c r="AES76" s="105">
        <f t="shared" si="1429"/>
        <v>0</v>
      </c>
      <c r="AET76" s="103">
        <f t="shared" si="1430"/>
        <v>0</v>
      </c>
      <c r="AEU76" s="102">
        <f t="shared" si="1431"/>
        <v>0</v>
      </c>
      <c r="AEV76" s="105">
        <f t="shared" si="1432"/>
        <v>0</v>
      </c>
      <c r="AEW76" s="105">
        <f t="shared" si="1433"/>
        <v>0</v>
      </c>
      <c r="AEX76" s="102">
        <f t="shared" si="1434"/>
        <v>0</v>
      </c>
      <c r="AEY76" s="105">
        <f t="shared" si="1435"/>
        <v>0</v>
      </c>
      <c r="AEZ76" s="103">
        <f t="shared" si="1436"/>
        <v>0</v>
      </c>
      <c r="AFA76" s="102">
        <f t="shared" si="1437"/>
        <v>0</v>
      </c>
      <c r="AFB76" s="105">
        <f t="shared" si="1438"/>
        <v>0</v>
      </c>
      <c r="AFD76" s="132">
        <f t="shared" si="1439"/>
        <v>0</v>
      </c>
      <c r="AFE76" s="94">
        <f t="shared" si="1798"/>
        <v>3.1500000001499999</v>
      </c>
      <c r="AFF76" s="93">
        <f t="shared" si="1799"/>
        <v>0</v>
      </c>
      <c r="AFG76" s="93">
        <f t="shared" si="1440"/>
        <v>0</v>
      </c>
      <c r="AFH76" s="94">
        <f t="shared" si="1800"/>
        <v>3.1500000001499999</v>
      </c>
      <c r="AFI76" s="93">
        <f t="shared" si="1801"/>
        <v>0</v>
      </c>
      <c r="AFJ76" s="103">
        <f t="shared" si="1802"/>
        <v>327.75000000074999</v>
      </c>
      <c r="AFK76" s="102">
        <f t="shared" si="1803"/>
        <v>327</v>
      </c>
      <c r="AFL76" s="105" t="str">
        <f t="shared" si="1804"/>
        <v>.75000000075</v>
      </c>
      <c r="AFM76" s="103">
        <f t="shared" si="1805"/>
        <v>0</v>
      </c>
      <c r="AFN76" s="102">
        <f t="shared" si="1806"/>
        <v>0</v>
      </c>
      <c r="AFO76" s="105" t="str">
        <f t="shared" si="1807"/>
        <v>.00000000000</v>
      </c>
      <c r="AFP76" s="105">
        <f t="shared" si="1441"/>
        <v>330.90000000089998</v>
      </c>
      <c r="AFQ76" s="102">
        <f t="shared" si="1808"/>
        <v>330</v>
      </c>
      <c r="AFR76" s="105" t="str">
        <f t="shared" si="1809"/>
        <v>.90000000090</v>
      </c>
      <c r="AFS76" s="103">
        <f t="shared" si="1442"/>
        <v>0</v>
      </c>
      <c r="AFT76" s="102">
        <f t="shared" si="1810"/>
        <v>0</v>
      </c>
      <c r="AFU76" s="105" t="str">
        <f t="shared" si="1811"/>
        <v>.00000000000</v>
      </c>
      <c r="AFV76" s="105">
        <f t="shared" si="1812"/>
        <v>334.05000000104997</v>
      </c>
      <c r="AFW76" s="102">
        <f t="shared" si="1813"/>
        <v>334</v>
      </c>
      <c r="AFX76" s="105" t="str">
        <f t="shared" si="1814"/>
        <v>.05000000105</v>
      </c>
      <c r="AFY76" s="103">
        <f t="shared" si="1815"/>
        <v>0</v>
      </c>
      <c r="AFZ76" s="102">
        <f t="shared" si="1816"/>
        <v>0</v>
      </c>
      <c r="AGA76" s="105" t="str">
        <f t="shared" si="1817"/>
        <v>.00000000000</v>
      </c>
      <c r="AGC76" s="103">
        <f t="shared" si="1443"/>
        <v>0</v>
      </c>
      <c r="AGD76" s="103">
        <f t="shared" si="1444"/>
        <v>0</v>
      </c>
      <c r="AGE76" s="103">
        <f t="shared" si="1445"/>
        <v>0</v>
      </c>
      <c r="AGF76" s="103">
        <f t="shared" si="1818"/>
        <v>0</v>
      </c>
      <c r="AGG76" s="338">
        <f t="shared" si="1446"/>
        <v>0</v>
      </c>
      <c r="AGH76" s="136">
        <f t="shared" si="1447"/>
        <v>0</v>
      </c>
      <c r="AGI76" s="136">
        <f t="shared" si="1448"/>
        <v>0</v>
      </c>
      <c r="AGJ76" s="136">
        <f t="shared" si="1819"/>
        <v>0</v>
      </c>
      <c r="AGK76" s="136">
        <f t="shared" si="1820"/>
        <v>0</v>
      </c>
      <c r="AGL76" s="136">
        <f t="shared" si="1821"/>
        <v>0</v>
      </c>
      <c r="AGN76" s="388">
        <f t="shared" si="1449"/>
        <v>0</v>
      </c>
      <c r="AGO76" s="136">
        <f t="shared" si="1822"/>
        <v>0</v>
      </c>
      <c r="AGP76" s="136">
        <f t="shared" si="1823"/>
        <v>0</v>
      </c>
      <c r="AGQ76" s="103">
        <f t="shared" si="1824"/>
        <v>0</v>
      </c>
      <c r="AGR76" s="136">
        <f t="shared" si="1450"/>
        <v>0</v>
      </c>
      <c r="AGS76" s="136">
        <f t="shared" si="1825"/>
        <v>0</v>
      </c>
      <c r="AGT76" s="136">
        <f t="shared" ref="AGT76:AGT110" si="2040">IF(AGP76&gt;0,AGR76,0)</f>
        <v>0</v>
      </c>
      <c r="AGU76" s="136">
        <f t="shared" ref="AGU76:AGU110" si="2041">IF(AGP76&gt;0,AGS76,0)</f>
        <v>0</v>
      </c>
      <c r="AGW76" s="103">
        <f t="shared" si="1451"/>
        <v>0</v>
      </c>
      <c r="AGX76" s="103">
        <f t="shared" si="1452"/>
        <v>0</v>
      </c>
      <c r="AGY76" s="103">
        <f t="shared" si="1453"/>
        <v>0</v>
      </c>
      <c r="AGZ76" s="103">
        <f t="shared" si="1826"/>
        <v>0</v>
      </c>
      <c r="AHA76" s="389">
        <f t="shared" si="1454"/>
        <v>0</v>
      </c>
      <c r="AHB76" s="136">
        <f t="shared" si="1455"/>
        <v>0</v>
      </c>
      <c r="AHC76" s="136">
        <f t="shared" si="1456"/>
        <v>0</v>
      </c>
      <c r="AHD76" s="136">
        <f t="shared" si="1457"/>
        <v>0</v>
      </c>
      <c r="AHE76" s="136">
        <f t="shared" si="1458"/>
        <v>0</v>
      </c>
      <c r="AHF76" s="136">
        <f t="shared" si="1459"/>
        <v>0</v>
      </c>
      <c r="AHH76" s="388">
        <f t="shared" si="1460"/>
        <v>0</v>
      </c>
      <c r="AHI76" s="136">
        <f t="shared" si="1827"/>
        <v>0</v>
      </c>
      <c r="AHJ76" s="136">
        <f t="shared" si="1828"/>
        <v>0</v>
      </c>
      <c r="AHK76" s="103">
        <f t="shared" si="1829"/>
        <v>0</v>
      </c>
      <c r="AHL76" s="136">
        <f t="shared" si="1461"/>
        <v>0</v>
      </c>
      <c r="AHM76" s="136">
        <f t="shared" si="1462"/>
        <v>0</v>
      </c>
      <c r="AHN76" s="136">
        <f t="shared" si="1830"/>
        <v>0</v>
      </c>
      <c r="AHO76" s="136">
        <f t="shared" si="1831"/>
        <v>0</v>
      </c>
      <c r="AHQ76" s="132">
        <f t="shared" si="1832"/>
        <v>0</v>
      </c>
      <c r="AHR76" s="132">
        <f t="shared" si="1833"/>
        <v>0</v>
      </c>
      <c r="AHS76" s="132">
        <f t="shared" si="1834"/>
        <v>0</v>
      </c>
      <c r="AHT76" s="132">
        <f t="shared" si="1835"/>
        <v>0</v>
      </c>
      <c r="AHV76" s="111">
        <f t="shared" si="1836"/>
        <v>327.75000000074999</v>
      </c>
      <c r="AHW76" s="102">
        <f t="shared" si="1837"/>
        <v>327</v>
      </c>
      <c r="AHX76" s="105" t="str">
        <f t="shared" si="1838"/>
        <v>.75000000075</v>
      </c>
      <c r="AHY76" s="103">
        <f t="shared" si="1463"/>
        <v>0</v>
      </c>
      <c r="AHZ76" s="102">
        <f t="shared" si="1839"/>
        <v>0</v>
      </c>
      <c r="AIA76" s="105" t="str">
        <f t="shared" si="1840"/>
        <v>.00000000000</v>
      </c>
      <c r="AIB76" s="94">
        <f t="shared" si="1464"/>
        <v>330.90000000089998</v>
      </c>
      <c r="AIC76" s="102">
        <f t="shared" si="1841"/>
        <v>330</v>
      </c>
      <c r="AID76" s="105" t="str">
        <f t="shared" si="1842"/>
        <v>.90000000090</v>
      </c>
      <c r="AIE76" s="120">
        <f t="shared" si="1465"/>
        <v>0</v>
      </c>
      <c r="AIF76" s="102">
        <f t="shared" si="1843"/>
        <v>0</v>
      </c>
      <c r="AIG76" s="105" t="str">
        <f t="shared" si="1844"/>
        <v>.00000000000</v>
      </c>
      <c r="AIH76" s="94">
        <f t="shared" si="1466"/>
        <v>334.05000000104997</v>
      </c>
      <c r="AII76" s="102">
        <f t="shared" si="1845"/>
        <v>334</v>
      </c>
      <c r="AIJ76" s="105" t="str">
        <f t="shared" si="1846"/>
        <v>.05000000105</v>
      </c>
      <c r="AIK76" s="120">
        <f t="shared" si="1467"/>
        <v>0</v>
      </c>
      <c r="AIL76" s="102">
        <f t="shared" si="1847"/>
        <v>0</v>
      </c>
      <c r="AIM76" s="105" t="str">
        <f t="shared" si="1848"/>
        <v>.00000000000</v>
      </c>
      <c r="AIO76" s="105">
        <f t="shared" si="1468"/>
        <v>0</v>
      </c>
      <c r="AIP76" s="105">
        <f t="shared" si="1469"/>
        <v>0</v>
      </c>
      <c r="AIQ76" s="111">
        <f t="shared" si="1470"/>
        <v>0</v>
      </c>
      <c r="AIR76" s="111">
        <f t="shared" si="1471"/>
        <v>0</v>
      </c>
      <c r="AIS76" s="93">
        <f t="shared" si="1849"/>
        <v>327.75000000074999</v>
      </c>
      <c r="AIT76" s="102">
        <f t="shared" si="1850"/>
        <v>327</v>
      </c>
      <c r="AIU76" s="105" t="str">
        <f t="shared" si="1851"/>
        <v>.75000000075</v>
      </c>
      <c r="AIV76" s="120">
        <f t="shared" si="1852"/>
        <v>976.80174999995461</v>
      </c>
      <c r="AIW76" s="102">
        <f t="shared" si="1853"/>
        <v>976</v>
      </c>
      <c r="AIX76" s="105" t="str">
        <f t="shared" si="1854"/>
        <v>.80174999995</v>
      </c>
      <c r="AIY76" s="120">
        <f t="shared" si="1855"/>
        <v>330.90000000089998</v>
      </c>
      <c r="AIZ76" s="102">
        <f t="shared" si="1856"/>
        <v>330</v>
      </c>
      <c r="AJA76" s="105" t="str">
        <f t="shared" si="1857"/>
        <v>.90000000090</v>
      </c>
      <c r="AJB76" s="120">
        <f t="shared" si="976"/>
        <v>976.80174999995461</v>
      </c>
      <c r="AJC76" s="102">
        <f t="shared" si="1858"/>
        <v>976</v>
      </c>
      <c r="AJD76" s="105" t="str">
        <f t="shared" si="1859"/>
        <v>.80174999995</v>
      </c>
      <c r="AJE76" s="120">
        <f t="shared" si="1860"/>
        <v>334.05000000104997</v>
      </c>
      <c r="AJF76" s="102">
        <f t="shared" si="1861"/>
        <v>334</v>
      </c>
      <c r="AJG76" s="105" t="str">
        <f t="shared" si="1862"/>
        <v>.05000000105</v>
      </c>
      <c r="AJH76" s="93">
        <f t="shared" si="1863"/>
        <v>976.80174999995461</v>
      </c>
      <c r="AJI76" s="102">
        <f t="shared" si="1864"/>
        <v>976</v>
      </c>
      <c r="AJJ76" s="105" t="str">
        <f t="shared" si="1865"/>
        <v>.80174999995</v>
      </c>
      <c r="AJL76" s="105">
        <f t="shared" si="1472"/>
        <v>0</v>
      </c>
      <c r="AJM76" s="105">
        <f t="shared" si="1473"/>
        <v>0</v>
      </c>
      <c r="AJN76" s="120">
        <f t="shared" si="1474"/>
        <v>327.50000000074999</v>
      </c>
      <c r="AJO76" s="102">
        <f t="shared" si="1866"/>
        <v>327</v>
      </c>
      <c r="AJP76" s="105" t="str">
        <f t="shared" si="1867"/>
        <v>.50000000075</v>
      </c>
      <c r="AJQ76" s="93">
        <f t="shared" si="1475"/>
        <v>976.80174999995461</v>
      </c>
      <c r="AJR76" s="102">
        <f t="shared" si="1868"/>
        <v>976</v>
      </c>
      <c r="AJS76" s="105" t="str">
        <f t="shared" si="1869"/>
        <v>.80174999995</v>
      </c>
      <c r="AJT76" s="120">
        <f t="shared" si="1476"/>
        <v>334.30000000104997</v>
      </c>
      <c r="AJU76" s="102">
        <f t="shared" si="1870"/>
        <v>334</v>
      </c>
      <c r="AJV76" s="105" t="str">
        <f t="shared" si="1871"/>
        <v>.30000000105</v>
      </c>
      <c r="AJW76" s="93">
        <f t="shared" si="1477"/>
        <v>976.80174999995461</v>
      </c>
      <c r="AJX76" s="102">
        <f t="shared" si="1872"/>
        <v>976</v>
      </c>
      <c r="AJY76" s="105" t="str">
        <f t="shared" si="1873"/>
        <v>.80174999995</v>
      </c>
      <c r="AJZ76" s="94" t="str">
        <f t="shared" si="1874"/>
        <v>-3,150</v>
      </c>
      <c r="AKA76" s="94" t="str">
        <f t="shared" si="1875"/>
        <v>+3,150</v>
      </c>
      <c r="AKC76" s="132">
        <f t="shared" si="1478"/>
        <v>9.4500000004499998E-2</v>
      </c>
      <c r="AKD76" s="120">
        <f t="shared" si="1479"/>
        <v>0</v>
      </c>
      <c r="AKE76" s="120">
        <f t="shared" si="1480"/>
        <v>9.4500000004499998E-2</v>
      </c>
      <c r="AKF76" s="103">
        <f t="shared" si="1481"/>
        <v>327.75000000074999</v>
      </c>
      <c r="AKG76" s="102">
        <f t="shared" si="1876"/>
        <v>327</v>
      </c>
      <c r="AKH76" s="105" t="str">
        <f t="shared" si="1877"/>
        <v>.75000000075</v>
      </c>
      <c r="AKI76" s="103">
        <f t="shared" si="1482"/>
        <v>976.80174999995461</v>
      </c>
      <c r="AKJ76" s="102">
        <f t="shared" si="1878"/>
        <v>976</v>
      </c>
      <c r="AKK76" s="105" t="str">
        <f t="shared" si="1879"/>
        <v>.80174999995</v>
      </c>
      <c r="AKL76" s="390">
        <f t="shared" si="1483"/>
        <v>327.75000000074999</v>
      </c>
      <c r="AKM76" s="102">
        <f t="shared" si="1880"/>
        <v>327</v>
      </c>
      <c r="AKN76" s="105" t="str">
        <f t="shared" si="1881"/>
        <v>.75000000075</v>
      </c>
      <c r="AKO76" s="390">
        <f t="shared" si="1882"/>
        <v>976.70724999995014</v>
      </c>
      <c r="AKP76" s="102">
        <f t="shared" si="1883"/>
        <v>976</v>
      </c>
      <c r="AKQ76" s="105" t="str">
        <f t="shared" si="1884"/>
        <v>.70724999995</v>
      </c>
      <c r="AKR76" s="103">
        <f t="shared" si="1484"/>
        <v>330.90000000089998</v>
      </c>
      <c r="AKS76" s="102">
        <f t="shared" si="1885"/>
        <v>330</v>
      </c>
      <c r="AKT76" s="105" t="str">
        <f t="shared" si="1886"/>
        <v>.90000000090</v>
      </c>
      <c r="AKU76" s="103">
        <f t="shared" si="1887"/>
        <v>976.80174999995461</v>
      </c>
      <c r="AKV76" s="102">
        <f t="shared" si="1888"/>
        <v>976</v>
      </c>
      <c r="AKW76" s="105" t="str">
        <f t="shared" si="1889"/>
        <v>.80174999995</v>
      </c>
      <c r="AKX76" s="390">
        <f t="shared" si="1485"/>
        <v>334.05000000104997</v>
      </c>
      <c r="AKY76" s="102">
        <f t="shared" si="1890"/>
        <v>334</v>
      </c>
      <c r="AKZ76" s="105" t="str">
        <f t="shared" si="1891"/>
        <v>.05000000105</v>
      </c>
      <c r="ALA76" s="390">
        <f t="shared" si="1892"/>
        <v>976.70724999995014</v>
      </c>
      <c r="ALB76" s="102">
        <f t="shared" si="1893"/>
        <v>976</v>
      </c>
      <c r="ALC76" s="105" t="str">
        <f t="shared" si="1894"/>
        <v>.70724999995</v>
      </c>
      <c r="ALD76" s="103">
        <f t="shared" si="1486"/>
        <v>334.05000000104997</v>
      </c>
      <c r="ALE76" s="102">
        <f t="shared" si="1895"/>
        <v>334</v>
      </c>
      <c r="ALF76" s="105" t="str">
        <f t="shared" si="1896"/>
        <v>.05000000105</v>
      </c>
      <c r="ALG76" s="103">
        <f t="shared" si="1487"/>
        <v>976.80174999995461</v>
      </c>
      <c r="ALH76" s="102">
        <f t="shared" si="1897"/>
        <v>976</v>
      </c>
      <c r="ALI76" s="105" t="str">
        <f t="shared" si="1898"/>
        <v>.80174999995</v>
      </c>
      <c r="ALK76" s="136">
        <f t="shared" si="1899"/>
        <v>2.5000000000750001E-10</v>
      </c>
      <c r="ALL76" s="136">
        <f t="shared" si="1900"/>
        <v>0.2500000000075</v>
      </c>
      <c r="ALM76" s="103">
        <f t="shared" si="1488"/>
        <v>327.75000000074999</v>
      </c>
      <c r="ALN76" s="102">
        <f t="shared" si="1901"/>
        <v>327</v>
      </c>
      <c r="ALO76" s="105" t="str">
        <f t="shared" si="1902"/>
        <v>.75000000075</v>
      </c>
      <c r="ALP76" s="103">
        <f t="shared" si="1489"/>
        <v>976.70724999995014</v>
      </c>
      <c r="ALQ76" s="102">
        <f t="shared" si="1903"/>
        <v>976</v>
      </c>
      <c r="ALR76" s="105" t="str">
        <f t="shared" si="1904"/>
        <v>.70724999995</v>
      </c>
      <c r="ALS76" s="103">
        <f t="shared" si="1905"/>
        <v>327.75000000099999</v>
      </c>
      <c r="ALT76" s="102">
        <f t="shared" si="1906"/>
        <v>327</v>
      </c>
      <c r="ALU76" s="105" t="str">
        <f t="shared" si="1907"/>
        <v>.75000000100</v>
      </c>
      <c r="ALV76" s="103">
        <f t="shared" si="1908"/>
        <v>976.95724999995764</v>
      </c>
      <c r="ALW76" s="102">
        <f t="shared" si="1909"/>
        <v>976</v>
      </c>
      <c r="ALX76" s="105" t="str">
        <f t="shared" si="1910"/>
        <v>.95724999996</v>
      </c>
      <c r="ALY76" s="103">
        <f t="shared" si="1490"/>
        <v>330.90000000089998</v>
      </c>
      <c r="ALZ76" s="102">
        <f t="shared" si="1911"/>
        <v>330</v>
      </c>
      <c r="AMA76" s="105" t="str">
        <f t="shared" si="1912"/>
        <v>.90000000090</v>
      </c>
      <c r="AMB76" s="103">
        <f t="shared" si="1491"/>
        <v>977.05174999995461</v>
      </c>
      <c r="AMC76" s="102">
        <f t="shared" si="1913"/>
        <v>977</v>
      </c>
      <c r="AMD76" s="105" t="str">
        <f t="shared" si="1914"/>
        <v>.05174999995</v>
      </c>
      <c r="AME76" s="103">
        <f t="shared" si="1915"/>
        <v>334.05000000079997</v>
      </c>
      <c r="AMF76" s="102">
        <f t="shared" si="1916"/>
        <v>334</v>
      </c>
      <c r="AMG76" s="105" t="str">
        <f t="shared" si="1917"/>
        <v>.05000000080</v>
      </c>
      <c r="AMH76" s="103">
        <f t="shared" si="1918"/>
        <v>976.95724999995764</v>
      </c>
      <c r="AMI76" s="102">
        <f t="shared" si="1919"/>
        <v>976</v>
      </c>
      <c r="AMJ76" s="105" t="str">
        <f t="shared" si="1920"/>
        <v>.95724999996</v>
      </c>
      <c r="AMK76" s="103">
        <f t="shared" si="1492"/>
        <v>334.05000000104997</v>
      </c>
      <c r="AML76" s="102">
        <f t="shared" si="1921"/>
        <v>334</v>
      </c>
      <c r="AMM76" s="105" t="str">
        <f t="shared" si="1922"/>
        <v>.05000000105</v>
      </c>
      <c r="AMN76" s="103">
        <f t="shared" si="1493"/>
        <v>976.70724999995014</v>
      </c>
      <c r="AMO76" s="102">
        <f t="shared" si="1923"/>
        <v>976</v>
      </c>
      <c r="AMP76" s="105" t="str">
        <f t="shared" si="1924"/>
        <v>.70724999995</v>
      </c>
      <c r="AMR76" s="103">
        <f t="shared" si="1925"/>
        <v>327.90000000089998</v>
      </c>
      <c r="AMS76" s="102">
        <f t="shared" si="1926"/>
        <v>327</v>
      </c>
      <c r="AMT76" s="105" t="str">
        <f t="shared" si="1927"/>
        <v>.90000000090</v>
      </c>
      <c r="AMU76" s="649">
        <f t="shared" si="1928"/>
        <v>976.86174999995455</v>
      </c>
      <c r="AMV76" s="102">
        <f t="shared" si="1929"/>
        <v>976</v>
      </c>
      <c r="AMW76" s="105" t="str">
        <f t="shared" si="1930"/>
        <v>.86174999995</v>
      </c>
      <c r="AMX76" s="103">
        <f t="shared" si="1931"/>
        <v>327.90000000089998</v>
      </c>
      <c r="AMY76" s="102">
        <f t="shared" si="1932"/>
        <v>327</v>
      </c>
      <c r="AMZ76" s="105" t="str">
        <f t="shared" si="1933"/>
        <v>.90000000090</v>
      </c>
      <c r="ANA76" s="649">
        <f t="shared" si="1934"/>
        <v>976.96174999995458</v>
      </c>
      <c r="ANB76" s="102">
        <f t="shared" si="1935"/>
        <v>976</v>
      </c>
      <c r="ANC76" s="105" t="str">
        <f t="shared" si="1936"/>
        <v>.96174999995</v>
      </c>
      <c r="AND76" s="103">
        <f t="shared" si="1937"/>
        <v>330.90000000089998</v>
      </c>
      <c r="ANE76" s="102">
        <f t="shared" si="1938"/>
        <v>330</v>
      </c>
      <c r="ANF76" s="105" t="str">
        <f t="shared" si="1939"/>
        <v>.90000000090</v>
      </c>
      <c r="ANG76" s="649">
        <f t="shared" si="1940"/>
        <v>977.05174999995461</v>
      </c>
      <c r="ANH76" s="102">
        <f t="shared" si="1941"/>
        <v>977</v>
      </c>
      <c r="ANI76" s="105" t="str">
        <f t="shared" si="1942"/>
        <v>.05174999995</v>
      </c>
      <c r="ANJ76" s="103">
        <f t="shared" si="1943"/>
        <v>333.90000000089998</v>
      </c>
      <c r="ANK76" s="102">
        <f t="shared" si="1944"/>
        <v>333</v>
      </c>
      <c r="ANL76" s="105" t="str">
        <f t="shared" si="1945"/>
        <v>.90000000090</v>
      </c>
      <c r="ANM76" s="649">
        <f t="shared" si="1946"/>
        <v>976.96174999995458</v>
      </c>
      <c r="ANN76" s="102">
        <f t="shared" si="1947"/>
        <v>976</v>
      </c>
      <c r="ANO76" s="105" t="str">
        <f t="shared" si="1948"/>
        <v>.96174999995</v>
      </c>
      <c r="ANP76" s="103">
        <f t="shared" si="1949"/>
        <v>333.90000000089998</v>
      </c>
      <c r="ANQ76" s="102">
        <f t="shared" si="1950"/>
        <v>333</v>
      </c>
      <c r="ANR76" s="105" t="str">
        <f t="shared" si="1951"/>
        <v>.90000000090</v>
      </c>
      <c r="ANS76" s="649">
        <f t="shared" si="1952"/>
        <v>976.86174999995455</v>
      </c>
      <c r="ANT76" s="102">
        <f t="shared" si="1953"/>
        <v>976</v>
      </c>
      <c r="ANU76" s="105" t="str">
        <f t="shared" si="1954"/>
        <v>.86174999995</v>
      </c>
      <c r="ANX76" s="136">
        <f t="shared" si="1955"/>
        <v>0</v>
      </c>
      <c r="ANY76" s="136">
        <f t="shared" si="1956"/>
        <v>0</v>
      </c>
      <c r="ANZ76" s="103">
        <f t="shared" si="1494"/>
        <v>327.75000000074999</v>
      </c>
      <c r="AOA76" s="102">
        <f t="shared" si="1957"/>
        <v>327</v>
      </c>
      <c r="AOB76" s="105" t="str">
        <f t="shared" si="1958"/>
        <v>.75000000075</v>
      </c>
      <c r="AOC76" s="103">
        <f t="shared" si="1495"/>
        <v>976.70724999995014</v>
      </c>
      <c r="AOD76" s="102">
        <f t="shared" si="1959"/>
        <v>976</v>
      </c>
      <c r="AOE76" s="105" t="str">
        <f t="shared" si="1960"/>
        <v>.70724999995</v>
      </c>
      <c r="AOF76" s="103">
        <f t="shared" si="1496"/>
        <v>327.75000000074999</v>
      </c>
      <c r="AOG76" s="102">
        <f t="shared" si="1961"/>
        <v>327</v>
      </c>
      <c r="AOH76" s="105" t="str">
        <f t="shared" si="1962"/>
        <v>.75000000075</v>
      </c>
      <c r="AOI76" s="103">
        <f t="shared" si="1497"/>
        <v>976.70724999995014</v>
      </c>
      <c r="AOJ76" s="102">
        <f t="shared" si="1963"/>
        <v>976</v>
      </c>
      <c r="AOK76" s="105" t="str">
        <f t="shared" si="1964"/>
        <v>.70724999995</v>
      </c>
      <c r="AOL76" s="103">
        <f t="shared" si="1498"/>
        <v>330.90000000089998</v>
      </c>
      <c r="AOM76" s="102">
        <f t="shared" si="1965"/>
        <v>330</v>
      </c>
      <c r="AON76" s="105" t="str">
        <f t="shared" si="1966"/>
        <v>.90000000090</v>
      </c>
      <c r="AOO76" s="103">
        <f t="shared" si="1499"/>
        <v>976.80174999995461</v>
      </c>
      <c r="AOP76" s="102">
        <f t="shared" si="1967"/>
        <v>976</v>
      </c>
      <c r="AOQ76" s="105" t="str">
        <f t="shared" si="1968"/>
        <v>.80174999995</v>
      </c>
      <c r="AOR76" s="103">
        <f t="shared" si="1500"/>
        <v>334.05000000104997</v>
      </c>
      <c r="AOS76" s="102">
        <f t="shared" si="1969"/>
        <v>334</v>
      </c>
      <c r="AOT76" s="105" t="str">
        <f t="shared" si="1970"/>
        <v>.05000000105</v>
      </c>
      <c r="AOU76" s="103">
        <f t="shared" si="1971"/>
        <v>976.70724999995014</v>
      </c>
      <c r="AOV76" s="102">
        <f t="shared" si="1972"/>
        <v>976</v>
      </c>
      <c r="AOW76" s="105" t="str">
        <f t="shared" si="1973"/>
        <v>.70724999995</v>
      </c>
      <c r="AOX76" s="103">
        <f t="shared" si="1501"/>
        <v>334.05000000104997</v>
      </c>
      <c r="AOY76" s="102">
        <f t="shared" si="1974"/>
        <v>334</v>
      </c>
      <c r="AOZ76" s="105" t="str">
        <f t="shared" si="1975"/>
        <v>.05000000105</v>
      </c>
      <c r="APA76" s="103">
        <f t="shared" si="1976"/>
        <v>976.70724999995014</v>
      </c>
      <c r="APB76" s="102">
        <f t="shared" si="1977"/>
        <v>976</v>
      </c>
      <c r="APC76" s="105" t="str">
        <f t="shared" si="1978"/>
        <v>.70724999995</v>
      </c>
      <c r="APE76" s="136">
        <f t="shared" si="1979"/>
        <v>1.5000000000450002E-10</v>
      </c>
      <c r="APF76" s="136">
        <f t="shared" si="1980"/>
        <v>0.15000000000450001</v>
      </c>
      <c r="APG76" s="103">
        <f t="shared" si="1502"/>
        <v>327.75000000074999</v>
      </c>
      <c r="APH76" s="102">
        <f t="shared" si="1981"/>
        <v>327</v>
      </c>
      <c r="API76" s="105" t="str">
        <f t="shared" si="1982"/>
        <v>.75000000075</v>
      </c>
      <c r="APJ76" s="103">
        <f t="shared" si="1503"/>
        <v>976.70724999995014</v>
      </c>
      <c r="APK76" s="102">
        <f t="shared" si="1983"/>
        <v>976</v>
      </c>
      <c r="APL76" s="105" t="str">
        <f t="shared" si="1984"/>
        <v>.70724999995</v>
      </c>
      <c r="APM76" s="103">
        <f t="shared" si="1504"/>
        <v>327.7500000009</v>
      </c>
      <c r="APN76" s="102">
        <f t="shared" si="1985"/>
        <v>327</v>
      </c>
      <c r="APO76" s="105" t="str">
        <f t="shared" si="1986"/>
        <v>.75000000090</v>
      </c>
      <c r="APP76" s="103">
        <f t="shared" si="1987"/>
        <v>976.85724999995455</v>
      </c>
      <c r="APQ76" s="102">
        <f t="shared" si="1988"/>
        <v>976</v>
      </c>
      <c r="APR76" s="105" t="str">
        <f t="shared" si="1989"/>
        <v>.85724999995</v>
      </c>
      <c r="APS76" s="103">
        <f t="shared" si="1505"/>
        <v>330.90000000089998</v>
      </c>
      <c r="APT76" s="102">
        <f t="shared" si="1990"/>
        <v>330</v>
      </c>
      <c r="APU76" s="105" t="str">
        <f t="shared" si="1991"/>
        <v>.90000000090</v>
      </c>
      <c r="APV76" s="103">
        <f t="shared" si="1506"/>
        <v>976.95174999995459</v>
      </c>
      <c r="APW76" s="102">
        <f t="shared" si="1992"/>
        <v>976</v>
      </c>
      <c r="APX76" s="105" t="str">
        <f t="shared" si="1993"/>
        <v>.95174999995</v>
      </c>
      <c r="APY76" s="103">
        <f t="shared" si="1507"/>
        <v>334.05000000089996</v>
      </c>
      <c r="APZ76" s="102">
        <f t="shared" si="1994"/>
        <v>334</v>
      </c>
      <c r="AQA76" s="105" t="str">
        <f t="shared" si="1995"/>
        <v>.05000000090</v>
      </c>
      <c r="AQB76" s="103">
        <f t="shared" si="1996"/>
        <v>976.85724999995455</v>
      </c>
      <c r="AQC76" s="102">
        <f t="shared" si="1997"/>
        <v>976</v>
      </c>
      <c r="AQD76" s="105" t="str">
        <f t="shared" si="1998"/>
        <v>.85724999995</v>
      </c>
      <c r="AQE76" s="103">
        <f t="shared" si="1508"/>
        <v>334.05000000104997</v>
      </c>
      <c r="AQF76" s="102">
        <f t="shared" si="1999"/>
        <v>334</v>
      </c>
      <c r="AQG76" s="105" t="str">
        <f t="shared" si="2000"/>
        <v>.05000000105</v>
      </c>
      <c r="AQH76" s="103">
        <f t="shared" si="1509"/>
        <v>976.70724999995014</v>
      </c>
      <c r="AQI76" s="102">
        <f t="shared" si="2001"/>
        <v>976</v>
      </c>
      <c r="AQJ76" s="105" t="str">
        <f t="shared" si="2002"/>
        <v>.70724999995</v>
      </c>
      <c r="AQK76" s="230"/>
      <c r="AQL76" s="120">
        <f t="shared" si="1510"/>
        <v>0</v>
      </c>
      <c r="AQM76" s="120">
        <f t="shared" si="2003"/>
        <v>999999999999</v>
      </c>
      <c r="AQN76" s="120">
        <f t="shared" si="1511"/>
        <v>0</v>
      </c>
      <c r="AQO76" s="120">
        <f t="shared" si="1512"/>
        <v>0</v>
      </c>
      <c r="AQP76" s="94">
        <f t="shared" si="1513"/>
        <v>0</v>
      </c>
      <c r="AQQ76" s="120">
        <f t="shared" si="2004"/>
        <v>999999999999</v>
      </c>
    </row>
    <row r="77" spans="4:1135" ht="15.75" x14ac:dyDescent="0.25">
      <c r="D77" s="770">
        <f t="shared" si="1211"/>
        <v>0</v>
      </c>
      <c r="E77" s="770" t="str">
        <f t="shared" si="1212"/>
        <v>-color</v>
      </c>
      <c r="F77" s="770" t="str">
        <f t="shared" si="1213"/>
        <v xml:space="preserve">3  </v>
      </c>
      <c r="G77" s="770" t="str">
        <f t="shared" si="977"/>
        <v>-TEXT</v>
      </c>
      <c r="H77" s="770" t="str">
        <f t="shared" si="978"/>
        <v>J</v>
      </c>
      <c r="I77" s="770" t="str">
        <f t="shared" si="979"/>
        <v>bl</v>
      </c>
      <c r="J77" s="770" t="str">
        <f t="shared" si="980"/>
        <v>00,00</v>
      </c>
      <c r="K77" s="770" t="str">
        <f t="shared" si="981"/>
        <v>0</v>
      </c>
      <c r="L77" s="770" t="str">
        <f t="shared" si="982"/>
        <v xml:space="preserve"> </v>
      </c>
      <c r="N77" s="197"/>
      <c r="O77" s="197"/>
      <c r="P77" s="197"/>
      <c r="Q77" s="197"/>
      <c r="R77" s="197"/>
      <c r="S77" s="350">
        <f t="shared" si="1514"/>
        <v>0</v>
      </c>
      <c r="T77" s="391">
        <f t="shared" si="1515"/>
        <v>0</v>
      </c>
      <c r="U77" s="90"/>
      <c r="V77" s="484">
        <f t="shared" si="2005"/>
        <v>0</v>
      </c>
      <c r="W77" s="786"/>
      <c r="X77" s="787"/>
      <c r="Y77" s="788"/>
      <c r="Z77" s="789"/>
      <c r="AA77" s="781"/>
      <c r="AB77" s="619">
        <f t="shared" si="1516"/>
        <v>0</v>
      </c>
      <c r="AC77" s="619">
        <f t="shared" si="1517"/>
        <v>0</v>
      </c>
      <c r="AD77" s="102">
        <f t="shared" si="1234"/>
        <v>0</v>
      </c>
      <c r="AE77" s="88"/>
      <c r="AF77" s="95">
        <f t="shared" si="1518"/>
        <v>0</v>
      </c>
      <c r="AG77" s="456">
        <f t="shared" si="2006"/>
        <v>0</v>
      </c>
      <c r="AH77" s="92"/>
      <c r="AI77" s="524">
        <f t="shared" si="1519"/>
        <v>0</v>
      </c>
      <c r="AK77" s="91"/>
      <c r="AL77" s="581"/>
      <c r="AM77" s="579">
        <f t="shared" si="1520"/>
        <v>0</v>
      </c>
      <c r="AN77" s="578"/>
      <c r="AO77" s="90"/>
      <c r="AP77" s="695"/>
      <c r="AR77" s="343">
        <f t="shared" si="1521"/>
        <v>0</v>
      </c>
      <c r="AS77" s="343">
        <f t="shared" si="1522"/>
        <v>0</v>
      </c>
      <c r="AT77" s="343">
        <f t="shared" si="1523"/>
        <v>0</v>
      </c>
      <c r="AU77" s="343">
        <f t="shared" si="2007"/>
        <v>0</v>
      </c>
      <c r="AV77" s="343">
        <f t="shared" si="1524"/>
        <v>0</v>
      </c>
      <c r="AW77" s="343">
        <f t="shared" si="1525"/>
        <v>0</v>
      </c>
      <c r="AX77" s="343">
        <f t="shared" si="1526"/>
        <v>0</v>
      </c>
      <c r="AZ77" s="454">
        <f t="shared" si="1527"/>
        <v>0</v>
      </c>
      <c r="BA77" s="160">
        <f t="shared" si="1235"/>
        <v>0</v>
      </c>
      <c r="BB77" s="160">
        <f t="shared" si="2008"/>
        <v>0</v>
      </c>
      <c r="BC77" s="469">
        <f t="shared" si="1528"/>
        <v>0</v>
      </c>
      <c r="BD77" s="454">
        <f t="shared" si="1236"/>
        <v>0</v>
      </c>
      <c r="BE77" s="457">
        <f t="shared" si="1529"/>
        <v>0</v>
      </c>
      <c r="BF77" s="601">
        <f t="shared" si="1530"/>
        <v>0</v>
      </c>
      <c r="BG77" s="457">
        <f t="shared" si="1237"/>
        <v>0</v>
      </c>
      <c r="BH77" s="457">
        <f t="shared" si="1531"/>
        <v>0</v>
      </c>
      <c r="BI77" s="457">
        <f t="shared" si="1532"/>
        <v>0</v>
      </c>
      <c r="BJ77" s="457">
        <f t="shared" si="1533"/>
        <v>0</v>
      </c>
      <c r="BK77" s="457">
        <f t="shared" si="1533"/>
        <v>0</v>
      </c>
      <c r="BL77" s="457">
        <f t="shared" si="1533"/>
        <v>0</v>
      </c>
      <c r="BM77" s="460">
        <f t="shared" si="1534"/>
        <v>0</v>
      </c>
      <c r="BN77" s="460">
        <f t="shared" si="1238"/>
        <v>0</v>
      </c>
      <c r="BO77" s="460">
        <f t="shared" si="1535"/>
        <v>0</v>
      </c>
      <c r="BP77" s="477"/>
      <c r="BR77" s="274">
        <f t="shared" si="1536"/>
        <v>0</v>
      </c>
      <c r="BS77" s="351">
        <f t="shared" si="1239"/>
        <v>0</v>
      </c>
      <c r="BT77" s="705">
        <f t="shared" si="1537"/>
        <v>0</v>
      </c>
      <c r="BU77" s="352">
        <f t="shared" si="1240"/>
        <v>0</v>
      </c>
      <c r="BV77" s="353">
        <f t="shared" si="1241"/>
        <v>0</v>
      </c>
      <c r="BW77" s="353">
        <f t="shared" si="1242"/>
        <v>0</v>
      </c>
      <c r="BX77" s="354">
        <f t="shared" si="1243"/>
        <v>0</v>
      </c>
      <c r="BY77" s="355">
        <f t="shared" si="1244"/>
        <v>0</v>
      </c>
      <c r="BZ77" s="355">
        <f t="shared" si="1245"/>
        <v>0</v>
      </c>
      <c r="CA77" s="393"/>
      <c r="CB77" s="594">
        <f t="shared" si="2009"/>
        <v>0</v>
      </c>
      <c r="CC77" s="392">
        <f t="shared" si="1538"/>
        <v>0</v>
      </c>
      <c r="CD77" s="392">
        <f t="shared" si="1539"/>
        <v>0</v>
      </c>
      <c r="CE77" s="392">
        <f t="shared" si="1540"/>
        <v>0</v>
      </c>
      <c r="CF77" s="392">
        <f t="shared" si="2010"/>
        <v>0</v>
      </c>
      <c r="CG77" s="394">
        <f t="shared" si="1541"/>
        <v>0</v>
      </c>
      <c r="CH77" s="394">
        <f t="shared" si="2011"/>
        <v>0</v>
      </c>
      <c r="CI77" s="395" t="s">
        <v>96</v>
      </c>
      <c r="CJ77" s="599">
        <f t="shared" si="1542"/>
        <v>0</v>
      </c>
      <c r="CK77" s="395"/>
      <c r="CL77" s="361"/>
      <c r="CM77" s="361">
        <f t="shared" si="1246"/>
        <v>0</v>
      </c>
      <c r="CN77" s="361">
        <f t="shared" si="1247"/>
        <v>0</v>
      </c>
      <c r="CO77" s="361">
        <v>67</v>
      </c>
      <c r="CP77" s="110">
        <f t="shared" si="2012"/>
        <v>94.44</v>
      </c>
      <c r="CQ77" s="431">
        <f t="shared" si="1543"/>
        <v>0</v>
      </c>
      <c r="CR77" s="367"/>
      <c r="CS77" s="367"/>
      <c r="CT77" s="396">
        <f t="shared" ref="CT77:CT110" si="2042">CT76</f>
        <v>96.81</v>
      </c>
      <c r="CV77" s="399">
        <f t="shared" si="975"/>
        <v>0</v>
      </c>
      <c r="CW77" s="367"/>
      <c r="CX77" s="111">
        <f t="shared" ref="CX77:CX110" si="2043">CX76</f>
        <v>5.9250000000000115E-2</v>
      </c>
      <c r="CY77" s="367"/>
      <c r="CZ77" s="396">
        <f t="shared" si="2013"/>
        <v>173.83500000000015</v>
      </c>
      <c r="DA77" s="367"/>
      <c r="DB77" s="103">
        <f t="shared" si="1544"/>
        <v>0</v>
      </c>
      <c r="DC77" s="103">
        <f t="shared" si="1545"/>
        <v>98.938999999999993</v>
      </c>
      <c r="DD77" s="103">
        <f t="shared" si="1546"/>
        <v>98.938999999999993</v>
      </c>
      <c r="DE77" s="103">
        <f t="shared" si="1248"/>
        <v>0</v>
      </c>
      <c r="DF77" s="105">
        <f t="shared" si="1249"/>
        <v>0</v>
      </c>
      <c r="DG77" s="102">
        <f t="shared" si="1547"/>
        <v>0</v>
      </c>
      <c r="DH77" s="105">
        <f t="shared" si="1548"/>
        <v>0</v>
      </c>
      <c r="DI77" s="105">
        <f t="shared" si="1250"/>
        <v>0</v>
      </c>
      <c r="DJ77" s="111">
        <f t="shared" si="1251"/>
        <v>0</v>
      </c>
      <c r="DK77" s="401">
        <f t="shared" si="1549"/>
        <v>0</v>
      </c>
      <c r="DL77" s="111">
        <f t="shared" si="1550"/>
        <v>0</v>
      </c>
      <c r="DO77" s="403">
        <f t="shared" si="1551"/>
        <v>0</v>
      </c>
      <c r="DP77" s="403">
        <f t="shared" si="1552"/>
        <v>0</v>
      </c>
      <c r="DQ77" s="111">
        <f t="shared" si="970"/>
        <v>0</v>
      </c>
      <c r="DR77" s="113">
        <f t="shared" si="1206"/>
        <v>0</v>
      </c>
      <c r="DS77" s="111">
        <f t="shared" si="1553"/>
        <v>0</v>
      </c>
      <c r="DT77" s="105">
        <f t="shared" si="1554"/>
        <v>0</v>
      </c>
      <c r="DU77" s="105">
        <f t="shared" si="1555"/>
        <v>0</v>
      </c>
      <c r="DV77" s="105">
        <f t="shared" si="971"/>
        <v>0</v>
      </c>
      <c r="DW77" s="105">
        <f t="shared" si="2014"/>
        <v>0</v>
      </c>
      <c r="DX77" s="105">
        <f t="shared" si="1556"/>
        <v>0</v>
      </c>
      <c r="DZ77" s="105">
        <f t="shared" si="1557"/>
        <v>400</v>
      </c>
      <c r="EA77" s="105">
        <f t="shared" si="1558"/>
        <v>1600</v>
      </c>
      <c r="EB77" s="105">
        <f t="shared" si="1559"/>
        <v>3600</v>
      </c>
      <c r="EC77" s="105">
        <f t="shared" si="1560"/>
        <v>6400</v>
      </c>
      <c r="ED77" s="105">
        <f t="shared" si="1561"/>
        <v>10000</v>
      </c>
      <c r="EF77" s="105">
        <f t="shared" si="1233"/>
        <v>0</v>
      </c>
      <c r="EH77" s="105">
        <f t="shared" si="1222"/>
        <v>0</v>
      </c>
      <c r="EI77" s="105">
        <f t="shared" si="1562"/>
        <v>0</v>
      </c>
      <c r="EJ77" s="105">
        <f t="shared" si="1223"/>
        <v>0</v>
      </c>
      <c r="EL77" s="105">
        <f t="shared" ref="EL77:EL110" si="2044">IF(DU79=120,(DS79/DV79)*DZ79,0)</f>
        <v>0</v>
      </c>
      <c r="EM77" s="105">
        <f t="shared" si="1563"/>
        <v>0</v>
      </c>
      <c r="EN77" s="105">
        <f t="shared" si="1564"/>
        <v>0</v>
      </c>
      <c r="EO77" s="105">
        <f t="shared" si="1565"/>
        <v>0</v>
      </c>
      <c r="EP77" s="105">
        <f t="shared" si="1566"/>
        <v>0</v>
      </c>
      <c r="ER77" s="105">
        <f t="shared" si="1215"/>
        <v>0</v>
      </c>
      <c r="ES77" s="105">
        <f t="shared" si="1216"/>
        <v>0</v>
      </c>
      <c r="ET77" s="105">
        <f t="shared" si="1217"/>
        <v>0</v>
      </c>
      <c r="EU77" s="105">
        <f t="shared" si="1218"/>
        <v>0</v>
      </c>
      <c r="EV77" s="94">
        <f t="shared" si="1219"/>
        <v>0</v>
      </c>
      <c r="EW77" s="94">
        <f t="shared" si="1220"/>
        <v>0</v>
      </c>
      <c r="EX77" s="94">
        <f t="shared" si="1221"/>
        <v>0</v>
      </c>
      <c r="EZ77" s="94">
        <f t="shared" si="1224"/>
        <v>0</v>
      </c>
      <c r="FA77" s="94">
        <f t="shared" si="1225"/>
        <v>0</v>
      </c>
      <c r="FB77" s="94">
        <f t="shared" si="1226"/>
        <v>0</v>
      </c>
      <c r="FC77" s="94">
        <f t="shared" si="1227"/>
        <v>0</v>
      </c>
      <c r="FD77" s="94">
        <f t="shared" si="1228"/>
        <v>0</v>
      </c>
      <c r="FE77" s="94">
        <f t="shared" si="1229"/>
        <v>0</v>
      </c>
      <c r="FF77" s="94">
        <f t="shared" si="1230"/>
        <v>0</v>
      </c>
      <c r="FG77" s="94">
        <f t="shared" si="1231"/>
        <v>0</v>
      </c>
      <c r="FH77" s="94">
        <f t="shared" si="1232"/>
        <v>0</v>
      </c>
      <c r="FI77" s="369">
        <f t="shared" si="1252"/>
        <v>0</v>
      </c>
      <c r="FJ77" s="102">
        <f t="shared" si="1567"/>
        <v>0</v>
      </c>
      <c r="FK77" s="102">
        <f t="shared" si="1568"/>
        <v>0</v>
      </c>
      <c r="FL77" s="102">
        <f t="shared" si="1253"/>
        <v>0</v>
      </c>
      <c r="FM77" s="370">
        <f t="shared" si="1254"/>
        <v>0</v>
      </c>
      <c r="FN77" s="370">
        <f t="shared" si="1255"/>
        <v>0</v>
      </c>
      <c r="FO77" s="370">
        <f t="shared" si="1255"/>
        <v>0</v>
      </c>
      <c r="FP77" s="370">
        <f t="shared" si="1255"/>
        <v>0</v>
      </c>
      <c r="FQ77" s="370">
        <f t="shared" si="1256"/>
        <v>0</v>
      </c>
      <c r="FR77" s="370">
        <f t="shared" si="1569"/>
        <v>0</v>
      </c>
      <c r="FS77" s="370">
        <f t="shared" si="1214"/>
        <v>0</v>
      </c>
      <c r="FT77" s="370">
        <f t="shared" si="1214"/>
        <v>0</v>
      </c>
      <c r="FU77" s="370">
        <f t="shared" si="1214"/>
        <v>0</v>
      </c>
      <c r="FV77" s="370">
        <f t="shared" si="1214"/>
        <v>0</v>
      </c>
      <c r="FW77" s="370">
        <f t="shared" si="1214"/>
        <v>0</v>
      </c>
      <c r="FX77" s="370">
        <f t="shared" si="1570"/>
        <v>0</v>
      </c>
      <c r="FY77" s="371">
        <f t="shared" si="1257"/>
        <v>0</v>
      </c>
      <c r="FZ77" s="371">
        <f t="shared" si="1210"/>
        <v>0</v>
      </c>
      <c r="GA77" s="371">
        <f t="shared" si="1210"/>
        <v>0</v>
      </c>
      <c r="GB77" s="371">
        <f t="shared" si="1210"/>
        <v>0</v>
      </c>
      <c r="GC77" s="371">
        <f t="shared" si="1207"/>
        <v>0</v>
      </c>
      <c r="GD77" s="371">
        <f t="shared" si="1207"/>
        <v>0</v>
      </c>
      <c r="GE77" s="371">
        <f t="shared" si="1207"/>
        <v>0</v>
      </c>
      <c r="GF77" s="371">
        <f t="shared" si="1207"/>
        <v>0</v>
      </c>
      <c r="GG77" s="371">
        <f t="shared" si="1258"/>
        <v>0</v>
      </c>
      <c r="GH77" s="371">
        <f t="shared" si="1259"/>
        <v>0</v>
      </c>
      <c r="GI77" s="371">
        <f t="shared" si="990"/>
        <v>0</v>
      </c>
      <c r="GJ77" s="371">
        <f t="shared" si="990"/>
        <v>0</v>
      </c>
      <c r="GK77" s="371">
        <f t="shared" si="990"/>
        <v>0</v>
      </c>
      <c r="GL77" s="371">
        <f t="shared" si="990"/>
        <v>0</v>
      </c>
      <c r="GM77" s="371">
        <f t="shared" si="1260"/>
        <v>0</v>
      </c>
      <c r="GN77" s="371">
        <f t="shared" si="1260"/>
        <v>0</v>
      </c>
      <c r="GO77" s="371">
        <f t="shared" si="1260"/>
        <v>0</v>
      </c>
      <c r="GP77" s="371">
        <f t="shared" si="1260"/>
        <v>0</v>
      </c>
      <c r="GQ77" s="371">
        <f t="shared" si="1260"/>
        <v>0</v>
      </c>
      <c r="GR77" s="371">
        <f t="shared" si="1261"/>
        <v>0</v>
      </c>
      <c r="GS77" s="371">
        <f t="shared" si="1262"/>
        <v>0</v>
      </c>
      <c r="GT77" s="102">
        <f t="shared" si="1571"/>
        <v>0</v>
      </c>
      <c r="GU77" s="94">
        <f t="shared" si="2015"/>
        <v>0</v>
      </c>
      <c r="GV77" s="94">
        <f t="shared" si="2016"/>
        <v>0</v>
      </c>
      <c r="GW77" s="372">
        <f t="shared" si="1572"/>
        <v>0</v>
      </c>
      <c r="GX77" s="372">
        <f t="shared" si="1573"/>
        <v>0</v>
      </c>
      <c r="GY77" s="372">
        <f t="shared" si="1574"/>
        <v>0</v>
      </c>
      <c r="HA77" s="94">
        <v>67</v>
      </c>
      <c r="HB77" s="105">
        <f t="shared" si="1263"/>
        <v>0</v>
      </c>
      <c r="HC77" s="94">
        <f t="shared" ref="HC77:HC109" si="2045">PO77</f>
        <v>0</v>
      </c>
      <c r="HD77" s="94">
        <f t="shared" si="1575"/>
        <v>0</v>
      </c>
      <c r="HE77" s="93">
        <f t="shared" si="1264"/>
        <v>0</v>
      </c>
      <c r="HF77" s="93">
        <f t="shared" si="1265"/>
        <v>0</v>
      </c>
      <c r="HG77" s="94">
        <f t="shared" si="2017"/>
        <v>0</v>
      </c>
      <c r="HH77" s="120">
        <f t="shared" si="2018"/>
        <v>0</v>
      </c>
      <c r="HI77" s="93">
        <f t="shared" si="2019"/>
        <v>0</v>
      </c>
      <c r="HJ77" s="120">
        <f t="shared" si="1266"/>
        <v>0</v>
      </c>
      <c r="HK77" s="151">
        <f t="shared" si="1267"/>
        <v>0</v>
      </c>
      <c r="HM77" s="376">
        <f t="shared" si="1576"/>
        <v>0</v>
      </c>
      <c r="HN77" s="189">
        <f t="shared" si="1577"/>
        <v>0</v>
      </c>
      <c r="HO77" s="189" t="str">
        <f t="shared" si="1578"/>
        <v>.00000000000</v>
      </c>
      <c r="HP77" s="189">
        <f t="shared" si="1579"/>
        <v>0</v>
      </c>
      <c r="HQ77" s="189">
        <f t="shared" si="1580"/>
        <v>0</v>
      </c>
      <c r="HR77" s="377" t="str">
        <f t="shared" si="1581"/>
        <v>.00000000000</v>
      </c>
      <c r="HT77" s="376">
        <f t="shared" si="1582"/>
        <v>0</v>
      </c>
      <c r="HU77" s="189">
        <f t="shared" si="1583"/>
        <v>0</v>
      </c>
      <c r="HV77" s="189" t="str">
        <f t="shared" si="1584"/>
        <v>.00000000000</v>
      </c>
      <c r="HW77" s="189">
        <f t="shared" si="1268"/>
        <v>2.5</v>
      </c>
      <c r="HX77" s="189">
        <f t="shared" si="1585"/>
        <v>2</v>
      </c>
      <c r="HY77" s="377" t="str">
        <f t="shared" si="1586"/>
        <v>.50000000000</v>
      </c>
      <c r="IA77" s="94">
        <f t="shared" si="1269"/>
        <v>0</v>
      </c>
      <c r="IB77" s="94">
        <f t="shared" si="1270"/>
        <v>0</v>
      </c>
      <c r="IC77" s="94">
        <f t="shared" si="1587"/>
        <v>0</v>
      </c>
      <c r="ID77" s="94">
        <f t="shared" si="1588"/>
        <v>0</v>
      </c>
      <c r="IE77" s="94">
        <f t="shared" si="1589"/>
        <v>0</v>
      </c>
      <c r="IF77" s="94" t="str">
        <f t="shared" si="1590"/>
        <v>.00000000000</v>
      </c>
      <c r="IG77" s="94">
        <f t="shared" si="1271"/>
        <v>0</v>
      </c>
      <c r="IH77" s="94">
        <f t="shared" si="1591"/>
        <v>0</v>
      </c>
      <c r="II77" s="94" t="str">
        <f t="shared" si="1592"/>
        <v>.00000000000</v>
      </c>
      <c r="IJ77" s="94">
        <f t="shared" si="1272"/>
        <v>0</v>
      </c>
      <c r="IL77" s="376">
        <f t="shared" si="1593"/>
        <v>0</v>
      </c>
      <c r="IM77" s="189">
        <f t="shared" si="1594"/>
        <v>0</v>
      </c>
      <c r="IN77" s="189" t="str">
        <f t="shared" si="1595"/>
        <v>.00000000000</v>
      </c>
      <c r="IO77" s="189">
        <f t="shared" si="1273"/>
        <v>0</v>
      </c>
      <c r="IP77" s="189">
        <f t="shared" si="1596"/>
        <v>0</v>
      </c>
      <c r="IQ77" s="377" t="str">
        <f t="shared" si="1597"/>
        <v>.00000000000</v>
      </c>
      <c r="IR77" s="105">
        <f t="shared" si="1274"/>
        <v>0</v>
      </c>
      <c r="IT77" s="599">
        <f t="shared" si="1598"/>
        <v>0</v>
      </c>
      <c r="IU77" s="601">
        <f t="shared" si="1275"/>
        <v>0</v>
      </c>
      <c r="IV77" s="518">
        <f t="shared" si="1599"/>
        <v>0</v>
      </c>
      <c r="IW77" s="518">
        <f t="shared" si="1600"/>
        <v>0</v>
      </c>
      <c r="IX77" s="507">
        <f t="shared" si="1276"/>
        <v>0</v>
      </c>
      <c r="IY77" s="518">
        <f t="shared" si="1601"/>
        <v>0</v>
      </c>
      <c r="IZ77" s="518">
        <f t="shared" si="1602"/>
        <v>0</v>
      </c>
      <c r="JA77" s="519">
        <f t="shared" si="1603"/>
        <v>0</v>
      </c>
      <c r="JB77" s="100">
        <f t="shared" si="1604"/>
        <v>0</v>
      </c>
      <c r="JC77" s="514">
        <f t="shared" si="1605"/>
        <v>0</v>
      </c>
      <c r="JD77" s="519">
        <f t="shared" si="1606"/>
        <v>0</v>
      </c>
      <c r="JE77" s="672">
        <f t="shared" si="1607"/>
        <v>0</v>
      </c>
      <c r="JF77" s="677" t="s">
        <v>838</v>
      </c>
      <c r="JG77" s="671" t="s">
        <v>838</v>
      </c>
      <c r="JH77" s="671" t="s">
        <v>838</v>
      </c>
      <c r="JI77" s="671" t="s">
        <v>838</v>
      </c>
      <c r="JJ77" s="671" t="s">
        <v>838</v>
      </c>
      <c r="JK77" s="671" t="s">
        <v>838</v>
      </c>
      <c r="JL77" s="671" t="s">
        <v>838</v>
      </c>
      <c r="JM77" s="671" t="s">
        <v>838</v>
      </c>
      <c r="JN77" s="671" t="s">
        <v>838</v>
      </c>
      <c r="JO77" s="671" t="s">
        <v>838</v>
      </c>
      <c r="JP77" s="671" t="s">
        <v>838</v>
      </c>
      <c r="JQ77" s="671" t="s">
        <v>838</v>
      </c>
      <c r="JR77" s="671" t="s">
        <v>838</v>
      </c>
      <c r="JS77" s="671" t="s">
        <v>838</v>
      </c>
      <c r="JT77" s="671" t="s">
        <v>838</v>
      </c>
      <c r="JU77" s="671" t="s">
        <v>838</v>
      </c>
      <c r="JV77" s="671" t="s">
        <v>838</v>
      </c>
      <c r="JW77" s="671" t="s">
        <v>838</v>
      </c>
      <c r="JX77" s="671" t="s">
        <v>838</v>
      </c>
      <c r="JY77" s="671" t="s">
        <v>838</v>
      </c>
      <c r="JZ77" s="671" t="s">
        <v>838</v>
      </c>
      <c r="KA77" s="678" t="s">
        <v>838</v>
      </c>
      <c r="KB77" s="678" t="s">
        <v>838</v>
      </c>
      <c r="KC77" s="678" t="s">
        <v>838</v>
      </c>
      <c r="KD77" s="678" t="s">
        <v>838</v>
      </c>
      <c r="KE77" s="678" t="s">
        <v>838</v>
      </c>
      <c r="KF77" s="678" t="s">
        <v>838</v>
      </c>
      <c r="KG77" s="678" t="s">
        <v>838</v>
      </c>
      <c r="KH77" s="678" t="s">
        <v>838</v>
      </c>
      <c r="KI77" s="678" t="s">
        <v>838</v>
      </c>
      <c r="KJ77" s="678" t="s">
        <v>838</v>
      </c>
      <c r="KK77" s="678" t="s">
        <v>838</v>
      </c>
      <c r="KL77" s="678" t="s">
        <v>838</v>
      </c>
      <c r="KM77" s="678" t="s">
        <v>838</v>
      </c>
      <c r="KN77" s="678" t="s">
        <v>838</v>
      </c>
      <c r="KO77" s="678" t="s">
        <v>838</v>
      </c>
      <c r="KP77" s="678" t="s">
        <v>838</v>
      </c>
      <c r="KQ77" s="678" t="s">
        <v>838</v>
      </c>
      <c r="KR77" s="678" t="s">
        <v>838</v>
      </c>
      <c r="KS77" s="678" t="s">
        <v>838</v>
      </c>
      <c r="KT77" s="678" t="s">
        <v>838</v>
      </c>
      <c r="KU77" s="678" t="s">
        <v>838</v>
      </c>
      <c r="KV77" s="686"/>
      <c r="KW77" s="686"/>
      <c r="KX77" s="529"/>
      <c r="KY77" s="529"/>
      <c r="KZ77" s="529"/>
      <c r="LA77" s="529"/>
      <c r="LB77" s="529"/>
      <c r="LC77" s="529"/>
      <c r="LD77" s="529"/>
      <c r="LE77" s="529"/>
      <c r="LF77" s="529"/>
      <c r="LG77" s="529"/>
      <c r="LH77" s="529"/>
      <c r="LI77" s="529"/>
      <c r="LJ77" s="529"/>
      <c r="LK77" s="529"/>
      <c r="LL77" s="529"/>
      <c r="LM77" s="529"/>
      <c r="LN77" s="529"/>
      <c r="LO77" s="529"/>
      <c r="LP77" s="529"/>
      <c r="LQ77" s="529"/>
      <c r="LR77" s="529"/>
      <c r="LS77" s="529"/>
      <c r="LT77" s="250"/>
      <c r="LU77" s="529"/>
      <c r="LV77" s="529"/>
      <c r="LW77" s="529"/>
      <c r="LX77" s="529"/>
      <c r="LY77" s="529"/>
      <c r="LZ77" s="529"/>
      <c r="MA77" s="529"/>
      <c r="MB77" s="529"/>
      <c r="MC77" s="529"/>
      <c r="MD77" s="529"/>
      <c r="ME77" s="529"/>
      <c r="MF77" s="529"/>
      <c r="MG77" s="529"/>
      <c r="MH77" s="529"/>
      <c r="MI77" s="529"/>
      <c r="MJ77" s="529"/>
      <c r="MK77" s="529"/>
      <c r="ML77" s="529"/>
      <c r="MM77" s="529"/>
      <c r="MN77" s="529"/>
      <c r="MO77" s="529"/>
      <c r="MP77" s="529"/>
      <c r="MQ77" s="529"/>
      <c r="MR77" s="529"/>
      <c r="MS77" s="529"/>
      <c r="MT77" s="529"/>
      <c r="MU77" s="529"/>
      <c r="MV77" s="529"/>
      <c r="MW77" s="529"/>
      <c r="MX77" s="529"/>
      <c r="MY77" s="529"/>
      <c r="MZ77" s="529"/>
      <c r="NA77" s="529"/>
      <c r="NB77" s="529"/>
      <c r="NC77" s="529"/>
      <c r="ND77" s="529"/>
      <c r="NE77" s="529"/>
      <c r="NF77" s="529"/>
      <c r="NG77" s="529"/>
      <c r="NH77" s="529"/>
      <c r="NI77" s="529"/>
      <c r="NJ77" s="529"/>
      <c r="NK77" s="529"/>
      <c r="NL77" s="529"/>
      <c r="NM77" s="529"/>
      <c r="NN77" s="529"/>
      <c r="NO77" s="529"/>
      <c r="NP77" s="529"/>
      <c r="NQ77" s="529"/>
      <c r="NR77" s="529"/>
      <c r="NS77" s="529"/>
      <c r="NT77" s="529"/>
      <c r="NU77" s="529"/>
      <c r="NV77" s="379">
        <f t="shared" si="1277"/>
        <v>0</v>
      </c>
      <c r="NW77" s="100">
        <f t="shared" si="2020"/>
        <v>0</v>
      </c>
      <c r="NX77" s="189">
        <f t="shared" si="2021"/>
        <v>0</v>
      </c>
      <c r="NY77" s="189">
        <f t="shared" si="2022"/>
        <v>0</v>
      </c>
      <c r="NZ77" s="189">
        <f t="shared" si="1278"/>
        <v>910.40000000000009</v>
      </c>
      <c r="OA77" s="189">
        <f t="shared" si="2023"/>
        <v>0</v>
      </c>
      <c r="OB77" s="377">
        <f t="shared" si="2024"/>
        <v>0</v>
      </c>
      <c r="OC77" s="105">
        <f t="shared" ref="OC77:OC110" si="2046">IF(NV77=0,0,"i = "&amp;NV77&amp;" m/m")</f>
        <v>0</v>
      </c>
      <c r="OE77" s="376">
        <f t="shared" si="1279"/>
        <v>0</v>
      </c>
      <c r="OF77" s="189">
        <f t="shared" si="1280"/>
        <v>0</v>
      </c>
      <c r="OG77" s="189">
        <f t="shared" si="1281"/>
        <v>0</v>
      </c>
      <c r="OH77" s="189">
        <f t="shared" si="1282"/>
        <v>0</v>
      </c>
      <c r="OI77" s="189">
        <f t="shared" si="1283"/>
        <v>0</v>
      </c>
      <c r="OJ77" s="377">
        <f t="shared" si="1284"/>
        <v>0</v>
      </c>
      <c r="OK77" s="94">
        <f t="shared" si="1608"/>
        <v>0</v>
      </c>
      <c r="OM77" s="94">
        <f t="shared" si="1609"/>
        <v>0</v>
      </c>
      <c r="ON77" s="189">
        <f t="shared" si="1610"/>
        <v>0</v>
      </c>
      <c r="OO77" s="189" t="str">
        <f t="shared" si="1611"/>
        <v>.00000000000</v>
      </c>
      <c r="OP77" s="189">
        <f t="shared" si="1285"/>
        <v>0</v>
      </c>
      <c r="OQ77" s="189">
        <f t="shared" si="1612"/>
        <v>0</v>
      </c>
      <c r="OR77" s="94" t="str">
        <f t="shared" si="1613"/>
        <v>.00000000000</v>
      </c>
      <c r="OS77" s="94">
        <f t="shared" si="1614"/>
        <v>0</v>
      </c>
      <c r="OU77" s="94">
        <f t="shared" si="1615"/>
        <v>0</v>
      </c>
      <c r="OV77" s="189">
        <f t="shared" si="1616"/>
        <v>0</v>
      </c>
      <c r="OW77" s="189" t="str">
        <f t="shared" si="1617"/>
        <v>.00000000000</v>
      </c>
      <c r="OX77" s="189">
        <f t="shared" si="1286"/>
        <v>900.40000000000009</v>
      </c>
      <c r="OY77" s="189">
        <f t="shared" si="1618"/>
        <v>900</v>
      </c>
      <c r="OZ77" s="94" t="str">
        <f t="shared" si="1619"/>
        <v>.40000000000</v>
      </c>
      <c r="PA77" s="94">
        <f t="shared" si="1620"/>
        <v>0</v>
      </c>
      <c r="PC77" s="94">
        <f t="shared" si="1287"/>
        <v>0</v>
      </c>
      <c r="PD77" s="189">
        <f t="shared" si="1288"/>
        <v>0</v>
      </c>
      <c r="PE77" s="189">
        <f t="shared" si="1289"/>
        <v>0</v>
      </c>
      <c r="PF77" s="189">
        <f t="shared" si="1290"/>
        <v>0</v>
      </c>
      <c r="PG77" s="189">
        <f t="shared" si="1291"/>
        <v>0</v>
      </c>
      <c r="PH77" s="94">
        <f t="shared" si="1292"/>
        <v>0</v>
      </c>
      <c r="PI77" s="94">
        <f t="shared" si="1621"/>
        <v>0</v>
      </c>
      <c r="PK77" s="105">
        <f t="shared" si="1293"/>
        <v>0</v>
      </c>
      <c r="PL77" s="121">
        <f t="shared" si="1294"/>
        <v>0</v>
      </c>
      <c r="PM77" s="121">
        <f t="shared" si="1622"/>
        <v>0</v>
      </c>
      <c r="PN77" s="121">
        <f t="shared" si="1295"/>
        <v>0</v>
      </c>
      <c r="PO77" s="121">
        <f t="shared" si="1296"/>
        <v>0</v>
      </c>
      <c r="PP77" s="121">
        <f t="shared" si="1623"/>
        <v>0</v>
      </c>
      <c r="PQ77" s="121">
        <f t="shared" si="1297"/>
        <v>0</v>
      </c>
      <c r="PS77" s="121">
        <f t="shared" si="2025"/>
        <v>0</v>
      </c>
      <c r="PT77" s="121">
        <f t="shared" si="1624"/>
        <v>0</v>
      </c>
      <c r="PU77" s="121">
        <f t="shared" si="1298"/>
        <v>0</v>
      </c>
      <c r="PV77" s="121">
        <f t="shared" si="1299"/>
        <v>0</v>
      </c>
      <c r="PW77" s="121">
        <f t="shared" si="1625"/>
        <v>0</v>
      </c>
      <c r="PX77" s="121">
        <f t="shared" si="1300"/>
        <v>0</v>
      </c>
      <c r="PY77" s="299" t="str">
        <f t="shared" si="1626"/>
        <v>-</v>
      </c>
      <c r="QA77" s="94">
        <f t="shared" si="2026"/>
        <v>0</v>
      </c>
      <c r="QB77" s="121">
        <f t="shared" si="2027"/>
        <v>0</v>
      </c>
      <c r="QC77" s="121">
        <f t="shared" si="1627"/>
        <v>0</v>
      </c>
      <c r="QE77" s="383">
        <v>68</v>
      </c>
      <c r="QF77" s="121">
        <f t="shared" si="1301"/>
        <v>0</v>
      </c>
      <c r="QG77" s="121">
        <f t="shared" si="1628"/>
        <v>0</v>
      </c>
      <c r="QH77" s="121" t="str">
        <f t="shared" si="1629"/>
        <v>.00000000000</v>
      </c>
      <c r="QI77" s="121">
        <f t="shared" si="1302"/>
        <v>0</v>
      </c>
      <c r="QJ77" s="121">
        <f t="shared" si="1630"/>
        <v>0</v>
      </c>
      <c r="QK77" s="121" t="str">
        <f t="shared" si="1631"/>
        <v>.00000000000</v>
      </c>
      <c r="QM77" s="121">
        <f t="shared" si="1632"/>
        <v>9999999999</v>
      </c>
      <c r="QO77" s="123" t="s">
        <v>556</v>
      </c>
      <c r="QT77" s="124">
        <f t="shared" si="972"/>
        <v>9999999999999</v>
      </c>
      <c r="QU77" s="124">
        <f t="shared" si="972"/>
        <v>9999999999999</v>
      </c>
      <c r="QV77" s="124">
        <f t="shared" si="972"/>
        <v>9999999999999</v>
      </c>
      <c r="QW77" s="124">
        <f t="shared" si="972"/>
        <v>9999999999999</v>
      </c>
      <c r="QX77" s="507">
        <f t="shared" si="973"/>
        <v>0</v>
      </c>
      <c r="QY77" s="457">
        <f t="shared" si="1208"/>
        <v>0</v>
      </c>
      <c r="QZ77" s="457">
        <f t="shared" si="1209"/>
        <v>0</v>
      </c>
      <c r="RA77" s="457">
        <f t="shared" si="974"/>
        <v>0</v>
      </c>
      <c r="RI77" s="507">
        <f t="shared" si="1633"/>
        <v>0</v>
      </c>
      <c r="RJ77" s="795">
        <f t="shared" si="1634"/>
        <v>0</v>
      </c>
      <c r="RK77" s="518" t="str">
        <f t="shared" si="1635"/>
        <v>.00000000000</v>
      </c>
      <c r="RL77" s="511">
        <f t="shared" si="1636"/>
        <v>930</v>
      </c>
      <c r="RM77" s="795">
        <f t="shared" si="1637"/>
        <v>930</v>
      </c>
      <c r="RN77" s="518" t="str">
        <f t="shared" si="1638"/>
        <v>.00000000000</v>
      </c>
      <c r="RO77" s="507">
        <f t="shared" si="1639"/>
        <v>0</v>
      </c>
      <c r="RP77" s="795">
        <f t="shared" si="1640"/>
        <v>0</v>
      </c>
      <c r="RQ77" s="518" t="str">
        <f t="shared" si="1641"/>
        <v>.00000000000</v>
      </c>
      <c r="RR77" s="511">
        <f t="shared" si="1642"/>
        <v>1020</v>
      </c>
      <c r="RS77" s="795">
        <f t="shared" si="1643"/>
        <v>1020</v>
      </c>
      <c r="RT77" s="518" t="str">
        <f t="shared" si="1644"/>
        <v>.00000000000</v>
      </c>
      <c r="RZ77" s="131">
        <f t="shared" si="1303"/>
        <v>0</v>
      </c>
      <c r="SA77" s="124">
        <f t="shared" si="1645"/>
        <v>0</v>
      </c>
      <c r="SB77" s="121" t="str">
        <f t="shared" si="1646"/>
        <v>.00000000000</v>
      </c>
      <c r="SC77" s="120">
        <f t="shared" si="1304"/>
        <v>0</v>
      </c>
      <c r="SD77" s="124">
        <f t="shared" si="1647"/>
        <v>0</v>
      </c>
      <c r="SE77" s="121" t="str">
        <f t="shared" si="1648"/>
        <v>.00000000000</v>
      </c>
      <c r="SF77" s="131">
        <f t="shared" si="1305"/>
        <v>0</v>
      </c>
      <c r="SG77" s="124">
        <f t="shared" si="1649"/>
        <v>0</v>
      </c>
      <c r="SH77" s="121" t="str">
        <f t="shared" si="1650"/>
        <v>.00000000000</v>
      </c>
      <c r="SI77" s="120">
        <f t="shared" si="1306"/>
        <v>0</v>
      </c>
      <c r="SJ77" s="124">
        <f t="shared" si="1651"/>
        <v>0</v>
      </c>
      <c r="SK77" s="121" t="str">
        <f t="shared" si="1652"/>
        <v>.00000000000</v>
      </c>
      <c r="SM77" s="131">
        <f t="shared" si="1307"/>
        <v>0</v>
      </c>
      <c r="SN77" s="124">
        <f t="shared" si="1653"/>
        <v>0</v>
      </c>
      <c r="SO77" s="121" t="str">
        <f t="shared" si="1654"/>
        <v>.00000000000</v>
      </c>
      <c r="SP77" s="120">
        <f t="shared" si="1308"/>
        <v>0</v>
      </c>
      <c r="SQ77" s="124">
        <f t="shared" si="1655"/>
        <v>0</v>
      </c>
      <c r="SR77" s="121" t="str">
        <f t="shared" si="1656"/>
        <v>.00000000000</v>
      </c>
      <c r="SS77" s="121">
        <f t="shared" si="1309"/>
        <v>0</v>
      </c>
      <c r="SU77" s="94">
        <f t="shared" si="2028"/>
        <v>-1</v>
      </c>
      <c r="SV77" s="121">
        <f t="shared" si="2029"/>
        <v>-1</v>
      </c>
      <c r="SW77" s="121" t="str">
        <f t="shared" si="1657"/>
        <v>.00000000000</v>
      </c>
      <c r="SX77" s="94">
        <f t="shared" si="2030"/>
        <v>1600</v>
      </c>
      <c r="SY77" s="121">
        <f t="shared" si="2031"/>
        <v>1600</v>
      </c>
      <c r="SZ77" s="121" t="str">
        <f t="shared" si="1658"/>
        <v>.00000000000</v>
      </c>
      <c r="TA77" s="94" t="str">
        <f t="shared" si="1659"/>
        <v>160,000</v>
      </c>
      <c r="TB77" s="94">
        <v>68</v>
      </c>
      <c r="TC77" s="94">
        <f t="shared" si="1660"/>
        <v>0</v>
      </c>
      <c r="TE77" s="121">
        <f t="shared" si="1661"/>
        <v>0</v>
      </c>
      <c r="TF77" s="121">
        <f t="shared" si="1662"/>
        <v>0</v>
      </c>
      <c r="TG77" s="121" t="str">
        <f t="shared" si="983"/>
        <v>.00000000000</v>
      </c>
      <c r="TH77" s="121">
        <f t="shared" si="1310"/>
        <v>7</v>
      </c>
      <c r="TI77" s="121">
        <f t="shared" si="984"/>
        <v>7</v>
      </c>
      <c r="TJ77" s="121" t="str">
        <f t="shared" si="985"/>
        <v>.00000000000</v>
      </c>
      <c r="TK77" s="94">
        <f t="shared" si="2032"/>
        <v>0</v>
      </c>
      <c r="TL77" s="94">
        <v>68</v>
      </c>
      <c r="TM77" s="94">
        <f t="shared" si="1311"/>
        <v>0</v>
      </c>
      <c r="TO77" s="121">
        <f t="shared" si="1663"/>
        <v>0</v>
      </c>
      <c r="TP77" s="121">
        <f t="shared" si="1664"/>
        <v>0</v>
      </c>
      <c r="TQ77" s="121" t="str">
        <f t="shared" si="1665"/>
        <v>.00000000000</v>
      </c>
      <c r="TR77" s="121">
        <f t="shared" si="1312"/>
        <v>928</v>
      </c>
      <c r="TS77" s="121">
        <f t="shared" si="1666"/>
        <v>928</v>
      </c>
      <c r="TT77" s="121" t="str">
        <f t="shared" si="1667"/>
        <v>.00000000000</v>
      </c>
      <c r="TU77" s="94">
        <f t="shared" si="1668"/>
        <v>0</v>
      </c>
      <c r="TW77" s="105">
        <f t="shared" si="1669"/>
        <v>-9.4500000004499998E-2</v>
      </c>
      <c r="TX77" s="105">
        <f t="shared" si="1670"/>
        <v>0</v>
      </c>
      <c r="TY77" s="105">
        <f t="shared" si="1671"/>
        <v>-9.4500000004499998E-2</v>
      </c>
      <c r="TZ77" s="105">
        <f t="shared" si="1672"/>
        <v>0</v>
      </c>
      <c r="UA77" s="105">
        <f t="shared" si="1673"/>
        <v>0</v>
      </c>
      <c r="UB77" s="105">
        <f t="shared" si="1674"/>
        <v>0</v>
      </c>
      <c r="UC77" s="105">
        <f t="shared" si="1313"/>
        <v>0</v>
      </c>
      <c r="UD77" s="105">
        <f t="shared" si="1314"/>
        <v>0</v>
      </c>
      <c r="UE77" s="105">
        <f t="shared" si="1315"/>
        <v>0</v>
      </c>
      <c r="UF77" s="105">
        <f t="shared" si="1675"/>
        <v>0</v>
      </c>
      <c r="UG77" s="105">
        <f t="shared" si="1675"/>
        <v>0</v>
      </c>
      <c r="UH77" s="105">
        <f t="shared" si="1675"/>
        <v>0</v>
      </c>
      <c r="UI77" s="105">
        <f>UI76</f>
        <v>0</v>
      </c>
      <c r="UK77" s="105">
        <f t="shared" si="1316"/>
        <v>340.35000000135</v>
      </c>
      <c r="UL77" s="102">
        <f t="shared" si="1676"/>
        <v>340</v>
      </c>
      <c r="UM77" s="105" t="str">
        <f t="shared" si="1677"/>
        <v>.35000000135</v>
      </c>
      <c r="UN77" s="105">
        <f t="shared" si="1678"/>
        <v>-9.4500000004499998E-2</v>
      </c>
      <c r="UO77" s="102">
        <f t="shared" si="1679"/>
        <v>-1</v>
      </c>
      <c r="UP77" s="105" t="str">
        <f t="shared" si="1680"/>
        <v>.90550000000</v>
      </c>
      <c r="UQ77" s="105">
        <f>UQ76+$UY$6*$US$6</f>
        <v>343.50000000149998</v>
      </c>
      <c r="UR77" s="105">
        <f t="shared" si="1681"/>
        <v>343</v>
      </c>
      <c r="US77" s="105" t="str">
        <f t="shared" si="1682"/>
        <v>.50000000150</v>
      </c>
      <c r="UT77" s="103">
        <f t="shared" si="1317"/>
        <v>0</v>
      </c>
      <c r="UU77" s="102">
        <f t="shared" si="1683"/>
        <v>0</v>
      </c>
      <c r="UV77" s="105" t="str">
        <f t="shared" si="1684"/>
        <v>.00000000000</v>
      </c>
      <c r="UW77" s="105">
        <f t="shared" si="1318"/>
        <v>346.65000000164997</v>
      </c>
      <c r="UX77" s="102">
        <f t="shared" si="1685"/>
        <v>346</v>
      </c>
      <c r="UY77" s="105" t="str">
        <f t="shared" si="1686"/>
        <v>.65000000165</v>
      </c>
      <c r="UZ77" s="103">
        <f t="shared" si="2033"/>
        <v>-9.4500000004499998E-2</v>
      </c>
      <c r="VA77" s="102">
        <f t="shared" si="1687"/>
        <v>-1</v>
      </c>
      <c r="VB77" s="105" t="str">
        <f t="shared" si="1688"/>
        <v>.90550000000</v>
      </c>
      <c r="VC77" s="94" t="str">
        <f t="shared" si="1319"/>
        <v>-</v>
      </c>
      <c r="VD77" s="94" t="str">
        <f t="shared" si="1320"/>
        <v>-</v>
      </c>
      <c r="VE77" s="94" t="str">
        <f t="shared" si="1321"/>
        <v>-</v>
      </c>
      <c r="VF77" s="94" t="str">
        <f t="shared" si="1322"/>
        <v>-</v>
      </c>
      <c r="VH77" s="105">
        <f t="shared" si="1689"/>
        <v>340.35000000135</v>
      </c>
      <c r="VI77" s="102">
        <f t="shared" si="1690"/>
        <v>340</v>
      </c>
      <c r="VJ77" s="105" t="str">
        <f t="shared" si="1691"/>
        <v>.35000000135</v>
      </c>
      <c r="VK77" s="103">
        <f t="shared" si="1692"/>
        <v>0</v>
      </c>
      <c r="VL77" s="102">
        <f t="shared" si="1693"/>
        <v>0</v>
      </c>
      <c r="VM77" s="105" t="str">
        <f t="shared" si="2034"/>
        <v>.00000000000</v>
      </c>
      <c r="VN77" s="105">
        <f t="shared" si="1694"/>
        <v>340.35000000135</v>
      </c>
      <c r="VO77" s="102">
        <f t="shared" si="1695"/>
        <v>340</v>
      </c>
      <c r="VP77" s="105" t="str">
        <f t="shared" si="1696"/>
        <v>.35000000135</v>
      </c>
      <c r="VQ77" s="103">
        <f t="shared" si="1697"/>
        <v>-9.4500000004499998E-2</v>
      </c>
      <c r="VR77" s="102">
        <f t="shared" si="1698"/>
        <v>-1</v>
      </c>
      <c r="VS77" s="105" t="str">
        <f t="shared" si="1699"/>
        <v>.90550000000</v>
      </c>
      <c r="VT77" s="105">
        <f t="shared" si="1700"/>
        <v>343.50000000149998</v>
      </c>
      <c r="VU77" s="105">
        <f t="shared" si="1701"/>
        <v>343</v>
      </c>
      <c r="VV77" s="105" t="str">
        <f t="shared" si="1702"/>
        <v>.50000000150</v>
      </c>
      <c r="VW77" s="103">
        <f t="shared" si="1703"/>
        <v>0</v>
      </c>
      <c r="VX77" s="102">
        <f t="shared" si="1704"/>
        <v>0</v>
      </c>
      <c r="VY77" s="105" t="str">
        <f t="shared" si="1705"/>
        <v>.00000000000</v>
      </c>
      <c r="VZ77" s="105">
        <f t="shared" si="1706"/>
        <v>346.65000000164997</v>
      </c>
      <c r="WA77" s="102">
        <f t="shared" si="1707"/>
        <v>346</v>
      </c>
      <c r="WB77" s="105" t="str">
        <f t="shared" si="1708"/>
        <v>.65000000165</v>
      </c>
      <c r="WC77" s="103">
        <f t="shared" si="2035"/>
        <v>-9.4500000004499998E-2</v>
      </c>
      <c r="WD77" s="102">
        <f t="shared" si="1709"/>
        <v>-1</v>
      </c>
      <c r="WE77" s="105" t="str">
        <f t="shared" si="1710"/>
        <v>.90550000000</v>
      </c>
      <c r="WF77" s="105">
        <f t="shared" si="1711"/>
        <v>346.65000000164997</v>
      </c>
      <c r="WG77" s="102">
        <f t="shared" si="1712"/>
        <v>346</v>
      </c>
      <c r="WH77" s="105" t="str">
        <f t="shared" si="1713"/>
        <v>.65000000165</v>
      </c>
      <c r="WI77" s="103">
        <f t="shared" si="1714"/>
        <v>0</v>
      </c>
      <c r="WJ77" s="102">
        <f t="shared" si="1715"/>
        <v>0</v>
      </c>
      <c r="WK77" s="105" t="str">
        <f t="shared" si="1716"/>
        <v>.00000000000</v>
      </c>
      <c r="WL77" s="343" t="str">
        <f t="shared" si="1323"/>
        <v>-</v>
      </c>
      <c r="WM77" s="343" t="str">
        <f t="shared" si="1324"/>
        <v>-</v>
      </c>
      <c r="WN77" s="343" t="str">
        <f t="shared" si="1325"/>
        <v>-</v>
      </c>
      <c r="WO77" s="343" t="str">
        <f t="shared" si="1326"/>
        <v>-</v>
      </c>
      <c r="WP77" s="343" t="str">
        <f t="shared" si="1327"/>
        <v>-</v>
      </c>
      <c r="WQ77" s="343" t="str">
        <f t="shared" si="1328"/>
        <v>-</v>
      </c>
      <c r="WS77" s="103">
        <f t="shared" si="1329"/>
        <v>0</v>
      </c>
      <c r="WT77" s="103">
        <f t="shared" si="1330"/>
        <v>0</v>
      </c>
      <c r="WU77" s="103">
        <f t="shared" si="1331"/>
        <v>0</v>
      </c>
      <c r="WV77" s="103">
        <f t="shared" si="1332"/>
        <v>0</v>
      </c>
      <c r="WW77" s="103">
        <f t="shared" si="1333"/>
        <v>0</v>
      </c>
      <c r="WX77" s="120">
        <f t="shared" si="1334"/>
        <v>0</v>
      </c>
      <c r="WY77" s="103">
        <f t="shared" si="1717"/>
        <v>0</v>
      </c>
      <c r="WZ77" s="103">
        <f t="shared" si="1718"/>
        <v>0</v>
      </c>
      <c r="XA77" s="105">
        <f t="shared" si="1719"/>
        <v>0</v>
      </c>
      <c r="XB77" s="105">
        <f t="shared" si="1720"/>
        <v>0</v>
      </c>
      <c r="XC77" s="105">
        <f t="shared" si="1721"/>
        <v>0</v>
      </c>
      <c r="XD77" s="105">
        <f t="shared" si="1722"/>
        <v>0</v>
      </c>
      <c r="XE77" s="105">
        <f t="shared" si="1723"/>
        <v>0</v>
      </c>
      <c r="XF77" s="105">
        <f t="shared" si="1724"/>
        <v>0</v>
      </c>
      <c r="XG77" s="105">
        <f t="shared" si="2036"/>
        <v>0</v>
      </c>
      <c r="XH77" s="105">
        <f t="shared" si="1725"/>
        <v>0</v>
      </c>
      <c r="XI77" s="105">
        <f t="shared" si="1726"/>
        <v>0</v>
      </c>
      <c r="XJ77" s="105">
        <f t="shared" si="1727"/>
        <v>0</v>
      </c>
      <c r="XK77" s="105">
        <f t="shared" si="1728"/>
        <v>0</v>
      </c>
      <c r="XL77" s="105">
        <f t="shared" si="1729"/>
        <v>0</v>
      </c>
      <c r="XM77" s="102">
        <f t="shared" si="1335"/>
        <v>0</v>
      </c>
      <c r="XN77" s="103">
        <f t="shared" si="1730"/>
        <v>343.50000000149998</v>
      </c>
      <c r="XO77" s="103">
        <f t="shared" si="1731"/>
        <v>0</v>
      </c>
      <c r="XP77" s="103">
        <f t="shared" si="1336"/>
        <v>343.50000000149998</v>
      </c>
      <c r="XQ77" s="103">
        <f t="shared" si="1337"/>
        <v>0</v>
      </c>
      <c r="XR77" s="103">
        <f t="shared" si="1732"/>
        <v>0</v>
      </c>
      <c r="XS77" s="111">
        <f t="shared" si="1338"/>
        <v>0.03</v>
      </c>
      <c r="XU77" s="111">
        <f t="shared" si="1733"/>
        <v>0</v>
      </c>
      <c r="XV77" s="126">
        <f t="shared" si="1734"/>
        <v>0</v>
      </c>
      <c r="XW77" s="120">
        <f t="shared" si="1735"/>
        <v>0</v>
      </c>
      <c r="XX77" s="120">
        <f t="shared" si="1736"/>
        <v>0</v>
      </c>
      <c r="XY77" s="103">
        <f t="shared" si="1339"/>
        <v>0</v>
      </c>
      <c r="XZ77" s="103">
        <f t="shared" si="1737"/>
        <v>0</v>
      </c>
      <c r="YB77" s="103">
        <f t="shared" si="1738"/>
        <v>0</v>
      </c>
      <c r="YC77" s="111">
        <f t="shared" si="1739"/>
        <v>0</v>
      </c>
      <c r="YD77" s="103">
        <f t="shared" si="1740"/>
        <v>0</v>
      </c>
      <c r="YE77" s="103">
        <f t="shared" si="1741"/>
        <v>0</v>
      </c>
      <c r="YF77" s="103">
        <f t="shared" si="1340"/>
        <v>0</v>
      </c>
      <c r="YG77" s="103">
        <f t="shared" si="1742"/>
        <v>0</v>
      </c>
      <c r="YI77" s="103">
        <f t="shared" si="1341"/>
        <v>0</v>
      </c>
      <c r="YJ77" s="103">
        <f t="shared" si="1342"/>
        <v>0</v>
      </c>
      <c r="YK77" s="103">
        <f t="shared" si="1343"/>
        <v>0</v>
      </c>
      <c r="YL77" s="103">
        <f t="shared" si="1344"/>
        <v>0</v>
      </c>
      <c r="YM77" s="103">
        <f t="shared" si="1743"/>
        <v>0</v>
      </c>
      <c r="YN77" s="103">
        <f t="shared" si="1743"/>
        <v>0</v>
      </c>
      <c r="YO77" s="103">
        <f t="shared" si="1744"/>
        <v>0</v>
      </c>
      <c r="YP77" s="103">
        <f t="shared" si="1745"/>
        <v>0</v>
      </c>
      <c r="YQ77" s="103">
        <f t="shared" si="1746"/>
        <v>0</v>
      </c>
      <c r="YR77" s="103">
        <f t="shared" si="1747"/>
        <v>0</v>
      </c>
      <c r="YS77" s="103">
        <f t="shared" si="1748"/>
        <v>0</v>
      </c>
      <c r="YT77" s="103">
        <f t="shared" si="1749"/>
        <v>0</v>
      </c>
      <c r="YU77" s="103">
        <f t="shared" si="1750"/>
        <v>0</v>
      </c>
      <c r="YV77" s="103">
        <f t="shared" si="1750"/>
        <v>0</v>
      </c>
      <c r="YX77" s="103">
        <f t="shared" si="1345"/>
        <v>0</v>
      </c>
      <c r="YY77" s="103">
        <f t="shared" si="1346"/>
        <v>0</v>
      </c>
      <c r="YZ77" s="103">
        <f t="shared" si="1347"/>
        <v>0</v>
      </c>
      <c r="ZA77" s="103">
        <f t="shared" si="1348"/>
        <v>0</v>
      </c>
      <c r="ZB77" s="103">
        <f t="shared" si="1751"/>
        <v>0</v>
      </c>
      <c r="ZC77" s="103">
        <f t="shared" si="1751"/>
        <v>0</v>
      </c>
      <c r="ZD77" s="103">
        <f t="shared" si="1752"/>
        <v>0</v>
      </c>
      <c r="ZE77" s="103">
        <f t="shared" si="1753"/>
        <v>0</v>
      </c>
      <c r="ZF77" s="103">
        <f t="shared" si="1754"/>
        <v>0</v>
      </c>
      <c r="ZG77" s="103">
        <f t="shared" si="1755"/>
        <v>0</v>
      </c>
      <c r="ZH77" s="103">
        <f t="shared" si="1756"/>
        <v>0</v>
      </c>
      <c r="ZI77" s="103">
        <f t="shared" si="1757"/>
        <v>0</v>
      </c>
      <c r="ZJ77" s="103">
        <f t="shared" si="1758"/>
        <v>0</v>
      </c>
      <c r="ZK77" s="103">
        <f t="shared" si="1758"/>
        <v>0</v>
      </c>
      <c r="ZM77" s="103">
        <f t="shared" si="1759"/>
        <v>0</v>
      </c>
      <c r="ZN77" s="103">
        <f t="shared" si="1759"/>
        <v>0</v>
      </c>
      <c r="ZP77" s="127">
        <f t="shared" si="1349"/>
        <v>340.35000000135</v>
      </c>
      <c r="ZQ77" s="127">
        <f t="shared" si="1350"/>
        <v>0</v>
      </c>
      <c r="ZR77" s="127">
        <f t="shared" si="1351"/>
        <v>340.35000000135</v>
      </c>
      <c r="ZS77" s="127">
        <f t="shared" si="1352"/>
        <v>-9.4500000004499998E-2</v>
      </c>
      <c r="ZT77" s="127">
        <f t="shared" si="1353"/>
        <v>343.50000000149998</v>
      </c>
      <c r="ZU77" s="127">
        <f t="shared" si="1354"/>
        <v>0</v>
      </c>
      <c r="ZV77" s="127">
        <f t="shared" si="1355"/>
        <v>346.65000000164997</v>
      </c>
      <c r="ZW77" s="127">
        <f t="shared" si="1356"/>
        <v>-9.4500000004499998E-2</v>
      </c>
      <c r="ZX77" s="127">
        <f t="shared" si="1357"/>
        <v>346.65000000164997</v>
      </c>
      <c r="ZY77" s="127">
        <f t="shared" si="1358"/>
        <v>0</v>
      </c>
      <c r="ZZ77" s="127">
        <f t="shared" si="1760"/>
        <v>343.50000000149998</v>
      </c>
      <c r="AAA77" s="127">
        <f t="shared" si="1761"/>
        <v>0</v>
      </c>
      <c r="AAB77" s="127">
        <f t="shared" si="1762"/>
        <v>0</v>
      </c>
      <c r="AAC77" s="127">
        <f t="shared" si="1763"/>
        <v>-0.29767500002834879</v>
      </c>
      <c r="AAD77" s="127">
        <f t="shared" si="1764"/>
        <v>0</v>
      </c>
      <c r="AAE77" s="127">
        <f t="shared" si="1765"/>
        <v>-0.29767500002834879</v>
      </c>
      <c r="AAF77" s="127">
        <f t="shared" si="1766"/>
        <v>0</v>
      </c>
      <c r="AAG77" s="129">
        <f t="shared" si="1767"/>
        <v>0</v>
      </c>
      <c r="AAH77" s="130">
        <f t="shared" si="1359"/>
        <v>0</v>
      </c>
      <c r="AAI77" s="130">
        <f t="shared" si="1768"/>
        <v>0</v>
      </c>
      <c r="AAJ77" s="130">
        <f t="shared" si="1769"/>
        <v>0</v>
      </c>
      <c r="AAK77" s="130">
        <f t="shared" si="1770"/>
        <v>0</v>
      </c>
      <c r="AAL77" s="385">
        <f t="shared" si="1360"/>
        <v>0</v>
      </c>
      <c r="AAM77" s="130">
        <f t="shared" si="2037"/>
        <v>0</v>
      </c>
      <c r="AAN77" s="130">
        <f t="shared" si="1771"/>
        <v>0</v>
      </c>
      <c r="AAO77" s="130">
        <f t="shared" si="2038"/>
        <v>0</v>
      </c>
      <c r="AAP77" s="130">
        <f t="shared" si="2038"/>
        <v>0</v>
      </c>
      <c r="AAQ77" s="386">
        <f t="shared" si="1361"/>
        <v>0</v>
      </c>
      <c r="AAR77" s="130">
        <f t="shared" si="1362"/>
        <v>0</v>
      </c>
      <c r="AAS77" s="387">
        <f t="shared" si="1772"/>
        <v>0</v>
      </c>
      <c r="AAT77" s="130">
        <f t="shared" si="1773"/>
        <v>0</v>
      </c>
      <c r="AAU77" s="130">
        <f t="shared" si="1774"/>
        <v>0</v>
      </c>
      <c r="AAW77" s="93">
        <f t="shared" si="2039"/>
        <v>0</v>
      </c>
      <c r="AAX77" s="120">
        <f t="shared" si="2039"/>
        <v>0</v>
      </c>
      <c r="AAZ77" s="94">
        <f t="shared" si="1363"/>
        <v>0</v>
      </c>
      <c r="ABA77" s="120">
        <f t="shared" si="1364"/>
        <v>0</v>
      </c>
      <c r="ABB77" s="120">
        <f t="shared" si="1365"/>
        <v>0</v>
      </c>
      <c r="ABD77" s="120">
        <f t="shared" si="1366"/>
        <v>0</v>
      </c>
      <c r="ABE77" s="120">
        <f t="shared" si="1367"/>
        <v>0</v>
      </c>
      <c r="ABF77" s="120">
        <f t="shared" si="1775"/>
        <v>0</v>
      </c>
      <c r="ABG77" s="131">
        <f t="shared" si="1368"/>
        <v>0</v>
      </c>
      <c r="ABH77" s="102">
        <f t="shared" si="1369"/>
        <v>0</v>
      </c>
      <c r="ABI77" s="105">
        <f t="shared" si="1370"/>
        <v>0</v>
      </c>
      <c r="ABJ77" s="131">
        <f t="shared" si="1371"/>
        <v>0</v>
      </c>
      <c r="ABK77" s="102">
        <f t="shared" si="1372"/>
        <v>0</v>
      </c>
      <c r="ABL77" s="105">
        <f t="shared" si="1373"/>
        <v>0</v>
      </c>
      <c r="ABM77" s="105">
        <f t="shared" si="1374"/>
        <v>0</v>
      </c>
      <c r="ABO77" s="131">
        <f t="shared" si="1776"/>
        <v>0</v>
      </c>
      <c r="ABP77" s="102">
        <f t="shared" si="1375"/>
        <v>0</v>
      </c>
      <c r="ABQ77" s="105">
        <f t="shared" si="1376"/>
        <v>0</v>
      </c>
      <c r="ABR77" s="131">
        <f t="shared" si="1377"/>
        <v>0</v>
      </c>
      <c r="ABS77" s="102">
        <f t="shared" si="1378"/>
        <v>0</v>
      </c>
      <c r="ABT77" s="105">
        <f t="shared" si="1379"/>
        <v>0</v>
      </c>
      <c r="ABU77" s="105">
        <f t="shared" si="1380"/>
        <v>0</v>
      </c>
      <c r="ABV77" s="105"/>
      <c r="ABW77" s="131">
        <f t="shared" si="1777"/>
        <v>0</v>
      </c>
      <c r="ABX77" s="102">
        <f t="shared" si="1778"/>
        <v>0</v>
      </c>
      <c r="ABY77" s="105">
        <f t="shared" si="1779"/>
        <v>0</v>
      </c>
      <c r="ABZ77" s="131">
        <f t="shared" si="1381"/>
        <v>0</v>
      </c>
      <c r="ACA77" s="102">
        <f t="shared" si="1780"/>
        <v>0</v>
      </c>
      <c r="ACB77" s="105">
        <f t="shared" si="1781"/>
        <v>0</v>
      </c>
      <c r="ACC77" s="105">
        <f t="shared" si="1782"/>
        <v>0</v>
      </c>
      <c r="ACE77" s="105">
        <f t="shared" si="1382"/>
        <v>0</v>
      </c>
      <c r="ACF77" s="105">
        <f t="shared" si="1383"/>
        <v>0</v>
      </c>
      <c r="ACG77" s="94">
        <f t="shared" si="1384"/>
        <v>0</v>
      </c>
      <c r="ACH77" s="131">
        <f t="shared" si="1385"/>
        <v>0</v>
      </c>
      <c r="ACI77" s="102">
        <f t="shared" si="1386"/>
        <v>0</v>
      </c>
      <c r="ACJ77" s="105">
        <f t="shared" si="1387"/>
        <v>0</v>
      </c>
      <c r="ACK77" s="131">
        <f t="shared" si="1388"/>
        <v>0</v>
      </c>
      <c r="ACL77" s="102">
        <f t="shared" si="1389"/>
        <v>0</v>
      </c>
      <c r="ACM77" s="105">
        <f t="shared" si="1390"/>
        <v>0</v>
      </c>
      <c r="ACN77" s="120">
        <f t="shared" si="1391"/>
        <v>0</v>
      </c>
      <c r="ACO77" s="120">
        <f t="shared" si="1392"/>
        <v>0</v>
      </c>
      <c r="ACP77" s="120">
        <f t="shared" si="1393"/>
        <v>0</v>
      </c>
      <c r="ACQ77" s="120">
        <f t="shared" si="1394"/>
        <v>0</v>
      </c>
      <c r="ACR77" s="120">
        <f t="shared" si="1395"/>
        <v>0</v>
      </c>
      <c r="ACS77" s="120">
        <f t="shared" si="1396"/>
        <v>0</v>
      </c>
      <c r="ACT77" s="120">
        <f t="shared" si="1783"/>
        <v>0</v>
      </c>
      <c r="ACV77" s="105">
        <f t="shared" si="1784"/>
        <v>0</v>
      </c>
      <c r="ACW77" s="131">
        <f t="shared" si="1397"/>
        <v>0</v>
      </c>
      <c r="ACX77" s="102">
        <f t="shared" si="1398"/>
        <v>0</v>
      </c>
      <c r="ACY77" s="105">
        <f t="shared" si="1399"/>
        <v>0</v>
      </c>
      <c r="ACZ77" s="131">
        <f t="shared" si="1400"/>
        <v>0</v>
      </c>
      <c r="ADA77" s="102">
        <f t="shared" si="1401"/>
        <v>0</v>
      </c>
      <c r="ADB77" s="105">
        <f t="shared" si="1402"/>
        <v>0</v>
      </c>
      <c r="ADD77" s="103">
        <f t="shared" si="1403"/>
        <v>0</v>
      </c>
      <c r="ADE77" s="103">
        <f t="shared" si="1404"/>
        <v>0</v>
      </c>
      <c r="ADF77" s="103">
        <f t="shared" si="1405"/>
        <v>0</v>
      </c>
      <c r="ADG77" s="103">
        <f t="shared" si="1406"/>
        <v>0</v>
      </c>
      <c r="ADH77" s="103">
        <f t="shared" si="1407"/>
        <v>0</v>
      </c>
      <c r="ADI77" s="103">
        <f t="shared" si="1408"/>
        <v>0</v>
      </c>
      <c r="ADJ77" s="120">
        <f t="shared" si="1785"/>
        <v>0</v>
      </c>
      <c r="ADL77" s="103">
        <f t="shared" si="1409"/>
        <v>343.50000000149998</v>
      </c>
      <c r="ADM77" s="102">
        <f t="shared" si="1786"/>
        <v>343</v>
      </c>
      <c r="ADN77" s="105" t="str">
        <f t="shared" si="1787"/>
        <v>.50000000150</v>
      </c>
      <c r="ADO77" s="105">
        <f t="shared" si="1410"/>
        <v>0</v>
      </c>
      <c r="ADP77" s="102">
        <f t="shared" si="1788"/>
        <v>0</v>
      </c>
      <c r="ADQ77" s="105" t="str">
        <f t="shared" si="1789"/>
        <v>.00000000000</v>
      </c>
      <c r="ADR77" s="105">
        <f t="shared" si="1411"/>
        <v>343.50000000149998</v>
      </c>
      <c r="ADS77" s="102">
        <f t="shared" si="1790"/>
        <v>343</v>
      </c>
      <c r="ADT77" s="105" t="str">
        <f t="shared" si="1791"/>
        <v>.50000000150</v>
      </c>
      <c r="ADU77" s="103">
        <f t="shared" si="1412"/>
        <v>0</v>
      </c>
      <c r="ADV77" s="102">
        <f t="shared" si="1792"/>
        <v>0</v>
      </c>
      <c r="ADW77" s="105" t="str">
        <f t="shared" si="1793"/>
        <v>.00000000000</v>
      </c>
      <c r="ADX77" s="105">
        <f t="shared" si="1413"/>
        <v>343.50000000149998</v>
      </c>
      <c r="ADY77" s="102">
        <f t="shared" si="1794"/>
        <v>343</v>
      </c>
      <c r="ADZ77" s="105" t="str">
        <f t="shared" si="1795"/>
        <v>.50000000150</v>
      </c>
      <c r="AEA77" s="103">
        <f t="shared" si="1414"/>
        <v>0</v>
      </c>
      <c r="AEB77" s="102">
        <f t="shared" si="1796"/>
        <v>0</v>
      </c>
      <c r="AEC77" s="105" t="str">
        <f t="shared" si="1797"/>
        <v>.00000000000</v>
      </c>
      <c r="AEE77" s="103">
        <f t="shared" si="1415"/>
        <v>0</v>
      </c>
      <c r="AEF77" s="103">
        <f t="shared" si="1416"/>
        <v>0</v>
      </c>
      <c r="AEG77" s="103">
        <f t="shared" si="1417"/>
        <v>0</v>
      </c>
      <c r="AEH77" s="103">
        <f t="shared" si="1418"/>
        <v>0</v>
      </c>
      <c r="AEI77" s="103">
        <f t="shared" si="1419"/>
        <v>0</v>
      </c>
      <c r="AEJ77" s="103">
        <f t="shared" si="1420"/>
        <v>0</v>
      </c>
      <c r="AEK77" s="103">
        <f t="shared" si="1421"/>
        <v>0</v>
      </c>
      <c r="AEL77" s="102">
        <f t="shared" si="1422"/>
        <v>0</v>
      </c>
      <c r="AEM77" s="105">
        <f t="shared" si="1423"/>
        <v>0</v>
      </c>
      <c r="AEN77" s="103">
        <f t="shared" si="1424"/>
        <v>0</v>
      </c>
      <c r="AEO77" s="102">
        <f t="shared" si="1425"/>
        <v>0</v>
      </c>
      <c r="AEP77" s="105">
        <f t="shared" si="1426"/>
        <v>0</v>
      </c>
      <c r="AEQ77" s="103">
        <f t="shared" si="1427"/>
        <v>0</v>
      </c>
      <c r="AER77" s="102">
        <f t="shared" si="1428"/>
        <v>0</v>
      </c>
      <c r="AES77" s="105">
        <f t="shared" si="1429"/>
        <v>0</v>
      </c>
      <c r="AET77" s="103">
        <f t="shared" si="1430"/>
        <v>0</v>
      </c>
      <c r="AEU77" s="102">
        <f t="shared" si="1431"/>
        <v>0</v>
      </c>
      <c r="AEV77" s="105">
        <f t="shared" si="1432"/>
        <v>0</v>
      </c>
      <c r="AEW77" s="105">
        <f t="shared" si="1433"/>
        <v>0</v>
      </c>
      <c r="AEX77" s="102">
        <f t="shared" si="1434"/>
        <v>0</v>
      </c>
      <c r="AEY77" s="105">
        <f t="shared" si="1435"/>
        <v>0</v>
      </c>
      <c r="AEZ77" s="103">
        <f t="shared" si="1436"/>
        <v>0</v>
      </c>
      <c r="AFA77" s="102">
        <f t="shared" si="1437"/>
        <v>0</v>
      </c>
      <c r="AFB77" s="105">
        <f t="shared" si="1438"/>
        <v>0</v>
      </c>
      <c r="AFD77" s="132">
        <f t="shared" si="1439"/>
        <v>0</v>
      </c>
      <c r="AFE77" s="94">
        <f t="shared" si="1798"/>
        <v>3.1500000001499999</v>
      </c>
      <c r="AFF77" s="93">
        <f t="shared" si="1799"/>
        <v>0</v>
      </c>
      <c r="AFG77" s="93">
        <f t="shared" si="1440"/>
        <v>0</v>
      </c>
      <c r="AFH77" s="94">
        <f t="shared" si="1800"/>
        <v>3.1500000001499999</v>
      </c>
      <c r="AFI77" s="93">
        <f t="shared" si="1801"/>
        <v>0</v>
      </c>
      <c r="AFJ77" s="103">
        <f t="shared" si="1802"/>
        <v>340.35000000135</v>
      </c>
      <c r="AFK77" s="102">
        <f t="shared" si="1803"/>
        <v>340</v>
      </c>
      <c r="AFL77" s="105" t="str">
        <f t="shared" si="1804"/>
        <v>.35000000135</v>
      </c>
      <c r="AFM77" s="103">
        <f t="shared" si="1805"/>
        <v>0</v>
      </c>
      <c r="AFN77" s="102">
        <f t="shared" si="1806"/>
        <v>0</v>
      </c>
      <c r="AFO77" s="105" t="str">
        <f t="shared" si="1807"/>
        <v>.00000000000</v>
      </c>
      <c r="AFP77" s="105">
        <f t="shared" si="1441"/>
        <v>343.50000000149998</v>
      </c>
      <c r="AFQ77" s="102">
        <f t="shared" si="1808"/>
        <v>343</v>
      </c>
      <c r="AFR77" s="105" t="str">
        <f t="shared" si="1809"/>
        <v>.50000000150</v>
      </c>
      <c r="AFS77" s="103">
        <f t="shared" si="1442"/>
        <v>0</v>
      </c>
      <c r="AFT77" s="102">
        <f t="shared" si="1810"/>
        <v>0</v>
      </c>
      <c r="AFU77" s="105" t="str">
        <f t="shared" si="1811"/>
        <v>.00000000000</v>
      </c>
      <c r="AFV77" s="105">
        <f t="shared" si="1812"/>
        <v>346.65000000164997</v>
      </c>
      <c r="AFW77" s="102">
        <f t="shared" si="1813"/>
        <v>346</v>
      </c>
      <c r="AFX77" s="105" t="str">
        <f t="shared" si="1814"/>
        <v>.65000000165</v>
      </c>
      <c r="AFY77" s="103">
        <f t="shared" si="1815"/>
        <v>0</v>
      </c>
      <c r="AFZ77" s="102">
        <f t="shared" si="1816"/>
        <v>0</v>
      </c>
      <c r="AGA77" s="105" t="str">
        <f t="shared" si="1817"/>
        <v>.00000000000</v>
      </c>
      <c r="AGC77" s="103">
        <f t="shared" si="1443"/>
        <v>0</v>
      </c>
      <c r="AGD77" s="103">
        <f t="shared" si="1444"/>
        <v>0</v>
      </c>
      <c r="AGE77" s="103">
        <f t="shared" si="1445"/>
        <v>0</v>
      </c>
      <c r="AGF77" s="103">
        <f t="shared" si="1818"/>
        <v>0</v>
      </c>
      <c r="AGG77" s="338">
        <f t="shared" si="1446"/>
        <v>0</v>
      </c>
      <c r="AGH77" s="136">
        <f t="shared" si="1447"/>
        <v>0</v>
      </c>
      <c r="AGI77" s="136">
        <f t="shared" si="1448"/>
        <v>0</v>
      </c>
      <c r="AGJ77" s="136">
        <f t="shared" si="1819"/>
        <v>0</v>
      </c>
      <c r="AGK77" s="136">
        <f t="shared" si="1820"/>
        <v>0</v>
      </c>
      <c r="AGL77" s="136">
        <f t="shared" si="1821"/>
        <v>0</v>
      </c>
      <c r="AGN77" s="388">
        <f t="shared" si="1449"/>
        <v>0</v>
      </c>
      <c r="AGO77" s="136">
        <f t="shared" si="1822"/>
        <v>0</v>
      </c>
      <c r="AGP77" s="136">
        <f t="shared" si="1823"/>
        <v>0</v>
      </c>
      <c r="AGQ77" s="103">
        <f t="shared" si="1824"/>
        <v>0</v>
      </c>
      <c r="AGR77" s="136">
        <f t="shared" si="1450"/>
        <v>0</v>
      </c>
      <c r="AGS77" s="136">
        <f t="shared" si="1825"/>
        <v>0</v>
      </c>
      <c r="AGT77" s="136">
        <f t="shared" si="2040"/>
        <v>0</v>
      </c>
      <c r="AGU77" s="136">
        <f t="shared" si="2041"/>
        <v>0</v>
      </c>
      <c r="AGW77" s="103">
        <f t="shared" si="1451"/>
        <v>0</v>
      </c>
      <c r="AGX77" s="103">
        <f t="shared" si="1452"/>
        <v>0</v>
      </c>
      <c r="AGY77" s="103">
        <f t="shared" si="1453"/>
        <v>0</v>
      </c>
      <c r="AGZ77" s="103">
        <f t="shared" si="1826"/>
        <v>0</v>
      </c>
      <c r="AHA77" s="389">
        <f t="shared" si="1454"/>
        <v>0</v>
      </c>
      <c r="AHB77" s="136">
        <f t="shared" si="1455"/>
        <v>0</v>
      </c>
      <c r="AHC77" s="136">
        <f t="shared" si="1456"/>
        <v>0</v>
      </c>
      <c r="AHD77" s="136">
        <f t="shared" si="1457"/>
        <v>0</v>
      </c>
      <c r="AHE77" s="136">
        <f t="shared" si="1458"/>
        <v>0</v>
      </c>
      <c r="AHF77" s="136">
        <f t="shared" si="1459"/>
        <v>0</v>
      </c>
      <c r="AHH77" s="388">
        <f t="shared" si="1460"/>
        <v>0</v>
      </c>
      <c r="AHI77" s="136">
        <f t="shared" si="1827"/>
        <v>0</v>
      </c>
      <c r="AHJ77" s="136">
        <f t="shared" si="1828"/>
        <v>0</v>
      </c>
      <c r="AHK77" s="103">
        <f t="shared" si="1829"/>
        <v>0</v>
      </c>
      <c r="AHL77" s="136">
        <f t="shared" si="1461"/>
        <v>0</v>
      </c>
      <c r="AHM77" s="136">
        <f t="shared" si="1462"/>
        <v>0</v>
      </c>
      <c r="AHN77" s="136">
        <f t="shared" si="1830"/>
        <v>0</v>
      </c>
      <c r="AHO77" s="136">
        <f t="shared" si="1831"/>
        <v>0</v>
      </c>
      <c r="AHQ77" s="132">
        <f t="shared" si="1832"/>
        <v>0</v>
      </c>
      <c r="AHR77" s="132">
        <f t="shared" si="1833"/>
        <v>0</v>
      </c>
      <c r="AHS77" s="132">
        <f t="shared" si="1834"/>
        <v>0</v>
      </c>
      <c r="AHT77" s="132">
        <f t="shared" si="1835"/>
        <v>0</v>
      </c>
      <c r="AHV77" s="111">
        <f t="shared" si="1836"/>
        <v>340.35000000135</v>
      </c>
      <c r="AHW77" s="102">
        <f t="shared" si="1837"/>
        <v>340</v>
      </c>
      <c r="AHX77" s="105" t="str">
        <f t="shared" si="1838"/>
        <v>.35000000135</v>
      </c>
      <c r="AHY77" s="103">
        <f t="shared" si="1463"/>
        <v>0</v>
      </c>
      <c r="AHZ77" s="102">
        <f t="shared" si="1839"/>
        <v>0</v>
      </c>
      <c r="AIA77" s="105" t="str">
        <f t="shared" si="1840"/>
        <v>.00000000000</v>
      </c>
      <c r="AIB77" s="94">
        <f t="shared" si="1464"/>
        <v>343.50000000149998</v>
      </c>
      <c r="AIC77" s="102">
        <f t="shared" si="1841"/>
        <v>343</v>
      </c>
      <c r="AID77" s="105" t="str">
        <f t="shared" si="1842"/>
        <v>.50000000150</v>
      </c>
      <c r="AIE77" s="120">
        <f t="shared" si="1465"/>
        <v>0</v>
      </c>
      <c r="AIF77" s="102">
        <f t="shared" si="1843"/>
        <v>0</v>
      </c>
      <c r="AIG77" s="105" t="str">
        <f t="shared" si="1844"/>
        <v>.00000000000</v>
      </c>
      <c r="AIH77" s="94">
        <f t="shared" si="1466"/>
        <v>346.65000000164997</v>
      </c>
      <c r="AII77" s="102">
        <f t="shared" si="1845"/>
        <v>346</v>
      </c>
      <c r="AIJ77" s="105" t="str">
        <f t="shared" si="1846"/>
        <v>.65000000165</v>
      </c>
      <c r="AIK77" s="120">
        <f t="shared" si="1467"/>
        <v>0</v>
      </c>
      <c r="AIL77" s="102">
        <f t="shared" si="1847"/>
        <v>0</v>
      </c>
      <c r="AIM77" s="105" t="str">
        <f t="shared" si="1848"/>
        <v>.00000000000</v>
      </c>
      <c r="AIO77" s="105">
        <f t="shared" si="1468"/>
        <v>0</v>
      </c>
      <c r="AIP77" s="105">
        <f t="shared" si="1469"/>
        <v>0</v>
      </c>
      <c r="AIQ77" s="111">
        <f t="shared" si="1470"/>
        <v>0</v>
      </c>
      <c r="AIR77" s="111">
        <f t="shared" si="1471"/>
        <v>0</v>
      </c>
      <c r="AIS77" s="93">
        <f t="shared" si="1849"/>
        <v>340.35000000135</v>
      </c>
      <c r="AIT77" s="102">
        <f t="shared" si="1850"/>
        <v>340</v>
      </c>
      <c r="AIU77" s="105" t="str">
        <f t="shared" si="1851"/>
        <v>.35000000135</v>
      </c>
      <c r="AIV77" s="120">
        <f t="shared" si="1852"/>
        <v>976.80174999995461</v>
      </c>
      <c r="AIW77" s="102">
        <f t="shared" si="1853"/>
        <v>976</v>
      </c>
      <c r="AIX77" s="105" t="str">
        <f t="shared" si="1854"/>
        <v>.80174999995</v>
      </c>
      <c r="AIY77" s="120">
        <f t="shared" si="1855"/>
        <v>343.50000000149998</v>
      </c>
      <c r="AIZ77" s="102">
        <f t="shared" si="1856"/>
        <v>343</v>
      </c>
      <c r="AJA77" s="105" t="str">
        <f t="shared" si="1857"/>
        <v>.50000000150</v>
      </c>
      <c r="AJB77" s="120">
        <f t="shared" si="976"/>
        <v>976.80174999995461</v>
      </c>
      <c r="AJC77" s="102">
        <f t="shared" si="1858"/>
        <v>976</v>
      </c>
      <c r="AJD77" s="105" t="str">
        <f t="shared" si="1859"/>
        <v>.80174999995</v>
      </c>
      <c r="AJE77" s="120">
        <f t="shared" si="1860"/>
        <v>346.65000000164997</v>
      </c>
      <c r="AJF77" s="102">
        <f t="shared" si="1861"/>
        <v>346</v>
      </c>
      <c r="AJG77" s="105" t="str">
        <f t="shared" si="1862"/>
        <v>.65000000165</v>
      </c>
      <c r="AJH77" s="93">
        <f t="shared" si="1863"/>
        <v>976.80174999995461</v>
      </c>
      <c r="AJI77" s="102">
        <f t="shared" si="1864"/>
        <v>976</v>
      </c>
      <c r="AJJ77" s="105" t="str">
        <f t="shared" si="1865"/>
        <v>.80174999995</v>
      </c>
      <c r="AJL77" s="105">
        <f t="shared" si="1472"/>
        <v>0</v>
      </c>
      <c r="AJM77" s="105">
        <f t="shared" si="1473"/>
        <v>0</v>
      </c>
      <c r="AJN77" s="120">
        <f t="shared" si="1474"/>
        <v>340.10000000135</v>
      </c>
      <c r="AJO77" s="102">
        <f t="shared" si="1866"/>
        <v>340</v>
      </c>
      <c r="AJP77" s="105" t="str">
        <f t="shared" si="1867"/>
        <v>.10000000135</v>
      </c>
      <c r="AJQ77" s="93">
        <f t="shared" si="1475"/>
        <v>976.80174999995461</v>
      </c>
      <c r="AJR77" s="102">
        <f t="shared" si="1868"/>
        <v>976</v>
      </c>
      <c r="AJS77" s="105" t="str">
        <f t="shared" si="1869"/>
        <v>.80174999995</v>
      </c>
      <c r="AJT77" s="120">
        <f t="shared" si="1476"/>
        <v>346.90000000164997</v>
      </c>
      <c r="AJU77" s="102">
        <f t="shared" si="1870"/>
        <v>346</v>
      </c>
      <c r="AJV77" s="105" t="str">
        <f t="shared" si="1871"/>
        <v>.90000000165</v>
      </c>
      <c r="AJW77" s="93">
        <f t="shared" si="1477"/>
        <v>976.80174999995461</v>
      </c>
      <c r="AJX77" s="102">
        <f t="shared" si="1872"/>
        <v>976</v>
      </c>
      <c r="AJY77" s="105" t="str">
        <f t="shared" si="1873"/>
        <v>.80174999995</v>
      </c>
      <c r="AJZ77" s="94" t="str">
        <f t="shared" si="1874"/>
        <v>-3,150</v>
      </c>
      <c r="AKA77" s="94" t="str">
        <f t="shared" si="1875"/>
        <v>+3,150</v>
      </c>
      <c r="AKC77" s="132">
        <f t="shared" si="1478"/>
        <v>9.4500000004499998E-2</v>
      </c>
      <c r="AKD77" s="120">
        <f t="shared" si="1479"/>
        <v>0</v>
      </c>
      <c r="AKE77" s="120">
        <f t="shared" si="1480"/>
        <v>9.4500000004499998E-2</v>
      </c>
      <c r="AKF77" s="103">
        <f t="shared" si="1481"/>
        <v>340.35000000135</v>
      </c>
      <c r="AKG77" s="102">
        <f t="shared" si="1876"/>
        <v>340</v>
      </c>
      <c r="AKH77" s="105" t="str">
        <f t="shared" si="1877"/>
        <v>.35000000135</v>
      </c>
      <c r="AKI77" s="103">
        <f t="shared" si="1482"/>
        <v>976.80174999995461</v>
      </c>
      <c r="AKJ77" s="102">
        <f t="shared" si="1878"/>
        <v>976</v>
      </c>
      <c r="AKK77" s="105" t="str">
        <f t="shared" si="1879"/>
        <v>.80174999995</v>
      </c>
      <c r="AKL77" s="390">
        <f t="shared" si="1483"/>
        <v>340.35000000135</v>
      </c>
      <c r="AKM77" s="102">
        <f t="shared" si="1880"/>
        <v>340</v>
      </c>
      <c r="AKN77" s="105" t="str">
        <f t="shared" si="1881"/>
        <v>.35000000135</v>
      </c>
      <c r="AKO77" s="390">
        <f t="shared" si="1882"/>
        <v>976.70724999995014</v>
      </c>
      <c r="AKP77" s="102">
        <f t="shared" si="1883"/>
        <v>976</v>
      </c>
      <c r="AKQ77" s="105" t="str">
        <f t="shared" si="1884"/>
        <v>.70724999995</v>
      </c>
      <c r="AKR77" s="103">
        <f t="shared" si="1484"/>
        <v>343.50000000149998</v>
      </c>
      <c r="AKS77" s="102">
        <f t="shared" si="1885"/>
        <v>343</v>
      </c>
      <c r="AKT77" s="105" t="str">
        <f t="shared" si="1886"/>
        <v>.50000000150</v>
      </c>
      <c r="AKU77" s="103">
        <f t="shared" si="1887"/>
        <v>976.80174999995461</v>
      </c>
      <c r="AKV77" s="102">
        <f t="shared" si="1888"/>
        <v>976</v>
      </c>
      <c r="AKW77" s="105" t="str">
        <f t="shared" si="1889"/>
        <v>.80174999995</v>
      </c>
      <c r="AKX77" s="390">
        <f t="shared" si="1485"/>
        <v>346.65000000164997</v>
      </c>
      <c r="AKY77" s="102">
        <f t="shared" si="1890"/>
        <v>346</v>
      </c>
      <c r="AKZ77" s="105" t="str">
        <f t="shared" si="1891"/>
        <v>.65000000165</v>
      </c>
      <c r="ALA77" s="390">
        <f t="shared" si="1892"/>
        <v>976.70724999995014</v>
      </c>
      <c r="ALB77" s="102">
        <f t="shared" si="1893"/>
        <v>976</v>
      </c>
      <c r="ALC77" s="105" t="str">
        <f t="shared" si="1894"/>
        <v>.70724999995</v>
      </c>
      <c r="ALD77" s="103">
        <f t="shared" si="1486"/>
        <v>346.65000000164997</v>
      </c>
      <c r="ALE77" s="102">
        <f t="shared" si="1895"/>
        <v>346</v>
      </c>
      <c r="ALF77" s="105" t="str">
        <f t="shared" si="1896"/>
        <v>.65000000165</v>
      </c>
      <c r="ALG77" s="103">
        <f t="shared" si="1487"/>
        <v>976.80174999995461</v>
      </c>
      <c r="ALH77" s="102">
        <f t="shared" si="1897"/>
        <v>976</v>
      </c>
      <c r="ALI77" s="105" t="str">
        <f t="shared" si="1898"/>
        <v>.80174999995</v>
      </c>
      <c r="ALK77" s="136">
        <f t="shared" si="1899"/>
        <v>2.5000000000750001E-10</v>
      </c>
      <c r="ALL77" s="136">
        <f t="shared" si="1900"/>
        <v>0.2500000000075</v>
      </c>
      <c r="ALM77" s="103">
        <f t="shared" si="1488"/>
        <v>340.35000000135</v>
      </c>
      <c r="ALN77" s="102">
        <f t="shared" si="1901"/>
        <v>340</v>
      </c>
      <c r="ALO77" s="105" t="str">
        <f t="shared" si="1902"/>
        <v>.35000000135</v>
      </c>
      <c r="ALP77" s="103">
        <f t="shared" si="1489"/>
        <v>976.70724999995014</v>
      </c>
      <c r="ALQ77" s="102">
        <f t="shared" si="1903"/>
        <v>976</v>
      </c>
      <c r="ALR77" s="105" t="str">
        <f t="shared" si="1904"/>
        <v>.70724999995</v>
      </c>
      <c r="ALS77" s="103">
        <f t="shared" si="1905"/>
        <v>340.35000000159999</v>
      </c>
      <c r="ALT77" s="102">
        <f t="shared" si="1906"/>
        <v>340</v>
      </c>
      <c r="ALU77" s="105" t="str">
        <f t="shared" si="1907"/>
        <v>.35000000160</v>
      </c>
      <c r="ALV77" s="103">
        <f t="shared" si="1908"/>
        <v>976.95724999995764</v>
      </c>
      <c r="ALW77" s="102">
        <f t="shared" si="1909"/>
        <v>976</v>
      </c>
      <c r="ALX77" s="105" t="str">
        <f t="shared" si="1910"/>
        <v>.95724999996</v>
      </c>
      <c r="ALY77" s="103">
        <f t="shared" si="1490"/>
        <v>343.50000000149998</v>
      </c>
      <c r="ALZ77" s="102">
        <f t="shared" si="1911"/>
        <v>343</v>
      </c>
      <c r="AMA77" s="105" t="str">
        <f t="shared" si="1912"/>
        <v>.50000000150</v>
      </c>
      <c r="AMB77" s="103">
        <f t="shared" si="1491"/>
        <v>977.05174999995461</v>
      </c>
      <c r="AMC77" s="102">
        <f t="shared" si="1913"/>
        <v>977</v>
      </c>
      <c r="AMD77" s="105" t="str">
        <f t="shared" si="1914"/>
        <v>.05174999995</v>
      </c>
      <c r="AME77" s="103">
        <f t="shared" si="1915"/>
        <v>346.65000000139997</v>
      </c>
      <c r="AMF77" s="102">
        <f t="shared" si="1916"/>
        <v>346</v>
      </c>
      <c r="AMG77" s="105" t="str">
        <f t="shared" si="1917"/>
        <v>.65000000140</v>
      </c>
      <c r="AMH77" s="103">
        <f t="shared" si="1918"/>
        <v>976.95724999995764</v>
      </c>
      <c r="AMI77" s="102">
        <f t="shared" si="1919"/>
        <v>976</v>
      </c>
      <c r="AMJ77" s="105" t="str">
        <f t="shared" si="1920"/>
        <v>.95724999996</v>
      </c>
      <c r="AMK77" s="103">
        <f t="shared" si="1492"/>
        <v>346.65000000164997</v>
      </c>
      <c r="AML77" s="102">
        <f t="shared" si="1921"/>
        <v>346</v>
      </c>
      <c r="AMM77" s="105" t="str">
        <f t="shared" si="1922"/>
        <v>.65000000165</v>
      </c>
      <c r="AMN77" s="103">
        <f t="shared" si="1493"/>
        <v>976.70724999995014</v>
      </c>
      <c r="AMO77" s="102">
        <f t="shared" si="1923"/>
        <v>976</v>
      </c>
      <c r="AMP77" s="105" t="str">
        <f t="shared" si="1924"/>
        <v>.70724999995</v>
      </c>
      <c r="AMR77" s="103">
        <f t="shared" si="1925"/>
        <v>340.50000000149998</v>
      </c>
      <c r="AMS77" s="102">
        <f t="shared" si="1926"/>
        <v>340</v>
      </c>
      <c r="AMT77" s="105" t="str">
        <f t="shared" si="1927"/>
        <v>.50000000150</v>
      </c>
      <c r="AMU77" s="649">
        <f t="shared" si="1928"/>
        <v>976.86174999995455</v>
      </c>
      <c r="AMV77" s="102">
        <f t="shared" si="1929"/>
        <v>976</v>
      </c>
      <c r="AMW77" s="105" t="str">
        <f t="shared" si="1930"/>
        <v>.86174999995</v>
      </c>
      <c r="AMX77" s="103">
        <f t="shared" si="1931"/>
        <v>340.50000000149998</v>
      </c>
      <c r="AMY77" s="102">
        <f t="shared" si="1932"/>
        <v>340</v>
      </c>
      <c r="AMZ77" s="105" t="str">
        <f t="shared" si="1933"/>
        <v>.50000000150</v>
      </c>
      <c r="ANA77" s="649">
        <f t="shared" si="1934"/>
        <v>976.96174999995458</v>
      </c>
      <c r="ANB77" s="102">
        <f t="shared" si="1935"/>
        <v>976</v>
      </c>
      <c r="ANC77" s="105" t="str">
        <f t="shared" si="1936"/>
        <v>.96174999995</v>
      </c>
      <c r="AND77" s="103">
        <f t="shared" si="1937"/>
        <v>343.50000000149998</v>
      </c>
      <c r="ANE77" s="102">
        <f t="shared" si="1938"/>
        <v>343</v>
      </c>
      <c r="ANF77" s="105" t="str">
        <f t="shared" si="1939"/>
        <v>.50000000150</v>
      </c>
      <c r="ANG77" s="649">
        <f t="shared" si="1940"/>
        <v>977.05174999995461</v>
      </c>
      <c r="ANH77" s="102">
        <f t="shared" si="1941"/>
        <v>977</v>
      </c>
      <c r="ANI77" s="105" t="str">
        <f t="shared" si="1942"/>
        <v>.05174999995</v>
      </c>
      <c r="ANJ77" s="103">
        <f t="shared" si="1943"/>
        <v>346.50000000149998</v>
      </c>
      <c r="ANK77" s="102">
        <f t="shared" si="1944"/>
        <v>346</v>
      </c>
      <c r="ANL77" s="105" t="str">
        <f t="shared" si="1945"/>
        <v>.50000000150</v>
      </c>
      <c r="ANM77" s="649">
        <f t="shared" si="1946"/>
        <v>976.96174999995458</v>
      </c>
      <c r="ANN77" s="102">
        <f t="shared" si="1947"/>
        <v>976</v>
      </c>
      <c r="ANO77" s="105" t="str">
        <f t="shared" si="1948"/>
        <v>.96174999995</v>
      </c>
      <c r="ANP77" s="103">
        <f t="shared" si="1949"/>
        <v>346.50000000149998</v>
      </c>
      <c r="ANQ77" s="102">
        <f t="shared" si="1950"/>
        <v>346</v>
      </c>
      <c r="ANR77" s="105" t="str">
        <f t="shared" si="1951"/>
        <v>.50000000150</v>
      </c>
      <c r="ANS77" s="649">
        <f t="shared" si="1952"/>
        <v>976.86174999995455</v>
      </c>
      <c r="ANT77" s="102">
        <f t="shared" si="1953"/>
        <v>976</v>
      </c>
      <c r="ANU77" s="105" t="str">
        <f t="shared" si="1954"/>
        <v>.86174999995</v>
      </c>
      <c r="ANX77" s="136">
        <f t="shared" si="1955"/>
        <v>0</v>
      </c>
      <c r="ANY77" s="136">
        <f t="shared" si="1956"/>
        <v>0</v>
      </c>
      <c r="ANZ77" s="103">
        <f t="shared" si="1494"/>
        <v>340.35000000135</v>
      </c>
      <c r="AOA77" s="102">
        <f t="shared" si="1957"/>
        <v>340</v>
      </c>
      <c r="AOB77" s="105" t="str">
        <f t="shared" si="1958"/>
        <v>.35000000135</v>
      </c>
      <c r="AOC77" s="103">
        <f t="shared" si="1495"/>
        <v>976.70724999995014</v>
      </c>
      <c r="AOD77" s="102">
        <f t="shared" si="1959"/>
        <v>976</v>
      </c>
      <c r="AOE77" s="105" t="str">
        <f t="shared" si="1960"/>
        <v>.70724999995</v>
      </c>
      <c r="AOF77" s="103">
        <f t="shared" si="1496"/>
        <v>340.35000000135</v>
      </c>
      <c r="AOG77" s="102">
        <f t="shared" si="1961"/>
        <v>340</v>
      </c>
      <c r="AOH77" s="105" t="str">
        <f t="shared" si="1962"/>
        <v>.35000000135</v>
      </c>
      <c r="AOI77" s="103">
        <f t="shared" si="1497"/>
        <v>976.70724999995014</v>
      </c>
      <c r="AOJ77" s="102">
        <f t="shared" si="1963"/>
        <v>976</v>
      </c>
      <c r="AOK77" s="105" t="str">
        <f t="shared" si="1964"/>
        <v>.70724999995</v>
      </c>
      <c r="AOL77" s="103">
        <f t="shared" si="1498"/>
        <v>343.50000000149998</v>
      </c>
      <c r="AOM77" s="102">
        <f t="shared" si="1965"/>
        <v>343</v>
      </c>
      <c r="AON77" s="105" t="str">
        <f t="shared" si="1966"/>
        <v>.50000000150</v>
      </c>
      <c r="AOO77" s="103">
        <f t="shared" si="1499"/>
        <v>976.80174999995461</v>
      </c>
      <c r="AOP77" s="102">
        <f t="shared" si="1967"/>
        <v>976</v>
      </c>
      <c r="AOQ77" s="105" t="str">
        <f t="shared" si="1968"/>
        <v>.80174999995</v>
      </c>
      <c r="AOR77" s="103">
        <f t="shared" si="1500"/>
        <v>346.65000000164997</v>
      </c>
      <c r="AOS77" s="102">
        <f t="shared" si="1969"/>
        <v>346</v>
      </c>
      <c r="AOT77" s="105" t="str">
        <f t="shared" si="1970"/>
        <v>.65000000165</v>
      </c>
      <c r="AOU77" s="103">
        <f t="shared" si="1971"/>
        <v>976.70724999995014</v>
      </c>
      <c r="AOV77" s="102">
        <f t="shared" si="1972"/>
        <v>976</v>
      </c>
      <c r="AOW77" s="105" t="str">
        <f t="shared" si="1973"/>
        <v>.70724999995</v>
      </c>
      <c r="AOX77" s="103">
        <f t="shared" si="1501"/>
        <v>346.65000000164997</v>
      </c>
      <c r="AOY77" s="102">
        <f t="shared" si="1974"/>
        <v>346</v>
      </c>
      <c r="AOZ77" s="105" t="str">
        <f t="shared" si="1975"/>
        <v>.65000000165</v>
      </c>
      <c r="APA77" s="103">
        <f t="shared" si="1976"/>
        <v>976.70724999995014</v>
      </c>
      <c r="APB77" s="102">
        <f t="shared" si="1977"/>
        <v>976</v>
      </c>
      <c r="APC77" s="105" t="str">
        <f t="shared" si="1978"/>
        <v>.70724999995</v>
      </c>
      <c r="APE77" s="136">
        <f t="shared" si="1979"/>
        <v>1.5000000000450002E-10</v>
      </c>
      <c r="APF77" s="136">
        <f t="shared" si="1980"/>
        <v>0.15000000000450001</v>
      </c>
      <c r="APG77" s="103">
        <f t="shared" si="1502"/>
        <v>340.35000000135</v>
      </c>
      <c r="APH77" s="102">
        <f t="shared" si="1981"/>
        <v>340</v>
      </c>
      <c r="API77" s="105" t="str">
        <f t="shared" si="1982"/>
        <v>.35000000135</v>
      </c>
      <c r="APJ77" s="103">
        <f t="shared" si="1503"/>
        <v>976.70724999995014</v>
      </c>
      <c r="APK77" s="102">
        <f t="shared" si="1983"/>
        <v>976</v>
      </c>
      <c r="APL77" s="105" t="str">
        <f t="shared" si="1984"/>
        <v>.70724999995</v>
      </c>
      <c r="APM77" s="103">
        <f t="shared" si="1504"/>
        <v>340.35000000150001</v>
      </c>
      <c r="APN77" s="102">
        <f t="shared" si="1985"/>
        <v>340</v>
      </c>
      <c r="APO77" s="105" t="str">
        <f t="shared" si="1986"/>
        <v>.35000000150</v>
      </c>
      <c r="APP77" s="103">
        <f t="shared" si="1987"/>
        <v>976.85724999995455</v>
      </c>
      <c r="APQ77" s="102">
        <f t="shared" si="1988"/>
        <v>976</v>
      </c>
      <c r="APR77" s="105" t="str">
        <f t="shared" si="1989"/>
        <v>.85724999995</v>
      </c>
      <c r="APS77" s="103">
        <f t="shared" si="1505"/>
        <v>343.50000000149998</v>
      </c>
      <c r="APT77" s="102">
        <f t="shared" si="1990"/>
        <v>343</v>
      </c>
      <c r="APU77" s="105" t="str">
        <f t="shared" si="1991"/>
        <v>.50000000150</v>
      </c>
      <c r="APV77" s="103">
        <f t="shared" si="1506"/>
        <v>976.95174999995459</v>
      </c>
      <c r="APW77" s="102">
        <f t="shared" si="1992"/>
        <v>976</v>
      </c>
      <c r="APX77" s="105" t="str">
        <f t="shared" si="1993"/>
        <v>.95174999995</v>
      </c>
      <c r="APY77" s="103">
        <f t="shared" si="1507"/>
        <v>346.65000000149996</v>
      </c>
      <c r="APZ77" s="102">
        <f t="shared" si="1994"/>
        <v>346</v>
      </c>
      <c r="AQA77" s="105" t="str">
        <f t="shared" si="1995"/>
        <v>.65000000150</v>
      </c>
      <c r="AQB77" s="103">
        <f t="shared" si="1996"/>
        <v>976.85724999995455</v>
      </c>
      <c r="AQC77" s="102">
        <f t="shared" si="1997"/>
        <v>976</v>
      </c>
      <c r="AQD77" s="105" t="str">
        <f t="shared" si="1998"/>
        <v>.85724999995</v>
      </c>
      <c r="AQE77" s="103">
        <f t="shared" si="1508"/>
        <v>346.65000000164997</v>
      </c>
      <c r="AQF77" s="102">
        <f t="shared" si="1999"/>
        <v>346</v>
      </c>
      <c r="AQG77" s="105" t="str">
        <f t="shared" si="2000"/>
        <v>.65000000165</v>
      </c>
      <c r="AQH77" s="103">
        <f t="shared" si="1509"/>
        <v>976.70724999995014</v>
      </c>
      <c r="AQI77" s="102">
        <f t="shared" si="2001"/>
        <v>976</v>
      </c>
      <c r="AQJ77" s="105" t="str">
        <f t="shared" si="2002"/>
        <v>.70724999995</v>
      </c>
      <c r="AQK77" s="230"/>
      <c r="AQL77" s="120">
        <f t="shared" si="1510"/>
        <v>0</v>
      </c>
      <c r="AQM77" s="120">
        <f t="shared" si="2003"/>
        <v>999999999999</v>
      </c>
      <c r="AQN77" s="120">
        <f t="shared" si="1511"/>
        <v>0</v>
      </c>
      <c r="AQO77" s="120">
        <f t="shared" si="1512"/>
        <v>0</v>
      </c>
      <c r="AQP77" s="94">
        <f t="shared" si="1513"/>
        <v>0</v>
      </c>
      <c r="AQQ77" s="120">
        <f t="shared" si="2004"/>
        <v>999999999999</v>
      </c>
    </row>
    <row r="78" spans="4:1135" ht="15.75" x14ac:dyDescent="0.25">
      <c r="D78" s="770">
        <f t="shared" si="1211"/>
        <v>0</v>
      </c>
      <c r="E78" s="770" t="str">
        <f t="shared" si="1212"/>
        <v>-color</v>
      </c>
      <c r="F78" s="770" t="str">
        <f t="shared" si="1213"/>
        <v xml:space="preserve">3  </v>
      </c>
      <c r="G78" s="770" t="str">
        <f t="shared" si="977"/>
        <v>-TEXT</v>
      </c>
      <c r="H78" s="770" t="str">
        <f t="shared" si="978"/>
        <v>J</v>
      </c>
      <c r="I78" s="770" t="str">
        <f t="shared" si="979"/>
        <v>bl</v>
      </c>
      <c r="J78" s="770" t="str">
        <f t="shared" si="980"/>
        <v>00,00</v>
      </c>
      <c r="K78" s="770" t="str">
        <f t="shared" si="981"/>
        <v>0</v>
      </c>
      <c r="L78" s="770" t="str">
        <f t="shared" si="982"/>
        <v xml:space="preserve"> </v>
      </c>
      <c r="N78" s="197"/>
      <c r="O78" s="197"/>
      <c r="P78" s="197"/>
      <c r="Q78" s="197"/>
      <c r="R78" s="197"/>
      <c r="S78" s="350">
        <f t="shared" si="1514"/>
        <v>0</v>
      </c>
      <c r="T78" s="391">
        <f t="shared" si="1515"/>
        <v>0</v>
      </c>
      <c r="U78" s="90"/>
      <c r="V78" s="484">
        <f t="shared" si="2005"/>
        <v>0</v>
      </c>
      <c r="W78" s="786"/>
      <c r="X78" s="787"/>
      <c r="Y78" s="788"/>
      <c r="Z78" s="789"/>
      <c r="AA78" s="781"/>
      <c r="AB78" s="619">
        <f t="shared" si="1516"/>
        <v>0</v>
      </c>
      <c r="AC78" s="619">
        <f t="shared" si="1517"/>
        <v>0</v>
      </c>
      <c r="AD78" s="102">
        <f t="shared" si="1234"/>
        <v>0</v>
      </c>
      <c r="AE78" s="88"/>
      <c r="AF78" s="95">
        <f t="shared" si="1518"/>
        <v>0</v>
      </c>
      <c r="AG78" s="456">
        <f t="shared" si="2006"/>
        <v>0</v>
      </c>
      <c r="AH78" s="92"/>
      <c r="AI78" s="524">
        <f t="shared" si="1519"/>
        <v>0</v>
      </c>
      <c r="AK78" s="91"/>
      <c r="AL78" s="581"/>
      <c r="AM78" s="579">
        <f t="shared" si="1520"/>
        <v>0</v>
      </c>
      <c r="AN78" s="578"/>
      <c r="AO78" s="90"/>
      <c r="AP78" s="695"/>
      <c r="AR78" s="343">
        <f t="shared" si="1521"/>
        <v>0</v>
      </c>
      <c r="AS78" s="343">
        <f t="shared" si="1522"/>
        <v>0</v>
      </c>
      <c r="AT78" s="343">
        <f t="shared" si="1523"/>
        <v>0</v>
      </c>
      <c r="AU78" s="343">
        <f t="shared" si="2007"/>
        <v>0</v>
      </c>
      <c r="AV78" s="343">
        <f t="shared" si="1524"/>
        <v>0</v>
      </c>
      <c r="AW78" s="343">
        <f t="shared" si="1525"/>
        <v>0</v>
      </c>
      <c r="AX78" s="343">
        <f t="shared" si="1526"/>
        <v>0</v>
      </c>
      <c r="AZ78" s="454">
        <f t="shared" si="1527"/>
        <v>0</v>
      </c>
      <c r="BA78" s="160">
        <f t="shared" si="1235"/>
        <v>0</v>
      </c>
      <c r="BB78" s="160">
        <f t="shared" si="2008"/>
        <v>0</v>
      </c>
      <c r="BC78" s="469">
        <f t="shared" si="1528"/>
        <v>0</v>
      </c>
      <c r="BD78" s="454">
        <f t="shared" si="1236"/>
        <v>0</v>
      </c>
      <c r="BE78" s="457">
        <f t="shared" si="1529"/>
        <v>0</v>
      </c>
      <c r="BF78" s="601">
        <f t="shared" si="1530"/>
        <v>0</v>
      </c>
      <c r="BG78" s="457">
        <f t="shared" si="1237"/>
        <v>0</v>
      </c>
      <c r="BH78" s="457">
        <f t="shared" si="1531"/>
        <v>0</v>
      </c>
      <c r="BI78" s="457">
        <f t="shared" si="1532"/>
        <v>0</v>
      </c>
      <c r="BJ78" s="457">
        <f t="shared" si="1533"/>
        <v>0</v>
      </c>
      <c r="BK78" s="457">
        <f t="shared" si="1533"/>
        <v>0</v>
      </c>
      <c r="BL78" s="457">
        <f t="shared" si="1533"/>
        <v>0</v>
      </c>
      <c r="BM78" s="460">
        <f t="shared" si="1534"/>
        <v>0</v>
      </c>
      <c r="BN78" s="460">
        <f t="shared" si="1238"/>
        <v>0</v>
      </c>
      <c r="BO78" s="460">
        <f t="shared" si="1535"/>
        <v>0</v>
      </c>
      <c r="BP78" s="477"/>
      <c r="BR78" s="274">
        <f t="shared" si="1536"/>
        <v>0</v>
      </c>
      <c r="BS78" s="351">
        <f t="shared" si="1239"/>
        <v>0</v>
      </c>
      <c r="BT78" s="705">
        <f t="shared" si="1537"/>
        <v>0</v>
      </c>
      <c r="BU78" s="352">
        <f t="shared" si="1240"/>
        <v>0</v>
      </c>
      <c r="BV78" s="353">
        <f t="shared" si="1241"/>
        <v>0</v>
      </c>
      <c r="BW78" s="353">
        <f t="shared" si="1242"/>
        <v>0</v>
      </c>
      <c r="BX78" s="354">
        <f t="shared" si="1243"/>
        <v>0</v>
      </c>
      <c r="BY78" s="355">
        <f t="shared" si="1244"/>
        <v>0</v>
      </c>
      <c r="BZ78" s="355">
        <f t="shared" si="1245"/>
        <v>0</v>
      </c>
      <c r="CA78" s="393"/>
      <c r="CB78" s="594">
        <f t="shared" si="2009"/>
        <v>0</v>
      </c>
      <c r="CC78" s="392">
        <f t="shared" si="1538"/>
        <v>0</v>
      </c>
      <c r="CD78" s="392">
        <f t="shared" si="1539"/>
        <v>0</v>
      </c>
      <c r="CE78" s="392">
        <f t="shared" si="1540"/>
        <v>0</v>
      </c>
      <c r="CF78" s="392">
        <f t="shared" si="2010"/>
        <v>0</v>
      </c>
      <c r="CG78" s="394">
        <f t="shared" si="1541"/>
        <v>0</v>
      </c>
      <c r="CH78" s="394">
        <f t="shared" si="2011"/>
        <v>0</v>
      </c>
      <c r="CI78" s="395" t="s">
        <v>96</v>
      </c>
      <c r="CJ78" s="599">
        <f t="shared" si="1542"/>
        <v>0</v>
      </c>
      <c r="CK78" s="395"/>
      <c r="CL78" s="361"/>
      <c r="CM78" s="361">
        <f t="shared" si="1246"/>
        <v>0</v>
      </c>
      <c r="CN78" s="361">
        <f t="shared" si="1247"/>
        <v>0</v>
      </c>
      <c r="CO78" s="361">
        <v>68</v>
      </c>
      <c r="CP78" s="110">
        <f t="shared" si="2012"/>
        <v>94.44</v>
      </c>
      <c r="CQ78" s="431">
        <f t="shared" si="1543"/>
        <v>0</v>
      </c>
      <c r="CR78" s="367"/>
      <c r="CS78" s="367"/>
      <c r="CT78" s="396">
        <f t="shared" si="2042"/>
        <v>96.81</v>
      </c>
      <c r="CV78" s="399">
        <f t="shared" si="975"/>
        <v>0</v>
      </c>
      <c r="CW78" s="367"/>
      <c r="CX78" s="111">
        <f t="shared" si="2043"/>
        <v>5.9250000000000115E-2</v>
      </c>
      <c r="CY78" s="367"/>
      <c r="CZ78" s="396">
        <f t="shared" si="2013"/>
        <v>175.02000000000015</v>
      </c>
      <c r="DA78" s="367"/>
      <c r="DB78" s="103">
        <f t="shared" si="1544"/>
        <v>0</v>
      </c>
      <c r="DC78" s="103">
        <f t="shared" si="1545"/>
        <v>98.938999999999993</v>
      </c>
      <c r="DD78" s="103">
        <f t="shared" si="1546"/>
        <v>98.938999999999993</v>
      </c>
      <c r="DE78" s="103">
        <f t="shared" si="1248"/>
        <v>0</v>
      </c>
      <c r="DF78" s="105">
        <f t="shared" si="1249"/>
        <v>0</v>
      </c>
      <c r="DG78" s="102">
        <f t="shared" si="1547"/>
        <v>0</v>
      </c>
      <c r="DH78" s="105">
        <f t="shared" si="1548"/>
        <v>0</v>
      </c>
      <c r="DI78" s="105">
        <f t="shared" si="1250"/>
        <v>0</v>
      </c>
      <c r="DJ78" s="111">
        <f t="shared" si="1251"/>
        <v>0</v>
      </c>
      <c r="DK78" s="401">
        <f t="shared" si="1549"/>
        <v>0</v>
      </c>
      <c r="DL78" s="111">
        <f t="shared" si="1550"/>
        <v>0</v>
      </c>
      <c r="DO78" s="403">
        <f t="shared" si="1551"/>
        <v>0</v>
      </c>
      <c r="DP78" s="403">
        <f t="shared" si="1552"/>
        <v>0</v>
      </c>
      <c r="DQ78" s="111">
        <f t="shared" si="970"/>
        <v>0</v>
      </c>
      <c r="DR78" s="113">
        <f t="shared" si="1206"/>
        <v>0</v>
      </c>
      <c r="DS78" s="111">
        <f t="shared" si="1553"/>
        <v>0</v>
      </c>
      <c r="DT78" s="105">
        <f t="shared" si="1554"/>
        <v>0</v>
      </c>
      <c r="DU78" s="105">
        <f t="shared" si="1555"/>
        <v>0</v>
      </c>
      <c r="DV78" s="105">
        <f t="shared" si="971"/>
        <v>0</v>
      </c>
      <c r="DW78" s="105">
        <f t="shared" si="2014"/>
        <v>0</v>
      </c>
      <c r="DX78" s="105">
        <f t="shared" si="1556"/>
        <v>0</v>
      </c>
      <c r="DZ78" s="105">
        <f t="shared" si="1557"/>
        <v>400</v>
      </c>
      <c r="EA78" s="105">
        <f t="shared" si="1558"/>
        <v>1600</v>
      </c>
      <c r="EB78" s="105">
        <f t="shared" si="1559"/>
        <v>3600</v>
      </c>
      <c r="EC78" s="105">
        <f t="shared" si="1560"/>
        <v>6400</v>
      </c>
      <c r="ED78" s="105">
        <f t="shared" si="1561"/>
        <v>10000</v>
      </c>
      <c r="EF78" s="105">
        <f t="shared" si="1233"/>
        <v>0</v>
      </c>
      <c r="EH78" s="105">
        <f t="shared" si="1222"/>
        <v>0</v>
      </c>
      <c r="EI78" s="105">
        <f t="shared" si="1562"/>
        <v>0</v>
      </c>
      <c r="EJ78" s="105">
        <f t="shared" si="1223"/>
        <v>0</v>
      </c>
      <c r="EL78" s="105">
        <f t="shared" si="2044"/>
        <v>0</v>
      </c>
      <c r="EM78" s="105">
        <f t="shared" si="1563"/>
        <v>0</v>
      </c>
      <c r="EN78" s="105">
        <f t="shared" si="1564"/>
        <v>0</v>
      </c>
      <c r="EO78" s="105">
        <f t="shared" si="1565"/>
        <v>0</v>
      </c>
      <c r="EP78" s="105">
        <f t="shared" si="1566"/>
        <v>0</v>
      </c>
      <c r="ER78" s="105">
        <f t="shared" si="1215"/>
        <v>0</v>
      </c>
      <c r="ES78" s="105">
        <f t="shared" si="1216"/>
        <v>0</v>
      </c>
      <c r="ET78" s="105">
        <f t="shared" si="1217"/>
        <v>0</v>
      </c>
      <c r="EU78" s="105">
        <f t="shared" si="1218"/>
        <v>0</v>
      </c>
      <c r="EV78" s="94">
        <f t="shared" si="1219"/>
        <v>0</v>
      </c>
      <c r="EW78" s="94">
        <f t="shared" si="1220"/>
        <v>0</v>
      </c>
      <c r="EX78" s="94">
        <f t="shared" si="1221"/>
        <v>0</v>
      </c>
      <c r="EZ78" s="94">
        <f t="shared" si="1224"/>
        <v>0</v>
      </c>
      <c r="FA78" s="94">
        <f t="shared" si="1225"/>
        <v>0</v>
      </c>
      <c r="FB78" s="94">
        <f t="shared" si="1226"/>
        <v>0</v>
      </c>
      <c r="FC78" s="94">
        <f t="shared" si="1227"/>
        <v>0</v>
      </c>
      <c r="FD78" s="94">
        <f t="shared" si="1228"/>
        <v>0</v>
      </c>
      <c r="FE78" s="94">
        <f t="shared" si="1229"/>
        <v>0</v>
      </c>
      <c r="FF78" s="94">
        <f t="shared" si="1230"/>
        <v>0</v>
      </c>
      <c r="FG78" s="94">
        <f t="shared" si="1231"/>
        <v>0</v>
      </c>
      <c r="FH78" s="94">
        <f t="shared" si="1232"/>
        <v>0</v>
      </c>
      <c r="FI78" s="369">
        <f t="shared" si="1252"/>
        <v>0</v>
      </c>
      <c r="FJ78" s="102">
        <f t="shared" si="1567"/>
        <v>0</v>
      </c>
      <c r="FK78" s="102">
        <f t="shared" si="1568"/>
        <v>0</v>
      </c>
      <c r="FL78" s="102">
        <f t="shared" si="1253"/>
        <v>0</v>
      </c>
      <c r="FM78" s="370">
        <f t="shared" si="1254"/>
        <v>0</v>
      </c>
      <c r="FN78" s="370">
        <f t="shared" si="1255"/>
        <v>0</v>
      </c>
      <c r="FO78" s="370">
        <f t="shared" si="1255"/>
        <v>0</v>
      </c>
      <c r="FP78" s="370">
        <f t="shared" si="1255"/>
        <v>0</v>
      </c>
      <c r="FQ78" s="370">
        <f t="shared" si="1256"/>
        <v>0</v>
      </c>
      <c r="FR78" s="370">
        <f t="shared" si="1569"/>
        <v>0</v>
      </c>
      <c r="FS78" s="370">
        <f t="shared" si="1214"/>
        <v>0</v>
      </c>
      <c r="FT78" s="370">
        <f t="shared" si="1214"/>
        <v>0</v>
      </c>
      <c r="FU78" s="370">
        <f t="shared" si="1214"/>
        <v>0</v>
      </c>
      <c r="FV78" s="370">
        <f t="shared" si="1214"/>
        <v>0</v>
      </c>
      <c r="FW78" s="370">
        <f t="shared" si="1214"/>
        <v>0</v>
      </c>
      <c r="FX78" s="370">
        <f t="shared" si="1570"/>
        <v>0</v>
      </c>
      <c r="FY78" s="371">
        <f t="shared" si="1257"/>
        <v>0</v>
      </c>
      <c r="FZ78" s="371">
        <f t="shared" si="1210"/>
        <v>0</v>
      </c>
      <c r="GA78" s="371">
        <f t="shared" si="1210"/>
        <v>0</v>
      </c>
      <c r="GB78" s="371">
        <f t="shared" si="1210"/>
        <v>0</v>
      </c>
      <c r="GC78" s="371">
        <f t="shared" si="1207"/>
        <v>0</v>
      </c>
      <c r="GD78" s="371">
        <f t="shared" si="1207"/>
        <v>0</v>
      </c>
      <c r="GE78" s="371">
        <f t="shared" si="1207"/>
        <v>0</v>
      </c>
      <c r="GF78" s="371">
        <f t="shared" si="1207"/>
        <v>0</v>
      </c>
      <c r="GG78" s="371">
        <f t="shared" si="1258"/>
        <v>0</v>
      </c>
      <c r="GH78" s="371">
        <f t="shared" si="1259"/>
        <v>0</v>
      </c>
      <c r="GI78" s="371">
        <f t="shared" si="990"/>
        <v>0</v>
      </c>
      <c r="GJ78" s="371">
        <f t="shared" si="990"/>
        <v>0</v>
      </c>
      <c r="GK78" s="371">
        <f t="shared" si="990"/>
        <v>0</v>
      </c>
      <c r="GL78" s="371">
        <f t="shared" si="990"/>
        <v>0</v>
      </c>
      <c r="GM78" s="371">
        <f t="shared" si="1260"/>
        <v>0</v>
      </c>
      <c r="GN78" s="371">
        <f t="shared" si="1260"/>
        <v>0</v>
      </c>
      <c r="GO78" s="371">
        <f t="shared" si="1260"/>
        <v>0</v>
      </c>
      <c r="GP78" s="371">
        <f t="shared" si="1260"/>
        <v>0</v>
      </c>
      <c r="GQ78" s="371">
        <f t="shared" si="1260"/>
        <v>0</v>
      </c>
      <c r="GR78" s="371">
        <f t="shared" si="1261"/>
        <v>0</v>
      </c>
      <c r="GS78" s="371">
        <f t="shared" si="1262"/>
        <v>0</v>
      </c>
      <c r="GT78" s="102">
        <f t="shared" si="1571"/>
        <v>0</v>
      </c>
      <c r="GU78" s="94">
        <f t="shared" si="2015"/>
        <v>0</v>
      </c>
      <c r="GV78" s="94">
        <f t="shared" si="2016"/>
        <v>0</v>
      </c>
      <c r="GW78" s="372">
        <f t="shared" si="1572"/>
        <v>0</v>
      </c>
      <c r="GX78" s="372">
        <f t="shared" si="1573"/>
        <v>0</v>
      </c>
      <c r="GY78" s="372">
        <f t="shared" si="1574"/>
        <v>0</v>
      </c>
      <c r="HA78" s="94">
        <v>68</v>
      </c>
      <c r="HB78" s="105">
        <f t="shared" si="1263"/>
        <v>0</v>
      </c>
      <c r="HC78" s="94">
        <f t="shared" si="2045"/>
        <v>0</v>
      </c>
      <c r="HD78" s="94">
        <f t="shared" si="1575"/>
        <v>0</v>
      </c>
      <c r="HE78" s="93">
        <f t="shared" si="1264"/>
        <v>0</v>
      </c>
      <c r="HF78" s="93">
        <f t="shared" si="1265"/>
        <v>0</v>
      </c>
      <c r="HG78" s="94">
        <f t="shared" si="2017"/>
        <v>0</v>
      </c>
      <c r="HH78" s="120">
        <f t="shared" si="2018"/>
        <v>0</v>
      </c>
      <c r="HI78" s="93">
        <f t="shared" si="2019"/>
        <v>0</v>
      </c>
      <c r="HJ78" s="120">
        <f t="shared" si="1266"/>
        <v>0</v>
      </c>
      <c r="HK78" s="151">
        <f t="shared" si="1267"/>
        <v>0</v>
      </c>
      <c r="HM78" s="376">
        <f t="shared" si="1576"/>
        <v>0</v>
      </c>
      <c r="HN78" s="189">
        <f t="shared" si="1577"/>
        <v>0</v>
      </c>
      <c r="HO78" s="189" t="str">
        <f t="shared" si="1578"/>
        <v>.00000000000</v>
      </c>
      <c r="HP78" s="189">
        <f t="shared" si="1579"/>
        <v>0</v>
      </c>
      <c r="HQ78" s="189">
        <f t="shared" si="1580"/>
        <v>0</v>
      </c>
      <c r="HR78" s="377" t="str">
        <f t="shared" si="1581"/>
        <v>.00000000000</v>
      </c>
      <c r="HT78" s="376">
        <f t="shared" si="1582"/>
        <v>0</v>
      </c>
      <c r="HU78" s="189">
        <f t="shared" si="1583"/>
        <v>0</v>
      </c>
      <c r="HV78" s="189" t="str">
        <f t="shared" si="1584"/>
        <v>.00000000000</v>
      </c>
      <c r="HW78" s="189">
        <f t="shared" si="1268"/>
        <v>2.5</v>
      </c>
      <c r="HX78" s="189">
        <f t="shared" si="1585"/>
        <v>2</v>
      </c>
      <c r="HY78" s="377" t="str">
        <f t="shared" si="1586"/>
        <v>.50000000000</v>
      </c>
      <c r="IA78" s="94">
        <f t="shared" si="1269"/>
        <v>0</v>
      </c>
      <c r="IB78" s="94">
        <f t="shared" si="1270"/>
        <v>0</v>
      </c>
      <c r="IC78" s="94">
        <f t="shared" si="1587"/>
        <v>0</v>
      </c>
      <c r="ID78" s="94">
        <f t="shared" si="1588"/>
        <v>0</v>
      </c>
      <c r="IE78" s="94">
        <f t="shared" si="1589"/>
        <v>0</v>
      </c>
      <c r="IF78" s="94" t="str">
        <f t="shared" si="1590"/>
        <v>.00000000000</v>
      </c>
      <c r="IG78" s="94">
        <f t="shared" si="1271"/>
        <v>0</v>
      </c>
      <c r="IH78" s="94">
        <f t="shared" si="1591"/>
        <v>0</v>
      </c>
      <c r="II78" s="94" t="str">
        <f t="shared" si="1592"/>
        <v>.00000000000</v>
      </c>
      <c r="IJ78" s="94">
        <f t="shared" si="1272"/>
        <v>0</v>
      </c>
      <c r="IL78" s="376">
        <f t="shared" si="1593"/>
        <v>0</v>
      </c>
      <c r="IM78" s="189">
        <f t="shared" si="1594"/>
        <v>0</v>
      </c>
      <c r="IN78" s="189" t="str">
        <f t="shared" si="1595"/>
        <v>.00000000000</v>
      </c>
      <c r="IO78" s="189">
        <f t="shared" si="1273"/>
        <v>0</v>
      </c>
      <c r="IP78" s="189">
        <f t="shared" si="1596"/>
        <v>0</v>
      </c>
      <c r="IQ78" s="377" t="str">
        <f t="shared" si="1597"/>
        <v>.00000000000</v>
      </c>
      <c r="IR78" s="105">
        <f t="shared" si="1274"/>
        <v>0</v>
      </c>
      <c r="IT78" s="599">
        <f t="shared" si="1598"/>
        <v>0</v>
      </c>
      <c r="IU78" s="601">
        <f t="shared" si="1275"/>
        <v>0</v>
      </c>
      <c r="IV78" s="518">
        <f t="shared" si="1599"/>
        <v>0</v>
      </c>
      <c r="IW78" s="518">
        <f t="shared" si="1600"/>
        <v>0</v>
      </c>
      <c r="IX78" s="507">
        <f t="shared" si="1276"/>
        <v>0</v>
      </c>
      <c r="IY78" s="518">
        <f t="shared" si="1601"/>
        <v>0</v>
      </c>
      <c r="IZ78" s="518">
        <f t="shared" si="1602"/>
        <v>0</v>
      </c>
      <c r="JA78" s="519">
        <f t="shared" si="1603"/>
        <v>0</v>
      </c>
      <c r="JB78" s="100">
        <f t="shared" si="1604"/>
        <v>0</v>
      </c>
      <c r="JC78" s="514">
        <f t="shared" si="1605"/>
        <v>0</v>
      </c>
      <c r="JD78" s="519">
        <f t="shared" si="1606"/>
        <v>0</v>
      </c>
      <c r="JE78" s="672">
        <f t="shared" si="1607"/>
        <v>0</v>
      </c>
      <c r="JF78" s="677" t="s">
        <v>838</v>
      </c>
      <c r="JG78" s="671" t="s">
        <v>838</v>
      </c>
      <c r="JH78" s="671" t="s">
        <v>838</v>
      </c>
      <c r="JI78" s="671" t="s">
        <v>838</v>
      </c>
      <c r="JJ78" s="671" t="s">
        <v>838</v>
      </c>
      <c r="JK78" s="671" t="s">
        <v>838</v>
      </c>
      <c r="JL78" s="671" t="s">
        <v>838</v>
      </c>
      <c r="JM78" s="671" t="s">
        <v>838</v>
      </c>
      <c r="JN78" s="671" t="s">
        <v>838</v>
      </c>
      <c r="JO78" s="671" t="s">
        <v>838</v>
      </c>
      <c r="JP78" s="671" t="s">
        <v>838</v>
      </c>
      <c r="JQ78" s="671" t="s">
        <v>838</v>
      </c>
      <c r="JR78" s="671" t="s">
        <v>838</v>
      </c>
      <c r="JS78" s="671" t="s">
        <v>838</v>
      </c>
      <c r="JT78" s="671" t="s">
        <v>838</v>
      </c>
      <c r="JU78" s="671" t="s">
        <v>838</v>
      </c>
      <c r="JV78" s="671" t="s">
        <v>838</v>
      </c>
      <c r="JW78" s="671" t="s">
        <v>838</v>
      </c>
      <c r="JX78" s="671" t="s">
        <v>838</v>
      </c>
      <c r="JY78" s="671" t="s">
        <v>838</v>
      </c>
      <c r="JZ78" s="671" t="s">
        <v>838</v>
      </c>
      <c r="KA78" s="678" t="s">
        <v>838</v>
      </c>
      <c r="KB78" s="678" t="s">
        <v>838</v>
      </c>
      <c r="KC78" s="678" t="s">
        <v>838</v>
      </c>
      <c r="KD78" s="678" t="s">
        <v>838</v>
      </c>
      <c r="KE78" s="678" t="s">
        <v>838</v>
      </c>
      <c r="KF78" s="678" t="s">
        <v>838</v>
      </c>
      <c r="KG78" s="678" t="s">
        <v>838</v>
      </c>
      <c r="KH78" s="678" t="s">
        <v>838</v>
      </c>
      <c r="KI78" s="678" t="s">
        <v>838</v>
      </c>
      <c r="KJ78" s="678" t="s">
        <v>838</v>
      </c>
      <c r="KK78" s="678" t="s">
        <v>838</v>
      </c>
      <c r="KL78" s="678" t="s">
        <v>838</v>
      </c>
      <c r="KM78" s="678" t="s">
        <v>838</v>
      </c>
      <c r="KN78" s="678" t="s">
        <v>838</v>
      </c>
      <c r="KO78" s="678" t="s">
        <v>838</v>
      </c>
      <c r="KP78" s="678" t="s">
        <v>838</v>
      </c>
      <c r="KQ78" s="678" t="s">
        <v>838</v>
      </c>
      <c r="KR78" s="678" t="s">
        <v>838</v>
      </c>
      <c r="KS78" s="678" t="s">
        <v>838</v>
      </c>
      <c r="KT78" s="678" t="s">
        <v>838</v>
      </c>
      <c r="KU78" s="678" t="s">
        <v>838</v>
      </c>
      <c r="KV78" s="686"/>
      <c r="KW78" s="686"/>
      <c r="KX78" s="529"/>
      <c r="KY78" s="529"/>
      <c r="KZ78" s="529"/>
      <c r="LA78" s="529"/>
      <c r="LB78" s="529"/>
      <c r="LC78" s="529"/>
      <c r="LD78" s="529"/>
      <c r="LE78" s="529"/>
      <c r="LF78" s="529"/>
      <c r="LG78" s="529"/>
      <c r="LH78" s="529"/>
      <c r="LI78" s="529"/>
      <c r="LJ78" s="529"/>
      <c r="LK78" s="529"/>
      <c r="LL78" s="529"/>
      <c r="LM78" s="529"/>
      <c r="LN78" s="529"/>
      <c r="LO78" s="529"/>
      <c r="LP78" s="529"/>
      <c r="LQ78" s="529"/>
      <c r="LR78" s="529"/>
      <c r="LS78" s="529"/>
      <c r="LT78" s="250"/>
      <c r="LU78" s="529"/>
      <c r="LV78" s="529"/>
      <c r="LW78" s="529"/>
      <c r="LX78" s="529"/>
      <c r="LY78" s="529"/>
      <c r="LZ78" s="529"/>
      <c r="MA78" s="529"/>
      <c r="MB78" s="529"/>
      <c r="MC78" s="529"/>
      <c r="MD78" s="529"/>
      <c r="ME78" s="529"/>
      <c r="MF78" s="529"/>
      <c r="MG78" s="529"/>
      <c r="MH78" s="529"/>
      <c r="MI78" s="529"/>
      <c r="MJ78" s="529"/>
      <c r="MK78" s="529"/>
      <c r="ML78" s="529"/>
      <c r="MM78" s="529"/>
      <c r="MN78" s="529"/>
      <c r="MO78" s="529"/>
      <c r="MP78" s="529"/>
      <c r="MQ78" s="529"/>
      <c r="MR78" s="529"/>
      <c r="MS78" s="529"/>
      <c r="MT78" s="529"/>
      <c r="MU78" s="529"/>
      <c r="MV78" s="529"/>
      <c r="MW78" s="529"/>
      <c r="MX78" s="529"/>
      <c r="MY78" s="529"/>
      <c r="MZ78" s="529"/>
      <c r="NA78" s="529"/>
      <c r="NB78" s="529"/>
      <c r="NC78" s="529"/>
      <c r="ND78" s="529"/>
      <c r="NE78" s="529"/>
      <c r="NF78" s="529"/>
      <c r="NG78" s="529"/>
      <c r="NH78" s="529"/>
      <c r="NI78" s="529"/>
      <c r="NJ78" s="529"/>
      <c r="NK78" s="529"/>
      <c r="NL78" s="529"/>
      <c r="NM78" s="529"/>
      <c r="NN78" s="529"/>
      <c r="NO78" s="529"/>
      <c r="NP78" s="529"/>
      <c r="NQ78" s="529"/>
      <c r="NR78" s="529"/>
      <c r="NS78" s="529"/>
      <c r="NT78" s="529"/>
      <c r="NU78" s="529"/>
      <c r="NV78" s="379">
        <f t="shared" si="1277"/>
        <v>0</v>
      </c>
      <c r="NW78" s="100">
        <f t="shared" si="2020"/>
        <v>0</v>
      </c>
      <c r="NX78" s="189">
        <f t="shared" si="2021"/>
        <v>0</v>
      </c>
      <c r="NY78" s="189">
        <f t="shared" si="2022"/>
        <v>0</v>
      </c>
      <c r="NZ78" s="189">
        <f t="shared" si="1278"/>
        <v>910.40000000000009</v>
      </c>
      <c r="OA78" s="189">
        <f t="shared" si="2023"/>
        <v>0</v>
      </c>
      <c r="OB78" s="377">
        <f t="shared" si="2024"/>
        <v>0</v>
      </c>
      <c r="OC78" s="105">
        <f t="shared" si="2046"/>
        <v>0</v>
      </c>
      <c r="OE78" s="376">
        <f t="shared" si="1279"/>
        <v>0</v>
      </c>
      <c r="OF78" s="189">
        <f t="shared" si="1280"/>
        <v>0</v>
      </c>
      <c r="OG78" s="189">
        <f t="shared" si="1281"/>
        <v>0</v>
      </c>
      <c r="OH78" s="189">
        <f t="shared" si="1282"/>
        <v>0</v>
      </c>
      <c r="OI78" s="189">
        <f t="shared" si="1283"/>
        <v>0</v>
      </c>
      <c r="OJ78" s="377">
        <f t="shared" si="1284"/>
        <v>0</v>
      </c>
      <c r="OK78" s="94">
        <f t="shared" si="1608"/>
        <v>0</v>
      </c>
      <c r="OM78" s="94">
        <f t="shared" si="1609"/>
        <v>0</v>
      </c>
      <c r="ON78" s="189">
        <f t="shared" si="1610"/>
        <v>0</v>
      </c>
      <c r="OO78" s="189" t="str">
        <f t="shared" si="1611"/>
        <v>.00000000000</v>
      </c>
      <c r="OP78" s="189">
        <f t="shared" si="1285"/>
        <v>0</v>
      </c>
      <c r="OQ78" s="189">
        <f t="shared" si="1612"/>
        <v>0</v>
      </c>
      <c r="OR78" s="94" t="str">
        <f t="shared" si="1613"/>
        <v>.00000000000</v>
      </c>
      <c r="OS78" s="94">
        <f t="shared" si="1614"/>
        <v>0</v>
      </c>
      <c r="OU78" s="94">
        <f t="shared" si="1615"/>
        <v>0</v>
      </c>
      <c r="OV78" s="189">
        <f t="shared" si="1616"/>
        <v>0</v>
      </c>
      <c r="OW78" s="189" t="str">
        <f t="shared" si="1617"/>
        <v>.00000000000</v>
      </c>
      <c r="OX78" s="189">
        <f t="shared" si="1286"/>
        <v>900.40000000000009</v>
      </c>
      <c r="OY78" s="189">
        <f t="shared" si="1618"/>
        <v>900</v>
      </c>
      <c r="OZ78" s="94" t="str">
        <f t="shared" si="1619"/>
        <v>.40000000000</v>
      </c>
      <c r="PA78" s="94">
        <f t="shared" si="1620"/>
        <v>0</v>
      </c>
      <c r="PC78" s="94">
        <f t="shared" si="1287"/>
        <v>0</v>
      </c>
      <c r="PD78" s="189">
        <f t="shared" si="1288"/>
        <v>0</v>
      </c>
      <c r="PE78" s="189">
        <f t="shared" si="1289"/>
        <v>0</v>
      </c>
      <c r="PF78" s="189">
        <f t="shared" si="1290"/>
        <v>0</v>
      </c>
      <c r="PG78" s="189">
        <f t="shared" si="1291"/>
        <v>0</v>
      </c>
      <c r="PH78" s="94">
        <f t="shared" si="1292"/>
        <v>0</v>
      </c>
      <c r="PI78" s="94">
        <f t="shared" si="1621"/>
        <v>0</v>
      </c>
      <c r="PK78" s="105">
        <f t="shared" si="1293"/>
        <v>0</v>
      </c>
      <c r="PL78" s="121">
        <f t="shared" si="1294"/>
        <v>0</v>
      </c>
      <c r="PM78" s="121">
        <f t="shared" si="1622"/>
        <v>0</v>
      </c>
      <c r="PN78" s="121">
        <f t="shared" si="1295"/>
        <v>0</v>
      </c>
      <c r="PO78" s="121">
        <f t="shared" si="1296"/>
        <v>0</v>
      </c>
      <c r="PP78" s="121">
        <f t="shared" si="1623"/>
        <v>0</v>
      </c>
      <c r="PQ78" s="121">
        <f t="shared" si="1297"/>
        <v>0</v>
      </c>
      <c r="PS78" s="121">
        <f t="shared" si="2025"/>
        <v>0</v>
      </c>
      <c r="PT78" s="121">
        <f t="shared" si="1624"/>
        <v>0</v>
      </c>
      <c r="PU78" s="121">
        <f t="shared" si="1298"/>
        <v>0</v>
      </c>
      <c r="PV78" s="121">
        <f t="shared" si="1299"/>
        <v>0</v>
      </c>
      <c r="PW78" s="121">
        <f t="shared" si="1625"/>
        <v>0</v>
      </c>
      <c r="PX78" s="121">
        <f t="shared" si="1300"/>
        <v>0</v>
      </c>
      <c r="PY78" s="299" t="str">
        <f t="shared" si="1626"/>
        <v>-</v>
      </c>
      <c r="QA78" s="94">
        <f t="shared" si="2026"/>
        <v>0</v>
      </c>
      <c r="QB78" s="121">
        <f t="shared" si="2027"/>
        <v>0</v>
      </c>
      <c r="QC78" s="121">
        <f t="shared" si="1627"/>
        <v>0</v>
      </c>
      <c r="QE78" s="383">
        <v>69</v>
      </c>
      <c r="QF78" s="121">
        <f t="shared" si="1301"/>
        <v>0</v>
      </c>
      <c r="QG78" s="121">
        <f t="shared" si="1628"/>
        <v>0</v>
      </c>
      <c r="QH78" s="121" t="str">
        <f t="shared" si="1629"/>
        <v>.00000000000</v>
      </c>
      <c r="QI78" s="121">
        <f t="shared" si="1302"/>
        <v>0</v>
      </c>
      <c r="QJ78" s="121">
        <f t="shared" si="1630"/>
        <v>0</v>
      </c>
      <c r="QK78" s="121" t="str">
        <f t="shared" si="1631"/>
        <v>.00000000000</v>
      </c>
      <c r="QM78" s="121">
        <f t="shared" si="1632"/>
        <v>9999999999</v>
      </c>
      <c r="QO78" s="100" t="s">
        <v>337</v>
      </c>
      <c r="QP78" s="530">
        <v>1</v>
      </c>
      <c r="QQ78" s="123" t="s">
        <v>331</v>
      </c>
      <c r="QT78" s="124">
        <f t="shared" si="972"/>
        <v>9999999999999</v>
      </c>
      <c r="QU78" s="124">
        <f t="shared" si="972"/>
        <v>9999999999999</v>
      </c>
      <c r="QV78" s="124">
        <f t="shared" si="972"/>
        <v>9999999999999</v>
      </c>
      <c r="QW78" s="124">
        <f t="shared" ref="QW78:QW110" si="2047">IF(RA78=0,9999999999999,RA78)</f>
        <v>9999999999999</v>
      </c>
      <c r="QX78" s="507">
        <f t="shared" si="973"/>
        <v>0</v>
      </c>
      <c r="QY78" s="457">
        <f t="shared" ref="QY78:QY109" si="2048">IF(Y74=0,0,HW74)</f>
        <v>0</v>
      </c>
      <c r="QZ78" s="457">
        <f t="shared" ref="QZ78:QZ109" si="2049">HP74</f>
        <v>0</v>
      </c>
      <c r="RA78" s="457">
        <f t="shared" si="974"/>
        <v>0</v>
      </c>
      <c r="RI78" s="507">
        <f t="shared" si="1633"/>
        <v>0</v>
      </c>
      <c r="RJ78" s="795">
        <f t="shared" si="1634"/>
        <v>0</v>
      </c>
      <c r="RK78" s="518" t="str">
        <f t="shared" si="1635"/>
        <v>.00000000000</v>
      </c>
      <c r="RL78" s="511">
        <f t="shared" si="1636"/>
        <v>930</v>
      </c>
      <c r="RM78" s="795">
        <f t="shared" si="1637"/>
        <v>930</v>
      </c>
      <c r="RN78" s="518" t="str">
        <f t="shared" si="1638"/>
        <v>.00000000000</v>
      </c>
      <c r="RO78" s="507">
        <f t="shared" si="1639"/>
        <v>0</v>
      </c>
      <c r="RP78" s="795">
        <f t="shared" si="1640"/>
        <v>0</v>
      </c>
      <c r="RQ78" s="518" t="str">
        <f t="shared" si="1641"/>
        <v>.00000000000</v>
      </c>
      <c r="RR78" s="511">
        <f t="shared" si="1642"/>
        <v>1020</v>
      </c>
      <c r="RS78" s="795">
        <f t="shared" si="1643"/>
        <v>1020</v>
      </c>
      <c r="RT78" s="518" t="str">
        <f t="shared" si="1644"/>
        <v>.00000000000</v>
      </c>
      <c r="RZ78" s="131">
        <f t="shared" si="1303"/>
        <v>0</v>
      </c>
      <c r="SA78" s="124">
        <f t="shared" si="1645"/>
        <v>0</v>
      </c>
      <c r="SB78" s="121" t="str">
        <f t="shared" si="1646"/>
        <v>.00000000000</v>
      </c>
      <c r="SC78" s="120">
        <f t="shared" si="1304"/>
        <v>0</v>
      </c>
      <c r="SD78" s="124">
        <f t="shared" si="1647"/>
        <v>0</v>
      </c>
      <c r="SE78" s="121" t="str">
        <f t="shared" si="1648"/>
        <v>.00000000000</v>
      </c>
      <c r="SF78" s="131">
        <f t="shared" si="1305"/>
        <v>0</v>
      </c>
      <c r="SG78" s="124">
        <f t="shared" si="1649"/>
        <v>0</v>
      </c>
      <c r="SH78" s="121" t="str">
        <f t="shared" si="1650"/>
        <v>.00000000000</v>
      </c>
      <c r="SI78" s="120">
        <f t="shared" si="1306"/>
        <v>0</v>
      </c>
      <c r="SJ78" s="124">
        <f t="shared" si="1651"/>
        <v>0</v>
      </c>
      <c r="SK78" s="121" t="str">
        <f t="shared" si="1652"/>
        <v>.00000000000</v>
      </c>
      <c r="SM78" s="131">
        <f t="shared" si="1307"/>
        <v>0</v>
      </c>
      <c r="SN78" s="124">
        <f t="shared" si="1653"/>
        <v>0</v>
      </c>
      <c r="SO78" s="121" t="str">
        <f t="shared" si="1654"/>
        <v>.00000000000</v>
      </c>
      <c r="SP78" s="120">
        <f t="shared" si="1308"/>
        <v>0</v>
      </c>
      <c r="SQ78" s="124">
        <f t="shared" si="1655"/>
        <v>0</v>
      </c>
      <c r="SR78" s="121" t="str">
        <f t="shared" si="1656"/>
        <v>.00000000000</v>
      </c>
      <c r="SS78" s="121">
        <f t="shared" si="1309"/>
        <v>0</v>
      </c>
      <c r="SU78" s="94">
        <f t="shared" si="2028"/>
        <v>-1</v>
      </c>
      <c r="SV78" s="121">
        <f t="shared" si="2029"/>
        <v>-1</v>
      </c>
      <c r="SW78" s="121" t="str">
        <f t="shared" si="1657"/>
        <v>.00000000000</v>
      </c>
      <c r="SX78" s="94">
        <f t="shared" si="2030"/>
        <v>1610</v>
      </c>
      <c r="SY78" s="121">
        <f t="shared" si="2031"/>
        <v>1610</v>
      </c>
      <c r="SZ78" s="121" t="str">
        <f t="shared" si="1658"/>
        <v>.00000000000</v>
      </c>
      <c r="TA78" s="94" t="str">
        <f t="shared" si="1659"/>
        <v>161,000</v>
      </c>
      <c r="TB78" s="94">
        <v>69</v>
      </c>
      <c r="TC78" s="94">
        <f t="shared" si="1660"/>
        <v>0</v>
      </c>
      <c r="TE78" s="121">
        <f t="shared" si="1661"/>
        <v>0</v>
      </c>
      <c r="TF78" s="121">
        <f t="shared" si="1662"/>
        <v>0</v>
      </c>
      <c r="TG78" s="121" t="str">
        <f t="shared" si="983"/>
        <v>.00000000000</v>
      </c>
      <c r="TH78" s="121">
        <f t="shared" si="1310"/>
        <v>7</v>
      </c>
      <c r="TI78" s="121">
        <f t="shared" si="984"/>
        <v>7</v>
      </c>
      <c r="TJ78" s="121" t="str">
        <f t="shared" si="985"/>
        <v>.00000000000</v>
      </c>
      <c r="TK78" s="94">
        <f t="shared" si="2032"/>
        <v>0</v>
      </c>
      <c r="TL78" s="94">
        <v>69</v>
      </c>
      <c r="TM78" s="94">
        <f t="shared" si="1311"/>
        <v>0</v>
      </c>
      <c r="TO78" s="121">
        <f t="shared" si="1663"/>
        <v>0</v>
      </c>
      <c r="TP78" s="121">
        <f t="shared" si="1664"/>
        <v>0</v>
      </c>
      <c r="TQ78" s="121" t="str">
        <f t="shared" si="1665"/>
        <v>.00000000000</v>
      </c>
      <c r="TR78" s="121">
        <f t="shared" si="1312"/>
        <v>928</v>
      </c>
      <c r="TS78" s="121">
        <f t="shared" si="1666"/>
        <v>928</v>
      </c>
      <c r="TT78" s="121" t="str">
        <f t="shared" si="1667"/>
        <v>.00000000000</v>
      </c>
      <c r="TU78" s="94">
        <f t="shared" si="1668"/>
        <v>0</v>
      </c>
      <c r="TW78" s="105">
        <f t="shared" si="1669"/>
        <v>-9.4500000004499998E-2</v>
      </c>
      <c r="TX78" s="105">
        <f t="shared" si="1670"/>
        <v>0</v>
      </c>
      <c r="TY78" s="105">
        <f t="shared" si="1671"/>
        <v>-9.4500000004499998E-2</v>
      </c>
      <c r="TZ78" s="105">
        <f t="shared" si="1672"/>
        <v>0</v>
      </c>
      <c r="UA78" s="105">
        <f t="shared" si="1673"/>
        <v>0</v>
      </c>
      <c r="UB78" s="105">
        <f t="shared" si="1674"/>
        <v>0</v>
      </c>
      <c r="UC78" s="105">
        <f t="shared" si="1313"/>
        <v>0</v>
      </c>
      <c r="UD78" s="105">
        <f t="shared" si="1314"/>
        <v>0</v>
      </c>
      <c r="UE78" s="105">
        <f t="shared" si="1315"/>
        <v>0</v>
      </c>
      <c r="UF78" s="105">
        <f t="shared" si="1675"/>
        <v>0</v>
      </c>
      <c r="UG78" s="105">
        <f t="shared" si="1675"/>
        <v>0</v>
      </c>
      <c r="UH78" s="105">
        <f t="shared" si="1675"/>
        <v>0</v>
      </c>
      <c r="UI78" s="105">
        <f>UI77</f>
        <v>0</v>
      </c>
      <c r="UK78" s="105">
        <f t="shared" si="1316"/>
        <v>352.95000000195</v>
      </c>
      <c r="UL78" s="102">
        <f t="shared" si="1676"/>
        <v>352</v>
      </c>
      <c r="UM78" s="105" t="str">
        <f t="shared" si="1677"/>
        <v>.95000000195</v>
      </c>
      <c r="UN78" s="105">
        <f t="shared" si="1678"/>
        <v>-9.4500000004499998E-2</v>
      </c>
      <c r="UO78" s="102">
        <f t="shared" si="1679"/>
        <v>-1</v>
      </c>
      <c r="UP78" s="105" t="str">
        <f t="shared" si="1680"/>
        <v>.90550000000</v>
      </c>
      <c r="UQ78" s="105">
        <f>UQ77+$UY$6*$US$6</f>
        <v>356.10000000209999</v>
      </c>
      <c r="UR78" s="105">
        <f t="shared" si="1681"/>
        <v>356</v>
      </c>
      <c r="US78" s="105" t="str">
        <f t="shared" si="1682"/>
        <v>.10000000210</v>
      </c>
      <c r="UT78" s="103">
        <f t="shared" si="1317"/>
        <v>0</v>
      </c>
      <c r="UU78" s="102">
        <f t="shared" si="1683"/>
        <v>0</v>
      </c>
      <c r="UV78" s="105" t="str">
        <f t="shared" si="1684"/>
        <v>.00000000000</v>
      </c>
      <c r="UW78" s="105">
        <f t="shared" si="1318"/>
        <v>359.25000000224998</v>
      </c>
      <c r="UX78" s="102">
        <f t="shared" si="1685"/>
        <v>359</v>
      </c>
      <c r="UY78" s="105" t="str">
        <f t="shared" si="1686"/>
        <v>.25000000225</v>
      </c>
      <c r="UZ78" s="103">
        <f t="shared" si="2033"/>
        <v>-9.4500000004499998E-2</v>
      </c>
      <c r="VA78" s="102">
        <f t="shared" si="1687"/>
        <v>-1</v>
      </c>
      <c r="VB78" s="105" t="str">
        <f t="shared" si="1688"/>
        <v>.90550000000</v>
      </c>
      <c r="VC78" s="94" t="str">
        <f t="shared" si="1319"/>
        <v>-</v>
      </c>
      <c r="VD78" s="94" t="str">
        <f t="shared" si="1320"/>
        <v>-</v>
      </c>
      <c r="VE78" s="94" t="str">
        <f t="shared" si="1321"/>
        <v>-</v>
      </c>
      <c r="VF78" s="94" t="str">
        <f t="shared" si="1322"/>
        <v>-</v>
      </c>
      <c r="VH78" s="105">
        <f t="shared" si="1689"/>
        <v>352.95000000195</v>
      </c>
      <c r="VI78" s="102">
        <f t="shared" si="1690"/>
        <v>352</v>
      </c>
      <c r="VJ78" s="105" t="str">
        <f t="shared" si="1691"/>
        <v>.95000000195</v>
      </c>
      <c r="VK78" s="103">
        <f t="shared" si="1692"/>
        <v>0</v>
      </c>
      <c r="VL78" s="102">
        <f t="shared" si="1693"/>
        <v>0</v>
      </c>
      <c r="VM78" s="105" t="str">
        <f t="shared" si="2034"/>
        <v>.00000000000</v>
      </c>
      <c r="VN78" s="105">
        <f t="shared" si="1694"/>
        <v>352.95000000195</v>
      </c>
      <c r="VO78" s="102">
        <f t="shared" si="1695"/>
        <v>352</v>
      </c>
      <c r="VP78" s="105" t="str">
        <f t="shared" si="1696"/>
        <v>.95000000195</v>
      </c>
      <c r="VQ78" s="103">
        <f t="shared" si="1697"/>
        <v>-9.4500000004499998E-2</v>
      </c>
      <c r="VR78" s="102">
        <f t="shared" si="1698"/>
        <v>-1</v>
      </c>
      <c r="VS78" s="105" t="str">
        <f t="shared" si="1699"/>
        <v>.90550000000</v>
      </c>
      <c r="VT78" s="105">
        <f t="shared" si="1700"/>
        <v>356.10000000209999</v>
      </c>
      <c r="VU78" s="105">
        <f t="shared" si="1701"/>
        <v>356</v>
      </c>
      <c r="VV78" s="105" t="str">
        <f t="shared" si="1702"/>
        <v>.10000000210</v>
      </c>
      <c r="VW78" s="103">
        <f t="shared" si="1703"/>
        <v>0</v>
      </c>
      <c r="VX78" s="102">
        <f t="shared" si="1704"/>
        <v>0</v>
      </c>
      <c r="VY78" s="105" t="str">
        <f t="shared" si="1705"/>
        <v>.00000000000</v>
      </c>
      <c r="VZ78" s="105">
        <f t="shared" si="1706"/>
        <v>359.25000000224998</v>
      </c>
      <c r="WA78" s="102">
        <f t="shared" si="1707"/>
        <v>359</v>
      </c>
      <c r="WB78" s="105" t="str">
        <f t="shared" si="1708"/>
        <v>.25000000225</v>
      </c>
      <c r="WC78" s="103">
        <f t="shared" si="2035"/>
        <v>-9.4500000004499998E-2</v>
      </c>
      <c r="WD78" s="102">
        <f t="shared" si="1709"/>
        <v>-1</v>
      </c>
      <c r="WE78" s="105" t="str">
        <f t="shared" si="1710"/>
        <v>.90550000000</v>
      </c>
      <c r="WF78" s="105">
        <f t="shared" si="1711"/>
        <v>359.25000000224998</v>
      </c>
      <c r="WG78" s="102">
        <f t="shared" si="1712"/>
        <v>359</v>
      </c>
      <c r="WH78" s="105" t="str">
        <f t="shared" si="1713"/>
        <v>.25000000225</v>
      </c>
      <c r="WI78" s="103">
        <f t="shared" si="1714"/>
        <v>0</v>
      </c>
      <c r="WJ78" s="102">
        <f t="shared" si="1715"/>
        <v>0</v>
      </c>
      <c r="WK78" s="105" t="str">
        <f t="shared" si="1716"/>
        <v>.00000000000</v>
      </c>
      <c r="WL78" s="343" t="str">
        <f t="shared" si="1323"/>
        <v>-</v>
      </c>
      <c r="WM78" s="343" t="str">
        <f t="shared" si="1324"/>
        <v>-</v>
      </c>
      <c r="WN78" s="343" t="str">
        <f t="shared" si="1325"/>
        <v>-</v>
      </c>
      <c r="WO78" s="343" t="str">
        <f t="shared" si="1326"/>
        <v>-</v>
      </c>
      <c r="WP78" s="343" t="str">
        <f t="shared" si="1327"/>
        <v>-</v>
      </c>
      <c r="WQ78" s="343" t="str">
        <f t="shared" si="1328"/>
        <v>-</v>
      </c>
      <c r="WS78" s="103">
        <f t="shared" si="1329"/>
        <v>0</v>
      </c>
      <c r="WT78" s="103">
        <f t="shared" si="1330"/>
        <v>0</v>
      </c>
      <c r="WU78" s="103">
        <f t="shared" si="1331"/>
        <v>0</v>
      </c>
      <c r="WV78" s="103">
        <f t="shared" si="1332"/>
        <v>0</v>
      </c>
      <c r="WW78" s="103">
        <f t="shared" si="1333"/>
        <v>0</v>
      </c>
      <c r="WX78" s="120">
        <f t="shared" si="1334"/>
        <v>0</v>
      </c>
      <c r="WY78" s="103">
        <f t="shared" si="1717"/>
        <v>0</v>
      </c>
      <c r="WZ78" s="103">
        <f t="shared" si="1718"/>
        <v>0</v>
      </c>
      <c r="XA78" s="105">
        <f t="shared" si="1719"/>
        <v>0</v>
      </c>
      <c r="XB78" s="105">
        <f t="shared" si="1720"/>
        <v>0</v>
      </c>
      <c r="XC78" s="105">
        <f t="shared" si="1721"/>
        <v>0</v>
      </c>
      <c r="XD78" s="105">
        <f t="shared" si="1722"/>
        <v>0</v>
      </c>
      <c r="XE78" s="105">
        <f t="shared" si="1723"/>
        <v>0</v>
      </c>
      <c r="XF78" s="105">
        <f t="shared" si="1724"/>
        <v>0</v>
      </c>
      <c r="XG78" s="105">
        <f t="shared" si="2036"/>
        <v>0</v>
      </c>
      <c r="XH78" s="105">
        <f t="shared" si="1725"/>
        <v>0</v>
      </c>
      <c r="XI78" s="105">
        <f t="shared" si="1726"/>
        <v>0</v>
      </c>
      <c r="XJ78" s="105">
        <f t="shared" si="1727"/>
        <v>0</v>
      </c>
      <c r="XK78" s="105">
        <f t="shared" si="1728"/>
        <v>0</v>
      </c>
      <c r="XL78" s="105">
        <f t="shared" si="1729"/>
        <v>0</v>
      </c>
      <c r="XM78" s="102">
        <f t="shared" si="1335"/>
        <v>0</v>
      </c>
      <c r="XN78" s="103">
        <f t="shared" si="1730"/>
        <v>356.10000000209999</v>
      </c>
      <c r="XO78" s="103">
        <f t="shared" si="1731"/>
        <v>0</v>
      </c>
      <c r="XP78" s="103">
        <f t="shared" si="1336"/>
        <v>356.10000000209999</v>
      </c>
      <c r="XQ78" s="103">
        <f t="shared" si="1337"/>
        <v>0</v>
      </c>
      <c r="XR78" s="103">
        <f t="shared" si="1732"/>
        <v>0</v>
      </c>
      <c r="XS78" s="111">
        <f t="shared" si="1338"/>
        <v>0.03</v>
      </c>
      <c r="XU78" s="111">
        <f t="shared" si="1733"/>
        <v>0</v>
      </c>
      <c r="XV78" s="126">
        <f t="shared" si="1734"/>
        <v>0</v>
      </c>
      <c r="XW78" s="120">
        <f t="shared" si="1735"/>
        <v>0</v>
      </c>
      <c r="XX78" s="120">
        <f t="shared" si="1736"/>
        <v>0</v>
      </c>
      <c r="XY78" s="103">
        <f t="shared" si="1339"/>
        <v>0</v>
      </c>
      <c r="XZ78" s="103">
        <f t="shared" si="1737"/>
        <v>0</v>
      </c>
      <c r="YB78" s="103">
        <f t="shared" si="1738"/>
        <v>0</v>
      </c>
      <c r="YC78" s="111">
        <f t="shared" si="1739"/>
        <v>0</v>
      </c>
      <c r="YD78" s="103">
        <f t="shared" si="1740"/>
        <v>0</v>
      </c>
      <c r="YE78" s="103">
        <f t="shared" si="1741"/>
        <v>0</v>
      </c>
      <c r="YF78" s="103">
        <f t="shared" si="1340"/>
        <v>0</v>
      </c>
      <c r="YG78" s="103">
        <f t="shared" si="1742"/>
        <v>0</v>
      </c>
      <c r="YI78" s="103">
        <f t="shared" si="1341"/>
        <v>0</v>
      </c>
      <c r="YJ78" s="103">
        <f t="shared" si="1342"/>
        <v>0</v>
      </c>
      <c r="YK78" s="103">
        <f t="shared" si="1343"/>
        <v>0</v>
      </c>
      <c r="YL78" s="103">
        <f t="shared" si="1344"/>
        <v>0</v>
      </c>
      <c r="YM78" s="103">
        <f t="shared" si="1743"/>
        <v>0</v>
      </c>
      <c r="YN78" s="103">
        <f t="shared" si="1743"/>
        <v>0</v>
      </c>
      <c r="YO78" s="103">
        <f t="shared" si="1744"/>
        <v>0</v>
      </c>
      <c r="YP78" s="103">
        <f t="shared" si="1745"/>
        <v>0</v>
      </c>
      <c r="YQ78" s="103">
        <f t="shared" si="1746"/>
        <v>0</v>
      </c>
      <c r="YR78" s="103">
        <f t="shared" si="1747"/>
        <v>0</v>
      </c>
      <c r="YS78" s="103">
        <f t="shared" si="1748"/>
        <v>0</v>
      </c>
      <c r="YT78" s="103">
        <f t="shared" si="1749"/>
        <v>0</v>
      </c>
      <c r="YU78" s="103">
        <f t="shared" si="1750"/>
        <v>0</v>
      </c>
      <c r="YV78" s="103">
        <f t="shared" si="1750"/>
        <v>0</v>
      </c>
      <c r="YX78" s="103">
        <f t="shared" si="1345"/>
        <v>0</v>
      </c>
      <c r="YY78" s="103">
        <f t="shared" si="1346"/>
        <v>0</v>
      </c>
      <c r="YZ78" s="103">
        <f t="shared" si="1347"/>
        <v>0</v>
      </c>
      <c r="ZA78" s="103">
        <f t="shared" si="1348"/>
        <v>0</v>
      </c>
      <c r="ZB78" s="103">
        <f t="shared" si="1751"/>
        <v>0</v>
      </c>
      <c r="ZC78" s="103">
        <f t="shared" si="1751"/>
        <v>0</v>
      </c>
      <c r="ZD78" s="103">
        <f t="shared" si="1752"/>
        <v>0</v>
      </c>
      <c r="ZE78" s="103">
        <f t="shared" si="1753"/>
        <v>0</v>
      </c>
      <c r="ZF78" s="103">
        <f t="shared" si="1754"/>
        <v>0</v>
      </c>
      <c r="ZG78" s="103">
        <f t="shared" si="1755"/>
        <v>0</v>
      </c>
      <c r="ZH78" s="103">
        <f t="shared" si="1756"/>
        <v>0</v>
      </c>
      <c r="ZI78" s="103">
        <f t="shared" si="1757"/>
        <v>0</v>
      </c>
      <c r="ZJ78" s="103">
        <f t="shared" si="1758"/>
        <v>0</v>
      </c>
      <c r="ZK78" s="103">
        <f t="shared" si="1758"/>
        <v>0</v>
      </c>
      <c r="ZM78" s="103">
        <f t="shared" si="1759"/>
        <v>0</v>
      </c>
      <c r="ZN78" s="103">
        <f t="shared" si="1759"/>
        <v>0</v>
      </c>
      <c r="ZP78" s="127">
        <f t="shared" si="1349"/>
        <v>352.95000000195</v>
      </c>
      <c r="ZQ78" s="127">
        <f t="shared" si="1350"/>
        <v>0</v>
      </c>
      <c r="ZR78" s="127">
        <f t="shared" si="1351"/>
        <v>352.95000000195</v>
      </c>
      <c r="ZS78" s="127">
        <f t="shared" si="1352"/>
        <v>-9.4500000004499998E-2</v>
      </c>
      <c r="ZT78" s="127">
        <f t="shared" si="1353"/>
        <v>356.10000000209999</v>
      </c>
      <c r="ZU78" s="127">
        <f t="shared" si="1354"/>
        <v>0</v>
      </c>
      <c r="ZV78" s="127">
        <f t="shared" si="1355"/>
        <v>359.25000000224998</v>
      </c>
      <c r="ZW78" s="127">
        <f t="shared" si="1356"/>
        <v>-9.4500000004499998E-2</v>
      </c>
      <c r="ZX78" s="127">
        <f t="shared" si="1357"/>
        <v>359.25000000224998</v>
      </c>
      <c r="ZY78" s="127">
        <f t="shared" si="1358"/>
        <v>0</v>
      </c>
      <c r="ZZ78" s="127">
        <f t="shared" si="1760"/>
        <v>356.10000000209999</v>
      </c>
      <c r="AAA78" s="127">
        <f t="shared" si="1761"/>
        <v>0</v>
      </c>
      <c r="AAB78" s="127">
        <f t="shared" si="1762"/>
        <v>0</v>
      </c>
      <c r="AAC78" s="127">
        <f t="shared" si="1763"/>
        <v>-0.29767500002834879</v>
      </c>
      <c r="AAD78" s="127">
        <f t="shared" si="1764"/>
        <v>0</v>
      </c>
      <c r="AAE78" s="127">
        <f t="shared" si="1765"/>
        <v>-0.29767500002834879</v>
      </c>
      <c r="AAF78" s="127">
        <f t="shared" si="1766"/>
        <v>0</v>
      </c>
      <c r="AAG78" s="129">
        <f t="shared" si="1767"/>
        <v>0</v>
      </c>
      <c r="AAH78" s="130">
        <f t="shared" si="1359"/>
        <v>0</v>
      </c>
      <c r="AAI78" s="130">
        <f t="shared" si="1768"/>
        <v>0</v>
      </c>
      <c r="AAJ78" s="130">
        <f t="shared" si="1769"/>
        <v>0</v>
      </c>
      <c r="AAK78" s="130">
        <f t="shared" si="1770"/>
        <v>0</v>
      </c>
      <c r="AAL78" s="385">
        <f t="shared" si="1360"/>
        <v>0</v>
      </c>
      <c r="AAM78" s="130">
        <f t="shared" si="2037"/>
        <v>0</v>
      </c>
      <c r="AAN78" s="130">
        <f t="shared" si="1771"/>
        <v>0</v>
      </c>
      <c r="AAO78" s="130">
        <f t="shared" si="2038"/>
        <v>0</v>
      </c>
      <c r="AAP78" s="130">
        <f t="shared" si="2038"/>
        <v>0</v>
      </c>
      <c r="AAQ78" s="386">
        <f t="shared" si="1361"/>
        <v>0</v>
      </c>
      <c r="AAR78" s="130">
        <f t="shared" si="1362"/>
        <v>0</v>
      </c>
      <c r="AAS78" s="387">
        <f t="shared" si="1772"/>
        <v>0</v>
      </c>
      <c r="AAT78" s="130">
        <f t="shared" si="1773"/>
        <v>0</v>
      </c>
      <c r="AAU78" s="130">
        <f t="shared" si="1774"/>
        <v>0</v>
      </c>
      <c r="AAW78" s="93">
        <f t="shared" si="2039"/>
        <v>0</v>
      </c>
      <c r="AAX78" s="120">
        <f t="shared" si="2039"/>
        <v>0</v>
      </c>
      <c r="AAZ78" s="94">
        <f t="shared" si="1363"/>
        <v>0</v>
      </c>
      <c r="ABA78" s="120">
        <f t="shared" si="1364"/>
        <v>0</v>
      </c>
      <c r="ABB78" s="120">
        <f t="shared" si="1365"/>
        <v>0</v>
      </c>
      <c r="ABD78" s="120">
        <f t="shared" si="1366"/>
        <v>0</v>
      </c>
      <c r="ABE78" s="120">
        <f t="shared" si="1367"/>
        <v>0</v>
      </c>
      <c r="ABF78" s="120">
        <f t="shared" si="1775"/>
        <v>0</v>
      </c>
      <c r="ABG78" s="131">
        <f t="shared" si="1368"/>
        <v>0</v>
      </c>
      <c r="ABH78" s="102">
        <f t="shared" si="1369"/>
        <v>0</v>
      </c>
      <c r="ABI78" s="105">
        <f t="shared" si="1370"/>
        <v>0</v>
      </c>
      <c r="ABJ78" s="131">
        <f t="shared" si="1371"/>
        <v>0</v>
      </c>
      <c r="ABK78" s="102">
        <f t="shared" si="1372"/>
        <v>0</v>
      </c>
      <c r="ABL78" s="105">
        <f t="shared" si="1373"/>
        <v>0</v>
      </c>
      <c r="ABM78" s="105">
        <f t="shared" si="1374"/>
        <v>0</v>
      </c>
      <c r="ABO78" s="131">
        <f t="shared" si="1776"/>
        <v>0</v>
      </c>
      <c r="ABP78" s="102">
        <f t="shared" si="1375"/>
        <v>0</v>
      </c>
      <c r="ABQ78" s="105">
        <f t="shared" si="1376"/>
        <v>0</v>
      </c>
      <c r="ABR78" s="131">
        <f t="shared" si="1377"/>
        <v>0</v>
      </c>
      <c r="ABS78" s="102">
        <f t="shared" si="1378"/>
        <v>0</v>
      </c>
      <c r="ABT78" s="105">
        <f t="shared" si="1379"/>
        <v>0</v>
      </c>
      <c r="ABU78" s="105">
        <f t="shared" si="1380"/>
        <v>0</v>
      </c>
      <c r="ABV78" s="105"/>
      <c r="ABW78" s="131">
        <f t="shared" si="1777"/>
        <v>0</v>
      </c>
      <c r="ABX78" s="102">
        <f t="shared" si="1778"/>
        <v>0</v>
      </c>
      <c r="ABY78" s="105">
        <f t="shared" si="1779"/>
        <v>0</v>
      </c>
      <c r="ABZ78" s="131">
        <f t="shared" si="1381"/>
        <v>0</v>
      </c>
      <c r="ACA78" s="102">
        <f t="shared" si="1780"/>
        <v>0</v>
      </c>
      <c r="ACB78" s="105">
        <f t="shared" si="1781"/>
        <v>0</v>
      </c>
      <c r="ACC78" s="105">
        <f t="shared" si="1782"/>
        <v>0</v>
      </c>
      <c r="ACE78" s="105">
        <f t="shared" si="1382"/>
        <v>0</v>
      </c>
      <c r="ACF78" s="105">
        <f t="shared" si="1383"/>
        <v>0</v>
      </c>
      <c r="ACG78" s="94">
        <f t="shared" si="1384"/>
        <v>0</v>
      </c>
      <c r="ACH78" s="131">
        <f t="shared" si="1385"/>
        <v>0</v>
      </c>
      <c r="ACI78" s="102">
        <f t="shared" si="1386"/>
        <v>0</v>
      </c>
      <c r="ACJ78" s="105">
        <f t="shared" si="1387"/>
        <v>0</v>
      </c>
      <c r="ACK78" s="131">
        <f t="shared" si="1388"/>
        <v>0</v>
      </c>
      <c r="ACL78" s="102">
        <f t="shared" si="1389"/>
        <v>0</v>
      </c>
      <c r="ACM78" s="105">
        <f t="shared" si="1390"/>
        <v>0</v>
      </c>
      <c r="ACN78" s="120">
        <f t="shared" si="1391"/>
        <v>0</v>
      </c>
      <c r="ACO78" s="120">
        <f t="shared" si="1392"/>
        <v>0</v>
      </c>
      <c r="ACP78" s="120">
        <f t="shared" si="1393"/>
        <v>0</v>
      </c>
      <c r="ACQ78" s="120">
        <f t="shared" si="1394"/>
        <v>0</v>
      </c>
      <c r="ACR78" s="120">
        <f t="shared" si="1395"/>
        <v>0</v>
      </c>
      <c r="ACS78" s="120">
        <f t="shared" si="1396"/>
        <v>0</v>
      </c>
      <c r="ACT78" s="120">
        <f t="shared" si="1783"/>
        <v>0</v>
      </c>
      <c r="ACV78" s="105">
        <f t="shared" si="1784"/>
        <v>0</v>
      </c>
      <c r="ACW78" s="131">
        <f t="shared" si="1397"/>
        <v>0</v>
      </c>
      <c r="ACX78" s="102">
        <f t="shared" si="1398"/>
        <v>0</v>
      </c>
      <c r="ACY78" s="105">
        <f t="shared" si="1399"/>
        <v>0</v>
      </c>
      <c r="ACZ78" s="131">
        <f t="shared" si="1400"/>
        <v>0</v>
      </c>
      <c r="ADA78" s="102">
        <f t="shared" si="1401"/>
        <v>0</v>
      </c>
      <c r="ADB78" s="105">
        <f t="shared" si="1402"/>
        <v>0</v>
      </c>
      <c r="ADD78" s="103">
        <f t="shared" si="1403"/>
        <v>0</v>
      </c>
      <c r="ADE78" s="103">
        <f t="shared" si="1404"/>
        <v>0</v>
      </c>
      <c r="ADF78" s="103">
        <f t="shared" si="1405"/>
        <v>0</v>
      </c>
      <c r="ADG78" s="103">
        <f t="shared" si="1406"/>
        <v>0</v>
      </c>
      <c r="ADH78" s="103">
        <f t="shared" si="1407"/>
        <v>0</v>
      </c>
      <c r="ADI78" s="103">
        <f t="shared" si="1408"/>
        <v>0</v>
      </c>
      <c r="ADJ78" s="120">
        <f t="shared" si="1785"/>
        <v>0</v>
      </c>
      <c r="ADL78" s="103">
        <f t="shared" si="1409"/>
        <v>356.10000000209999</v>
      </c>
      <c r="ADM78" s="102">
        <f t="shared" si="1786"/>
        <v>356</v>
      </c>
      <c r="ADN78" s="105" t="str">
        <f t="shared" si="1787"/>
        <v>.10000000210</v>
      </c>
      <c r="ADO78" s="105">
        <f t="shared" si="1410"/>
        <v>0</v>
      </c>
      <c r="ADP78" s="102">
        <f t="shared" si="1788"/>
        <v>0</v>
      </c>
      <c r="ADQ78" s="105" t="str">
        <f t="shared" si="1789"/>
        <v>.00000000000</v>
      </c>
      <c r="ADR78" s="105">
        <f t="shared" si="1411"/>
        <v>356.10000000209999</v>
      </c>
      <c r="ADS78" s="102">
        <f t="shared" si="1790"/>
        <v>356</v>
      </c>
      <c r="ADT78" s="105" t="str">
        <f t="shared" si="1791"/>
        <v>.10000000210</v>
      </c>
      <c r="ADU78" s="103">
        <f t="shared" si="1412"/>
        <v>0</v>
      </c>
      <c r="ADV78" s="102">
        <f t="shared" si="1792"/>
        <v>0</v>
      </c>
      <c r="ADW78" s="105" t="str">
        <f t="shared" si="1793"/>
        <v>.00000000000</v>
      </c>
      <c r="ADX78" s="105">
        <f t="shared" si="1413"/>
        <v>356.10000000209999</v>
      </c>
      <c r="ADY78" s="102">
        <f t="shared" si="1794"/>
        <v>356</v>
      </c>
      <c r="ADZ78" s="105" t="str">
        <f t="shared" si="1795"/>
        <v>.10000000210</v>
      </c>
      <c r="AEA78" s="103">
        <f t="shared" si="1414"/>
        <v>0</v>
      </c>
      <c r="AEB78" s="102">
        <f t="shared" si="1796"/>
        <v>0</v>
      </c>
      <c r="AEC78" s="105" t="str">
        <f t="shared" si="1797"/>
        <v>.00000000000</v>
      </c>
      <c r="AEE78" s="103">
        <f t="shared" si="1415"/>
        <v>0</v>
      </c>
      <c r="AEF78" s="103">
        <f t="shared" si="1416"/>
        <v>0</v>
      </c>
      <c r="AEG78" s="103">
        <f t="shared" si="1417"/>
        <v>0</v>
      </c>
      <c r="AEH78" s="103">
        <f t="shared" si="1418"/>
        <v>0</v>
      </c>
      <c r="AEI78" s="103">
        <f t="shared" si="1419"/>
        <v>0</v>
      </c>
      <c r="AEJ78" s="103">
        <f t="shared" si="1420"/>
        <v>0</v>
      </c>
      <c r="AEK78" s="103">
        <f t="shared" si="1421"/>
        <v>0</v>
      </c>
      <c r="AEL78" s="102">
        <f t="shared" si="1422"/>
        <v>0</v>
      </c>
      <c r="AEM78" s="105">
        <f t="shared" si="1423"/>
        <v>0</v>
      </c>
      <c r="AEN78" s="103">
        <f t="shared" si="1424"/>
        <v>0</v>
      </c>
      <c r="AEO78" s="102">
        <f t="shared" si="1425"/>
        <v>0</v>
      </c>
      <c r="AEP78" s="105">
        <f t="shared" si="1426"/>
        <v>0</v>
      </c>
      <c r="AEQ78" s="103">
        <f t="shared" si="1427"/>
        <v>0</v>
      </c>
      <c r="AER78" s="102">
        <f t="shared" si="1428"/>
        <v>0</v>
      </c>
      <c r="AES78" s="105">
        <f t="shared" si="1429"/>
        <v>0</v>
      </c>
      <c r="AET78" s="103">
        <f t="shared" si="1430"/>
        <v>0</v>
      </c>
      <c r="AEU78" s="102">
        <f t="shared" si="1431"/>
        <v>0</v>
      </c>
      <c r="AEV78" s="105">
        <f t="shared" si="1432"/>
        <v>0</v>
      </c>
      <c r="AEW78" s="105">
        <f t="shared" si="1433"/>
        <v>0</v>
      </c>
      <c r="AEX78" s="102">
        <f t="shared" si="1434"/>
        <v>0</v>
      </c>
      <c r="AEY78" s="105">
        <f t="shared" si="1435"/>
        <v>0</v>
      </c>
      <c r="AEZ78" s="103">
        <f t="shared" si="1436"/>
        <v>0</v>
      </c>
      <c r="AFA78" s="102">
        <f t="shared" si="1437"/>
        <v>0</v>
      </c>
      <c r="AFB78" s="105">
        <f t="shared" si="1438"/>
        <v>0</v>
      </c>
      <c r="AFD78" s="132">
        <f t="shared" si="1439"/>
        <v>0</v>
      </c>
      <c r="AFE78" s="94">
        <f t="shared" si="1798"/>
        <v>3.1500000001499999</v>
      </c>
      <c r="AFF78" s="93">
        <f t="shared" si="1799"/>
        <v>0</v>
      </c>
      <c r="AFG78" s="93">
        <f t="shared" si="1440"/>
        <v>0</v>
      </c>
      <c r="AFH78" s="94">
        <f t="shared" si="1800"/>
        <v>3.1500000001499999</v>
      </c>
      <c r="AFI78" s="93">
        <f t="shared" si="1801"/>
        <v>0</v>
      </c>
      <c r="AFJ78" s="103">
        <f t="shared" si="1802"/>
        <v>352.95000000195</v>
      </c>
      <c r="AFK78" s="102">
        <f t="shared" si="1803"/>
        <v>352</v>
      </c>
      <c r="AFL78" s="105" t="str">
        <f t="shared" si="1804"/>
        <v>.95000000195</v>
      </c>
      <c r="AFM78" s="103">
        <f t="shared" si="1805"/>
        <v>0</v>
      </c>
      <c r="AFN78" s="102">
        <f t="shared" si="1806"/>
        <v>0</v>
      </c>
      <c r="AFO78" s="105" t="str">
        <f t="shared" si="1807"/>
        <v>.00000000000</v>
      </c>
      <c r="AFP78" s="105">
        <f t="shared" si="1441"/>
        <v>356.10000000209999</v>
      </c>
      <c r="AFQ78" s="102">
        <f t="shared" si="1808"/>
        <v>356</v>
      </c>
      <c r="AFR78" s="105" t="str">
        <f t="shared" si="1809"/>
        <v>.10000000210</v>
      </c>
      <c r="AFS78" s="103">
        <f t="shared" si="1442"/>
        <v>0</v>
      </c>
      <c r="AFT78" s="102">
        <f t="shared" si="1810"/>
        <v>0</v>
      </c>
      <c r="AFU78" s="105" t="str">
        <f t="shared" si="1811"/>
        <v>.00000000000</v>
      </c>
      <c r="AFV78" s="105">
        <f t="shared" si="1812"/>
        <v>359.25000000224998</v>
      </c>
      <c r="AFW78" s="102">
        <f t="shared" si="1813"/>
        <v>359</v>
      </c>
      <c r="AFX78" s="105" t="str">
        <f t="shared" si="1814"/>
        <v>.25000000225</v>
      </c>
      <c r="AFY78" s="103">
        <f t="shared" si="1815"/>
        <v>0</v>
      </c>
      <c r="AFZ78" s="102">
        <f t="shared" si="1816"/>
        <v>0</v>
      </c>
      <c r="AGA78" s="105" t="str">
        <f t="shared" si="1817"/>
        <v>.00000000000</v>
      </c>
      <c r="AGC78" s="103">
        <f t="shared" si="1443"/>
        <v>0</v>
      </c>
      <c r="AGD78" s="103">
        <f t="shared" si="1444"/>
        <v>0</v>
      </c>
      <c r="AGE78" s="103">
        <f t="shared" si="1445"/>
        <v>0</v>
      </c>
      <c r="AGF78" s="103">
        <f t="shared" si="1818"/>
        <v>0</v>
      </c>
      <c r="AGG78" s="338">
        <f t="shared" si="1446"/>
        <v>0</v>
      </c>
      <c r="AGH78" s="136">
        <f t="shared" si="1447"/>
        <v>0</v>
      </c>
      <c r="AGI78" s="136">
        <f t="shared" si="1448"/>
        <v>0</v>
      </c>
      <c r="AGJ78" s="136">
        <f t="shared" si="1819"/>
        <v>0</v>
      </c>
      <c r="AGK78" s="136">
        <f t="shared" si="1820"/>
        <v>0</v>
      </c>
      <c r="AGL78" s="136">
        <f t="shared" si="1821"/>
        <v>0</v>
      </c>
      <c r="AGN78" s="388">
        <f t="shared" si="1449"/>
        <v>0</v>
      </c>
      <c r="AGO78" s="136">
        <f t="shared" si="1822"/>
        <v>0</v>
      </c>
      <c r="AGP78" s="136">
        <f t="shared" si="1823"/>
        <v>0</v>
      </c>
      <c r="AGQ78" s="103">
        <f t="shared" si="1824"/>
        <v>0</v>
      </c>
      <c r="AGR78" s="136">
        <f t="shared" si="1450"/>
        <v>0</v>
      </c>
      <c r="AGS78" s="136">
        <f t="shared" si="1825"/>
        <v>0</v>
      </c>
      <c r="AGT78" s="136">
        <f t="shared" si="2040"/>
        <v>0</v>
      </c>
      <c r="AGU78" s="136">
        <f t="shared" si="2041"/>
        <v>0</v>
      </c>
      <c r="AGW78" s="103">
        <f t="shared" si="1451"/>
        <v>0</v>
      </c>
      <c r="AGX78" s="103">
        <f t="shared" si="1452"/>
        <v>0</v>
      </c>
      <c r="AGY78" s="103">
        <f t="shared" si="1453"/>
        <v>0</v>
      </c>
      <c r="AGZ78" s="103">
        <f t="shared" si="1826"/>
        <v>0</v>
      </c>
      <c r="AHA78" s="389">
        <f t="shared" si="1454"/>
        <v>0</v>
      </c>
      <c r="AHB78" s="136">
        <f t="shared" si="1455"/>
        <v>0</v>
      </c>
      <c r="AHC78" s="136">
        <f t="shared" si="1456"/>
        <v>0</v>
      </c>
      <c r="AHD78" s="136">
        <f t="shared" si="1457"/>
        <v>0</v>
      </c>
      <c r="AHE78" s="136">
        <f t="shared" si="1458"/>
        <v>0</v>
      </c>
      <c r="AHF78" s="136">
        <f t="shared" si="1459"/>
        <v>0</v>
      </c>
      <c r="AHH78" s="388">
        <f t="shared" si="1460"/>
        <v>0</v>
      </c>
      <c r="AHI78" s="136">
        <f t="shared" si="1827"/>
        <v>0</v>
      </c>
      <c r="AHJ78" s="136">
        <f t="shared" si="1828"/>
        <v>0</v>
      </c>
      <c r="AHK78" s="103">
        <f t="shared" si="1829"/>
        <v>0</v>
      </c>
      <c r="AHL78" s="136">
        <f t="shared" si="1461"/>
        <v>0</v>
      </c>
      <c r="AHM78" s="136">
        <f t="shared" si="1462"/>
        <v>0</v>
      </c>
      <c r="AHN78" s="136">
        <f t="shared" si="1830"/>
        <v>0</v>
      </c>
      <c r="AHO78" s="136">
        <f t="shared" si="1831"/>
        <v>0</v>
      </c>
      <c r="AHQ78" s="132">
        <f t="shared" si="1832"/>
        <v>0</v>
      </c>
      <c r="AHR78" s="132">
        <f t="shared" si="1833"/>
        <v>0</v>
      </c>
      <c r="AHS78" s="132">
        <f t="shared" si="1834"/>
        <v>0</v>
      </c>
      <c r="AHT78" s="132">
        <f t="shared" si="1835"/>
        <v>0</v>
      </c>
      <c r="AHV78" s="111">
        <f t="shared" si="1836"/>
        <v>352.95000000195</v>
      </c>
      <c r="AHW78" s="102">
        <f t="shared" si="1837"/>
        <v>352</v>
      </c>
      <c r="AHX78" s="105" t="str">
        <f t="shared" si="1838"/>
        <v>.95000000195</v>
      </c>
      <c r="AHY78" s="103">
        <f t="shared" si="1463"/>
        <v>0</v>
      </c>
      <c r="AHZ78" s="102">
        <f t="shared" si="1839"/>
        <v>0</v>
      </c>
      <c r="AIA78" s="105" t="str">
        <f t="shared" si="1840"/>
        <v>.00000000000</v>
      </c>
      <c r="AIB78" s="94">
        <f t="shared" si="1464"/>
        <v>356.10000000209999</v>
      </c>
      <c r="AIC78" s="102">
        <f t="shared" si="1841"/>
        <v>356</v>
      </c>
      <c r="AID78" s="105" t="str">
        <f t="shared" si="1842"/>
        <v>.10000000210</v>
      </c>
      <c r="AIE78" s="120">
        <f t="shared" si="1465"/>
        <v>0</v>
      </c>
      <c r="AIF78" s="102">
        <f t="shared" si="1843"/>
        <v>0</v>
      </c>
      <c r="AIG78" s="105" t="str">
        <f t="shared" si="1844"/>
        <v>.00000000000</v>
      </c>
      <c r="AIH78" s="94">
        <f t="shared" si="1466"/>
        <v>359.25000000224998</v>
      </c>
      <c r="AII78" s="102">
        <f t="shared" si="1845"/>
        <v>359</v>
      </c>
      <c r="AIJ78" s="105" t="str">
        <f t="shared" si="1846"/>
        <v>.25000000225</v>
      </c>
      <c r="AIK78" s="120">
        <f t="shared" si="1467"/>
        <v>0</v>
      </c>
      <c r="AIL78" s="102">
        <f t="shared" si="1847"/>
        <v>0</v>
      </c>
      <c r="AIM78" s="105" t="str">
        <f t="shared" si="1848"/>
        <v>.00000000000</v>
      </c>
      <c r="AIO78" s="105">
        <f t="shared" si="1468"/>
        <v>0</v>
      </c>
      <c r="AIP78" s="105">
        <f t="shared" si="1469"/>
        <v>0</v>
      </c>
      <c r="AIQ78" s="111">
        <f t="shared" si="1470"/>
        <v>0</v>
      </c>
      <c r="AIR78" s="111">
        <f t="shared" si="1471"/>
        <v>0</v>
      </c>
      <c r="AIS78" s="93">
        <f t="shared" si="1849"/>
        <v>352.95000000195</v>
      </c>
      <c r="AIT78" s="102">
        <f t="shared" si="1850"/>
        <v>352</v>
      </c>
      <c r="AIU78" s="105" t="str">
        <f t="shared" si="1851"/>
        <v>.95000000195</v>
      </c>
      <c r="AIV78" s="120">
        <f t="shared" si="1852"/>
        <v>976.80174999995461</v>
      </c>
      <c r="AIW78" s="102">
        <f t="shared" si="1853"/>
        <v>976</v>
      </c>
      <c r="AIX78" s="105" t="str">
        <f t="shared" si="1854"/>
        <v>.80174999995</v>
      </c>
      <c r="AIY78" s="120">
        <f t="shared" si="1855"/>
        <v>356.10000000209999</v>
      </c>
      <c r="AIZ78" s="102">
        <f t="shared" si="1856"/>
        <v>356</v>
      </c>
      <c r="AJA78" s="105" t="str">
        <f t="shared" si="1857"/>
        <v>.10000000210</v>
      </c>
      <c r="AJB78" s="120">
        <f t="shared" si="976"/>
        <v>976.80174999995461</v>
      </c>
      <c r="AJC78" s="102">
        <f t="shared" si="1858"/>
        <v>976</v>
      </c>
      <c r="AJD78" s="105" t="str">
        <f t="shared" si="1859"/>
        <v>.80174999995</v>
      </c>
      <c r="AJE78" s="120">
        <f t="shared" si="1860"/>
        <v>359.25000000224998</v>
      </c>
      <c r="AJF78" s="102">
        <f t="shared" si="1861"/>
        <v>359</v>
      </c>
      <c r="AJG78" s="105" t="str">
        <f t="shared" si="1862"/>
        <v>.25000000225</v>
      </c>
      <c r="AJH78" s="93">
        <f t="shared" si="1863"/>
        <v>976.80174999995461</v>
      </c>
      <c r="AJI78" s="102">
        <f t="shared" si="1864"/>
        <v>976</v>
      </c>
      <c r="AJJ78" s="105" t="str">
        <f t="shared" si="1865"/>
        <v>.80174999995</v>
      </c>
      <c r="AJL78" s="105">
        <f t="shared" si="1472"/>
        <v>0</v>
      </c>
      <c r="AJM78" s="105">
        <f t="shared" si="1473"/>
        <v>0</v>
      </c>
      <c r="AJN78" s="120">
        <f t="shared" si="1474"/>
        <v>352.70000000195</v>
      </c>
      <c r="AJO78" s="102">
        <f t="shared" si="1866"/>
        <v>352</v>
      </c>
      <c r="AJP78" s="105" t="str">
        <f t="shared" si="1867"/>
        <v>.70000000195</v>
      </c>
      <c r="AJQ78" s="93">
        <f t="shared" si="1475"/>
        <v>976.80174999995461</v>
      </c>
      <c r="AJR78" s="102">
        <f t="shared" si="1868"/>
        <v>976</v>
      </c>
      <c r="AJS78" s="105" t="str">
        <f t="shared" si="1869"/>
        <v>.80174999995</v>
      </c>
      <c r="AJT78" s="120">
        <f t="shared" si="1476"/>
        <v>359.50000000224998</v>
      </c>
      <c r="AJU78" s="102">
        <f t="shared" si="1870"/>
        <v>359</v>
      </c>
      <c r="AJV78" s="105" t="str">
        <f t="shared" si="1871"/>
        <v>.50000000225</v>
      </c>
      <c r="AJW78" s="93">
        <f t="shared" si="1477"/>
        <v>976.80174999995461</v>
      </c>
      <c r="AJX78" s="102">
        <f t="shared" si="1872"/>
        <v>976</v>
      </c>
      <c r="AJY78" s="105" t="str">
        <f t="shared" si="1873"/>
        <v>.80174999995</v>
      </c>
      <c r="AJZ78" s="94" t="str">
        <f t="shared" si="1874"/>
        <v>-3,150</v>
      </c>
      <c r="AKA78" s="94" t="str">
        <f t="shared" si="1875"/>
        <v>+3,150</v>
      </c>
      <c r="AKC78" s="132">
        <f t="shared" si="1478"/>
        <v>9.4500000004499998E-2</v>
      </c>
      <c r="AKD78" s="120">
        <f t="shared" si="1479"/>
        <v>0</v>
      </c>
      <c r="AKE78" s="120">
        <f t="shared" si="1480"/>
        <v>9.4500000004499998E-2</v>
      </c>
      <c r="AKF78" s="103">
        <f t="shared" si="1481"/>
        <v>352.95000000195</v>
      </c>
      <c r="AKG78" s="102">
        <f t="shared" si="1876"/>
        <v>352</v>
      </c>
      <c r="AKH78" s="105" t="str">
        <f t="shared" si="1877"/>
        <v>.95000000195</v>
      </c>
      <c r="AKI78" s="103">
        <f t="shared" si="1482"/>
        <v>976.80174999995461</v>
      </c>
      <c r="AKJ78" s="102">
        <f t="shared" si="1878"/>
        <v>976</v>
      </c>
      <c r="AKK78" s="105" t="str">
        <f t="shared" si="1879"/>
        <v>.80174999995</v>
      </c>
      <c r="AKL78" s="390">
        <f t="shared" si="1483"/>
        <v>352.95000000195</v>
      </c>
      <c r="AKM78" s="102">
        <f t="shared" si="1880"/>
        <v>352</v>
      </c>
      <c r="AKN78" s="105" t="str">
        <f t="shared" si="1881"/>
        <v>.95000000195</v>
      </c>
      <c r="AKO78" s="390">
        <f t="shared" si="1882"/>
        <v>976.70724999995014</v>
      </c>
      <c r="AKP78" s="102">
        <f t="shared" si="1883"/>
        <v>976</v>
      </c>
      <c r="AKQ78" s="105" t="str">
        <f t="shared" si="1884"/>
        <v>.70724999995</v>
      </c>
      <c r="AKR78" s="103">
        <f t="shared" si="1484"/>
        <v>356.10000000209999</v>
      </c>
      <c r="AKS78" s="102">
        <f t="shared" si="1885"/>
        <v>356</v>
      </c>
      <c r="AKT78" s="105" t="str">
        <f t="shared" si="1886"/>
        <v>.10000000210</v>
      </c>
      <c r="AKU78" s="103">
        <f t="shared" si="1887"/>
        <v>976.80174999995461</v>
      </c>
      <c r="AKV78" s="102">
        <f t="shared" si="1888"/>
        <v>976</v>
      </c>
      <c r="AKW78" s="105" t="str">
        <f t="shared" si="1889"/>
        <v>.80174999995</v>
      </c>
      <c r="AKX78" s="390">
        <f t="shared" si="1485"/>
        <v>359.25000000224998</v>
      </c>
      <c r="AKY78" s="102">
        <f t="shared" si="1890"/>
        <v>359</v>
      </c>
      <c r="AKZ78" s="105" t="str">
        <f t="shared" si="1891"/>
        <v>.25000000225</v>
      </c>
      <c r="ALA78" s="390">
        <f t="shared" si="1892"/>
        <v>976.70724999995014</v>
      </c>
      <c r="ALB78" s="102">
        <f t="shared" si="1893"/>
        <v>976</v>
      </c>
      <c r="ALC78" s="105" t="str">
        <f t="shared" si="1894"/>
        <v>.70724999995</v>
      </c>
      <c r="ALD78" s="103">
        <f t="shared" si="1486"/>
        <v>359.25000000224998</v>
      </c>
      <c r="ALE78" s="102">
        <f t="shared" si="1895"/>
        <v>359</v>
      </c>
      <c r="ALF78" s="105" t="str">
        <f t="shared" si="1896"/>
        <v>.25000000225</v>
      </c>
      <c r="ALG78" s="103">
        <f t="shared" si="1487"/>
        <v>976.80174999995461</v>
      </c>
      <c r="ALH78" s="102">
        <f t="shared" si="1897"/>
        <v>976</v>
      </c>
      <c r="ALI78" s="105" t="str">
        <f t="shared" si="1898"/>
        <v>.80174999995</v>
      </c>
      <c r="ALK78" s="136">
        <f t="shared" si="1899"/>
        <v>2.5000000000750001E-10</v>
      </c>
      <c r="ALL78" s="136">
        <f t="shared" si="1900"/>
        <v>0.2500000000075</v>
      </c>
      <c r="ALM78" s="103">
        <f t="shared" si="1488"/>
        <v>352.95000000195</v>
      </c>
      <c r="ALN78" s="102">
        <f t="shared" si="1901"/>
        <v>352</v>
      </c>
      <c r="ALO78" s="105" t="str">
        <f t="shared" si="1902"/>
        <v>.95000000195</v>
      </c>
      <c r="ALP78" s="103">
        <f t="shared" si="1489"/>
        <v>976.70724999995014</v>
      </c>
      <c r="ALQ78" s="102">
        <f t="shared" si="1903"/>
        <v>976</v>
      </c>
      <c r="ALR78" s="105" t="str">
        <f t="shared" si="1904"/>
        <v>.70724999995</v>
      </c>
      <c r="ALS78" s="103">
        <f t="shared" si="1905"/>
        <v>352.9500000022</v>
      </c>
      <c r="ALT78" s="102">
        <f t="shared" si="1906"/>
        <v>352</v>
      </c>
      <c r="ALU78" s="105" t="str">
        <f t="shared" si="1907"/>
        <v>.95000000220</v>
      </c>
      <c r="ALV78" s="103">
        <f t="shared" si="1908"/>
        <v>976.95724999995764</v>
      </c>
      <c r="ALW78" s="102">
        <f t="shared" si="1909"/>
        <v>976</v>
      </c>
      <c r="ALX78" s="105" t="str">
        <f t="shared" si="1910"/>
        <v>.95724999996</v>
      </c>
      <c r="ALY78" s="103">
        <f t="shared" si="1490"/>
        <v>356.10000000209999</v>
      </c>
      <c r="ALZ78" s="102">
        <f t="shared" si="1911"/>
        <v>356</v>
      </c>
      <c r="AMA78" s="105" t="str">
        <f t="shared" si="1912"/>
        <v>.10000000210</v>
      </c>
      <c r="AMB78" s="103">
        <f t="shared" si="1491"/>
        <v>977.05174999995461</v>
      </c>
      <c r="AMC78" s="102">
        <f t="shared" si="1913"/>
        <v>977</v>
      </c>
      <c r="AMD78" s="105" t="str">
        <f t="shared" si="1914"/>
        <v>.05174999995</v>
      </c>
      <c r="AME78" s="103">
        <f t="shared" si="1915"/>
        <v>359.25000000199998</v>
      </c>
      <c r="AMF78" s="102">
        <f t="shared" si="1916"/>
        <v>359</v>
      </c>
      <c r="AMG78" s="105" t="str">
        <f t="shared" si="1917"/>
        <v>.25000000200</v>
      </c>
      <c r="AMH78" s="103">
        <f t="shared" si="1918"/>
        <v>976.95724999995764</v>
      </c>
      <c r="AMI78" s="102">
        <f t="shared" si="1919"/>
        <v>976</v>
      </c>
      <c r="AMJ78" s="105" t="str">
        <f t="shared" si="1920"/>
        <v>.95724999996</v>
      </c>
      <c r="AMK78" s="103">
        <f t="shared" si="1492"/>
        <v>359.25000000224998</v>
      </c>
      <c r="AML78" s="102">
        <f t="shared" si="1921"/>
        <v>359</v>
      </c>
      <c r="AMM78" s="105" t="str">
        <f t="shared" si="1922"/>
        <v>.25000000225</v>
      </c>
      <c r="AMN78" s="103">
        <f t="shared" si="1493"/>
        <v>976.70724999995014</v>
      </c>
      <c r="AMO78" s="102">
        <f t="shared" si="1923"/>
        <v>976</v>
      </c>
      <c r="AMP78" s="105" t="str">
        <f t="shared" si="1924"/>
        <v>.70724999995</v>
      </c>
      <c r="AMR78" s="103">
        <f t="shared" si="1925"/>
        <v>353.10000000209999</v>
      </c>
      <c r="AMS78" s="102">
        <f t="shared" si="1926"/>
        <v>353</v>
      </c>
      <c r="AMT78" s="105" t="str">
        <f t="shared" si="1927"/>
        <v>.10000000210</v>
      </c>
      <c r="AMU78" s="649">
        <f t="shared" si="1928"/>
        <v>976.86174999995455</v>
      </c>
      <c r="AMV78" s="102">
        <f t="shared" si="1929"/>
        <v>976</v>
      </c>
      <c r="AMW78" s="105" t="str">
        <f t="shared" si="1930"/>
        <v>.86174999995</v>
      </c>
      <c r="AMX78" s="103">
        <f t="shared" si="1931"/>
        <v>353.10000000209999</v>
      </c>
      <c r="AMY78" s="102">
        <f t="shared" si="1932"/>
        <v>353</v>
      </c>
      <c r="AMZ78" s="105" t="str">
        <f t="shared" si="1933"/>
        <v>.10000000210</v>
      </c>
      <c r="ANA78" s="649">
        <f t="shared" si="1934"/>
        <v>976.96174999995458</v>
      </c>
      <c r="ANB78" s="102">
        <f t="shared" si="1935"/>
        <v>976</v>
      </c>
      <c r="ANC78" s="105" t="str">
        <f t="shared" si="1936"/>
        <v>.96174999995</v>
      </c>
      <c r="AND78" s="103">
        <f t="shared" si="1937"/>
        <v>356.10000000209999</v>
      </c>
      <c r="ANE78" s="102">
        <f t="shared" si="1938"/>
        <v>356</v>
      </c>
      <c r="ANF78" s="105" t="str">
        <f t="shared" si="1939"/>
        <v>.10000000210</v>
      </c>
      <c r="ANG78" s="649">
        <f t="shared" si="1940"/>
        <v>977.05174999995461</v>
      </c>
      <c r="ANH78" s="102">
        <f t="shared" si="1941"/>
        <v>977</v>
      </c>
      <c r="ANI78" s="105" t="str">
        <f t="shared" si="1942"/>
        <v>.05174999995</v>
      </c>
      <c r="ANJ78" s="103">
        <f t="shared" si="1943"/>
        <v>359.10000000209999</v>
      </c>
      <c r="ANK78" s="102">
        <f t="shared" si="1944"/>
        <v>359</v>
      </c>
      <c r="ANL78" s="105" t="str">
        <f t="shared" si="1945"/>
        <v>.10000000210</v>
      </c>
      <c r="ANM78" s="649">
        <f t="shared" si="1946"/>
        <v>976.96174999995458</v>
      </c>
      <c r="ANN78" s="102">
        <f t="shared" si="1947"/>
        <v>976</v>
      </c>
      <c r="ANO78" s="105" t="str">
        <f t="shared" si="1948"/>
        <v>.96174999995</v>
      </c>
      <c r="ANP78" s="103">
        <f t="shared" si="1949"/>
        <v>359.10000000209999</v>
      </c>
      <c r="ANQ78" s="102">
        <f t="shared" si="1950"/>
        <v>359</v>
      </c>
      <c r="ANR78" s="105" t="str">
        <f t="shared" si="1951"/>
        <v>.10000000210</v>
      </c>
      <c r="ANS78" s="649">
        <f t="shared" si="1952"/>
        <v>976.86174999995455</v>
      </c>
      <c r="ANT78" s="102">
        <f t="shared" si="1953"/>
        <v>976</v>
      </c>
      <c r="ANU78" s="105" t="str">
        <f t="shared" si="1954"/>
        <v>.86174999995</v>
      </c>
      <c r="ANX78" s="136">
        <f t="shared" si="1955"/>
        <v>0</v>
      </c>
      <c r="ANY78" s="136">
        <f t="shared" si="1956"/>
        <v>0</v>
      </c>
      <c r="ANZ78" s="103">
        <f t="shared" si="1494"/>
        <v>352.95000000195</v>
      </c>
      <c r="AOA78" s="102">
        <f t="shared" si="1957"/>
        <v>352</v>
      </c>
      <c r="AOB78" s="105" t="str">
        <f t="shared" si="1958"/>
        <v>.95000000195</v>
      </c>
      <c r="AOC78" s="103">
        <f t="shared" si="1495"/>
        <v>976.70724999995014</v>
      </c>
      <c r="AOD78" s="102">
        <f t="shared" si="1959"/>
        <v>976</v>
      </c>
      <c r="AOE78" s="105" t="str">
        <f t="shared" si="1960"/>
        <v>.70724999995</v>
      </c>
      <c r="AOF78" s="103">
        <f t="shared" si="1496"/>
        <v>352.95000000195</v>
      </c>
      <c r="AOG78" s="102">
        <f t="shared" si="1961"/>
        <v>352</v>
      </c>
      <c r="AOH78" s="105" t="str">
        <f t="shared" si="1962"/>
        <v>.95000000195</v>
      </c>
      <c r="AOI78" s="103">
        <f t="shared" si="1497"/>
        <v>976.70724999995014</v>
      </c>
      <c r="AOJ78" s="102">
        <f t="shared" si="1963"/>
        <v>976</v>
      </c>
      <c r="AOK78" s="105" t="str">
        <f t="shared" si="1964"/>
        <v>.70724999995</v>
      </c>
      <c r="AOL78" s="103">
        <f t="shared" si="1498"/>
        <v>356.10000000209999</v>
      </c>
      <c r="AOM78" s="102">
        <f t="shared" si="1965"/>
        <v>356</v>
      </c>
      <c r="AON78" s="105" t="str">
        <f t="shared" si="1966"/>
        <v>.10000000210</v>
      </c>
      <c r="AOO78" s="103">
        <f t="shared" si="1499"/>
        <v>976.80174999995461</v>
      </c>
      <c r="AOP78" s="102">
        <f t="shared" si="1967"/>
        <v>976</v>
      </c>
      <c r="AOQ78" s="105" t="str">
        <f t="shared" si="1968"/>
        <v>.80174999995</v>
      </c>
      <c r="AOR78" s="103">
        <f t="shared" si="1500"/>
        <v>359.25000000224998</v>
      </c>
      <c r="AOS78" s="102">
        <f t="shared" si="1969"/>
        <v>359</v>
      </c>
      <c r="AOT78" s="105" t="str">
        <f t="shared" si="1970"/>
        <v>.25000000225</v>
      </c>
      <c r="AOU78" s="103">
        <f t="shared" si="1971"/>
        <v>976.70724999995014</v>
      </c>
      <c r="AOV78" s="102">
        <f t="shared" si="1972"/>
        <v>976</v>
      </c>
      <c r="AOW78" s="105" t="str">
        <f t="shared" si="1973"/>
        <v>.70724999995</v>
      </c>
      <c r="AOX78" s="103">
        <f t="shared" si="1501"/>
        <v>359.25000000224998</v>
      </c>
      <c r="AOY78" s="102">
        <f t="shared" si="1974"/>
        <v>359</v>
      </c>
      <c r="AOZ78" s="105" t="str">
        <f t="shared" si="1975"/>
        <v>.25000000225</v>
      </c>
      <c r="APA78" s="103">
        <f t="shared" si="1976"/>
        <v>976.70724999995014</v>
      </c>
      <c r="APB78" s="102">
        <f t="shared" si="1977"/>
        <v>976</v>
      </c>
      <c r="APC78" s="105" t="str">
        <f t="shared" si="1978"/>
        <v>.70724999995</v>
      </c>
      <c r="APE78" s="136">
        <f t="shared" si="1979"/>
        <v>1.5000000000450002E-10</v>
      </c>
      <c r="APF78" s="136">
        <f t="shared" si="1980"/>
        <v>0.15000000000450001</v>
      </c>
      <c r="APG78" s="103">
        <f t="shared" si="1502"/>
        <v>352.95000000195</v>
      </c>
      <c r="APH78" s="102">
        <f t="shared" si="1981"/>
        <v>352</v>
      </c>
      <c r="API78" s="105" t="str">
        <f t="shared" si="1982"/>
        <v>.95000000195</v>
      </c>
      <c r="APJ78" s="103">
        <f t="shared" si="1503"/>
        <v>976.70724999995014</v>
      </c>
      <c r="APK78" s="102">
        <f t="shared" si="1983"/>
        <v>976</v>
      </c>
      <c r="APL78" s="105" t="str">
        <f t="shared" si="1984"/>
        <v>.70724999995</v>
      </c>
      <c r="APM78" s="103">
        <f t="shared" si="1504"/>
        <v>352.95000000210001</v>
      </c>
      <c r="APN78" s="102">
        <f t="shared" si="1985"/>
        <v>352</v>
      </c>
      <c r="APO78" s="105" t="str">
        <f t="shared" si="1986"/>
        <v>.95000000210</v>
      </c>
      <c r="APP78" s="103">
        <f t="shared" si="1987"/>
        <v>976.85724999995455</v>
      </c>
      <c r="APQ78" s="102">
        <f t="shared" si="1988"/>
        <v>976</v>
      </c>
      <c r="APR78" s="105" t="str">
        <f t="shared" si="1989"/>
        <v>.85724999995</v>
      </c>
      <c r="APS78" s="103">
        <f t="shared" si="1505"/>
        <v>356.10000000209999</v>
      </c>
      <c r="APT78" s="102">
        <f t="shared" si="1990"/>
        <v>356</v>
      </c>
      <c r="APU78" s="105" t="str">
        <f t="shared" si="1991"/>
        <v>.10000000210</v>
      </c>
      <c r="APV78" s="103">
        <f t="shared" si="1506"/>
        <v>976.95174999995459</v>
      </c>
      <c r="APW78" s="102">
        <f t="shared" si="1992"/>
        <v>976</v>
      </c>
      <c r="APX78" s="105" t="str">
        <f t="shared" si="1993"/>
        <v>.95174999995</v>
      </c>
      <c r="APY78" s="103">
        <f t="shared" si="1507"/>
        <v>359.25000000209997</v>
      </c>
      <c r="APZ78" s="102">
        <f t="shared" si="1994"/>
        <v>359</v>
      </c>
      <c r="AQA78" s="105" t="str">
        <f t="shared" si="1995"/>
        <v>.25000000210</v>
      </c>
      <c r="AQB78" s="103">
        <f t="shared" si="1996"/>
        <v>976.85724999995455</v>
      </c>
      <c r="AQC78" s="102">
        <f t="shared" si="1997"/>
        <v>976</v>
      </c>
      <c r="AQD78" s="105" t="str">
        <f t="shared" si="1998"/>
        <v>.85724999995</v>
      </c>
      <c r="AQE78" s="103">
        <f t="shared" si="1508"/>
        <v>359.25000000224998</v>
      </c>
      <c r="AQF78" s="102">
        <f t="shared" si="1999"/>
        <v>359</v>
      </c>
      <c r="AQG78" s="105" t="str">
        <f t="shared" si="2000"/>
        <v>.25000000225</v>
      </c>
      <c r="AQH78" s="103">
        <f t="shared" si="1509"/>
        <v>976.70724999995014</v>
      </c>
      <c r="AQI78" s="102">
        <f t="shared" si="2001"/>
        <v>976</v>
      </c>
      <c r="AQJ78" s="105" t="str">
        <f t="shared" si="2002"/>
        <v>.70724999995</v>
      </c>
      <c r="AQK78" s="230"/>
      <c r="AQL78" s="120">
        <f t="shared" si="1510"/>
        <v>0</v>
      </c>
      <c r="AQM78" s="120">
        <f t="shared" si="2003"/>
        <v>999999999999</v>
      </c>
      <c r="AQN78" s="120">
        <f t="shared" si="1511"/>
        <v>0</v>
      </c>
      <c r="AQO78" s="120">
        <f t="shared" si="1512"/>
        <v>0</v>
      </c>
      <c r="AQP78" s="94">
        <f t="shared" si="1513"/>
        <v>0</v>
      </c>
      <c r="AQQ78" s="120">
        <f t="shared" si="2004"/>
        <v>999999999999</v>
      </c>
    </row>
    <row r="79" spans="4:1135" ht="15.75" x14ac:dyDescent="0.25">
      <c r="D79" s="770">
        <f t="shared" si="1211"/>
        <v>0</v>
      </c>
      <c r="E79" s="770" t="str">
        <f t="shared" si="1212"/>
        <v>-color</v>
      </c>
      <c r="F79" s="770" t="str">
        <f t="shared" si="1213"/>
        <v xml:space="preserve">3  </v>
      </c>
      <c r="G79" s="770" t="str">
        <f t="shared" si="977"/>
        <v>-TEXT</v>
      </c>
      <c r="H79" s="770" t="str">
        <f t="shared" si="978"/>
        <v>J</v>
      </c>
      <c r="I79" s="770" t="str">
        <f t="shared" si="979"/>
        <v>bl</v>
      </c>
      <c r="J79" s="770" t="str">
        <f t="shared" si="980"/>
        <v>00,00</v>
      </c>
      <c r="K79" s="770" t="str">
        <f t="shared" si="981"/>
        <v>0</v>
      </c>
      <c r="L79" s="770" t="str">
        <f t="shared" si="982"/>
        <v xml:space="preserve"> </v>
      </c>
      <c r="N79" s="197"/>
      <c r="O79" s="197"/>
      <c r="P79" s="197"/>
      <c r="Q79" s="197"/>
      <c r="R79" s="197"/>
      <c r="S79" s="350">
        <f t="shared" si="1514"/>
        <v>0</v>
      </c>
      <c r="T79" s="391">
        <f t="shared" si="1515"/>
        <v>0</v>
      </c>
      <c r="U79" s="90"/>
      <c r="V79" s="484">
        <f t="shared" si="2005"/>
        <v>0</v>
      </c>
      <c r="W79" s="786"/>
      <c r="X79" s="787"/>
      <c r="Y79" s="788"/>
      <c r="Z79" s="789"/>
      <c r="AA79" s="781"/>
      <c r="AB79" s="619">
        <f t="shared" si="1516"/>
        <v>0</v>
      </c>
      <c r="AC79" s="619">
        <f t="shared" si="1517"/>
        <v>0</v>
      </c>
      <c r="AD79" s="102">
        <f t="shared" si="1234"/>
        <v>0</v>
      </c>
      <c r="AE79" s="88"/>
      <c r="AF79" s="95">
        <f t="shared" si="1518"/>
        <v>0</v>
      </c>
      <c r="AG79" s="456">
        <f t="shared" si="2006"/>
        <v>0</v>
      </c>
      <c r="AH79" s="92"/>
      <c r="AI79" s="524">
        <f t="shared" si="1519"/>
        <v>0</v>
      </c>
      <c r="AK79" s="91"/>
      <c r="AL79" s="581"/>
      <c r="AM79" s="579">
        <f t="shared" si="1520"/>
        <v>0</v>
      </c>
      <c r="AN79" s="578"/>
      <c r="AO79" s="90"/>
      <c r="AP79" s="695"/>
      <c r="AR79" s="343">
        <f t="shared" si="1521"/>
        <v>0</v>
      </c>
      <c r="AS79" s="343">
        <f t="shared" si="1522"/>
        <v>0</v>
      </c>
      <c r="AT79" s="343">
        <f t="shared" si="1523"/>
        <v>0</v>
      </c>
      <c r="AU79" s="343">
        <f t="shared" si="2007"/>
        <v>0</v>
      </c>
      <c r="AV79" s="343">
        <f t="shared" si="1524"/>
        <v>0</v>
      </c>
      <c r="AW79" s="343">
        <f t="shared" si="1525"/>
        <v>0</v>
      </c>
      <c r="AX79" s="343">
        <f t="shared" si="1526"/>
        <v>0</v>
      </c>
      <c r="AZ79" s="454">
        <f t="shared" si="1527"/>
        <v>0</v>
      </c>
      <c r="BA79" s="160">
        <f t="shared" si="1235"/>
        <v>0</v>
      </c>
      <c r="BB79" s="160">
        <f t="shared" si="2008"/>
        <v>0</v>
      </c>
      <c r="BC79" s="469">
        <f t="shared" si="1528"/>
        <v>0</v>
      </c>
      <c r="BD79" s="454">
        <f t="shared" si="1236"/>
        <v>0</v>
      </c>
      <c r="BE79" s="457">
        <f t="shared" si="1529"/>
        <v>0</v>
      </c>
      <c r="BF79" s="601">
        <f t="shared" si="1530"/>
        <v>0</v>
      </c>
      <c r="BG79" s="457">
        <f t="shared" si="1237"/>
        <v>0</v>
      </c>
      <c r="BH79" s="457">
        <f t="shared" si="1531"/>
        <v>0</v>
      </c>
      <c r="BI79" s="457">
        <f t="shared" si="1532"/>
        <v>0</v>
      </c>
      <c r="BJ79" s="457">
        <f t="shared" si="1533"/>
        <v>0</v>
      </c>
      <c r="BK79" s="457">
        <f t="shared" si="1533"/>
        <v>0</v>
      </c>
      <c r="BL79" s="457">
        <f t="shared" si="1533"/>
        <v>0</v>
      </c>
      <c r="BM79" s="460">
        <f t="shared" si="1534"/>
        <v>0</v>
      </c>
      <c r="BN79" s="460">
        <f t="shared" si="1238"/>
        <v>0</v>
      </c>
      <c r="BO79" s="460">
        <f t="shared" si="1535"/>
        <v>0</v>
      </c>
      <c r="BP79" s="477"/>
      <c r="BR79" s="274">
        <f t="shared" si="1536"/>
        <v>0</v>
      </c>
      <c r="BS79" s="351">
        <f t="shared" si="1239"/>
        <v>0</v>
      </c>
      <c r="BT79" s="705">
        <f t="shared" si="1537"/>
        <v>0</v>
      </c>
      <c r="BU79" s="352">
        <f t="shared" si="1240"/>
        <v>0</v>
      </c>
      <c r="BV79" s="353">
        <f t="shared" si="1241"/>
        <v>0</v>
      </c>
      <c r="BW79" s="353">
        <f t="shared" si="1242"/>
        <v>0</v>
      </c>
      <c r="BX79" s="354">
        <f t="shared" si="1243"/>
        <v>0</v>
      </c>
      <c r="BY79" s="355">
        <f t="shared" si="1244"/>
        <v>0</v>
      </c>
      <c r="BZ79" s="355">
        <f t="shared" si="1245"/>
        <v>0</v>
      </c>
      <c r="CA79" s="393"/>
      <c r="CB79" s="594">
        <f t="shared" si="2009"/>
        <v>0</v>
      </c>
      <c r="CC79" s="392">
        <f t="shared" si="1538"/>
        <v>0</v>
      </c>
      <c r="CD79" s="392">
        <f t="shared" si="1539"/>
        <v>0</v>
      </c>
      <c r="CE79" s="392">
        <f t="shared" si="1540"/>
        <v>0</v>
      </c>
      <c r="CF79" s="392">
        <f t="shared" si="2010"/>
        <v>0</v>
      </c>
      <c r="CG79" s="394">
        <f t="shared" si="1541"/>
        <v>0</v>
      </c>
      <c r="CH79" s="394">
        <f t="shared" si="2011"/>
        <v>0</v>
      </c>
      <c r="CI79" s="395" t="s">
        <v>96</v>
      </c>
      <c r="CJ79" s="599">
        <f t="shared" si="1542"/>
        <v>0</v>
      </c>
      <c r="CK79" s="395"/>
      <c r="CL79" s="361"/>
      <c r="CM79" s="361">
        <f t="shared" si="1246"/>
        <v>0</v>
      </c>
      <c r="CN79" s="361">
        <f t="shared" si="1247"/>
        <v>0</v>
      </c>
      <c r="CO79" s="361">
        <v>69</v>
      </c>
      <c r="CP79" s="110">
        <f t="shared" si="2012"/>
        <v>94.44</v>
      </c>
      <c r="CQ79" s="431">
        <f t="shared" si="1543"/>
        <v>0</v>
      </c>
      <c r="CR79" s="367"/>
      <c r="CS79" s="367"/>
      <c r="CT79" s="396">
        <f t="shared" si="2042"/>
        <v>96.81</v>
      </c>
      <c r="CV79" s="399">
        <f t="shared" si="975"/>
        <v>0</v>
      </c>
      <c r="CW79" s="367"/>
      <c r="CX79" s="111">
        <f t="shared" si="2043"/>
        <v>5.9250000000000115E-2</v>
      </c>
      <c r="CY79" s="367"/>
      <c r="CZ79" s="396">
        <f t="shared" si="2013"/>
        <v>176.20500000000015</v>
      </c>
      <c r="DA79" s="367"/>
      <c r="DB79" s="103">
        <f t="shared" si="1544"/>
        <v>0</v>
      </c>
      <c r="DC79" s="103">
        <f t="shared" si="1545"/>
        <v>98.938999999999993</v>
      </c>
      <c r="DD79" s="103">
        <f t="shared" si="1546"/>
        <v>98.938999999999993</v>
      </c>
      <c r="DE79" s="103">
        <f t="shared" si="1248"/>
        <v>0</v>
      </c>
      <c r="DF79" s="105">
        <f t="shared" si="1249"/>
        <v>0</v>
      </c>
      <c r="DG79" s="102">
        <f t="shared" si="1547"/>
        <v>0</v>
      </c>
      <c r="DH79" s="105">
        <f t="shared" si="1548"/>
        <v>0</v>
      </c>
      <c r="DI79" s="105">
        <f t="shared" si="1250"/>
        <v>0</v>
      </c>
      <c r="DJ79" s="111">
        <f t="shared" si="1251"/>
        <v>0</v>
      </c>
      <c r="DK79" s="401">
        <f t="shared" si="1549"/>
        <v>0</v>
      </c>
      <c r="DL79" s="111">
        <f t="shared" si="1550"/>
        <v>0</v>
      </c>
      <c r="DO79" s="403">
        <f t="shared" si="1551"/>
        <v>0</v>
      </c>
      <c r="DP79" s="403">
        <f t="shared" si="1552"/>
        <v>0</v>
      </c>
      <c r="DQ79" s="111">
        <f t="shared" ref="DQ79:DQ110" si="2050">IF(DQ80=0,DL80,DQ80)</f>
        <v>0</v>
      </c>
      <c r="DR79" s="113">
        <f t="shared" si="1206"/>
        <v>0</v>
      </c>
      <c r="DS79" s="111">
        <f t="shared" si="1553"/>
        <v>0</v>
      </c>
      <c r="DT79" s="105">
        <f t="shared" si="1554"/>
        <v>0</v>
      </c>
      <c r="DU79" s="105">
        <f t="shared" si="1555"/>
        <v>0</v>
      </c>
      <c r="DV79" s="105">
        <f t="shared" ref="DV79:DV105" si="2051">DT79*DU79</f>
        <v>0</v>
      </c>
      <c r="DW79" s="105">
        <f t="shared" si="2014"/>
        <v>0</v>
      </c>
      <c r="DX79" s="105">
        <f t="shared" si="1556"/>
        <v>0</v>
      </c>
      <c r="DZ79" s="105">
        <f t="shared" si="1557"/>
        <v>400</v>
      </c>
      <c r="EA79" s="105">
        <f t="shared" si="1558"/>
        <v>1600</v>
      </c>
      <c r="EB79" s="105">
        <f t="shared" si="1559"/>
        <v>3600</v>
      </c>
      <c r="EC79" s="105">
        <f t="shared" si="1560"/>
        <v>6400</v>
      </c>
      <c r="ED79" s="105">
        <f t="shared" si="1561"/>
        <v>10000</v>
      </c>
      <c r="EF79" s="105">
        <f t="shared" si="1233"/>
        <v>0</v>
      </c>
      <c r="EH79" s="105">
        <f t="shared" si="1222"/>
        <v>0</v>
      </c>
      <c r="EI79" s="105">
        <f t="shared" si="1562"/>
        <v>0</v>
      </c>
      <c r="EJ79" s="105">
        <f t="shared" si="1223"/>
        <v>0</v>
      </c>
      <c r="EL79" s="105">
        <f t="shared" si="2044"/>
        <v>0</v>
      </c>
      <c r="EM79" s="105">
        <f t="shared" si="1563"/>
        <v>0</v>
      </c>
      <c r="EN79" s="105">
        <f t="shared" si="1564"/>
        <v>0</v>
      </c>
      <c r="EO79" s="105">
        <f t="shared" si="1565"/>
        <v>0</v>
      </c>
      <c r="EP79" s="105">
        <f t="shared" si="1566"/>
        <v>0</v>
      </c>
      <c r="ER79" s="105">
        <f t="shared" si="1215"/>
        <v>0</v>
      </c>
      <c r="ES79" s="105">
        <f t="shared" si="1216"/>
        <v>0</v>
      </c>
      <c r="ET79" s="105">
        <f t="shared" si="1217"/>
        <v>0</v>
      </c>
      <c r="EU79" s="105">
        <f t="shared" si="1218"/>
        <v>0</v>
      </c>
      <c r="EV79" s="94">
        <f t="shared" si="1219"/>
        <v>0</v>
      </c>
      <c r="EW79" s="94">
        <f t="shared" si="1220"/>
        <v>0</v>
      </c>
      <c r="EX79" s="94">
        <f t="shared" si="1221"/>
        <v>0</v>
      </c>
      <c r="EZ79" s="94">
        <f t="shared" si="1224"/>
        <v>0</v>
      </c>
      <c r="FA79" s="94">
        <f t="shared" si="1225"/>
        <v>0</v>
      </c>
      <c r="FB79" s="94">
        <f t="shared" si="1226"/>
        <v>0</v>
      </c>
      <c r="FC79" s="94">
        <f t="shared" si="1227"/>
        <v>0</v>
      </c>
      <c r="FD79" s="94">
        <f t="shared" si="1228"/>
        <v>0</v>
      </c>
      <c r="FE79" s="94">
        <f t="shared" si="1229"/>
        <v>0</v>
      </c>
      <c r="FF79" s="94">
        <f t="shared" si="1230"/>
        <v>0</v>
      </c>
      <c r="FG79" s="94">
        <f t="shared" si="1231"/>
        <v>0</v>
      </c>
      <c r="FH79" s="94">
        <f t="shared" si="1232"/>
        <v>0</v>
      </c>
      <c r="FI79" s="369">
        <f t="shared" si="1252"/>
        <v>0</v>
      </c>
      <c r="FJ79" s="102">
        <f t="shared" si="1567"/>
        <v>0</v>
      </c>
      <c r="FK79" s="102">
        <f t="shared" si="1568"/>
        <v>0</v>
      </c>
      <c r="FL79" s="102">
        <f t="shared" si="1253"/>
        <v>0</v>
      </c>
      <c r="FM79" s="370">
        <f t="shared" si="1254"/>
        <v>0</v>
      </c>
      <c r="FN79" s="370">
        <f t="shared" si="1255"/>
        <v>0</v>
      </c>
      <c r="FO79" s="370">
        <f t="shared" si="1255"/>
        <v>0</v>
      </c>
      <c r="FP79" s="370">
        <f t="shared" si="1255"/>
        <v>0</v>
      </c>
      <c r="FQ79" s="370">
        <f t="shared" si="1256"/>
        <v>0</v>
      </c>
      <c r="FR79" s="370">
        <f t="shared" si="1569"/>
        <v>0</v>
      </c>
      <c r="FS79" s="370">
        <f t="shared" si="1214"/>
        <v>0</v>
      </c>
      <c r="FT79" s="370">
        <f t="shared" si="1214"/>
        <v>0</v>
      </c>
      <c r="FU79" s="370">
        <f t="shared" si="1214"/>
        <v>0</v>
      </c>
      <c r="FV79" s="370">
        <f t="shared" si="1214"/>
        <v>0</v>
      </c>
      <c r="FW79" s="370">
        <f t="shared" si="1214"/>
        <v>0</v>
      </c>
      <c r="FX79" s="370">
        <f t="shared" si="1570"/>
        <v>0</v>
      </c>
      <c r="FY79" s="371">
        <f t="shared" si="1257"/>
        <v>0</v>
      </c>
      <c r="FZ79" s="371">
        <f t="shared" si="1210"/>
        <v>0</v>
      </c>
      <c r="GA79" s="371">
        <f t="shared" si="1210"/>
        <v>0</v>
      </c>
      <c r="GB79" s="371">
        <f t="shared" si="1210"/>
        <v>0</v>
      </c>
      <c r="GC79" s="371">
        <f t="shared" si="1207"/>
        <v>0</v>
      </c>
      <c r="GD79" s="371">
        <f t="shared" si="1207"/>
        <v>0</v>
      </c>
      <c r="GE79" s="371">
        <f t="shared" si="1207"/>
        <v>0</v>
      </c>
      <c r="GF79" s="371">
        <f t="shared" si="1207"/>
        <v>0</v>
      </c>
      <c r="GG79" s="371">
        <f t="shared" si="1258"/>
        <v>0</v>
      </c>
      <c r="GH79" s="371">
        <f t="shared" si="1259"/>
        <v>0</v>
      </c>
      <c r="GI79" s="371">
        <f t="shared" si="990"/>
        <v>0</v>
      </c>
      <c r="GJ79" s="371">
        <f t="shared" si="990"/>
        <v>0</v>
      </c>
      <c r="GK79" s="371">
        <f t="shared" si="990"/>
        <v>0</v>
      </c>
      <c r="GL79" s="371">
        <f t="shared" si="990"/>
        <v>0</v>
      </c>
      <c r="GM79" s="371">
        <f t="shared" si="1260"/>
        <v>0</v>
      </c>
      <c r="GN79" s="371">
        <f t="shared" si="1260"/>
        <v>0</v>
      </c>
      <c r="GO79" s="371">
        <f t="shared" si="1260"/>
        <v>0</v>
      </c>
      <c r="GP79" s="371">
        <f t="shared" si="1260"/>
        <v>0</v>
      </c>
      <c r="GQ79" s="371">
        <f t="shared" si="1260"/>
        <v>0</v>
      </c>
      <c r="GR79" s="371">
        <f t="shared" si="1261"/>
        <v>0</v>
      </c>
      <c r="GS79" s="371">
        <f t="shared" si="1262"/>
        <v>0</v>
      </c>
      <c r="GT79" s="102">
        <f t="shared" si="1571"/>
        <v>0</v>
      </c>
      <c r="GU79" s="94">
        <f t="shared" si="2015"/>
        <v>0</v>
      </c>
      <c r="GV79" s="94">
        <f t="shared" si="2016"/>
        <v>0</v>
      </c>
      <c r="GW79" s="372">
        <f t="shared" si="1572"/>
        <v>0</v>
      </c>
      <c r="GX79" s="372">
        <f t="shared" si="1573"/>
        <v>0</v>
      </c>
      <c r="GY79" s="372">
        <f t="shared" si="1574"/>
        <v>0</v>
      </c>
      <c r="HA79" s="94">
        <v>69</v>
      </c>
      <c r="HB79" s="105">
        <f t="shared" si="1263"/>
        <v>0</v>
      </c>
      <c r="HC79" s="94">
        <f t="shared" si="2045"/>
        <v>0</v>
      </c>
      <c r="HD79" s="94">
        <f t="shared" si="1575"/>
        <v>0</v>
      </c>
      <c r="HE79" s="93">
        <f t="shared" si="1264"/>
        <v>0</v>
      </c>
      <c r="HF79" s="93">
        <f t="shared" si="1265"/>
        <v>0</v>
      </c>
      <c r="HG79" s="94">
        <f t="shared" si="2017"/>
        <v>0</v>
      </c>
      <c r="HH79" s="120">
        <f t="shared" si="2018"/>
        <v>0</v>
      </c>
      <c r="HI79" s="93">
        <f t="shared" si="2019"/>
        <v>0</v>
      </c>
      <c r="HJ79" s="120">
        <f t="shared" si="1266"/>
        <v>0</v>
      </c>
      <c r="HK79" s="151">
        <f t="shared" si="1267"/>
        <v>0</v>
      </c>
      <c r="HM79" s="376">
        <f t="shared" si="1576"/>
        <v>0</v>
      </c>
      <c r="HN79" s="189">
        <f t="shared" si="1577"/>
        <v>0</v>
      </c>
      <c r="HO79" s="189" t="str">
        <f t="shared" si="1578"/>
        <v>.00000000000</v>
      </c>
      <c r="HP79" s="189">
        <f t="shared" si="1579"/>
        <v>0</v>
      </c>
      <c r="HQ79" s="189">
        <f t="shared" si="1580"/>
        <v>0</v>
      </c>
      <c r="HR79" s="377" t="str">
        <f t="shared" si="1581"/>
        <v>.00000000000</v>
      </c>
      <c r="HT79" s="376">
        <f t="shared" si="1582"/>
        <v>0</v>
      </c>
      <c r="HU79" s="189">
        <f t="shared" si="1583"/>
        <v>0</v>
      </c>
      <c r="HV79" s="189" t="str">
        <f t="shared" si="1584"/>
        <v>.00000000000</v>
      </c>
      <c r="HW79" s="189">
        <f t="shared" si="1268"/>
        <v>2.5</v>
      </c>
      <c r="HX79" s="189">
        <f t="shared" si="1585"/>
        <v>2</v>
      </c>
      <c r="HY79" s="377" t="str">
        <f t="shared" si="1586"/>
        <v>.50000000000</v>
      </c>
      <c r="IA79" s="94">
        <f t="shared" si="1269"/>
        <v>0</v>
      </c>
      <c r="IB79" s="94">
        <f t="shared" si="1270"/>
        <v>0</v>
      </c>
      <c r="IC79" s="94">
        <f t="shared" si="1587"/>
        <v>0</v>
      </c>
      <c r="ID79" s="94">
        <f t="shared" si="1588"/>
        <v>0</v>
      </c>
      <c r="IE79" s="94">
        <f t="shared" si="1589"/>
        <v>0</v>
      </c>
      <c r="IF79" s="94" t="str">
        <f t="shared" si="1590"/>
        <v>.00000000000</v>
      </c>
      <c r="IG79" s="94">
        <f t="shared" si="1271"/>
        <v>0</v>
      </c>
      <c r="IH79" s="94">
        <f t="shared" si="1591"/>
        <v>0</v>
      </c>
      <c r="II79" s="94" t="str">
        <f t="shared" si="1592"/>
        <v>.00000000000</v>
      </c>
      <c r="IJ79" s="94">
        <f t="shared" si="1272"/>
        <v>0</v>
      </c>
      <c r="IL79" s="376">
        <f t="shared" si="1593"/>
        <v>0</v>
      </c>
      <c r="IM79" s="189">
        <f t="shared" si="1594"/>
        <v>0</v>
      </c>
      <c r="IN79" s="189" t="str">
        <f t="shared" si="1595"/>
        <v>.00000000000</v>
      </c>
      <c r="IO79" s="189">
        <f t="shared" si="1273"/>
        <v>0</v>
      </c>
      <c r="IP79" s="189">
        <f t="shared" si="1596"/>
        <v>0</v>
      </c>
      <c r="IQ79" s="377" t="str">
        <f t="shared" si="1597"/>
        <v>.00000000000</v>
      </c>
      <c r="IR79" s="105">
        <f t="shared" si="1274"/>
        <v>0</v>
      </c>
      <c r="IT79" s="599">
        <f t="shared" si="1598"/>
        <v>0</v>
      </c>
      <c r="IU79" s="601">
        <f t="shared" si="1275"/>
        <v>0</v>
      </c>
      <c r="IV79" s="518">
        <f t="shared" si="1599"/>
        <v>0</v>
      </c>
      <c r="IW79" s="518">
        <f t="shared" si="1600"/>
        <v>0</v>
      </c>
      <c r="IX79" s="507">
        <f t="shared" si="1276"/>
        <v>0</v>
      </c>
      <c r="IY79" s="518">
        <f t="shared" si="1601"/>
        <v>0</v>
      </c>
      <c r="IZ79" s="518">
        <f t="shared" si="1602"/>
        <v>0</v>
      </c>
      <c r="JA79" s="519">
        <f t="shared" si="1603"/>
        <v>0</v>
      </c>
      <c r="JB79" s="100">
        <f t="shared" si="1604"/>
        <v>0</v>
      </c>
      <c r="JC79" s="514">
        <f t="shared" si="1605"/>
        <v>0</v>
      </c>
      <c r="JD79" s="519">
        <f t="shared" si="1606"/>
        <v>0</v>
      </c>
      <c r="JE79" s="672">
        <f t="shared" si="1607"/>
        <v>0</v>
      </c>
      <c r="JF79" s="677" t="s">
        <v>838</v>
      </c>
      <c r="JG79" s="671" t="s">
        <v>838</v>
      </c>
      <c r="JH79" s="671" t="s">
        <v>838</v>
      </c>
      <c r="JI79" s="671" t="s">
        <v>838</v>
      </c>
      <c r="JJ79" s="671" t="s">
        <v>838</v>
      </c>
      <c r="JK79" s="671" t="s">
        <v>838</v>
      </c>
      <c r="JL79" s="671" t="s">
        <v>838</v>
      </c>
      <c r="JM79" s="671" t="s">
        <v>838</v>
      </c>
      <c r="JN79" s="671" t="s">
        <v>838</v>
      </c>
      <c r="JO79" s="671" t="s">
        <v>838</v>
      </c>
      <c r="JP79" s="671" t="s">
        <v>838</v>
      </c>
      <c r="JQ79" s="671" t="s">
        <v>838</v>
      </c>
      <c r="JR79" s="671" t="s">
        <v>838</v>
      </c>
      <c r="JS79" s="671" t="s">
        <v>838</v>
      </c>
      <c r="JT79" s="671" t="s">
        <v>838</v>
      </c>
      <c r="JU79" s="671" t="s">
        <v>838</v>
      </c>
      <c r="JV79" s="671" t="s">
        <v>838</v>
      </c>
      <c r="JW79" s="671" t="s">
        <v>838</v>
      </c>
      <c r="JX79" s="671" t="s">
        <v>838</v>
      </c>
      <c r="JY79" s="671" t="s">
        <v>838</v>
      </c>
      <c r="JZ79" s="671" t="s">
        <v>838</v>
      </c>
      <c r="KA79" s="678" t="s">
        <v>838</v>
      </c>
      <c r="KB79" s="678" t="s">
        <v>838</v>
      </c>
      <c r="KC79" s="678" t="s">
        <v>838</v>
      </c>
      <c r="KD79" s="678" t="s">
        <v>838</v>
      </c>
      <c r="KE79" s="678" t="s">
        <v>838</v>
      </c>
      <c r="KF79" s="678" t="s">
        <v>838</v>
      </c>
      <c r="KG79" s="678" t="s">
        <v>838</v>
      </c>
      <c r="KH79" s="678" t="s">
        <v>838</v>
      </c>
      <c r="KI79" s="678" t="s">
        <v>838</v>
      </c>
      <c r="KJ79" s="678" t="s">
        <v>838</v>
      </c>
      <c r="KK79" s="678" t="s">
        <v>838</v>
      </c>
      <c r="KL79" s="678" t="s">
        <v>838</v>
      </c>
      <c r="KM79" s="678" t="s">
        <v>838</v>
      </c>
      <c r="KN79" s="678" t="s">
        <v>838</v>
      </c>
      <c r="KO79" s="678" t="s">
        <v>838</v>
      </c>
      <c r="KP79" s="678" t="s">
        <v>838</v>
      </c>
      <c r="KQ79" s="678" t="s">
        <v>838</v>
      </c>
      <c r="KR79" s="678" t="s">
        <v>838</v>
      </c>
      <c r="KS79" s="678" t="s">
        <v>838</v>
      </c>
      <c r="KT79" s="678" t="s">
        <v>838</v>
      </c>
      <c r="KU79" s="678" t="s">
        <v>838</v>
      </c>
      <c r="KV79" s="686"/>
      <c r="KW79" s="686"/>
      <c r="KX79" s="529"/>
      <c r="KY79" s="529"/>
      <c r="KZ79" s="529"/>
      <c r="LA79" s="529"/>
      <c r="LB79" s="529"/>
      <c r="LC79" s="529"/>
      <c r="LD79" s="529"/>
      <c r="LE79" s="529"/>
      <c r="LF79" s="529"/>
      <c r="LG79" s="529"/>
      <c r="LH79" s="529"/>
      <c r="LI79" s="529"/>
      <c r="LJ79" s="529"/>
      <c r="LK79" s="529"/>
      <c r="LL79" s="529"/>
      <c r="LM79" s="529"/>
      <c r="LN79" s="529"/>
      <c r="LO79" s="529"/>
      <c r="LP79" s="529"/>
      <c r="LQ79" s="529"/>
      <c r="LR79" s="529"/>
      <c r="LS79" s="529"/>
      <c r="LT79" s="250"/>
      <c r="LU79" s="529"/>
      <c r="LV79" s="529"/>
      <c r="LW79" s="529"/>
      <c r="LX79" s="529"/>
      <c r="LY79" s="529"/>
      <c r="LZ79" s="529"/>
      <c r="MA79" s="529"/>
      <c r="MB79" s="529"/>
      <c r="MC79" s="529"/>
      <c r="MD79" s="529"/>
      <c r="ME79" s="529"/>
      <c r="MF79" s="529"/>
      <c r="MG79" s="529"/>
      <c r="MH79" s="529"/>
      <c r="MI79" s="529"/>
      <c r="MJ79" s="529"/>
      <c r="MK79" s="529"/>
      <c r="ML79" s="529"/>
      <c r="MM79" s="529"/>
      <c r="MN79" s="529"/>
      <c r="MO79" s="529"/>
      <c r="MP79" s="529"/>
      <c r="MQ79" s="529"/>
      <c r="MR79" s="529"/>
      <c r="MS79" s="529"/>
      <c r="MT79" s="529"/>
      <c r="MU79" s="529"/>
      <c r="MV79" s="529"/>
      <c r="MW79" s="529"/>
      <c r="MX79" s="529"/>
      <c r="MY79" s="529"/>
      <c r="MZ79" s="529"/>
      <c r="NA79" s="529"/>
      <c r="NB79" s="529"/>
      <c r="NC79" s="529"/>
      <c r="ND79" s="529"/>
      <c r="NE79" s="529"/>
      <c r="NF79" s="529"/>
      <c r="NG79" s="529"/>
      <c r="NH79" s="529"/>
      <c r="NI79" s="529"/>
      <c r="NJ79" s="529"/>
      <c r="NK79" s="529"/>
      <c r="NL79" s="529"/>
      <c r="NM79" s="529"/>
      <c r="NN79" s="529"/>
      <c r="NO79" s="529"/>
      <c r="NP79" s="529"/>
      <c r="NQ79" s="529"/>
      <c r="NR79" s="529"/>
      <c r="NS79" s="529"/>
      <c r="NT79" s="529"/>
      <c r="NU79" s="529"/>
      <c r="NV79" s="379">
        <f t="shared" si="1277"/>
        <v>0</v>
      </c>
      <c r="NW79" s="100">
        <f t="shared" si="2020"/>
        <v>0</v>
      </c>
      <c r="NX79" s="189">
        <f t="shared" si="2021"/>
        <v>0</v>
      </c>
      <c r="NY79" s="189">
        <f t="shared" si="2022"/>
        <v>0</v>
      </c>
      <c r="NZ79" s="189">
        <f t="shared" si="1278"/>
        <v>910.40000000000009</v>
      </c>
      <c r="OA79" s="189">
        <f t="shared" si="2023"/>
        <v>0</v>
      </c>
      <c r="OB79" s="377">
        <f t="shared" si="2024"/>
        <v>0</v>
      </c>
      <c r="OC79" s="105">
        <f t="shared" si="2046"/>
        <v>0</v>
      </c>
      <c r="OE79" s="376">
        <f t="shared" si="1279"/>
        <v>0</v>
      </c>
      <c r="OF79" s="189">
        <f t="shared" si="1280"/>
        <v>0</v>
      </c>
      <c r="OG79" s="189">
        <f t="shared" si="1281"/>
        <v>0</v>
      </c>
      <c r="OH79" s="189">
        <f t="shared" si="1282"/>
        <v>0</v>
      </c>
      <c r="OI79" s="189">
        <f t="shared" si="1283"/>
        <v>0</v>
      </c>
      <c r="OJ79" s="377">
        <f t="shared" si="1284"/>
        <v>0</v>
      </c>
      <c r="OK79" s="94">
        <f t="shared" si="1608"/>
        <v>0</v>
      </c>
      <c r="OM79" s="94">
        <f t="shared" si="1609"/>
        <v>0</v>
      </c>
      <c r="ON79" s="189">
        <f t="shared" si="1610"/>
        <v>0</v>
      </c>
      <c r="OO79" s="189" t="str">
        <f t="shared" si="1611"/>
        <v>.00000000000</v>
      </c>
      <c r="OP79" s="189">
        <f t="shared" si="1285"/>
        <v>0</v>
      </c>
      <c r="OQ79" s="189">
        <f t="shared" si="1612"/>
        <v>0</v>
      </c>
      <c r="OR79" s="94" t="str">
        <f t="shared" si="1613"/>
        <v>.00000000000</v>
      </c>
      <c r="OS79" s="94">
        <f t="shared" si="1614"/>
        <v>0</v>
      </c>
      <c r="OU79" s="94">
        <f t="shared" si="1615"/>
        <v>0</v>
      </c>
      <c r="OV79" s="189">
        <f t="shared" si="1616"/>
        <v>0</v>
      </c>
      <c r="OW79" s="189" t="str">
        <f t="shared" si="1617"/>
        <v>.00000000000</v>
      </c>
      <c r="OX79" s="189">
        <f t="shared" si="1286"/>
        <v>900.40000000000009</v>
      </c>
      <c r="OY79" s="189">
        <f t="shared" si="1618"/>
        <v>900</v>
      </c>
      <c r="OZ79" s="94" t="str">
        <f t="shared" si="1619"/>
        <v>.40000000000</v>
      </c>
      <c r="PA79" s="94">
        <f t="shared" si="1620"/>
        <v>0</v>
      </c>
      <c r="PC79" s="94">
        <f t="shared" si="1287"/>
        <v>0</v>
      </c>
      <c r="PD79" s="189">
        <f t="shared" si="1288"/>
        <v>0</v>
      </c>
      <c r="PE79" s="189">
        <f t="shared" si="1289"/>
        <v>0</v>
      </c>
      <c r="PF79" s="189">
        <f t="shared" si="1290"/>
        <v>0</v>
      </c>
      <c r="PG79" s="189">
        <f t="shared" si="1291"/>
        <v>0</v>
      </c>
      <c r="PH79" s="94">
        <f t="shared" si="1292"/>
        <v>0</v>
      </c>
      <c r="PI79" s="94">
        <f t="shared" si="1621"/>
        <v>0</v>
      </c>
      <c r="PK79" s="105">
        <f t="shared" si="1293"/>
        <v>0</v>
      </c>
      <c r="PL79" s="121">
        <f t="shared" si="1294"/>
        <v>0</v>
      </c>
      <c r="PM79" s="121">
        <f t="shared" si="1622"/>
        <v>0</v>
      </c>
      <c r="PN79" s="121">
        <f t="shared" si="1295"/>
        <v>0</v>
      </c>
      <c r="PO79" s="121">
        <f t="shared" si="1296"/>
        <v>0</v>
      </c>
      <c r="PP79" s="121">
        <f t="shared" si="1623"/>
        <v>0</v>
      </c>
      <c r="PQ79" s="121">
        <f t="shared" si="1297"/>
        <v>0</v>
      </c>
      <c r="PS79" s="121">
        <f t="shared" si="2025"/>
        <v>0</v>
      </c>
      <c r="PT79" s="121">
        <f t="shared" si="1624"/>
        <v>0</v>
      </c>
      <c r="PU79" s="121">
        <f t="shared" si="1298"/>
        <v>0</v>
      </c>
      <c r="PV79" s="121">
        <f t="shared" si="1299"/>
        <v>0</v>
      </c>
      <c r="PW79" s="121">
        <f t="shared" si="1625"/>
        <v>0</v>
      </c>
      <c r="PX79" s="121">
        <f t="shared" si="1300"/>
        <v>0</v>
      </c>
      <c r="PY79" s="299" t="str">
        <f t="shared" si="1626"/>
        <v>-</v>
      </c>
      <c r="QA79" s="94">
        <f t="shared" si="2026"/>
        <v>0</v>
      </c>
      <c r="QB79" s="121">
        <f t="shared" si="2027"/>
        <v>0</v>
      </c>
      <c r="QC79" s="121">
        <f t="shared" si="1627"/>
        <v>0</v>
      </c>
      <c r="QE79" s="383">
        <v>70</v>
      </c>
      <c r="QF79" s="121">
        <f t="shared" si="1301"/>
        <v>0</v>
      </c>
      <c r="QG79" s="121">
        <f t="shared" si="1628"/>
        <v>0</v>
      </c>
      <c r="QH79" s="121" t="str">
        <f t="shared" si="1629"/>
        <v>.00000000000</v>
      </c>
      <c r="QI79" s="121">
        <f t="shared" si="1302"/>
        <v>0</v>
      </c>
      <c r="QJ79" s="121">
        <f t="shared" si="1630"/>
        <v>0</v>
      </c>
      <c r="QK79" s="121" t="str">
        <f t="shared" si="1631"/>
        <v>.00000000000</v>
      </c>
      <c r="QM79" s="121">
        <f t="shared" si="1632"/>
        <v>9999999999</v>
      </c>
      <c r="QO79" s="123" t="s">
        <v>557</v>
      </c>
      <c r="QT79" s="124">
        <f t="shared" ref="QT79:QV110" si="2052">IF(QX79=0,9999999999999,QX79)</f>
        <v>9999999999999</v>
      </c>
      <c r="QU79" s="124">
        <f t="shared" si="2052"/>
        <v>9999999999999</v>
      </c>
      <c r="QV79" s="124">
        <f t="shared" si="2052"/>
        <v>9999999999999</v>
      </c>
      <c r="QW79" s="124">
        <f t="shared" si="2047"/>
        <v>9999999999999</v>
      </c>
      <c r="QX79" s="507">
        <f t="shared" ref="QX79:QX110" si="2053">PO75</f>
        <v>0</v>
      </c>
      <c r="QY79" s="457">
        <f t="shared" si="2048"/>
        <v>0</v>
      </c>
      <c r="QZ79" s="457">
        <f t="shared" si="2049"/>
        <v>0</v>
      </c>
      <c r="RA79" s="457">
        <f t="shared" ref="RA79:RA110" si="2054">QI75</f>
        <v>0</v>
      </c>
      <c r="RI79" s="507">
        <f t="shared" si="1633"/>
        <v>0</v>
      </c>
      <c r="RJ79" s="795">
        <f t="shared" si="1634"/>
        <v>0</v>
      </c>
      <c r="RK79" s="518" t="str">
        <f t="shared" si="1635"/>
        <v>.00000000000</v>
      </c>
      <c r="RL79" s="511">
        <f t="shared" si="1636"/>
        <v>930</v>
      </c>
      <c r="RM79" s="795">
        <f t="shared" si="1637"/>
        <v>930</v>
      </c>
      <c r="RN79" s="518" t="str">
        <f t="shared" si="1638"/>
        <v>.00000000000</v>
      </c>
      <c r="RO79" s="507">
        <f t="shared" si="1639"/>
        <v>0</v>
      </c>
      <c r="RP79" s="795">
        <f t="shared" si="1640"/>
        <v>0</v>
      </c>
      <c r="RQ79" s="518" t="str">
        <f t="shared" si="1641"/>
        <v>.00000000000</v>
      </c>
      <c r="RR79" s="511">
        <f t="shared" si="1642"/>
        <v>1020</v>
      </c>
      <c r="RS79" s="795">
        <f t="shared" si="1643"/>
        <v>1020</v>
      </c>
      <c r="RT79" s="518" t="str">
        <f t="shared" si="1644"/>
        <v>.00000000000</v>
      </c>
      <c r="RZ79" s="131">
        <f t="shared" si="1303"/>
        <v>0</v>
      </c>
      <c r="SA79" s="124">
        <f t="shared" si="1645"/>
        <v>0</v>
      </c>
      <c r="SB79" s="121" t="str">
        <f t="shared" si="1646"/>
        <v>.00000000000</v>
      </c>
      <c r="SC79" s="120">
        <f t="shared" si="1304"/>
        <v>0</v>
      </c>
      <c r="SD79" s="124">
        <f t="shared" si="1647"/>
        <v>0</v>
      </c>
      <c r="SE79" s="121" t="str">
        <f t="shared" si="1648"/>
        <v>.00000000000</v>
      </c>
      <c r="SF79" s="131">
        <f t="shared" si="1305"/>
        <v>0</v>
      </c>
      <c r="SG79" s="124">
        <f t="shared" si="1649"/>
        <v>0</v>
      </c>
      <c r="SH79" s="121" t="str">
        <f t="shared" si="1650"/>
        <v>.00000000000</v>
      </c>
      <c r="SI79" s="120">
        <f t="shared" si="1306"/>
        <v>0</v>
      </c>
      <c r="SJ79" s="124">
        <f t="shared" si="1651"/>
        <v>0</v>
      </c>
      <c r="SK79" s="121" t="str">
        <f t="shared" si="1652"/>
        <v>.00000000000</v>
      </c>
      <c r="SM79" s="131">
        <f t="shared" si="1307"/>
        <v>0</v>
      </c>
      <c r="SN79" s="124">
        <f t="shared" si="1653"/>
        <v>0</v>
      </c>
      <c r="SO79" s="121" t="str">
        <f t="shared" si="1654"/>
        <v>.00000000000</v>
      </c>
      <c r="SP79" s="120">
        <f t="shared" si="1308"/>
        <v>0</v>
      </c>
      <c r="SQ79" s="124">
        <f t="shared" si="1655"/>
        <v>0</v>
      </c>
      <c r="SR79" s="121" t="str">
        <f t="shared" si="1656"/>
        <v>.00000000000</v>
      </c>
      <c r="SS79" s="121">
        <f t="shared" si="1309"/>
        <v>0</v>
      </c>
      <c r="SU79" s="94">
        <f t="shared" si="2028"/>
        <v>-1</v>
      </c>
      <c r="SV79" s="121">
        <f t="shared" si="2029"/>
        <v>-1</v>
      </c>
      <c r="SW79" s="121" t="str">
        <f t="shared" si="1657"/>
        <v>.00000000000</v>
      </c>
      <c r="SX79" s="94">
        <f t="shared" si="2030"/>
        <v>1620</v>
      </c>
      <c r="SY79" s="121">
        <f t="shared" si="2031"/>
        <v>1620</v>
      </c>
      <c r="SZ79" s="121" t="str">
        <f t="shared" si="1658"/>
        <v>.00000000000</v>
      </c>
      <c r="TA79" s="94" t="str">
        <f t="shared" si="1659"/>
        <v>162,000</v>
      </c>
      <c r="TB79" s="94">
        <v>70</v>
      </c>
      <c r="TC79" s="94">
        <f t="shared" si="1660"/>
        <v>0</v>
      </c>
      <c r="TE79" s="121">
        <f t="shared" si="1661"/>
        <v>0</v>
      </c>
      <c r="TF79" s="121">
        <f t="shared" si="1662"/>
        <v>0</v>
      </c>
      <c r="TG79" s="121" t="str">
        <f t="shared" si="983"/>
        <v>.00000000000</v>
      </c>
      <c r="TH79" s="121">
        <f t="shared" si="1310"/>
        <v>7</v>
      </c>
      <c r="TI79" s="121">
        <f t="shared" si="984"/>
        <v>7</v>
      </c>
      <c r="TJ79" s="121" t="str">
        <f t="shared" si="985"/>
        <v>.00000000000</v>
      </c>
      <c r="TK79" s="94">
        <f t="shared" si="2032"/>
        <v>0</v>
      </c>
      <c r="TL79" s="94">
        <v>70</v>
      </c>
      <c r="TM79" s="94">
        <f t="shared" si="1311"/>
        <v>0</v>
      </c>
      <c r="TO79" s="121">
        <f t="shared" si="1663"/>
        <v>0</v>
      </c>
      <c r="TP79" s="121">
        <f t="shared" si="1664"/>
        <v>0</v>
      </c>
      <c r="TQ79" s="121" t="str">
        <f t="shared" si="1665"/>
        <v>.00000000000</v>
      </c>
      <c r="TR79" s="121">
        <f t="shared" si="1312"/>
        <v>928</v>
      </c>
      <c r="TS79" s="121">
        <f t="shared" si="1666"/>
        <v>928</v>
      </c>
      <c r="TT79" s="121" t="str">
        <f t="shared" si="1667"/>
        <v>.00000000000</v>
      </c>
      <c r="TU79" s="94">
        <f t="shared" si="1668"/>
        <v>0</v>
      </c>
      <c r="TW79" s="105">
        <f t="shared" si="1669"/>
        <v>-9.4500000004499998E-2</v>
      </c>
      <c r="TX79" s="105">
        <f t="shared" si="1670"/>
        <v>0</v>
      </c>
      <c r="TY79" s="105">
        <f t="shared" si="1671"/>
        <v>-9.4500000004499998E-2</v>
      </c>
      <c r="TZ79" s="105">
        <f t="shared" si="1672"/>
        <v>0</v>
      </c>
      <c r="UA79" s="105">
        <f t="shared" si="1673"/>
        <v>0</v>
      </c>
      <c r="UB79" s="105">
        <f t="shared" si="1674"/>
        <v>0</v>
      </c>
      <c r="UC79" s="105">
        <f t="shared" si="1313"/>
        <v>0</v>
      </c>
      <c r="UD79" s="105">
        <f t="shared" si="1314"/>
        <v>0</v>
      </c>
      <c r="UE79" s="105">
        <f t="shared" si="1315"/>
        <v>0</v>
      </c>
      <c r="UF79" s="105">
        <f t="shared" si="1675"/>
        <v>0</v>
      </c>
      <c r="UG79" s="105">
        <f t="shared" si="1675"/>
        <v>0</v>
      </c>
      <c r="UH79" s="105">
        <f t="shared" si="1675"/>
        <v>0</v>
      </c>
      <c r="UI79" s="105">
        <f>UI78</f>
        <v>0</v>
      </c>
      <c r="UK79" s="105">
        <f t="shared" si="1316"/>
        <v>365.55000000255001</v>
      </c>
      <c r="UL79" s="102">
        <f t="shared" si="1676"/>
        <v>365</v>
      </c>
      <c r="UM79" s="105" t="str">
        <f t="shared" si="1677"/>
        <v>.55000000255</v>
      </c>
      <c r="UN79" s="105">
        <f t="shared" si="1678"/>
        <v>-9.4500000004499998E-2</v>
      </c>
      <c r="UO79" s="102">
        <f t="shared" si="1679"/>
        <v>-1</v>
      </c>
      <c r="UP79" s="105" t="str">
        <f t="shared" si="1680"/>
        <v>.90550000000</v>
      </c>
      <c r="UQ79" s="105">
        <f>UQ78+$UY$6*$US$6</f>
        <v>368.70000000269999</v>
      </c>
      <c r="UR79" s="105">
        <f t="shared" si="1681"/>
        <v>368</v>
      </c>
      <c r="US79" s="105" t="str">
        <f t="shared" si="1682"/>
        <v>.70000000270</v>
      </c>
      <c r="UT79" s="103">
        <f t="shared" si="1317"/>
        <v>0</v>
      </c>
      <c r="UU79" s="102">
        <f t="shared" si="1683"/>
        <v>0</v>
      </c>
      <c r="UV79" s="105" t="str">
        <f t="shared" si="1684"/>
        <v>.00000000000</v>
      </c>
      <c r="UW79" s="105">
        <f t="shared" si="1318"/>
        <v>371.85000000284998</v>
      </c>
      <c r="UX79" s="102">
        <f t="shared" si="1685"/>
        <v>371</v>
      </c>
      <c r="UY79" s="105" t="str">
        <f t="shared" si="1686"/>
        <v>.85000000285</v>
      </c>
      <c r="UZ79" s="103">
        <f t="shared" si="2033"/>
        <v>-9.4500000004499998E-2</v>
      </c>
      <c r="VA79" s="102">
        <f t="shared" si="1687"/>
        <v>-1</v>
      </c>
      <c r="VB79" s="105" t="str">
        <f t="shared" si="1688"/>
        <v>.90550000000</v>
      </c>
      <c r="VC79" s="94" t="str">
        <f t="shared" si="1319"/>
        <v>-</v>
      </c>
      <c r="VD79" s="94" t="str">
        <f t="shared" si="1320"/>
        <v>-</v>
      </c>
      <c r="VE79" s="94" t="str">
        <f t="shared" si="1321"/>
        <v>-</v>
      </c>
      <c r="VF79" s="94" t="str">
        <f t="shared" si="1322"/>
        <v>-</v>
      </c>
      <c r="VH79" s="105">
        <f t="shared" si="1689"/>
        <v>365.55000000255001</v>
      </c>
      <c r="VI79" s="102">
        <f t="shared" si="1690"/>
        <v>365</v>
      </c>
      <c r="VJ79" s="105" t="str">
        <f t="shared" si="1691"/>
        <v>.55000000255</v>
      </c>
      <c r="VK79" s="103">
        <f t="shared" si="1692"/>
        <v>0</v>
      </c>
      <c r="VL79" s="102">
        <f t="shared" si="1693"/>
        <v>0</v>
      </c>
      <c r="VM79" s="105" t="str">
        <f t="shared" si="2034"/>
        <v>.00000000000</v>
      </c>
      <c r="VN79" s="105">
        <f t="shared" si="1694"/>
        <v>365.55000000255001</v>
      </c>
      <c r="VO79" s="102">
        <f t="shared" si="1695"/>
        <v>365</v>
      </c>
      <c r="VP79" s="105" t="str">
        <f t="shared" si="1696"/>
        <v>.55000000255</v>
      </c>
      <c r="VQ79" s="103">
        <f t="shared" si="1697"/>
        <v>-9.4500000004499998E-2</v>
      </c>
      <c r="VR79" s="102">
        <f t="shared" si="1698"/>
        <v>-1</v>
      </c>
      <c r="VS79" s="105" t="str">
        <f t="shared" si="1699"/>
        <v>.90550000000</v>
      </c>
      <c r="VT79" s="105">
        <f t="shared" si="1700"/>
        <v>368.70000000269999</v>
      </c>
      <c r="VU79" s="105">
        <f t="shared" si="1701"/>
        <v>368</v>
      </c>
      <c r="VV79" s="105" t="str">
        <f t="shared" si="1702"/>
        <v>.70000000270</v>
      </c>
      <c r="VW79" s="103">
        <f t="shared" si="1703"/>
        <v>0</v>
      </c>
      <c r="VX79" s="102">
        <f t="shared" si="1704"/>
        <v>0</v>
      </c>
      <c r="VY79" s="105" t="str">
        <f t="shared" si="1705"/>
        <v>.00000000000</v>
      </c>
      <c r="VZ79" s="105">
        <f t="shared" si="1706"/>
        <v>371.85000000284998</v>
      </c>
      <c r="WA79" s="102">
        <f t="shared" si="1707"/>
        <v>371</v>
      </c>
      <c r="WB79" s="105" t="str">
        <f t="shared" si="1708"/>
        <v>.85000000285</v>
      </c>
      <c r="WC79" s="103">
        <f t="shared" si="2035"/>
        <v>-9.4500000004499998E-2</v>
      </c>
      <c r="WD79" s="102">
        <f t="shared" si="1709"/>
        <v>-1</v>
      </c>
      <c r="WE79" s="105" t="str">
        <f t="shared" si="1710"/>
        <v>.90550000000</v>
      </c>
      <c r="WF79" s="105">
        <f t="shared" si="1711"/>
        <v>371.85000000284998</v>
      </c>
      <c r="WG79" s="102">
        <f t="shared" si="1712"/>
        <v>371</v>
      </c>
      <c r="WH79" s="105" t="str">
        <f t="shared" si="1713"/>
        <v>.85000000285</v>
      </c>
      <c r="WI79" s="103">
        <f t="shared" si="1714"/>
        <v>0</v>
      </c>
      <c r="WJ79" s="102">
        <f t="shared" si="1715"/>
        <v>0</v>
      </c>
      <c r="WK79" s="105" t="str">
        <f t="shared" si="1716"/>
        <v>.00000000000</v>
      </c>
      <c r="WL79" s="343" t="str">
        <f t="shared" si="1323"/>
        <v>-</v>
      </c>
      <c r="WM79" s="343" t="str">
        <f t="shared" si="1324"/>
        <v>-</v>
      </c>
      <c r="WN79" s="343" t="str">
        <f t="shared" si="1325"/>
        <v>-</v>
      </c>
      <c r="WO79" s="343" t="str">
        <f t="shared" si="1326"/>
        <v>-</v>
      </c>
      <c r="WP79" s="343" t="str">
        <f t="shared" si="1327"/>
        <v>-</v>
      </c>
      <c r="WQ79" s="343" t="str">
        <f t="shared" si="1328"/>
        <v>-</v>
      </c>
      <c r="WS79" s="103">
        <f t="shared" si="1329"/>
        <v>0</v>
      </c>
      <c r="WT79" s="103">
        <f t="shared" si="1330"/>
        <v>0</v>
      </c>
      <c r="WU79" s="103">
        <f t="shared" si="1331"/>
        <v>0</v>
      </c>
      <c r="WV79" s="103">
        <f t="shared" si="1332"/>
        <v>0</v>
      </c>
      <c r="WW79" s="103">
        <f t="shared" si="1333"/>
        <v>0</v>
      </c>
      <c r="WX79" s="120">
        <f t="shared" si="1334"/>
        <v>0</v>
      </c>
      <c r="WY79" s="103">
        <f t="shared" si="1717"/>
        <v>0</v>
      </c>
      <c r="WZ79" s="103">
        <f t="shared" si="1718"/>
        <v>0</v>
      </c>
      <c r="XA79" s="105">
        <f t="shared" si="1719"/>
        <v>0</v>
      </c>
      <c r="XB79" s="105">
        <f t="shared" si="1720"/>
        <v>0</v>
      </c>
      <c r="XC79" s="105">
        <f t="shared" si="1721"/>
        <v>0</v>
      </c>
      <c r="XD79" s="105">
        <f t="shared" si="1722"/>
        <v>0</v>
      </c>
      <c r="XE79" s="105">
        <f t="shared" si="1723"/>
        <v>0</v>
      </c>
      <c r="XF79" s="105">
        <f t="shared" si="1724"/>
        <v>0</v>
      </c>
      <c r="XG79" s="105">
        <f t="shared" si="2036"/>
        <v>0</v>
      </c>
      <c r="XH79" s="105">
        <f t="shared" si="1725"/>
        <v>0</v>
      </c>
      <c r="XI79" s="105">
        <f t="shared" si="1726"/>
        <v>0</v>
      </c>
      <c r="XJ79" s="105">
        <f t="shared" si="1727"/>
        <v>0</v>
      </c>
      <c r="XK79" s="105">
        <f t="shared" si="1728"/>
        <v>0</v>
      </c>
      <c r="XL79" s="105">
        <f t="shared" si="1729"/>
        <v>0</v>
      </c>
      <c r="XM79" s="102">
        <f t="shared" si="1335"/>
        <v>0</v>
      </c>
      <c r="XN79" s="103">
        <f t="shared" si="1730"/>
        <v>368.70000000269999</v>
      </c>
      <c r="XO79" s="103">
        <f t="shared" si="1731"/>
        <v>0</v>
      </c>
      <c r="XP79" s="103">
        <f t="shared" si="1336"/>
        <v>368.70000000269999</v>
      </c>
      <c r="XQ79" s="103">
        <f t="shared" si="1337"/>
        <v>0</v>
      </c>
      <c r="XR79" s="103">
        <f t="shared" si="1732"/>
        <v>0</v>
      </c>
      <c r="XS79" s="111">
        <f t="shared" si="1338"/>
        <v>0.03</v>
      </c>
      <c r="XU79" s="111">
        <f t="shared" si="1733"/>
        <v>0</v>
      </c>
      <c r="XV79" s="126">
        <f t="shared" si="1734"/>
        <v>0</v>
      </c>
      <c r="XW79" s="120">
        <f t="shared" si="1735"/>
        <v>0</v>
      </c>
      <c r="XX79" s="120">
        <f t="shared" si="1736"/>
        <v>0</v>
      </c>
      <c r="XY79" s="103">
        <f t="shared" si="1339"/>
        <v>0</v>
      </c>
      <c r="XZ79" s="103">
        <f t="shared" si="1737"/>
        <v>0</v>
      </c>
      <c r="YB79" s="103">
        <f t="shared" si="1738"/>
        <v>0</v>
      </c>
      <c r="YC79" s="111">
        <f t="shared" si="1739"/>
        <v>0</v>
      </c>
      <c r="YD79" s="103">
        <f t="shared" si="1740"/>
        <v>0</v>
      </c>
      <c r="YE79" s="103">
        <f t="shared" si="1741"/>
        <v>0</v>
      </c>
      <c r="YF79" s="103">
        <f t="shared" si="1340"/>
        <v>0</v>
      </c>
      <c r="YG79" s="103">
        <f t="shared" si="1742"/>
        <v>0</v>
      </c>
      <c r="YI79" s="103">
        <f t="shared" si="1341"/>
        <v>0</v>
      </c>
      <c r="YJ79" s="103">
        <f t="shared" si="1342"/>
        <v>0</v>
      </c>
      <c r="YK79" s="103">
        <f t="shared" si="1343"/>
        <v>0</v>
      </c>
      <c r="YL79" s="103">
        <f t="shared" si="1344"/>
        <v>0</v>
      </c>
      <c r="YM79" s="103">
        <f t="shared" si="1743"/>
        <v>0</v>
      </c>
      <c r="YN79" s="103">
        <f t="shared" si="1743"/>
        <v>0</v>
      </c>
      <c r="YO79" s="103">
        <f t="shared" si="1744"/>
        <v>0</v>
      </c>
      <c r="YP79" s="103">
        <f t="shared" si="1745"/>
        <v>0</v>
      </c>
      <c r="YQ79" s="103">
        <f t="shared" si="1746"/>
        <v>0</v>
      </c>
      <c r="YR79" s="103">
        <f t="shared" si="1747"/>
        <v>0</v>
      </c>
      <c r="YS79" s="103">
        <f t="shared" si="1748"/>
        <v>0</v>
      </c>
      <c r="YT79" s="103">
        <f t="shared" si="1749"/>
        <v>0</v>
      </c>
      <c r="YU79" s="103">
        <f t="shared" si="1750"/>
        <v>0</v>
      </c>
      <c r="YV79" s="103">
        <f t="shared" si="1750"/>
        <v>0</v>
      </c>
      <c r="YX79" s="103">
        <f t="shared" si="1345"/>
        <v>0</v>
      </c>
      <c r="YY79" s="103">
        <f t="shared" si="1346"/>
        <v>0</v>
      </c>
      <c r="YZ79" s="103">
        <f t="shared" si="1347"/>
        <v>0</v>
      </c>
      <c r="ZA79" s="103">
        <f t="shared" si="1348"/>
        <v>0</v>
      </c>
      <c r="ZB79" s="103">
        <f t="shared" si="1751"/>
        <v>0</v>
      </c>
      <c r="ZC79" s="103">
        <f t="shared" si="1751"/>
        <v>0</v>
      </c>
      <c r="ZD79" s="103">
        <f t="shared" si="1752"/>
        <v>0</v>
      </c>
      <c r="ZE79" s="103">
        <f t="shared" si="1753"/>
        <v>0</v>
      </c>
      <c r="ZF79" s="103">
        <f t="shared" si="1754"/>
        <v>0</v>
      </c>
      <c r="ZG79" s="103">
        <f t="shared" si="1755"/>
        <v>0</v>
      </c>
      <c r="ZH79" s="103">
        <f t="shared" si="1756"/>
        <v>0</v>
      </c>
      <c r="ZI79" s="103">
        <f t="shared" si="1757"/>
        <v>0</v>
      </c>
      <c r="ZJ79" s="103">
        <f t="shared" si="1758"/>
        <v>0</v>
      </c>
      <c r="ZK79" s="103">
        <f t="shared" si="1758"/>
        <v>0</v>
      </c>
      <c r="ZM79" s="103">
        <f t="shared" si="1759"/>
        <v>0</v>
      </c>
      <c r="ZN79" s="103">
        <f t="shared" si="1759"/>
        <v>0</v>
      </c>
      <c r="ZP79" s="127">
        <f t="shared" si="1349"/>
        <v>365.55000000255001</v>
      </c>
      <c r="ZQ79" s="127">
        <f t="shared" si="1350"/>
        <v>0</v>
      </c>
      <c r="ZR79" s="127">
        <f t="shared" si="1351"/>
        <v>365.55000000255001</v>
      </c>
      <c r="ZS79" s="127">
        <f t="shared" si="1352"/>
        <v>-9.4500000004499998E-2</v>
      </c>
      <c r="ZT79" s="127">
        <f t="shared" si="1353"/>
        <v>368.70000000269999</v>
      </c>
      <c r="ZU79" s="127">
        <f t="shared" si="1354"/>
        <v>0</v>
      </c>
      <c r="ZV79" s="127">
        <f t="shared" si="1355"/>
        <v>371.85000000284998</v>
      </c>
      <c r="ZW79" s="127">
        <f t="shared" si="1356"/>
        <v>-9.4500000004499998E-2</v>
      </c>
      <c r="ZX79" s="127">
        <f t="shared" si="1357"/>
        <v>371.85000000284998</v>
      </c>
      <c r="ZY79" s="127">
        <f t="shared" si="1358"/>
        <v>0</v>
      </c>
      <c r="ZZ79" s="127">
        <f t="shared" si="1760"/>
        <v>368.70000000269999</v>
      </c>
      <c r="AAA79" s="127">
        <f t="shared" si="1761"/>
        <v>0</v>
      </c>
      <c r="AAB79" s="127">
        <f t="shared" si="1762"/>
        <v>0</v>
      </c>
      <c r="AAC79" s="127">
        <f t="shared" si="1763"/>
        <v>-0.29767500002834879</v>
      </c>
      <c r="AAD79" s="127">
        <f t="shared" si="1764"/>
        <v>0</v>
      </c>
      <c r="AAE79" s="127">
        <f t="shared" si="1765"/>
        <v>-0.29767500002834879</v>
      </c>
      <c r="AAF79" s="127">
        <f t="shared" si="1766"/>
        <v>0</v>
      </c>
      <c r="AAG79" s="129">
        <f t="shared" si="1767"/>
        <v>0</v>
      </c>
      <c r="AAH79" s="130">
        <f t="shared" si="1359"/>
        <v>0</v>
      </c>
      <c r="AAI79" s="130">
        <f t="shared" si="1768"/>
        <v>0</v>
      </c>
      <c r="AAJ79" s="130">
        <f t="shared" si="1769"/>
        <v>0</v>
      </c>
      <c r="AAK79" s="130">
        <f t="shared" si="1770"/>
        <v>0</v>
      </c>
      <c r="AAL79" s="385">
        <f t="shared" si="1360"/>
        <v>0</v>
      </c>
      <c r="AAM79" s="130">
        <f t="shared" si="2037"/>
        <v>0</v>
      </c>
      <c r="AAN79" s="130">
        <f t="shared" si="1771"/>
        <v>0</v>
      </c>
      <c r="AAO79" s="130">
        <f t="shared" si="2038"/>
        <v>0</v>
      </c>
      <c r="AAP79" s="130">
        <f t="shared" si="2038"/>
        <v>0</v>
      </c>
      <c r="AAQ79" s="386">
        <f t="shared" si="1361"/>
        <v>0</v>
      </c>
      <c r="AAR79" s="130">
        <f t="shared" si="1362"/>
        <v>0</v>
      </c>
      <c r="AAS79" s="387">
        <f t="shared" si="1772"/>
        <v>0</v>
      </c>
      <c r="AAT79" s="130">
        <f t="shared" si="1773"/>
        <v>0</v>
      </c>
      <c r="AAU79" s="130">
        <f t="shared" si="1774"/>
        <v>0</v>
      </c>
      <c r="AAW79" s="93">
        <f t="shared" si="2039"/>
        <v>0</v>
      </c>
      <c r="AAX79" s="120">
        <f t="shared" si="2039"/>
        <v>0</v>
      </c>
      <c r="AAZ79" s="94">
        <f t="shared" si="1363"/>
        <v>0</v>
      </c>
      <c r="ABA79" s="120">
        <f t="shared" si="1364"/>
        <v>0</v>
      </c>
      <c r="ABB79" s="120">
        <f t="shared" si="1365"/>
        <v>0</v>
      </c>
      <c r="ABD79" s="120">
        <f t="shared" si="1366"/>
        <v>0</v>
      </c>
      <c r="ABE79" s="120">
        <f t="shared" si="1367"/>
        <v>0</v>
      </c>
      <c r="ABF79" s="120">
        <f t="shared" si="1775"/>
        <v>0</v>
      </c>
      <c r="ABG79" s="131">
        <f t="shared" si="1368"/>
        <v>0</v>
      </c>
      <c r="ABH79" s="102">
        <f t="shared" si="1369"/>
        <v>0</v>
      </c>
      <c r="ABI79" s="105">
        <f t="shared" si="1370"/>
        <v>0</v>
      </c>
      <c r="ABJ79" s="131">
        <f t="shared" si="1371"/>
        <v>0</v>
      </c>
      <c r="ABK79" s="102">
        <f t="shared" si="1372"/>
        <v>0</v>
      </c>
      <c r="ABL79" s="105">
        <f t="shared" si="1373"/>
        <v>0</v>
      </c>
      <c r="ABM79" s="105">
        <f t="shared" si="1374"/>
        <v>0</v>
      </c>
      <c r="ABO79" s="131">
        <f t="shared" si="1776"/>
        <v>0</v>
      </c>
      <c r="ABP79" s="102">
        <f t="shared" si="1375"/>
        <v>0</v>
      </c>
      <c r="ABQ79" s="105">
        <f t="shared" si="1376"/>
        <v>0</v>
      </c>
      <c r="ABR79" s="131">
        <f t="shared" si="1377"/>
        <v>0</v>
      </c>
      <c r="ABS79" s="102">
        <f t="shared" si="1378"/>
        <v>0</v>
      </c>
      <c r="ABT79" s="105">
        <f t="shared" si="1379"/>
        <v>0</v>
      </c>
      <c r="ABU79" s="105">
        <f t="shared" si="1380"/>
        <v>0</v>
      </c>
      <c r="ABV79" s="105"/>
      <c r="ABW79" s="131">
        <f t="shared" si="1777"/>
        <v>0</v>
      </c>
      <c r="ABX79" s="102">
        <f t="shared" si="1778"/>
        <v>0</v>
      </c>
      <c r="ABY79" s="105">
        <f t="shared" si="1779"/>
        <v>0</v>
      </c>
      <c r="ABZ79" s="131">
        <f t="shared" si="1381"/>
        <v>0</v>
      </c>
      <c r="ACA79" s="102">
        <f t="shared" si="1780"/>
        <v>0</v>
      </c>
      <c r="ACB79" s="105">
        <f t="shared" si="1781"/>
        <v>0</v>
      </c>
      <c r="ACC79" s="105">
        <f t="shared" si="1782"/>
        <v>0</v>
      </c>
      <c r="ACE79" s="105">
        <f t="shared" si="1382"/>
        <v>0</v>
      </c>
      <c r="ACF79" s="105">
        <f t="shared" si="1383"/>
        <v>0</v>
      </c>
      <c r="ACG79" s="94">
        <f t="shared" si="1384"/>
        <v>0</v>
      </c>
      <c r="ACH79" s="131">
        <f t="shared" si="1385"/>
        <v>0</v>
      </c>
      <c r="ACI79" s="102">
        <f t="shared" si="1386"/>
        <v>0</v>
      </c>
      <c r="ACJ79" s="105">
        <f t="shared" si="1387"/>
        <v>0</v>
      </c>
      <c r="ACK79" s="131">
        <f t="shared" si="1388"/>
        <v>0</v>
      </c>
      <c r="ACL79" s="102">
        <f t="shared" si="1389"/>
        <v>0</v>
      </c>
      <c r="ACM79" s="105">
        <f t="shared" si="1390"/>
        <v>0</v>
      </c>
      <c r="ACN79" s="120">
        <f t="shared" si="1391"/>
        <v>0</v>
      </c>
      <c r="ACO79" s="120">
        <f t="shared" si="1392"/>
        <v>0</v>
      </c>
      <c r="ACP79" s="120">
        <f t="shared" si="1393"/>
        <v>0</v>
      </c>
      <c r="ACQ79" s="120">
        <f t="shared" si="1394"/>
        <v>0</v>
      </c>
      <c r="ACR79" s="120">
        <f t="shared" si="1395"/>
        <v>0</v>
      </c>
      <c r="ACS79" s="120">
        <f t="shared" si="1396"/>
        <v>0</v>
      </c>
      <c r="ACT79" s="120">
        <f t="shared" si="1783"/>
        <v>0</v>
      </c>
      <c r="ACV79" s="105">
        <f t="shared" si="1784"/>
        <v>0</v>
      </c>
      <c r="ACW79" s="131">
        <f t="shared" si="1397"/>
        <v>0</v>
      </c>
      <c r="ACX79" s="102">
        <f t="shared" si="1398"/>
        <v>0</v>
      </c>
      <c r="ACY79" s="105">
        <f t="shared" si="1399"/>
        <v>0</v>
      </c>
      <c r="ACZ79" s="131">
        <f t="shared" si="1400"/>
        <v>0</v>
      </c>
      <c r="ADA79" s="102">
        <f t="shared" si="1401"/>
        <v>0</v>
      </c>
      <c r="ADB79" s="105">
        <f t="shared" si="1402"/>
        <v>0</v>
      </c>
      <c r="ADD79" s="103">
        <f t="shared" si="1403"/>
        <v>0</v>
      </c>
      <c r="ADE79" s="103">
        <f t="shared" si="1404"/>
        <v>0</v>
      </c>
      <c r="ADF79" s="103">
        <f t="shared" si="1405"/>
        <v>0</v>
      </c>
      <c r="ADG79" s="103">
        <f t="shared" si="1406"/>
        <v>0</v>
      </c>
      <c r="ADH79" s="103">
        <f t="shared" si="1407"/>
        <v>0</v>
      </c>
      <c r="ADI79" s="103">
        <f t="shared" si="1408"/>
        <v>0</v>
      </c>
      <c r="ADJ79" s="120">
        <f t="shared" si="1785"/>
        <v>0</v>
      </c>
      <c r="ADL79" s="103">
        <f t="shared" si="1409"/>
        <v>368.70000000269999</v>
      </c>
      <c r="ADM79" s="102">
        <f t="shared" si="1786"/>
        <v>368</v>
      </c>
      <c r="ADN79" s="105" t="str">
        <f t="shared" si="1787"/>
        <v>.70000000270</v>
      </c>
      <c r="ADO79" s="105">
        <f t="shared" si="1410"/>
        <v>0</v>
      </c>
      <c r="ADP79" s="102">
        <f t="shared" si="1788"/>
        <v>0</v>
      </c>
      <c r="ADQ79" s="105" t="str">
        <f t="shared" si="1789"/>
        <v>.00000000000</v>
      </c>
      <c r="ADR79" s="105">
        <f t="shared" si="1411"/>
        <v>368.70000000269999</v>
      </c>
      <c r="ADS79" s="102">
        <f t="shared" si="1790"/>
        <v>368</v>
      </c>
      <c r="ADT79" s="105" t="str">
        <f t="shared" si="1791"/>
        <v>.70000000270</v>
      </c>
      <c r="ADU79" s="103">
        <f t="shared" si="1412"/>
        <v>0</v>
      </c>
      <c r="ADV79" s="102">
        <f t="shared" si="1792"/>
        <v>0</v>
      </c>
      <c r="ADW79" s="105" t="str">
        <f t="shared" si="1793"/>
        <v>.00000000000</v>
      </c>
      <c r="ADX79" s="105">
        <f t="shared" si="1413"/>
        <v>368.70000000269999</v>
      </c>
      <c r="ADY79" s="102">
        <f t="shared" si="1794"/>
        <v>368</v>
      </c>
      <c r="ADZ79" s="105" t="str">
        <f t="shared" si="1795"/>
        <v>.70000000270</v>
      </c>
      <c r="AEA79" s="103">
        <f t="shared" si="1414"/>
        <v>0</v>
      </c>
      <c r="AEB79" s="102">
        <f t="shared" si="1796"/>
        <v>0</v>
      </c>
      <c r="AEC79" s="105" t="str">
        <f t="shared" si="1797"/>
        <v>.00000000000</v>
      </c>
      <c r="AEE79" s="103">
        <f t="shared" si="1415"/>
        <v>0</v>
      </c>
      <c r="AEF79" s="103">
        <f t="shared" si="1416"/>
        <v>0</v>
      </c>
      <c r="AEG79" s="103">
        <f t="shared" si="1417"/>
        <v>0</v>
      </c>
      <c r="AEH79" s="103">
        <f t="shared" si="1418"/>
        <v>0</v>
      </c>
      <c r="AEI79" s="103">
        <f t="shared" si="1419"/>
        <v>0</v>
      </c>
      <c r="AEJ79" s="103">
        <f t="shared" si="1420"/>
        <v>0</v>
      </c>
      <c r="AEK79" s="103">
        <f t="shared" si="1421"/>
        <v>0</v>
      </c>
      <c r="AEL79" s="102">
        <f t="shared" si="1422"/>
        <v>0</v>
      </c>
      <c r="AEM79" s="105">
        <f t="shared" si="1423"/>
        <v>0</v>
      </c>
      <c r="AEN79" s="103">
        <f t="shared" si="1424"/>
        <v>0</v>
      </c>
      <c r="AEO79" s="102">
        <f t="shared" si="1425"/>
        <v>0</v>
      </c>
      <c r="AEP79" s="105">
        <f t="shared" si="1426"/>
        <v>0</v>
      </c>
      <c r="AEQ79" s="103">
        <f t="shared" si="1427"/>
        <v>0</v>
      </c>
      <c r="AER79" s="102">
        <f t="shared" si="1428"/>
        <v>0</v>
      </c>
      <c r="AES79" s="105">
        <f t="shared" si="1429"/>
        <v>0</v>
      </c>
      <c r="AET79" s="103">
        <f t="shared" si="1430"/>
        <v>0</v>
      </c>
      <c r="AEU79" s="102">
        <f t="shared" si="1431"/>
        <v>0</v>
      </c>
      <c r="AEV79" s="105">
        <f t="shared" si="1432"/>
        <v>0</v>
      </c>
      <c r="AEW79" s="105">
        <f t="shared" si="1433"/>
        <v>0</v>
      </c>
      <c r="AEX79" s="102">
        <f t="shared" si="1434"/>
        <v>0</v>
      </c>
      <c r="AEY79" s="105">
        <f t="shared" si="1435"/>
        <v>0</v>
      </c>
      <c r="AEZ79" s="103">
        <f t="shared" si="1436"/>
        <v>0</v>
      </c>
      <c r="AFA79" s="102">
        <f t="shared" si="1437"/>
        <v>0</v>
      </c>
      <c r="AFB79" s="105">
        <f t="shared" si="1438"/>
        <v>0</v>
      </c>
      <c r="AFD79" s="132">
        <f t="shared" si="1439"/>
        <v>0</v>
      </c>
      <c r="AFE79" s="94">
        <f t="shared" si="1798"/>
        <v>3.1500000001499999</v>
      </c>
      <c r="AFF79" s="93">
        <f t="shared" si="1799"/>
        <v>0</v>
      </c>
      <c r="AFG79" s="93">
        <f t="shared" si="1440"/>
        <v>0</v>
      </c>
      <c r="AFH79" s="94">
        <f t="shared" si="1800"/>
        <v>3.1500000001499999</v>
      </c>
      <c r="AFI79" s="93">
        <f t="shared" si="1801"/>
        <v>0</v>
      </c>
      <c r="AFJ79" s="103">
        <f t="shared" si="1802"/>
        <v>365.55000000255001</v>
      </c>
      <c r="AFK79" s="102">
        <f t="shared" si="1803"/>
        <v>365</v>
      </c>
      <c r="AFL79" s="105" t="str">
        <f t="shared" si="1804"/>
        <v>.55000000255</v>
      </c>
      <c r="AFM79" s="103">
        <f t="shared" si="1805"/>
        <v>0</v>
      </c>
      <c r="AFN79" s="102">
        <f t="shared" si="1806"/>
        <v>0</v>
      </c>
      <c r="AFO79" s="105" t="str">
        <f t="shared" si="1807"/>
        <v>.00000000000</v>
      </c>
      <c r="AFP79" s="105">
        <f t="shared" si="1441"/>
        <v>368.70000000269999</v>
      </c>
      <c r="AFQ79" s="102">
        <f t="shared" si="1808"/>
        <v>368</v>
      </c>
      <c r="AFR79" s="105" t="str">
        <f t="shared" si="1809"/>
        <v>.70000000270</v>
      </c>
      <c r="AFS79" s="103">
        <f t="shared" si="1442"/>
        <v>0</v>
      </c>
      <c r="AFT79" s="102">
        <f t="shared" si="1810"/>
        <v>0</v>
      </c>
      <c r="AFU79" s="105" t="str">
        <f t="shared" si="1811"/>
        <v>.00000000000</v>
      </c>
      <c r="AFV79" s="105">
        <f t="shared" si="1812"/>
        <v>371.85000000284998</v>
      </c>
      <c r="AFW79" s="102">
        <f t="shared" si="1813"/>
        <v>371</v>
      </c>
      <c r="AFX79" s="105" t="str">
        <f t="shared" si="1814"/>
        <v>.85000000285</v>
      </c>
      <c r="AFY79" s="103">
        <f t="shared" si="1815"/>
        <v>0</v>
      </c>
      <c r="AFZ79" s="102">
        <f t="shared" si="1816"/>
        <v>0</v>
      </c>
      <c r="AGA79" s="105" t="str">
        <f t="shared" si="1817"/>
        <v>.00000000000</v>
      </c>
      <c r="AGC79" s="103">
        <f t="shared" si="1443"/>
        <v>0</v>
      </c>
      <c r="AGD79" s="103">
        <f t="shared" si="1444"/>
        <v>0</v>
      </c>
      <c r="AGE79" s="103">
        <f t="shared" si="1445"/>
        <v>0</v>
      </c>
      <c r="AGF79" s="103">
        <f t="shared" si="1818"/>
        <v>0</v>
      </c>
      <c r="AGG79" s="338">
        <f t="shared" si="1446"/>
        <v>0</v>
      </c>
      <c r="AGH79" s="136">
        <f t="shared" si="1447"/>
        <v>0</v>
      </c>
      <c r="AGI79" s="136">
        <f t="shared" si="1448"/>
        <v>0</v>
      </c>
      <c r="AGJ79" s="136">
        <f t="shared" si="1819"/>
        <v>0</v>
      </c>
      <c r="AGK79" s="136">
        <f t="shared" si="1820"/>
        <v>0</v>
      </c>
      <c r="AGL79" s="136">
        <f t="shared" si="1821"/>
        <v>0</v>
      </c>
      <c r="AGN79" s="388">
        <f t="shared" si="1449"/>
        <v>0</v>
      </c>
      <c r="AGO79" s="136">
        <f t="shared" si="1822"/>
        <v>0</v>
      </c>
      <c r="AGP79" s="136">
        <f t="shared" si="1823"/>
        <v>0</v>
      </c>
      <c r="AGQ79" s="103">
        <f t="shared" si="1824"/>
        <v>0</v>
      </c>
      <c r="AGR79" s="136">
        <f t="shared" si="1450"/>
        <v>0</v>
      </c>
      <c r="AGS79" s="136">
        <f t="shared" si="1825"/>
        <v>0</v>
      </c>
      <c r="AGT79" s="136">
        <f t="shared" si="2040"/>
        <v>0</v>
      </c>
      <c r="AGU79" s="136">
        <f t="shared" si="2041"/>
        <v>0</v>
      </c>
      <c r="AGW79" s="103">
        <f t="shared" si="1451"/>
        <v>0</v>
      </c>
      <c r="AGX79" s="103">
        <f t="shared" si="1452"/>
        <v>0</v>
      </c>
      <c r="AGY79" s="103">
        <f t="shared" si="1453"/>
        <v>0</v>
      </c>
      <c r="AGZ79" s="103">
        <f t="shared" si="1826"/>
        <v>0</v>
      </c>
      <c r="AHA79" s="389">
        <f t="shared" si="1454"/>
        <v>0</v>
      </c>
      <c r="AHB79" s="136">
        <f t="shared" si="1455"/>
        <v>0</v>
      </c>
      <c r="AHC79" s="136">
        <f t="shared" si="1456"/>
        <v>0</v>
      </c>
      <c r="AHD79" s="136">
        <f t="shared" si="1457"/>
        <v>0</v>
      </c>
      <c r="AHE79" s="136">
        <f t="shared" si="1458"/>
        <v>0</v>
      </c>
      <c r="AHF79" s="136">
        <f t="shared" si="1459"/>
        <v>0</v>
      </c>
      <c r="AHH79" s="388">
        <f t="shared" si="1460"/>
        <v>0</v>
      </c>
      <c r="AHI79" s="136">
        <f t="shared" si="1827"/>
        <v>0</v>
      </c>
      <c r="AHJ79" s="136">
        <f t="shared" si="1828"/>
        <v>0</v>
      </c>
      <c r="AHK79" s="103">
        <f t="shared" si="1829"/>
        <v>0</v>
      </c>
      <c r="AHL79" s="136">
        <f t="shared" si="1461"/>
        <v>0</v>
      </c>
      <c r="AHM79" s="136">
        <f t="shared" si="1462"/>
        <v>0</v>
      </c>
      <c r="AHN79" s="136">
        <f t="shared" si="1830"/>
        <v>0</v>
      </c>
      <c r="AHO79" s="136">
        <f t="shared" si="1831"/>
        <v>0</v>
      </c>
      <c r="AHQ79" s="132">
        <f t="shared" si="1832"/>
        <v>0</v>
      </c>
      <c r="AHR79" s="132">
        <f t="shared" si="1833"/>
        <v>0</v>
      </c>
      <c r="AHS79" s="132">
        <f t="shared" si="1834"/>
        <v>0</v>
      </c>
      <c r="AHT79" s="132">
        <f t="shared" si="1835"/>
        <v>0</v>
      </c>
      <c r="AHV79" s="111">
        <f t="shared" si="1836"/>
        <v>365.55000000255001</v>
      </c>
      <c r="AHW79" s="102">
        <f t="shared" si="1837"/>
        <v>365</v>
      </c>
      <c r="AHX79" s="105" t="str">
        <f t="shared" si="1838"/>
        <v>.55000000255</v>
      </c>
      <c r="AHY79" s="103">
        <f t="shared" si="1463"/>
        <v>0</v>
      </c>
      <c r="AHZ79" s="102">
        <f t="shared" si="1839"/>
        <v>0</v>
      </c>
      <c r="AIA79" s="105" t="str">
        <f t="shared" si="1840"/>
        <v>.00000000000</v>
      </c>
      <c r="AIB79" s="94">
        <f t="shared" si="1464"/>
        <v>368.70000000269999</v>
      </c>
      <c r="AIC79" s="102">
        <f t="shared" si="1841"/>
        <v>368</v>
      </c>
      <c r="AID79" s="105" t="str">
        <f t="shared" si="1842"/>
        <v>.70000000270</v>
      </c>
      <c r="AIE79" s="120">
        <f t="shared" si="1465"/>
        <v>0</v>
      </c>
      <c r="AIF79" s="102">
        <f t="shared" si="1843"/>
        <v>0</v>
      </c>
      <c r="AIG79" s="105" t="str">
        <f t="shared" si="1844"/>
        <v>.00000000000</v>
      </c>
      <c r="AIH79" s="94">
        <f t="shared" si="1466"/>
        <v>371.85000000284998</v>
      </c>
      <c r="AII79" s="102">
        <f t="shared" si="1845"/>
        <v>371</v>
      </c>
      <c r="AIJ79" s="105" t="str">
        <f t="shared" si="1846"/>
        <v>.85000000285</v>
      </c>
      <c r="AIK79" s="120">
        <f t="shared" si="1467"/>
        <v>0</v>
      </c>
      <c r="AIL79" s="102">
        <f t="shared" si="1847"/>
        <v>0</v>
      </c>
      <c r="AIM79" s="105" t="str">
        <f t="shared" si="1848"/>
        <v>.00000000000</v>
      </c>
      <c r="AIO79" s="105">
        <f t="shared" si="1468"/>
        <v>0</v>
      </c>
      <c r="AIP79" s="105">
        <f t="shared" si="1469"/>
        <v>0</v>
      </c>
      <c r="AIQ79" s="111">
        <f t="shared" si="1470"/>
        <v>0</v>
      </c>
      <c r="AIR79" s="111">
        <f t="shared" si="1471"/>
        <v>0</v>
      </c>
      <c r="AIS79" s="93">
        <f t="shared" si="1849"/>
        <v>365.55000000255001</v>
      </c>
      <c r="AIT79" s="102">
        <f t="shared" si="1850"/>
        <v>365</v>
      </c>
      <c r="AIU79" s="105" t="str">
        <f t="shared" si="1851"/>
        <v>.55000000255</v>
      </c>
      <c r="AIV79" s="120">
        <f t="shared" si="1852"/>
        <v>976.80174999995461</v>
      </c>
      <c r="AIW79" s="102">
        <f t="shared" si="1853"/>
        <v>976</v>
      </c>
      <c r="AIX79" s="105" t="str">
        <f t="shared" si="1854"/>
        <v>.80174999995</v>
      </c>
      <c r="AIY79" s="120">
        <f t="shared" si="1855"/>
        <v>368.70000000269999</v>
      </c>
      <c r="AIZ79" s="102">
        <f t="shared" si="1856"/>
        <v>368</v>
      </c>
      <c r="AJA79" s="105" t="str">
        <f t="shared" si="1857"/>
        <v>.70000000270</v>
      </c>
      <c r="AJB79" s="120">
        <f t="shared" si="976"/>
        <v>976.80174999995461</v>
      </c>
      <c r="AJC79" s="102">
        <f t="shared" si="1858"/>
        <v>976</v>
      </c>
      <c r="AJD79" s="105" t="str">
        <f t="shared" si="1859"/>
        <v>.80174999995</v>
      </c>
      <c r="AJE79" s="120">
        <f t="shared" si="1860"/>
        <v>371.85000000284998</v>
      </c>
      <c r="AJF79" s="102">
        <f t="shared" si="1861"/>
        <v>371</v>
      </c>
      <c r="AJG79" s="105" t="str">
        <f t="shared" si="1862"/>
        <v>.85000000285</v>
      </c>
      <c r="AJH79" s="93">
        <f t="shared" si="1863"/>
        <v>976.80174999995461</v>
      </c>
      <c r="AJI79" s="102">
        <f t="shared" si="1864"/>
        <v>976</v>
      </c>
      <c r="AJJ79" s="105" t="str">
        <f t="shared" si="1865"/>
        <v>.80174999995</v>
      </c>
      <c r="AJL79" s="105">
        <f t="shared" si="1472"/>
        <v>0</v>
      </c>
      <c r="AJM79" s="105">
        <f t="shared" si="1473"/>
        <v>0</v>
      </c>
      <c r="AJN79" s="120">
        <f t="shared" si="1474"/>
        <v>365.30000000255001</v>
      </c>
      <c r="AJO79" s="102">
        <f t="shared" si="1866"/>
        <v>365</v>
      </c>
      <c r="AJP79" s="105" t="str">
        <f t="shared" si="1867"/>
        <v>.30000000255</v>
      </c>
      <c r="AJQ79" s="93">
        <f t="shared" si="1475"/>
        <v>976.80174999995461</v>
      </c>
      <c r="AJR79" s="102">
        <f t="shared" si="1868"/>
        <v>976</v>
      </c>
      <c r="AJS79" s="105" t="str">
        <f t="shared" si="1869"/>
        <v>.80174999995</v>
      </c>
      <c r="AJT79" s="120">
        <f t="shared" si="1476"/>
        <v>372.10000000284998</v>
      </c>
      <c r="AJU79" s="102">
        <f t="shared" si="1870"/>
        <v>372</v>
      </c>
      <c r="AJV79" s="105" t="str">
        <f t="shared" si="1871"/>
        <v>.10000000285</v>
      </c>
      <c r="AJW79" s="93">
        <f t="shared" si="1477"/>
        <v>976.80174999995461</v>
      </c>
      <c r="AJX79" s="102">
        <f t="shared" si="1872"/>
        <v>976</v>
      </c>
      <c r="AJY79" s="105" t="str">
        <f t="shared" si="1873"/>
        <v>.80174999995</v>
      </c>
      <c r="AJZ79" s="94" t="str">
        <f t="shared" si="1874"/>
        <v>-3,150</v>
      </c>
      <c r="AKA79" s="94" t="str">
        <f t="shared" si="1875"/>
        <v>+3,150</v>
      </c>
      <c r="AKC79" s="132">
        <f t="shared" si="1478"/>
        <v>9.4500000004499998E-2</v>
      </c>
      <c r="AKD79" s="120">
        <f t="shared" si="1479"/>
        <v>0</v>
      </c>
      <c r="AKE79" s="120">
        <f t="shared" si="1480"/>
        <v>9.4500000004499998E-2</v>
      </c>
      <c r="AKF79" s="103">
        <f t="shared" si="1481"/>
        <v>365.55000000255001</v>
      </c>
      <c r="AKG79" s="102">
        <f t="shared" si="1876"/>
        <v>365</v>
      </c>
      <c r="AKH79" s="105" t="str">
        <f t="shared" si="1877"/>
        <v>.55000000255</v>
      </c>
      <c r="AKI79" s="103">
        <f t="shared" si="1482"/>
        <v>976.80174999995461</v>
      </c>
      <c r="AKJ79" s="102">
        <f t="shared" si="1878"/>
        <v>976</v>
      </c>
      <c r="AKK79" s="105" t="str">
        <f t="shared" si="1879"/>
        <v>.80174999995</v>
      </c>
      <c r="AKL79" s="390">
        <f t="shared" si="1483"/>
        <v>365.55000000255001</v>
      </c>
      <c r="AKM79" s="102">
        <f t="shared" si="1880"/>
        <v>365</v>
      </c>
      <c r="AKN79" s="105" t="str">
        <f t="shared" si="1881"/>
        <v>.55000000255</v>
      </c>
      <c r="AKO79" s="390">
        <f t="shared" si="1882"/>
        <v>976.70724999995014</v>
      </c>
      <c r="AKP79" s="102">
        <f t="shared" si="1883"/>
        <v>976</v>
      </c>
      <c r="AKQ79" s="105" t="str">
        <f t="shared" si="1884"/>
        <v>.70724999995</v>
      </c>
      <c r="AKR79" s="103">
        <f t="shared" si="1484"/>
        <v>368.70000000269999</v>
      </c>
      <c r="AKS79" s="102">
        <f t="shared" si="1885"/>
        <v>368</v>
      </c>
      <c r="AKT79" s="105" t="str">
        <f t="shared" si="1886"/>
        <v>.70000000270</v>
      </c>
      <c r="AKU79" s="103">
        <f t="shared" si="1887"/>
        <v>976.80174999995461</v>
      </c>
      <c r="AKV79" s="102">
        <f t="shared" si="1888"/>
        <v>976</v>
      </c>
      <c r="AKW79" s="105" t="str">
        <f t="shared" si="1889"/>
        <v>.80174999995</v>
      </c>
      <c r="AKX79" s="390">
        <f t="shared" si="1485"/>
        <v>371.85000000284998</v>
      </c>
      <c r="AKY79" s="102">
        <f t="shared" si="1890"/>
        <v>371</v>
      </c>
      <c r="AKZ79" s="105" t="str">
        <f t="shared" si="1891"/>
        <v>.85000000285</v>
      </c>
      <c r="ALA79" s="390">
        <f t="shared" si="1892"/>
        <v>976.70724999995014</v>
      </c>
      <c r="ALB79" s="102">
        <f t="shared" si="1893"/>
        <v>976</v>
      </c>
      <c r="ALC79" s="105" t="str">
        <f t="shared" si="1894"/>
        <v>.70724999995</v>
      </c>
      <c r="ALD79" s="103">
        <f t="shared" si="1486"/>
        <v>371.85000000284998</v>
      </c>
      <c r="ALE79" s="102">
        <f t="shared" si="1895"/>
        <v>371</v>
      </c>
      <c r="ALF79" s="105" t="str">
        <f t="shared" si="1896"/>
        <v>.85000000285</v>
      </c>
      <c r="ALG79" s="103">
        <f t="shared" si="1487"/>
        <v>976.80174999995461</v>
      </c>
      <c r="ALH79" s="102">
        <f t="shared" si="1897"/>
        <v>976</v>
      </c>
      <c r="ALI79" s="105" t="str">
        <f t="shared" si="1898"/>
        <v>.80174999995</v>
      </c>
      <c r="ALK79" s="136">
        <f t="shared" si="1899"/>
        <v>2.5000000000750001E-10</v>
      </c>
      <c r="ALL79" s="136">
        <f t="shared" si="1900"/>
        <v>0.2500000000075</v>
      </c>
      <c r="ALM79" s="103">
        <f t="shared" si="1488"/>
        <v>365.55000000255001</v>
      </c>
      <c r="ALN79" s="102">
        <f t="shared" si="1901"/>
        <v>365</v>
      </c>
      <c r="ALO79" s="105" t="str">
        <f t="shared" si="1902"/>
        <v>.55000000255</v>
      </c>
      <c r="ALP79" s="103">
        <f t="shared" si="1489"/>
        <v>976.70724999995014</v>
      </c>
      <c r="ALQ79" s="102">
        <f t="shared" si="1903"/>
        <v>976</v>
      </c>
      <c r="ALR79" s="105" t="str">
        <f t="shared" si="1904"/>
        <v>.70724999995</v>
      </c>
      <c r="ALS79" s="103">
        <f t="shared" si="1905"/>
        <v>365.5500000028</v>
      </c>
      <c r="ALT79" s="102">
        <f t="shared" si="1906"/>
        <v>365</v>
      </c>
      <c r="ALU79" s="105" t="str">
        <f t="shared" si="1907"/>
        <v>.55000000280</v>
      </c>
      <c r="ALV79" s="103">
        <f t="shared" si="1908"/>
        <v>976.95724999995764</v>
      </c>
      <c r="ALW79" s="102">
        <f t="shared" si="1909"/>
        <v>976</v>
      </c>
      <c r="ALX79" s="105" t="str">
        <f t="shared" si="1910"/>
        <v>.95724999996</v>
      </c>
      <c r="ALY79" s="103">
        <f t="shared" si="1490"/>
        <v>368.70000000269999</v>
      </c>
      <c r="ALZ79" s="102">
        <f t="shared" si="1911"/>
        <v>368</v>
      </c>
      <c r="AMA79" s="105" t="str">
        <f t="shared" si="1912"/>
        <v>.70000000270</v>
      </c>
      <c r="AMB79" s="103">
        <f t="shared" si="1491"/>
        <v>977.05174999995461</v>
      </c>
      <c r="AMC79" s="102">
        <f t="shared" si="1913"/>
        <v>977</v>
      </c>
      <c r="AMD79" s="105" t="str">
        <f t="shared" si="1914"/>
        <v>.05174999995</v>
      </c>
      <c r="AME79" s="103">
        <f t="shared" si="1915"/>
        <v>371.85000000259998</v>
      </c>
      <c r="AMF79" s="102">
        <f t="shared" si="1916"/>
        <v>371</v>
      </c>
      <c r="AMG79" s="105" t="str">
        <f t="shared" si="1917"/>
        <v>.85000000260</v>
      </c>
      <c r="AMH79" s="103">
        <f t="shared" si="1918"/>
        <v>976.95724999995764</v>
      </c>
      <c r="AMI79" s="102">
        <f t="shared" si="1919"/>
        <v>976</v>
      </c>
      <c r="AMJ79" s="105" t="str">
        <f t="shared" si="1920"/>
        <v>.95724999996</v>
      </c>
      <c r="AMK79" s="103">
        <f t="shared" si="1492"/>
        <v>371.85000000284998</v>
      </c>
      <c r="AML79" s="102">
        <f t="shared" si="1921"/>
        <v>371</v>
      </c>
      <c r="AMM79" s="105" t="str">
        <f t="shared" si="1922"/>
        <v>.85000000285</v>
      </c>
      <c r="AMN79" s="103">
        <f t="shared" si="1493"/>
        <v>976.70724999995014</v>
      </c>
      <c r="AMO79" s="102">
        <f t="shared" si="1923"/>
        <v>976</v>
      </c>
      <c r="AMP79" s="105" t="str">
        <f t="shared" si="1924"/>
        <v>.70724999995</v>
      </c>
      <c r="AMR79" s="103">
        <f t="shared" si="1925"/>
        <v>365.70000000269999</v>
      </c>
      <c r="AMS79" s="102">
        <f t="shared" si="1926"/>
        <v>365</v>
      </c>
      <c r="AMT79" s="105" t="str">
        <f t="shared" si="1927"/>
        <v>.70000000270</v>
      </c>
      <c r="AMU79" s="649">
        <f t="shared" si="1928"/>
        <v>976.86174999995455</v>
      </c>
      <c r="AMV79" s="102">
        <f t="shared" si="1929"/>
        <v>976</v>
      </c>
      <c r="AMW79" s="105" t="str">
        <f t="shared" si="1930"/>
        <v>.86174999995</v>
      </c>
      <c r="AMX79" s="103">
        <f t="shared" si="1931"/>
        <v>365.70000000269999</v>
      </c>
      <c r="AMY79" s="102">
        <f t="shared" si="1932"/>
        <v>365</v>
      </c>
      <c r="AMZ79" s="105" t="str">
        <f t="shared" si="1933"/>
        <v>.70000000270</v>
      </c>
      <c r="ANA79" s="649">
        <f t="shared" si="1934"/>
        <v>976.96174999995458</v>
      </c>
      <c r="ANB79" s="102">
        <f t="shared" si="1935"/>
        <v>976</v>
      </c>
      <c r="ANC79" s="105" t="str">
        <f t="shared" si="1936"/>
        <v>.96174999995</v>
      </c>
      <c r="AND79" s="103">
        <f t="shared" si="1937"/>
        <v>368.70000000269999</v>
      </c>
      <c r="ANE79" s="102">
        <f t="shared" si="1938"/>
        <v>368</v>
      </c>
      <c r="ANF79" s="105" t="str">
        <f t="shared" si="1939"/>
        <v>.70000000270</v>
      </c>
      <c r="ANG79" s="649">
        <f t="shared" si="1940"/>
        <v>977.05174999995461</v>
      </c>
      <c r="ANH79" s="102">
        <f t="shared" si="1941"/>
        <v>977</v>
      </c>
      <c r="ANI79" s="105" t="str">
        <f t="shared" si="1942"/>
        <v>.05174999995</v>
      </c>
      <c r="ANJ79" s="103">
        <f t="shared" si="1943"/>
        <v>371.70000000269999</v>
      </c>
      <c r="ANK79" s="102">
        <f t="shared" si="1944"/>
        <v>371</v>
      </c>
      <c r="ANL79" s="105" t="str">
        <f t="shared" si="1945"/>
        <v>.70000000270</v>
      </c>
      <c r="ANM79" s="649">
        <f t="shared" si="1946"/>
        <v>976.96174999995458</v>
      </c>
      <c r="ANN79" s="102">
        <f t="shared" si="1947"/>
        <v>976</v>
      </c>
      <c r="ANO79" s="105" t="str">
        <f t="shared" si="1948"/>
        <v>.96174999995</v>
      </c>
      <c r="ANP79" s="103">
        <f t="shared" si="1949"/>
        <v>371.70000000269999</v>
      </c>
      <c r="ANQ79" s="102">
        <f t="shared" si="1950"/>
        <v>371</v>
      </c>
      <c r="ANR79" s="105" t="str">
        <f t="shared" si="1951"/>
        <v>.70000000270</v>
      </c>
      <c r="ANS79" s="649">
        <f t="shared" si="1952"/>
        <v>976.86174999995455</v>
      </c>
      <c r="ANT79" s="102">
        <f t="shared" si="1953"/>
        <v>976</v>
      </c>
      <c r="ANU79" s="105" t="str">
        <f t="shared" si="1954"/>
        <v>.86174999995</v>
      </c>
      <c r="ANX79" s="136">
        <f t="shared" si="1955"/>
        <v>0</v>
      </c>
      <c r="ANY79" s="136">
        <f t="shared" si="1956"/>
        <v>0</v>
      </c>
      <c r="ANZ79" s="103">
        <f t="shared" si="1494"/>
        <v>365.55000000255001</v>
      </c>
      <c r="AOA79" s="102">
        <f t="shared" si="1957"/>
        <v>365</v>
      </c>
      <c r="AOB79" s="105" t="str">
        <f t="shared" si="1958"/>
        <v>.55000000255</v>
      </c>
      <c r="AOC79" s="103">
        <f t="shared" si="1495"/>
        <v>976.70724999995014</v>
      </c>
      <c r="AOD79" s="102">
        <f t="shared" si="1959"/>
        <v>976</v>
      </c>
      <c r="AOE79" s="105" t="str">
        <f t="shared" si="1960"/>
        <v>.70724999995</v>
      </c>
      <c r="AOF79" s="103">
        <f t="shared" si="1496"/>
        <v>365.55000000255001</v>
      </c>
      <c r="AOG79" s="102">
        <f t="shared" si="1961"/>
        <v>365</v>
      </c>
      <c r="AOH79" s="105" t="str">
        <f t="shared" si="1962"/>
        <v>.55000000255</v>
      </c>
      <c r="AOI79" s="103">
        <f t="shared" si="1497"/>
        <v>976.70724999995014</v>
      </c>
      <c r="AOJ79" s="102">
        <f t="shared" si="1963"/>
        <v>976</v>
      </c>
      <c r="AOK79" s="105" t="str">
        <f t="shared" si="1964"/>
        <v>.70724999995</v>
      </c>
      <c r="AOL79" s="103">
        <f t="shared" si="1498"/>
        <v>368.70000000269999</v>
      </c>
      <c r="AOM79" s="102">
        <f t="shared" si="1965"/>
        <v>368</v>
      </c>
      <c r="AON79" s="105" t="str">
        <f t="shared" si="1966"/>
        <v>.70000000270</v>
      </c>
      <c r="AOO79" s="103">
        <f t="shared" si="1499"/>
        <v>976.80174999995461</v>
      </c>
      <c r="AOP79" s="102">
        <f t="shared" si="1967"/>
        <v>976</v>
      </c>
      <c r="AOQ79" s="105" t="str">
        <f t="shared" si="1968"/>
        <v>.80174999995</v>
      </c>
      <c r="AOR79" s="103">
        <f t="shared" si="1500"/>
        <v>371.85000000284998</v>
      </c>
      <c r="AOS79" s="102">
        <f t="shared" si="1969"/>
        <v>371</v>
      </c>
      <c r="AOT79" s="105" t="str">
        <f t="shared" si="1970"/>
        <v>.85000000285</v>
      </c>
      <c r="AOU79" s="103">
        <f t="shared" si="1971"/>
        <v>976.70724999995014</v>
      </c>
      <c r="AOV79" s="102">
        <f t="shared" si="1972"/>
        <v>976</v>
      </c>
      <c r="AOW79" s="105" t="str">
        <f t="shared" si="1973"/>
        <v>.70724999995</v>
      </c>
      <c r="AOX79" s="103">
        <f t="shared" si="1501"/>
        <v>371.85000000284998</v>
      </c>
      <c r="AOY79" s="102">
        <f t="shared" si="1974"/>
        <v>371</v>
      </c>
      <c r="AOZ79" s="105" t="str">
        <f t="shared" si="1975"/>
        <v>.85000000285</v>
      </c>
      <c r="APA79" s="103">
        <f t="shared" si="1976"/>
        <v>976.70724999995014</v>
      </c>
      <c r="APB79" s="102">
        <f t="shared" si="1977"/>
        <v>976</v>
      </c>
      <c r="APC79" s="105" t="str">
        <f t="shared" si="1978"/>
        <v>.70724999995</v>
      </c>
      <c r="APE79" s="136">
        <f t="shared" si="1979"/>
        <v>1.5000000000450002E-10</v>
      </c>
      <c r="APF79" s="136">
        <f t="shared" si="1980"/>
        <v>0.15000000000450001</v>
      </c>
      <c r="APG79" s="103">
        <f t="shared" si="1502"/>
        <v>365.55000000255001</v>
      </c>
      <c r="APH79" s="102">
        <f t="shared" si="1981"/>
        <v>365</v>
      </c>
      <c r="API79" s="105" t="str">
        <f t="shared" si="1982"/>
        <v>.55000000255</v>
      </c>
      <c r="APJ79" s="103">
        <f t="shared" si="1503"/>
        <v>976.70724999995014</v>
      </c>
      <c r="APK79" s="102">
        <f t="shared" si="1983"/>
        <v>976</v>
      </c>
      <c r="APL79" s="105" t="str">
        <f t="shared" si="1984"/>
        <v>.70724999995</v>
      </c>
      <c r="APM79" s="103">
        <f t="shared" si="1504"/>
        <v>365.55000000270002</v>
      </c>
      <c r="APN79" s="102">
        <f t="shared" si="1985"/>
        <v>365</v>
      </c>
      <c r="APO79" s="105" t="str">
        <f t="shared" si="1986"/>
        <v>.55000000270</v>
      </c>
      <c r="APP79" s="103">
        <f t="shared" si="1987"/>
        <v>976.85724999995455</v>
      </c>
      <c r="APQ79" s="102">
        <f t="shared" si="1988"/>
        <v>976</v>
      </c>
      <c r="APR79" s="105" t="str">
        <f t="shared" si="1989"/>
        <v>.85724999995</v>
      </c>
      <c r="APS79" s="103">
        <f t="shared" si="1505"/>
        <v>368.70000000269999</v>
      </c>
      <c r="APT79" s="102">
        <f t="shared" si="1990"/>
        <v>368</v>
      </c>
      <c r="APU79" s="105" t="str">
        <f t="shared" si="1991"/>
        <v>.70000000270</v>
      </c>
      <c r="APV79" s="103">
        <f t="shared" si="1506"/>
        <v>976.95174999995459</v>
      </c>
      <c r="APW79" s="102">
        <f t="shared" si="1992"/>
        <v>976</v>
      </c>
      <c r="APX79" s="105" t="str">
        <f t="shared" si="1993"/>
        <v>.95174999995</v>
      </c>
      <c r="APY79" s="103">
        <f t="shared" si="1507"/>
        <v>371.85000000269997</v>
      </c>
      <c r="APZ79" s="102">
        <f t="shared" si="1994"/>
        <v>371</v>
      </c>
      <c r="AQA79" s="105" t="str">
        <f t="shared" si="1995"/>
        <v>.85000000270</v>
      </c>
      <c r="AQB79" s="103">
        <f t="shared" si="1996"/>
        <v>976.85724999995455</v>
      </c>
      <c r="AQC79" s="102">
        <f t="shared" si="1997"/>
        <v>976</v>
      </c>
      <c r="AQD79" s="105" t="str">
        <f t="shared" si="1998"/>
        <v>.85724999995</v>
      </c>
      <c r="AQE79" s="103">
        <f t="shared" si="1508"/>
        <v>371.85000000284998</v>
      </c>
      <c r="AQF79" s="102">
        <f t="shared" si="1999"/>
        <v>371</v>
      </c>
      <c r="AQG79" s="105" t="str">
        <f t="shared" si="2000"/>
        <v>.85000000285</v>
      </c>
      <c r="AQH79" s="103">
        <f t="shared" si="1509"/>
        <v>976.70724999995014</v>
      </c>
      <c r="AQI79" s="102">
        <f t="shared" si="2001"/>
        <v>976</v>
      </c>
      <c r="AQJ79" s="105" t="str">
        <f t="shared" si="2002"/>
        <v>.70724999995</v>
      </c>
      <c r="AQK79" s="230"/>
      <c r="AQL79" s="120">
        <f t="shared" si="1510"/>
        <v>0</v>
      </c>
      <c r="AQM79" s="120">
        <f t="shared" si="2003"/>
        <v>999999999999</v>
      </c>
      <c r="AQN79" s="120">
        <f t="shared" si="1511"/>
        <v>0</v>
      </c>
      <c r="AQO79" s="120">
        <f t="shared" si="1512"/>
        <v>0</v>
      </c>
      <c r="AQP79" s="94">
        <f t="shared" si="1513"/>
        <v>0</v>
      </c>
      <c r="AQQ79" s="120">
        <f t="shared" si="2004"/>
        <v>999999999999</v>
      </c>
    </row>
    <row r="80" spans="4:1135" ht="15.75" x14ac:dyDescent="0.25">
      <c r="D80" s="770">
        <f t="shared" si="1211"/>
        <v>0</v>
      </c>
      <c r="E80" s="770" t="str">
        <f t="shared" si="1212"/>
        <v>-color</v>
      </c>
      <c r="F80" s="770" t="str">
        <f t="shared" si="1213"/>
        <v xml:space="preserve">3  </v>
      </c>
      <c r="G80" s="770" t="str">
        <f t="shared" si="977"/>
        <v>-TEXT</v>
      </c>
      <c r="H80" s="770" t="str">
        <f t="shared" si="978"/>
        <v>J</v>
      </c>
      <c r="I80" s="770" t="str">
        <f t="shared" si="979"/>
        <v>bl</v>
      </c>
      <c r="J80" s="770" t="str">
        <f t="shared" si="980"/>
        <v>00,00</v>
      </c>
      <c r="K80" s="770" t="str">
        <f t="shared" si="981"/>
        <v>0</v>
      </c>
      <c r="L80" s="770" t="str">
        <f t="shared" si="982"/>
        <v xml:space="preserve"> </v>
      </c>
      <c r="N80" s="197"/>
      <c r="O80" s="197"/>
      <c r="P80" s="197"/>
      <c r="Q80" s="197"/>
      <c r="R80" s="197"/>
      <c r="S80" s="350">
        <f t="shared" si="1514"/>
        <v>0</v>
      </c>
      <c r="T80" s="391">
        <f t="shared" si="1515"/>
        <v>0</v>
      </c>
      <c r="U80" s="90"/>
      <c r="V80" s="484">
        <f t="shared" si="2005"/>
        <v>0</v>
      </c>
      <c r="W80" s="786"/>
      <c r="X80" s="787"/>
      <c r="Y80" s="788"/>
      <c r="Z80" s="789"/>
      <c r="AA80" s="781"/>
      <c r="AB80" s="619">
        <f t="shared" si="1516"/>
        <v>0</v>
      </c>
      <c r="AC80" s="619">
        <f t="shared" si="1517"/>
        <v>0</v>
      </c>
      <c r="AD80" s="102">
        <f t="shared" si="1234"/>
        <v>0</v>
      </c>
      <c r="AE80" s="88"/>
      <c r="AF80" s="95">
        <f t="shared" si="1518"/>
        <v>0</v>
      </c>
      <c r="AG80" s="456">
        <f t="shared" si="2006"/>
        <v>0</v>
      </c>
      <c r="AH80" s="92"/>
      <c r="AI80" s="524">
        <f t="shared" si="1519"/>
        <v>0</v>
      </c>
      <c r="AK80" s="91"/>
      <c r="AL80" s="581"/>
      <c r="AM80" s="579">
        <f t="shared" si="1520"/>
        <v>0</v>
      </c>
      <c r="AN80" s="578"/>
      <c r="AO80" s="90"/>
      <c r="AP80" s="695"/>
      <c r="AR80" s="343">
        <f t="shared" si="1521"/>
        <v>0</v>
      </c>
      <c r="AS80" s="343">
        <f t="shared" si="1522"/>
        <v>0</v>
      </c>
      <c r="AT80" s="343">
        <f t="shared" si="1523"/>
        <v>0</v>
      </c>
      <c r="AU80" s="343">
        <f t="shared" si="2007"/>
        <v>0</v>
      </c>
      <c r="AV80" s="343">
        <f t="shared" si="1524"/>
        <v>0</v>
      </c>
      <c r="AW80" s="343">
        <f t="shared" si="1525"/>
        <v>0</v>
      </c>
      <c r="AX80" s="343">
        <f t="shared" si="1526"/>
        <v>0</v>
      </c>
      <c r="AZ80" s="454">
        <f t="shared" si="1527"/>
        <v>0</v>
      </c>
      <c r="BA80" s="160">
        <f t="shared" si="1235"/>
        <v>0</v>
      </c>
      <c r="BB80" s="160">
        <f t="shared" si="2008"/>
        <v>0</v>
      </c>
      <c r="BC80" s="469">
        <f t="shared" si="1528"/>
        <v>0</v>
      </c>
      <c r="BD80" s="454">
        <f t="shared" si="1236"/>
        <v>0</v>
      </c>
      <c r="BE80" s="457">
        <f t="shared" si="1529"/>
        <v>0</v>
      </c>
      <c r="BF80" s="601">
        <f t="shared" si="1530"/>
        <v>0</v>
      </c>
      <c r="BG80" s="457">
        <f t="shared" si="1237"/>
        <v>0</v>
      </c>
      <c r="BH80" s="457">
        <f t="shared" si="1531"/>
        <v>0</v>
      </c>
      <c r="BI80" s="457">
        <f t="shared" si="1532"/>
        <v>0</v>
      </c>
      <c r="BJ80" s="457">
        <f t="shared" si="1533"/>
        <v>0</v>
      </c>
      <c r="BK80" s="457">
        <f t="shared" si="1533"/>
        <v>0</v>
      </c>
      <c r="BL80" s="457">
        <f t="shared" si="1533"/>
        <v>0</v>
      </c>
      <c r="BM80" s="460">
        <f t="shared" si="1534"/>
        <v>0</v>
      </c>
      <c r="BN80" s="460">
        <f t="shared" si="1238"/>
        <v>0</v>
      </c>
      <c r="BO80" s="460">
        <f t="shared" si="1535"/>
        <v>0</v>
      </c>
      <c r="BP80" s="477"/>
      <c r="BR80" s="274">
        <f t="shared" si="1536"/>
        <v>0</v>
      </c>
      <c r="BS80" s="351">
        <f t="shared" si="1239"/>
        <v>0</v>
      </c>
      <c r="BT80" s="705">
        <f t="shared" si="1537"/>
        <v>0</v>
      </c>
      <c r="BU80" s="352">
        <f t="shared" si="1240"/>
        <v>0</v>
      </c>
      <c r="BV80" s="353">
        <f t="shared" si="1241"/>
        <v>0</v>
      </c>
      <c r="BW80" s="353">
        <f t="shared" si="1242"/>
        <v>0</v>
      </c>
      <c r="BX80" s="354">
        <f t="shared" si="1243"/>
        <v>0</v>
      </c>
      <c r="BY80" s="355">
        <f t="shared" si="1244"/>
        <v>0</v>
      </c>
      <c r="BZ80" s="355">
        <f t="shared" si="1245"/>
        <v>0</v>
      </c>
      <c r="CA80" s="393"/>
      <c r="CB80" s="594">
        <f t="shared" si="2009"/>
        <v>0</v>
      </c>
      <c r="CC80" s="392">
        <f t="shared" si="1538"/>
        <v>0</v>
      </c>
      <c r="CD80" s="392">
        <f t="shared" si="1539"/>
        <v>0</v>
      </c>
      <c r="CE80" s="392">
        <f t="shared" si="1540"/>
        <v>0</v>
      </c>
      <c r="CF80" s="392">
        <f t="shared" si="2010"/>
        <v>0</v>
      </c>
      <c r="CG80" s="394">
        <f t="shared" si="1541"/>
        <v>0</v>
      </c>
      <c r="CH80" s="394">
        <f t="shared" si="2011"/>
        <v>0</v>
      </c>
      <c r="CI80" s="395" t="s">
        <v>96</v>
      </c>
      <c r="CJ80" s="599">
        <f t="shared" si="1542"/>
        <v>0</v>
      </c>
      <c r="CK80" s="395"/>
      <c r="CL80" s="361"/>
      <c r="CM80" s="361">
        <f t="shared" si="1246"/>
        <v>0</v>
      </c>
      <c r="CN80" s="361">
        <f t="shared" si="1247"/>
        <v>0</v>
      </c>
      <c r="CO80" s="361">
        <v>70</v>
      </c>
      <c r="CP80" s="110">
        <f t="shared" si="2012"/>
        <v>94.44</v>
      </c>
      <c r="CQ80" s="431">
        <f t="shared" si="1543"/>
        <v>0</v>
      </c>
      <c r="CR80" s="367"/>
      <c r="CS80" s="367"/>
      <c r="CT80" s="396">
        <f t="shared" si="2042"/>
        <v>96.81</v>
      </c>
      <c r="CV80" s="399">
        <f t="shared" ref="CV80:CV110" si="2055">IF(CT80=CQ80,(CM80-$CM$10)*20,0)</f>
        <v>0</v>
      </c>
      <c r="CW80" s="367"/>
      <c r="CX80" s="111">
        <f t="shared" si="2043"/>
        <v>5.9250000000000115E-2</v>
      </c>
      <c r="CY80" s="367"/>
      <c r="CZ80" s="396">
        <f t="shared" si="2013"/>
        <v>177.39000000000016</v>
      </c>
      <c r="DA80" s="367"/>
      <c r="DB80" s="103">
        <f t="shared" si="1544"/>
        <v>0</v>
      </c>
      <c r="DC80" s="103">
        <f t="shared" si="1545"/>
        <v>98.938999999999993</v>
      </c>
      <c r="DD80" s="103">
        <f t="shared" si="1546"/>
        <v>98.938999999999993</v>
      </c>
      <c r="DE80" s="103">
        <f t="shared" si="1248"/>
        <v>0</v>
      </c>
      <c r="DF80" s="105">
        <f t="shared" si="1249"/>
        <v>0</v>
      </c>
      <c r="DG80" s="102">
        <f t="shared" si="1547"/>
        <v>0</v>
      </c>
      <c r="DH80" s="105">
        <f t="shared" si="1548"/>
        <v>0</v>
      </c>
      <c r="DI80" s="105">
        <f t="shared" si="1250"/>
        <v>0</v>
      </c>
      <c r="DJ80" s="111">
        <f t="shared" si="1251"/>
        <v>0</v>
      </c>
      <c r="DK80" s="401">
        <f t="shared" si="1549"/>
        <v>0</v>
      </c>
      <c r="DL80" s="111">
        <f t="shared" si="1550"/>
        <v>0</v>
      </c>
      <c r="DO80" s="403">
        <f t="shared" si="1551"/>
        <v>0</v>
      </c>
      <c r="DP80" s="403">
        <f t="shared" si="1552"/>
        <v>0</v>
      </c>
      <c r="DQ80" s="111">
        <f t="shared" si="2050"/>
        <v>0</v>
      </c>
      <c r="DR80" s="113">
        <f t="shared" si="1206"/>
        <v>0</v>
      </c>
      <c r="DS80" s="111">
        <f t="shared" si="1553"/>
        <v>0</v>
      </c>
      <c r="DT80" s="105">
        <f t="shared" si="1554"/>
        <v>0</v>
      </c>
      <c r="DU80" s="105">
        <f t="shared" si="1555"/>
        <v>0</v>
      </c>
      <c r="DV80" s="105">
        <f t="shared" si="2051"/>
        <v>0</v>
      </c>
      <c r="DW80" s="105">
        <f t="shared" si="2014"/>
        <v>0</v>
      </c>
      <c r="DX80" s="105">
        <f t="shared" si="1556"/>
        <v>0</v>
      </c>
      <c r="DZ80" s="105">
        <f t="shared" si="1557"/>
        <v>400</v>
      </c>
      <c r="EA80" s="105">
        <f t="shared" si="1558"/>
        <v>1600</v>
      </c>
      <c r="EB80" s="105">
        <f t="shared" si="1559"/>
        <v>3600</v>
      </c>
      <c r="EC80" s="105">
        <f t="shared" si="1560"/>
        <v>6400</v>
      </c>
      <c r="ED80" s="105">
        <f t="shared" si="1561"/>
        <v>10000</v>
      </c>
      <c r="EF80" s="105">
        <f t="shared" si="1233"/>
        <v>0</v>
      </c>
      <c r="EH80" s="105">
        <f t="shared" si="1222"/>
        <v>0</v>
      </c>
      <c r="EI80" s="105">
        <f t="shared" si="1562"/>
        <v>0</v>
      </c>
      <c r="EJ80" s="105">
        <f t="shared" si="1223"/>
        <v>0</v>
      </c>
      <c r="EL80" s="105">
        <f t="shared" si="2044"/>
        <v>0</v>
      </c>
      <c r="EM80" s="105">
        <f t="shared" si="1563"/>
        <v>0</v>
      </c>
      <c r="EN80" s="105">
        <f t="shared" si="1564"/>
        <v>0</v>
      </c>
      <c r="EO80" s="105">
        <f t="shared" si="1565"/>
        <v>0</v>
      </c>
      <c r="EP80" s="105">
        <f t="shared" si="1566"/>
        <v>0</v>
      </c>
      <c r="ER80" s="105">
        <f t="shared" si="1215"/>
        <v>0</v>
      </c>
      <c r="ES80" s="105">
        <f t="shared" si="1216"/>
        <v>0</v>
      </c>
      <c r="ET80" s="105">
        <f t="shared" si="1217"/>
        <v>0</v>
      </c>
      <c r="EU80" s="105">
        <f t="shared" si="1218"/>
        <v>0</v>
      </c>
      <c r="EV80" s="94">
        <f t="shared" si="1219"/>
        <v>0</v>
      </c>
      <c r="EW80" s="94">
        <f t="shared" si="1220"/>
        <v>0</v>
      </c>
      <c r="EX80" s="94">
        <f t="shared" si="1221"/>
        <v>0</v>
      </c>
      <c r="EZ80" s="94">
        <f t="shared" si="1224"/>
        <v>0</v>
      </c>
      <c r="FA80" s="94">
        <f t="shared" si="1225"/>
        <v>0</v>
      </c>
      <c r="FB80" s="94">
        <f t="shared" si="1226"/>
        <v>0</v>
      </c>
      <c r="FC80" s="94">
        <f t="shared" si="1227"/>
        <v>0</v>
      </c>
      <c r="FD80" s="94">
        <f t="shared" si="1228"/>
        <v>0</v>
      </c>
      <c r="FE80" s="94">
        <f t="shared" si="1229"/>
        <v>0</v>
      </c>
      <c r="FF80" s="94">
        <f t="shared" si="1230"/>
        <v>0</v>
      </c>
      <c r="FG80" s="94">
        <f t="shared" si="1231"/>
        <v>0</v>
      </c>
      <c r="FH80" s="94">
        <f t="shared" si="1232"/>
        <v>0</v>
      </c>
      <c r="FI80" s="369">
        <f t="shared" si="1252"/>
        <v>0</v>
      </c>
      <c r="FJ80" s="102">
        <f t="shared" si="1567"/>
        <v>0</v>
      </c>
      <c r="FK80" s="102">
        <f t="shared" si="1568"/>
        <v>0</v>
      </c>
      <c r="FL80" s="102">
        <f t="shared" si="1253"/>
        <v>0</v>
      </c>
      <c r="FM80" s="370">
        <f t="shared" si="1254"/>
        <v>0</v>
      </c>
      <c r="FN80" s="370">
        <f t="shared" si="1255"/>
        <v>0</v>
      </c>
      <c r="FO80" s="370">
        <f t="shared" si="1255"/>
        <v>0</v>
      </c>
      <c r="FP80" s="370">
        <f t="shared" si="1255"/>
        <v>0</v>
      </c>
      <c r="FQ80" s="370">
        <f t="shared" si="1256"/>
        <v>0</v>
      </c>
      <c r="FR80" s="370">
        <f t="shared" si="1569"/>
        <v>0</v>
      </c>
      <c r="FS80" s="370">
        <f t="shared" si="1214"/>
        <v>0</v>
      </c>
      <c r="FT80" s="370">
        <f t="shared" si="1214"/>
        <v>0</v>
      </c>
      <c r="FU80" s="370">
        <f t="shared" si="1214"/>
        <v>0</v>
      </c>
      <c r="FV80" s="370">
        <f t="shared" si="1214"/>
        <v>0</v>
      </c>
      <c r="FW80" s="370">
        <f t="shared" si="1214"/>
        <v>0</v>
      </c>
      <c r="FX80" s="370">
        <f t="shared" si="1570"/>
        <v>0</v>
      </c>
      <c r="FY80" s="371">
        <f t="shared" si="1257"/>
        <v>0</v>
      </c>
      <c r="FZ80" s="371">
        <f t="shared" si="1210"/>
        <v>0</v>
      </c>
      <c r="GA80" s="371">
        <f t="shared" si="1210"/>
        <v>0</v>
      </c>
      <c r="GB80" s="371">
        <f t="shared" si="1210"/>
        <v>0</v>
      </c>
      <c r="GC80" s="371">
        <f t="shared" si="1207"/>
        <v>0</v>
      </c>
      <c r="GD80" s="371">
        <f t="shared" si="1207"/>
        <v>0</v>
      </c>
      <c r="GE80" s="371">
        <f t="shared" si="1207"/>
        <v>0</v>
      </c>
      <c r="GF80" s="371">
        <f t="shared" si="1207"/>
        <v>0</v>
      </c>
      <c r="GG80" s="371">
        <f t="shared" si="1258"/>
        <v>0</v>
      </c>
      <c r="GH80" s="371">
        <f t="shared" si="1259"/>
        <v>0</v>
      </c>
      <c r="GI80" s="371">
        <f t="shared" si="990"/>
        <v>0</v>
      </c>
      <c r="GJ80" s="371">
        <f t="shared" si="990"/>
        <v>0</v>
      </c>
      <c r="GK80" s="371">
        <f t="shared" si="990"/>
        <v>0</v>
      </c>
      <c r="GL80" s="371">
        <f t="shared" si="990"/>
        <v>0</v>
      </c>
      <c r="GM80" s="371">
        <f t="shared" si="1260"/>
        <v>0</v>
      </c>
      <c r="GN80" s="371">
        <f t="shared" si="1260"/>
        <v>0</v>
      </c>
      <c r="GO80" s="371">
        <f t="shared" si="1260"/>
        <v>0</v>
      </c>
      <c r="GP80" s="371">
        <f t="shared" si="1260"/>
        <v>0</v>
      </c>
      <c r="GQ80" s="371">
        <f t="shared" si="1260"/>
        <v>0</v>
      </c>
      <c r="GR80" s="371">
        <f t="shared" si="1261"/>
        <v>0</v>
      </c>
      <c r="GS80" s="371">
        <f t="shared" si="1262"/>
        <v>0</v>
      </c>
      <c r="GT80" s="102">
        <f t="shared" si="1571"/>
        <v>0</v>
      </c>
      <c r="GU80" s="94">
        <f t="shared" si="2015"/>
        <v>0</v>
      </c>
      <c r="GV80" s="94">
        <f t="shared" si="2016"/>
        <v>0</v>
      </c>
      <c r="GW80" s="372">
        <f t="shared" si="1572"/>
        <v>0</v>
      </c>
      <c r="GX80" s="372">
        <f t="shared" si="1573"/>
        <v>0</v>
      </c>
      <c r="GY80" s="372">
        <f t="shared" si="1574"/>
        <v>0</v>
      </c>
      <c r="HA80" s="94">
        <v>70</v>
      </c>
      <c r="HB80" s="105">
        <f t="shared" si="1263"/>
        <v>0</v>
      </c>
      <c r="HC80" s="94">
        <f>PO80</f>
        <v>0</v>
      </c>
      <c r="HD80" s="94">
        <f t="shared" si="1575"/>
        <v>0</v>
      </c>
      <c r="HE80" s="93">
        <f t="shared" si="1264"/>
        <v>0</v>
      </c>
      <c r="HF80" s="93">
        <f t="shared" si="1265"/>
        <v>0</v>
      </c>
      <c r="HG80" s="94">
        <f t="shared" si="2017"/>
        <v>0</v>
      </c>
      <c r="HH80" s="120">
        <f t="shared" si="2018"/>
        <v>0</v>
      </c>
      <c r="HI80" s="93">
        <f t="shared" si="2019"/>
        <v>0</v>
      </c>
      <c r="HJ80" s="120">
        <f t="shared" si="1266"/>
        <v>0</v>
      </c>
      <c r="HK80" s="151">
        <f t="shared" si="1267"/>
        <v>0</v>
      </c>
      <c r="HM80" s="376">
        <f t="shared" si="1576"/>
        <v>0</v>
      </c>
      <c r="HN80" s="189">
        <f t="shared" si="1577"/>
        <v>0</v>
      </c>
      <c r="HO80" s="189" t="str">
        <f t="shared" si="1578"/>
        <v>.00000000000</v>
      </c>
      <c r="HP80" s="189">
        <f>HJ80</f>
        <v>0</v>
      </c>
      <c r="HQ80" s="189">
        <f t="shared" si="1580"/>
        <v>0</v>
      </c>
      <c r="HR80" s="377" t="str">
        <f t="shared" si="1581"/>
        <v>.00000000000</v>
      </c>
      <c r="HT80" s="376">
        <f t="shared" si="1582"/>
        <v>0</v>
      </c>
      <c r="HU80" s="189">
        <f t="shared" si="1583"/>
        <v>0</v>
      </c>
      <c r="HV80" s="189" t="str">
        <f t="shared" si="1584"/>
        <v>.00000000000</v>
      </c>
      <c r="HW80" s="189">
        <f t="shared" si="1268"/>
        <v>2.5</v>
      </c>
      <c r="HX80" s="189">
        <f t="shared" si="1585"/>
        <v>2</v>
      </c>
      <c r="HY80" s="377" t="str">
        <f t="shared" si="1586"/>
        <v>.50000000000</v>
      </c>
      <c r="IA80" s="94">
        <f t="shared" si="1269"/>
        <v>0</v>
      </c>
      <c r="IB80" s="94">
        <f t="shared" si="1270"/>
        <v>0</v>
      </c>
      <c r="IC80" s="94">
        <f t="shared" si="1587"/>
        <v>0</v>
      </c>
      <c r="ID80" s="94">
        <f t="shared" si="1588"/>
        <v>0</v>
      </c>
      <c r="IE80" s="94">
        <f t="shared" si="1589"/>
        <v>0</v>
      </c>
      <c r="IF80" s="94" t="str">
        <f t="shared" si="1590"/>
        <v>.00000000000</v>
      </c>
      <c r="IG80" s="94">
        <f t="shared" si="1271"/>
        <v>0</v>
      </c>
      <c r="IH80" s="94">
        <f t="shared" si="1591"/>
        <v>0</v>
      </c>
      <c r="II80" s="94" t="str">
        <f t="shared" si="1592"/>
        <v>.00000000000</v>
      </c>
      <c r="IJ80" s="94">
        <f t="shared" si="1272"/>
        <v>0</v>
      </c>
      <c r="IL80" s="376">
        <f t="shared" si="1593"/>
        <v>0</v>
      </c>
      <c r="IM80" s="189">
        <f t="shared" si="1594"/>
        <v>0</v>
      </c>
      <c r="IN80" s="189" t="str">
        <f t="shared" si="1595"/>
        <v>.00000000000</v>
      </c>
      <c r="IO80" s="189">
        <f t="shared" si="1273"/>
        <v>0</v>
      </c>
      <c r="IP80" s="189">
        <f t="shared" si="1596"/>
        <v>0</v>
      </c>
      <c r="IQ80" s="377" t="str">
        <f t="shared" si="1597"/>
        <v>.00000000000</v>
      </c>
      <c r="IR80" s="105">
        <f t="shared" si="1274"/>
        <v>0</v>
      </c>
      <c r="IT80" s="599">
        <f t="shared" si="1598"/>
        <v>0</v>
      </c>
      <c r="IU80" s="601">
        <f t="shared" si="1275"/>
        <v>0</v>
      </c>
      <c r="IV80" s="518">
        <f t="shared" si="1599"/>
        <v>0</v>
      </c>
      <c r="IW80" s="518">
        <f t="shared" si="1600"/>
        <v>0</v>
      </c>
      <c r="IX80" s="507">
        <f t="shared" si="1276"/>
        <v>0</v>
      </c>
      <c r="IY80" s="518">
        <f t="shared" si="1601"/>
        <v>0</v>
      </c>
      <c r="IZ80" s="518">
        <f t="shared" si="1602"/>
        <v>0</v>
      </c>
      <c r="JA80" s="519">
        <f t="shared" si="1603"/>
        <v>0</v>
      </c>
      <c r="JB80" s="100">
        <f t="shared" si="1604"/>
        <v>0</v>
      </c>
      <c r="JC80" s="514">
        <f t="shared" si="1605"/>
        <v>0</v>
      </c>
      <c r="JD80" s="519">
        <f t="shared" si="1606"/>
        <v>0</v>
      </c>
      <c r="JE80" s="672">
        <f t="shared" si="1607"/>
        <v>0</v>
      </c>
      <c r="JF80" s="677" t="s">
        <v>838</v>
      </c>
      <c r="JG80" s="671" t="s">
        <v>838</v>
      </c>
      <c r="JH80" s="671" t="s">
        <v>838</v>
      </c>
      <c r="JI80" s="671" t="s">
        <v>838</v>
      </c>
      <c r="JJ80" s="671" t="s">
        <v>838</v>
      </c>
      <c r="JK80" s="671" t="s">
        <v>838</v>
      </c>
      <c r="JL80" s="671" t="s">
        <v>838</v>
      </c>
      <c r="JM80" s="671" t="s">
        <v>838</v>
      </c>
      <c r="JN80" s="671" t="s">
        <v>838</v>
      </c>
      <c r="JO80" s="671" t="s">
        <v>838</v>
      </c>
      <c r="JP80" s="671" t="s">
        <v>838</v>
      </c>
      <c r="JQ80" s="671" t="s">
        <v>838</v>
      </c>
      <c r="JR80" s="671" t="s">
        <v>838</v>
      </c>
      <c r="JS80" s="671" t="s">
        <v>838</v>
      </c>
      <c r="JT80" s="671" t="s">
        <v>838</v>
      </c>
      <c r="JU80" s="671" t="s">
        <v>838</v>
      </c>
      <c r="JV80" s="671" t="s">
        <v>838</v>
      </c>
      <c r="JW80" s="671" t="s">
        <v>838</v>
      </c>
      <c r="JX80" s="671" t="s">
        <v>838</v>
      </c>
      <c r="JY80" s="671" t="s">
        <v>838</v>
      </c>
      <c r="JZ80" s="671" t="s">
        <v>838</v>
      </c>
      <c r="KA80" s="678" t="s">
        <v>838</v>
      </c>
      <c r="KB80" s="678" t="s">
        <v>838</v>
      </c>
      <c r="KC80" s="678" t="s">
        <v>838</v>
      </c>
      <c r="KD80" s="678" t="s">
        <v>838</v>
      </c>
      <c r="KE80" s="678" t="s">
        <v>838</v>
      </c>
      <c r="KF80" s="678" t="s">
        <v>838</v>
      </c>
      <c r="KG80" s="678" t="s">
        <v>838</v>
      </c>
      <c r="KH80" s="678" t="s">
        <v>838</v>
      </c>
      <c r="KI80" s="678" t="s">
        <v>838</v>
      </c>
      <c r="KJ80" s="678" t="s">
        <v>838</v>
      </c>
      <c r="KK80" s="678" t="s">
        <v>838</v>
      </c>
      <c r="KL80" s="678" t="s">
        <v>838</v>
      </c>
      <c r="KM80" s="678" t="s">
        <v>838</v>
      </c>
      <c r="KN80" s="678" t="s">
        <v>838</v>
      </c>
      <c r="KO80" s="678" t="s">
        <v>838</v>
      </c>
      <c r="KP80" s="678" t="s">
        <v>838</v>
      </c>
      <c r="KQ80" s="678" t="s">
        <v>838</v>
      </c>
      <c r="KR80" s="678" t="s">
        <v>838</v>
      </c>
      <c r="KS80" s="678" t="s">
        <v>838</v>
      </c>
      <c r="KT80" s="678" t="s">
        <v>838</v>
      </c>
      <c r="KU80" s="678" t="s">
        <v>838</v>
      </c>
      <c r="KV80" s="686"/>
      <c r="KW80" s="686"/>
      <c r="KX80" s="529"/>
      <c r="KY80" s="529"/>
      <c r="KZ80" s="529"/>
      <c r="LA80" s="529"/>
      <c r="LB80" s="529"/>
      <c r="LC80" s="529"/>
      <c r="LD80" s="529"/>
      <c r="LE80" s="529"/>
      <c r="LF80" s="529"/>
      <c r="LG80" s="529"/>
      <c r="LH80" s="529"/>
      <c r="LI80" s="529"/>
      <c r="LJ80" s="529"/>
      <c r="LK80" s="529"/>
      <c r="LL80" s="529"/>
      <c r="LM80" s="529"/>
      <c r="LN80" s="529"/>
      <c r="LO80" s="529"/>
      <c r="LP80" s="529"/>
      <c r="LQ80" s="529"/>
      <c r="LR80" s="529"/>
      <c r="LS80" s="529"/>
      <c r="LT80" s="250"/>
      <c r="LU80" s="529"/>
      <c r="LV80" s="529"/>
      <c r="LW80" s="529"/>
      <c r="LX80" s="529"/>
      <c r="LY80" s="529"/>
      <c r="LZ80" s="529"/>
      <c r="MA80" s="529"/>
      <c r="MB80" s="529"/>
      <c r="MC80" s="529"/>
      <c r="MD80" s="529"/>
      <c r="ME80" s="529"/>
      <c r="MF80" s="529"/>
      <c r="MG80" s="529"/>
      <c r="MH80" s="529"/>
      <c r="MI80" s="529"/>
      <c r="MJ80" s="529"/>
      <c r="MK80" s="529"/>
      <c r="ML80" s="529"/>
      <c r="MM80" s="529"/>
      <c r="MN80" s="529"/>
      <c r="MO80" s="529"/>
      <c r="MP80" s="529"/>
      <c r="MQ80" s="529"/>
      <c r="MR80" s="529"/>
      <c r="MS80" s="529"/>
      <c r="MT80" s="529"/>
      <c r="MU80" s="529"/>
      <c r="MV80" s="529"/>
      <c r="MW80" s="529"/>
      <c r="MX80" s="529"/>
      <c r="MY80" s="529"/>
      <c r="MZ80" s="529"/>
      <c r="NA80" s="529"/>
      <c r="NB80" s="529"/>
      <c r="NC80" s="529"/>
      <c r="ND80" s="529"/>
      <c r="NE80" s="529"/>
      <c r="NF80" s="529"/>
      <c r="NG80" s="529"/>
      <c r="NH80" s="529"/>
      <c r="NI80" s="529"/>
      <c r="NJ80" s="529"/>
      <c r="NK80" s="529"/>
      <c r="NL80" s="529"/>
      <c r="NM80" s="529"/>
      <c r="NN80" s="529"/>
      <c r="NO80" s="529"/>
      <c r="NP80" s="529"/>
      <c r="NQ80" s="529"/>
      <c r="NR80" s="529"/>
      <c r="NS80" s="529"/>
      <c r="NT80" s="529"/>
      <c r="NU80" s="529"/>
      <c r="NV80" s="379">
        <f t="shared" si="1277"/>
        <v>0</v>
      </c>
      <c r="NW80" s="100">
        <f t="shared" si="2020"/>
        <v>0</v>
      </c>
      <c r="NX80" s="189">
        <f t="shared" si="2021"/>
        <v>0</v>
      </c>
      <c r="NY80" s="189">
        <f t="shared" si="2022"/>
        <v>0</v>
      </c>
      <c r="NZ80" s="189">
        <f t="shared" si="1278"/>
        <v>910.40000000000009</v>
      </c>
      <c r="OA80" s="189">
        <f t="shared" si="2023"/>
        <v>0</v>
      </c>
      <c r="OB80" s="377">
        <f t="shared" si="2024"/>
        <v>0</v>
      </c>
      <c r="OC80" s="105">
        <f t="shared" si="2046"/>
        <v>0</v>
      </c>
      <c r="OE80" s="376">
        <f t="shared" si="1279"/>
        <v>0</v>
      </c>
      <c r="OF80" s="189">
        <f t="shared" si="1280"/>
        <v>0</v>
      </c>
      <c r="OG80" s="189">
        <f t="shared" si="1281"/>
        <v>0</v>
      </c>
      <c r="OH80" s="189">
        <f t="shared" si="1282"/>
        <v>0</v>
      </c>
      <c r="OI80" s="189">
        <f t="shared" si="1283"/>
        <v>0</v>
      </c>
      <c r="OJ80" s="377">
        <f t="shared" si="1284"/>
        <v>0</v>
      </c>
      <c r="OK80" s="94">
        <f t="shared" si="1608"/>
        <v>0</v>
      </c>
      <c r="OM80" s="94">
        <f t="shared" si="1609"/>
        <v>0</v>
      </c>
      <c r="ON80" s="189">
        <f t="shared" si="1610"/>
        <v>0</v>
      </c>
      <c r="OO80" s="189" t="str">
        <f t="shared" si="1611"/>
        <v>.00000000000</v>
      </c>
      <c r="OP80" s="189">
        <f t="shared" si="1285"/>
        <v>0</v>
      </c>
      <c r="OQ80" s="189">
        <f t="shared" si="1612"/>
        <v>0</v>
      </c>
      <c r="OR80" s="94" t="str">
        <f t="shared" si="1613"/>
        <v>.00000000000</v>
      </c>
      <c r="OS80" s="94">
        <f t="shared" si="1614"/>
        <v>0</v>
      </c>
      <c r="OU80" s="94">
        <f t="shared" si="1615"/>
        <v>0</v>
      </c>
      <c r="OV80" s="189">
        <f t="shared" si="1616"/>
        <v>0</v>
      </c>
      <c r="OW80" s="189" t="str">
        <f t="shared" si="1617"/>
        <v>.00000000000</v>
      </c>
      <c r="OX80" s="189">
        <f t="shared" si="1286"/>
        <v>900.40000000000009</v>
      </c>
      <c r="OY80" s="189">
        <f t="shared" si="1618"/>
        <v>900</v>
      </c>
      <c r="OZ80" s="94" t="str">
        <f t="shared" si="1619"/>
        <v>.40000000000</v>
      </c>
      <c r="PA80" s="94">
        <f t="shared" si="1620"/>
        <v>0</v>
      </c>
      <c r="PC80" s="94">
        <f t="shared" si="1287"/>
        <v>0</v>
      </c>
      <c r="PD80" s="189">
        <f t="shared" si="1288"/>
        <v>0</v>
      </c>
      <c r="PE80" s="189">
        <f t="shared" si="1289"/>
        <v>0</v>
      </c>
      <c r="PF80" s="189">
        <f t="shared" si="1290"/>
        <v>0</v>
      </c>
      <c r="PG80" s="189">
        <f t="shared" si="1291"/>
        <v>0</v>
      </c>
      <c r="PH80" s="94">
        <f t="shared" si="1292"/>
        <v>0</v>
      </c>
      <c r="PI80" s="94">
        <f t="shared" si="1621"/>
        <v>0</v>
      </c>
      <c r="PK80" s="105">
        <f t="shared" si="1293"/>
        <v>0</v>
      </c>
      <c r="PL80" s="121">
        <f t="shared" si="1294"/>
        <v>0</v>
      </c>
      <c r="PM80" s="121">
        <f t="shared" si="1622"/>
        <v>0</v>
      </c>
      <c r="PN80" s="121">
        <f t="shared" si="1295"/>
        <v>0</v>
      </c>
      <c r="PO80" s="121">
        <f t="shared" si="1296"/>
        <v>0</v>
      </c>
      <c r="PP80" s="121">
        <f t="shared" si="1623"/>
        <v>0</v>
      </c>
      <c r="PQ80" s="121">
        <f t="shared" si="1297"/>
        <v>0</v>
      </c>
      <c r="PS80" s="121">
        <f t="shared" si="2025"/>
        <v>0</v>
      </c>
      <c r="PT80" s="121">
        <f t="shared" si="1624"/>
        <v>0</v>
      </c>
      <c r="PU80" s="121">
        <f t="shared" si="1298"/>
        <v>0</v>
      </c>
      <c r="PV80" s="121">
        <f t="shared" si="1299"/>
        <v>0</v>
      </c>
      <c r="PW80" s="121">
        <f t="shared" si="1625"/>
        <v>0</v>
      </c>
      <c r="PX80" s="121">
        <f t="shared" si="1300"/>
        <v>0</v>
      </c>
      <c r="PY80" s="299" t="str">
        <f t="shared" si="1626"/>
        <v>-</v>
      </c>
      <c r="QA80" s="94">
        <f t="shared" si="2026"/>
        <v>0</v>
      </c>
      <c r="QB80" s="121">
        <f t="shared" si="2027"/>
        <v>0</v>
      </c>
      <c r="QC80" s="121">
        <f t="shared" si="1627"/>
        <v>0</v>
      </c>
      <c r="QE80" s="383">
        <v>71</v>
      </c>
      <c r="QF80" s="121">
        <f t="shared" si="1301"/>
        <v>0</v>
      </c>
      <c r="QG80" s="121">
        <f t="shared" si="1628"/>
        <v>0</v>
      </c>
      <c r="QH80" s="121" t="str">
        <f t="shared" si="1629"/>
        <v>.00000000000</v>
      </c>
      <c r="QI80" s="121">
        <f t="shared" si="1302"/>
        <v>0</v>
      </c>
      <c r="QJ80" s="121">
        <f t="shared" si="1630"/>
        <v>0</v>
      </c>
      <c r="QK80" s="121" t="str">
        <f t="shared" si="1631"/>
        <v>.00000000000</v>
      </c>
      <c r="QM80" s="121">
        <f t="shared" si="1632"/>
        <v>9999999999</v>
      </c>
      <c r="QO80" s="100" t="s">
        <v>580</v>
      </c>
      <c r="QP80" s="530">
        <v>2</v>
      </c>
      <c r="QQ80" s="404">
        <v>2</v>
      </c>
      <c r="QT80" s="124">
        <f t="shared" si="2052"/>
        <v>9999999999999</v>
      </c>
      <c r="QU80" s="124">
        <f t="shared" si="2052"/>
        <v>9999999999999</v>
      </c>
      <c r="QV80" s="124">
        <f t="shared" si="2052"/>
        <v>9999999999999</v>
      </c>
      <c r="QW80" s="124">
        <f t="shared" si="2047"/>
        <v>9999999999999</v>
      </c>
      <c r="QX80" s="507">
        <f t="shared" si="2053"/>
        <v>0</v>
      </c>
      <c r="QY80" s="457">
        <f t="shared" si="2048"/>
        <v>0</v>
      </c>
      <c r="QZ80" s="457">
        <f t="shared" si="2049"/>
        <v>0</v>
      </c>
      <c r="RA80" s="457">
        <f t="shared" si="2054"/>
        <v>0</v>
      </c>
      <c r="RI80" s="507">
        <f t="shared" si="1633"/>
        <v>0</v>
      </c>
      <c r="RJ80" s="795">
        <f t="shared" si="1634"/>
        <v>0</v>
      </c>
      <c r="RK80" s="518" t="str">
        <f t="shared" si="1635"/>
        <v>.00000000000</v>
      </c>
      <c r="RL80" s="511">
        <f t="shared" si="1636"/>
        <v>930</v>
      </c>
      <c r="RM80" s="795">
        <f t="shared" si="1637"/>
        <v>930</v>
      </c>
      <c r="RN80" s="518" t="str">
        <f t="shared" si="1638"/>
        <v>.00000000000</v>
      </c>
      <c r="RO80" s="507">
        <f t="shared" si="1639"/>
        <v>0</v>
      </c>
      <c r="RP80" s="795">
        <f t="shared" si="1640"/>
        <v>0</v>
      </c>
      <c r="RQ80" s="518" t="str">
        <f t="shared" si="1641"/>
        <v>.00000000000</v>
      </c>
      <c r="RR80" s="511">
        <f t="shared" si="1642"/>
        <v>1020</v>
      </c>
      <c r="RS80" s="795">
        <f t="shared" si="1643"/>
        <v>1020</v>
      </c>
      <c r="RT80" s="518" t="str">
        <f t="shared" si="1644"/>
        <v>.00000000000</v>
      </c>
      <c r="RZ80" s="131">
        <f t="shared" si="1303"/>
        <v>0</v>
      </c>
      <c r="SA80" s="124">
        <f t="shared" si="1645"/>
        <v>0</v>
      </c>
      <c r="SB80" s="121" t="str">
        <f t="shared" si="1646"/>
        <v>.00000000000</v>
      </c>
      <c r="SC80" s="120">
        <f t="shared" si="1304"/>
        <v>0</v>
      </c>
      <c r="SD80" s="124">
        <f t="shared" si="1647"/>
        <v>0</v>
      </c>
      <c r="SE80" s="121" t="str">
        <f t="shared" si="1648"/>
        <v>.00000000000</v>
      </c>
      <c r="SF80" s="131">
        <f t="shared" si="1305"/>
        <v>0</v>
      </c>
      <c r="SG80" s="124">
        <f t="shared" si="1649"/>
        <v>0</v>
      </c>
      <c r="SH80" s="121" t="str">
        <f t="shared" si="1650"/>
        <v>.00000000000</v>
      </c>
      <c r="SI80" s="120">
        <f t="shared" si="1306"/>
        <v>0</v>
      </c>
      <c r="SJ80" s="124">
        <f t="shared" si="1651"/>
        <v>0</v>
      </c>
      <c r="SK80" s="121" t="str">
        <f t="shared" si="1652"/>
        <v>.00000000000</v>
      </c>
      <c r="SM80" s="131">
        <f t="shared" si="1307"/>
        <v>0</v>
      </c>
      <c r="SN80" s="124">
        <f t="shared" si="1653"/>
        <v>0</v>
      </c>
      <c r="SO80" s="121" t="str">
        <f t="shared" si="1654"/>
        <v>.00000000000</v>
      </c>
      <c r="SP80" s="120">
        <f t="shared" si="1308"/>
        <v>0</v>
      </c>
      <c r="SQ80" s="124">
        <f t="shared" si="1655"/>
        <v>0</v>
      </c>
      <c r="SR80" s="121" t="str">
        <f t="shared" si="1656"/>
        <v>.00000000000</v>
      </c>
      <c r="SS80" s="121">
        <f t="shared" si="1309"/>
        <v>0</v>
      </c>
      <c r="SU80" s="94">
        <f t="shared" si="2028"/>
        <v>-1</v>
      </c>
      <c r="SV80" s="121">
        <f t="shared" si="2029"/>
        <v>-1</v>
      </c>
      <c r="SW80" s="121" t="str">
        <f t="shared" si="1657"/>
        <v>.00000000000</v>
      </c>
      <c r="SX80" s="94">
        <f t="shared" si="2030"/>
        <v>1630</v>
      </c>
      <c r="SY80" s="121">
        <f t="shared" si="2031"/>
        <v>1630</v>
      </c>
      <c r="SZ80" s="121" t="str">
        <f t="shared" si="1658"/>
        <v>.00000000000</v>
      </c>
      <c r="TA80" s="94" t="str">
        <f t="shared" si="1659"/>
        <v>163,000</v>
      </c>
      <c r="TB80" s="94">
        <v>71</v>
      </c>
      <c r="TC80" s="94">
        <f t="shared" si="1660"/>
        <v>0</v>
      </c>
      <c r="TE80" s="121">
        <f t="shared" si="1661"/>
        <v>0</v>
      </c>
      <c r="TF80" s="121">
        <f t="shared" si="1662"/>
        <v>0</v>
      </c>
      <c r="TG80" s="121" t="str">
        <f t="shared" si="983"/>
        <v>.00000000000</v>
      </c>
      <c r="TH80" s="121">
        <f t="shared" si="1310"/>
        <v>7</v>
      </c>
      <c r="TI80" s="121">
        <f t="shared" si="984"/>
        <v>7</v>
      </c>
      <c r="TJ80" s="121" t="str">
        <f t="shared" si="985"/>
        <v>.00000000000</v>
      </c>
      <c r="TK80" s="94">
        <f t="shared" si="2032"/>
        <v>0</v>
      </c>
      <c r="TL80" s="94">
        <v>71</v>
      </c>
      <c r="TM80" s="94">
        <f t="shared" si="1311"/>
        <v>0</v>
      </c>
      <c r="TO80" s="121">
        <f t="shared" si="1663"/>
        <v>0</v>
      </c>
      <c r="TP80" s="121">
        <f t="shared" si="1664"/>
        <v>0</v>
      </c>
      <c r="TQ80" s="121" t="str">
        <f t="shared" si="1665"/>
        <v>.00000000000</v>
      </c>
      <c r="TR80" s="121">
        <f t="shared" si="1312"/>
        <v>928</v>
      </c>
      <c r="TS80" s="121">
        <f t="shared" si="1666"/>
        <v>928</v>
      </c>
      <c r="TT80" s="121" t="str">
        <f t="shared" si="1667"/>
        <v>.00000000000</v>
      </c>
      <c r="TU80" s="94">
        <f t="shared" si="1668"/>
        <v>0</v>
      </c>
      <c r="TW80" s="105">
        <f t="shared" si="1669"/>
        <v>-9.4500000004499998E-2</v>
      </c>
      <c r="TX80" s="105">
        <f t="shared" si="1670"/>
        <v>0</v>
      </c>
      <c r="TY80" s="105">
        <f t="shared" si="1671"/>
        <v>-9.4500000004499998E-2</v>
      </c>
      <c r="TZ80" s="105">
        <f t="shared" si="1672"/>
        <v>0</v>
      </c>
      <c r="UA80" s="105">
        <f t="shared" si="1673"/>
        <v>0</v>
      </c>
      <c r="UB80" s="105">
        <f t="shared" si="1674"/>
        <v>0</v>
      </c>
      <c r="UC80" s="105">
        <f t="shared" si="1313"/>
        <v>0</v>
      </c>
      <c r="UD80" s="105">
        <f t="shared" si="1314"/>
        <v>0</v>
      </c>
      <c r="UE80" s="105">
        <f t="shared" si="1315"/>
        <v>0</v>
      </c>
      <c r="UF80" s="105">
        <f t="shared" si="1675"/>
        <v>0</v>
      </c>
      <c r="UG80" s="105">
        <f t="shared" si="1675"/>
        <v>0</v>
      </c>
      <c r="UH80" s="105">
        <f t="shared" si="1675"/>
        <v>0</v>
      </c>
      <c r="UI80" s="613">
        <f>LARGE(UF80:UH84,1)</f>
        <v>0</v>
      </c>
      <c r="UK80" s="105">
        <f t="shared" si="1316"/>
        <v>315.15000000014999</v>
      </c>
      <c r="UL80" s="102">
        <f t="shared" si="1676"/>
        <v>315</v>
      </c>
      <c r="UM80" s="105" t="str">
        <f t="shared" si="1677"/>
        <v>.15000000015</v>
      </c>
      <c r="UN80" s="105">
        <f t="shared" si="1678"/>
        <v>-9.4500000004499998E-2</v>
      </c>
      <c r="UO80" s="102">
        <f t="shared" si="1679"/>
        <v>-1</v>
      </c>
      <c r="UP80" s="105" t="str">
        <f t="shared" si="1680"/>
        <v>.90550000000</v>
      </c>
      <c r="UQ80" s="105">
        <f>$UT$3</f>
        <v>318.30000000029997</v>
      </c>
      <c r="UR80" s="105">
        <f t="shared" si="1681"/>
        <v>318</v>
      </c>
      <c r="US80" s="105" t="str">
        <f t="shared" si="1682"/>
        <v>.30000000030</v>
      </c>
      <c r="UT80" s="103">
        <f t="shared" si="1317"/>
        <v>0</v>
      </c>
      <c r="UU80" s="102">
        <f t="shared" si="1683"/>
        <v>0</v>
      </c>
      <c r="UV80" s="105" t="str">
        <f t="shared" si="1684"/>
        <v>.00000000000</v>
      </c>
      <c r="UW80" s="105">
        <f t="shared" si="1318"/>
        <v>321.45000000044996</v>
      </c>
      <c r="UX80" s="102">
        <f t="shared" si="1685"/>
        <v>321</v>
      </c>
      <c r="UY80" s="105" t="str">
        <f t="shared" si="1686"/>
        <v>.45000000045</v>
      </c>
      <c r="UZ80" s="103">
        <f t="shared" si="2033"/>
        <v>-9.4500000004499998E-2</v>
      </c>
      <c r="VA80" s="102">
        <f t="shared" si="1687"/>
        <v>-1</v>
      </c>
      <c r="VB80" s="105" t="str">
        <f t="shared" si="1688"/>
        <v>.90550000000</v>
      </c>
      <c r="VC80" s="94" t="str">
        <f t="shared" si="1319"/>
        <v>-</v>
      </c>
      <c r="VD80" s="94" t="str">
        <f t="shared" si="1320"/>
        <v>-</v>
      </c>
      <c r="VE80" s="94" t="str">
        <f t="shared" si="1321"/>
        <v>-</v>
      </c>
      <c r="VF80" s="94" t="str">
        <f t="shared" si="1322"/>
        <v>-</v>
      </c>
      <c r="VH80" s="105">
        <f t="shared" si="1689"/>
        <v>315.15000000014999</v>
      </c>
      <c r="VI80" s="102">
        <f t="shared" si="1690"/>
        <v>315</v>
      </c>
      <c r="VJ80" s="105" t="str">
        <f t="shared" si="1691"/>
        <v>.15000000015</v>
      </c>
      <c r="VK80" s="103">
        <f t="shared" si="1692"/>
        <v>0</v>
      </c>
      <c r="VL80" s="102">
        <f t="shared" si="1693"/>
        <v>0</v>
      </c>
      <c r="VM80" s="105" t="str">
        <f t="shared" si="2034"/>
        <v>.00000000000</v>
      </c>
      <c r="VN80" s="105">
        <f t="shared" si="1694"/>
        <v>315.15000000014999</v>
      </c>
      <c r="VO80" s="102">
        <f t="shared" si="1695"/>
        <v>315</v>
      </c>
      <c r="VP80" s="105" t="str">
        <f t="shared" si="1696"/>
        <v>.15000000015</v>
      </c>
      <c r="VQ80" s="103">
        <f t="shared" si="1697"/>
        <v>-9.4500000004499998E-2</v>
      </c>
      <c r="VR80" s="102">
        <f t="shared" si="1698"/>
        <v>-1</v>
      </c>
      <c r="VS80" s="105" t="str">
        <f t="shared" si="1699"/>
        <v>.90550000000</v>
      </c>
      <c r="VT80" s="105">
        <f t="shared" si="1700"/>
        <v>318.30000000029997</v>
      </c>
      <c r="VU80" s="105">
        <f t="shared" si="1701"/>
        <v>318</v>
      </c>
      <c r="VV80" s="105" t="str">
        <f t="shared" si="1702"/>
        <v>.30000000030</v>
      </c>
      <c r="VW80" s="103">
        <f t="shared" si="1703"/>
        <v>0</v>
      </c>
      <c r="VX80" s="102">
        <f t="shared" si="1704"/>
        <v>0</v>
      </c>
      <c r="VY80" s="105" t="str">
        <f t="shared" si="1705"/>
        <v>.00000000000</v>
      </c>
      <c r="VZ80" s="105">
        <f t="shared" si="1706"/>
        <v>321.45000000044996</v>
      </c>
      <c r="WA80" s="102">
        <f t="shared" si="1707"/>
        <v>321</v>
      </c>
      <c r="WB80" s="105" t="str">
        <f t="shared" si="1708"/>
        <v>.45000000045</v>
      </c>
      <c r="WC80" s="103">
        <f t="shared" si="2035"/>
        <v>-9.4500000004499998E-2</v>
      </c>
      <c r="WD80" s="102">
        <f t="shared" si="1709"/>
        <v>-1</v>
      </c>
      <c r="WE80" s="105" t="str">
        <f t="shared" si="1710"/>
        <v>.90550000000</v>
      </c>
      <c r="WF80" s="105">
        <f t="shared" si="1711"/>
        <v>321.45000000044996</v>
      </c>
      <c r="WG80" s="102">
        <f t="shared" si="1712"/>
        <v>321</v>
      </c>
      <c r="WH80" s="105" t="str">
        <f t="shared" si="1713"/>
        <v>.45000000045</v>
      </c>
      <c r="WI80" s="103">
        <f t="shared" si="1714"/>
        <v>0</v>
      </c>
      <c r="WJ80" s="102">
        <f t="shared" si="1715"/>
        <v>0</v>
      </c>
      <c r="WK80" s="105" t="str">
        <f t="shared" si="1716"/>
        <v>.00000000000</v>
      </c>
      <c r="WL80" s="343" t="str">
        <f t="shared" si="1323"/>
        <v>-</v>
      </c>
      <c r="WM80" s="343" t="str">
        <f t="shared" si="1324"/>
        <v>-</v>
      </c>
      <c r="WN80" s="343" t="str">
        <f t="shared" si="1325"/>
        <v>-</v>
      </c>
      <c r="WO80" s="343" t="str">
        <f t="shared" si="1326"/>
        <v>-</v>
      </c>
      <c r="WP80" s="343" t="str">
        <f t="shared" si="1327"/>
        <v>-</v>
      </c>
      <c r="WQ80" s="343" t="str">
        <f t="shared" si="1328"/>
        <v>-</v>
      </c>
      <c r="WS80" s="103">
        <f t="shared" si="1329"/>
        <v>0</v>
      </c>
      <c r="WT80" s="103">
        <f t="shared" si="1330"/>
        <v>0</v>
      </c>
      <c r="WU80" s="103">
        <f t="shared" si="1331"/>
        <v>0</v>
      </c>
      <c r="WV80" s="103">
        <f t="shared" si="1332"/>
        <v>0</v>
      </c>
      <c r="WW80" s="103">
        <f t="shared" si="1333"/>
        <v>0</v>
      </c>
      <c r="WX80" s="120">
        <f t="shared" si="1334"/>
        <v>0</v>
      </c>
      <c r="WY80" s="103">
        <f t="shared" si="1717"/>
        <v>0</v>
      </c>
      <c r="WZ80" s="103">
        <f t="shared" si="1718"/>
        <v>0</v>
      </c>
      <c r="XA80" s="105">
        <f t="shared" si="1719"/>
        <v>0</v>
      </c>
      <c r="XB80" s="105">
        <f t="shared" si="1720"/>
        <v>0</v>
      </c>
      <c r="XC80" s="105">
        <f t="shared" si="1721"/>
        <v>0</v>
      </c>
      <c r="XD80" s="105">
        <f t="shared" si="1722"/>
        <v>0</v>
      </c>
      <c r="XE80" s="105">
        <f t="shared" si="1723"/>
        <v>0</v>
      </c>
      <c r="XF80" s="105">
        <f t="shared" si="1724"/>
        <v>0</v>
      </c>
      <c r="XG80" s="105">
        <f t="shared" si="2036"/>
        <v>0</v>
      </c>
      <c r="XH80" s="105">
        <f t="shared" si="1725"/>
        <v>0</v>
      </c>
      <c r="XI80" s="105">
        <f t="shared" si="1726"/>
        <v>0</v>
      </c>
      <c r="XJ80" s="105">
        <f t="shared" si="1727"/>
        <v>0</v>
      </c>
      <c r="XK80" s="105">
        <f t="shared" si="1728"/>
        <v>0</v>
      </c>
      <c r="XL80" s="105">
        <f t="shared" si="1729"/>
        <v>0</v>
      </c>
      <c r="XM80" s="102">
        <f t="shared" si="1335"/>
        <v>0</v>
      </c>
      <c r="XN80" s="103">
        <f t="shared" si="1730"/>
        <v>318.30000000029997</v>
      </c>
      <c r="XO80" s="103">
        <f t="shared" si="1731"/>
        <v>0</v>
      </c>
      <c r="XP80" s="103">
        <f t="shared" si="1336"/>
        <v>318.30000000029997</v>
      </c>
      <c r="XQ80" s="103">
        <f t="shared" si="1337"/>
        <v>0</v>
      </c>
      <c r="XR80" s="103">
        <f t="shared" si="1732"/>
        <v>0</v>
      </c>
      <c r="XS80" s="111">
        <f t="shared" si="1338"/>
        <v>0.03</v>
      </c>
      <c r="XU80" s="111">
        <f t="shared" si="1733"/>
        <v>0</v>
      </c>
      <c r="XV80" s="126">
        <f t="shared" si="1734"/>
        <v>0</v>
      </c>
      <c r="XW80" s="120">
        <f t="shared" si="1735"/>
        <v>0</v>
      </c>
      <c r="XX80" s="120">
        <f t="shared" si="1736"/>
        <v>0</v>
      </c>
      <c r="XY80" s="103">
        <f t="shared" si="1339"/>
        <v>0</v>
      </c>
      <c r="XZ80" s="103">
        <f t="shared" si="1737"/>
        <v>0</v>
      </c>
      <c r="YB80" s="103">
        <f t="shared" si="1738"/>
        <v>0</v>
      </c>
      <c r="YC80" s="111">
        <f t="shared" si="1739"/>
        <v>0</v>
      </c>
      <c r="YD80" s="103">
        <f t="shared" si="1740"/>
        <v>0</v>
      </c>
      <c r="YE80" s="103">
        <f t="shared" si="1741"/>
        <v>0</v>
      </c>
      <c r="YF80" s="103">
        <f t="shared" si="1340"/>
        <v>0</v>
      </c>
      <c r="YG80" s="103">
        <f t="shared" si="1742"/>
        <v>0</v>
      </c>
      <c r="YI80" s="103">
        <f t="shared" si="1341"/>
        <v>0</v>
      </c>
      <c r="YJ80" s="103">
        <f t="shared" si="1342"/>
        <v>0</v>
      </c>
      <c r="YK80" s="103">
        <f t="shared" si="1343"/>
        <v>0</v>
      </c>
      <c r="YL80" s="103">
        <f t="shared" si="1344"/>
        <v>0</v>
      </c>
      <c r="YM80" s="103">
        <f t="shared" si="1743"/>
        <v>0</v>
      </c>
      <c r="YN80" s="103">
        <f t="shared" si="1743"/>
        <v>0</v>
      </c>
      <c r="YO80" s="103">
        <f t="shared" si="1744"/>
        <v>0</v>
      </c>
      <c r="YP80" s="103">
        <f t="shared" si="1745"/>
        <v>0</v>
      </c>
      <c r="YQ80" s="103">
        <f t="shared" si="1746"/>
        <v>0</v>
      </c>
      <c r="YR80" s="103">
        <f t="shared" si="1747"/>
        <v>0</v>
      </c>
      <c r="YS80" s="103">
        <f t="shared" si="1748"/>
        <v>0</v>
      </c>
      <c r="YT80" s="103">
        <f t="shared" si="1749"/>
        <v>0</v>
      </c>
      <c r="YU80" s="103">
        <f t="shared" si="1750"/>
        <v>0</v>
      </c>
      <c r="YV80" s="103">
        <f t="shared" si="1750"/>
        <v>0</v>
      </c>
      <c r="YX80" s="103">
        <f t="shared" si="1345"/>
        <v>0</v>
      </c>
      <c r="YY80" s="103">
        <f t="shared" si="1346"/>
        <v>0</v>
      </c>
      <c r="YZ80" s="103">
        <f t="shared" si="1347"/>
        <v>0</v>
      </c>
      <c r="ZA80" s="103">
        <f t="shared" si="1348"/>
        <v>0</v>
      </c>
      <c r="ZB80" s="103">
        <f t="shared" si="1751"/>
        <v>0</v>
      </c>
      <c r="ZC80" s="103">
        <f t="shared" si="1751"/>
        <v>0</v>
      </c>
      <c r="ZD80" s="103">
        <f t="shared" si="1752"/>
        <v>0</v>
      </c>
      <c r="ZE80" s="103">
        <f t="shared" si="1753"/>
        <v>0</v>
      </c>
      <c r="ZF80" s="103">
        <f t="shared" si="1754"/>
        <v>0</v>
      </c>
      <c r="ZG80" s="103">
        <f t="shared" si="1755"/>
        <v>0</v>
      </c>
      <c r="ZH80" s="103">
        <f t="shared" si="1756"/>
        <v>0</v>
      </c>
      <c r="ZI80" s="103">
        <f t="shared" si="1757"/>
        <v>0</v>
      </c>
      <c r="ZJ80" s="103">
        <f t="shared" si="1758"/>
        <v>0</v>
      </c>
      <c r="ZK80" s="103">
        <f t="shared" si="1758"/>
        <v>0</v>
      </c>
      <c r="ZM80" s="103">
        <f t="shared" si="1759"/>
        <v>0</v>
      </c>
      <c r="ZN80" s="103">
        <f t="shared" si="1759"/>
        <v>0</v>
      </c>
      <c r="ZP80" s="127">
        <f t="shared" si="1349"/>
        <v>315.15000000014999</v>
      </c>
      <c r="ZQ80" s="127">
        <f t="shared" si="1350"/>
        <v>0</v>
      </c>
      <c r="ZR80" s="127">
        <f t="shared" si="1351"/>
        <v>315.15000000014999</v>
      </c>
      <c r="ZS80" s="127">
        <f t="shared" si="1352"/>
        <v>-9.4500000004499998E-2</v>
      </c>
      <c r="ZT80" s="127">
        <f t="shared" si="1353"/>
        <v>318.30000000029997</v>
      </c>
      <c r="ZU80" s="127">
        <f t="shared" si="1354"/>
        <v>0</v>
      </c>
      <c r="ZV80" s="127">
        <f t="shared" si="1355"/>
        <v>321.45000000044996</v>
      </c>
      <c r="ZW80" s="127">
        <f t="shared" si="1356"/>
        <v>-9.4500000004499998E-2</v>
      </c>
      <c r="ZX80" s="127">
        <f t="shared" si="1357"/>
        <v>321.45000000044996</v>
      </c>
      <c r="ZY80" s="127">
        <f t="shared" si="1358"/>
        <v>0</v>
      </c>
      <c r="ZZ80" s="127">
        <f t="shared" si="1760"/>
        <v>318.30000000029997</v>
      </c>
      <c r="AAA80" s="127">
        <f t="shared" si="1761"/>
        <v>0</v>
      </c>
      <c r="AAB80" s="127">
        <f t="shared" si="1762"/>
        <v>0</v>
      </c>
      <c r="AAC80" s="127">
        <f t="shared" si="1763"/>
        <v>-0.29767500002834879</v>
      </c>
      <c r="AAD80" s="127">
        <f t="shared" si="1764"/>
        <v>0</v>
      </c>
      <c r="AAE80" s="127">
        <f t="shared" si="1765"/>
        <v>-0.29767500002834879</v>
      </c>
      <c r="AAF80" s="127">
        <f t="shared" si="1766"/>
        <v>0</v>
      </c>
      <c r="AAG80" s="129">
        <f t="shared" si="1767"/>
        <v>0</v>
      </c>
      <c r="AAH80" s="130">
        <f t="shared" si="1359"/>
        <v>0</v>
      </c>
      <c r="AAI80" s="130">
        <f t="shared" si="1768"/>
        <v>0</v>
      </c>
      <c r="AAJ80" s="130">
        <f t="shared" si="1769"/>
        <v>0</v>
      </c>
      <c r="AAK80" s="130">
        <f t="shared" si="1770"/>
        <v>0</v>
      </c>
      <c r="AAL80" s="385">
        <f t="shared" si="1360"/>
        <v>0</v>
      </c>
      <c r="AAM80" s="130">
        <f t="shared" si="2037"/>
        <v>0</v>
      </c>
      <c r="AAN80" s="130">
        <f t="shared" si="1771"/>
        <v>0</v>
      </c>
      <c r="AAO80" s="130">
        <f t="shared" si="2038"/>
        <v>0</v>
      </c>
      <c r="AAP80" s="130">
        <f t="shared" si="2038"/>
        <v>0</v>
      </c>
      <c r="AAQ80" s="386">
        <f t="shared" si="1361"/>
        <v>0</v>
      </c>
      <c r="AAR80" s="130">
        <f t="shared" si="1362"/>
        <v>0</v>
      </c>
      <c r="AAS80" s="387">
        <f t="shared" si="1772"/>
        <v>0</v>
      </c>
      <c r="AAT80" s="130">
        <f t="shared" si="1773"/>
        <v>0</v>
      </c>
      <c r="AAU80" s="130">
        <f t="shared" si="1774"/>
        <v>0</v>
      </c>
      <c r="AAW80" s="93">
        <f t="shared" si="2039"/>
        <v>0</v>
      </c>
      <c r="AAX80" s="120">
        <f t="shared" si="2039"/>
        <v>0</v>
      </c>
      <c r="AAZ80" s="94">
        <f t="shared" si="1363"/>
        <v>0</v>
      </c>
      <c r="ABA80" s="120">
        <f t="shared" si="1364"/>
        <v>0</v>
      </c>
      <c r="ABB80" s="120">
        <f t="shared" si="1365"/>
        <v>0</v>
      </c>
      <c r="ABD80" s="120">
        <f t="shared" si="1366"/>
        <v>0</v>
      </c>
      <c r="ABE80" s="120">
        <f t="shared" si="1367"/>
        <v>0</v>
      </c>
      <c r="ABF80" s="120">
        <f t="shared" si="1775"/>
        <v>0</v>
      </c>
      <c r="ABG80" s="131">
        <f t="shared" si="1368"/>
        <v>0</v>
      </c>
      <c r="ABH80" s="102">
        <f t="shared" si="1369"/>
        <v>0</v>
      </c>
      <c r="ABI80" s="105">
        <f t="shared" si="1370"/>
        <v>0</v>
      </c>
      <c r="ABJ80" s="131">
        <f t="shared" si="1371"/>
        <v>0</v>
      </c>
      <c r="ABK80" s="102">
        <f t="shared" si="1372"/>
        <v>0</v>
      </c>
      <c r="ABL80" s="105">
        <f t="shared" si="1373"/>
        <v>0</v>
      </c>
      <c r="ABM80" s="105">
        <f t="shared" si="1374"/>
        <v>0</v>
      </c>
      <c r="ABO80" s="131">
        <f t="shared" si="1776"/>
        <v>0</v>
      </c>
      <c r="ABP80" s="102">
        <f t="shared" si="1375"/>
        <v>0</v>
      </c>
      <c r="ABQ80" s="105">
        <f t="shared" si="1376"/>
        <v>0</v>
      </c>
      <c r="ABR80" s="131">
        <f t="shared" si="1377"/>
        <v>0</v>
      </c>
      <c r="ABS80" s="102">
        <f t="shared" si="1378"/>
        <v>0</v>
      </c>
      <c r="ABT80" s="105">
        <f t="shared" si="1379"/>
        <v>0</v>
      </c>
      <c r="ABU80" s="105">
        <f t="shared" si="1380"/>
        <v>0</v>
      </c>
      <c r="ABV80" s="105"/>
      <c r="ABW80" s="131">
        <f t="shared" si="1777"/>
        <v>0</v>
      </c>
      <c r="ABX80" s="102">
        <f t="shared" si="1778"/>
        <v>0</v>
      </c>
      <c r="ABY80" s="105">
        <f t="shared" si="1779"/>
        <v>0</v>
      </c>
      <c r="ABZ80" s="131">
        <f t="shared" si="1381"/>
        <v>0</v>
      </c>
      <c r="ACA80" s="102">
        <f t="shared" si="1780"/>
        <v>0</v>
      </c>
      <c r="ACB80" s="105">
        <f t="shared" si="1781"/>
        <v>0</v>
      </c>
      <c r="ACC80" s="105">
        <f t="shared" si="1782"/>
        <v>0</v>
      </c>
      <c r="ACE80" s="105">
        <f t="shared" si="1382"/>
        <v>0</v>
      </c>
      <c r="ACF80" s="105">
        <f t="shared" si="1383"/>
        <v>0</v>
      </c>
      <c r="ACG80" s="94">
        <f t="shared" si="1384"/>
        <v>0</v>
      </c>
      <c r="ACH80" s="131">
        <f t="shared" si="1385"/>
        <v>0</v>
      </c>
      <c r="ACI80" s="102">
        <f t="shared" si="1386"/>
        <v>0</v>
      </c>
      <c r="ACJ80" s="105">
        <f t="shared" si="1387"/>
        <v>0</v>
      </c>
      <c r="ACK80" s="131">
        <f t="shared" si="1388"/>
        <v>0</v>
      </c>
      <c r="ACL80" s="102">
        <f t="shared" si="1389"/>
        <v>0</v>
      </c>
      <c r="ACM80" s="105">
        <f t="shared" si="1390"/>
        <v>0</v>
      </c>
      <c r="ACN80" s="120">
        <f t="shared" si="1391"/>
        <v>0</v>
      </c>
      <c r="ACO80" s="120">
        <f t="shared" si="1392"/>
        <v>0</v>
      </c>
      <c r="ACP80" s="120">
        <f t="shared" si="1393"/>
        <v>0</v>
      </c>
      <c r="ACQ80" s="120">
        <f t="shared" si="1394"/>
        <v>0</v>
      </c>
      <c r="ACR80" s="120">
        <f t="shared" si="1395"/>
        <v>0</v>
      </c>
      <c r="ACS80" s="120">
        <f t="shared" si="1396"/>
        <v>0</v>
      </c>
      <c r="ACT80" s="120">
        <f t="shared" si="1783"/>
        <v>0</v>
      </c>
      <c r="ACV80" s="105">
        <f t="shared" si="1784"/>
        <v>0</v>
      </c>
      <c r="ACW80" s="131">
        <f t="shared" si="1397"/>
        <v>0</v>
      </c>
      <c r="ACX80" s="102">
        <f t="shared" si="1398"/>
        <v>0</v>
      </c>
      <c r="ACY80" s="105">
        <f t="shared" si="1399"/>
        <v>0</v>
      </c>
      <c r="ACZ80" s="131">
        <f t="shared" si="1400"/>
        <v>0</v>
      </c>
      <c r="ADA80" s="102">
        <f t="shared" si="1401"/>
        <v>0</v>
      </c>
      <c r="ADB80" s="105">
        <f t="shared" si="1402"/>
        <v>0</v>
      </c>
      <c r="ADD80" s="103">
        <f t="shared" si="1403"/>
        <v>0</v>
      </c>
      <c r="ADE80" s="103">
        <f t="shared" si="1404"/>
        <v>0</v>
      </c>
      <c r="ADF80" s="103">
        <f t="shared" si="1405"/>
        <v>0</v>
      </c>
      <c r="ADG80" s="103">
        <f t="shared" si="1406"/>
        <v>0</v>
      </c>
      <c r="ADH80" s="103">
        <f t="shared" si="1407"/>
        <v>0</v>
      </c>
      <c r="ADI80" s="103">
        <f t="shared" si="1408"/>
        <v>0</v>
      </c>
      <c r="ADJ80" s="120">
        <f t="shared" si="1785"/>
        <v>0</v>
      </c>
      <c r="ADL80" s="103">
        <f t="shared" si="1409"/>
        <v>318.30000000029997</v>
      </c>
      <c r="ADM80" s="102">
        <f t="shared" si="1786"/>
        <v>318</v>
      </c>
      <c r="ADN80" s="105" t="str">
        <f t="shared" si="1787"/>
        <v>.30000000030</v>
      </c>
      <c r="ADO80" s="105">
        <f t="shared" si="1410"/>
        <v>0</v>
      </c>
      <c r="ADP80" s="102">
        <f t="shared" si="1788"/>
        <v>0</v>
      </c>
      <c r="ADQ80" s="105" t="str">
        <f t="shared" si="1789"/>
        <v>.00000000000</v>
      </c>
      <c r="ADR80" s="105">
        <f t="shared" si="1411"/>
        <v>318.30000000029997</v>
      </c>
      <c r="ADS80" s="102">
        <f t="shared" si="1790"/>
        <v>318</v>
      </c>
      <c r="ADT80" s="105" t="str">
        <f t="shared" si="1791"/>
        <v>.30000000030</v>
      </c>
      <c r="ADU80" s="103">
        <f t="shared" si="1412"/>
        <v>0</v>
      </c>
      <c r="ADV80" s="102">
        <f t="shared" si="1792"/>
        <v>0</v>
      </c>
      <c r="ADW80" s="105" t="str">
        <f t="shared" si="1793"/>
        <v>.00000000000</v>
      </c>
      <c r="ADX80" s="105">
        <f t="shared" si="1413"/>
        <v>318.30000000029997</v>
      </c>
      <c r="ADY80" s="102">
        <f t="shared" si="1794"/>
        <v>318</v>
      </c>
      <c r="ADZ80" s="105" t="str">
        <f t="shared" si="1795"/>
        <v>.30000000030</v>
      </c>
      <c r="AEA80" s="103">
        <f t="shared" si="1414"/>
        <v>0</v>
      </c>
      <c r="AEB80" s="102">
        <f t="shared" si="1796"/>
        <v>0</v>
      </c>
      <c r="AEC80" s="105" t="str">
        <f t="shared" si="1797"/>
        <v>.00000000000</v>
      </c>
      <c r="AEE80" s="103">
        <f t="shared" si="1415"/>
        <v>0</v>
      </c>
      <c r="AEF80" s="103">
        <f t="shared" si="1416"/>
        <v>0</v>
      </c>
      <c r="AEG80" s="103">
        <f t="shared" si="1417"/>
        <v>0</v>
      </c>
      <c r="AEH80" s="103">
        <f t="shared" si="1418"/>
        <v>0</v>
      </c>
      <c r="AEI80" s="103">
        <f t="shared" si="1419"/>
        <v>0</v>
      </c>
      <c r="AEJ80" s="103">
        <f t="shared" si="1420"/>
        <v>0</v>
      </c>
      <c r="AEK80" s="103">
        <f t="shared" si="1421"/>
        <v>0</v>
      </c>
      <c r="AEL80" s="102">
        <f t="shared" si="1422"/>
        <v>0</v>
      </c>
      <c r="AEM80" s="105">
        <f t="shared" si="1423"/>
        <v>0</v>
      </c>
      <c r="AEN80" s="103">
        <f t="shared" si="1424"/>
        <v>0</v>
      </c>
      <c r="AEO80" s="102">
        <f t="shared" si="1425"/>
        <v>0</v>
      </c>
      <c r="AEP80" s="105">
        <f t="shared" si="1426"/>
        <v>0</v>
      </c>
      <c r="AEQ80" s="103">
        <f t="shared" si="1427"/>
        <v>0</v>
      </c>
      <c r="AER80" s="102">
        <f t="shared" si="1428"/>
        <v>0</v>
      </c>
      <c r="AES80" s="105">
        <f t="shared" si="1429"/>
        <v>0</v>
      </c>
      <c r="AET80" s="103">
        <f t="shared" si="1430"/>
        <v>0</v>
      </c>
      <c r="AEU80" s="102">
        <f t="shared" si="1431"/>
        <v>0</v>
      </c>
      <c r="AEV80" s="105">
        <f t="shared" si="1432"/>
        <v>0</v>
      </c>
      <c r="AEW80" s="105">
        <f t="shared" si="1433"/>
        <v>0</v>
      </c>
      <c r="AEX80" s="102">
        <f t="shared" si="1434"/>
        <v>0</v>
      </c>
      <c r="AEY80" s="105">
        <f t="shared" si="1435"/>
        <v>0</v>
      </c>
      <c r="AEZ80" s="103">
        <f t="shared" si="1436"/>
        <v>0</v>
      </c>
      <c r="AFA80" s="102">
        <f t="shared" si="1437"/>
        <v>0</v>
      </c>
      <c r="AFB80" s="105">
        <f t="shared" si="1438"/>
        <v>0</v>
      </c>
      <c r="AFD80" s="132">
        <f t="shared" si="1439"/>
        <v>0</v>
      </c>
      <c r="AFE80" s="94">
        <f t="shared" si="1798"/>
        <v>3.1500000001499999</v>
      </c>
      <c r="AFF80" s="93">
        <f t="shared" si="1799"/>
        <v>0</v>
      </c>
      <c r="AFG80" s="93">
        <f t="shared" si="1440"/>
        <v>0</v>
      </c>
      <c r="AFH80" s="94">
        <f t="shared" si="1800"/>
        <v>3.1500000001499999</v>
      </c>
      <c r="AFI80" s="93">
        <f t="shared" si="1801"/>
        <v>0</v>
      </c>
      <c r="AFJ80" s="103">
        <f t="shared" si="1802"/>
        <v>315.15000000014999</v>
      </c>
      <c r="AFK80" s="102">
        <f t="shared" si="1803"/>
        <v>315</v>
      </c>
      <c r="AFL80" s="105" t="str">
        <f t="shared" si="1804"/>
        <v>.15000000015</v>
      </c>
      <c r="AFM80" s="103">
        <f t="shared" si="1805"/>
        <v>0</v>
      </c>
      <c r="AFN80" s="102">
        <f t="shared" si="1806"/>
        <v>0</v>
      </c>
      <c r="AFO80" s="105" t="str">
        <f t="shared" si="1807"/>
        <v>.00000000000</v>
      </c>
      <c r="AFP80" s="105">
        <f t="shared" si="1441"/>
        <v>318.30000000029997</v>
      </c>
      <c r="AFQ80" s="102">
        <f t="shared" si="1808"/>
        <v>318</v>
      </c>
      <c r="AFR80" s="105" t="str">
        <f t="shared" si="1809"/>
        <v>.30000000030</v>
      </c>
      <c r="AFS80" s="103">
        <f t="shared" si="1442"/>
        <v>0</v>
      </c>
      <c r="AFT80" s="102">
        <f t="shared" si="1810"/>
        <v>0</v>
      </c>
      <c r="AFU80" s="105" t="str">
        <f t="shared" si="1811"/>
        <v>.00000000000</v>
      </c>
      <c r="AFV80" s="105">
        <f t="shared" si="1812"/>
        <v>321.45000000044996</v>
      </c>
      <c r="AFW80" s="102">
        <f t="shared" si="1813"/>
        <v>321</v>
      </c>
      <c r="AFX80" s="105" t="str">
        <f t="shared" si="1814"/>
        <v>.45000000045</v>
      </c>
      <c r="AFY80" s="103">
        <f t="shared" si="1815"/>
        <v>0</v>
      </c>
      <c r="AFZ80" s="102">
        <f t="shared" si="1816"/>
        <v>0</v>
      </c>
      <c r="AGA80" s="105" t="str">
        <f t="shared" si="1817"/>
        <v>.00000000000</v>
      </c>
      <c r="AGC80" s="103">
        <f t="shared" si="1443"/>
        <v>0</v>
      </c>
      <c r="AGD80" s="103">
        <f t="shared" si="1444"/>
        <v>0</v>
      </c>
      <c r="AGE80" s="103">
        <f t="shared" si="1445"/>
        <v>0</v>
      </c>
      <c r="AGF80" s="103">
        <f t="shared" si="1818"/>
        <v>0</v>
      </c>
      <c r="AGG80" s="338">
        <f t="shared" si="1446"/>
        <v>0</v>
      </c>
      <c r="AGH80" s="136">
        <f t="shared" si="1447"/>
        <v>0</v>
      </c>
      <c r="AGI80" s="136">
        <f t="shared" si="1448"/>
        <v>0</v>
      </c>
      <c r="AGJ80" s="136">
        <f t="shared" si="1819"/>
        <v>0</v>
      </c>
      <c r="AGK80" s="136">
        <f t="shared" si="1820"/>
        <v>0</v>
      </c>
      <c r="AGL80" s="136">
        <f t="shared" si="1821"/>
        <v>0</v>
      </c>
      <c r="AGN80" s="388">
        <f t="shared" si="1449"/>
        <v>0</v>
      </c>
      <c r="AGO80" s="136">
        <f t="shared" si="1822"/>
        <v>0</v>
      </c>
      <c r="AGP80" s="136">
        <f t="shared" si="1823"/>
        <v>0</v>
      </c>
      <c r="AGQ80" s="103">
        <f t="shared" si="1824"/>
        <v>0</v>
      </c>
      <c r="AGR80" s="136">
        <f t="shared" si="1450"/>
        <v>0</v>
      </c>
      <c r="AGS80" s="136">
        <f t="shared" si="1825"/>
        <v>0</v>
      </c>
      <c r="AGT80" s="136">
        <f t="shared" si="2040"/>
        <v>0</v>
      </c>
      <c r="AGU80" s="136">
        <f t="shared" si="2041"/>
        <v>0</v>
      </c>
      <c r="AGW80" s="103">
        <f t="shared" si="1451"/>
        <v>0</v>
      </c>
      <c r="AGX80" s="103">
        <f t="shared" si="1452"/>
        <v>0</v>
      </c>
      <c r="AGY80" s="103">
        <f t="shared" si="1453"/>
        <v>0</v>
      </c>
      <c r="AGZ80" s="103">
        <f t="shared" si="1826"/>
        <v>0</v>
      </c>
      <c r="AHA80" s="389">
        <f t="shared" si="1454"/>
        <v>0</v>
      </c>
      <c r="AHB80" s="136">
        <f t="shared" si="1455"/>
        <v>0</v>
      </c>
      <c r="AHC80" s="136">
        <f t="shared" si="1456"/>
        <v>0</v>
      </c>
      <c r="AHD80" s="136">
        <f t="shared" si="1457"/>
        <v>0</v>
      </c>
      <c r="AHE80" s="136">
        <f t="shared" si="1458"/>
        <v>0</v>
      </c>
      <c r="AHF80" s="136">
        <f t="shared" si="1459"/>
        <v>0</v>
      </c>
      <c r="AHH80" s="388">
        <f t="shared" si="1460"/>
        <v>0</v>
      </c>
      <c r="AHI80" s="136">
        <f t="shared" si="1827"/>
        <v>0</v>
      </c>
      <c r="AHJ80" s="136">
        <f t="shared" si="1828"/>
        <v>0</v>
      </c>
      <c r="AHK80" s="103">
        <f t="shared" si="1829"/>
        <v>0</v>
      </c>
      <c r="AHL80" s="136">
        <f t="shared" si="1461"/>
        <v>0</v>
      </c>
      <c r="AHM80" s="136">
        <f t="shared" si="1462"/>
        <v>0</v>
      </c>
      <c r="AHN80" s="136">
        <f t="shared" si="1830"/>
        <v>0</v>
      </c>
      <c r="AHO80" s="136">
        <f t="shared" si="1831"/>
        <v>0</v>
      </c>
      <c r="AHQ80" s="132">
        <f t="shared" si="1832"/>
        <v>0</v>
      </c>
      <c r="AHR80" s="132">
        <f t="shared" si="1833"/>
        <v>0</v>
      </c>
      <c r="AHS80" s="132">
        <f t="shared" si="1834"/>
        <v>0</v>
      </c>
      <c r="AHT80" s="132">
        <f t="shared" si="1835"/>
        <v>0</v>
      </c>
      <c r="AHV80" s="111">
        <f t="shared" si="1836"/>
        <v>315.15000000014999</v>
      </c>
      <c r="AHW80" s="102">
        <f t="shared" si="1837"/>
        <v>315</v>
      </c>
      <c r="AHX80" s="105" t="str">
        <f t="shared" si="1838"/>
        <v>.15000000015</v>
      </c>
      <c r="AHY80" s="103">
        <f t="shared" si="1463"/>
        <v>0</v>
      </c>
      <c r="AHZ80" s="102">
        <f t="shared" si="1839"/>
        <v>0</v>
      </c>
      <c r="AIA80" s="105" t="str">
        <f t="shared" si="1840"/>
        <v>.00000000000</v>
      </c>
      <c r="AIB80" s="94">
        <f t="shared" si="1464"/>
        <v>318.30000000029997</v>
      </c>
      <c r="AIC80" s="102">
        <f t="shared" si="1841"/>
        <v>318</v>
      </c>
      <c r="AID80" s="105" t="str">
        <f t="shared" si="1842"/>
        <v>.30000000030</v>
      </c>
      <c r="AIE80" s="120">
        <f t="shared" si="1465"/>
        <v>0</v>
      </c>
      <c r="AIF80" s="102">
        <f t="shared" si="1843"/>
        <v>0</v>
      </c>
      <c r="AIG80" s="105" t="str">
        <f t="shared" si="1844"/>
        <v>.00000000000</v>
      </c>
      <c r="AIH80" s="94">
        <f t="shared" si="1466"/>
        <v>321.45000000044996</v>
      </c>
      <c r="AII80" s="102">
        <f t="shared" si="1845"/>
        <v>321</v>
      </c>
      <c r="AIJ80" s="105" t="str">
        <f t="shared" si="1846"/>
        <v>.45000000045</v>
      </c>
      <c r="AIK80" s="120">
        <f t="shared" si="1467"/>
        <v>0</v>
      </c>
      <c r="AIL80" s="102">
        <f t="shared" si="1847"/>
        <v>0</v>
      </c>
      <c r="AIM80" s="105" t="str">
        <f t="shared" si="1848"/>
        <v>.00000000000</v>
      </c>
      <c r="AIO80" s="105">
        <f t="shared" si="1468"/>
        <v>0</v>
      </c>
      <c r="AIP80" s="105">
        <f t="shared" si="1469"/>
        <v>0</v>
      </c>
      <c r="AIQ80" s="111">
        <f t="shared" si="1470"/>
        <v>0</v>
      </c>
      <c r="AIR80" s="111">
        <f t="shared" si="1471"/>
        <v>0</v>
      </c>
      <c r="AIS80" s="93">
        <f t="shared" si="1849"/>
        <v>315.15000000014999</v>
      </c>
      <c r="AIT80" s="102">
        <f t="shared" si="1850"/>
        <v>315</v>
      </c>
      <c r="AIU80" s="105" t="str">
        <f t="shared" si="1851"/>
        <v>.15000000015</v>
      </c>
      <c r="AIV80" s="120">
        <f t="shared" si="1852"/>
        <v>976.80174999995461</v>
      </c>
      <c r="AIW80" s="102">
        <f t="shared" si="1853"/>
        <v>976</v>
      </c>
      <c r="AIX80" s="105" t="str">
        <f t="shared" si="1854"/>
        <v>.80174999995</v>
      </c>
      <c r="AIY80" s="120">
        <f t="shared" si="1855"/>
        <v>318.30000000029997</v>
      </c>
      <c r="AIZ80" s="102">
        <f t="shared" si="1856"/>
        <v>318</v>
      </c>
      <c r="AJA80" s="105" t="str">
        <f t="shared" si="1857"/>
        <v>.30000000030</v>
      </c>
      <c r="AJB80" s="120">
        <f t="shared" ref="AJB80:AJB110" si="2056">AJB75-AIO75-AIP75</f>
        <v>976.80174999995461</v>
      </c>
      <c r="AJC80" s="102">
        <f t="shared" si="1858"/>
        <v>976</v>
      </c>
      <c r="AJD80" s="105" t="str">
        <f t="shared" si="1859"/>
        <v>.80174999995</v>
      </c>
      <c r="AJE80" s="120">
        <f t="shared" si="1860"/>
        <v>321.45000000044996</v>
      </c>
      <c r="AJF80" s="102">
        <f t="shared" si="1861"/>
        <v>321</v>
      </c>
      <c r="AJG80" s="105" t="str">
        <f t="shared" si="1862"/>
        <v>.45000000045</v>
      </c>
      <c r="AJH80" s="93">
        <f t="shared" si="1863"/>
        <v>976.80174999995461</v>
      </c>
      <c r="AJI80" s="102">
        <f t="shared" si="1864"/>
        <v>976</v>
      </c>
      <c r="AJJ80" s="105" t="str">
        <f t="shared" si="1865"/>
        <v>.80174999995</v>
      </c>
      <c r="AJL80" s="105">
        <f t="shared" si="1472"/>
        <v>0</v>
      </c>
      <c r="AJM80" s="105">
        <f t="shared" si="1473"/>
        <v>0</v>
      </c>
      <c r="AJN80" s="120">
        <f t="shared" si="1474"/>
        <v>314.90000000014999</v>
      </c>
      <c r="AJO80" s="102">
        <f t="shared" si="1866"/>
        <v>314</v>
      </c>
      <c r="AJP80" s="105" t="str">
        <f t="shared" si="1867"/>
        <v>.90000000015</v>
      </c>
      <c r="AJQ80" s="93">
        <f t="shared" si="1475"/>
        <v>976.80174999995461</v>
      </c>
      <c r="AJR80" s="102">
        <f t="shared" si="1868"/>
        <v>976</v>
      </c>
      <c r="AJS80" s="105" t="str">
        <f t="shared" si="1869"/>
        <v>.80174999995</v>
      </c>
      <c r="AJT80" s="120">
        <f t="shared" si="1476"/>
        <v>321.70000000044996</v>
      </c>
      <c r="AJU80" s="102">
        <f t="shared" si="1870"/>
        <v>321</v>
      </c>
      <c r="AJV80" s="105" t="str">
        <f t="shared" si="1871"/>
        <v>.70000000045</v>
      </c>
      <c r="AJW80" s="93">
        <f t="shared" si="1477"/>
        <v>976.80174999995461</v>
      </c>
      <c r="AJX80" s="102">
        <f t="shared" si="1872"/>
        <v>976</v>
      </c>
      <c r="AJY80" s="105" t="str">
        <f t="shared" si="1873"/>
        <v>.80174999995</v>
      </c>
      <c r="AJZ80" s="94" t="str">
        <f t="shared" si="1874"/>
        <v>-3,150</v>
      </c>
      <c r="AKA80" s="94" t="str">
        <f t="shared" si="1875"/>
        <v>+3,150</v>
      </c>
      <c r="AKC80" s="132">
        <f t="shared" si="1478"/>
        <v>9.4500000004499998E-2</v>
      </c>
      <c r="AKD80" s="120">
        <f t="shared" si="1479"/>
        <v>0</v>
      </c>
      <c r="AKE80" s="120">
        <f t="shared" si="1480"/>
        <v>9.4500000004499998E-2</v>
      </c>
      <c r="AKF80" s="103">
        <f t="shared" si="1481"/>
        <v>315.15000000014999</v>
      </c>
      <c r="AKG80" s="102">
        <f t="shared" si="1876"/>
        <v>315</v>
      </c>
      <c r="AKH80" s="105" t="str">
        <f t="shared" si="1877"/>
        <v>.15000000015</v>
      </c>
      <c r="AKI80" s="103">
        <f t="shared" si="1482"/>
        <v>976.80174999995461</v>
      </c>
      <c r="AKJ80" s="102">
        <f t="shared" si="1878"/>
        <v>976</v>
      </c>
      <c r="AKK80" s="105" t="str">
        <f t="shared" si="1879"/>
        <v>.80174999995</v>
      </c>
      <c r="AKL80" s="390">
        <f t="shared" si="1483"/>
        <v>315.15000000014999</v>
      </c>
      <c r="AKM80" s="102">
        <f t="shared" si="1880"/>
        <v>315</v>
      </c>
      <c r="AKN80" s="105" t="str">
        <f t="shared" si="1881"/>
        <v>.15000000015</v>
      </c>
      <c r="AKO80" s="390">
        <f t="shared" si="1882"/>
        <v>976.70724999995014</v>
      </c>
      <c r="AKP80" s="102">
        <f t="shared" si="1883"/>
        <v>976</v>
      </c>
      <c r="AKQ80" s="105" t="str">
        <f t="shared" si="1884"/>
        <v>.70724999995</v>
      </c>
      <c r="AKR80" s="103">
        <f t="shared" si="1484"/>
        <v>318.30000000029997</v>
      </c>
      <c r="AKS80" s="102">
        <f t="shared" si="1885"/>
        <v>318</v>
      </c>
      <c r="AKT80" s="105" t="str">
        <f t="shared" si="1886"/>
        <v>.30000000030</v>
      </c>
      <c r="AKU80" s="103">
        <f t="shared" si="1887"/>
        <v>976.80174999995461</v>
      </c>
      <c r="AKV80" s="102">
        <f t="shared" si="1888"/>
        <v>976</v>
      </c>
      <c r="AKW80" s="105" t="str">
        <f t="shared" si="1889"/>
        <v>.80174999995</v>
      </c>
      <c r="AKX80" s="390">
        <f t="shared" si="1485"/>
        <v>321.45000000044996</v>
      </c>
      <c r="AKY80" s="102">
        <f t="shared" si="1890"/>
        <v>321</v>
      </c>
      <c r="AKZ80" s="105" t="str">
        <f t="shared" si="1891"/>
        <v>.45000000045</v>
      </c>
      <c r="ALA80" s="390">
        <f t="shared" si="1892"/>
        <v>976.70724999995014</v>
      </c>
      <c r="ALB80" s="102">
        <f t="shared" si="1893"/>
        <v>976</v>
      </c>
      <c r="ALC80" s="105" t="str">
        <f t="shared" si="1894"/>
        <v>.70724999995</v>
      </c>
      <c r="ALD80" s="103">
        <f t="shared" si="1486"/>
        <v>321.45000000044996</v>
      </c>
      <c r="ALE80" s="102">
        <f t="shared" si="1895"/>
        <v>321</v>
      </c>
      <c r="ALF80" s="105" t="str">
        <f t="shared" si="1896"/>
        <v>.45000000045</v>
      </c>
      <c r="ALG80" s="103">
        <f t="shared" si="1487"/>
        <v>976.80174999995461</v>
      </c>
      <c r="ALH80" s="102">
        <f t="shared" si="1897"/>
        <v>976</v>
      </c>
      <c r="ALI80" s="105" t="str">
        <f t="shared" si="1898"/>
        <v>.80174999995</v>
      </c>
      <c r="ALK80" s="136">
        <f t="shared" si="1899"/>
        <v>2.5000000000750001E-10</v>
      </c>
      <c r="ALL80" s="136">
        <f t="shared" si="1900"/>
        <v>0.2500000000075</v>
      </c>
      <c r="ALM80" s="103">
        <f t="shared" si="1488"/>
        <v>315.15000000014999</v>
      </c>
      <c r="ALN80" s="102">
        <f t="shared" si="1901"/>
        <v>315</v>
      </c>
      <c r="ALO80" s="105" t="str">
        <f t="shared" si="1902"/>
        <v>.15000000015</v>
      </c>
      <c r="ALP80" s="103">
        <f t="shared" si="1489"/>
        <v>976.70724999995014</v>
      </c>
      <c r="ALQ80" s="102">
        <f t="shared" si="1903"/>
        <v>976</v>
      </c>
      <c r="ALR80" s="105" t="str">
        <f t="shared" si="1904"/>
        <v>.70724999995</v>
      </c>
      <c r="ALS80" s="103">
        <f t="shared" si="1905"/>
        <v>315.15000000039998</v>
      </c>
      <c r="ALT80" s="102">
        <f t="shared" si="1906"/>
        <v>315</v>
      </c>
      <c r="ALU80" s="105" t="str">
        <f t="shared" si="1907"/>
        <v>.15000000040</v>
      </c>
      <c r="ALV80" s="103">
        <f t="shared" si="1908"/>
        <v>976.95724999995764</v>
      </c>
      <c r="ALW80" s="102">
        <f t="shared" si="1909"/>
        <v>976</v>
      </c>
      <c r="ALX80" s="105" t="str">
        <f t="shared" si="1910"/>
        <v>.95724999996</v>
      </c>
      <c r="ALY80" s="103">
        <f t="shared" si="1490"/>
        <v>318.30000000029997</v>
      </c>
      <c r="ALZ80" s="102">
        <f t="shared" si="1911"/>
        <v>318</v>
      </c>
      <c r="AMA80" s="105" t="str">
        <f t="shared" si="1912"/>
        <v>.30000000030</v>
      </c>
      <c r="AMB80" s="103">
        <f t="shared" si="1491"/>
        <v>977.05174999995461</v>
      </c>
      <c r="AMC80" s="102">
        <f t="shared" si="1913"/>
        <v>977</v>
      </c>
      <c r="AMD80" s="105" t="str">
        <f t="shared" si="1914"/>
        <v>.05174999995</v>
      </c>
      <c r="AME80" s="103">
        <f t="shared" si="1915"/>
        <v>321.45000000019996</v>
      </c>
      <c r="AMF80" s="102">
        <f t="shared" si="1916"/>
        <v>321</v>
      </c>
      <c r="AMG80" s="105" t="str">
        <f t="shared" si="1917"/>
        <v>.45000000020</v>
      </c>
      <c r="AMH80" s="103">
        <f t="shared" si="1918"/>
        <v>976.95724999995764</v>
      </c>
      <c r="AMI80" s="102">
        <f t="shared" si="1919"/>
        <v>976</v>
      </c>
      <c r="AMJ80" s="105" t="str">
        <f t="shared" si="1920"/>
        <v>.95724999996</v>
      </c>
      <c r="AMK80" s="103">
        <f t="shared" si="1492"/>
        <v>321.45000000044996</v>
      </c>
      <c r="AML80" s="102">
        <f t="shared" si="1921"/>
        <v>321</v>
      </c>
      <c r="AMM80" s="105" t="str">
        <f t="shared" si="1922"/>
        <v>.45000000045</v>
      </c>
      <c r="AMN80" s="103">
        <f t="shared" si="1493"/>
        <v>976.70724999995014</v>
      </c>
      <c r="AMO80" s="102">
        <f t="shared" si="1923"/>
        <v>976</v>
      </c>
      <c r="AMP80" s="105" t="str">
        <f t="shared" si="1924"/>
        <v>.70724999995</v>
      </c>
      <c r="AMR80" s="103">
        <f t="shared" si="1925"/>
        <v>315.30000000029997</v>
      </c>
      <c r="AMS80" s="102">
        <f t="shared" si="1926"/>
        <v>315</v>
      </c>
      <c r="AMT80" s="105" t="str">
        <f t="shared" si="1927"/>
        <v>.30000000030</v>
      </c>
      <c r="AMU80" s="649">
        <f t="shared" si="1928"/>
        <v>976.86174999995455</v>
      </c>
      <c r="AMV80" s="102">
        <f t="shared" si="1929"/>
        <v>976</v>
      </c>
      <c r="AMW80" s="105" t="str">
        <f t="shared" si="1930"/>
        <v>.86174999995</v>
      </c>
      <c r="AMX80" s="103">
        <f t="shared" si="1931"/>
        <v>315.30000000029997</v>
      </c>
      <c r="AMY80" s="102">
        <f t="shared" si="1932"/>
        <v>315</v>
      </c>
      <c r="AMZ80" s="105" t="str">
        <f t="shared" si="1933"/>
        <v>.30000000030</v>
      </c>
      <c r="ANA80" s="649">
        <f t="shared" si="1934"/>
        <v>976.96174999995458</v>
      </c>
      <c r="ANB80" s="102">
        <f t="shared" si="1935"/>
        <v>976</v>
      </c>
      <c r="ANC80" s="105" t="str">
        <f t="shared" si="1936"/>
        <v>.96174999995</v>
      </c>
      <c r="AND80" s="103">
        <f t="shared" si="1937"/>
        <v>318.30000000029997</v>
      </c>
      <c r="ANE80" s="102">
        <f t="shared" si="1938"/>
        <v>318</v>
      </c>
      <c r="ANF80" s="105" t="str">
        <f t="shared" si="1939"/>
        <v>.30000000030</v>
      </c>
      <c r="ANG80" s="649">
        <f t="shared" si="1940"/>
        <v>977.05174999995461</v>
      </c>
      <c r="ANH80" s="102">
        <f t="shared" si="1941"/>
        <v>977</v>
      </c>
      <c r="ANI80" s="105" t="str">
        <f t="shared" si="1942"/>
        <v>.05174999995</v>
      </c>
      <c r="ANJ80" s="103">
        <f t="shared" si="1943"/>
        <v>321.30000000029997</v>
      </c>
      <c r="ANK80" s="102">
        <f t="shared" si="1944"/>
        <v>321</v>
      </c>
      <c r="ANL80" s="105" t="str">
        <f t="shared" si="1945"/>
        <v>.30000000030</v>
      </c>
      <c r="ANM80" s="649">
        <f t="shared" si="1946"/>
        <v>976.96174999995458</v>
      </c>
      <c r="ANN80" s="102">
        <f t="shared" si="1947"/>
        <v>976</v>
      </c>
      <c r="ANO80" s="105" t="str">
        <f t="shared" si="1948"/>
        <v>.96174999995</v>
      </c>
      <c r="ANP80" s="103">
        <f t="shared" si="1949"/>
        <v>321.30000000029997</v>
      </c>
      <c r="ANQ80" s="102">
        <f t="shared" si="1950"/>
        <v>321</v>
      </c>
      <c r="ANR80" s="105" t="str">
        <f t="shared" si="1951"/>
        <v>.30000000030</v>
      </c>
      <c r="ANS80" s="649">
        <f t="shared" si="1952"/>
        <v>976.86174999995455</v>
      </c>
      <c r="ANT80" s="102">
        <f t="shared" si="1953"/>
        <v>976</v>
      </c>
      <c r="ANU80" s="105" t="str">
        <f t="shared" si="1954"/>
        <v>.86174999995</v>
      </c>
      <c r="ANX80" s="136">
        <f t="shared" si="1955"/>
        <v>0</v>
      </c>
      <c r="ANY80" s="136">
        <f t="shared" si="1956"/>
        <v>0</v>
      </c>
      <c r="ANZ80" s="103">
        <f t="shared" si="1494"/>
        <v>315.15000000014999</v>
      </c>
      <c r="AOA80" s="102">
        <f t="shared" si="1957"/>
        <v>315</v>
      </c>
      <c r="AOB80" s="105" t="str">
        <f t="shared" si="1958"/>
        <v>.15000000015</v>
      </c>
      <c r="AOC80" s="103">
        <f t="shared" si="1495"/>
        <v>976.70724999995014</v>
      </c>
      <c r="AOD80" s="102">
        <f t="shared" si="1959"/>
        <v>976</v>
      </c>
      <c r="AOE80" s="105" t="str">
        <f t="shared" si="1960"/>
        <v>.70724999995</v>
      </c>
      <c r="AOF80" s="103">
        <f t="shared" si="1496"/>
        <v>315.15000000014999</v>
      </c>
      <c r="AOG80" s="102">
        <f t="shared" si="1961"/>
        <v>315</v>
      </c>
      <c r="AOH80" s="105" t="str">
        <f t="shared" si="1962"/>
        <v>.15000000015</v>
      </c>
      <c r="AOI80" s="103">
        <f t="shared" si="1497"/>
        <v>976.70724999995014</v>
      </c>
      <c r="AOJ80" s="102">
        <f t="shared" si="1963"/>
        <v>976</v>
      </c>
      <c r="AOK80" s="105" t="str">
        <f t="shared" si="1964"/>
        <v>.70724999995</v>
      </c>
      <c r="AOL80" s="103">
        <f t="shared" si="1498"/>
        <v>318.30000000029997</v>
      </c>
      <c r="AOM80" s="102">
        <f t="shared" si="1965"/>
        <v>318</v>
      </c>
      <c r="AON80" s="105" t="str">
        <f t="shared" si="1966"/>
        <v>.30000000030</v>
      </c>
      <c r="AOO80" s="103">
        <f t="shared" si="1499"/>
        <v>976.80174999995461</v>
      </c>
      <c r="AOP80" s="102">
        <f t="shared" si="1967"/>
        <v>976</v>
      </c>
      <c r="AOQ80" s="105" t="str">
        <f t="shared" si="1968"/>
        <v>.80174999995</v>
      </c>
      <c r="AOR80" s="103">
        <f t="shared" si="1500"/>
        <v>321.45000000044996</v>
      </c>
      <c r="AOS80" s="102">
        <f t="shared" si="1969"/>
        <v>321</v>
      </c>
      <c r="AOT80" s="105" t="str">
        <f t="shared" si="1970"/>
        <v>.45000000045</v>
      </c>
      <c r="AOU80" s="103">
        <f t="shared" si="1971"/>
        <v>976.70724999995014</v>
      </c>
      <c r="AOV80" s="102">
        <f t="shared" si="1972"/>
        <v>976</v>
      </c>
      <c r="AOW80" s="105" t="str">
        <f t="shared" si="1973"/>
        <v>.70724999995</v>
      </c>
      <c r="AOX80" s="103">
        <f t="shared" si="1501"/>
        <v>321.45000000044996</v>
      </c>
      <c r="AOY80" s="102">
        <f t="shared" si="1974"/>
        <v>321</v>
      </c>
      <c r="AOZ80" s="105" t="str">
        <f t="shared" si="1975"/>
        <v>.45000000045</v>
      </c>
      <c r="APA80" s="103">
        <f t="shared" si="1976"/>
        <v>976.70724999995014</v>
      </c>
      <c r="APB80" s="102">
        <f t="shared" si="1977"/>
        <v>976</v>
      </c>
      <c r="APC80" s="105" t="str">
        <f t="shared" si="1978"/>
        <v>.70724999995</v>
      </c>
      <c r="APE80" s="136">
        <f t="shared" si="1979"/>
        <v>1.5000000000450002E-10</v>
      </c>
      <c r="APF80" s="136">
        <f t="shared" si="1980"/>
        <v>0.15000000000450001</v>
      </c>
      <c r="APG80" s="103">
        <f t="shared" si="1502"/>
        <v>315.15000000014999</v>
      </c>
      <c r="APH80" s="102">
        <f t="shared" si="1981"/>
        <v>315</v>
      </c>
      <c r="API80" s="105" t="str">
        <f t="shared" si="1982"/>
        <v>.15000000015</v>
      </c>
      <c r="APJ80" s="103">
        <f t="shared" si="1503"/>
        <v>976.70724999995014</v>
      </c>
      <c r="APK80" s="102">
        <f t="shared" si="1983"/>
        <v>976</v>
      </c>
      <c r="APL80" s="105" t="str">
        <f t="shared" si="1984"/>
        <v>.70724999995</v>
      </c>
      <c r="APM80" s="103">
        <f t="shared" si="1504"/>
        <v>315.1500000003</v>
      </c>
      <c r="APN80" s="102">
        <f t="shared" si="1985"/>
        <v>315</v>
      </c>
      <c r="APO80" s="105" t="str">
        <f t="shared" si="1986"/>
        <v>.15000000030</v>
      </c>
      <c r="APP80" s="103">
        <f t="shared" si="1987"/>
        <v>976.85724999995455</v>
      </c>
      <c r="APQ80" s="102">
        <f t="shared" si="1988"/>
        <v>976</v>
      </c>
      <c r="APR80" s="105" t="str">
        <f t="shared" si="1989"/>
        <v>.85724999995</v>
      </c>
      <c r="APS80" s="103">
        <f t="shared" si="1505"/>
        <v>318.30000000029997</v>
      </c>
      <c r="APT80" s="102">
        <f t="shared" si="1990"/>
        <v>318</v>
      </c>
      <c r="APU80" s="105" t="str">
        <f t="shared" si="1991"/>
        <v>.30000000030</v>
      </c>
      <c r="APV80" s="103">
        <f t="shared" si="1506"/>
        <v>976.95174999995459</v>
      </c>
      <c r="APW80" s="102">
        <f t="shared" si="1992"/>
        <v>976</v>
      </c>
      <c r="APX80" s="105" t="str">
        <f t="shared" si="1993"/>
        <v>.95174999995</v>
      </c>
      <c r="APY80" s="103">
        <f t="shared" si="1507"/>
        <v>321.45000000029995</v>
      </c>
      <c r="APZ80" s="102">
        <f t="shared" si="1994"/>
        <v>321</v>
      </c>
      <c r="AQA80" s="105" t="str">
        <f t="shared" si="1995"/>
        <v>.45000000030</v>
      </c>
      <c r="AQB80" s="103">
        <f t="shared" si="1996"/>
        <v>976.85724999995455</v>
      </c>
      <c r="AQC80" s="102">
        <f t="shared" si="1997"/>
        <v>976</v>
      </c>
      <c r="AQD80" s="105" t="str">
        <f t="shared" si="1998"/>
        <v>.85724999995</v>
      </c>
      <c r="AQE80" s="103">
        <f t="shared" si="1508"/>
        <v>321.45000000044996</v>
      </c>
      <c r="AQF80" s="102">
        <f t="shared" si="1999"/>
        <v>321</v>
      </c>
      <c r="AQG80" s="105" t="str">
        <f t="shared" si="2000"/>
        <v>.45000000045</v>
      </c>
      <c r="AQH80" s="103">
        <f t="shared" si="1509"/>
        <v>976.70724999995014</v>
      </c>
      <c r="AQI80" s="102">
        <f t="shared" si="2001"/>
        <v>976</v>
      </c>
      <c r="AQJ80" s="105" t="str">
        <f t="shared" si="2002"/>
        <v>.70724999995</v>
      </c>
      <c r="AQK80" s="230"/>
      <c r="AQL80" s="120">
        <f t="shared" si="1510"/>
        <v>0</v>
      </c>
      <c r="AQM80" s="120">
        <f t="shared" si="2003"/>
        <v>999999999999</v>
      </c>
      <c r="AQN80" s="120">
        <f t="shared" si="1511"/>
        <v>0</v>
      </c>
      <c r="AQO80" s="120">
        <f t="shared" si="1512"/>
        <v>0</v>
      </c>
      <c r="AQP80" s="94">
        <f t="shared" si="1513"/>
        <v>0</v>
      </c>
      <c r="AQQ80" s="120">
        <f t="shared" si="2004"/>
        <v>999999999999</v>
      </c>
    </row>
    <row r="81" spans="4:1135" ht="15.75" x14ac:dyDescent="0.25">
      <c r="D81" s="770">
        <f t="shared" si="1211"/>
        <v>0</v>
      </c>
      <c r="E81" s="770" t="str">
        <f t="shared" si="1212"/>
        <v>-color</v>
      </c>
      <c r="F81" s="770" t="str">
        <f t="shared" si="1213"/>
        <v xml:space="preserve">3  </v>
      </c>
      <c r="G81" s="770" t="str">
        <f t="shared" si="977"/>
        <v>-TEXT</v>
      </c>
      <c r="H81" s="770" t="str">
        <f t="shared" si="978"/>
        <v>J</v>
      </c>
      <c r="I81" s="770" t="str">
        <f t="shared" si="979"/>
        <v>bl</v>
      </c>
      <c r="J81" s="770" t="str">
        <f t="shared" si="980"/>
        <v>00,00</v>
      </c>
      <c r="K81" s="770" t="str">
        <f t="shared" si="981"/>
        <v>0</v>
      </c>
      <c r="L81" s="770" t="str">
        <f t="shared" si="982"/>
        <v xml:space="preserve"> </v>
      </c>
      <c r="N81" s="197"/>
      <c r="O81" s="197"/>
      <c r="P81" s="197"/>
      <c r="Q81" s="197"/>
      <c r="R81" s="197"/>
      <c r="S81" s="350">
        <f t="shared" si="1514"/>
        <v>0</v>
      </c>
      <c r="T81" s="391">
        <f t="shared" si="1515"/>
        <v>0</v>
      </c>
      <c r="U81" s="90"/>
      <c r="V81" s="484">
        <f t="shared" si="2005"/>
        <v>0</v>
      </c>
      <c r="W81" s="786"/>
      <c r="X81" s="787"/>
      <c r="Y81" s="788"/>
      <c r="Z81" s="789"/>
      <c r="AA81" s="781"/>
      <c r="AB81" s="619">
        <f t="shared" si="1516"/>
        <v>0</v>
      </c>
      <c r="AC81" s="619">
        <f t="shared" si="1517"/>
        <v>0</v>
      </c>
      <c r="AD81" s="102">
        <f t="shared" si="1234"/>
        <v>0</v>
      </c>
      <c r="AE81" s="88"/>
      <c r="AF81" s="95">
        <f t="shared" si="1518"/>
        <v>0</v>
      </c>
      <c r="AG81" s="456">
        <f t="shared" si="2006"/>
        <v>0</v>
      </c>
      <c r="AH81" s="92"/>
      <c r="AI81" s="524">
        <f t="shared" si="1519"/>
        <v>0</v>
      </c>
      <c r="AK81" s="91"/>
      <c r="AL81" s="581"/>
      <c r="AM81" s="579">
        <f t="shared" si="1520"/>
        <v>0</v>
      </c>
      <c r="AN81" s="578"/>
      <c r="AO81" s="90"/>
      <c r="AP81" s="695"/>
      <c r="AR81" s="343">
        <f t="shared" si="1521"/>
        <v>0</v>
      </c>
      <c r="AS81" s="343">
        <f t="shared" si="1522"/>
        <v>0</v>
      </c>
      <c r="AT81" s="343">
        <f t="shared" si="1523"/>
        <v>0</v>
      </c>
      <c r="AU81" s="343">
        <f t="shared" si="2007"/>
        <v>0</v>
      </c>
      <c r="AV81" s="343">
        <f t="shared" si="1524"/>
        <v>0</v>
      </c>
      <c r="AW81" s="343">
        <f t="shared" si="1525"/>
        <v>0</v>
      </c>
      <c r="AX81" s="343">
        <f t="shared" si="1526"/>
        <v>0</v>
      </c>
      <c r="AZ81" s="454">
        <f t="shared" si="1527"/>
        <v>0</v>
      </c>
      <c r="BA81" s="160">
        <f t="shared" si="1235"/>
        <v>0</v>
      </c>
      <c r="BB81" s="160">
        <f t="shared" si="2008"/>
        <v>0</v>
      </c>
      <c r="BC81" s="469">
        <f t="shared" si="1528"/>
        <v>0</v>
      </c>
      <c r="BD81" s="454">
        <f t="shared" si="1236"/>
        <v>0</v>
      </c>
      <c r="BE81" s="457">
        <f t="shared" si="1529"/>
        <v>0</v>
      </c>
      <c r="BF81" s="601">
        <f t="shared" si="1530"/>
        <v>0</v>
      </c>
      <c r="BG81" s="457">
        <f t="shared" si="1237"/>
        <v>0</v>
      </c>
      <c r="BH81" s="457">
        <f t="shared" si="1531"/>
        <v>0</v>
      </c>
      <c r="BI81" s="457">
        <f t="shared" si="1532"/>
        <v>0</v>
      </c>
      <c r="BJ81" s="457">
        <f t="shared" si="1533"/>
        <v>0</v>
      </c>
      <c r="BK81" s="457">
        <f t="shared" si="1533"/>
        <v>0</v>
      </c>
      <c r="BL81" s="457">
        <f t="shared" si="1533"/>
        <v>0</v>
      </c>
      <c r="BM81" s="460">
        <f t="shared" si="1534"/>
        <v>0</v>
      </c>
      <c r="BN81" s="460">
        <f t="shared" si="1238"/>
        <v>0</v>
      </c>
      <c r="BO81" s="460">
        <f t="shared" si="1535"/>
        <v>0</v>
      </c>
      <c r="BP81" s="477"/>
      <c r="BR81" s="274">
        <f t="shared" si="1536"/>
        <v>0</v>
      </c>
      <c r="BS81" s="351">
        <f t="shared" si="1239"/>
        <v>0</v>
      </c>
      <c r="BT81" s="705">
        <f t="shared" si="1537"/>
        <v>0</v>
      </c>
      <c r="BU81" s="352">
        <f t="shared" si="1240"/>
        <v>0</v>
      </c>
      <c r="BV81" s="353">
        <f t="shared" si="1241"/>
        <v>0</v>
      </c>
      <c r="BW81" s="353">
        <f t="shared" si="1242"/>
        <v>0</v>
      </c>
      <c r="BX81" s="354">
        <f t="shared" si="1243"/>
        <v>0</v>
      </c>
      <c r="BY81" s="355">
        <f t="shared" si="1244"/>
        <v>0</v>
      </c>
      <c r="BZ81" s="355">
        <f t="shared" si="1245"/>
        <v>0</v>
      </c>
      <c r="CA81" s="393"/>
      <c r="CB81" s="594">
        <f t="shared" si="2009"/>
        <v>0</v>
      </c>
      <c r="CC81" s="392">
        <f t="shared" si="1538"/>
        <v>0</v>
      </c>
      <c r="CD81" s="392">
        <f t="shared" si="1539"/>
        <v>0</v>
      </c>
      <c r="CE81" s="392">
        <f t="shared" si="1540"/>
        <v>0</v>
      </c>
      <c r="CF81" s="392">
        <f t="shared" si="2010"/>
        <v>0</v>
      </c>
      <c r="CG81" s="394">
        <f t="shared" si="1541"/>
        <v>0</v>
      </c>
      <c r="CH81" s="394">
        <f t="shared" si="2011"/>
        <v>0</v>
      </c>
      <c r="CI81" s="395" t="s">
        <v>96</v>
      </c>
      <c r="CJ81" s="599">
        <f t="shared" si="1542"/>
        <v>0</v>
      </c>
      <c r="CK81" s="395"/>
      <c r="CL81" s="361"/>
      <c r="CM81" s="361">
        <f t="shared" si="1246"/>
        <v>0</v>
      </c>
      <c r="CN81" s="361">
        <f t="shared" si="1247"/>
        <v>0</v>
      </c>
      <c r="CO81" s="361">
        <v>71</v>
      </c>
      <c r="CP81" s="110">
        <f t="shared" si="2012"/>
        <v>94.44</v>
      </c>
      <c r="CQ81" s="431">
        <f t="shared" si="1543"/>
        <v>0</v>
      </c>
      <c r="CR81" s="367"/>
      <c r="CS81" s="367"/>
      <c r="CT81" s="396">
        <f t="shared" si="2042"/>
        <v>96.81</v>
      </c>
      <c r="CV81" s="399">
        <f t="shared" si="2055"/>
        <v>0</v>
      </c>
      <c r="CW81" s="367"/>
      <c r="CX81" s="111">
        <f t="shared" si="2043"/>
        <v>5.9250000000000115E-2</v>
      </c>
      <c r="CY81" s="367"/>
      <c r="CZ81" s="396">
        <f t="shared" si="2013"/>
        <v>178.57500000000016</v>
      </c>
      <c r="DA81" s="367"/>
      <c r="DB81" s="103">
        <f t="shared" si="1544"/>
        <v>0</v>
      </c>
      <c r="DC81" s="103">
        <f t="shared" si="1545"/>
        <v>98.938999999999993</v>
      </c>
      <c r="DD81" s="103">
        <f t="shared" si="1546"/>
        <v>98.938999999999993</v>
      </c>
      <c r="DE81" s="103">
        <f t="shared" si="1248"/>
        <v>0</v>
      </c>
      <c r="DF81" s="105">
        <f t="shared" si="1249"/>
        <v>0</v>
      </c>
      <c r="DG81" s="102">
        <f t="shared" si="1547"/>
        <v>0</v>
      </c>
      <c r="DH81" s="105">
        <f t="shared" si="1548"/>
        <v>0</v>
      </c>
      <c r="DI81" s="105">
        <f t="shared" si="1250"/>
        <v>0</v>
      </c>
      <c r="DJ81" s="111">
        <f t="shared" si="1251"/>
        <v>0</v>
      </c>
      <c r="DK81" s="401">
        <f t="shared" si="1549"/>
        <v>0</v>
      </c>
      <c r="DL81" s="111">
        <f t="shared" si="1550"/>
        <v>0</v>
      </c>
      <c r="DO81" s="403">
        <f t="shared" si="1551"/>
        <v>0</v>
      </c>
      <c r="DP81" s="403">
        <f t="shared" si="1552"/>
        <v>0</v>
      </c>
      <c r="DQ81" s="111">
        <f t="shared" si="2050"/>
        <v>0</v>
      </c>
      <c r="DR81" s="113">
        <f t="shared" si="1206"/>
        <v>0</v>
      </c>
      <c r="DS81" s="111">
        <f t="shared" si="1553"/>
        <v>0</v>
      </c>
      <c r="DT81" s="105">
        <f t="shared" si="1554"/>
        <v>0</v>
      </c>
      <c r="DU81" s="105">
        <f t="shared" si="1555"/>
        <v>0</v>
      </c>
      <c r="DV81" s="105">
        <f t="shared" si="2051"/>
        <v>0</v>
      </c>
      <c r="DW81" s="105">
        <f t="shared" si="2014"/>
        <v>0</v>
      </c>
      <c r="DX81" s="105">
        <f t="shared" si="1556"/>
        <v>0</v>
      </c>
      <c r="DZ81" s="105">
        <f t="shared" si="1557"/>
        <v>400</v>
      </c>
      <c r="EA81" s="105">
        <f t="shared" si="1558"/>
        <v>1600</v>
      </c>
      <c r="EB81" s="105">
        <f t="shared" si="1559"/>
        <v>3600</v>
      </c>
      <c r="EC81" s="105">
        <f t="shared" si="1560"/>
        <v>6400</v>
      </c>
      <c r="ED81" s="105">
        <f t="shared" si="1561"/>
        <v>10000</v>
      </c>
      <c r="EF81" s="105">
        <f t="shared" si="1233"/>
        <v>0</v>
      </c>
      <c r="EH81" s="105">
        <f t="shared" si="1222"/>
        <v>0</v>
      </c>
      <c r="EI81" s="105">
        <f t="shared" si="1562"/>
        <v>0</v>
      </c>
      <c r="EJ81" s="105">
        <f t="shared" si="1223"/>
        <v>0</v>
      </c>
      <c r="EL81" s="105">
        <f t="shared" si="2044"/>
        <v>0</v>
      </c>
      <c r="EM81" s="105">
        <f t="shared" si="1563"/>
        <v>0</v>
      </c>
      <c r="EN81" s="105">
        <f t="shared" si="1564"/>
        <v>0</v>
      </c>
      <c r="EO81" s="105">
        <f t="shared" si="1565"/>
        <v>0</v>
      </c>
      <c r="EP81" s="105">
        <f t="shared" si="1566"/>
        <v>0</v>
      </c>
      <c r="ER81" s="105">
        <f t="shared" si="1215"/>
        <v>0</v>
      </c>
      <c r="ES81" s="105">
        <f t="shared" si="1216"/>
        <v>0</v>
      </c>
      <c r="ET81" s="105">
        <f t="shared" si="1217"/>
        <v>0</v>
      </c>
      <c r="EU81" s="105">
        <f t="shared" si="1218"/>
        <v>0</v>
      </c>
      <c r="EV81" s="94">
        <f t="shared" si="1219"/>
        <v>0</v>
      </c>
      <c r="EW81" s="94">
        <f t="shared" si="1220"/>
        <v>0</v>
      </c>
      <c r="EX81" s="94">
        <f t="shared" si="1221"/>
        <v>0</v>
      </c>
      <c r="EZ81" s="94">
        <f t="shared" si="1224"/>
        <v>0</v>
      </c>
      <c r="FA81" s="94">
        <f t="shared" si="1225"/>
        <v>0</v>
      </c>
      <c r="FB81" s="94">
        <f t="shared" si="1226"/>
        <v>0</v>
      </c>
      <c r="FC81" s="94">
        <f t="shared" si="1227"/>
        <v>0</v>
      </c>
      <c r="FD81" s="94">
        <f t="shared" si="1228"/>
        <v>0</v>
      </c>
      <c r="FE81" s="94">
        <f t="shared" si="1229"/>
        <v>0</v>
      </c>
      <c r="FF81" s="94">
        <f t="shared" si="1230"/>
        <v>0</v>
      </c>
      <c r="FG81" s="94">
        <f t="shared" si="1231"/>
        <v>0</v>
      </c>
      <c r="FH81" s="94">
        <f t="shared" si="1232"/>
        <v>0</v>
      </c>
      <c r="FI81" s="369">
        <f t="shared" si="1252"/>
        <v>0</v>
      </c>
      <c r="FJ81" s="102">
        <f t="shared" si="1567"/>
        <v>0</v>
      </c>
      <c r="FK81" s="102">
        <f t="shared" si="1568"/>
        <v>0</v>
      </c>
      <c r="FL81" s="102">
        <f t="shared" si="1253"/>
        <v>0</v>
      </c>
      <c r="FM81" s="370">
        <f t="shared" si="1254"/>
        <v>0</v>
      </c>
      <c r="FN81" s="370">
        <f t="shared" si="1255"/>
        <v>0</v>
      </c>
      <c r="FO81" s="370">
        <f t="shared" si="1255"/>
        <v>0</v>
      </c>
      <c r="FP81" s="370">
        <f t="shared" si="1255"/>
        <v>0</v>
      </c>
      <c r="FQ81" s="370">
        <f t="shared" si="1256"/>
        <v>0</v>
      </c>
      <c r="FR81" s="370">
        <f t="shared" si="1569"/>
        <v>0</v>
      </c>
      <c r="FS81" s="370">
        <f t="shared" si="1214"/>
        <v>0</v>
      </c>
      <c r="FT81" s="370">
        <f t="shared" si="1214"/>
        <v>0</v>
      </c>
      <c r="FU81" s="370">
        <f t="shared" si="1214"/>
        <v>0</v>
      </c>
      <c r="FV81" s="370">
        <f t="shared" si="1214"/>
        <v>0</v>
      </c>
      <c r="FW81" s="370">
        <f t="shared" si="1214"/>
        <v>0</v>
      </c>
      <c r="FX81" s="370">
        <f t="shared" si="1570"/>
        <v>0</v>
      </c>
      <c r="FY81" s="371">
        <f t="shared" si="1257"/>
        <v>0</v>
      </c>
      <c r="FZ81" s="371">
        <f t="shared" si="1210"/>
        <v>0</v>
      </c>
      <c r="GA81" s="371">
        <f t="shared" si="1210"/>
        <v>0</v>
      </c>
      <c r="GB81" s="371">
        <f t="shared" si="1210"/>
        <v>0</v>
      </c>
      <c r="GC81" s="371">
        <f t="shared" si="1207"/>
        <v>0</v>
      </c>
      <c r="GD81" s="371">
        <f t="shared" si="1207"/>
        <v>0</v>
      </c>
      <c r="GE81" s="371">
        <f t="shared" si="1207"/>
        <v>0</v>
      </c>
      <c r="GF81" s="371">
        <f t="shared" si="1207"/>
        <v>0</v>
      </c>
      <c r="GG81" s="371">
        <f t="shared" si="1258"/>
        <v>0</v>
      </c>
      <c r="GH81" s="371">
        <f t="shared" si="1259"/>
        <v>0</v>
      </c>
      <c r="GI81" s="371">
        <f t="shared" si="990"/>
        <v>0</v>
      </c>
      <c r="GJ81" s="371">
        <f t="shared" si="990"/>
        <v>0</v>
      </c>
      <c r="GK81" s="371">
        <f t="shared" si="990"/>
        <v>0</v>
      </c>
      <c r="GL81" s="371">
        <f t="shared" si="990"/>
        <v>0</v>
      </c>
      <c r="GM81" s="371">
        <f t="shared" si="1260"/>
        <v>0</v>
      </c>
      <c r="GN81" s="371">
        <f t="shared" si="1260"/>
        <v>0</v>
      </c>
      <c r="GO81" s="371">
        <f t="shared" si="1260"/>
        <v>0</v>
      </c>
      <c r="GP81" s="371">
        <f t="shared" si="1260"/>
        <v>0</v>
      </c>
      <c r="GQ81" s="371">
        <f t="shared" si="1260"/>
        <v>0</v>
      </c>
      <c r="GR81" s="371">
        <f t="shared" si="1261"/>
        <v>0</v>
      </c>
      <c r="GS81" s="371">
        <f t="shared" si="1262"/>
        <v>0</v>
      </c>
      <c r="GT81" s="102">
        <f t="shared" si="1571"/>
        <v>0</v>
      </c>
      <c r="GU81" s="94">
        <f t="shared" si="2015"/>
        <v>0</v>
      </c>
      <c r="GV81" s="94">
        <f t="shared" si="2016"/>
        <v>0</v>
      </c>
      <c r="GW81" s="372">
        <f t="shared" si="1572"/>
        <v>0</v>
      </c>
      <c r="GX81" s="372">
        <f t="shared" si="1573"/>
        <v>0</v>
      </c>
      <c r="GY81" s="372">
        <f t="shared" si="1574"/>
        <v>0</v>
      </c>
      <c r="HA81" s="94">
        <v>71</v>
      </c>
      <c r="HB81" s="105">
        <f t="shared" si="1263"/>
        <v>0</v>
      </c>
      <c r="HC81" s="94">
        <f t="shared" si="2045"/>
        <v>0</v>
      </c>
      <c r="HD81" s="94">
        <f t="shared" si="1575"/>
        <v>0</v>
      </c>
      <c r="HE81" s="93">
        <f t="shared" si="1264"/>
        <v>0</v>
      </c>
      <c r="HF81" s="93">
        <f t="shared" si="1265"/>
        <v>0</v>
      </c>
      <c r="HG81" s="94">
        <f t="shared" si="2017"/>
        <v>0</v>
      </c>
      <c r="HH81" s="120">
        <f t="shared" si="2018"/>
        <v>0</v>
      </c>
      <c r="HI81" s="93">
        <f t="shared" si="2019"/>
        <v>0</v>
      </c>
      <c r="HJ81" s="120">
        <f t="shared" si="1266"/>
        <v>0</v>
      </c>
      <c r="HK81" s="151">
        <f t="shared" si="1267"/>
        <v>0</v>
      </c>
      <c r="HM81" s="376">
        <f t="shared" si="1576"/>
        <v>0</v>
      </c>
      <c r="HN81" s="189">
        <f t="shared" si="1577"/>
        <v>0</v>
      </c>
      <c r="HO81" s="189" t="str">
        <f t="shared" si="1578"/>
        <v>.00000000000</v>
      </c>
      <c r="HP81" s="189">
        <f t="shared" si="1579"/>
        <v>0</v>
      </c>
      <c r="HQ81" s="189">
        <f t="shared" si="1580"/>
        <v>0</v>
      </c>
      <c r="HR81" s="377" t="str">
        <f t="shared" si="1581"/>
        <v>.00000000000</v>
      </c>
      <c r="HT81" s="376">
        <f t="shared" si="1582"/>
        <v>0</v>
      </c>
      <c r="HU81" s="189">
        <f t="shared" si="1583"/>
        <v>0</v>
      </c>
      <c r="HV81" s="189" t="str">
        <f t="shared" si="1584"/>
        <v>.00000000000</v>
      </c>
      <c r="HW81" s="189">
        <f t="shared" si="1268"/>
        <v>2.5</v>
      </c>
      <c r="HX81" s="189">
        <f t="shared" si="1585"/>
        <v>2</v>
      </c>
      <c r="HY81" s="377" t="str">
        <f t="shared" si="1586"/>
        <v>.50000000000</v>
      </c>
      <c r="IA81" s="94">
        <f t="shared" si="1269"/>
        <v>0</v>
      </c>
      <c r="IB81" s="94">
        <f t="shared" si="1270"/>
        <v>0</v>
      </c>
      <c r="IC81" s="94">
        <f t="shared" si="1587"/>
        <v>0</v>
      </c>
      <c r="ID81" s="94">
        <f t="shared" si="1588"/>
        <v>0</v>
      </c>
      <c r="IE81" s="94">
        <f t="shared" si="1589"/>
        <v>0</v>
      </c>
      <c r="IF81" s="94" t="str">
        <f t="shared" si="1590"/>
        <v>.00000000000</v>
      </c>
      <c r="IG81" s="94">
        <f t="shared" si="1271"/>
        <v>0</v>
      </c>
      <c r="IH81" s="94">
        <f t="shared" si="1591"/>
        <v>0</v>
      </c>
      <c r="II81" s="94" t="str">
        <f t="shared" si="1592"/>
        <v>.00000000000</v>
      </c>
      <c r="IJ81" s="94">
        <f t="shared" si="1272"/>
        <v>0</v>
      </c>
      <c r="IL81" s="376">
        <f t="shared" si="1593"/>
        <v>0</v>
      </c>
      <c r="IM81" s="189">
        <f t="shared" si="1594"/>
        <v>0</v>
      </c>
      <c r="IN81" s="189" t="str">
        <f t="shared" si="1595"/>
        <v>.00000000000</v>
      </c>
      <c r="IO81" s="189">
        <f t="shared" si="1273"/>
        <v>0</v>
      </c>
      <c r="IP81" s="189">
        <f t="shared" si="1596"/>
        <v>0</v>
      </c>
      <c r="IQ81" s="377" t="str">
        <f t="shared" si="1597"/>
        <v>.00000000000</v>
      </c>
      <c r="IR81" s="105">
        <f t="shared" si="1274"/>
        <v>0</v>
      </c>
      <c r="IT81" s="599">
        <f t="shared" si="1598"/>
        <v>0</v>
      </c>
      <c r="IU81" s="601">
        <f t="shared" si="1275"/>
        <v>0</v>
      </c>
      <c r="IV81" s="518">
        <f t="shared" si="1599"/>
        <v>0</v>
      </c>
      <c r="IW81" s="518">
        <f t="shared" si="1600"/>
        <v>0</v>
      </c>
      <c r="IX81" s="507">
        <f t="shared" si="1276"/>
        <v>0</v>
      </c>
      <c r="IY81" s="518">
        <f t="shared" si="1601"/>
        <v>0</v>
      </c>
      <c r="IZ81" s="518">
        <f t="shared" si="1602"/>
        <v>0</v>
      </c>
      <c r="JA81" s="519">
        <f t="shared" si="1603"/>
        <v>0</v>
      </c>
      <c r="JB81" s="100">
        <f t="shared" si="1604"/>
        <v>0</v>
      </c>
      <c r="JC81" s="514">
        <f t="shared" si="1605"/>
        <v>0</v>
      </c>
      <c r="JD81" s="519">
        <f t="shared" si="1606"/>
        <v>0</v>
      </c>
      <c r="JE81" s="672">
        <f t="shared" si="1607"/>
        <v>0</v>
      </c>
      <c r="JF81" s="677" t="s">
        <v>838</v>
      </c>
      <c r="JG81" s="671" t="s">
        <v>838</v>
      </c>
      <c r="JH81" s="671" t="s">
        <v>838</v>
      </c>
      <c r="JI81" s="671" t="s">
        <v>838</v>
      </c>
      <c r="JJ81" s="671" t="s">
        <v>838</v>
      </c>
      <c r="JK81" s="671" t="s">
        <v>838</v>
      </c>
      <c r="JL81" s="671" t="s">
        <v>838</v>
      </c>
      <c r="JM81" s="671" t="s">
        <v>838</v>
      </c>
      <c r="JN81" s="671" t="s">
        <v>838</v>
      </c>
      <c r="JO81" s="671" t="s">
        <v>838</v>
      </c>
      <c r="JP81" s="671" t="s">
        <v>838</v>
      </c>
      <c r="JQ81" s="671" t="s">
        <v>838</v>
      </c>
      <c r="JR81" s="671" t="s">
        <v>838</v>
      </c>
      <c r="JS81" s="671" t="s">
        <v>838</v>
      </c>
      <c r="JT81" s="671" t="s">
        <v>838</v>
      </c>
      <c r="JU81" s="671" t="s">
        <v>838</v>
      </c>
      <c r="JV81" s="671" t="s">
        <v>838</v>
      </c>
      <c r="JW81" s="671" t="s">
        <v>838</v>
      </c>
      <c r="JX81" s="671" t="s">
        <v>838</v>
      </c>
      <c r="JY81" s="671" t="s">
        <v>838</v>
      </c>
      <c r="JZ81" s="671" t="s">
        <v>838</v>
      </c>
      <c r="KA81" s="678" t="s">
        <v>838</v>
      </c>
      <c r="KB81" s="678" t="s">
        <v>838</v>
      </c>
      <c r="KC81" s="678" t="s">
        <v>838</v>
      </c>
      <c r="KD81" s="678" t="s">
        <v>838</v>
      </c>
      <c r="KE81" s="678" t="s">
        <v>838</v>
      </c>
      <c r="KF81" s="678" t="s">
        <v>838</v>
      </c>
      <c r="KG81" s="678" t="s">
        <v>838</v>
      </c>
      <c r="KH81" s="678" t="s">
        <v>838</v>
      </c>
      <c r="KI81" s="678" t="s">
        <v>838</v>
      </c>
      <c r="KJ81" s="678" t="s">
        <v>838</v>
      </c>
      <c r="KK81" s="678" t="s">
        <v>838</v>
      </c>
      <c r="KL81" s="678" t="s">
        <v>838</v>
      </c>
      <c r="KM81" s="678" t="s">
        <v>838</v>
      </c>
      <c r="KN81" s="678" t="s">
        <v>838</v>
      </c>
      <c r="KO81" s="678" t="s">
        <v>838</v>
      </c>
      <c r="KP81" s="678" t="s">
        <v>838</v>
      </c>
      <c r="KQ81" s="678" t="s">
        <v>838</v>
      </c>
      <c r="KR81" s="678" t="s">
        <v>838</v>
      </c>
      <c r="KS81" s="678" t="s">
        <v>838</v>
      </c>
      <c r="KT81" s="678" t="s">
        <v>838</v>
      </c>
      <c r="KU81" s="678" t="s">
        <v>838</v>
      </c>
      <c r="KV81" s="686"/>
      <c r="KW81" s="686"/>
      <c r="KX81" s="529"/>
      <c r="KY81" s="529"/>
      <c r="KZ81" s="529"/>
      <c r="LA81" s="529"/>
      <c r="LB81" s="529"/>
      <c r="LC81" s="529"/>
      <c r="LD81" s="529"/>
      <c r="LE81" s="529"/>
      <c r="LF81" s="529"/>
      <c r="LG81" s="529"/>
      <c r="LH81" s="529"/>
      <c r="LI81" s="529"/>
      <c r="LJ81" s="529"/>
      <c r="LK81" s="529"/>
      <c r="LL81" s="529"/>
      <c r="LM81" s="529"/>
      <c r="LN81" s="529"/>
      <c r="LO81" s="529"/>
      <c r="LP81" s="529"/>
      <c r="LQ81" s="529"/>
      <c r="LR81" s="529"/>
      <c r="LS81" s="529"/>
      <c r="LT81" s="250"/>
      <c r="LU81" s="529"/>
      <c r="LV81" s="529"/>
      <c r="LW81" s="529"/>
      <c r="LX81" s="529"/>
      <c r="LY81" s="529"/>
      <c r="LZ81" s="529"/>
      <c r="MA81" s="529"/>
      <c r="MB81" s="529"/>
      <c r="MC81" s="529"/>
      <c r="MD81" s="529"/>
      <c r="ME81" s="529"/>
      <c r="MF81" s="529"/>
      <c r="MG81" s="529"/>
      <c r="MH81" s="529"/>
      <c r="MI81" s="529"/>
      <c r="MJ81" s="529"/>
      <c r="MK81" s="529"/>
      <c r="ML81" s="529"/>
      <c r="MM81" s="529"/>
      <c r="MN81" s="529"/>
      <c r="MO81" s="529"/>
      <c r="MP81" s="529"/>
      <c r="MQ81" s="529"/>
      <c r="MR81" s="529"/>
      <c r="MS81" s="529"/>
      <c r="MT81" s="529"/>
      <c r="MU81" s="529"/>
      <c r="MV81" s="529"/>
      <c r="MW81" s="529"/>
      <c r="MX81" s="529"/>
      <c r="MY81" s="529"/>
      <c r="MZ81" s="529"/>
      <c r="NA81" s="529"/>
      <c r="NB81" s="529"/>
      <c r="NC81" s="529"/>
      <c r="ND81" s="529"/>
      <c r="NE81" s="529"/>
      <c r="NF81" s="529"/>
      <c r="NG81" s="529"/>
      <c r="NH81" s="529"/>
      <c r="NI81" s="529"/>
      <c r="NJ81" s="529"/>
      <c r="NK81" s="529"/>
      <c r="NL81" s="529"/>
      <c r="NM81" s="529"/>
      <c r="NN81" s="529"/>
      <c r="NO81" s="529"/>
      <c r="NP81" s="529"/>
      <c r="NQ81" s="529"/>
      <c r="NR81" s="529"/>
      <c r="NS81" s="529"/>
      <c r="NT81" s="529"/>
      <c r="NU81" s="529"/>
      <c r="NV81" s="379">
        <f t="shared" si="1277"/>
        <v>0</v>
      </c>
      <c r="NW81" s="100">
        <f t="shared" si="2020"/>
        <v>0</v>
      </c>
      <c r="NX81" s="189">
        <f t="shared" si="2021"/>
        <v>0</v>
      </c>
      <c r="NY81" s="189">
        <f t="shared" si="2022"/>
        <v>0</v>
      </c>
      <c r="NZ81" s="189">
        <f t="shared" si="1278"/>
        <v>910.40000000000009</v>
      </c>
      <c r="OA81" s="189">
        <f t="shared" si="2023"/>
        <v>0</v>
      </c>
      <c r="OB81" s="377">
        <f t="shared" si="2024"/>
        <v>0</v>
      </c>
      <c r="OC81" s="105">
        <f t="shared" si="2046"/>
        <v>0</v>
      </c>
      <c r="OE81" s="376">
        <f t="shared" si="1279"/>
        <v>0</v>
      </c>
      <c r="OF81" s="189">
        <f t="shared" si="1280"/>
        <v>0</v>
      </c>
      <c r="OG81" s="189">
        <f t="shared" si="1281"/>
        <v>0</v>
      </c>
      <c r="OH81" s="189">
        <f t="shared" si="1282"/>
        <v>0</v>
      </c>
      <c r="OI81" s="189">
        <f t="shared" si="1283"/>
        <v>0</v>
      </c>
      <c r="OJ81" s="377">
        <f t="shared" si="1284"/>
        <v>0</v>
      </c>
      <c r="OK81" s="94">
        <f t="shared" si="1608"/>
        <v>0</v>
      </c>
      <c r="OM81" s="94">
        <f t="shared" si="1609"/>
        <v>0</v>
      </c>
      <c r="ON81" s="189">
        <f t="shared" si="1610"/>
        <v>0</v>
      </c>
      <c r="OO81" s="189" t="str">
        <f t="shared" si="1611"/>
        <v>.00000000000</v>
      </c>
      <c r="OP81" s="189">
        <f t="shared" si="1285"/>
        <v>0</v>
      </c>
      <c r="OQ81" s="189">
        <f t="shared" si="1612"/>
        <v>0</v>
      </c>
      <c r="OR81" s="94" t="str">
        <f t="shared" si="1613"/>
        <v>.00000000000</v>
      </c>
      <c r="OS81" s="94">
        <f t="shared" si="1614"/>
        <v>0</v>
      </c>
      <c r="OU81" s="94">
        <f t="shared" si="1615"/>
        <v>0</v>
      </c>
      <c r="OV81" s="189">
        <f t="shared" si="1616"/>
        <v>0</v>
      </c>
      <c r="OW81" s="189" t="str">
        <f t="shared" si="1617"/>
        <v>.00000000000</v>
      </c>
      <c r="OX81" s="189">
        <f t="shared" si="1286"/>
        <v>900.40000000000009</v>
      </c>
      <c r="OY81" s="189">
        <f t="shared" si="1618"/>
        <v>900</v>
      </c>
      <c r="OZ81" s="94" t="str">
        <f t="shared" si="1619"/>
        <v>.40000000000</v>
      </c>
      <c r="PA81" s="94">
        <f t="shared" si="1620"/>
        <v>0</v>
      </c>
      <c r="PC81" s="94">
        <f t="shared" si="1287"/>
        <v>0</v>
      </c>
      <c r="PD81" s="189">
        <f t="shared" si="1288"/>
        <v>0</v>
      </c>
      <c r="PE81" s="189">
        <f t="shared" si="1289"/>
        <v>0</v>
      </c>
      <c r="PF81" s="189">
        <f t="shared" si="1290"/>
        <v>0</v>
      </c>
      <c r="PG81" s="189">
        <f t="shared" si="1291"/>
        <v>0</v>
      </c>
      <c r="PH81" s="94">
        <f t="shared" si="1292"/>
        <v>0</v>
      </c>
      <c r="PI81" s="94">
        <f t="shared" si="1621"/>
        <v>0</v>
      </c>
      <c r="PK81" s="105">
        <f t="shared" si="1293"/>
        <v>0</v>
      </c>
      <c r="PL81" s="121">
        <f t="shared" si="1294"/>
        <v>0</v>
      </c>
      <c r="PM81" s="121">
        <f t="shared" si="1622"/>
        <v>0</v>
      </c>
      <c r="PN81" s="121">
        <f t="shared" si="1295"/>
        <v>0</v>
      </c>
      <c r="PO81" s="121">
        <f t="shared" si="1296"/>
        <v>0</v>
      </c>
      <c r="PP81" s="121">
        <f t="shared" si="1623"/>
        <v>0</v>
      </c>
      <c r="PQ81" s="121">
        <f t="shared" si="1297"/>
        <v>0</v>
      </c>
      <c r="PS81" s="121">
        <f t="shared" si="2025"/>
        <v>0</v>
      </c>
      <c r="PT81" s="121">
        <f t="shared" si="1624"/>
        <v>0</v>
      </c>
      <c r="PU81" s="121">
        <f t="shared" si="1298"/>
        <v>0</v>
      </c>
      <c r="PV81" s="121">
        <f t="shared" si="1299"/>
        <v>0</v>
      </c>
      <c r="PW81" s="121">
        <f t="shared" si="1625"/>
        <v>0</v>
      </c>
      <c r="PX81" s="121">
        <f t="shared" si="1300"/>
        <v>0</v>
      </c>
      <c r="PY81" s="299" t="str">
        <f t="shared" si="1626"/>
        <v>-</v>
      </c>
      <c r="QA81" s="94">
        <f t="shared" si="2026"/>
        <v>0</v>
      </c>
      <c r="QB81" s="121">
        <f t="shared" si="2027"/>
        <v>0</v>
      </c>
      <c r="QC81" s="121">
        <f t="shared" si="1627"/>
        <v>0</v>
      </c>
      <c r="QE81" s="383">
        <v>72</v>
      </c>
      <c r="QF81" s="121">
        <f t="shared" si="1301"/>
        <v>0</v>
      </c>
      <c r="QG81" s="121">
        <f t="shared" si="1628"/>
        <v>0</v>
      </c>
      <c r="QH81" s="121" t="str">
        <f t="shared" si="1629"/>
        <v>.00000000000</v>
      </c>
      <c r="QI81" s="121">
        <f t="shared" si="1302"/>
        <v>0</v>
      </c>
      <c r="QJ81" s="121">
        <f t="shared" si="1630"/>
        <v>0</v>
      </c>
      <c r="QK81" s="121" t="str">
        <f t="shared" si="1631"/>
        <v>.00000000000</v>
      </c>
      <c r="QM81" s="121">
        <f t="shared" si="1632"/>
        <v>9999999999</v>
      </c>
      <c r="QO81" s="435" t="s">
        <v>647</v>
      </c>
      <c r="QP81" s="632">
        <v>4</v>
      </c>
      <c r="QQ81" s="404">
        <v>4</v>
      </c>
      <c r="QT81" s="124">
        <f t="shared" si="2052"/>
        <v>9999999999999</v>
      </c>
      <c r="QU81" s="124">
        <f t="shared" si="2052"/>
        <v>9999999999999</v>
      </c>
      <c r="QV81" s="124">
        <f t="shared" si="2052"/>
        <v>9999999999999</v>
      </c>
      <c r="QW81" s="124">
        <f t="shared" si="2047"/>
        <v>9999999999999</v>
      </c>
      <c r="QX81" s="507">
        <f t="shared" si="2053"/>
        <v>0</v>
      </c>
      <c r="QY81" s="457">
        <f t="shared" si="2048"/>
        <v>0</v>
      </c>
      <c r="QZ81" s="457">
        <f t="shared" si="2049"/>
        <v>0</v>
      </c>
      <c r="RA81" s="457">
        <f t="shared" si="2054"/>
        <v>0</v>
      </c>
      <c r="RI81" s="507">
        <f t="shared" si="1633"/>
        <v>0</v>
      </c>
      <c r="RJ81" s="795">
        <f t="shared" si="1634"/>
        <v>0</v>
      </c>
      <c r="RK81" s="518" t="str">
        <f t="shared" si="1635"/>
        <v>.00000000000</v>
      </c>
      <c r="RL81" s="511">
        <f t="shared" si="1636"/>
        <v>930</v>
      </c>
      <c r="RM81" s="795">
        <f t="shared" si="1637"/>
        <v>930</v>
      </c>
      <c r="RN81" s="518" t="str">
        <f t="shared" si="1638"/>
        <v>.00000000000</v>
      </c>
      <c r="RO81" s="507">
        <f t="shared" si="1639"/>
        <v>0</v>
      </c>
      <c r="RP81" s="795">
        <f t="shared" si="1640"/>
        <v>0</v>
      </c>
      <c r="RQ81" s="518" t="str">
        <f t="shared" si="1641"/>
        <v>.00000000000</v>
      </c>
      <c r="RR81" s="511">
        <f t="shared" si="1642"/>
        <v>1020</v>
      </c>
      <c r="RS81" s="795">
        <f t="shared" si="1643"/>
        <v>1020</v>
      </c>
      <c r="RT81" s="518" t="str">
        <f t="shared" si="1644"/>
        <v>.00000000000</v>
      </c>
      <c r="RZ81" s="131">
        <f t="shared" si="1303"/>
        <v>0</v>
      </c>
      <c r="SA81" s="124">
        <f t="shared" si="1645"/>
        <v>0</v>
      </c>
      <c r="SB81" s="121" t="str">
        <f t="shared" si="1646"/>
        <v>.00000000000</v>
      </c>
      <c r="SC81" s="120">
        <f t="shared" si="1304"/>
        <v>0</v>
      </c>
      <c r="SD81" s="124">
        <f t="shared" si="1647"/>
        <v>0</v>
      </c>
      <c r="SE81" s="121" t="str">
        <f t="shared" si="1648"/>
        <v>.00000000000</v>
      </c>
      <c r="SF81" s="131">
        <f t="shared" si="1305"/>
        <v>0</v>
      </c>
      <c r="SG81" s="124">
        <f t="shared" si="1649"/>
        <v>0</v>
      </c>
      <c r="SH81" s="121" t="str">
        <f t="shared" si="1650"/>
        <v>.00000000000</v>
      </c>
      <c r="SI81" s="120">
        <f t="shared" si="1306"/>
        <v>0</v>
      </c>
      <c r="SJ81" s="124">
        <f t="shared" si="1651"/>
        <v>0</v>
      </c>
      <c r="SK81" s="121" t="str">
        <f t="shared" si="1652"/>
        <v>.00000000000</v>
      </c>
      <c r="SM81" s="131">
        <f t="shared" si="1307"/>
        <v>0</v>
      </c>
      <c r="SN81" s="124">
        <f t="shared" si="1653"/>
        <v>0</v>
      </c>
      <c r="SO81" s="121" t="str">
        <f t="shared" si="1654"/>
        <v>.00000000000</v>
      </c>
      <c r="SP81" s="120">
        <f t="shared" si="1308"/>
        <v>0</v>
      </c>
      <c r="SQ81" s="124">
        <f t="shared" si="1655"/>
        <v>0</v>
      </c>
      <c r="SR81" s="121" t="str">
        <f t="shared" si="1656"/>
        <v>.00000000000</v>
      </c>
      <c r="SS81" s="121">
        <f t="shared" si="1309"/>
        <v>0</v>
      </c>
      <c r="SU81" s="94">
        <f t="shared" si="2028"/>
        <v>-1</v>
      </c>
      <c r="SV81" s="121">
        <f t="shared" si="2029"/>
        <v>-1</v>
      </c>
      <c r="SW81" s="121" t="str">
        <f t="shared" si="1657"/>
        <v>.00000000000</v>
      </c>
      <c r="SX81" s="94">
        <f t="shared" si="2030"/>
        <v>1640</v>
      </c>
      <c r="SY81" s="121">
        <f t="shared" si="2031"/>
        <v>1640</v>
      </c>
      <c r="SZ81" s="121" t="str">
        <f t="shared" si="1658"/>
        <v>.00000000000</v>
      </c>
      <c r="TA81" s="94" t="str">
        <f t="shared" si="1659"/>
        <v>164,000</v>
      </c>
      <c r="TB81" s="94">
        <v>72</v>
      </c>
      <c r="TC81" s="94">
        <f t="shared" si="1660"/>
        <v>0</v>
      </c>
      <c r="TE81" s="121">
        <f t="shared" si="1661"/>
        <v>0</v>
      </c>
      <c r="TF81" s="121">
        <f t="shared" si="1662"/>
        <v>0</v>
      </c>
      <c r="TG81" s="121" t="str">
        <f t="shared" si="983"/>
        <v>.00000000000</v>
      </c>
      <c r="TH81" s="121">
        <f t="shared" si="1310"/>
        <v>7</v>
      </c>
      <c r="TI81" s="121">
        <f t="shared" si="984"/>
        <v>7</v>
      </c>
      <c r="TJ81" s="121" t="str">
        <f t="shared" si="985"/>
        <v>.00000000000</v>
      </c>
      <c r="TK81" s="94">
        <f t="shared" si="2032"/>
        <v>0</v>
      </c>
      <c r="TL81" s="94">
        <v>72</v>
      </c>
      <c r="TM81" s="94">
        <f t="shared" si="1311"/>
        <v>0</v>
      </c>
      <c r="TO81" s="121">
        <f t="shared" si="1663"/>
        <v>0</v>
      </c>
      <c r="TP81" s="121">
        <f t="shared" si="1664"/>
        <v>0</v>
      </c>
      <c r="TQ81" s="121" t="str">
        <f t="shared" si="1665"/>
        <v>.00000000000</v>
      </c>
      <c r="TR81" s="121">
        <f t="shared" si="1312"/>
        <v>928</v>
      </c>
      <c r="TS81" s="121">
        <f t="shared" si="1666"/>
        <v>928</v>
      </c>
      <c r="TT81" s="121" t="str">
        <f t="shared" si="1667"/>
        <v>.00000000000</v>
      </c>
      <c r="TU81" s="94">
        <f t="shared" si="1668"/>
        <v>0</v>
      </c>
      <c r="TW81" s="105">
        <f t="shared" si="1669"/>
        <v>-9.4500000004499998E-2</v>
      </c>
      <c r="TX81" s="105">
        <f t="shared" si="1670"/>
        <v>0</v>
      </c>
      <c r="TY81" s="105">
        <f t="shared" si="1671"/>
        <v>-9.4500000004499998E-2</v>
      </c>
      <c r="TZ81" s="105">
        <f t="shared" si="1672"/>
        <v>0</v>
      </c>
      <c r="UA81" s="105">
        <f t="shared" si="1673"/>
        <v>0</v>
      </c>
      <c r="UB81" s="105">
        <f t="shared" si="1674"/>
        <v>0</v>
      </c>
      <c r="UC81" s="105">
        <f t="shared" si="1313"/>
        <v>0</v>
      </c>
      <c r="UD81" s="105">
        <f t="shared" si="1314"/>
        <v>0</v>
      </c>
      <c r="UE81" s="105">
        <f t="shared" si="1315"/>
        <v>0</v>
      </c>
      <c r="UF81" s="105">
        <f t="shared" si="1675"/>
        <v>0</v>
      </c>
      <c r="UG81" s="105">
        <f t="shared" si="1675"/>
        <v>0</v>
      </c>
      <c r="UH81" s="105">
        <f t="shared" si="1675"/>
        <v>0</v>
      </c>
      <c r="UI81" s="105">
        <f>UI80</f>
        <v>0</v>
      </c>
      <c r="UK81" s="105">
        <f t="shared" si="1316"/>
        <v>327.75000000074999</v>
      </c>
      <c r="UL81" s="102">
        <f t="shared" si="1676"/>
        <v>327</v>
      </c>
      <c r="UM81" s="105" t="str">
        <f t="shared" si="1677"/>
        <v>.75000000075</v>
      </c>
      <c r="UN81" s="105">
        <f t="shared" si="1678"/>
        <v>-9.4500000004499998E-2</v>
      </c>
      <c r="UO81" s="102">
        <f t="shared" si="1679"/>
        <v>-1</v>
      </c>
      <c r="UP81" s="105" t="str">
        <f t="shared" si="1680"/>
        <v>.90550000000</v>
      </c>
      <c r="UQ81" s="275">
        <f>UQ80+$UY$6*$US$6</f>
        <v>330.90000000089998</v>
      </c>
      <c r="UR81" s="105">
        <f t="shared" si="1681"/>
        <v>330</v>
      </c>
      <c r="US81" s="105" t="str">
        <f t="shared" si="1682"/>
        <v>.90000000090</v>
      </c>
      <c r="UT81" s="103">
        <f t="shared" si="1317"/>
        <v>0</v>
      </c>
      <c r="UU81" s="102">
        <f t="shared" si="1683"/>
        <v>0</v>
      </c>
      <c r="UV81" s="105" t="str">
        <f t="shared" si="1684"/>
        <v>.00000000000</v>
      </c>
      <c r="UW81" s="105">
        <f t="shared" si="1318"/>
        <v>334.05000000104997</v>
      </c>
      <c r="UX81" s="102">
        <f t="shared" si="1685"/>
        <v>334</v>
      </c>
      <c r="UY81" s="105" t="str">
        <f t="shared" si="1686"/>
        <v>.05000000105</v>
      </c>
      <c r="UZ81" s="103">
        <f t="shared" si="2033"/>
        <v>-9.4500000004499998E-2</v>
      </c>
      <c r="VA81" s="102">
        <f t="shared" si="1687"/>
        <v>-1</v>
      </c>
      <c r="VB81" s="105" t="str">
        <f t="shared" si="1688"/>
        <v>.90550000000</v>
      </c>
      <c r="VC81" s="94" t="str">
        <f t="shared" si="1319"/>
        <v>-</v>
      </c>
      <c r="VD81" s="94" t="str">
        <f t="shared" si="1320"/>
        <v>-</v>
      </c>
      <c r="VE81" s="94" t="str">
        <f t="shared" si="1321"/>
        <v>-</v>
      </c>
      <c r="VF81" s="94" t="str">
        <f t="shared" si="1322"/>
        <v>-</v>
      </c>
      <c r="VH81" s="105">
        <f t="shared" si="1689"/>
        <v>327.75000000074999</v>
      </c>
      <c r="VI81" s="102">
        <f t="shared" si="1690"/>
        <v>327</v>
      </c>
      <c r="VJ81" s="105" t="str">
        <f t="shared" si="1691"/>
        <v>.75000000075</v>
      </c>
      <c r="VK81" s="103">
        <f t="shared" si="1692"/>
        <v>0</v>
      </c>
      <c r="VL81" s="102">
        <f t="shared" si="1693"/>
        <v>0</v>
      </c>
      <c r="VM81" s="105" t="str">
        <f t="shared" si="2034"/>
        <v>.00000000000</v>
      </c>
      <c r="VN81" s="105">
        <f t="shared" si="1694"/>
        <v>327.75000000074999</v>
      </c>
      <c r="VO81" s="102">
        <f t="shared" si="1695"/>
        <v>327</v>
      </c>
      <c r="VP81" s="105" t="str">
        <f t="shared" si="1696"/>
        <v>.75000000075</v>
      </c>
      <c r="VQ81" s="103">
        <f t="shared" si="1697"/>
        <v>-9.4500000004499998E-2</v>
      </c>
      <c r="VR81" s="102">
        <f t="shared" si="1698"/>
        <v>-1</v>
      </c>
      <c r="VS81" s="105" t="str">
        <f t="shared" si="1699"/>
        <v>.90550000000</v>
      </c>
      <c r="VT81" s="105">
        <f t="shared" si="1700"/>
        <v>330.90000000089998</v>
      </c>
      <c r="VU81" s="105">
        <f t="shared" si="1701"/>
        <v>330</v>
      </c>
      <c r="VV81" s="105" t="str">
        <f t="shared" si="1702"/>
        <v>.90000000090</v>
      </c>
      <c r="VW81" s="103">
        <f t="shared" si="1703"/>
        <v>0</v>
      </c>
      <c r="VX81" s="102">
        <f t="shared" si="1704"/>
        <v>0</v>
      </c>
      <c r="VY81" s="105" t="str">
        <f t="shared" si="1705"/>
        <v>.00000000000</v>
      </c>
      <c r="VZ81" s="105">
        <f t="shared" si="1706"/>
        <v>334.05000000104997</v>
      </c>
      <c r="WA81" s="102">
        <f t="shared" si="1707"/>
        <v>334</v>
      </c>
      <c r="WB81" s="105" t="str">
        <f t="shared" si="1708"/>
        <v>.05000000105</v>
      </c>
      <c r="WC81" s="103">
        <f t="shared" si="2035"/>
        <v>-9.4500000004499998E-2</v>
      </c>
      <c r="WD81" s="102">
        <f t="shared" si="1709"/>
        <v>-1</v>
      </c>
      <c r="WE81" s="105" t="str">
        <f t="shared" si="1710"/>
        <v>.90550000000</v>
      </c>
      <c r="WF81" s="105">
        <f t="shared" si="1711"/>
        <v>334.05000000104997</v>
      </c>
      <c r="WG81" s="102">
        <f t="shared" si="1712"/>
        <v>334</v>
      </c>
      <c r="WH81" s="105" t="str">
        <f t="shared" si="1713"/>
        <v>.05000000105</v>
      </c>
      <c r="WI81" s="103">
        <f t="shared" si="1714"/>
        <v>0</v>
      </c>
      <c r="WJ81" s="102">
        <f t="shared" si="1715"/>
        <v>0</v>
      </c>
      <c r="WK81" s="105" t="str">
        <f t="shared" si="1716"/>
        <v>.00000000000</v>
      </c>
      <c r="WL81" s="343" t="str">
        <f t="shared" si="1323"/>
        <v>-</v>
      </c>
      <c r="WM81" s="343" t="str">
        <f t="shared" si="1324"/>
        <v>-</v>
      </c>
      <c r="WN81" s="343" t="str">
        <f t="shared" si="1325"/>
        <v>-</v>
      </c>
      <c r="WO81" s="343" t="str">
        <f t="shared" si="1326"/>
        <v>-</v>
      </c>
      <c r="WP81" s="343" t="str">
        <f t="shared" si="1327"/>
        <v>-</v>
      </c>
      <c r="WQ81" s="343" t="str">
        <f t="shared" si="1328"/>
        <v>-</v>
      </c>
      <c r="WS81" s="103">
        <f t="shared" si="1329"/>
        <v>0</v>
      </c>
      <c r="WT81" s="103">
        <f t="shared" si="1330"/>
        <v>0</v>
      </c>
      <c r="WU81" s="103">
        <f t="shared" si="1331"/>
        <v>0</v>
      </c>
      <c r="WV81" s="103">
        <f t="shared" si="1332"/>
        <v>0</v>
      </c>
      <c r="WW81" s="103">
        <f t="shared" si="1333"/>
        <v>0</v>
      </c>
      <c r="WX81" s="120">
        <f t="shared" si="1334"/>
        <v>0</v>
      </c>
      <c r="WY81" s="103">
        <f t="shared" si="1717"/>
        <v>0</v>
      </c>
      <c r="WZ81" s="103">
        <f t="shared" si="1718"/>
        <v>0</v>
      </c>
      <c r="XA81" s="105">
        <f t="shared" si="1719"/>
        <v>0</v>
      </c>
      <c r="XB81" s="105">
        <f t="shared" si="1720"/>
        <v>0</v>
      </c>
      <c r="XC81" s="105">
        <f t="shared" si="1721"/>
        <v>0</v>
      </c>
      <c r="XD81" s="105">
        <f t="shared" si="1722"/>
        <v>0</v>
      </c>
      <c r="XE81" s="105">
        <f t="shared" si="1723"/>
        <v>0</v>
      </c>
      <c r="XF81" s="105">
        <f t="shared" si="1724"/>
        <v>0</v>
      </c>
      <c r="XG81" s="105">
        <f t="shared" si="2036"/>
        <v>0</v>
      </c>
      <c r="XH81" s="105">
        <f t="shared" si="1725"/>
        <v>0</v>
      </c>
      <c r="XI81" s="105">
        <f t="shared" si="1726"/>
        <v>0</v>
      </c>
      <c r="XJ81" s="105">
        <f t="shared" si="1727"/>
        <v>0</v>
      </c>
      <c r="XK81" s="105">
        <f t="shared" si="1728"/>
        <v>0</v>
      </c>
      <c r="XL81" s="105">
        <f t="shared" si="1729"/>
        <v>0</v>
      </c>
      <c r="XM81" s="102">
        <f t="shared" si="1335"/>
        <v>0</v>
      </c>
      <c r="XN81" s="103">
        <f t="shared" si="1730"/>
        <v>330.90000000089998</v>
      </c>
      <c r="XO81" s="103">
        <f t="shared" si="1731"/>
        <v>0</v>
      </c>
      <c r="XP81" s="103">
        <f t="shared" si="1336"/>
        <v>330.90000000089998</v>
      </c>
      <c r="XQ81" s="103">
        <f t="shared" si="1337"/>
        <v>0</v>
      </c>
      <c r="XR81" s="103">
        <f t="shared" si="1732"/>
        <v>0</v>
      </c>
      <c r="XS81" s="111">
        <f t="shared" si="1338"/>
        <v>0.03</v>
      </c>
      <c r="XU81" s="111">
        <f t="shared" si="1733"/>
        <v>0</v>
      </c>
      <c r="XV81" s="126">
        <f t="shared" si="1734"/>
        <v>0</v>
      </c>
      <c r="XW81" s="120">
        <f t="shared" si="1735"/>
        <v>0</v>
      </c>
      <c r="XX81" s="120">
        <f t="shared" si="1736"/>
        <v>0</v>
      </c>
      <c r="XY81" s="103">
        <f t="shared" si="1339"/>
        <v>0</v>
      </c>
      <c r="XZ81" s="103">
        <f t="shared" si="1737"/>
        <v>0</v>
      </c>
      <c r="YB81" s="103">
        <f t="shared" si="1738"/>
        <v>0</v>
      </c>
      <c r="YC81" s="111">
        <f t="shared" si="1739"/>
        <v>0</v>
      </c>
      <c r="YD81" s="103">
        <f t="shared" si="1740"/>
        <v>0</v>
      </c>
      <c r="YE81" s="103">
        <f t="shared" si="1741"/>
        <v>0</v>
      </c>
      <c r="YF81" s="103">
        <f t="shared" si="1340"/>
        <v>0</v>
      </c>
      <c r="YG81" s="103">
        <f t="shared" si="1742"/>
        <v>0</v>
      </c>
      <c r="YI81" s="103">
        <f t="shared" si="1341"/>
        <v>0</v>
      </c>
      <c r="YJ81" s="103">
        <f t="shared" si="1342"/>
        <v>0</v>
      </c>
      <c r="YK81" s="103">
        <f t="shared" si="1343"/>
        <v>0</v>
      </c>
      <c r="YL81" s="103">
        <f t="shared" si="1344"/>
        <v>0</v>
      </c>
      <c r="YM81" s="103">
        <f t="shared" si="1743"/>
        <v>0</v>
      </c>
      <c r="YN81" s="103">
        <f t="shared" si="1743"/>
        <v>0</v>
      </c>
      <c r="YO81" s="103">
        <f t="shared" si="1744"/>
        <v>0</v>
      </c>
      <c r="YP81" s="103">
        <f t="shared" si="1745"/>
        <v>0</v>
      </c>
      <c r="YQ81" s="103">
        <f t="shared" si="1746"/>
        <v>0</v>
      </c>
      <c r="YR81" s="103">
        <f t="shared" si="1747"/>
        <v>0</v>
      </c>
      <c r="YS81" s="103">
        <f t="shared" si="1748"/>
        <v>0</v>
      </c>
      <c r="YT81" s="103">
        <f t="shared" si="1749"/>
        <v>0</v>
      </c>
      <c r="YU81" s="103">
        <f t="shared" si="1750"/>
        <v>0</v>
      </c>
      <c r="YV81" s="103">
        <f t="shared" si="1750"/>
        <v>0</v>
      </c>
      <c r="YX81" s="103">
        <f t="shared" si="1345"/>
        <v>0</v>
      </c>
      <c r="YY81" s="103">
        <f t="shared" si="1346"/>
        <v>0</v>
      </c>
      <c r="YZ81" s="103">
        <f t="shared" si="1347"/>
        <v>0</v>
      </c>
      <c r="ZA81" s="103">
        <f t="shared" si="1348"/>
        <v>0</v>
      </c>
      <c r="ZB81" s="103">
        <f t="shared" si="1751"/>
        <v>0</v>
      </c>
      <c r="ZC81" s="103">
        <f t="shared" si="1751"/>
        <v>0</v>
      </c>
      <c r="ZD81" s="103">
        <f t="shared" si="1752"/>
        <v>0</v>
      </c>
      <c r="ZE81" s="103">
        <f t="shared" si="1753"/>
        <v>0</v>
      </c>
      <c r="ZF81" s="103">
        <f t="shared" si="1754"/>
        <v>0</v>
      </c>
      <c r="ZG81" s="103">
        <f t="shared" si="1755"/>
        <v>0</v>
      </c>
      <c r="ZH81" s="103">
        <f t="shared" si="1756"/>
        <v>0</v>
      </c>
      <c r="ZI81" s="103">
        <f t="shared" si="1757"/>
        <v>0</v>
      </c>
      <c r="ZJ81" s="103">
        <f t="shared" si="1758"/>
        <v>0</v>
      </c>
      <c r="ZK81" s="103">
        <f t="shared" si="1758"/>
        <v>0</v>
      </c>
      <c r="ZM81" s="103">
        <f t="shared" si="1759"/>
        <v>0</v>
      </c>
      <c r="ZN81" s="103">
        <f t="shared" si="1759"/>
        <v>0</v>
      </c>
      <c r="ZP81" s="127">
        <f t="shared" si="1349"/>
        <v>327.75000000074999</v>
      </c>
      <c r="ZQ81" s="127">
        <f t="shared" si="1350"/>
        <v>0</v>
      </c>
      <c r="ZR81" s="127">
        <f t="shared" si="1351"/>
        <v>327.75000000074999</v>
      </c>
      <c r="ZS81" s="127">
        <f t="shared" si="1352"/>
        <v>-9.4500000004499998E-2</v>
      </c>
      <c r="ZT81" s="127">
        <f t="shared" si="1353"/>
        <v>330.90000000089998</v>
      </c>
      <c r="ZU81" s="127">
        <f t="shared" si="1354"/>
        <v>0</v>
      </c>
      <c r="ZV81" s="127">
        <f t="shared" si="1355"/>
        <v>334.05000000104997</v>
      </c>
      <c r="ZW81" s="127">
        <f t="shared" si="1356"/>
        <v>-9.4500000004499998E-2</v>
      </c>
      <c r="ZX81" s="127">
        <f t="shared" si="1357"/>
        <v>334.05000000104997</v>
      </c>
      <c r="ZY81" s="127">
        <f t="shared" si="1358"/>
        <v>0</v>
      </c>
      <c r="ZZ81" s="127">
        <f t="shared" si="1760"/>
        <v>330.90000000089998</v>
      </c>
      <c r="AAA81" s="127">
        <f t="shared" si="1761"/>
        <v>0</v>
      </c>
      <c r="AAB81" s="127">
        <f t="shared" si="1762"/>
        <v>0</v>
      </c>
      <c r="AAC81" s="127">
        <f t="shared" si="1763"/>
        <v>-0.29767500002834879</v>
      </c>
      <c r="AAD81" s="127">
        <f t="shared" si="1764"/>
        <v>0</v>
      </c>
      <c r="AAE81" s="127">
        <f t="shared" si="1765"/>
        <v>-0.29767500002834879</v>
      </c>
      <c r="AAF81" s="127">
        <f t="shared" si="1766"/>
        <v>0</v>
      </c>
      <c r="AAG81" s="129">
        <f t="shared" si="1767"/>
        <v>0</v>
      </c>
      <c r="AAH81" s="130">
        <f t="shared" si="1359"/>
        <v>0</v>
      </c>
      <c r="AAI81" s="130">
        <f t="shared" si="1768"/>
        <v>0</v>
      </c>
      <c r="AAJ81" s="130">
        <f t="shared" si="1769"/>
        <v>0</v>
      </c>
      <c r="AAK81" s="130">
        <f t="shared" si="1770"/>
        <v>0</v>
      </c>
      <c r="AAL81" s="385">
        <f t="shared" si="1360"/>
        <v>0</v>
      </c>
      <c r="AAM81" s="130">
        <f t="shared" si="2037"/>
        <v>0</v>
      </c>
      <c r="AAN81" s="130">
        <f t="shared" si="1771"/>
        <v>0</v>
      </c>
      <c r="AAO81" s="130">
        <f t="shared" si="2038"/>
        <v>0</v>
      </c>
      <c r="AAP81" s="130">
        <f t="shared" si="2038"/>
        <v>0</v>
      </c>
      <c r="AAQ81" s="386">
        <f t="shared" si="1361"/>
        <v>0</v>
      </c>
      <c r="AAR81" s="130">
        <f t="shared" si="1362"/>
        <v>0</v>
      </c>
      <c r="AAS81" s="387">
        <f t="shared" si="1772"/>
        <v>0</v>
      </c>
      <c r="AAT81" s="130">
        <f t="shared" si="1773"/>
        <v>0</v>
      </c>
      <c r="AAU81" s="130">
        <f t="shared" si="1774"/>
        <v>0</v>
      </c>
      <c r="AAW81" s="93">
        <f t="shared" si="2039"/>
        <v>0</v>
      </c>
      <c r="AAX81" s="120">
        <f t="shared" si="2039"/>
        <v>0</v>
      </c>
      <c r="AAZ81" s="94">
        <f t="shared" si="1363"/>
        <v>0</v>
      </c>
      <c r="ABA81" s="120">
        <f t="shared" si="1364"/>
        <v>0</v>
      </c>
      <c r="ABB81" s="120">
        <f t="shared" si="1365"/>
        <v>0</v>
      </c>
      <c r="ABD81" s="120">
        <f t="shared" si="1366"/>
        <v>0</v>
      </c>
      <c r="ABE81" s="120">
        <f t="shared" si="1367"/>
        <v>0</v>
      </c>
      <c r="ABF81" s="120">
        <f t="shared" si="1775"/>
        <v>0</v>
      </c>
      <c r="ABG81" s="131">
        <f t="shared" si="1368"/>
        <v>0</v>
      </c>
      <c r="ABH81" s="102">
        <f t="shared" si="1369"/>
        <v>0</v>
      </c>
      <c r="ABI81" s="105">
        <f t="shared" si="1370"/>
        <v>0</v>
      </c>
      <c r="ABJ81" s="131">
        <f t="shared" si="1371"/>
        <v>0</v>
      </c>
      <c r="ABK81" s="102">
        <f t="shared" si="1372"/>
        <v>0</v>
      </c>
      <c r="ABL81" s="105">
        <f t="shared" si="1373"/>
        <v>0</v>
      </c>
      <c r="ABM81" s="105">
        <f t="shared" si="1374"/>
        <v>0</v>
      </c>
      <c r="ABO81" s="131">
        <f t="shared" si="1776"/>
        <v>0</v>
      </c>
      <c r="ABP81" s="102">
        <f t="shared" si="1375"/>
        <v>0</v>
      </c>
      <c r="ABQ81" s="105">
        <f t="shared" si="1376"/>
        <v>0</v>
      </c>
      <c r="ABR81" s="131">
        <f t="shared" si="1377"/>
        <v>0</v>
      </c>
      <c r="ABS81" s="102">
        <f t="shared" si="1378"/>
        <v>0</v>
      </c>
      <c r="ABT81" s="105">
        <f t="shared" si="1379"/>
        <v>0</v>
      </c>
      <c r="ABU81" s="105">
        <f t="shared" si="1380"/>
        <v>0</v>
      </c>
      <c r="ABV81" s="105"/>
      <c r="ABW81" s="131">
        <f t="shared" si="1777"/>
        <v>0</v>
      </c>
      <c r="ABX81" s="102">
        <f t="shared" si="1778"/>
        <v>0</v>
      </c>
      <c r="ABY81" s="105">
        <f t="shared" si="1779"/>
        <v>0</v>
      </c>
      <c r="ABZ81" s="131">
        <f t="shared" si="1381"/>
        <v>0</v>
      </c>
      <c r="ACA81" s="102">
        <f t="shared" si="1780"/>
        <v>0</v>
      </c>
      <c r="ACB81" s="105">
        <f t="shared" si="1781"/>
        <v>0</v>
      </c>
      <c r="ACC81" s="105">
        <f t="shared" si="1782"/>
        <v>0</v>
      </c>
      <c r="ACE81" s="105">
        <f t="shared" si="1382"/>
        <v>0</v>
      </c>
      <c r="ACF81" s="105">
        <f t="shared" si="1383"/>
        <v>0</v>
      </c>
      <c r="ACG81" s="94">
        <f t="shared" si="1384"/>
        <v>0</v>
      </c>
      <c r="ACH81" s="131">
        <f t="shared" si="1385"/>
        <v>0</v>
      </c>
      <c r="ACI81" s="102">
        <f t="shared" si="1386"/>
        <v>0</v>
      </c>
      <c r="ACJ81" s="105">
        <f t="shared" si="1387"/>
        <v>0</v>
      </c>
      <c r="ACK81" s="131">
        <f t="shared" si="1388"/>
        <v>0</v>
      </c>
      <c r="ACL81" s="102">
        <f t="shared" si="1389"/>
        <v>0</v>
      </c>
      <c r="ACM81" s="105">
        <f t="shared" si="1390"/>
        <v>0</v>
      </c>
      <c r="ACN81" s="120">
        <f t="shared" si="1391"/>
        <v>0</v>
      </c>
      <c r="ACO81" s="120">
        <f t="shared" si="1392"/>
        <v>0</v>
      </c>
      <c r="ACP81" s="120">
        <f t="shared" si="1393"/>
        <v>0</v>
      </c>
      <c r="ACQ81" s="120">
        <f t="shared" si="1394"/>
        <v>0</v>
      </c>
      <c r="ACR81" s="120">
        <f t="shared" si="1395"/>
        <v>0</v>
      </c>
      <c r="ACS81" s="120">
        <f t="shared" si="1396"/>
        <v>0</v>
      </c>
      <c r="ACT81" s="120">
        <f t="shared" si="1783"/>
        <v>0</v>
      </c>
      <c r="ACV81" s="105">
        <f t="shared" si="1784"/>
        <v>0</v>
      </c>
      <c r="ACW81" s="131">
        <f t="shared" si="1397"/>
        <v>0</v>
      </c>
      <c r="ACX81" s="102">
        <f t="shared" si="1398"/>
        <v>0</v>
      </c>
      <c r="ACY81" s="105">
        <f t="shared" si="1399"/>
        <v>0</v>
      </c>
      <c r="ACZ81" s="131">
        <f t="shared" si="1400"/>
        <v>0</v>
      </c>
      <c r="ADA81" s="102">
        <f t="shared" si="1401"/>
        <v>0</v>
      </c>
      <c r="ADB81" s="105">
        <f t="shared" si="1402"/>
        <v>0</v>
      </c>
      <c r="ADD81" s="103">
        <f t="shared" si="1403"/>
        <v>0</v>
      </c>
      <c r="ADE81" s="103">
        <f t="shared" si="1404"/>
        <v>0</v>
      </c>
      <c r="ADF81" s="103">
        <f t="shared" si="1405"/>
        <v>0</v>
      </c>
      <c r="ADG81" s="103">
        <f t="shared" si="1406"/>
        <v>0</v>
      </c>
      <c r="ADH81" s="103">
        <f t="shared" si="1407"/>
        <v>0</v>
      </c>
      <c r="ADI81" s="103">
        <f t="shared" si="1408"/>
        <v>0</v>
      </c>
      <c r="ADJ81" s="120">
        <f t="shared" si="1785"/>
        <v>0</v>
      </c>
      <c r="ADL81" s="103">
        <f t="shared" si="1409"/>
        <v>330.90000000089998</v>
      </c>
      <c r="ADM81" s="102">
        <f t="shared" si="1786"/>
        <v>330</v>
      </c>
      <c r="ADN81" s="105" t="str">
        <f t="shared" si="1787"/>
        <v>.90000000090</v>
      </c>
      <c r="ADO81" s="105">
        <f t="shared" si="1410"/>
        <v>0</v>
      </c>
      <c r="ADP81" s="102">
        <f t="shared" si="1788"/>
        <v>0</v>
      </c>
      <c r="ADQ81" s="105" t="str">
        <f t="shared" si="1789"/>
        <v>.00000000000</v>
      </c>
      <c r="ADR81" s="105">
        <f t="shared" si="1411"/>
        <v>330.90000000089998</v>
      </c>
      <c r="ADS81" s="102">
        <f t="shared" si="1790"/>
        <v>330</v>
      </c>
      <c r="ADT81" s="105" t="str">
        <f t="shared" si="1791"/>
        <v>.90000000090</v>
      </c>
      <c r="ADU81" s="103">
        <f t="shared" si="1412"/>
        <v>0</v>
      </c>
      <c r="ADV81" s="102">
        <f t="shared" si="1792"/>
        <v>0</v>
      </c>
      <c r="ADW81" s="105" t="str">
        <f t="shared" si="1793"/>
        <v>.00000000000</v>
      </c>
      <c r="ADX81" s="105">
        <f t="shared" si="1413"/>
        <v>330.90000000089998</v>
      </c>
      <c r="ADY81" s="102">
        <f t="shared" si="1794"/>
        <v>330</v>
      </c>
      <c r="ADZ81" s="105" t="str">
        <f t="shared" si="1795"/>
        <v>.90000000090</v>
      </c>
      <c r="AEA81" s="103">
        <f t="shared" si="1414"/>
        <v>0</v>
      </c>
      <c r="AEB81" s="102">
        <f t="shared" si="1796"/>
        <v>0</v>
      </c>
      <c r="AEC81" s="105" t="str">
        <f t="shared" si="1797"/>
        <v>.00000000000</v>
      </c>
      <c r="AEE81" s="103">
        <f t="shared" si="1415"/>
        <v>0</v>
      </c>
      <c r="AEF81" s="103">
        <f t="shared" si="1416"/>
        <v>0</v>
      </c>
      <c r="AEG81" s="103">
        <f t="shared" si="1417"/>
        <v>0</v>
      </c>
      <c r="AEH81" s="103">
        <f t="shared" si="1418"/>
        <v>0</v>
      </c>
      <c r="AEI81" s="103">
        <f t="shared" si="1419"/>
        <v>0</v>
      </c>
      <c r="AEJ81" s="103">
        <f t="shared" si="1420"/>
        <v>0</v>
      </c>
      <c r="AEK81" s="103">
        <f t="shared" si="1421"/>
        <v>0</v>
      </c>
      <c r="AEL81" s="102">
        <f t="shared" si="1422"/>
        <v>0</v>
      </c>
      <c r="AEM81" s="105">
        <f t="shared" si="1423"/>
        <v>0</v>
      </c>
      <c r="AEN81" s="103">
        <f t="shared" si="1424"/>
        <v>0</v>
      </c>
      <c r="AEO81" s="102">
        <f t="shared" si="1425"/>
        <v>0</v>
      </c>
      <c r="AEP81" s="105">
        <f t="shared" si="1426"/>
        <v>0</v>
      </c>
      <c r="AEQ81" s="103">
        <f t="shared" si="1427"/>
        <v>0</v>
      </c>
      <c r="AER81" s="102">
        <f t="shared" si="1428"/>
        <v>0</v>
      </c>
      <c r="AES81" s="105">
        <f t="shared" si="1429"/>
        <v>0</v>
      </c>
      <c r="AET81" s="103">
        <f t="shared" si="1430"/>
        <v>0</v>
      </c>
      <c r="AEU81" s="102">
        <f t="shared" si="1431"/>
        <v>0</v>
      </c>
      <c r="AEV81" s="105">
        <f t="shared" si="1432"/>
        <v>0</v>
      </c>
      <c r="AEW81" s="105">
        <f t="shared" si="1433"/>
        <v>0</v>
      </c>
      <c r="AEX81" s="102">
        <f t="shared" si="1434"/>
        <v>0</v>
      </c>
      <c r="AEY81" s="105">
        <f t="shared" si="1435"/>
        <v>0</v>
      </c>
      <c r="AEZ81" s="103">
        <f t="shared" si="1436"/>
        <v>0</v>
      </c>
      <c r="AFA81" s="102">
        <f t="shared" si="1437"/>
        <v>0</v>
      </c>
      <c r="AFB81" s="105">
        <f t="shared" si="1438"/>
        <v>0</v>
      </c>
      <c r="AFD81" s="132">
        <f t="shared" si="1439"/>
        <v>0</v>
      </c>
      <c r="AFE81" s="94">
        <f t="shared" si="1798"/>
        <v>3.1500000001499999</v>
      </c>
      <c r="AFF81" s="93">
        <f t="shared" si="1799"/>
        <v>0</v>
      </c>
      <c r="AFG81" s="93">
        <f t="shared" si="1440"/>
        <v>0</v>
      </c>
      <c r="AFH81" s="94">
        <f t="shared" si="1800"/>
        <v>3.1500000001499999</v>
      </c>
      <c r="AFI81" s="93">
        <f t="shared" si="1801"/>
        <v>0</v>
      </c>
      <c r="AFJ81" s="103">
        <f t="shared" si="1802"/>
        <v>327.75000000074999</v>
      </c>
      <c r="AFK81" s="102">
        <f t="shared" si="1803"/>
        <v>327</v>
      </c>
      <c r="AFL81" s="105" t="str">
        <f t="shared" si="1804"/>
        <v>.75000000075</v>
      </c>
      <c r="AFM81" s="103">
        <f t="shared" si="1805"/>
        <v>0</v>
      </c>
      <c r="AFN81" s="102">
        <f t="shared" si="1806"/>
        <v>0</v>
      </c>
      <c r="AFO81" s="105" t="str">
        <f t="shared" si="1807"/>
        <v>.00000000000</v>
      </c>
      <c r="AFP81" s="105">
        <f t="shared" si="1441"/>
        <v>330.90000000089998</v>
      </c>
      <c r="AFQ81" s="102">
        <f t="shared" si="1808"/>
        <v>330</v>
      </c>
      <c r="AFR81" s="105" t="str">
        <f t="shared" si="1809"/>
        <v>.90000000090</v>
      </c>
      <c r="AFS81" s="103">
        <f t="shared" si="1442"/>
        <v>0</v>
      </c>
      <c r="AFT81" s="102">
        <f t="shared" si="1810"/>
        <v>0</v>
      </c>
      <c r="AFU81" s="105" t="str">
        <f t="shared" si="1811"/>
        <v>.00000000000</v>
      </c>
      <c r="AFV81" s="105">
        <f t="shared" si="1812"/>
        <v>334.05000000104997</v>
      </c>
      <c r="AFW81" s="102">
        <f t="shared" si="1813"/>
        <v>334</v>
      </c>
      <c r="AFX81" s="105" t="str">
        <f t="shared" si="1814"/>
        <v>.05000000105</v>
      </c>
      <c r="AFY81" s="103">
        <f t="shared" si="1815"/>
        <v>0</v>
      </c>
      <c r="AFZ81" s="102">
        <f t="shared" si="1816"/>
        <v>0</v>
      </c>
      <c r="AGA81" s="105" t="str">
        <f t="shared" si="1817"/>
        <v>.00000000000</v>
      </c>
      <c r="AGC81" s="103">
        <f t="shared" si="1443"/>
        <v>0</v>
      </c>
      <c r="AGD81" s="103">
        <f t="shared" si="1444"/>
        <v>0</v>
      </c>
      <c r="AGE81" s="103">
        <f t="shared" si="1445"/>
        <v>0</v>
      </c>
      <c r="AGF81" s="103">
        <f t="shared" si="1818"/>
        <v>0</v>
      </c>
      <c r="AGG81" s="338">
        <f t="shared" si="1446"/>
        <v>0</v>
      </c>
      <c r="AGH81" s="136">
        <f t="shared" si="1447"/>
        <v>0</v>
      </c>
      <c r="AGI81" s="136">
        <f t="shared" si="1448"/>
        <v>0</v>
      </c>
      <c r="AGJ81" s="136">
        <f t="shared" si="1819"/>
        <v>0</v>
      </c>
      <c r="AGK81" s="136">
        <f t="shared" si="1820"/>
        <v>0</v>
      </c>
      <c r="AGL81" s="136">
        <f t="shared" si="1821"/>
        <v>0</v>
      </c>
      <c r="AGN81" s="388">
        <f t="shared" si="1449"/>
        <v>0</v>
      </c>
      <c r="AGO81" s="136">
        <f t="shared" si="1822"/>
        <v>0</v>
      </c>
      <c r="AGP81" s="136">
        <f t="shared" si="1823"/>
        <v>0</v>
      </c>
      <c r="AGQ81" s="103">
        <f t="shared" si="1824"/>
        <v>0</v>
      </c>
      <c r="AGR81" s="136">
        <f t="shared" si="1450"/>
        <v>0</v>
      </c>
      <c r="AGS81" s="136">
        <f t="shared" si="1825"/>
        <v>0</v>
      </c>
      <c r="AGT81" s="136">
        <f t="shared" si="2040"/>
        <v>0</v>
      </c>
      <c r="AGU81" s="136">
        <f t="shared" si="2041"/>
        <v>0</v>
      </c>
      <c r="AGW81" s="103">
        <f t="shared" si="1451"/>
        <v>0</v>
      </c>
      <c r="AGX81" s="103">
        <f t="shared" si="1452"/>
        <v>0</v>
      </c>
      <c r="AGY81" s="103">
        <f t="shared" si="1453"/>
        <v>0</v>
      </c>
      <c r="AGZ81" s="103">
        <f t="shared" si="1826"/>
        <v>0</v>
      </c>
      <c r="AHA81" s="389">
        <f t="shared" si="1454"/>
        <v>0</v>
      </c>
      <c r="AHB81" s="136">
        <f t="shared" si="1455"/>
        <v>0</v>
      </c>
      <c r="AHC81" s="136">
        <f t="shared" si="1456"/>
        <v>0</v>
      </c>
      <c r="AHD81" s="136">
        <f t="shared" si="1457"/>
        <v>0</v>
      </c>
      <c r="AHE81" s="136">
        <f t="shared" si="1458"/>
        <v>0</v>
      </c>
      <c r="AHF81" s="136">
        <f t="shared" si="1459"/>
        <v>0</v>
      </c>
      <c r="AHH81" s="388">
        <f t="shared" si="1460"/>
        <v>0</v>
      </c>
      <c r="AHI81" s="136">
        <f t="shared" si="1827"/>
        <v>0</v>
      </c>
      <c r="AHJ81" s="136">
        <f t="shared" si="1828"/>
        <v>0</v>
      </c>
      <c r="AHK81" s="103">
        <f t="shared" si="1829"/>
        <v>0</v>
      </c>
      <c r="AHL81" s="136">
        <f t="shared" si="1461"/>
        <v>0</v>
      </c>
      <c r="AHM81" s="136">
        <f t="shared" si="1462"/>
        <v>0</v>
      </c>
      <c r="AHN81" s="136">
        <f t="shared" si="1830"/>
        <v>0</v>
      </c>
      <c r="AHO81" s="136">
        <f t="shared" si="1831"/>
        <v>0</v>
      </c>
      <c r="AHQ81" s="132">
        <f t="shared" si="1832"/>
        <v>0</v>
      </c>
      <c r="AHR81" s="132">
        <f t="shared" si="1833"/>
        <v>0</v>
      </c>
      <c r="AHS81" s="132">
        <f t="shared" si="1834"/>
        <v>0</v>
      </c>
      <c r="AHT81" s="132">
        <f t="shared" si="1835"/>
        <v>0</v>
      </c>
      <c r="AHV81" s="111">
        <f t="shared" si="1836"/>
        <v>327.75000000074999</v>
      </c>
      <c r="AHW81" s="102">
        <f t="shared" si="1837"/>
        <v>327</v>
      </c>
      <c r="AHX81" s="105" t="str">
        <f t="shared" si="1838"/>
        <v>.75000000075</v>
      </c>
      <c r="AHY81" s="103">
        <f t="shared" si="1463"/>
        <v>0</v>
      </c>
      <c r="AHZ81" s="102">
        <f t="shared" si="1839"/>
        <v>0</v>
      </c>
      <c r="AIA81" s="105" t="str">
        <f t="shared" si="1840"/>
        <v>.00000000000</v>
      </c>
      <c r="AIB81" s="94">
        <f t="shared" si="1464"/>
        <v>330.90000000089998</v>
      </c>
      <c r="AIC81" s="102">
        <f t="shared" si="1841"/>
        <v>330</v>
      </c>
      <c r="AID81" s="105" t="str">
        <f t="shared" si="1842"/>
        <v>.90000000090</v>
      </c>
      <c r="AIE81" s="120">
        <f t="shared" si="1465"/>
        <v>0</v>
      </c>
      <c r="AIF81" s="102">
        <f t="shared" si="1843"/>
        <v>0</v>
      </c>
      <c r="AIG81" s="105" t="str">
        <f t="shared" si="1844"/>
        <v>.00000000000</v>
      </c>
      <c r="AIH81" s="94">
        <f t="shared" si="1466"/>
        <v>334.05000000104997</v>
      </c>
      <c r="AII81" s="102">
        <f t="shared" si="1845"/>
        <v>334</v>
      </c>
      <c r="AIJ81" s="105" t="str">
        <f t="shared" si="1846"/>
        <v>.05000000105</v>
      </c>
      <c r="AIK81" s="120">
        <f t="shared" si="1467"/>
        <v>0</v>
      </c>
      <c r="AIL81" s="102">
        <f t="shared" si="1847"/>
        <v>0</v>
      </c>
      <c r="AIM81" s="105" t="str">
        <f t="shared" si="1848"/>
        <v>.00000000000</v>
      </c>
      <c r="AIO81" s="105">
        <f t="shared" si="1468"/>
        <v>0</v>
      </c>
      <c r="AIP81" s="105">
        <f t="shared" si="1469"/>
        <v>0</v>
      </c>
      <c r="AIQ81" s="111">
        <f t="shared" si="1470"/>
        <v>0</v>
      </c>
      <c r="AIR81" s="111">
        <f t="shared" si="1471"/>
        <v>0</v>
      </c>
      <c r="AIS81" s="93">
        <f t="shared" si="1849"/>
        <v>327.75000000074999</v>
      </c>
      <c r="AIT81" s="102">
        <f t="shared" si="1850"/>
        <v>327</v>
      </c>
      <c r="AIU81" s="105" t="str">
        <f t="shared" si="1851"/>
        <v>.75000000075</v>
      </c>
      <c r="AIV81" s="120">
        <f t="shared" si="1852"/>
        <v>976.80174999995461</v>
      </c>
      <c r="AIW81" s="102">
        <f t="shared" si="1853"/>
        <v>976</v>
      </c>
      <c r="AIX81" s="105" t="str">
        <f t="shared" si="1854"/>
        <v>.80174999995</v>
      </c>
      <c r="AIY81" s="120">
        <f t="shared" si="1855"/>
        <v>330.90000000089998</v>
      </c>
      <c r="AIZ81" s="102">
        <f t="shared" si="1856"/>
        <v>330</v>
      </c>
      <c r="AJA81" s="105" t="str">
        <f t="shared" si="1857"/>
        <v>.90000000090</v>
      </c>
      <c r="AJB81" s="120">
        <f t="shared" si="2056"/>
        <v>976.80174999995461</v>
      </c>
      <c r="AJC81" s="102">
        <f t="shared" si="1858"/>
        <v>976</v>
      </c>
      <c r="AJD81" s="105" t="str">
        <f t="shared" si="1859"/>
        <v>.80174999995</v>
      </c>
      <c r="AJE81" s="120">
        <f t="shared" si="1860"/>
        <v>334.05000000104997</v>
      </c>
      <c r="AJF81" s="102">
        <f t="shared" si="1861"/>
        <v>334</v>
      </c>
      <c r="AJG81" s="105" t="str">
        <f t="shared" si="1862"/>
        <v>.05000000105</v>
      </c>
      <c r="AJH81" s="93">
        <f t="shared" si="1863"/>
        <v>976.80174999995461</v>
      </c>
      <c r="AJI81" s="102">
        <f t="shared" si="1864"/>
        <v>976</v>
      </c>
      <c r="AJJ81" s="105" t="str">
        <f t="shared" si="1865"/>
        <v>.80174999995</v>
      </c>
      <c r="AJL81" s="105">
        <f t="shared" si="1472"/>
        <v>0</v>
      </c>
      <c r="AJM81" s="105">
        <f t="shared" si="1473"/>
        <v>0</v>
      </c>
      <c r="AJN81" s="120">
        <f t="shared" si="1474"/>
        <v>327.50000000074999</v>
      </c>
      <c r="AJO81" s="102">
        <f t="shared" si="1866"/>
        <v>327</v>
      </c>
      <c r="AJP81" s="105" t="str">
        <f t="shared" si="1867"/>
        <v>.50000000075</v>
      </c>
      <c r="AJQ81" s="93">
        <f t="shared" si="1475"/>
        <v>976.80174999995461</v>
      </c>
      <c r="AJR81" s="102">
        <f t="shared" si="1868"/>
        <v>976</v>
      </c>
      <c r="AJS81" s="105" t="str">
        <f t="shared" si="1869"/>
        <v>.80174999995</v>
      </c>
      <c r="AJT81" s="120">
        <f t="shared" si="1476"/>
        <v>334.30000000104997</v>
      </c>
      <c r="AJU81" s="102">
        <f t="shared" si="1870"/>
        <v>334</v>
      </c>
      <c r="AJV81" s="105" t="str">
        <f t="shared" si="1871"/>
        <v>.30000000105</v>
      </c>
      <c r="AJW81" s="93">
        <f t="shared" si="1477"/>
        <v>976.80174999995461</v>
      </c>
      <c r="AJX81" s="102">
        <f t="shared" si="1872"/>
        <v>976</v>
      </c>
      <c r="AJY81" s="105" t="str">
        <f t="shared" si="1873"/>
        <v>.80174999995</v>
      </c>
      <c r="AJZ81" s="94" t="str">
        <f t="shared" si="1874"/>
        <v>-3,150</v>
      </c>
      <c r="AKA81" s="94" t="str">
        <f t="shared" si="1875"/>
        <v>+3,150</v>
      </c>
      <c r="AKC81" s="132">
        <f t="shared" si="1478"/>
        <v>9.4500000004499998E-2</v>
      </c>
      <c r="AKD81" s="120">
        <f t="shared" si="1479"/>
        <v>0</v>
      </c>
      <c r="AKE81" s="120">
        <f t="shared" si="1480"/>
        <v>9.4500000004499998E-2</v>
      </c>
      <c r="AKF81" s="103">
        <f t="shared" si="1481"/>
        <v>327.75000000074999</v>
      </c>
      <c r="AKG81" s="102">
        <f t="shared" si="1876"/>
        <v>327</v>
      </c>
      <c r="AKH81" s="105" t="str">
        <f t="shared" si="1877"/>
        <v>.75000000075</v>
      </c>
      <c r="AKI81" s="103">
        <f t="shared" si="1482"/>
        <v>976.80174999995461</v>
      </c>
      <c r="AKJ81" s="102">
        <f t="shared" si="1878"/>
        <v>976</v>
      </c>
      <c r="AKK81" s="105" t="str">
        <f t="shared" si="1879"/>
        <v>.80174999995</v>
      </c>
      <c r="AKL81" s="390">
        <f t="shared" si="1483"/>
        <v>327.75000000074999</v>
      </c>
      <c r="AKM81" s="102">
        <f t="shared" si="1880"/>
        <v>327</v>
      </c>
      <c r="AKN81" s="105" t="str">
        <f t="shared" si="1881"/>
        <v>.75000000075</v>
      </c>
      <c r="AKO81" s="390">
        <f t="shared" si="1882"/>
        <v>976.70724999995014</v>
      </c>
      <c r="AKP81" s="102">
        <f t="shared" si="1883"/>
        <v>976</v>
      </c>
      <c r="AKQ81" s="105" t="str">
        <f t="shared" si="1884"/>
        <v>.70724999995</v>
      </c>
      <c r="AKR81" s="103">
        <f t="shared" si="1484"/>
        <v>330.90000000089998</v>
      </c>
      <c r="AKS81" s="102">
        <f t="shared" si="1885"/>
        <v>330</v>
      </c>
      <c r="AKT81" s="105" t="str">
        <f t="shared" si="1886"/>
        <v>.90000000090</v>
      </c>
      <c r="AKU81" s="103">
        <f t="shared" si="1887"/>
        <v>976.80174999995461</v>
      </c>
      <c r="AKV81" s="102">
        <f t="shared" si="1888"/>
        <v>976</v>
      </c>
      <c r="AKW81" s="105" t="str">
        <f t="shared" si="1889"/>
        <v>.80174999995</v>
      </c>
      <c r="AKX81" s="390">
        <f t="shared" si="1485"/>
        <v>334.05000000104997</v>
      </c>
      <c r="AKY81" s="102">
        <f t="shared" si="1890"/>
        <v>334</v>
      </c>
      <c r="AKZ81" s="105" t="str">
        <f t="shared" si="1891"/>
        <v>.05000000105</v>
      </c>
      <c r="ALA81" s="390">
        <f t="shared" si="1892"/>
        <v>976.70724999995014</v>
      </c>
      <c r="ALB81" s="102">
        <f t="shared" si="1893"/>
        <v>976</v>
      </c>
      <c r="ALC81" s="105" t="str">
        <f t="shared" si="1894"/>
        <v>.70724999995</v>
      </c>
      <c r="ALD81" s="103">
        <f t="shared" si="1486"/>
        <v>334.05000000104997</v>
      </c>
      <c r="ALE81" s="102">
        <f t="shared" si="1895"/>
        <v>334</v>
      </c>
      <c r="ALF81" s="105" t="str">
        <f t="shared" si="1896"/>
        <v>.05000000105</v>
      </c>
      <c r="ALG81" s="103">
        <f t="shared" si="1487"/>
        <v>976.80174999995461</v>
      </c>
      <c r="ALH81" s="102">
        <f t="shared" si="1897"/>
        <v>976</v>
      </c>
      <c r="ALI81" s="105" t="str">
        <f t="shared" si="1898"/>
        <v>.80174999995</v>
      </c>
      <c r="ALK81" s="136">
        <f t="shared" si="1899"/>
        <v>2.5000000000750001E-10</v>
      </c>
      <c r="ALL81" s="136">
        <f t="shared" si="1900"/>
        <v>0.2500000000075</v>
      </c>
      <c r="ALM81" s="103">
        <f t="shared" si="1488"/>
        <v>327.75000000074999</v>
      </c>
      <c r="ALN81" s="102">
        <f t="shared" si="1901"/>
        <v>327</v>
      </c>
      <c r="ALO81" s="105" t="str">
        <f t="shared" si="1902"/>
        <v>.75000000075</v>
      </c>
      <c r="ALP81" s="103">
        <f t="shared" si="1489"/>
        <v>976.70724999995014</v>
      </c>
      <c r="ALQ81" s="102">
        <f t="shared" si="1903"/>
        <v>976</v>
      </c>
      <c r="ALR81" s="105" t="str">
        <f t="shared" si="1904"/>
        <v>.70724999995</v>
      </c>
      <c r="ALS81" s="103">
        <f t="shared" si="1905"/>
        <v>327.75000000099999</v>
      </c>
      <c r="ALT81" s="102">
        <f t="shared" si="1906"/>
        <v>327</v>
      </c>
      <c r="ALU81" s="105" t="str">
        <f t="shared" si="1907"/>
        <v>.75000000100</v>
      </c>
      <c r="ALV81" s="103">
        <f t="shared" si="1908"/>
        <v>976.95724999995764</v>
      </c>
      <c r="ALW81" s="102">
        <f t="shared" si="1909"/>
        <v>976</v>
      </c>
      <c r="ALX81" s="105" t="str">
        <f t="shared" si="1910"/>
        <v>.95724999996</v>
      </c>
      <c r="ALY81" s="103">
        <f t="shared" si="1490"/>
        <v>330.90000000089998</v>
      </c>
      <c r="ALZ81" s="102">
        <f t="shared" si="1911"/>
        <v>330</v>
      </c>
      <c r="AMA81" s="105" t="str">
        <f t="shared" si="1912"/>
        <v>.90000000090</v>
      </c>
      <c r="AMB81" s="103">
        <f t="shared" si="1491"/>
        <v>977.05174999995461</v>
      </c>
      <c r="AMC81" s="102">
        <f t="shared" si="1913"/>
        <v>977</v>
      </c>
      <c r="AMD81" s="105" t="str">
        <f t="shared" si="1914"/>
        <v>.05174999995</v>
      </c>
      <c r="AME81" s="103">
        <f t="shared" si="1915"/>
        <v>334.05000000079997</v>
      </c>
      <c r="AMF81" s="102">
        <f t="shared" si="1916"/>
        <v>334</v>
      </c>
      <c r="AMG81" s="105" t="str">
        <f t="shared" si="1917"/>
        <v>.05000000080</v>
      </c>
      <c r="AMH81" s="103">
        <f t="shared" si="1918"/>
        <v>976.95724999995764</v>
      </c>
      <c r="AMI81" s="102">
        <f t="shared" si="1919"/>
        <v>976</v>
      </c>
      <c r="AMJ81" s="105" t="str">
        <f t="shared" si="1920"/>
        <v>.95724999996</v>
      </c>
      <c r="AMK81" s="103">
        <f t="shared" si="1492"/>
        <v>334.05000000104997</v>
      </c>
      <c r="AML81" s="102">
        <f t="shared" si="1921"/>
        <v>334</v>
      </c>
      <c r="AMM81" s="105" t="str">
        <f t="shared" si="1922"/>
        <v>.05000000105</v>
      </c>
      <c r="AMN81" s="103">
        <f t="shared" si="1493"/>
        <v>976.70724999995014</v>
      </c>
      <c r="AMO81" s="102">
        <f t="shared" si="1923"/>
        <v>976</v>
      </c>
      <c r="AMP81" s="105" t="str">
        <f t="shared" si="1924"/>
        <v>.70724999995</v>
      </c>
      <c r="AMR81" s="103">
        <f t="shared" si="1925"/>
        <v>327.90000000089998</v>
      </c>
      <c r="AMS81" s="102">
        <f t="shared" si="1926"/>
        <v>327</v>
      </c>
      <c r="AMT81" s="105" t="str">
        <f t="shared" si="1927"/>
        <v>.90000000090</v>
      </c>
      <c r="AMU81" s="649">
        <f t="shared" si="1928"/>
        <v>976.86174999995455</v>
      </c>
      <c r="AMV81" s="102">
        <f t="shared" si="1929"/>
        <v>976</v>
      </c>
      <c r="AMW81" s="105" t="str">
        <f t="shared" si="1930"/>
        <v>.86174999995</v>
      </c>
      <c r="AMX81" s="103">
        <f t="shared" si="1931"/>
        <v>327.90000000089998</v>
      </c>
      <c r="AMY81" s="102">
        <f t="shared" si="1932"/>
        <v>327</v>
      </c>
      <c r="AMZ81" s="105" t="str">
        <f t="shared" si="1933"/>
        <v>.90000000090</v>
      </c>
      <c r="ANA81" s="649">
        <f t="shared" si="1934"/>
        <v>976.96174999995458</v>
      </c>
      <c r="ANB81" s="102">
        <f t="shared" si="1935"/>
        <v>976</v>
      </c>
      <c r="ANC81" s="105" t="str">
        <f t="shared" si="1936"/>
        <v>.96174999995</v>
      </c>
      <c r="AND81" s="103">
        <f t="shared" si="1937"/>
        <v>330.90000000089998</v>
      </c>
      <c r="ANE81" s="102">
        <f t="shared" si="1938"/>
        <v>330</v>
      </c>
      <c r="ANF81" s="105" t="str">
        <f t="shared" si="1939"/>
        <v>.90000000090</v>
      </c>
      <c r="ANG81" s="649">
        <f t="shared" si="1940"/>
        <v>977.05174999995461</v>
      </c>
      <c r="ANH81" s="102">
        <f t="shared" si="1941"/>
        <v>977</v>
      </c>
      <c r="ANI81" s="105" t="str">
        <f t="shared" si="1942"/>
        <v>.05174999995</v>
      </c>
      <c r="ANJ81" s="103">
        <f t="shared" si="1943"/>
        <v>333.90000000089998</v>
      </c>
      <c r="ANK81" s="102">
        <f t="shared" si="1944"/>
        <v>333</v>
      </c>
      <c r="ANL81" s="105" t="str">
        <f t="shared" si="1945"/>
        <v>.90000000090</v>
      </c>
      <c r="ANM81" s="649">
        <f t="shared" si="1946"/>
        <v>976.96174999995458</v>
      </c>
      <c r="ANN81" s="102">
        <f t="shared" si="1947"/>
        <v>976</v>
      </c>
      <c r="ANO81" s="105" t="str">
        <f t="shared" si="1948"/>
        <v>.96174999995</v>
      </c>
      <c r="ANP81" s="103">
        <f t="shared" si="1949"/>
        <v>333.90000000089998</v>
      </c>
      <c r="ANQ81" s="102">
        <f t="shared" si="1950"/>
        <v>333</v>
      </c>
      <c r="ANR81" s="105" t="str">
        <f t="shared" si="1951"/>
        <v>.90000000090</v>
      </c>
      <c r="ANS81" s="649">
        <f t="shared" si="1952"/>
        <v>976.86174999995455</v>
      </c>
      <c r="ANT81" s="102">
        <f t="shared" si="1953"/>
        <v>976</v>
      </c>
      <c r="ANU81" s="105" t="str">
        <f t="shared" si="1954"/>
        <v>.86174999995</v>
      </c>
      <c r="ANX81" s="136">
        <f t="shared" si="1955"/>
        <v>0</v>
      </c>
      <c r="ANY81" s="136">
        <f t="shared" si="1956"/>
        <v>0</v>
      </c>
      <c r="ANZ81" s="103">
        <f t="shared" si="1494"/>
        <v>327.75000000074999</v>
      </c>
      <c r="AOA81" s="102">
        <f t="shared" si="1957"/>
        <v>327</v>
      </c>
      <c r="AOB81" s="105" t="str">
        <f t="shared" si="1958"/>
        <v>.75000000075</v>
      </c>
      <c r="AOC81" s="103">
        <f t="shared" si="1495"/>
        <v>976.70724999995014</v>
      </c>
      <c r="AOD81" s="102">
        <f t="shared" si="1959"/>
        <v>976</v>
      </c>
      <c r="AOE81" s="105" t="str">
        <f t="shared" si="1960"/>
        <v>.70724999995</v>
      </c>
      <c r="AOF81" s="103">
        <f t="shared" si="1496"/>
        <v>327.75000000074999</v>
      </c>
      <c r="AOG81" s="102">
        <f t="shared" si="1961"/>
        <v>327</v>
      </c>
      <c r="AOH81" s="105" t="str">
        <f t="shared" si="1962"/>
        <v>.75000000075</v>
      </c>
      <c r="AOI81" s="103">
        <f t="shared" si="1497"/>
        <v>976.70724999995014</v>
      </c>
      <c r="AOJ81" s="102">
        <f t="shared" si="1963"/>
        <v>976</v>
      </c>
      <c r="AOK81" s="105" t="str">
        <f t="shared" si="1964"/>
        <v>.70724999995</v>
      </c>
      <c r="AOL81" s="103">
        <f t="shared" si="1498"/>
        <v>330.90000000089998</v>
      </c>
      <c r="AOM81" s="102">
        <f t="shared" si="1965"/>
        <v>330</v>
      </c>
      <c r="AON81" s="105" t="str">
        <f t="shared" si="1966"/>
        <v>.90000000090</v>
      </c>
      <c r="AOO81" s="103">
        <f t="shared" si="1499"/>
        <v>976.80174999995461</v>
      </c>
      <c r="AOP81" s="102">
        <f t="shared" si="1967"/>
        <v>976</v>
      </c>
      <c r="AOQ81" s="105" t="str">
        <f t="shared" si="1968"/>
        <v>.80174999995</v>
      </c>
      <c r="AOR81" s="103">
        <f t="shared" si="1500"/>
        <v>334.05000000104997</v>
      </c>
      <c r="AOS81" s="102">
        <f t="shared" si="1969"/>
        <v>334</v>
      </c>
      <c r="AOT81" s="105" t="str">
        <f t="shared" si="1970"/>
        <v>.05000000105</v>
      </c>
      <c r="AOU81" s="103">
        <f t="shared" si="1971"/>
        <v>976.70724999995014</v>
      </c>
      <c r="AOV81" s="102">
        <f t="shared" si="1972"/>
        <v>976</v>
      </c>
      <c r="AOW81" s="105" t="str">
        <f t="shared" si="1973"/>
        <v>.70724999995</v>
      </c>
      <c r="AOX81" s="103">
        <f t="shared" si="1501"/>
        <v>334.05000000104997</v>
      </c>
      <c r="AOY81" s="102">
        <f t="shared" si="1974"/>
        <v>334</v>
      </c>
      <c r="AOZ81" s="105" t="str">
        <f t="shared" si="1975"/>
        <v>.05000000105</v>
      </c>
      <c r="APA81" s="103">
        <f t="shared" si="1976"/>
        <v>976.70724999995014</v>
      </c>
      <c r="APB81" s="102">
        <f t="shared" si="1977"/>
        <v>976</v>
      </c>
      <c r="APC81" s="105" t="str">
        <f t="shared" si="1978"/>
        <v>.70724999995</v>
      </c>
      <c r="APE81" s="136">
        <f t="shared" si="1979"/>
        <v>1.5000000000450002E-10</v>
      </c>
      <c r="APF81" s="136">
        <f t="shared" si="1980"/>
        <v>0.15000000000450001</v>
      </c>
      <c r="APG81" s="103">
        <f t="shared" si="1502"/>
        <v>327.75000000074999</v>
      </c>
      <c r="APH81" s="102">
        <f t="shared" si="1981"/>
        <v>327</v>
      </c>
      <c r="API81" s="105" t="str">
        <f t="shared" si="1982"/>
        <v>.75000000075</v>
      </c>
      <c r="APJ81" s="103">
        <f t="shared" si="1503"/>
        <v>976.70724999995014</v>
      </c>
      <c r="APK81" s="102">
        <f t="shared" si="1983"/>
        <v>976</v>
      </c>
      <c r="APL81" s="105" t="str">
        <f t="shared" si="1984"/>
        <v>.70724999995</v>
      </c>
      <c r="APM81" s="103">
        <f t="shared" si="1504"/>
        <v>327.7500000009</v>
      </c>
      <c r="APN81" s="102">
        <f t="shared" si="1985"/>
        <v>327</v>
      </c>
      <c r="APO81" s="105" t="str">
        <f t="shared" si="1986"/>
        <v>.75000000090</v>
      </c>
      <c r="APP81" s="103">
        <f t="shared" si="1987"/>
        <v>976.85724999995455</v>
      </c>
      <c r="APQ81" s="102">
        <f t="shared" si="1988"/>
        <v>976</v>
      </c>
      <c r="APR81" s="105" t="str">
        <f t="shared" si="1989"/>
        <v>.85724999995</v>
      </c>
      <c r="APS81" s="103">
        <f t="shared" si="1505"/>
        <v>330.90000000089998</v>
      </c>
      <c r="APT81" s="102">
        <f t="shared" si="1990"/>
        <v>330</v>
      </c>
      <c r="APU81" s="105" t="str">
        <f t="shared" si="1991"/>
        <v>.90000000090</v>
      </c>
      <c r="APV81" s="103">
        <f t="shared" si="1506"/>
        <v>976.95174999995459</v>
      </c>
      <c r="APW81" s="102">
        <f t="shared" si="1992"/>
        <v>976</v>
      </c>
      <c r="APX81" s="105" t="str">
        <f t="shared" si="1993"/>
        <v>.95174999995</v>
      </c>
      <c r="APY81" s="103">
        <f t="shared" si="1507"/>
        <v>334.05000000089996</v>
      </c>
      <c r="APZ81" s="102">
        <f t="shared" si="1994"/>
        <v>334</v>
      </c>
      <c r="AQA81" s="105" t="str">
        <f t="shared" si="1995"/>
        <v>.05000000090</v>
      </c>
      <c r="AQB81" s="103">
        <f t="shared" si="1996"/>
        <v>976.85724999995455</v>
      </c>
      <c r="AQC81" s="102">
        <f t="shared" si="1997"/>
        <v>976</v>
      </c>
      <c r="AQD81" s="105" t="str">
        <f t="shared" si="1998"/>
        <v>.85724999995</v>
      </c>
      <c r="AQE81" s="103">
        <f t="shared" si="1508"/>
        <v>334.05000000104997</v>
      </c>
      <c r="AQF81" s="102">
        <f t="shared" si="1999"/>
        <v>334</v>
      </c>
      <c r="AQG81" s="105" t="str">
        <f t="shared" si="2000"/>
        <v>.05000000105</v>
      </c>
      <c r="AQH81" s="103">
        <f t="shared" si="1509"/>
        <v>976.70724999995014</v>
      </c>
      <c r="AQI81" s="102">
        <f t="shared" si="2001"/>
        <v>976</v>
      </c>
      <c r="AQJ81" s="105" t="str">
        <f t="shared" si="2002"/>
        <v>.70724999995</v>
      </c>
      <c r="AQK81" s="230"/>
      <c r="AQL81" s="120">
        <f t="shared" si="1510"/>
        <v>0</v>
      </c>
      <c r="AQM81" s="120">
        <f t="shared" si="2003"/>
        <v>999999999999</v>
      </c>
      <c r="AQN81" s="120">
        <f t="shared" si="1511"/>
        <v>0</v>
      </c>
      <c r="AQO81" s="120">
        <f t="shared" si="1512"/>
        <v>0</v>
      </c>
      <c r="AQP81" s="94">
        <f t="shared" si="1513"/>
        <v>0</v>
      </c>
      <c r="AQQ81" s="120">
        <f t="shared" si="2004"/>
        <v>999999999999</v>
      </c>
    </row>
    <row r="82" spans="4:1135" ht="15.75" x14ac:dyDescent="0.25">
      <c r="D82" s="770">
        <f t="shared" si="1211"/>
        <v>0</v>
      </c>
      <c r="E82" s="770" t="str">
        <f t="shared" si="1212"/>
        <v>-color</v>
      </c>
      <c r="F82" s="770" t="str">
        <f t="shared" si="1213"/>
        <v xml:space="preserve">3  </v>
      </c>
      <c r="G82" s="770" t="str">
        <f t="shared" si="977"/>
        <v>-TEXT</v>
      </c>
      <c r="H82" s="770" t="str">
        <f t="shared" si="978"/>
        <v>J</v>
      </c>
      <c r="I82" s="770" t="str">
        <f t="shared" si="979"/>
        <v>bl</v>
      </c>
      <c r="J82" s="770" t="str">
        <f t="shared" si="980"/>
        <v>00,00</v>
      </c>
      <c r="K82" s="770" t="str">
        <f t="shared" si="981"/>
        <v>0</v>
      </c>
      <c r="L82" s="770" t="str">
        <f t="shared" si="982"/>
        <v xml:space="preserve"> </v>
      </c>
      <c r="N82" s="197"/>
      <c r="O82" s="197"/>
      <c r="P82" s="197"/>
      <c r="Q82" s="197"/>
      <c r="R82" s="197"/>
      <c r="S82" s="350">
        <f t="shared" si="1514"/>
        <v>0</v>
      </c>
      <c r="T82" s="391">
        <f t="shared" si="1515"/>
        <v>0</v>
      </c>
      <c r="U82" s="90"/>
      <c r="V82" s="484">
        <f t="shared" si="2005"/>
        <v>0</v>
      </c>
      <c r="W82" s="786"/>
      <c r="X82" s="787"/>
      <c r="Y82" s="788"/>
      <c r="Z82" s="789"/>
      <c r="AA82" s="781"/>
      <c r="AB82" s="619">
        <f t="shared" si="1516"/>
        <v>0</v>
      </c>
      <c r="AC82" s="619">
        <f t="shared" si="1517"/>
        <v>0</v>
      </c>
      <c r="AD82" s="102">
        <f t="shared" si="1234"/>
        <v>0</v>
      </c>
      <c r="AE82" s="88"/>
      <c r="AF82" s="95">
        <f t="shared" si="1518"/>
        <v>0</v>
      </c>
      <c r="AG82" s="456">
        <f t="shared" si="2006"/>
        <v>0</v>
      </c>
      <c r="AH82" s="92"/>
      <c r="AI82" s="524">
        <f t="shared" si="1519"/>
        <v>0</v>
      </c>
      <c r="AK82" s="91"/>
      <c r="AL82" s="581"/>
      <c r="AM82" s="579">
        <f t="shared" si="1520"/>
        <v>0</v>
      </c>
      <c r="AN82" s="578"/>
      <c r="AO82" s="90"/>
      <c r="AP82" s="695"/>
      <c r="AR82" s="343">
        <f t="shared" si="1521"/>
        <v>0</v>
      </c>
      <c r="AS82" s="343">
        <f t="shared" si="1522"/>
        <v>0</v>
      </c>
      <c r="AT82" s="343">
        <f t="shared" si="1523"/>
        <v>0</v>
      </c>
      <c r="AU82" s="343">
        <f t="shared" si="2007"/>
        <v>0</v>
      </c>
      <c r="AV82" s="343">
        <f t="shared" si="1524"/>
        <v>0</v>
      </c>
      <c r="AW82" s="343">
        <f t="shared" si="1525"/>
        <v>0</v>
      </c>
      <c r="AX82" s="343">
        <f t="shared" si="1526"/>
        <v>0</v>
      </c>
      <c r="AZ82" s="454">
        <f t="shared" si="1527"/>
        <v>0</v>
      </c>
      <c r="BA82" s="160">
        <f t="shared" si="1235"/>
        <v>0</v>
      </c>
      <c r="BB82" s="160">
        <f t="shared" si="2008"/>
        <v>0</v>
      </c>
      <c r="BC82" s="469">
        <f t="shared" si="1528"/>
        <v>0</v>
      </c>
      <c r="BD82" s="454">
        <f t="shared" si="1236"/>
        <v>0</v>
      </c>
      <c r="BE82" s="457">
        <f t="shared" si="1529"/>
        <v>0</v>
      </c>
      <c r="BF82" s="601">
        <f t="shared" si="1530"/>
        <v>0</v>
      </c>
      <c r="BG82" s="457">
        <f t="shared" si="1237"/>
        <v>0</v>
      </c>
      <c r="BH82" s="457">
        <f t="shared" si="1531"/>
        <v>0</v>
      </c>
      <c r="BI82" s="457">
        <f t="shared" si="1532"/>
        <v>0</v>
      </c>
      <c r="BJ82" s="457">
        <f t="shared" si="1533"/>
        <v>0</v>
      </c>
      <c r="BK82" s="457">
        <f t="shared" si="1533"/>
        <v>0</v>
      </c>
      <c r="BL82" s="457">
        <f t="shared" si="1533"/>
        <v>0</v>
      </c>
      <c r="BM82" s="460">
        <f t="shared" si="1534"/>
        <v>0</v>
      </c>
      <c r="BN82" s="460">
        <f t="shared" si="1238"/>
        <v>0</v>
      </c>
      <c r="BO82" s="460">
        <f t="shared" si="1535"/>
        <v>0</v>
      </c>
      <c r="BP82" s="477"/>
      <c r="BR82" s="274">
        <f t="shared" si="1536"/>
        <v>0</v>
      </c>
      <c r="BS82" s="351">
        <f t="shared" si="1239"/>
        <v>0</v>
      </c>
      <c r="BT82" s="705">
        <f t="shared" si="1537"/>
        <v>0</v>
      </c>
      <c r="BU82" s="352">
        <f t="shared" si="1240"/>
        <v>0</v>
      </c>
      <c r="BV82" s="353">
        <f t="shared" si="1241"/>
        <v>0</v>
      </c>
      <c r="BW82" s="353">
        <f t="shared" si="1242"/>
        <v>0</v>
      </c>
      <c r="BX82" s="354">
        <f t="shared" si="1243"/>
        <v>0</v>
      </c>
      <c r="BY82" s="355">
        <f t="shared" si="1244"/>
        <v>0</v>
      </c>
      <c r="BZ82" s="355">
        <f t="shared" si="1245"/>
        <v>0</v>
      </c>
      <c r="CA82" s="393"/>
      <c r="CB82" s="594">
        <f t="shared" si="2009"/>
        <v>0</v>
      </c>
      <c r="CC82" s="392">
        <f t="shared" si="1538"/>
        <v>0</v>
      </c>
      <c r="CD82" s="392">
        <f t="shared" si="1539"/>
        <v>0</v>
      </c>
      <c r="CE82" s="392">
        <f t="shared" si="1540"/>
        <v>0</v>
      </c>
      <c r="CF82" s="392">
        <f t="shared" si="2010"/>
        <v>0</v>
      </c>
      <c r="CG82" s="394">
        <f t="shared" si="1541"/>
        <v>0</v>
      </c>
      <c r="CH82" s="394">
        <f t="shared" si="2011"/>
        <v>0</v>
      </c>
      <c r="CI82" s="395" t="s">
        <v>96</v>
      </c>
      <c r="CJ82" s="599">
        <f t="shared" si="1542"/>
        <v>0</v>
      </c>
      <c r="CK82" s="395"/>
      <c r="CL82" s="361"/>
      <c r="CM82" s="361">
        <f t="shared" si="1246"/>
        <v>0</v>
      </c>
      <c r="CN82" s="361">
        <f t="shared" si="1247"/>
        <v>0</v>
      </c>
      <c r="CO82" s="361">
        <v>72</v>
      </c>
      <c r="CP82" s="110">
        <f t="shared" si="2012"/>
        <v>94.44</v>
      </c>
      <c r="CQ82" s="431">
        <f t="shared" si="1543"/>
        <v>0</v>
      </c>
      <c r="CR82" s="367"/>
      <c r="CS82" s="367"/>
      <c r="CT82" s="396">
        <f t="shared" si="2042"/>
        <v>96.81</v>
      </c>
      <c r="CV82" s="399">
        <f t="shared" si="2055"/>
        <v>0</v>
      </c>
      <c r="CW82" s="367"/>
      <c r="CX82" s="111">
        <f t="shared" si="2043"/>
        <v>5.9250000000000115E-2</v>
      </c>
      <c r="CY82" s="367"/>
      <c r="CZ82" s="396">
        <f t="shared" si="2013"/>
        <v>179.76000000000016</v>
      </c>
      <c r="DA82" s="367"/>
      <c r="DB82" s="103">
        <f t="shared" si="1544"/>
        <v>0</v>
      </c>
      <c r="DC82" s="103">
        <f t="shared" si="1545"/>
        <v>98.938999999999993</v>
      </c>
      <c r="DD82" s="103">
        <f t="shared" si="1546"/>
        <v>98.938999999999993</v>
      </c>
      <c r="DE82" s="103">
        <f t="shared" si="1248"/>
        <v>0</v>
      </c>
      <c r="DF82" s="105">
        <f t="shared" si="1249"/>
        <v>0</v>
      </c>
      <c r="DG82" s="102">
        <f t="shared" si="1547"/>
        <v>0</v>
      </c>
      <c r="DH82" s="105">
        <f t="shared" si="1548"/>
        <v>0</v>
      </c>
      <c r="DI82" s="105">
        <f t="shared" si="1250"/>
        <v>0</v>
      </c>
      <c r="DJ82" s="111">
        <f t="shared" si="1251"/>
        <v>0</v>
      </c>
      <c r="DK82" s="401">
        <f t="shared" si="1549"/>
        <v>0</v>
      </c>
      <c r="DL82" s="111">
        <f t="shared" si="1550"/>
        <v>0</v>
      </c>
      <c r="DO82" s="403">
        <f t="shared" si="1551"/>
        <v>0</v>
      </c>
      <c r="DP82" s="403">
        <f t="shared" si="1552"/>
        <v>0</v>
      </c>
      <c r="DQ82" s="111">
        <f t="shared" si="2050"/>
        <v>0</v>
      </c>
      <c r="DR82" s="113">
        <f t="shared" si="1206"/>
        <v>0</v>
      </c>
      <c r="DS82" s="111">
        <f t="shared" si="1553"/>
        <v>0</v>
      </c>
      <c r="DT82" s="105">
        <f t="shared" si="1554"/>
        <v>0</v>
      </c>
      <c r="DU82" s="105">
        <f t="shared" si="1555"/>
        <v>0</v>
      </c>
      <c r="DV82" s="105">
        <f t="shared" si="2051"/>
        <v>0</v>
      </c>
      <c r="DW82" s="105">
        <f t="shared" si="2014"/>
        <v>0</v>
      </c>
      <c r="DX82" s="105">
        <f t="shared" si="1556"/>
        <v>0</v>
      </c>
      <c r="DZ82" s="105">
        <f t="shared" si="1557"/>
        <v>400</v>
      </c>
      <c r="EA82" s="105">
        <f t="shared" si="1558"/>
        <v>1600</v>
      </c>
      <c r="EB82" s="105">
        <f t="shared" si="1559"/>
        <v>3600</v>
      </c>
      <c r="EC82" s="105">
        <f t="shared" si="1560"/>
        <v>6400</v>
      </c>
      <c r="ED82" s="105">
        <f t="shared" si="1561"/>
        <v>10000</v>
      </c>
      <c r="EF82" s="105">
        <f t="shared" si="1233"/>
        <v>0</v>
      </c>
      <c r="EH82" s="105">
        <f t="shared" si="1222"/>
        <v>0</v>
      </c>
      <c r="EI82" s="105">
        <f t="shared" si="1562"/>
        <v>0</v>
      </c>
      <c r="EJ82" s="105">
        <f t="shared" si="1223"/>
        <v>0</v>
      </c>
      <c r="EL82" s="105">
        <f t="shared" si="2044"/>
        <v>0</v>
      </c>
      <c r="EM82" s="105">
        <f t="shared" si="1563"/>
        <v>0</v>
      </c>
      <c r="EN82" s="105">
        <f t="shared" si="1564"/>
        <v>0</v>
      </c>
      <c r="EO82" s="105">
        <f t="shared" si="1565"/>
        <v>0</v>
      </c>
      <c r="EP82" s="105">
        <f t="shared" si="1566"/>
        <v>0</v>
      </c>
      <c r="ER82" s="105">
        <f t="shared" si="1215"/>
        <v>0</v>
      </c>
      <c r="ES82" s="105">
        <f t="shared" si="1216"/>
        <v>0</v>
      </c>
      <c r="ET82" s="105">
        <f t="shared" si="1217"/>
        <v>0</v>
      </c>
      <c r="EU82" s="105">
        <f t="shared" si="1218"/>
        <v>0</v>
      </c>
      <c r="EV82" s="94">
        <f t="shared" si="1219"/>
        <v>0</v>
      </c>
      <c r="EW82" s="94">
        <f t="shared" si="1220"/>
        <v>0</v>
      </c>
      <c r="EX82" s="94">
        <f t="shared" si="1221"/>
        <v>0</v>
      </c>
      <c r="EZ82" s="94">
        <f t="shared" si="1224"/>
        <v>0</v>
      </c>
      <c r="FA82" s="94">
        <f t="shared" si="1225"/>
        <v>0</v>
      </c>
      <c r="FB82" s="94">
        <f t="shared" si="1226"/>
        <v>0</v>
      </c>
      <c r="FC82" s="94">
        <f t="shared" si="1227"/>
        <v>0</v>
      </c>
      <c r="FD82" s="94">
        <f t="shared" si="1228"/>
        <v>0</v>
      </c>
      <c r="FE82" s="94">
        <f t="shared" si="1229"/>
        <v>0</v>
      </c>
      <c r="FF82" s="94">
        <f t="shared" si="1230"/>
        <v>0</v>
      </c>
      <c r="FG82" s="94">
        <f t="shared" si="1231"/>
        <v>0</v>
      </c>
      <c r="FH82" s="94">
        <f t="shared" si="1232"/>
        <v>0</v>
      </c>
      <c r="FI82" s="369">
        <f t="shared" si="1252"/>
        <v>0</v>
      </c>
      <c r="FJ82" s="102">
        <f t="shared" si="1567"/>
        <v>0</v>
      </c>
      <c r="FK82" s="102">
        <f t="shared" si="1568"/>
        <v>0</v>
      </c>
      <c r="FL82" s="102">
        <f t="shared" si="1253"/>
        <v>0</v>
      </c>
      <c r="FM82" s="370">
        <f t="shared" si="1254"/>
        <v>0</v>
      </c>
      <c r="FN82" s="370">
        <f t="shared" si="1255"/>
        <v>0</v>
      </c>
      <c r="FO82" s="370">
        <f t="shared" si="1255"/>
        <v>0</v>
      </c>
      <c r="FP82" s="370">
        <f t="shared" si="1255"/>
        <v>0</v>
      </c>
      <c r="FQ82" s="370">
        <f t="shared" si="1256"/>
        <v>0</v>
      </c>
      <c r="FR82" s="370">
        <f t="shared" si="1569"/>
        <v>0</v>
      </c>
      <c r="FS82" s="370">
        <f t="shared" si="1214"/>
        <v>0</v>
      </c>
      <c r="FT82" s="370">
        <f t="shared" si="1214"/>
        <v>0</v>
      </c>
      <c r="FU82" s="370">
        <f t="shared" si="1214"/>
        <v>0</v>
      </c>
      <c r="FV82" s="370">
        <f t="shared" si="1214"/>
        <v>0</v>
      </c>
      <c r="FW82" s="370">
        <f t="shared" si="1214"/>
        <v>0</v>
      </c>
      <c r="FX82" s="370">
        <f t="shared" si="1570"/>
        <v>0</v>
      </c>
      <c r="FY82" s="371">
        <f t="shared" si="1257"/>
        <v>0</v>
      </c>
      <c r="FZ82" s="371">
        <f t="shared" si="1210"/>
        <v>0</v>
      </c>
      <c r="GA82" s="371">
        <f t="shared" si="1210"/>
        <v>0</v>
      </c>
      <c r="GB82" s="371">
        <f t="shared" si="1210"/>
        <v>0</v>
      </c>
      <c r="GC82" s="371">
        <f t="shared" si="1207"/>
        <v>0</v>
      </c>
      <c r="GD82" s="371">
        <f t="shared" si="1207"/>
        <v>0</v>
      </c>
      <c r="GE82" s="371">
        <f t="shared" si="1207"/>
        <v>0</v>
      </c>
      <c r="GF82" s="371">
        <f t="shared" si="1207"/>
        <v>0</v>
      </c>
      <c r="GG82" s="371">
        <f t="shared" si="1258"/>
        <v>0</v>
      </c>
      <c r="GH82" s="371">
        <f t="shared" si="1259"/>
        <v>0</v>
      </c>
      <c r="GI82" s="371">
        <f t="shared" si="990"/>
        <v>0</v>
      </c>
      <c r="GJ82" s="371">
        <f t="shared" si="990"/>
        <v>0</v>
      </c>
      <c r="GK82" s="371">
        <f t="shared" si="990"/>
        <v>0</v>
      </c>
      <c r="GL82" s="371">
        <f t="shared" si="990"/>
        <v>0</v>
      </c>
      <c r="GM82" s="371">
        <f t="shared" si="1260"/>
        <v>0</v>
      </c>
      <c r="GN82" s="371">
        <f t="shared" si="1260"/>
        <v>0</v>
      </c>
      <c r="GO82" s="371">
        <f t="shared" si="1260"/>
        <v>0</v>
      </c>
      <c r="GP82" s="371">
        <f t="shared" si="1260"/>
        <v>0</v>
      </c>
      <c r="GQ82" s="371">
        <f t="shared" si="1260"/>
        <v>0</v>
      </c>
      <c r="GR82" s="371">
        <f t="shared" si="1261"/>
        <v>0</v>
      </c>
      <c r="GS82" s="371">
        <f t="shared" si="1262"/>
        <v>0</v>
      </c>
      <c r="GT82" s="102">
        <f t="shared" si="1571"/>
        <v>0</v>
      </c>
      <c r="GU82" s="94">
        <f t="shared" si="2015"/>
        <v>0</v>
      </c>
      <c r="GV82" s="94">
        <f t="shared" si="2016"/>
        <v>0</v>
      </c>
      <c r="GW82" s="372">
        <f t="shared" si="1572"/>
        <v>0</v>
      </c>
      <c r="GX82" s="372">
        <f t="shared" si="1573"/>
        <v>0</v>
      </c>
      <c r="GY82" s="372">
        <f t="shared" si="1574"/>
        <v>0</v>
      </c>
      <c r="HA82" s="94">
        <v>72</v>
      </c>
      <c r="HB82" s="105">
        <f t="shared" si="1263"/>
        <v>0</v>
      </c>
      <c r="HC82" s="94">
        <f t="shared" si="2045"/>
        <v>0</v>
      </c>
      <c r="HD82" s="94">
        <f t="shared" si="1575"/>
        <v>0</v>
      </c>
      <c r="HE82" s="93">
        <f t="shared" si="1264"/>
        <v>0</v>
      </c>
      <c r="HF82" s="93">
        <f t="shared" si="1265"/>
        <v>0</v>
      </c>
      <c r="HG82" s="94">
        <f t="shared" si="2017"/>
        <v>0</v>
      </c>
      <c r="HH82" s="120">
        <f t="shared" si="2018"/>
        <v>0</v>
      </c>
      <c r="HI82" s="93">
        <f t="shared" si="2019"/>
        <v>0</v>
      </c>
      <c r="HJ82" s="120">
        <f t="shared" si="1266"/>
        <v>0</v>
      </c>
      <c r="HK82" s="151">
        <f t="shared" si="1267"/>
        <v>0</v>
      </c>
      <c r="HM82" s="376">
        <f t="shared" si="1576"/>
        <v>0</v>
      </c>
      <c r="HN82" s="189">
        <f t="shared" si="1577"/>
        <v>0</v>
      </c>
      <c r="HO82" s="189" t="str">
        <f t="shared" si="1578"/>
        <v>.00000000000</v>
      </c>
      <c r="HP82" s="189">
        <f t="shared" si="1579"/>
        <v>0</v>
      </c>
      <c r="HQ82" s="189">
        <f t="shared" si="1580"/>
        <v>0</v>
      </c>
      <c r="HR82" s="377" t="str">
        <f t="shared" si="1581"/>
        <v>.00000000000</v>
      </c>
      <c r="HT82" s="376">
        <f t="shared" si="1582"/>
        <v>0</v>
      </c>
      <c r="HU82" s="189">
        <f t="shared" si="1583"/>
        <v>0</v>
      </c>
      <c r="HV82" s="189" t="str">
        <f t="shared" si="1584"/>
        <v>.00000000000</v>
      </c>
      <c r="HW82" s="189">
        <f t="shared" si="1268"/>
        <v>2.5</v>
      </c>
      <c r="HX82" s="189">
        <f t="shared" si="1585"/>
        <v>2</v>
      </c>
      <c r="HY82" s="377" t="str">
        <f t="shared" si="1586"/>
        <v>.50000000000</v>
      </c>
      <c r="IA82" s="94">
        <f t="shared" si="1269"/>
        <v>0</v>
      </c>
      <c r="IB82" s="94">
        <f t="shared" si="1270"/>
        <v>0</v>
      </c>
      <c r="IC82" s="94">
        <f t="shared" si="1587"/>
        <v>0</v>
      </c>
      <c r="ID82" s="94">
        <f t="shared" si="1588"/>
        <v>0</v>
      </c>
      <c r="IE82" s="94">
        <f t="shared" si="1589"/>
        <v>0</v>
      </c>
      <c r="IF82" s="94" t="str">
        <f t="shared" si="1590"/>
        <v>.00000000000</v>
      </c>
      <c r="IG82" s="94">
        <f t="shared" si="1271"/>
        <v>0</v>
      </c>
      <c r="IH82" s="94">
        <f t="shared" si="1591"/>
        <v>0</v>
      </c>
      <c r="II82" s="94" t="str">
        <f t="shared" si="1592"/>
        <v>.00000000000</v>
      </c>
      <c r="IJ82" s="94">
        <f t="shared" si="1272"/>
        <v>0</v>
      </c>
      <c r="IL82" s="376">
        <f t="shared" si="1593"/>
        <v>0</v>
      </c>
      <c r="IM82" s="189">
        <f t="shared" si="1594"/>
        <v>0</v>
      </c>
      <c r="IN82" s="189" t="str">
        <f t="shared" si="1595"/>
        <v>.00000000000</v>
      </c>
      <c r="IO82" s="189">
        <f t="shared" si="1273"/>
        <v>0</v>
      </c>
      <c r="IP82" s="189">
        <f t="shared" si="1596"/>
        <v>0</v>
      </c>
      <c r="IQ82" s="377" t="str">
        <f t="shared" si="1597"/>
        <v>.00000000000</v>
      </c>
      <c r="IR82" s="105">
        <f t="shared" si="1274"/>
        <v>0</v>
      </c>
      <c r="IT82" s="599">
        <f t="shared" si="1598"/>
        <v>0</v>
      </c>
      <c r="IU82" s="601">
        <f t="shared" si="1275"/>
        <v>0</v>
      </c>
      <c r="IV82" s="518">
        <f t="shared" si="1599"/>
        <v>0</v>
      </c>
      <c r="IW82" s="518">
        <f t="shared" si="1600"/>
        <v>0</v>
      </c>
      <c r="IX82" s="507">
        <f t="shared" si="1276"/>
        <v>0</v>
      </c>
      <c r="IY82" s="518">
        <f t="shared" si="1601"/>
        <v>0</v>
      </c>
      <c r="IZ82" s="518">
        <f t="shared" si="1602"/>
        <v>0</v>
      </c>
      <c r="JA82" s="519">
        <f t="shared" si="1603"/>
        <v>0</v>
      </c>
      <c r="JB82" s="100">
        <f t="shared" si="1604"/>
        <v>0</v>
      </c>
      <c r="JC82" s="514">
        <f t="shared" si="1605"/>
        <v>0</v>
      </c>
      <c r="JD82" s="519">
        <f t="shared" si="1606"/>
        <v>0</v>
      </c>
      <c r="JE82" s="672">
        <f t="shared" si="1607"/>
        <v>0</v>
      </c>
      <c r="JF82" s="677" t="s">
        <v>838</v>
      </c>
      <c r="JG82" s="671" t="s">
        <v>838</v>
      </c>
      <c r="JH82" s="671" t="s">
        <v>838</v>
      </c>
      <c r="JI82" s="671" t="s">
        <v>838</v>
      </c>
      <c r="JJ82" s="671" t="s">
        <v>838</v>
      </c>
      <c r="JK82" s="671" t="s">
        <v>838</v>
      </c>
      <c r="JL82" s="671" t="s">
        <v>838</v>
      </c>
      <c r="JM82" s="671" t="s">
        <v>838</v>
      </c>
      <c r="JN82" s="671" t="s">
        <v>838</v>
      </c>
      <c r="JO82" s="671" t="s">
        <v>838</v>
      </c>
      <c r="JP82" s="671" t="s">
        <v>838</v>
      </c>
      <c r="JQ82" s="671" t="s">
        <v>838</v>
      </c>
      <c r="JR82" s="671" t="s">
        <v>838</v>
      </c>
      <c r="JS82" s="671" t="s">
        <v>838</v>
      </c>
      <c r="JT82" s="671" t="s">
        <v>838</v>
      </c>
      <c r="JU82" s="671" t="s">
        <v>838</v>
      </c>
      <c r="JV82" s="671" t="s">
        <v>838</v>
      </c>
      <c r="JW82" s="671" t="s">
        <v>838</v>
      </c>
      <c r="JX82" s="671" t="s">
        <v>838</v>
      </c>
      <c r="JY82" s="671" t="s">
        <v>838</v>
      </c>
      <c r="JZ82" s="671" t="s">
        <v>838</v>
      </c>
      <c r="KA82" s="678" t="s">
        <v>838</v>
      </c>
      <c r="KB82" s="678" t="s">
        <v>838</v>
      </c>
      <c r="KC82" s="678" t="s">
        <v>838</v>
      </c>
      <c r="KD82" s="678" t="s">
        <v>838</v>
      </c>
      <c r="KE82" s="678" t="s">
        <v>838</v>
      </c>
      <c r="KF82" s="678" t="s">
        <v>838</v>
      </c>
      <c r="KG82" s="678" t="s">
        <v>838</v>
      </c>
      <c r="KH82" s="678" t="s">
        <v>838</v>
      </c>
      <c r="KI82" s="678" t="s">
        <v>838</v>
      </c>
      <c r="KJ82" s="678" t="s">
        <v>838</v>
      </c>
      <c r="KK82" s="678" t="s">
        <v>838</v>
      </c>
      <c r="KL82" s="678" t="s">
        <v>838</v>
      </c>
      <c r="KM82" s="678" t="s">
        <v>838</v>
      </c>
      <c r="KN82" s="678" t="s">
        <v>838</v>
      </c>
      <c r="KO82" s="678" t="s">
        <v>838</v>
      </c>
      <c r="KP82" s="678" t="s">
        <v>838</v>
      </c>
      <c r="KQ82" s="678" t="s">
        <v>838</v>
      </c>
      <c r="KR82" s="678" t="s">
        <v>838</v>
      </c>
      <c r="KS82" s="678" t="s">
        <v>838</v>
      </c>
      <c r="KT82" s="678" t="s">
        <v>838</v>
      </c>
      <c r="KU82" s="678" t="s">
        <v>838</v>
      </c>
      <c r="KV82" s="686"/>
      <c r="KW82" s="686"/>
      <c r="KX82" s="529"/>
      <c r="KY82" s="529"/>
      <c r="KZ82" s="529"/>
      <c r="LA82" s="529"/>
      <c r="LB82" s="529"/>
      <c r="LC82" s="529"/>
      <c r="LD82" s="529"/>
      <c r="LE82" s="529"/>
      <c r="LF82" s="529"/>
      <c r="LG82" s="529"/>
      <c r="LH82" s="529"/>
      <c r="LI82" s="529"/>
      <c r="LJ82" s="529"/>
      <c r="LK82" s="529"/>
      <c r="LL82" s="529"/>
      <c r="LM82" s="529"/>
      <c r="LN82" s="529"/>
      <c r="LO82" s="529"/>
      <c r="LP82" s="529"/>
      <c r="LQ82" s="529"/>
      <c r="LR82" s="529"/>
      <c r="LS82" s="529"/>
      <c r="LT82" s="250"/>
      <c r="LU82" s="529"/>
      <c r="LV82" s="529"/>
      <c r="LW82" s="529"/>
      <c r="LX82" s="529"/>
      <c r="LY82" s="529"/>
      <c r="LZ82" s="529"/>
      <c r="MA82" s="529"/>
      <c r="MB82" s="529"/>
      <c r="MC82" s="529"/>
      <c r="MD82" s="529"/>
      <c r="ME82" s="529"/>
      <c r="MF82" s="529"/>
      <c r="MG82" s="529"/>
      <c r="MH82" s="529"/>
      <c r="MI82" s="529"/>
      <c r="MJ82" s="529"/>
      <c r="MK82" s="529"/>
      <c r="ML82" s="529"/>
      <c r="MM82" s="529"/>
      <c r="MN82" s="529"/>
      <c r="MO82" s="529"/>
      <c r="MP82" s="529"/>
      <c r="MQ82" s="529"/>
      <c r="MR82" s="529"/>
      <c r="MS82" s="529"/>
      <c r="MT82" s="529"/>
      <c r="MU82" s="529"/>
      <c r="MV82" s="529"/>
      <c r="MW82" s="529"/>
      <c r="MX82" s="529"/>
      <c r="MY82" s="529"/>
      <c r="MZ82" s="529"/>
      <c r="NA82" s="529"/>
      <c r="NB82" s="529"/>
      <c r="NC82" s="529"/>
      <c r="ND82" s="529"/>
      <c r="NE82" s="529"/>
      <c r="NF82" s="529"/>
      <c r="NG82" s="529"/>
      <c r="NH82" s="529"/>
      <c r="NI82" s="529"/>
      <c r="NJ82" s="529"/>
      <c r="NK82" s="529"/>
      <c r="NL82" s="529"/>
      <c r="NM82" s="529"/>
      <c r="NN82" s="529"/>
      <c r="NO82" s="529"/>
      <c r="NP82" s="529"/>
      <c r="NQ82" s="529"/>
      <c r="NR82" s="529"/>
      <c r="NS82" s="529"/>
      <c r="NT82" s="529"/>
      <c r="NU82" s="529"/>
      <c r="NV82" s="379">
        <f t="shared" si="1277"/>
        <v>0</v>
      </c>
      <c r="NW82" s="100">
        <f t="shared" si="2020"/>
        <v>0</v>
      </c>
      <c r="NX82" s="189">
        <f t="shared" si="2021"/>
        <v>0</v>
      </c>
      <c r="NY82" s="189">
        <f t="shared" si="2022"/>
        <v>0</v>
      </c>
      <c r="NZ82" s="189">
        <f t="shared" si="1278"/>
        <v>910.40000000000009</v>
      </c>
      <c r="OA82" s="189">
        <f t="shared" si="2023"/>
        <v>0</v>
      </c>
      <c r="OB82" s="377">
        <f t="shared" si="2024"/>
        <v>0</v>
      </c>
      <c r="OC82" s="105">
        <f t="shared" si="2046"/>
        <v>0</v>
      </c>
      <c r="OE82" s="376">
        <f t="shared" si="1279"/>
        <v>0</v>
      </c>
      <c r="OF82" s="189">
        <f t="shared" si="1280"/>
        <v>0</v>
      </c>
      <c r="OG82" s="189">
        <f t="shared" si="1281"/>
        <v>0</v>
      </c>
      <c r="OH82" s="189">
        <f t="shared" si="1282"/>
        <v>0</v>
      </c>
      <c r="OI82" s="189">
        <f t="shared" si="1283"/>
        <v>0</v>
      </c>
      <c r="OJ82" s="377">
        <f t="shared" si="1284"/>
        <v>0</v>
      </c>
      <c r="OK82" s="94">
        <f t="shared" si="1608"/>
        <v>0</v>
      </c>
      <c r="OM82" s="94">
        <f t="shared" si="1609"/>
        <v>0</v>
      </c>
      <c r="ON82" s="189">
        <f t="shared" si="1610"/>
        <v>0</v>
      </c>
      <c r="OO82" s="189" t="str">
        <f t="shared" si="1611"/>
        <v>.00000000000</v>
      </c>
      <c r="OP82" s="189">
        <f t="shared" si="1285"/>
        <v>0</v>
      </c>
      <c r="OQ82" s="189">
        <f t="shared" si="1612"/>
        <v>0</v>
      </c>
      <c r="OR82" s="94" t="str">
        <f t="shared" si="1613"/>
        <v>.00000000000</v>
      </c>
      <c r="OS82" s="94">
        <f t="shared" si="1614"/>
        <v>0</v>
      </c>
      <c r="OU82" s="94">
        <f t="shared" si="1615"/>
        <v>0</v>
      </c>
      <c r="OV82" s="189">
        <f t="shared" si="1616"/>
        <v>0</v>
      </c>
      <c r="OW82" s="189" t="str">
        <f t="shared" si="1617"/>
        <v>.00000000000</v>
      </c>
      <c r="OX82" s="189">
        <f t="shared" si="1286"/>
        <v>900.40000000000009</v>
      </c>
      <c r="OY82" s="189">
        <f t="shared" si="1618"/>
        <v>900</v>
      </c>
      <c r="OZ82" s="94" t="str">
        <f t="shared" si="1619"/>
        <v>.40000000000</v>
      </c>
      <c r="PA82" s="94">
        <f t="shared" si="1620"/>
        <v>0</v>
      </c>
      <c r="PC82" s="94">
        <f t="shared" si="1287"/>
        <v>0</v>
      </c>
      <c r="PD82" s="189">
        <f t="shared" si="1288"/>
        <v>0</v>
      </c>
      <c r="PE82" s="189">
        <f t="shared" si="1289"/>
        <v>0</v>
      </c>
      <c r="PF82" s="189">
        <f t="shared" si="1290"/>
        <v>0</v>
      </c>
      <c r="PG82" s="189">
        <f t="shared" si="1291"/>
        <v>0</v>
      </c>
      <c r="PH82" s="94">
        <f t="shared" si="1292"/>
        <v>0</v>
      </c>
      <c r="PI82" s="94">
        <f t="shared" si="1621"/>
        <v>0</v>
      </c>
      <c r="PK82" s="105">
        <f t="shared" si="1293"/>
        <v>0</v>
      </c>
      <c r="PL82" s="121">
        <f t="shared" si="1294"/>
        <v>0</v>
      </c>
      <c r="PM82" s="121">
        <f t="shared" si="1622"/>
        <v>0</v>
      </c>
      <c r="PN82" s="121">
        <f t="shared" si="1295"/>
        <v>0</v>
      </c>
      <c r="PO82" s="121">
        <f t="shared" si="1296"/>
        <v>0</v>
      </c>
      <c r="PP82" s="121">
        <f t="shared" si="1623"/>
        <v>0</v>
      </c>
      <c r="PQ82" s="121">
        <f t="shared" si="1297"/>
        <v>0</v>
      </c>
      <c r="PS82" s="121">
        <f t="shared" si="2025"/>
        <v>0</v>
      </c>
      <c r="PT82" s="121">
        <f t="shared" si="1624"/>
        <v>0</v>
      </c>
      <c r="PU82" s="121">
        <f t="shared" si="1298"/>
        <v>0</v>
      </c>
      <c r="PV82" s="121">
        <f t="shared" si="1299"/>
        <v>0</v>
      </c>
      <c r="PW82" s="121">
        <f t="shared" si="1625"/>
        <v>0</v>
      </c>
      <c r="PX82" s="121">
        <f t="shared" si="1300"/>
        <v>0</v>
      </c>
      <c r="PY82" s="299" t="str">
        <f t="shared" si="1626"/>
        <v>-</v>
      </c>
      <c r="QA82" s="94">
        <f t="shared" si="2026"/>
        <v>0</v>
      </c>
      <c r="QB82" s="121">
        <f t="shared" si="2027"/>
        <v>0</v>
      </c>
      <c r="QC82" s="121">
        <f t="shared" si="1627"/>
        <v>0</v>
      </c>
      <c r="QE82" s="383">
        <v>73</v>
      </c>
      <c r="QF82" s="121">
        <f t="shared" si="1301"/>
        <v>0</v>
      </c>
      <c r="QG82" s="121">
        <f t="shared" si="1628"/>
        <v>0</v>
      </c>
      <c r="QH82" s="121" t="str">
        <f t="shared" si="1629"/>
        <v>.00000000000</v>
      </c>
      <c r="QI82" s="121">
        <f t="shared" si="1302"/>
        <v>0</v>
      </c>
      <c r="QJ82" s="121">
        <f t="shared" si="1630"/>
        <v>0</v>
      </c>
      <c r="QK82" s="121" t="str">
        <f t="shared" si="1631"/>
        <v>.00000000000</v>
      </c>
      <c r="QM82" s="121">
        <f t="shared" si="1632"/>
        <v>9999999999</v>
      </c>
      <c r="QO82" s="435" t="s">
        <v>664</v>
      </c>
      <c r="QP82" s="530">
        <v>4</v>
      </c>
      <c r="QQ82" s="404">
        <v>4</v>
      </c>
      <c r="QT82" s="124">
        <f t="shared" si="2052"/>
        <v>9999999999999</v>
      </c>
      <c r="QU82" s="124">
        <f t="shared" si="2052"/>
        <v>9999999999999</v>
      </c>
      <c r="QV82" s="124">
        <f t="shared" si="2052"/>
        <v>9999999999999</v>
      </c>
      <c r="QW82" s="124">
        <f t="shared" si="2047"/>
        <v>9999999999999</v>
      </c>
      <c r="QX82" s="507">
        <f t="shared" si="2053"/>
        <v>0</v>
      </c>
      <c r="QY82" s="457">
        <f t="shared" si="2048"/>
        <v>0</v>
      </c>
      <c r="QZ82" s="457">
        <f t="shared" si="2049"/>
        <v>0</v>
      </c>
      <c r="RA82" s="457">
        <f t="shared" si="2054"/>
        <v>0</v>
      </c>
      <c r="RI82" s="507">
        <f t="shared" si="1633"/>
        <v>0</v>
      </c>
      <c r="RJ82" s="795">
        <f t="shared" si="1634"/>
        <v>0</v>
      </c>
      <c r="RK82" s="518" t="str">
        <f t="shared" si="1635"/>
        <v>.00000000000</v>
      </c>
      <c r="RL82" s="511">
        <f t="shared" si="1636"/>
        <v>930</v>
      </c>
      <c r="RM82" s="795">
        <f t="shared" si="1637"/>
        <v>930</v>
      </c>
      <c r="RN82" s="518" t="str">
        <f t="shared" si="1638"/>
        <v>.00000000000</v>
      </c>
      <c r="RO82" s="507">
        <f t="shared" si="1639"/>
        <v>0</v>
      </c>
      <c r="RP82" s="795">
        <f t="shared" si="1640"/>
        <v>0</v>
      </c>
      <c r="RQ82" s="518" t="str">
        <f t="shared" si="1641"/>
        <v>.00000000000</v>
      </c>
      <c r="RR82" s="511">
        <f t="shared" si="1642"/>
        <v>1020</v>
      </c>
      <c r="RS82" s="795">
        <f t="shared" si="1643"/>
        <v>1020</v>
      </c>
      <c r="RT82" s="518" t="str">
        <f t="shared" si="1644"/>
        <v>.00000000000</v>
      </c>
      <c r="RZ82" s="131">
        <f t="shared" si="1303"/>
        <v>0</v>
      </c>
      <c r="SA82" s="124">
        <f t="shared" si="1645"/>
        <v>0</v>
      </c>
      <c r="SB82" s="121" t="str">
        <f t="shared" si="1646"/>
        <v>.00000000000</v>
      </c>
      <c r="SC82" s="120">
        <f t="shared" si="1304"/>
        <v>0</v>
      </c>
      <c r="SD82" s="124">
        <f t="shared" si="1647"/>
        <v>0</v>
      </c>
      <c r="SE82" s="121" t="str">
        <f t="shared" si="1648"/>
        <v>.00000000000</v>
      </c>
      <c r="SF82" s="131">
        <f t="shared" si="1305"/>
        <v>0</v>
      </c>
      <c r="SG82" s="124">
        <f t="shared" si="1649"/>
        <v>0</v>
      </c>
      <c r="SH82" s="121" t="str">
        <f t="shared" si="1650"/>
        <v>.00000000000</v>
      </c>
      <c r="SI82" s="120">
        <f t="shared" si="1306"/>
        <v>0</v>
      </c>
      <c r="SJ82" s="124">
        <f t="shared" si="1651"/>
        <v>0</v>
      </c>
      <c r="SK82" s="121" t="str">
        <f t="shared" si="1652"/>
        <v>.00000000000</v>
      </c>
      <c r="SM82" s="131">
        <f t="shared" si="1307"/>
        <v>0</v>
      </c>
      <c r="SN82" s="124">
        <f t="shared" si="1653"/>
        <v>0</v>
      </c>
      <c r="SO82" s="121" t="str">
        <f t="shared" si="1654"/>
        <v>.00000000000</v>
      </c>
      <c r="SP82" s="120">
        <f t="shared" si="1308"/>
        <v>0</v>
      </c>
      <c r="SQ82" s="124">
        <f t="shared" si="1655"/>
        <v>0</v>
      </c>
      <c r="SR82" s="121" t="str">
        <f t="shared" si="1656"/>
        <v>.00000000000</v>
      </c>
      <c r="SS82" s="121">
        <f t="shared" si="1309"/>
        <v>0</v>
      </c>
      <c r="SU82" s="94">
        <f t="shared" si="2028"/>
        <v>-1</v>
      </c>
      <c r="SV82" s="121">
        <f t="shared" si="2029"/>
        <v>-1</v>
      </c>
      <c r="SW82" s="121" t="str">
        <f t="shared" si="1657"/>
        <v>.00000000000</v>
      </c>
      <c r="SX82" s="94">
        <f t="shared" si="2030"/>
        <v>1650</v>
      </c>
      <c r="SY82" s="121">
        <f t="shared" si="2031"/>
        <v>1650</v>
      </c>
      <c r="SZ82" s="121" t="str">
        <f t="shared" si="1658"/>
        <v>.00000000000</v>
      </c>
      <c r="TA82" s="94" t="str">
        <f t="shared" si="1659"/>
        <v>165,000</v>
      </c>
      <c r="TB82" s="94">
        <v>73</v>
      </c>
      <c r="TC82" s="94">
        <f t="shared" si="1660"/>
        <v>0</v>
      </c>
      <c r="TE82" s="121">
        <f t="shared" si="1661"/>
        <v>0</v>
      </c>
      <c r="TF82" s="121">
        <f t="shared" si="1662"/>
        <v>0</v>
      </c>
      <c r="TG82" s="121" t="str">
        <f t="shared" si="983"/>
        <v>.00000000000</v>
      </c>
      <c r="TH82" s="121">
        <f t="shared" si="1310"/>
        <v>7</v>
      </c>
      <c r="TI82" s="121">
        <f t="shared" si="984"/>
        <v>7</v>
      </c>
      <c r="TJ82" s="121" t="str">
        <f t="shared" si="985"/>
        <v>.00000000000</v>
      </c>
      <c r="TK82" s="94">
        <f t="shared" si="2032"/>
        <v>0</v>
      </c>
      <c r="TL82" s="94">
        <v>73</v>
      </c>
      <c r="TM82" s="94">
        <f t="shared" si="1311"/>
        <v>0</v>
      </c>
      <c r="TO82" s="121">
        <f t="shared" si="1663"/>
        <v>0</v>
      </c>
      <c r="TP82" s="121">
        <f t="shared" si="1664"/>
        <v>0</v>
      </c>
      <c r="TQ82" s="121" t="str">
        <f t="shared" si="1665"/>
        <v>.00000000000</v>
      </c>
      <c r="TR82" s="121">
        <f t="shared" si="1312"/>
        <v>928</v>
      </c>
      <c r="TS82" s="121">
        <f t="shared" si="1666"/>
        <v>928</v>
      </c>
      <c r="TT82" s="121" t="str">
        <f t="shared" si="1667"/>
        <v>.00000000000</v>
      </c>
      <c r="TU82" s="94">
        <f t="shared" si="1668"/>
        <v>0</v>
      </c>
      <c r="TW82" s="105">
        <f t="shared" si="1669"/>
        <v>-9.4500000004499998E-2</v>
      </c>
      <c r="TX82" s="105">
        <f t="shared" si="1670"/>
        <v>0</v>
      </c>
      <c r="TY82" s="105">
        <f t="shared" si="1671"/>
        <v>-9.4500000004499998E-2</v>
      </c>
      <c r="TZ82" s="105">
        <f t="shared" si="1672"/>
        <v>0</v>
      </c>
      <c r="UA82" s="105">
        <f t="shared" si="1673"/>
        <v>0</v>
      </c>
      <c r="UB82" s="105">
        <f t="shared" si="1674"/>
        <v>0</v>
      </c>
      <c r="UC82" s="105">
        <f t="shared" si="1313"/>
        <v>0</v>
      </c>
      <c r="UD82" s="105">
        <f t="shared" si="1314"/>
        <v>0</v>
      </c>
      <c r="UE82" s="105">
        <f t="shared" si="1315"/>
        <v>0</v>
      </c>
      <c r="UF82" s="105">
        <f t="shared" si="1675"/>
        <v>0</v>
      </c>
      <c r="UG82" s="105">
        <f t="shared" si="1675"/>
        <v>0</v>
      </c>
      <c r="UH82" s="105">
        <f t="shared" si="1675"/>
        <v>0</v>
      </c>
      <c r="UI82" s="105">
        <f>UI81</f>
        <v>0</v>
      </c>
      <c r="UK82" s="105">
        <f t="shared" si="1316"/>
        <v>340.35000000135</v>
      </c>
      <c r="UL82" s="102">
        <f t="shared" si="1676"/>
        <v>340</v>
      </c>
      <c r="UM82" s="105" t="str">
        <f t="shared" si="1677"/>
        <v>.35000000135</v>
      </c>
      <c r="UN82" s="105">
        <f t="shared" si="1678"/>
        <v>-9.4500000004499998E-2</v>
      </c>
      <c r="UO82" s="102">
        <f t="shared" si="1679"/>
        <v>-1</v>
      </c>
      <c r="UP82" s="105" t="str">
        <f t="shared" si="1680"/>
        <v>.90550000000</v>
      </c>
      <c r="UQ82" s="105">
        <f>UQ81+$UY$6*$US$6</f>
        <v>343.50000000149998</v>
      </c>
      <c r="UR82" s="105">
        <f t="shared" si="1681"/>
        <v>343</v>
      </c>
      <c r="US82" s="105" t="str">
        <f t="shared" si="1682"/>
        <v>.50000000150</v>
      </c>
      <c r="UT82" s="103">
        <f t="shared" si="1317"/>
        <v>0</v>
      </c>
      <c r="UU82" s="102">
        <f t="shared" si="1683"/>
        <v>0</v>
      </c>
      <c r="UV82" s="105" t="str">
        <f t="shared" si="1684"/>
        <v>.00000000000</v>
      </c>
      <c r="UW82" s="105">
        <f t="shared" si="1318"/>
        <v>346.65000000164997</v>
      </c>
      <c r="UX82" s="102">
        <f t="shared" si="1685"/>
        <v>346</v>
      </c>
      <c r="UY82" s="105" t="str">
        <f t="shared" si="1686"/>
        <v>.65000000165</v>
      </c>
      <c r="UZ82" s="103">
        <f t="shared" si="2033"/>
        <v>-9.4500000004499998E-2</v>
      </c>
      <c r="VA82" s="102">
        <f t="shared" si="1687"/>
        <v>-1</v>
      </c>
      <c r="VB82" s="105" t="str">
        <f t="shared" si="1688"/>
        <v>.90550000000</v>
      </c>
      <c r="VC82" s="94" t="str">
        <f t="shared" si="1319"/>
        <v>-</v>
      </c>
      <c r="VD82" s="94" t="str">
        <f t="shared" si="1320"/>
        <v>-</v>
      </c>
      <c r="VE82" s="94" t="str">
        <f t="shared" si="1321"/>
        <v>-</v>
      </c>
      <c r="VF82" s="94" t="str">
        <f t="shared" si="1322"/>
        <v>-</v>
      </c>
      <c r="VH82" s="105">
        <f t="shared" si="1689"/>
        <v>340.35000000135</v>
      </c>
      <c r="VI82" s="102">
        <f t="shared" si="1690"/>
        <v>340</v>
      </c>
      <c r="VJ82" s="105" t="str">
        <f t="shared" si="1691"/>
        <v>.35000000135</v>
      </c>
      <c r="VK82" s="103">
        <f t="shared" si="1692"/>
        <v>0</v>
      </c>
      <c r="VL82" s="102">
        <f t="shared" si="1693"/>
        <v>0</v>
      </c>
      <c r="VM82" s="105" t="str">
        <f t="shared" si="2034"/>
        <v>.00000000000</v>
      </c>
      <c r="VN82" s="105">
        <f t="shared" si="1694"/>
        <v>340.35000000135</v>
      </c>
      <c r="VO82" s="102">
        <f t="shared" si="1695"/>
        <v>340</v>
      </c>
      <c r="VP82" s="105" t="str">
        <f t="shared" si="1696"/>
        <v>.35000000135</v>
      </c>
      <c r="VQ82" s="103">
        <f t="shared" si="1697"/>
        <v>-9.4500000004499998E-2</v>
      </c>
      <c r="VR82" s="102">
        <f t="shared" si="1698"/>
        <v>-1</v>
      </c>
      <c r="VS82" s="105" t="str">
        <f t="shared" si="1699"/>
        <v>.90550000000</v>
      </c>
      <c r="VT82" s="105">
        <f t="shared" si="1700"/>
        <v>343.50000000149998</v>
      </c>
      <c r="VU82" s="105">
        <f t="shared" si="1701"/>
        <v>343</v>
      </c>
      <c r="VV82" s="105" t="str">
        <f t="shared" si="1702"/>
        <v>.50000000150</v>
      </c>
      <c r="VW82" s="103">
        <f t="shared" si="1703"/>
        <v>0</v>
      </c>
      <c r="VX82" s="102">
        <f t="shared" si="1704"/>
        <v>0</v>
      </c>
      <c r="VY82" s="105" t="str">
        <f t="shared" si="1705"/>
        <v>.00000000000</v>
      </c>
      <c r="VZ82" s="105">
        <f t="shared" si="1706"/>
        <v>346.65000000164997</v>
      </c>
      <c r="WA82" s="102">
        <f t="shared" si="1707"/>
        <v>346</v>
      </c>
      <c r="WB82" s="105" t="str">
        <f t="shared" si="1708"/>
        <v>.65000000165</v>
      </c>
      <c r="WC82" s="103">
        <f t="shared" si="2035"/>
        <v>-9.4500000004499998E-2</v>
      </c>
      <c r="WD82" s="102">
        <f t="shared" si="1709"/>
        <v>-1</v>
      </c>
      <c r="WE82" s="105" t="str">
        <f t="shared" si="1710"/>
        <v>.90550000000</v>
      </c>
      <c r="WF82" s="105">
        <f t="shared" si="1711"/>
        <v>346.65000000164997</v>
      </c>
      <c r="WG82" s="102">
        <f t="shared" si="1712"/>
        <v>346</v>
      </c>
      <c r="WH82" s="105" t="str">
        <f t="shared" si="1713"/>
        <v>.65000000165</v>
      </c>
      <c r="WI82" s="103">
        <f t="shared" si="1714"/>
        <v>0</v>
      </c>
      <c r="WJ82" s="102">
        <f t="shared" si="1715"/>
        <v>0</v>
      </c>
      <c r="WK82" s="105" t="str">
        <f t="shared" si="1716"/>
        <v>.00000000000</v>
      </c>
      <c r="WL82" s="343" t="str">
        <f t="shared" si="1323"/>
        <v>-</v>
      </c>
      <c r="WM82" s="343" t="str">
        <f t="shared" si="1324"/>
        <v>-</v>
      </c>
      <c r="WN82" s="343" t="str">
        <f t="shared" si="1325"/>
        <v>-</v>
      </c>
      <c r="WO82" s="343" t="str">
        <f t="shared" si="1326"/>
        <v>-</v>
      </c>
      <c r="WP82" s="343" t="str">
        <f t="shared" si="1327"/>
        <v>-</v>
      </c>
      <c r="WQ82" s="343" t="str">
        <f t="shared" si="1328"/>
        <v>-</v>
      </c>
      <c r="WS82" s="103">
        <f t="shared" si="1329"/>
        <v>0</v>
      </c>
      <c r="WT82" s="103">
        <f t="shared" si="1330"/>
        <v>0</v>
      </c>
      <c r="WU82" s="103">
        <f t="shared" si="1331"/>
        <v>0</v>
      </c>
      <c r="WV82" s="103">
        <f t="shared" si="1332"/>
        <v>0</v>
      </c>
      <c r="WW82" s="103">
        <f t="shared" si="1333"/>
        <v>0</v>
      </c>
      <c r="WX82" s="120">
        <f t="shared" si="1334"/>
        <v>0</v>
      </c>
      <c r="WY82" s="103">
        <f t="shared" si="1717"/>
        <v>0</v>
      </c>
      <c r="WZ82" s="103">
        <f t="shared" si="1718"/>
        <v>0</v>
      </c>
      <c r="XA82" s="105">
        <f t="shared" si="1719"/>
        <v>0</v>
      </c>
      <c r="XB82" s="105">
        <f t="shared" si="1720"/>
        <v>0</v>
      </c>
      <c r="XC82" s="105">
        <f t="shared" si="1721"/>
        <v>0</v>
      </c>
      <c r="XD82" s="105">
        <f t="shared" si="1722"/>
        <v>0</v>
      </c>
      <c r="XE82" s="105">
        <f t="shared" si="1723"/>
        <v>0</v>
      </c>
      <c r="XF82" s="105">
        <f t="shared" si="1724"/>
        <v>0</v>
      </c>
      <c r="XG82" s="105">
        <f t="shared" si="2036"/>
        <v>0</v>
      </c>
      <c r="XH82" s="105">
        <f t="shared" si="1725"/>
        <v>0</v>
      </c>
      <c r="XI82" s="105">
        <f t="shared" si="1726"/>
        <v>0</v>
      </c>
      <c r="XJ82" s="105">
        <f t="shared" si="1727"/>
        <v>0</v>
      </c>
      <c r="XK82" s="105">
        <f t="shared" si="1728"/>
        <v>0</v>
      </c>
      <c r="XL82" s="105">
        <f t="shared" si="1729"/>
        <v>0</v>
      </c>
      <c r="XM82" s="102">
        <f t="shared" si="1335"/>
        <v>0</v>
      </c>
      <c r="XN82" s="103">
        <f t="shared" si="1730"/>
        <v>343.50000000149998</v>
      </c>
      <c r="XO82" s="103">
        <f t="shared" si="1731"/>
        <v>0</v>
      </c>
      <c r="XP82" s="103">
        <f t="shared" si="1336"/>
        <v>343.50000000149998</v>
      </c>
      <c r="XQ82" s="103">
        <f t="shared" si="1337"/>
        <v>0</v>
      </c>
      <c r="XR82" s="103">
        <f t="shared" si="1732"/>
        <v>0</v>
      </c>
      <c r="XS82" s="111">
        <f t="shared" si="1338"/>
        <v>0.03</v>
      </c>
      <c r="XU82" s="111">
        <f t="shared" si="1733"/>
        <v>0</v>
      </c>
      <c r="XV82" s="126">
        <f t="shared" si="1734"/>
        <v>0</v>
      </c>
      <c r="XW82" s="120">
        <f t="shared" si="1735"/>
        <v>0</v>
      </c>
      <c r="XX82" s="120">
        <f t="shared" si="1736"/>
        <v>0</v>
      </c>
      <c r="XY82" s="103">
        <f t="shared" si="1339"/>
        <v>0</v>
      </c>
      <c r="XZ82" s="103">
        <f t="shared" si="1737"/>
        <v>0</v>
      </c>
      <c r="YB82" s="103">
        <f t="shared" si="1738"/>
        <v>0</v>
      </c>
      <c r="YC82" s="111">
        <f t="shared" si="1739"/>
        <v>0</v>
      </c>
      <c r="YD82" s="103">
        <f t="shared" si="1740"/>
        <v>0</v>
      </c>
      <c r="YE82" s="103">
        <f t="shared" si="1741"/>
        <v>0</v>
      </c>
      <c r="YF82" s="103">
        <f t="shared" si="1340"/>
        <v>0</v>
      </c>
      <c r="YG82" s="103">
        <f t="shared" si="1742"/>
        <v>0</v>
      </c>
      <c r="YI82" s="103">
        <f t="shared" si="1341"/>
        <v>0</v>
      </c>
      <c r="YJ82" s="103">
        <f t="shared" si="1342"/>
        <v>0</v>
      </c>
      <c r="YK82" s="103">
        <f t="shared" si="1343"/>
        <v>0</v>
      </c>
      <c r="YL82" s="103">
        <f t="shared" si="1344"/>
        <v>0</v>
      </c>
      <c r="YM82" s="103">
        <f t="shared" si="1743"/>
        <v>0</v>
      </c>
      <c r="YN82" s="103">
        <f t="shared" si="1743"/>
        <v>0</v>
      </c>
      <c r="YO82" s="103">
        <f t="shared" si="1744"/>
        <v>0</v>
      </c>
      <c r="YP82" s="103">
        <f t="shared" si="1745"/>
        <v>0</v>
      </c>
      <c r="YQ82" s="103">
        <f t="shared" si="1746"/>
        <v>0</v>
      </c>
      <c r="YR82" s="103">
        <f t="shared" si="1747"/>
        <v>0</v>
      </c>
      <c r="YS82" s="103">
        <f t="shared" si="1748"/>
        <v>0</v>
      </c>
      <c r="YT82" s="103">
        <f t="shared" si="1749"/>
        <v>0</v>
      </c>
      <c r="YU82" s="103">
        <f t="shared" si="1750"/>
        <v>0</v>
      </c>
      <c r="YV82" s="103">
        <f t="shared" si="1750"/>
        <v>0</v>
      </c>
      <c r="YX82" s="103">
        <f t="shared" si="1345"/>
        <v>0</v>
      </c>
      <c r="YY82" s="103">
        <f t="shared" si="1346"/>
        <v>0</v>
      </c>
      <c r="YZ82" s="103">
        <f t="shared" si="1347"/>
        <v>0</v>
      </c>
      <c r="ZA82" s="103">
        <f t="shared" si="1348"/>
        <v>0</v>
      </c>
      <c r="ZB82" s="103">
        <f t="shared" si="1751"/>
        <v>0</v>
      </c>
      <c r="ZC82" s="103">
        <f t="shared" si="1751"/>
        <v>0</v>
      </c>
      <c r="ZD82" s="103">
        <f t="shared" si="1752"/>
        <v>0</v>
      </c>
      <c r="ZE82" s="103">
        <f t="shared" si="1753"/>
        <v>0</v>
      </c>
      <c r="ZF82" s="103">
        <f t="shared" si="1754"/>
        <v>0</v>
      </c>
      <c r="ZG82" s="103">
        <f t="shared" si="1755"/>
        <v>0</v>
      </c>
      <c r="ZH82" s="103">
        <f t="shared" si="1756"/>
        <v>0</v>
      </c>
      <c r="ZI82" s="103">
        <f t="shared" si="1757"/>
        <v>0</v>
      </c>
      <c r="ZJ82" s="103">
        <f t="shared" si="1758"/>
        <v>0</v>
      </c>
      <c r="ZK82" s="103">
        <f t="shared" si="1758"/>
        <v>0</v>
      </c>
      <c r="ZM82" s="103">
        <f t="shared" si="1759"/>
        <v>0</v>
      </c>
      <c r="ZN82" s="103">
        <f t="shared" si="1759"/>
        <v>0</v>
      </c>
      <c r="ZP82" s="127">
        <f t="shared" si="1349"/>
        <v>340.35000000135</v>
      </c>
      <c r="ZQ82" s="127">
        <f t="shared" si="1350"/>
        <v>0</v>
      </c>
      <c r="ZR82" s="127">
        <f t="shared" si="1351"/>
        <v>340.35000000135</v>
      </c>
      <c r="ZS82" s="127">
        <f t="shared" si="1352"/>
        <v>-9.4500000004499998E-2</v>
      </c>
      <c r="ZT82" s="127">
        <f t="shared" si="1353"/>
        <v>343.50000000149998</v>
      </c>
      <c r="ZU82" s="127">
        <f t="shared" si="1354"/>
        <v>0</v>
      </c>
      <c r="ZV82" s="127">
        <f t="shared" si="1355"/>
        <v>346.65000000164997</v>
      </c>
      <c r="ZW82" s="127">
        <f t="shared" si="1356"/>
        <v>-9.4500000004499998E-2</v>
      </c>
      <c r="ZX82" s="127">
        <f t="shared" si="1357"/>
        <v>346.65000000164997</v>
      </c>
      <c r="ZY82" s="127">
        <f t="shared" si="1358"/>
        <v>0</v>
      </c>
      <c r="ZZ82" s="127">
        <f t="shared" si="1760"/>
        <v>343.50000000149998</v>
      </c>
      <c r="AAA82" s="127">
        <f t="shared" si="1761"/>
        <v>0</v>
      </c>
      <c r="AAB82" s="127">
        <f t="shared" si="1762"/>
        <v>0</v>
      </c>
      <c r="AAC82" s="127">
        <f t="shared" si="1763"/>
        <v>-0.29767500002834879</v>
      </c>
      <c r="AAD82" s="127">
        <f t="shared" si="1764"/>
        <v>0</v>
      </c>
      <c r="AAE82" s="127">
        <f t="shared" si="1765"/>
        <v>-0.29767500002834879</v>
      </c>
      <c r="AAF82" s="127">
        <f t="shared" si="1766"/>
        <v>0</v>
      </c>
      <c r="AAG82" s="129">
        <f t="shared" si="1767"/>
        <v>0</v>
      </c>
      <c r="AAH82" s="130">
        <f t="shared" si="1359"/>
        <v>0</v>
      </c>
      <c r="AAI82" s="130">
        <f t="shared" si="1768"/>
        <v>0</v>
      </c>
      <c r="AAJ82" s="130">
        <f t="shared" si="1769"/>
        <v>0</v>
      </c>
      <c r="AAK82" s="130">
        <f t="shared" si="1770"/>
        <v>0</v>
      </c>
      <c r="AAL82" s="385">
        <f t="shared" si="1360"/>
        <v>0</v>
      </c>
      <c r="AAM82" s="130">
        <f t="shared" si="2037"/>
        <v>0</v>
      </c>
      <c r="AAN82" s="130">
        <f t="shared" si="1771"/>
        <v>0</v>
      </c>
      <c r="AAO82" s="130">
        <f t="shared" si="2038"/>
        <v>0</v>
      </c>
      <c r="AAP82" s="130">
        <f t="shared" si="2038"/>
        <v>0</v>
      </c>
      <c r="AAQ82" s="386">
        <f t="shared" si="1361"/>
        <v>0</v>
      </c>
      <c r="AAR82" s="130">
        <f t="shared" si="1362"/>
        <v>0</v>
      </c>
      <c r="AAS82" s="387">
        <f t="shared" si="1772"/>
        <v>0</v>
      </c>
      <c r="AAT82" s="130">
        <f t="shared" si="1773"/>
        <v>0</v>
      </c>
      <c r="AAU82" s="130">
        <f t="shared" si="1774"/>
        <v>0</v>
      </c>
      <c r="AAW82" s="93">
        <f t="shared" si="2039"/>
        <v>0</v>
      </c>
      <c r="AAX82" s="120">
        <f t="shared" si="2039"/>
        <v>0</v>
      </c>
      <c r="AAZ82" s="94">
        <f t="shared" si="1363"/>
        <v>0</v>
      </c>
      <c r="ABA82" s="120">
        <f t="shared" si="1364"/>
        <v>0</v>
      </c>
      <c r="ABB82" s="120">
        <f t="shared" si="1365"/>
        <v>0</v>
      </c>
      <c r="ABD82" s="120">
        <f t="shared" si="1366"/>
        <v>0</v>
      </c>
      <c r="ABE82" s="120">
        <f t="shared" si="1367"/>
        <v>0</v>
      </c>
      <c r="ABF82" s="120">
        <f t="shared" si="1775"/>
        <v>0</v>
      </c>
      <c r="ABG82" s="131">
        <f t="shared" si="1368"/>
        <v>0</v>
      </c>
      <c r="ABH82" s="102">
        <f t="shared" si="1369"/>
        <v>0</v>
      </c>
      <c r="ABI82" s="105">
        <f t="shared" si="1370"/>
        <v>0</v>
      </c>
      <c r="ABJ82" s="131">
        <f t="shared" si="1371"/>
        <v>0</v>
      </c>
      <c r="ABK82" s="102">
        <f t="shared" si="1372"/>
        <v>0</v>
      </c>
      <c r="ABL82" s="105">
        <f t="shared" si="1373"/>
        <v>0</v>
      </c>
      <c r="ABM82" s="105">
        <f t="shared" si="1374"/>
        <v>0</v>
      </c>
      <c r="ABO82" s="131">
        <f t="shared" si="1776"/>
        <v>0</v>
      </c>
      <c r="ABP82" s="102">
        <f t="shared" si="1375"/>
        <v>0</v>
      </c>
      <c r="ABQ82" s="105">
        <f t="shared" si="1376"/>
        <v>0</v>
      </c>
      <c r="ABR82" s="131">
        <f t="shared" si="1377"/>
        <v>0</v>
      </c>
      <c r="ABS82" s="102">
        <f t="shared" si="1378"/>
        <v>0</v>
      </c>
      <c r="ABT82" s="105">
        <f t="shared" si="1379"/>
        <v>0</v>
      </c>
      <c r="ABU82" s="105">
        <f t="shared" si="1380"/>
        <v>0</v>
      </c>
      <c r="ABV82" s="105"/>
      <c r="ABW82" s="131">
        <f t="shared" si="1777"/>
        <v>0</v>
      </c>
      <c r="ABX82" s="102">
        <f t="shared" si="1778"/>
        <v>0</v>
      </c>
      <c r="ABY82" s="105">
        <f t="shared" si="1779"/>
        <v>0</v>
      </c>
      <c r="ABZ82" s="131">
        <f t="shared" si="1381"/>
        <v>0</v>
      </c>
      <c r="ACA82" s="102">
        <f t="shared" si="1780"/>
        <v>0</v>
      </c>
      <c r="ACB82" s="105">
        <f t="shared" si="1781"/>
        <v>0</v>
      </c>
      <c r="ACC82" s="105">
        <f t="shared" si="1782"/>
        <v>0</v>
      </c>
      <c r="ACE82" s="105">
        <f t="shared" si="1382"/>
        <v>0</v>
      </c>
      <c r="ACF82" s="105">
        <f t="shared" si="1383"/>
        <v>0</v>
      </c>
      <c r="ACG82" s="94">
        <f t="shared" si="1384"/>
        <v>0</v>
      </c>
      <c r="ACH82" s="131">
        <f t="shared" si="1385"/>
        <v>0</v>
      </c>
      <c r="ACI82" s="102">
        <f t="shared" si="1386"/>
        <v>0</v>
      </c>
      <c r="ACJ82" s="105">
        <f t="shared" si="1387"/>
        <v>0</v>
      </c>
      <c r="ACK82" s="131">
        <f t="shared" si="1388"/>
        <v>0</v>
      </c>
      <c r="ACL82" s="102">
        <f t="shared" si="1389"/>
        <v>0</v>
      </c>
      <c r="ACM82" s="105">
        <f t="shared" si="1390"/>
        <v>0</v>
      </c>
      <c r="ACN82" s="120">
        <f t="shared" si="1391"/>
        <v>0</v>
      </c>
      <c r="ACO82" s="120">
        <f t="shared" si="1392"/>
        <v>0</v>
      </c>
      <c r="ACP82" s="120">
        <f t="shared" si="1393"/>
        <v>0</v>
      </c>
      <c r="ACQ82" s="120">
        <f t="shared" si="1394"/>
        <v>0</v>
      </c>
      <c r="ACR82" s="120">
        <f t="shared" si="1395"/>
        <v>0</v>
      </c>
      <c r="ACS82" s="120">
        <f t="shared" si="1396"/>
        <v>0</v>
      </c>
      <c r="ACT82" s="120">
        <f t="shared" si="1783"/>
        <v>0</v>
      </c>
      <c r="ACV82" s="105">
        <f t="shared" si="1784"/>
        <v>0</v>
      </c>
      <c r="ACW82" s="131">
        <f t="shared" si="1397"/>
        <v>0</v>
      </c>
      <c r="ACX82" s="102">
        <f t="shared" si="1398"/>
        <v>0</v>
      </c>
      <c r="ACY82" s="105">
        <f t="shared" si="1399"/>
        <v>0</v>
      </c>
      <c r="ACZ82" s="131">
        <f t="shared" si="1400"/>
        <v>0</v>
      </c>
      <c r="ADA82" s="102">
        <f t="shared" si="1401"/>
        <v>0</v>
      </c>
      <c r="ADB82" s="105">
        <f t="shared" si="1402"/>
        <v>0</v>
      </c>
      <c r="ADD82" s="103">
        <f t="shared" si="1403"/>
        <v>0</v>
      </c>
      <c r="ADE82" s="103">
        <f t="shared" si="1404"/>
        <v>0</v>
      </c>
      <c r="ADF82" s="103">
        <f t="shared" si="1405"/>
        <v>0</v>
      </c>
      <c r="ADG82" s="103">
        <f t="shared" si="1406"/>
        <v>0</v>
      </c>
      <c r="ADH82" s="103">
        <f t="shared" si="1407"/>
        <v>0</v>
      </c>
      <c r="ADI82" s="103">
        <f t="shared" si="1408"/>
        <v>0</v>
      </c>
      <c r="ADJ82" s="120">
        <f t="shared" si="1785"/>
        <v>0</v>
      </c>
      <c r="ADL82" s="103">
        <f t="shared" si="1409"/>
        <v>343.50000000149998</v>
      </c>
      <c r="ADM82" s="102">
        <f t="shared" si="1786"/>
        <v>343</v>
      </c>
      <c r="ADN82" s="105" t="str">
        <f t="shared" si="1787"/>
        <v>.50000000150</v>
      </c>
      <c r="ADO82" s="105">
        <f t="shared" si="1410"/>
        <v>0</v>
      </c>
      <c r="ADP82" s="102">
        <f t="shared" si="1788"/>
        <v>0</v>
      </c>
      <c r="ADQ82" s="105" t="str">
        <f t="shared" si="1789"/>
        <v>.00000000000</v>
      </c>
      <c r="ADR82" s="105">
        <f t="shared" si="1411"/>
        <v>343.50000000149998</v>
      </c>
      <c r="ADS82" s="102">
        <f t="shared" si="1790"/>
        <v>343</v>
      </c>
      <c r="ADT82" s="105" t="str">
        <f t="shared" si="1791"/>
        <v>.50000000150</v>
      </c>
      <c r="ADU82" s="103">
        <f t="shared" si="1412"/>
        <v>0</v>
      </c>
      <c r="ADV82" s="102">
        <f t="shared" si="1792"/>
        <v>0</v>
      </c>
      <c r="ADW82" s="105" t="str">
        <f t="shared" si="1793"/>
        <v>.00000000000</v>
      </c>
      <c r="ADX82" s="105">
        <f t="shared" si="1413"/>
        <v>343.50000000149998</v>
      </c>
      <c r="ADY82" s="102">
        <f t="shared" si="1794"/>
        <v>343</v>
      </c>
      <c r="ADZ82" s="105" t="str">
        <f t="shared" si="1795"/>
        <v>.50000000150</v>
      </c>
      <c r="AEA82" s="103">
        <f t="shared" si="1414"/>
        <v>0</v>
      </c>
      <c r="AEB82" s="102">
        <f t="shared" si="1796"/>
        <v>0</v>
      </c>
      <c r="AEC82" s="105" t="str">
        <f t="shared" si="1797"/>
        <v>.00000000000</v>
      </c>
      <c r="AEE82" s="103">
        <f t="shared" si="1415"/>
        <v>0</v>
      </c>
      <c r="AEF82" s="103">
        <f t="shared" si="1416"/>
        <v>0</v>
      </c>
      <c r="AEG82" s="103">
        <f t="shared" si="1417"/>
        <v>0</v>
      </c>
      <c r="AEH82" s="103">
        <f t="shared" si="1418"/>
        <v>0</v>
      </c>
      <c r="AEI82" s="103">
        <f t="shared" si="1419"/>
        <v>0</v>
      </c>
      <c r="AEJ82" s="103">
        <f t="shared" si="1420"/>
        <v>0</v>
      </c>
      <c r="AEK82" s="103">
        <f t="shared" si="1421"/>
        <v>0</v>
      </c>
      <c r="AEL82" s="102">
        <f t="shared" si="1422"/>
        <v>0</v>
      </c>
      <c r="AEM82" s="105">
        <f t="shared" si="1423"/>
        <v>0</v>
      </c>
      <c r="AEN82" s="103">
        <f t="shared" si="1424"/>
        <v>0</v>
      </c>
      <c r="AEO82" s="102">
        <f t="shared" si="1425"/>
        <v>0</v>
      </c>
      <c r="AEP82" s="105">
        <f t="shared" si="1426"/>
        <v>0</v>
      </c>
      <c r="AEQ82" s="103">
        <f t="shared" si="1427"/>
        <v>0</v>
      </c>
      <c r="AER82" s="102">
        <f t="shared" si="1428"/>
        <v>0</v>
      </c>
      <c r="AES82" s="105">
        <f t="shared" si="1429"/>
        <v>0</v>
      </c>
      <c r="AET82" s="103">
        <f t="shared" si="1430"/>
        <v>0</v>
      </c>
      <c r="AEU82" s="102">
        <f t="shared" si="1431"/>
        <v>0</v>
      </c>
      <c r="AEV82" s="105">
        <f t="shared" si="1432"/>
        <v>0</v>
      </c>
      <c r="AEW82" s="105">
        <f t="shared" si="1433"/>
        <v>0</v>
      </c>
      <c r="AEX82" s="102">
        <f t="shared" si="1434"/>
        <v>0</v>
      </c>
      <c r="AEY82" s="105">
        <f t="shared" si="1435"/>
        <v>0</v>
      </c>
      <c r="AEZ82" s="103">
        <f t="shared" si="1436"/>
        <v>0</v>
      </c>
      <c r="AFA82" s="102">
        <f t="shared" si="1437"/>
        <v>0</v>
      </c>
      <c r="AFB82" s="105">
        <f t="shared" si="1438"/>
        <v>0</v>
      </c>
      <c r="AFD82" s="132">
        <f t="shared" si="1439"/>
        <v>0</v>
      </c>
      <c r="AFE82" s="94">
        <f t="shared" si="1798"/>
        <v>3.1500000001499999</v>
      </c>
      <c r="AFF82" s="93">
        <f t="shared" si="1799"/>
        <v>0</v>
      </c>
      <c r="AFG82" s="93">
        <f t="shared" si="1440"/>
        <v>0</v>
      </c>
      <c r="AFH82" s="94">
        <f t="shared" si="1800"/>
        <v>3.1500000001499999</v>
      </c>
      <c r="AFI82" s="93">
        <f t="shared" si="1801"/>
        <v>0</v>
      </c>
      <c r="AFJ82" s="103">
        <f t="shared" si="1802"/>
        <v>340.35000000135</v>
      </c>
      <c r="AFK82" s="102">
        <f t="shared" si="1803"/>
        <v>340</v>
      </c>
      <c r="AFL82" s="105" t="str">
        <f t="shared" si="1804"/>
        <v>.35000000135</v>
      </c>
      <c r="AFM82" s="103">
        <f t="shared" si="1805"/>
        <v>0</v>
      </c>
      <c r="AFN82" s="102">
        <f t="shared" si="1806"/>
        <v>0</v>
      </c>
      <c r="AFO82" s="105" t="str">
        <f t="shared" si="1807"/>
        <v>.00000000000</v>
      </c>
      <c r="AFP82" s="105">
        <f t="shared" si="1441"/>
        <v>343.50000000149998</v>
      </c>
      <c r="AFQ82" s="102">
        <f t="shared" si="1808"/>
        <v>343</v>
      </c>
      <c r="AFR82" s="105" t="str">
        <f t="shared" si="1809"/>
        <v>.50000000150</v>
      </c>
      <c r="AFS82" s="103">
        <f t="shared" si="1442"/>
        <v>0</v>
      </c>
      <c r="AFT82" s="102">
        <f t="shared" si="1810"/>
        <v>0</v>
      </c>
      <c r="AFU82" s="105" t="str">
        <f t="shared" si="1811"/>
        <v>.00000000000</v>
      </c>
      <c r="AFV82" s="105">
        <f t="shared" si="1812"/>
        <v>346.65000000164997</v>
      </c>
      <c r="AFW82" s="102">
        <f t="shared" si="1813"/>
        <v>346</v>
      </c>
      <c r="AFX82" s="105" t="str">
        <f t="shared" si="1814"/>
        <v>.65000000165</v>
      </c>
      <c r="AFY82" s="103">
        <f t="shared" si="1815"/>
        <v>0</v>
      </c>
      <c r="AFZ82" s="102">
        <f t="shared" si="1816"/>
        <v>0</v>
      </c>
      <c r="AGA82" s="105" t="str">
        <f t="shared" si="1817"/>
        <v>.00000000000</v>
      </c>
      <c r="AGC82" s="103">
        <f t="shared" si="1443"/>
        <v>0</v>
      </c>
      <c r="AGD82" s="103">
        <f t="shared" si="1444"/>
        <v>0</v>
      </c>
      <c r="AGE82" s="103">
        <f t="shared" si="1445"/>
        <v>0</v>
      </c>
      <c r="AGF82" s="103">
        <f t="shared" si="1818"/>
        <v>0</v>
      </c>
      <c r="AGG82" s="338">
        <f t="shared" si="1446"/>
        <v>0</v>
      </c>
      <c r="AGH82" s="136">
        <f t="shared" si="1447"/>
        <v>0</v>
      </c>
      <c r="AGI82" s="136">
        <f t="shared" si="1448"/>
        <v>0</v>
      </c>
      <c r="AGJ82" s="136">
        <f t="shared" si="1819"/>
        <v>0</v>
      </c>
      <c r="AGK82" s="136">
        <f t="shared" si="1820"/>
        <v>0</v>
      </c>
      <c r="AGL82" s="136">
        <f t="shared" si="1821"/>
        <v>0</v>
      </c>
      <c r="AGN82" s="388">
        <f t="shared" si="1449"/>
        <v>0</v>
      </c>
      <c r="AGO82" s="136">
        <f t="shared" si="1822"/>
        <v>0</v>
      </c>
      <c r="AGP82" s="136">
        <f t="shared" si="1823"/>
        <v>0</v>
      </c>
      <c r="AGQ82" s="103">
        <f t="shared" si="1824"/>
        <v>0</v>
      </c>
      <c r="AGR82" s="136">
        <f t="shared" si="1450"/>
        <v>0</v>
      </c>
      <c r="AGS82" s="136">
        <f t="shared" si="1825"/>
        <v>0</v>
      </c>
      <c r="AGT82" s="136">
        <f t="shared" si="2040"/>
        <v>0</v>
      </c>
      <c r="AGU82" s="136">
        <f t="shared" si="2041"/>
        <v>0</v>
      </c>
      <c r="AGW82" s="103">
        <f t="shared" si="1451"/>
        <v>0</v>
      </c>
      <c r="AGX82" s="103">
        <f t="shared" si="1452"/>
        <v>0</v>
      </c>
      <c r="AGY82" s="103">
        <f t="shared" si="1453"/>
        <v>0</v>
      </c>
      <c r="AGZ82" s="103">
        <f t="shared" si="1826"/>
        <v>0</v>
      </c>
      <c r="AHA82" s="389">
        <f t="shared" si="1454"/>
        <v>0</v>
      </c>
      <c r="AHB82" s="136">
        <f t="shared" si="1455"/>
        <v>0</v>
      </c>
      <c r="AHC82" s="136">
        <f t="shared" si="1456"/>
        <v>0</v>
      </c>
      <c r="AHD82" s="136">
        <f t="shared" si="1457"/>
        <v>0</v>
      </c>
      <c r="AHE82" s="136">
        <f t="shared" si="1458"/>
        <v>0</v>
      </c>
      <c r="AHF82" s="136">
        <f t="shared" si="1459"/>
        <v>0</v>
      </c>
      <c r="AHH82" s="388">
        <f t="shared" si="1460"/>
        <v>0</v>
      </c>
      <c r="AHI82" s="136">
        <f t="shared" si="1827"/>
        <v>0</v>
      </c>
      <c r="AHJ82" s="136">
        <f t="shared" si="1828"/>
        <v>0</v>
      </c>
      <c r="AHK82" s="103">
        <f t="shared" si="1829"/>
        <v>0</v>
      </c>
      <c r="AHL82" s="136">
        <f t="shared" si="1461"/>
        <v>0</v>
      </c>
      <c r="AHM82" s="136">
        <f t="shared" si="1462"/>
        <v>0</v>
      </c>
      <c r="AHN82" s="136">
        <f t="shared" si="1830"/>
        <v>0</v>
      </c>
      <c r="AHO82" s="136">
        <f t="shared" si="1831"/>
        <v>0</v>
      </c>
      <c r="AHQ82" s="132">
        <f t="shared" si="1832"/>
        <v>0</v>
      </c>
      <c r="AHR82" s="132">
        <f t="shared" si="1833"/>
        <v>0</v>
      </c>
      <c r="AHS82" s="132">
        <f t="shared" si="1834"/>
        <v>0</v>
      </c>
      <c r="AHT82" s="132">
        <f t="shared" si="1835"/>
        <v>0</v>
      </c>
      <c r="AHV82" s="111">
        <f t="shared" si="1836"/>
        <v>340.35000000135</v>
      </c>
      <c r="AHW82" s="102">
        <f t="shared" si="1837"/>
        <v>340</v>
      </c>
      <c r="AHX82" s="105" t="str">
        <f t="shared" si="1838"/>
        <v>.35000000135</v>
      </c>
      <c r="AHY82" s="103">
        <f t="shared" si="1463"/>
        <v>0</v>
      </c>
      <c r="AHZ82" s="102">
        <f t="shared" si="1839"/>
        <v>0</v>
      </c>
      <c r="AIA82" s="105" t="str">
        <f t="shared" si="1840"/>
        <v>.00000000000</v>
      </c>
      <c r="AIB82" s="94">
        <f t="shared" si="1464"/>
        <v>343.50000000149998</v>
      </c>
      <c r="AIC82" s="102">
        <f t="shared" si="1841"/>
        <v>343</v>
      </c>
      <c r="AID82" s="105" t="str">
        <f t="shared" si="1842"/>
        <v>.50000000150</v>
      </c>
      <c r="AIE82" s="120">
        <f t="shared" si="1465"/>
        <v>0</v>
      </c>
      <c r="AIF82" s="102">
        <f t="shared" si="1843"/>
        <v>0</v>
      </c>
      <c r="AIG82" s="105" t="str">
        <f t="shared" si="1844"/>
        <v>.00000000000</v>
      </c>
      <c r="AIH82" s="94">
        <f t="shared" si="1466"/>
        <v>346.65000000164997</v>
      </c>
      <c r="AII82" s="102">
        <f t="shared" si="1845"/>
        <v>346</v>
      </c>
      <c r="AIJ82" s="105" t="str">
        <f t="shared" si="1846"/>
        <v>.65000000165</v>
      </c>
      <c r="AIK82" s="120">
        <f t="shared" si="1467"/>
        <v>0</v>
      </c>
      <c r="AIL82" s="102">
        <f t="shared" si="1847"/>
        <v>0</v>
      </c>
      <c r="AIM82" s="105" t="str">
        <f t="shared" si="1848"/>
        <v>.00000000000</v>
      </c>
      <c r="AIO82" s="105">
        <f t="shared" si="1468"/>
        <v>0</v>
      </c>
      <c r="AIP82" s="105">
        <f t="shared" si="1469"/>
        <v>0</v>
      </c>
      <c r="AIQ82" s="111">
        <f t="shared" si="1470"/>
        <v>0</v>
      </c>
      <c r="AIR82" s="111">
        <f t="shared" si="1471"/>
        <v>0</v>
      </c>
      <c r="AIS82" s="93">
        <f t="shared" si="1849"/>
        <v>340.35000000135</v>
      </c>
      <c r="AIT82" s="102">
        <f t="shared" si="1850"/>
        <v>340</v>
      </c>
      <c r="AIU82" s="105" t="str">
        <f t="shared" si="1851"/>
        <v>.35000000135</v>
      </c>
      <c r="AIV82" s="120">
        <f t="shared" si="1852"/>
        <v>976.80174999995461</v>
      </c>
      <c r="AIW82" s="102">
        <f t="shared" si="1853"/>
        <v>976</v>
      </c>
      <c r="AIX82" s="105" t="str">
        <f t="shared" si="1854"/>
        <v>.80174999995</v>
      </c>
      <c r="AIY82" s="120">
        <f t="shared" si="1855"/>
        <v>343.50000000149998</v>
      </c>
      <c r="AIZ82" s="102">
        <f t="shared" si="1856"/>
        <v>343</v>
      </c>
      <c r="AJA82" s="105" t="str">
        <f t="shared" si="1857"/>
        <v>.50000000150</v>
      </c>
      <c r="AJB82" s="120">
        <f t="shared" si="2056"/>
        <v>976.80174999995461</v>
      </c>
      <c r="AJC82" s="102">
        <f t="shared" si="1858"/>
        <v>976</v>
      </c>
      <c r="AJD82" s="105" t="str">
        <f t="shared" si="1859"/>
        <v>.80174999995</v>
      </c>
      <c r="AJE82" s="120">
        <f t="shared" si="1860"/>
        <v>346.65000000164997</v>
      </c>
      <c r="AJF82" s="102">
        <f t="shared" si="1861"/>
        <v>346</v>
      </c>
      <c r="AJG82" s="105" t="str">
        <f t="shared" si="1862"/>
        <v>.65000000165</v>
      </c>
      <c r="AJH82" s="93">
        <f t="shared" si="1863"/>
        <v>976.80174999995461</v>
      </c>
      <c r="AJI82" s="102">
        <f t="shared" si="1864"/>
        <v>976</v>
      </c>
      <c r="AJJ82" s="105" t="str">
        <f t="shared" si="1865"/>
        <v>.80174999995</v>
      </c>
      <c r="AJL82" s="105">
        <f t="shared" si="1472"/>
        <v>0</v>
      </c>
      <c r="AJM82" s="105">
        <f t="shared" si="1473"/>
        <v>0</v>
      </c>
      <c r="AJN82" s="120">
        <f t="shared" si="1474"/>
        <v>340.10000000135</v>
      </c>
      <c r="AJO82" s="102">
        <f t="shared" si="1866"/>
        <v>340</v>
      </c>
      <c r="AJP82" s="105" t="str">
        <f t="shared" si="1867"/>
        <v>.10000000135</v>
      </c>
      <c r="AJQ82" s="93">
        <f t="shared" si="1475"/>
        <v>976.80174999995461</v>
      </c>
      <c r="AJR82" s="102">
        <f t="shared" si="1868"/>
        <v>976</v>
      </c>
      <c r="AJS82" s="105" t="str">
        <f t="shared" si="1869"/>
        <v>.80174999995</v>
      </c>
      <c r="AJT82" s="120">
        <f t="shared" si="1476"/>
        <v>346.90000000164997</v>
      </c>
      <c r="AJU82" s="102">
        <f t="shared" si="1870"/>
        <v>346</v>
      </c>
      <c r="AJV82" s="105" t="str">
        <f t="shared" si="1871"/>
        <v>.90000000165</v>
      </c>
      <c r="AJW82" s="93">
        <f t="shared" si="1477"/>
        <v>976.80174999995461</v>
      </c>
      <c r="AJX82" s="102">
        <f t="shared" si="1872"/>
        <v>976</v>
      </c>
      <c r="AJY82" s="105" t="str">
        <f t="shared" si="1873"/>
        <v>.80174999995</v>
      </c>
      <c r="AJZ82" s="94" t="str">
        <f t="shared" si="1874"/>
        <v>-3,150</v>
      </c>
      <c r="AKA82" s="94" t="str">
        <f t="shared" si="1875"/>
        <v>+3,150</v>
      </c>
      <c r="AKC82" s="132">
        <f t="shared" si="1478"/>
        <v>9.4500000004499998E-2</v>
      </c>
      <c r="AKD82" s="120">
        <f t="shared" si="1479"/>
        <v>0</v>
      </c>
      <c r="AKE82" s="120">
        <f t="shared" si="1480"/>
        <v>9.4500000004499998E-2</v>
      </c>
      <c r="AKF82" s="103">
        <f t="shared" si="1481"/>
        <v>340.35000000135</v>
      </c>
      <c r="AKG82" s="102">
        <f t="shared" si="1876"/>
        <v>340</v>
      </c>
      <c r="AKH82" s="105" t="str">
        <f t="shared" si="1877"/>
        <v>.35000000135</v>
      </c>
      <c r="AKI82" s="103">
        <f t="shared" si="1482"/>
        <v>976.80174999995461</v>
      </c>
      <c r="AKJ82" s="102">
        <f t="shared" si="1878"/>
        <v>976</v>
      </c>
      <c r="AKK82" s="105" t="str">
        <f t="shared" si="1879"/>
        <v>.80174999995</v>
      </c>
      <c r="AKL82" s="390">
        <f t="shared" si="1483"/>
        <v>340.35000000135</v>
      </c>
      <c r="AKM82" s="102">
        <f t="shared" si="1880"/>
        <v>340</v>
      </c>
      <c r="AKN82" s="105" t="str">
        <f t="shared" si="1881"/>
        <v>.35000000135</v>
      </c>
      <c r="AKO82" s="390">
        <f t="shared" si="1882"/>
        <v>976.70724999995014</v>
      </c>
      <c r="AKP82" s="102">
        <f t="shared" si="1883"/>
        <v>976</v>
      </c>
      <c r="AKQ82" s="105" t="str">
        <f t="shared" si="1884"/>
        <v>.70724999995</v>
      </c>
      <c r="AKR82" s="103">
        <f t="shared" si="1484"/>
        <v>343.50000000149998</v>
      </c>
      <c r="AKS82" s="102">
        <f t="shared" si="1885"/>
        <v>343</v>
      </c>
      <c r="AKT82" s="105" t="str">
        <f t="shared" si="1886"/>
        <v>.50000000150</v>
      </c>
      <c r="AKU82" s="103">
        <f t="shared" si="1887"/>
        <v>976.80174999995461</v>
      </c>
      <c r="AKV82" s="102">
        <f t="shared" si="1888"/>
        <v>976</v>
      </c>
      <c r="AKW82" s="105" t="str">
        <f t="shared" si="1889"/>
        <v>.80174999995</v>
      </c>
      <c r="AKX82" s="390">
        <f t="shared" si="1485"/>
        <v>346.65000000164997</v>
      </c>
      <c r="AKY82" s="102">
        <f t="shared" si="1890"/>
        <v>346</v>
      </c>
      <c r="AKZ82" s="105" t="str">
        <f t="shared" si="1891"/>
        <v>.65000000165</v>
      </c>
      <c r="ALA82" s="390">
        <f t="shared" si="1892"/>
        <v>976.70724999995014</v>
      </c>
      <c r="ALB82" s="102">
        <f t="shared" si="1893"/>
        <v>976</v>
      </c>
      <c r="ALC82" s="105" t="str">
        <f t="shared" si="1894"/>
        <v>.70724999995</v>
      </c>
      <c r="ALD82" s="103">
        <f t="shared" si="1486"/>
        <v>346.65000000164997</v>
      </c>
      <c r="ALE82" s="102">
        <f t="shared" si="1895"/>
        <v>346</v>
      </c>
      <c r="ALF82" s="105" t="str">
        <f t="shared" si="1896"/>
        <v>.65000000165</v>
      </c>
      <c r="ALG82" s="103">
        <f t="shared" si="1487"/>
        <v>976.80174999995461</v>
      </c>
      <c r="ALH82" s="102">
        <f t="shared" si="1897"/>
        <v>976</v>
      </c>
      <c r="ALI82" s="105" t="str">
        <f t="shared" si="1898"/>
        <v>.80174999995</v>
      </c>
      <c r="ALK82" s="136">
        <f t="shared" si="1899"/>
        <v>2.5000000000750001E-10</v>
      </c>
      <c r="ALL82" s="136">
        <f t="shared" si="1900"/>
        <v>0.2500000000075</v>
      </c>
      <c r="ALM82" s="103">
        <f t="shared" si="1488"/>
        <v>340.35000000135</v>
      </c>
      <c r="ALN82" s="102">
        <f t="shared" si="1901"/>
        <v>340</v>
      </c>
      <c r="ALO82" s="105" t="str">
        <f t="shared" si="1902"/>
        <v>.35000000135</v>
      </c>
      <c r="ALP82" s="103">
        <f t="shared" si="1489"/>
        <v>976.70724999995014</v>
      </c>
      <c r="ALQ82" s="102">
        <f t="shared" si="1903"/>
        <v>976</v>
      </c>
      <c r="ALR82" s="105" t="str">
        <f t="shared" si="1904"/>
        <v>.70724999995</v>
      </c>
      <c r="ALS82" s="103">
        <f t="shared" si="1905"/>
        <v>340.35000000159999</v>
      </c>
      <c r="ALT82" s="102">
        <f t="shared" si="1906"/>
        <v>340</v>
      </c>
      <c r="ALU82" s="105" t="str">
        <f t="shared" si="1907"/>
        <v>.35000000160</v>
      </c>
      <c r="ALV82" s="103">
        <f t="shared" si="1908"/>
        <v>976.95724999995764</v>
      </c>
      <c r="ALW82" s="102">
        <f t="shared" si="1909"/>
        <v>976</v>
      </c>
      <c r="ALX82" s="105" t="str">
        <f t="shared" si="1910"/>
        <v>.95724999996</v>
      </c>
      <c r="ALY82" s="103">
        <f t="shared" si="1490"/>
        <v>343.50000000149998</v>
      </c>
      <c r="ALZ82" s="102">
        <f t="shared" si="1911"/>
        <v>343</v>
      </c>
      <c r="AMA82" s="105" t="str">
        <f t="shared" si="1912"/>
        <v>.50000000150</v>
      </c>
      <c r="AMB82" s="103">
        <f t="shared" si="1491"/>
        <v>977.05174999995461</v>
      </c>
      <c r="AMC82" s="102">
        <f t="shared" si="1913"/>
        <v>977</v>
      </c>
      <c r="AMD82" s="105" t="str">
        <f t="shared" si="1914"/>
        <v>.05174999995</v>
      </c>
      <c r="AME82" s="103">
        <f t="shared" si="1915"/>
        <v>346.65000000139997</v>
      </c>
      <c r="AMF82" s="102">
        <f t="shared" si="1916"/>
        <v>346</v>
      </c>
      <c r="AMG82" s="105" t="str">
        <f t="shared" si="1917"/>
        <v>.65000000140</v>
      </c>
      <c r="AMH82" s="103">
        <f t="shared" si="1918"/>
        <v>976.95724999995764</v>
      </c>
      <c r="AMI82" s="102">
        <f t="shared" si="1919"/>
        <v>976</v>
      </c>
      <c r="AMJ82" s="105" t="str">
        <f t="shared" si="1920"/>
        <v>.95724999996</v>
      </c>
      <c r="AMK82" s="103">
        <f t="shared" si="1492"/>
        <v>346.65000000164997</v>
      </c>
      <c r="AML82" s="102">
        <f t="shared" si="1921"/>
        <v>346</v>
      </c>
      <c r="AMM82" s="105" t="str">
        <f t="shared" si="1922"/>
        <v>.65000000165</v>
      </c>
      <c r="AMN82" s="103">
        <f t="shared" si="1493"/>
        <v>976.70724999995014</v>
      </c>
      <c r="AMO82" s="102">
        <f t="shared" si="1923"/>
        <v>976</v>
      </c>
      <c r="AMP82" s="105" t="str">
        <f t="shared" si="1924"/>
        <v>.70724999995</v>
      </c>
      <c r="AMR82" s="103">
        <f t="shared" si="1925"/>
        <v>340.50000000149998</v>
      </c>
      <c r="AMS82" s="102">
        <f t="shared" si="1926"/>
        <v>340</v>
      </c>
      <c r="AMT82" s="105" t="str">
        <f t="shared" si="1927"/>
        <v>.50000000150</v>
      </c>
      <c r="AMU82" s="649">
        <f t="shared" si="1928"/>
        <v>976.86174999995455</v>
      </c>
      <c r="AMV82" s="102">
        <f t="shared" si="1929"/>
        <v>976</v>
      </c>
      <c r="AMW82" s="105" t="str">
        <f t="shared" si="1930"/>
        <v>.86174999995</v>
      </c>
      <c r="AMX82" s="103">
        <f t="shared" si="1931"/>
        <v>340.50000000149998</v>
      </c>
      <c r="AMY82" s="102">
        <f t="shared" si="1932"/>
        <v>340</v>
      </c>
      <c r="AMZ82" s="105" t="str">
        <f t="shared" si="1933"/>
        <v>.50000000150</v>
      </c>
      <c r="ANA82" s="649">
        <f t="shared" si="1934"/>
        <v>976.96174999995458</v>
      </c>
      <c r="ANB82" s="102">
        <f t="shared" si="1935"/>
        <v>976</v>
      </c>
      <c r="ANC82" s="105" t="str">
        <f t="shared" si="1936"/>
        <v>.96174999995</v>
      </c>
      <c r="AND82" s="103">
        <f t="shared" si="1937"/>
        <v>343.50000000149998</v>
      </c>
      <c r="ANE82" s="102">
        <f t="shared" si="1938"/>
        <v>343</v>
      </c>
      <c r="ANF82" s="105" t="str">
        <f t="shared" si="1939"/>
        <v>.50000000150</v>
      </c>
      <c r="ANG82" s="649">
        <f t="shared" si="1940"/>
        <v>977.05174999995461</v>
      </c>
      <c r="ANH82" s="102">
        <f t="shared" si="1941"/>
        <v>977</v>
      </c>
      <c r="ANI82" s="105" t="str">
        <f t="shared" si="1942"/>
        <v>.05174999995</v>
      </c>
      <c r="ANJ82" s="103">
        <f t="shared" si="1943"/>
        <v>346.50000000149998</v>
      </c>
      <c r="ANK82" s="102">
        <f t="shared" si="1944"/>
        <v>346</v>
      </c>
      <c r="ANL82" s="105" t="str">
        <f t="shared" si="1945"/>
        <v>.50000000150</v>
      </c>
      <c r="ANM82" s="649">
        <f t="shared" si="1946"/>
        <v>976.96174999995458</v>
      </c>
      <c r="ANN82" s="102">
        <f t="shared" si="1947"/>
        <v>976</v>
      </c>
      <c r="ANO82" s="105" t="str">
        <f t="shared" si="1948"/>
        <v>.96174999995</v>
      </c>
      <c r="ANP82" s="103">
        <f t="shared" si="1949"/>
        <v>346.50000000149998</v>
      </c>
      <c r="ANQ82" s="102">
        <f t="shared" si="1950"/>
        <v>346</v>
      </c>
      <c r="ANR82" s="105" t="str">
        <f t="shared" si="1951"/>
        <v>.50000000150</v>
      </c>
      <c r="ANS82" s="649">
        <f t="shared" si="1952"/>
        <v>976.86174999995455</v>
      </c>
      <c r="ANT82" s="102">
        <f t="shared" si="1953"/>
        <v>976</v>
      </c>
      <c r="ANU82" s="105" t="str">
        <f t="shared" si="1954"/>
        <v>.86174999995</v>
      </c>
      <c r="ANX82" s="136">
        <f t="shared" si="1955"/>
        <v>0</v>
      </c>
      <c r="ANY82" s="136">
        <f t="shared" si="1956"/>
        <v>0</v>
      </c>
      <c r="ANZ82" s="103">
        <f t="shared" si="1494"/>
        <v>340.35000000135</v>
      </c>
      <c r="AOA82" s="102">
        <f t="shared" si="1957"/>
        <v>340</v>
      </c>
      <c r="AOB82" s="105" t="str">
        <f t="shared" si="1958"/>
        <v>.35000000135</v>
      </c>
      <c r="AOC82" s="103">
        <f t="shared" si="1495"/>
        <v>976.70724999995014</v>
      </c>
      <c r="AOD82" s="102">
        <f t="shared" si="1959"/>
        <v>976</v>
      </c>
      <c r="AOE82" s="105" t="str">
        <f t="shared" si="1960"/>
        <v>.70724999995</v>
      </c>
      <c r="AOF82" s="103">
        <f t="shared" si="1496"/>
        <v>340.35000000135</v>
      </c>
      <c r="AOG82" s="102">
        <f t="shared" si="1961"/>
        <v>340</v>
      </c>
      <c r="AOH82" s="105" t="str">
        <f t="shared" si="1962"/>
        <v>.35000000135</v>
      </c>
      <c r="AOI82" s="103">
        <f t="shared" si="1497"/>
        <v>976.70724999995014</v>
      </c>
      <c r="AOJ82" s="102">
        <f t="shared" si="1963"/>
        <v>976</v>
      </c>
      <c r="AOK82" s="105" t="str">
        <f t="shared" si="1964"/>
        <v>.70724999995</v>
      </c>
      <c r="AOL82" s="103">
        <f t="shared" si="1498"/>
        <v>343.50000000149998</v>
      </c>
      <c r="AOM82" s="102">
        <f t="shared" si="1965"/>
        <v>343</v>
      </c>
      <c r="AON82" s="105" t="str">
        <f t="shared" si="1966"/>
        <v>.50000000150</v>
      </c>
      <c r="AOO82" s="103">
        <f t="shared" si="1499"/>
        <v>976.80174999995461</v>
      </c>
      <c r="AOP82" s="102">
        <f t="shared" si="1967"/>
        <v>976</v>
      </c>
      <c r="AOQ82" s="105" t="str">
        <f t="shared" si="1968"/>
        <v>.80174999995</v>
      </c>
      <c r="AOR82" s="103">
        <f t="shared" si="1500"/>
        <v>346.65000000164997</v>
      </c>
      <c r="AOS82" s="102">
        <f t="shared" si="1969"/>
        <v>346</v>
      </c>
      <c r="AOT82" s="105" t="str">
        <f t="shared" si="1970"/>
        <v>.65000000165</v>
      </c>
      <c r="AOU82" s="103">
        <f t="shared" si="1971"/>
        <v>976.70724999995014</v>
      </c>
      <c r="AOV82" s="102">
        <f t="shared" si="1972"/>
        <v>976</v>
      </c>
      <c r="AOW82" s="105" t="str">
        <f t="shared" si="1973"/>
        <v>.70724999995</v>
      </c>
      <c r="AOX82" s="103">
        <f t="shared" si="1501"/>
        <v>346.65000000164997</v>
      </c>
      <c r="AOY82" s="102">
        <f t="shared" si="1974"/>
        <v>346</v>
      </c>
      <c r="AOZ82" s="105" t="str">
        <f t="shared" si="1975"/>
        <v>.65000000165</v>
      </c>
      <c r="APA82" s="103">
        <f t="shared" si="1976"/>
        <v>976.70724999995014</v>
      </c>
      <c r="APB82" s="102">
        <f t="shared" si="1977"/>
        <v>976</v>
      </c>
      <c r="APC82" s="105" t="str">
        <f t="shared" si="1978"/>
        <v>.70724999995</v>
      </c>
      <c r="APE82" s="136">
        <f t="shared" si="1979"/>
        <v>1.5000000000450002E-10</v>
      </c>
      <c r="APF82" s="136">
        <f t="shared" si="1980"/>
        <v>0.15000000000450001</v>
      </c>
      <c r="APG82" s="103">
        <f t="shared" si="1502"/>
        <v>340.35000000135</v>
      </c>
      <c r="APH82" s="102">
        <f t="shared" si="1981"/>
        <v>340</v>
      </c>
      <c r="API82" s="105" t="str">
        <f t="shared" si="1982"/>
        <v>.35000000135</v>
      </c>
      <c r="APJ82" s="103">
        <f t="shared" si="1503"/>
        <v>976.70724999995014</v>
      </c>
      <c r="APK82" s="102">
        <f t="shared" si="1983"/>
        <v>976</v>
      </c>
      <c r="APL82" s="105" t="str">
        <f t="shared" si="1984"/>
        <v>.70724999995</v>
      </c>
      <c r="APM82" s="103">
        <f t="shared" si="1504"/>
        <v>340.35000000150001</v>
      </c>
      <c r="APN82" s="102">
        <f t="shared" si="1985"/>
        <v>340</v>
      </c>
      <c r="APO82" s="105" t="str">
        <f t="shared" si="1986"/>
        <v>.35000000150</v>
      </c>
      <c r="APP82" s="103">
        <f t="shared" si="1987"/>
        <v>976.85724999995455</v>
      </c>
      <c r="APQ82" s="102">
        <f t="shared" si="1988"/>
        <v>976</v>
      </c>
      <c r="APR82" s="105" t="str">
        <f t="shared" si="1989"/>
        <v>.85724999995</v>
      </c>
      <c r="APS82" s="103">
        <f t="shared" si="1505"/>
        <v>343.50000000149998</v>
      </c>
      <c r="APT82" s="102">
        <f t="shared" si="1990"/>
        <v>343</v>
      </c>
      <c r="APU82" s="105" t="str">
        <f t="shared" si="1991"/>
        <v>.50000000150</v>
      </c>
      <c r="APV82" s="103">
        <f t="shared" si="1506"/>
        <v>976.95174999995459</v>
      </c>
      <c r="APW82" s="102">
        <f t="shared" si="1992"/>
        <v>976</v>
      </c>
      <c r="APX82" s="105" t="str">
        <f t="shared" si="1993"/>
        <v>.95174999995</v>
      </c>
      <c r="APY82" s="103">
        <f t="shared" si="1507"/>
        <v>346.65000000149996</v>
      </c>
      <c r="APZ82" s="102">
        <f t="shared" si="1994"/>
        <v>346</v>
      </c>
      <c r="AQA82" s="105" t="str">
        <f t="shared" si="1995"/>
        <v>.65000000150</v>
      </c>
      <c r="AQB82" s="103">
        <f t="shared" si="1996"/>
        <v>976.85724999995455</v>
      </c>
      <c r="AQC82" s="102">
        <f t="shared" si="1997"/>
        <v>976</v>
      </c>
      <c r="AQD82" s="105" t="str">
        <f t="shared" si="1998"/>
        <v>.85724999995</v>
      </c>
      <c r="AQE82" s="103">
        <f t="shared" si="1508"/>
        <v>346.65000000164997</v>
      </c>
      <c r="AQF82" s="102">
        <f t="shared" si="1999"/>
        <v>346</v>
      </c>
      <c r="AQG82" s="105" t="str">
        <f t="shared" si="2000"/>
        <v>.65000000165</v>
      </c>
      <c r="AQH82" s="103">
        <f t="shared" si="1509"/>
        <v>976.70724999995014</v>
      </c>
      <c r="AQI82" s="102">
        <f t="shared" si="2001"/>
        <v>976</v>
      </c>
      <c r="AQJ82" s="105" t="str">
        <f t="shared" si="2002"/>
        <v>.70724999995</v>
      </c>
      <c r="AQK82" s="230"/>
      <c r="AQL82" s="120">
        <f t="shared" si="1510"/>
        <v>0</v>
      </c>
      <c r="AQM82" s="120">
        <f t="shared" si="2003"/>
        <v>999999999999</v>
      </c>
      <c r="AQN82" s="120">
        <f t="shared" si="1511"/>
        <v>0</v>
      </c>
      <c r="AQO82" s="120">
        <f t="shared" si="1512"/>
        <v>0</v>
      </c>
      <c r="AQP82" s="94">
        <f t="shared" si="1513"/>
        <v>0</v>
      </c>
      <c r="AQQ82" s="120">
        <f t="shared" si="2004"/>
        <v>999999999999</v>
      </c>
    </row>
    <row r="83" spans="4:1135" ht="15.75" x14ac:dyDescent="0.25">
      <c r="D83" s="770">
        <f t="shared" si="1211"/>
        <v>0</v>
      </c>
      <c r="E83" s="770" t="str">
        <f t="shared" si="1212"/>
        <v>-color</v>
      </c>
      <c r="F83" s="770" t="str">
        <f t="shared" si="1213"/>
        <v xml:space="preserve">3  </v>
      </c>
      <c r="G83" s="770" t="str">
        <f t="shared" si="977"/>
        <v>-TEXT</v>
      </c>
      <c r="H83" s="770" t="str">
        <f t="shared" si="978"/>
        <v>J</v>
      </c>
      <c r="I83" s="770" t="str">
        <f t="shared" si="979"/>
        <v>bl</v>
      </c>
      <c r="J83" s="770" t="str">
        <f t="shared" si="980"/>
        <v>00,00</v>
      </c>
      <c r="K83" s="770" t="str">
        <f t="shared" si="981"/>
        <v>0</v>
      </c>
      <c r="L83" s="770" t="str">
        <f t="shared" si="982"/>
        <v xml:space="preserve"> </v>
      </c>
      <c r="N83" s="197"/>
      <c r="O83" s="197"/>
      <c r="P83" s="197"/>
      <c r="Q83" s="197"/>
      <c r="R83" s="197"/>
      <c r="S83" s="350">
        <f t="shared" si="1514"/>
        <v>0</v>
      </c>
      <c r="T83" s="391">
        <f t="shared" si="1515"/>
        <v>0</v>
      </c>
      <c r="U83" s="90"/>
      <c r="V83" s="484">
        <f t="shared" si="2005"/>
        <v>0</v>
      </c>
      <c r="W83" s="786"/>
      <c r="X83" s="787"/>
      <c r="Y83" s="788"/>
      <c r="Z83" s="789"/>
      <c r="AA83" s="781"/>
      <c r="AB83" s="619">
        <f t="shared" si="1516"/>
        <v>0</v>
      </c>
      <c r="AC83" s="619">
        <f t="shared" si="1517"/>
        <v>0</v>
      </c>
      <c r="AD83" s="102">
        <f t="shared" si="1234"/>
        <v>0</v>
      </c>
      <c r="AE83" s="88"/>
      <c r="AF83" s="95">
        <f t="shared" si="1518"/>
        <v>0</v>
      </c>
      <c r="AG83" s="456">
        <f t="shared" si="2006"/>
        <v>0</v>
      </c>
      <c r="AH83" s="92"/>
      <c r="AI83" s="524">
        <f t="shared" si="1519"/>
        <v>0</v>
      </c>
      <c r="AK83" s="91"/>
      <c r="AL83" s="581"/>
      <c r="AM83" s="579">
        <f t="shared" si="1520"/>
        <v>0</v>
      </c>
      <c r="AN83" s="578"/>
      <c r="AO83" s="90"/>
      <c r="AP83" s="695"/>
      <c r="AR83" s="343">
        <f t="shared" si="1521"/>
        <v>0</v>
      </c>
      <c r="AS83" s="343">
        <f t="shared" si="1522"/>
        <v>0</v>
      </c>
      <c r="AT83" s="343">
        <f t="shared" si="1523"/>
        <v>0</v>
      </c>
      <c r="AU83" s="343">
        <f t="shared" si="2007"/>
        <v>0</v>
      </c>
      <c r="AV83" s="343">
        <f t="shared" si="1524"/>
        <v>0</v>
      </c>
      <c r="AW83" s="343">
        <f t="shared" si="1525"/>
        <v>0</v>
      </c>
      <c r="AX83" s="343">
        <f t="shared" si="1526"/>
        <v>0</v>
      </c>
      <c r="AZ83" s="454">
        <f t="shared" si="1527"/>
        <v>0</v>
      </c>
      <c r="BA83" s="160">
        <f t="shared" si="1235"/>
        <v>0</v>
      </c>
      <c r="BB83" s="160">
        <f t="shared" si="2008"/>
        <v>0</v>
      </c>
      <c r="BC83" s="469">
        <f t="shared" si="1528"/>
        <v>0</v>
      </c>
      <c r="BD83" s="454">
        <f t="shared" si="1236"/>
        <v>0</v>
      </c>
      <c r="BE83" s="457">
        <f t="shared" si="1529"/>
        <v>0</v>
      </c>
      <c r="BF83" s="601">
        <f t="shared" si="1530"/>
        <v>0</v>
      </c>
      <c r="BG83" s="457">
        <f t="shared" si="1237"/>
        <v>0</v>
      </c>
      <c r="BH83" s="457">
        <f t="shared" si="1531"/>
        <v>0</v>
      </c>
      <c r="BI83" s="457">
        <f t="shared" si="1532"/>
        <v>0</v>
      </c>
      <c r="BJ83" s="457">
        <f t="shared" si="1533"/>
        <v>0</v>
      </c>
      <c r="BK83" s="457">
        <f t="shared" si="1533"/>
        <v>0</v>
      </c>
      <c r="BL83" s="457">
        <f t="shared" si="1533"/>
        <v>0</v>
      </c>
      <c r="BM83" s="460">
        <f t="shared" si="1534"/>
        <v>0</v>
      </c>
      <c r="BN83" s="460">
        <f t="shared" si="1238"/>
        <v>0</v>
      </c>
      <c r="BO83" s="460">
        <f t="shared" si="1535"/>
        <v>0</v>
      </c>
      <c r="BP83" s="477"/>
      <c r="BR83" s="274">
        <f t="shared" si="1536"/>
        <v>0</v>
      </c>
      <c r="BS83" s="351">
        <f t="shared" si="1239"/>
        <v>0</v>
      </c>
      <c r="BT83" s="705">
        <f t="shared" si="1537"/>
        <v>0</v>
      </c>
      <c r="BU83" s="352">
        <f t="shared" si="1240"/>
        <v>0</v>
      </c>
      <c r="BV83" s="353">
        <f t="shared" si="1241"/>
        <v>0</v>
      </c>
      <c r="BW83" s="353">
        <f t="shared" si="1242"/>
        <v>0</v>
      </c>
      <c r="BX83" s="354">
        <f t="shared" si="1243"/>
        <v>0</v>
      </c>
      <c r="BY83" s="355">
        <f t="shared" si="1244"/>
        <v>0</v>
      </c>
      <c r="BZ83" s="355">
        <f t="shared" si="1245"/>
        <v>0</v>
      </c>
      <c r="CA83" s="393"/>
      <c r="CB83" s="594">
        <f t="shared" si="2009"/>
        <v>0</v>
      </c>
      <c r="CC83" s="392">
        <f t="shared" si="1538"/>
        <v>0</v>
      </c>
      <c r="CD83" s="392">
        <f t="shared" si="1539"/>
        <v>0</v>
      </c>
      <c r="CE83" s="392">
        <f t="shared" si="1540"/>
        <v>0</v>
      </c>
      <c r="CF83" s="392">
        <f t="shared" si="2010"/>
        <v>0</v>
      </c>
      <c r="CG83" s="394">
        <f t="shared" si="1541"/>
        <v>0</v>
      </c>
      <c r="CH83" s="394">
        <f t="shared" si="2011"/>
        <v>0</v>
      </c>
      <c r="CI83" s="395" t="s">
        <v>96</v>
      </c>
      <c r="CJ83" s="599">
        <f t="shared" si="1542"/>
        <v>0</v>
      </c>
      <c r="CK83" s="395"/>
      <c r="CL83" s="361"/>
      <c r="CM83" s="361">
        <f t="shared" si="1246"/>
        <v>0</v>
      </c>
      <c r="CN83" s="361">
        <f t="shared" si="1247"/>
        <v>0</v>
      </c>
      <c r="CO83" s="361">
        <v>73</v>
      </c>
      <c r="CP83" s="110">
        <f t="shared" si="2012"/>
        <v>94.44</v>
      </c>
      <c r="CQ83" s="431">
        <f t="shared" si="1543"/>
        <v>0</v>
      </c>
      <c r="CR83" s="367"/>
      <c r="CS83" s="367"/>
      <c r="CT83" s="396">
        <f t="shared" si="2042"/>
        <v>96.81</v>
      </c>
      <c r="CV83" s="399">
        <f t="shared" si="2055"/>
        <v>0</v>
      </c>
      <c r="CW83" s="367"/>
      <c r="CX83" s="111">
        <f t="shared" si="2043"/>
        <v>5.9250000000000115E-2</v>
      </c>
      <c r="CY83" s="367"/>
      <c r="CZ83" s="396">
        <f t="shared" si="2013"/>
        <v>180.94500000000016</v>
      </c>
      <c r="DA83" s="367"/>
      <c r="DB83" s="103">
        <f t="shared" si="1544"/>
        <v>0</v>
      </c>
      <c r="DC83" s="103">
        <f t="shared" si="1545"/>
        <v>98.938999999999993</v>
      </c>
      <c r="DD83" s="103">
        <f t="shared" si="1546"/>
        <v>98.938999999999993</v>
      </c>
      <c r="DE83" s="103">
        <f t="shared" si="1248"/>
        <v>0</v>
      </c>
      <c r="DF83" s="105">
        <f t="shared" si="1249"/>
        <v>0</v>
      </c>
      <c r="DG83" s="102">
        <f t="shared" si="1547"/>
        <v>0</v>
      </c>
      <c r="DH83" s="105">
        <f t="shared" si="1548"/>
        <v>0</v>
      </c>
      <c r="DI83" s="105">
        <f t="shared" si="1250"/>
        <v>0</v>
      </c>
      <c r="DJ83" s="111">
        <f t="shared" si="1251"/>
        <v>0</v>
      </c>
      <c r="DK83" s="401">
        <f t="shared" si="1549"/>
        <v>0</v>
      </c>
      <c r="DL83" s="111">
        <f t="shared" si="1550"/>
        <v>0</v>
      </c>
      <c r="DO83" s="403">
        <f t="shared" si="1551"/>
        <v>0</v>
      </c>
      <c r="DP83" s="403">
        <f t="shared" si="1552"/>
        <v>0</v>
      </c>
      <c r="DQ83" s="111">
        <f t="shared" si="2050"/>
        <v>0</v>
      </c>
      <c r="DR83" s="113">
        <f t="shared" si="1206"/>
        <v>0</v>
      </c>
      <c r="DS83" s="111">
        <f t="shared" si="1553"/>
        <v>0</v>
      </c>
      <c r="DT83" s="105">
        <f t="shared" si="1554"/>
        <v>0</v>
      </c>
      <c r="DU83" s="105">
        <f t="shared" si="1555"/>
        <v>0</v>
      </c>
      <c r="DV83" s="105">
        <f t="shared" si="2051"/>
        <v>0</v>
      </c>
      <c r="DW83" s="105">
        <f t="shared" si="2014"/>
        <v>0</v>
      </c>
      <c r="DX83" s="105">
        <f t="shared" si="1556"/>
        <v>0</v>
      </c>
      <c r="DZ83" s="105">
        <f t="shared" si="1557"/>
        <v>400</v>
      </c>
      <c r="EA83" s="105">
        <f t="shared" si="1558"/>
        <v>1600</v>
      </c>
      <c r="EB83" s="105">
        <f t="shared" si="1559"/>
        <v>3600</v>
      </c>
      <c r="EC83" s="105">
        <f t="shared" si="1560"/>
        <v>6400</v>
      </c>
      <c r="ED83" s="105">
        <f t="shared" si="1561"/>
        <v>10000</v>
      </c>
      <c r="EF83" s="105">
        <f t="shared" si="1233"/>
        <v>0</v>
      </c>
      <c r="EH83" s="105">
        <f t="shared" si="1222"/>
        <v>0</v>
      </c>
      <c r="EI83" s="105">
        <f t="shared" si="1562"/>
        <v>0</v>
      </c>
      <c r="EJ83" s="105">
        <f t="shared" si="1223"/>
        <v>0</v>
      </c>
      <c r="EL83" s="105">
        <f t="shared" si="2044"/>
        <v>0</v>
      </c>
      <c r="EM83" s="105">
        <f t="shared" si="1563"/>
        <v>0</v>
      </c>
      <c r="EN83" s="105">
        <f t="shared" si="1564"/>
        <v>0</v>
      </c>
      <c r="EO83" s="105">
        <f t="shared" si="1565"/>
        <v>0</v>
      </c>
      <c r="EP83" s="105">
        <f t="shared" si="1566"/>
        <v>0</v>
      </c>
      <c r="ER83" s="105">
        <f t="shared" si="1215"/>
        <v>0</v>
      </c>
      <c r="ES83" s="105">
        <f t="shared" si="1216"/>
        <v>0</v>
      </c>
      <c r="ET83" s="105">
        <f t="shared" si="1217"/>
        <v>0</v>
      </c>
      <c r="EU83" s="105">
        <f t="shared" si="1218"/>
        <v>0</v>
      </c>
      <c r="EV83" s="94">
        <f t="shared" si="1219"/>
        <v>0</v>
      </c>
      <c r="EW83" s="94">
        <f t="shared" si="1220"/>
        <v>0</v>
      </c>
      <c r="EX83" s="94">
        <f t="shared" si="1221"/>
        <v>0</v>
      </c>
      <c r="EZ83" s="94">
        <f t="shared" si="1224"/>
        <v>0</v>
      </c>
      <c r="FA83" s="94">
        <f t="shared" si="1225"/>
        <v>0</v>
      </c>
      <c r="FB83" s="94">
        <f t="shared" si="1226"/>
        <v>0</v>
      </c>
      <c r="FC83" s="94">
        <f t="shared" si="1227"/>
        <v>0</v>
      </c>
      <c r="FD83" s="94">
        <f t="shared" si="1228"/>
        <v>0</v>
      </c>
      <c r="FE83" s="94">
        <f t="shared" si="1229"/>
        <v>0</v>
      </c>
      <c r="FF83" s="94">
        <f t="shared" si="1230"/>
        <v>0</v>
      </c>
      <c r="FG83" s="94">
        <f t="shared" si="1231"/>
        <v>0</v>
      </c>
      <c r="FH83" s="94">
        <f t="shared" si="1232"/>
        <v>0</v>
      </c>
      <c r="FI83" s="369">
        <f t="shared" si="1252"/>
        <v>0</v>
      </c>
      <c r="FJ83" s="102">
        <f t="shared" si="1567"/>
        <v>0</v>
      </c>
      <c r="FK83" s="102">
        <f t="shared" si="1568"/>
        <v>0</v>
      </c>
      <c r="FL83" s="102">
        <f t="shared" si="1253"/>
        <v>0</v>
      </c>
      <c r="FM83" s="370">
        <f t="shared" si="1254"/>
        <v>0</v>
      </c>
      <c r="FN83" s="370">
        <f t="shared" si="1255"/>
        <v>0</v>
      </c>
      <c r="FO83" s="370">
        <f t="shared" si="1255"/>
        <v>0</v>
      </c>
      <c r="FP83" s="370">
        <f t="shared" si="1255"/>
        <v>0</v>
      </c>
      <c r="FQ83" s="370">
        <f t="shared" si="1256"/>
        <v>0</v>
      </c>
      <c r="FR83" s="370">
        <f t="shared" si="1569"/>
        <v>0</v>
      </c>
      <c r="FS83" s="370">
        <f t="shared" si="1214"/>
        <v>0</v>
      </c>
      <c r="FT83" s="370">
        <f t="shared" si="1214"/>
        <v>0</v>
      </c>
      <c r="FU83" s="370">
        <f t="shared" si="1214"/>
        <v>0</v>
      </c>
      <c r="FV83" s="370">
        <f t="shared" si="1214"/>
        <v>0</v>
      </c>
      <c r="FW83" s="370">
        <f t="shared" si="1214"/>
        <v>0</v>
      </c>
      <c r="FX83" s="370">
        <f t="shared" si="1570"/>
        <v>0</v>
      </c>
      <c r="FY83" s="371">
        <f t="shared" si="1257"/>
        <v>0</v>
      </c>
      <c r="FZ83" s="371">
        <f t="shared" si="1210"/>
        <v>0</v>
      </c>
      <c r="GA83" s="371">
        <f t="shared" si="1210"/>
        <v>0</v>
      </c>
      <c r="GB83" s="371">
        <f t="shared" si="1210"/>
        <v>0</v>
      </c>
      <c r="GC83" s="371">
        <f t="shared" si="1207"/>
        <v>0</v>
      </c>
      <c r="GD83" s="371">
        <f t="shared" si="1207"/>
        <v>0</v>
      </c>
      <c r="GE83" s="371">
        <f t="shared" si="1207"/>
        <v>0</v>
      </c>
      <c r="GF83" s="371">
        <f t="shared" si="1207"/>
        <v>0</v>
      </c>
      <c r="GG83" s="371">
        <f t="shared" si="1258"/>
        <v>0</v>
      </c>
      <c r="GH83" s="371">
        <f t="shared" si="1259"/>
        <v>0</v>
      </c>
      <c r="GI83" s="371">
        <f t="shared" si="990"/>
        <v>0</v>
      </c>
      <c r="GJ83" s="371">
        <f t="shared" si="990"/>
        <v>0</v>
      </c>
      <c r="GK83" s="371">
        <f t="shared" si="990"/>
        <v>0</v>
      </c>
      <c r="GL83" s="371">
        <f t="shared" si="990"/>
        <v>0</v>
      </c>
      <c r="GM83" s="371">
        <f t="shared" si="1260"/>
        <v>0</v>
      </c>
      <c r="GN83" s="371">
        <f t="shared" si="1260"/>
        <v>0</v>
      </c>
      <c r="GO83" s="371">
        <f t="shared" si="1260"/>
        <v>0</v>
      </c>
      <c r="GP83" s="371">
        <f t="shared" si="1260"/>
        <v>0</v>
      </c>
      <c r="GQ83" s="371">
        <f t="shared" si="1260"/>
        <v>0</v>
      </c>
      <c r="GR83" s="371">
        <f t="shared" si="1261"/>
        <v>0</v>
      </c>
      <c r="GS83" s="371">
        <f t="shared" si="1262"/>
        <v>0</v>
      </c>
      <c r="GT83" s="102">
        <f t="shared" si="1571"/>
        <v>0</v>
      </c>
      <c r="GU83" s="94">
        <f t="shared" si="2015"/>
        <v>0</v>
      </c>
      <c r="GV83" s="94">
        <f t="shared" si="2016"/>
        <v>0</v>
      </c>
      <c r="GW83" s="372">
        <f t="shared" si="1572"/>
        <v>0</v>
      </c>
      <c r="GX83" s="372">
        <f t="shared" si="1573"/>
        <v>0</v>
      </c>
      <c r="GY83" s="372">
        <f t="shared" si="1574"/>
        <v>0</v>
      </c>
      <c r="HA83" s="94">
        <v>73</v>
      </c>
      <c r="HB83" s="105">
        <f t="shared" si="1263"/>
        <v>0</v>
      </c>
      <c r="HC83" s="94">
        <f t="shared" si="2045"/>
        <v>0</v>
      </c>
      <c r="HD83" s="94">
        <f t="shared" si="1575"/>
        <v>0</v>
      </c>
      <c r="HE83" s="93">
        <f t="shared" si="1264"/>
        <v>0</v>
      </c>
      <c r="HF83" s="93">
        <f t="shared" si="1265"/>
        <v>0</v>
      </c>
      <c r="HG83" s="94">
        <f t="shared" si="2017"/>
        <v>0</v>
      </c>
      <c r="HH83" s="120">
        <f t="shared" si="2018"/>
        <v>0</v>
      </c>
      <c r="HI83" s="93">
        <f t="shared" si="2019"/>
        <v>0</v>
      </c>
      <c r="HJ83" s="120">
        <f t="shared" si="1266"/>
        <v>0</v>
      </c>
      <c r="HK83" s="151">
        <f t="shared" si="1267"/>
        <v>0</v>
      </c>
      <c r="HM83" s="376">
        <f t="shared" si="1576"/>
        <v>0</v>
      </c>
      <c r="HN83" s="189">
        <f t="shared" si="1577"/>
        <v>0</v>
      </c>
      <c r="HO83" s="189" t="str">
        <f t="shared" si="1578"/>
        <v>.00000000000</v>
      </c>
      <c r="HP83" s="189">
        <f t="shared" si="1579"/>
        <v>0</v>
      </c>
      <c r="HQ83" s="189">
        <f t="shared" si="1580"/>
        <v>0</v>
      </c>
      <c r="HR83" s="377" t="str">
        <f t="shared" si="1581"/>
        <v>.00000000000</v>
      </c>
      <c r="HT83" s="376">
        <f t="shared" si="1582"/>
        <v>0</v>
      </c>
      <c r="HU83" s="189">
        <f t="shared" si="1583"/>
        <v>0</v>
      </c>
      <c r="HV83" s="189" t="str">
        <f t="shared" si="1584"/>
        <v>.00000000000</v>
      </c>
      <c r="HW83" s="189">
        <f t="shared" si="1268"/>
        <v>2.5</v>
      </c>
      <c r="HX83" s="189">
        <f t="shared" si="1585"/>
        <v>2</v>
      </c>
      <c r="HY83" s="377" t="str">
        <f t="shared" si="1586"/>
        <v>.50000000000</v>
      </c>
      <c r="IA83" s="94">
        <f t="shared" si="1269"/>
        <v>0</v>
      </c>
      <c r="IB83" s="94">
        <f t="shared" si="1270"/>
        <v>0</v>
      </c>
      <c r="IC83" s="94">
        <f t="shared" si="1587"/>
        <v>0</v>
      </c>
      <c r="ID83" s="94">
        <f t="shared" si="1588"/>
        <v>0</v>
      </c>
      <c r="IE83" s="94">
        <f t="shared" si="1589"/>
        <v>0</v>
      </c>
      <c r="IF83" s="94" t="str">
        <f t="shared" si="1590"/>
        <v>.00000000000</v>
      </c>
      <c r="IG83" s="94">
        <f t="shared" si="1271"/>
        <v>0</v>
      </c>
      <c r="IH83" s="94">
        <f t="shared" si="1591"/>
        <v>0</v>
      </c>
      <c r="II83" s="94" t="str">
        <f t="shared" si="1592"/>
        <v>.00000000000</v>
      </c>
      <c r="IJ83" s="94">
        <f t="shared" si="1272"/>
        <v>0</v>
      </c>
      <c r="IL83" s="376">
        <f t="shared" si="1593"/>
        <v>0</v>
      </c>
      <c r="IM83" s="189">
        <f t="shared" si="1594"/>
        <v>0</v>
      </c>
      <c r="IN83" s="189" t="str">
        <f t="shared" si="1595"/>
        <v>.00000000000</v>
      </c>
      <c r="IO83" s="189">
        <f t="shared" si="1273"/>
        <v>0</v>
      </c>
      <c r="IP83" s="189">
        <f t="shared" si="1596"/>
        <v>0</v>
      </c>
      <c r="IQ83" s="377" t="str">
        <f t="shared" si="1597"/>
        <v>.00000000000</v>
      </c>
      <c r="IR83" s="105">
        <f t="shared" si="1274"/>
        <v>0</v>
      </c>
      <c r="IT83" s="599">
        <f t="shared" si="1598"/>
        <v>0</v>
      </c>
      <c r="IU83" s="601">
        <f t="shared" si="1275"/>
        <v>0</v>
      </c>
      <c r="IV83" s="518">
        <f t="shared" si="1599"/>
        <v>0</v>
      </c>
      <c r="IW83" s="518">
        <f t="shared" si="1600"/>
        <v>0</v>
      </c>
      <c r="IX83" s="507">
        <f t="shared" si="1276"/>
        <v>0</v>
      </c>
      <c r="IY83" s="518">
        <f t="shared" si="1601"/>
        <v>0</v>
      </c>
      <c r="IZ83" s="518">
        <f t="shared" si="1602"/>
        <v>0</v>
      </c>
      <c r="JA83" s="519">
        <f t="shared" si="1603"/>
        <v>0</v>
      </c>
      <c r="JB83" s="100">
        <f t="shared" si="1604"/>
        <v>0</v>
      </c>
      <c r="JC83" s="514">
        <f t="shared" si="1605"/>
        <v>0</v>
      </c>
      <c r="JD83" s="519">
        <f t="shared" si="1606"/>
        <v>0</v>
      </c>
      <c r="JE83" s="672">
        <f t="shared" si="1607"/>
        <v>0</v>
      </c>
      <c r="JF83" s="677" t="s">
        <v>838</v>
      </c>
      <c r="JG83" s="671" t="s">
        <v>838</v>
      </c>
      <c r="JH83" s="671" t="s">
        <v>838</v>
      </c>
      <c r="JI83" s="671" t="s">
        <v>838</v>
      </c>
      <c r="JJ83" s="671" t="s">
        <v>838</v>
      </c>
      <c r="JK83" s="671" t="s">
        <v>838</v>
      </c>
      <c r="JL83" s="671" t="s">
        <v>838</v>
      </c>
      <c r="JM83" s="671" t="s">
        <v>838</v>
      </c>
      <c r="JN83" s="671" t="s">
        <v>838</v>
      </c>
      <c r="JO83" s="671" t="s">
        <v>838</v>
      </c>
      <c r="JP83" s="671" t="s">
        <v>838</v>
      </c>
      <c r="JQ83" s="671" t="s">
        <v>838</v>
      </c>
      <c r="JR83" s="671" t="s">
        <v>838</v>
      </c>
      <c r="JS83" s="671" t="s">
        <v>838</v>
      </c>
      <c r="JT83" s="671" t="s">
        <v>838</v>
      </c>
      <c r="JU83" s="671" t="s">
        <v>838</v>
      </c>
      <c r="JV83" s="671" t="s">
        <v>838</v>
      </c>
      <c r="JW83" s="671" t="s">
        <v>838</v>
      </c>
      <c r="JX83" s="671" t="s">
        <v>838</v>
      </c>
      <c r="JY83" s="671" t="s">
        <v>838</v>
      </c>
      <c r="JZ83" s="671" t="s">
        <v>838</v>
      </c>
      <c r="KA83" s="678" t="s">
        <v>838</v>
      </c>
      <c r="KB83" s="678" t="s">
        <v>838</v>
      </c>
      <c r="KC83" s="678" t="s">
        <v>838</v>
      </c>
      <c r="KD83" s="678" t="s">
        <v>838</v>
      </c>
      <c r="KE83" s="678" t="s">
        <v>838</v>
      </c>
      <c r="KF83" s="678" t="s">
        <v>838</v>
      </c>
      <c r="KG83" s="678" t="s">
        <v>838</v>
      </c>
      <c r="KH83" s="678" t="s">
        <v>838</v>
      </c>
      <c r="KI83" s="678" t="s">
        <v>838</v>
      </c>
      <c r="KJ83" s="678" t="s">
        <v>838</v>
      </c>
      <c r="KK83" s="678" t="s">
        <v>838</v>
      </c>
      <c r="KL83" s="678" t="s">
        <v>838</v>
      </c>
      <c r="KM83" s="678" t="s">
        <v>838</v>
      </c>
      <c r="KN83" s="678" t="s">
        <v>838</v>
      </c>
      <c r="KO83" s="678" t="s">
        <v>838</v>
      </c>
      <c r="KP83" s="678" t="s">
        <v>838</v>
      </c>
      <c r="KQ83" s="678" t="s">
        <v>838</v>
      </c>
      <c r="KR83" s="678" t="s">
        <v>838</v>
      </c>
      <c r="KS83" s="678" t="s">
        <v>838</v>
      </c>
      <c r="KT83" s="678" t="s">
        <v>838</v>
      </c>
      <c r="KU83" s="678" t="s">
        <v>838</v>
      </c>
      <c r="KV83" s="686"/>
      <c r="KW83" s="686"/>
      <c r="KX83" s="529"/>
      <c r="KY83" s="529"/>
      <c r="KZ83" s="529"/>
      <c r="LA83" s="529"/>
      <c r="LB83" s="529"/>
      <c r="LC83" s="529"/>
      <c r="LD83" s="529"/>
      <c r="LE83" s="529"/>
      <c r="LF83" s="529"/>
      <c r="LG83" s="529"/>
      <c r="LH83" s="529"/>
      <c r="LI83" s="529"/>
      <c r="LJ83" s="529"/>
      <c r="LK83" s="529"/>
      <c r="LL83" s="529"/>
      <c r="LM83" s="529"/>
      <c r="LN83" s="529"/>
      <c r="LO83" s="529"/>
      <c r="LP83" s="529"/>
      <c r="LQ83" s="529"/>
      <c r="LR83" s="529"/>
      <c r="LS83" s="529"/>
      <c r="LT83" s="250"/>
      <c r="LU83" s="529"/>
      <c r="LV83" s="529"/>
      <c r="LW83" s="529"/>
      <c r="LX83" s="529"/>
      <c r="LY83" s="529"/>
      <c r="LZ83" s="529"/>
      <c r="MA83" s="529"/>
      <c r="MB83" s="529"/>
      <c r="MC83" s="529"/>
      <c r="MD83" s="529"/>
      <c r="ME83" s="529"/>
      <c r="MF83" s="529"/>
      <c r="MG83" s="529"/>
      <c r="MH83" s="529"/>
      <c r="MI83" s="529"/>
      <c r="MJ83" s="529"/>
      <c r="MK83" s="529"/>
      <c r="ML83" s="529"/>
      <c r="MM83" s="529"/>
      <c r="MN83" s="529"/>
      <c r="MO83" s="529"/>
      <c r="MP83" s="529"/>
      <c r="MQ83" s="529"/>
      <c r="MR83" s="529"/>
      <c r="MS83" s="529"/>
      <c r="MT83" s="529"/>
      <c r="MU83" s="529"/>
      <c r="MV83" s="529"/>
      <c r="MW83" s="529"/>
      <c r="MX83" s="529"/>
      <c r="MY83" s="529"/>
      <c r="MZ83" s="529"/>
      <c r="NA83" s="529"/>
      <c r="NB83" s="529"/>
      <c r="NC83" s="529"/>
      <c r="ND83" s="529"/>
      <c r="NE83" s="529"/>
      <c r="NF83" s="529"/>
      <c r="NG83" s="529"/>
      <c r="NH83" s="529"/>
      <c r="NI83" s="529"/>
      <c r="NJ83" s="529"/>
      <c r="NK83" s="529"/>
      <c r="NL83" s="529"/>
      <c r="NM83" s="529"/>
      <c r="NN83" s="529"/>
      <c r="NO83" s="529"/>
      <c r="NP83" s="529"/>
      <c r="NQ83" s="529"/>
      <c r="NR83" s="529"/>
      <c r="NS83" s="529"/>
      <c r="NT83" s="529"/>
      <c r="NU83" s="529"/>
      <c r="NV83" s="379">
        <f t="shared" si="1277"/>
        <v>0</v>
      </c>
      <c r="NW83" s="100">
        <f t="shared" si="2020"/>
        <v>0</v>
      </c>
      <c r="NX83" s="189">
        <f t="shared" si="2021"/>
        <v>0</v>
      </c>
      <c r="NY83" s="189">
        <f t="shared" si="2022"/>
        <v>0</v>
      </c>
      <c r="NZ83" s="189">
        <f t="shared" si="1278"/>
        <v>910.40000000000009</v>
      </c>
      <c r="OA83" s="189">
        <f t="shared" si="2023"/>
        <v>0</v>
      </c>
      <c r="OB83" s="377">
        <f t="shared" si="2024"/>
        <v>0</v>
      </c>
      <c r="OC83" s="105">
        <f t="shared" si="2046"/>
        <v>0</v>
      </c>
      <c r="OE83" s="376">
        <f t="shared" si="1279"/>
        <v>0</v>
      </c>
      <c r="OF83" s="189">
        <f t="shared" si="1280"/>
        <v>0</v>
      </c>
      <c r="OG83" s="189">
        <f t="shared" si="1281"/>
        <v>0</v>
      </c>
      <c r="OH83" s="189">
        <f t="shared" si="1282"/>
        <v>0</v>
      </c>
      <c r="OI83" s="189">
        <f t="shared" si="1283"/>
        <v>0</v>
      </c>
      <c r="OJ83" s="377">
        <f t="shared" si="1284"/>
        <v>0</v>
      </c>
      <c r="OK83" s="94">
        <f t="shared" si="1608"/>
        <v>0</v>
      </c>
      <c r="OM83" s="94">
        <f t="shared" si="1609"/>
        <v>0</v>
      </c>
      <c r="ON83" s="189">
        <f t="shared" si="1610"/>
        <v>0</v>
      </c>
      <c r="OO83" s="189" t="str">
        <f t="shared" si="1611"/>
        <v>.00000000000</v>
      </c>
      <c r="OP83" s="189">
        <f t="shared" si="1285"/>
        <v>0</v>
      </c>
      <c r="OQ83" s="189">
        <f t="shared" si="1612"/>
        <v>0</v>
      </c>
      <c r="OR83" s="94" t="str">
        <f t="shared" si="1613"/>
        <v>.00000000000</v>
      </c>
      <c r="OS83" s="94">
        <f t="shared" si="1614"/>
        <v>0</v>
      </c>
      <c r="OU83" s="94">
        <f t="shared" si="1615"/>
        <v>0</v>
      </c>
      <c r="OV83" s="189">
        <f t="shared" si="1616"/>
        <v>0</v>
      </c>
      <c r="OW83" s="189" t="str">
        <f t="shared" si="1617"/>
        <v>.00000000000</v>
      </c>
      <c r="OX83" s="189">
        <f t="shared" si="1286"/>
        <v>900.40000000000009</v>
      </c>
      <c r="OY83" s="189">
        <f t="shared" si="1618"/>
        <v>900</v>
      </c>
      <c r="OZ83" s="94" t="str">
        <f t="shared" si="1619"/>
        <v>.40000000000</v>
      </c>
      <c r="PA83" s="94">
        <f t="shared" si="1620"/>
        <v>0</v>
      </c>
      <c r="PC83" s="94">
        <f t="shared" si="1287"/>
        <v>0</v>
      </c>
      <c r="PD83" s="189">
        <f t="shared" si="1288"/>
        <v>0</v>
      </c>
      <c r="PE83" s="189">
        <f t="shared" si="1289"/>
        <v>0</v>
      </c>
      <c r="PF83" s="189">
        <f t="shared" si="1290"/>
        <v>0</v>
      </c>
      <c r="PG83" s="189">
        <f t="shared" si="1291"/>
        <v>0</v>
      </c>
      <c r="PH83" s="94">
        <f t="shared" si="1292"/>
        <v>0</v>
      </c>
      <c r="PI83" s="94">
        <f t="shared" si="1621"/>
        <v>0</v>
      </c>
      <c r="PK83" s="105">
        <f t="shared" si="1293"/>
        <v>0</v>
      </c>
      <c r="PL83" s="121">
        <f t="shared" si="1294"/>
        <v>0</v>
      </c>
      <c r="PM83" s="121">
        <f t="shared" si="1622"/>
        <v>0</v>
      </c>
      <c r="PN83" s="121">
        <f t="shared" si="1295"/>
        <v>0</v>
      </c>
      <c r="PO83" s="121">
        <f t="shared" si="1296"/>
        <v>0</v>
      </c>
      <c r="PP83" s="121">
        <f t="shared" si="1623"/>
        <v>0</v>
      </c>
      <c r="PQ83" s="121">
        <f t="shared" si="1297"/>
        <v>0</v>
      </c>
      <c r="PS83" s="121">
        <f t="shared" si="2025"/>
        <v>0</v>
      </c>
      <c r="PT83" s="121">
        <f t="shared" si="1624"/>
        <v>0</v>
      </c>
      <c r="PU83" s="121">
        <f t="shared" si="1298"/>
        <v>0</v>
      </c>
      <c r="PV83" s="121">
        <f t="shared" si="1299"/>
        <v>0</v>
      </c>
      <c r="PW83" s="121">
        <f t="shared" si="1625"/>
        <v>0</v>
      </c>
      <c r="PX83" s="121">
        <f t="shared" si="1300"/>
        <v>0</v>
      </c>
      <c r="PY83" s="299" t="str">
        <f t="shared" si="1626"/>
        <v>-</v>
      </c>
      <c r="QA83" s="94">
        <f t="shared" si="2026"/>
        <v>0</v>
      </c>
      <c r="QB83" s="121">
        <f t="shared" si="2027"/>
        <v>0</v>
      </c>
      <c r="QC83" s="121">
        <f t="shared" si="1627"/>
        <v>0</v>
      </c>
      <c r="QE83" s="383">
        <v>74</v>
      </c>
      <c r="QF83" s="121">
        <f t="shared" si="1301"/>
        <v>0</v>
      </c>
      <c r="QG83" s="121">
        <f t="shared" si="1628"/>
        <v>0</v>
      </c>
      <c r="QH83" s="121" t="str">
        <f t="shared" si="1629"/>
        <v>.00000000000</v>
      </c>
      <c r="QI83" s="121">
        <f t="shared" si="1302"/>
        <v>0</v>
      </c>
      <c r="QJ83" s="121">
        <f t="shared" si="1630"/>
        <v>0</v>
      </c>
      <c r="QK83" s="121" t="str">
        <f t="shared" si="1631"/>
        <v>.00000000000</v>
      </c>
      <c r="QM83" s="121">
        <f t="shared" si="1632"/>
        <v>9999999999</v>
      </c>
      <c r="QO83" s="435" t="s">
        <v>893</v>
      </c>
      <c r="QP83" s="530">
        <v>35</v>
      </c>
      <c r="QQ83" s="404">
        <v>35</v>
      </c>
      <c r="QT83" s="124">
        <f t="shared" si="2052"/>
        <v>9999999999999</v>
      </c>
      <c r="QU83" s="124">
        <f t="shared" si="2052"/>
        <v>9999999999999</v>
      </c>
      <c r="QV83" s="124">
        <f t="shared" si="2052"/>
        <v>9999999999999</v>
      </c>
      <c r="QW83" s="124">
        <f t="shared" si="2047"/>
        <v>9999999999999</v>
      </c>
      <c r="QX83" s="507">
        <f t="shared" si="2053"/>
        <v>0</v>
      </c>
      <c r="QY83" s="457">
        <f t="shared" si="2048"/>
        <v>0</v>
      </c>
      <c r="QZ83" s="457">
        <f t="shared" si="2049"/>
        <v>0</v>
      </c>
      <c r="RA83" s="457">
        <f t="shared" si="2054"/>
        <v>0</v>
      </c>
      <c r="RI83" s="507">
        <f t="shared" si="1633"/>
        <v>0</v>
      </c>
      <c r="RJ83" s="795">
        <f t="shared" si="1634"/>
        <v>0</v>
      </c>
      <c r="RK83" s="518" t="str">
        <f t="shared" si="1635"/>
        <v>.00000000000</v>
      </c>
      <c r="RL83" s="511">
        <f t="shared" si="1636"/>
        <v>930</v>
      </c>
      <c r="RM83" s="795">
        <f t="shared" si="1637"/>
        <v>930</v>
      </c>
      <c r="RN83" s="518" t="str">
        <f t="shared" si="1638"/>
        <v>.00000000000</v>
      </c>
      <c r="RO83" s="507">
        <f t="shared" si="1639"/>
        <v>0</v>
      </c>
      <c r="RP83" s="795">
        <f t="shared" si="1640"/>
        <v>0</v>
      </c>
      <c r="RQ83" s="518" t="str">
        <f t="shared" si="1641"/>
        <v>.00000000000</v>
      </c>
      <c r="RR83" s="511">
        <f t="shared" si="1642"/>
        <v>1020</v>
      </c>
      <c r="RS83" s="795">
        <f t="shared" si="1643"/>
        <v>1020</v>
      </c>
      <c r="RT83" s="518" t="str">
        <f t="shared" si="1644"/>
        <v>.00000000000</v>
      </c>
      <c r="RZ83" s="131">
        <f t="shared" si="1303"/>
        <v>0</v>
      </c>
      <c r="SA83" s="124">
        <f t="shared" si="1645"/>
        <v>0</v>
      </c>
      <c r="SB83" s="121" t="str">
        <f t="shared" si="1646"/>
        <v>.00000000000</v>
      </c>
      <c r="SC83" s="120">
        <f t="shared" si="1304"/>
        <v>0</v>
      </c>
      <c r="SD83" s="124">
        <f t="shared" si="1647"/>
        <v>0</v>
      </c>
      <c r="SE83" s="121" t="str">
        <f t="shared" si="1648"/>
        <v>.00000000000</v>
      </c>
      <c r="SF83" s="131">
        <f t="shared" si="1305"/>
        <v>0</v>
      </c>
      <c r="SG83" s="124">
        <f t="shared" si="1649"/>
        <v>0</v>
      </c>
      <c r="SH83" s="121" t="str">
        <f t="shared" si="1650"/>
        <v>.00000000000</v>
      </c>
      <c r="SI83" s="120">
        <f t="shared" si="1306"/>
        <v>0</v>
      </c>
      <c r="SJ83" s="124">
        <f t="shared" si="1651"/>
        <v>0</v>
      </c>
      <c r="SK83" s="121" t="str">
        <f t="shared" si="1652"/>
        <v>.00000000000</v>
      </c>
      <c r="SM83" s="131">
        <f t="shared" si="1307"/>
        <v>0</v>
      </c>
      <c r="SN83" s="124">
        <f t="shared" si="1653"/>
        <v>0</v>
      </c>
      <c r="SO83" s="121" t="str">
        <f t="shared" si="1654"/>
        <v>.00000000000</v>
      </c>
      <c r="SP83" s="120">
        <f t="shared" si="1308"/>
        <v>0</v>
      </c>
      <c r="SQ83" s="124">
        <f t="shared" si="1655"/>
        <v>0</v>
      </c>
      <c r="SR83" s="121" t="str">
        <f t="shared" si="1656"/>
        <v>.00000000000</v>
      </c>
      <c r="SS83" s="121">
        <f t="shared" si="1309"/>
        <v>0</v>
      </c>
      <c r="SU83" s="94">
        <f t="shared" si="2028"/>
        <v>-1</v>
      </c>
      <c r="SV83" s="121">
        <f t="shared" si="2029"/>
        <v>-1</v>
      </c>
      <c r="SW83" s="121" t="str">
        <f t="shared" si="1657"/>
        <v>.00000000000</v>
      </c>
      <c r="SX83" s="94">
        <f t="shared" si="2030"/>
        <v>1660</v>
      </c>
      <c r="SY83" s="121">
        <f t="shared" si="2031"/>
        <v>1660</v>
      </c>
      <c r="SZ83" s="121" t="str">
        <f t="shared" si="1658"/>
        <v>.00000000000</v>
      </c>
      <c r="TA83" s="94" t="str">
        <f t="shared" si="1659"/>
        <v>166,000</v>
      </c>
      <c r="TB83" s="94">
        <v>74</v>
      </c>
      <c r="TC83" s="94">
        <f t="shared" si="1660"/>
        <v>0</v>
      </c>
      <c r="TE83" s="121">
        <f t="shared" si="1661"/>
        <v>0</v>
      </c>
      <c r="TF83" s="121">
        <f t="shared" si="1662"/>
        <v>0</v>
      </c>
      <c r="TG83" s="121" t="str">
        <f t="shared" si="983"/>
        <v>.00000000000</v>
      </c>
      <c r="TH83" s="121">
        <f t="shared" si="1310"/>
        <v>7</v>
      </c>
      <c r="TI83" s="121">
        <f t="shared" si="984"/>
        <v>7</v>
      </c>
      <c r="TJ83" s="121" t="str">
        <f t="shared" si="985"/>
        <v>.00000000000</v>
      </c>
      <c r="TK83" s="94">
        <f t="shared" si="2032"/>
        <v>0</v>
      </c>
      <c r="TL83" s="94">
        <v>74</v>
      </c>
      <c r="TM83" s="94">
        <f t="shared" si="1311"/>
        <v>0</v>
      </c>
      <c r="TO83" s="121">
        <f t="shared" si="1663"/>
        <v>0</v>
      </c>
      <c r="TP83" s="121">
        <f t="shared" si="1664"/>
        <v>0</v>
      </c>
      <c r="TQ83" s="121" t="str">
        <f t="shared" si="1665"/>
        <v>.00000000000</v>
      </c>
      <c r="TR83" s="121">
        <f t="shared" si="1312"/>
        <v>928</v>
      </c>
      <c r="TS83" s="121">
        <f t="shared" si="1666"/>
        <v>928</v>
      </c>
      <c r="TT83" s="121" t="str">
        <f t="shared" si="1667"/>
        <v>.00000000000</v>
      </c>
      <c r="TU83" s="94">
        <f t="shared" si="1668"/>
        <v>0</v>
      </c>
      <c r="TW83" s="105">
        <f t="shared" si="1669"/>
        <v>-9.4500000004499998E-2</v>
      </c>
      <c r="TX83" s="105">
        <f t="shared" si="1670"/>
        <v>0</v>
      </c>
      <c r="TY83" s="105">
        <f t="shared" si="1671"/>
        <v>-9.4500000004499998E-2</v>
      </c>
      <c r="TZ83" s="105">
        <f t="shared" si="1672"/>
        <v>0</v>
      </c>
      <c r="UA83" s="105">
        <f t="shared" si="1673"/>
        <v>0</v>
      </c>
      <c r="UB83" s="105">
        <f t="shared" si="1674"/>
        <v>0</v>
      </c>
      <c r="UC83" s="105">
        <f t="shared" si="1313"/>
        <v>0</v>
      </c>
      <c r="UD83" s="105">
        <f t="shared" si="1314"/>
        <v>0</v>
      </c>
      <c r="UE83" s="105">
        <f t="shared" si="1315"/>
        <v>0</v>
      </c>
      <c r="UF83" s="105">
        <f t="shared" si="1675"/>
        <v>0</v>
      </c>
      <c r="UG83" s="105">
        <f t="shared" si="1675"/>
        <v>0</v>
      </c>
      <c r="UH83" s="105">
        <f t="shared" si="1675"/>
        <v>0</v>
      </c>
      <c r="UI83" s="105">
        <f>UI82</f>
        <v>0</v>
      </c>
      <c r="UK83" s="105">
        <f t="shared" si="1316"/>
        <v>352.95000000195</v>
      </c>
      <c r="UL83" s="102">
        <f t="shared" si="1676"/>
        <v>352</v>
      </c>
      <c r="UM83" s="105" t="str">
        <f t="shared" si="1677"/>
        <v>.95000000195</v>
      </c>
      <c r="UN83" s="105">
        <f t="shared" si="1678"/>
        <v>-9.4500000004499998E-2</v>
      </c>
      <c r="UO83" s="102">
        <f t="shared" si="1679"/>
        <v>-1</v>
      </c>
      <c r="UP83" s="105" t="str">
        <f t="shared" si="1680"/>
        <v>.90550000000</v>
      </c>
      <c r="UQ83" s="105">
        <f>UQ82+$UY$6*$US$6</f>
        <v>356.10000000209999</v>
      </c>
      <c r="UR83" s="105">
        <f t="shared" si="1681"/>
        <v>356</v>
      </c>
      <c r="US83" s="105" t="str">
        <f t="shared" si="1682"/>
        <v>.10000000210</v>
      </c>
      <c r="UT83" s="103">
        <f t="shared" si="1317"/>
        <v>0</v>
      </c>
      <c r="UU83" s="102">
        <f t="shared" si="1683"/>
        <v>0</v>
      </c>
      <c r="UV83" s="105" t="str">
        <f t="shared" si="1684"/>
        <v>.00000000000</v>
      </c>
      <c r="UW83" s="105">
        <f t="shared" si="1318"/>
        <v>359.25000000224998</v>
      </c>
      <c r="UX83" s="102">
        <f t="shared" si="1685"/>
        <v>359</v>
      </c>
      <c r="UY83" s="105" t="str">
        <f t="shared" si="1686"/>
        <v>.25000000225</v>
      </c>
      <c r="UZ83" s="103">
        <f t="shared" si="2033"/>
        <v>-9.4500000004499998E-2</v>
      </c>
      <c r="VA83" s="102">
        <f t="shared" si="1687"/>
        <v>-1</v>
      </c>
      <c r="VB83" s="105" t="str">
        <f t="shared" si="1688"/>
        <v>.90550000000</v>
      </c>
      <c r="VC83" s="94" t="str">
        <f t="shared" si="1319"/>
        <v>-</v>
      </c>
      <c r="VD83" s="94" t="str">
        <f t="shared" si="1320"/>
        <v>-</v>
      </c>
      <c r="VE83" s="94" t="str">
        <f t="shared" si="1321"/>
        <v>-</v>
      </c>
      <c r="VF83" s="94" t="str">
        <f t="shared" si="1322"/>
        <v>-</v>
      </c>
      <c r="VH83" s="105">
        <f t="shared" si="1689"/>
        <v>352.95000000195</v>
      </c>
      <c r="VI83" s="102">
        <f t="shared" si="1690"/>
        <v>352</v>
      </c>
      <c r="VJ83" s="105" t="str">
        <f t="shared" si="1691"/>
        <v>.95000000195</v>
      </c>
      <c r="VK83" s="103">
        <f t="shared" si="1692"/>
        <v>0</v>
      </c>
      <c r="VL83" s="102">
        <f t="shared" si="1693"/>
        <v>0</v>
      </c>
      <c r="VM83" s="105" t="str">
        <f t="shared" si="2034"/>
        <v>.00000000000</v>
      </c>
      <c r="VN83" s="105">
        <f t="shared" si="1694"/>
        <v>352.95000000195</v>
      </c>
      <c r="VO83" s="102">
        <f t="shared" si="1695"/>
        <v>352</v>
      </c>
      <c r="VP83" s="105" t="str">
        <f t="shared" si="1696"/>
        <v>.95000000195</v>
      </c>
      <c r="VQ83" s="103">
        <f t="shared" si="1697"/>
        <v>-9.4500000004499998E-2</v>
      </c>
      <c r="VR83" s="102">
        <f t="shared" si="1698"/>
        <v>-1</v>
      </c>
      <c r="VS83" s="105" t="str">
        <f t="shared" si="1699"/>
        <v>.90550000000</v>
      </c>
      <c r="VT83" s="105">
        <f t="shared" si="1700"/>
        <v>356.10000000209999</v>
      </c>
      <c r="VU83" s="105">
        <f t="shared" si="1701"/>
        <v>356</v>
      </c>
      <c r="VV83" s="105" t="str">
        <f t="shared" si="1702"/>
        <v>.10000000210</v>
      </c>
      <c r="VW83" s="103">
        <f t="shared" si="1703"/>
        <v>0</v>
      </c>
      <c r="VX83" s="102">
        <f t="shared" si="1704"/>
        <v>0</v>
      </c>
      <c r="VY83" s="105" t="str">
        <f t="shared" si="1705"/>
        <v>.00000000000</v>
      </c>
      <c r="VZ83" s="105">
        <f t="shared" si="1706"/>
        <v>359.25000000224998</v>
      </c>
      <c r="WA83" s="102">
        <f t="shared" si="1707"/>
        <v>359</v>
      </c>
      <c r="WB83" s="105" t="str">
        <f t="shared" si="1708"/>
        <v>.25000000225</v>
      </c>
      <c r="WC83" s="103">
        <f t="shared" si="2035"/>
        <v>-9.4500000004499998E-2</v>
      </c>
      <c r="WD83" s="102">
        <f t="shared" si="1709"/>
        <v>-1</v>
      </c>
      <c r="WE83" s="105" t="str">
        <f t="shared" si="1710"/>
        <v>.90550000000</v>
      </c>
      <c r="WF83" s="105">
        <f t="shared" si="1711"/>
        <v>359.25000000224998</v>
      </c>
      <c r="WG83" s="102">
        <f t="shared" si="1712"/>
        <v>359</v>
      </c>
      <c r="WH83" s="105" t="str">
        <f t="shared" si="1713"/>
        <v>.25000000225</v>
      </c>
      <c r="WI83" s="103">
        <f t="shared" si="1714"/>
        <v>0</v>
      </c>
      <c r="WJ83" s="102">
        <f t="shared" si="1715"/>
        <v>0</v>
      </c>
      <c r="WK83" s="105" t="str">
        <f t="shared" si="1716"/>
        <v>.00000000000</v>
      </c>
      <c r="WL83" s="343" t="str">
        <f t="shared" si="1323"/>
        <v>-</v>
      </c>
      <c r="WM83" s="343" t="str">
        <f t="shared" si="1324"/>
        <v>-</v>
      </c>
      <c r="WN83" s="343" t="str">
        <f t="shared" si="1325"/>
        <v>-</v>
      </c>
      <c r="WO83" s="343" t="str">
        <f t="shared" si="1326"/>
        <v>-</v>
      </c>
      <c r="WP83" s="343" t="str">
        <f t="shared" si="1327"/>
        <v>-</v>
      </c>
      <c r="WQ83" s="343" t="str">
        <f t="shared" si="1328"/>
        <v>-</v>
      </c>
      <c r="WS83" s="103">
        <f t="shared" si="1329"/>
        <v>0</v>
      </c>
      <c r="WT83" s="103">
        <f t="shared" si="1330"/>
        <v>0</v>
      </c>
      <c r="WU83" s="103">
        <f t="shared" si="1331"/>
        <v>0</v>
      </c>
      <c r="WV83" s="103">
        <f t="shared" si="1332"/>
        <v>0</v>
      </c>
      <c r="WW83" s="103">
        <f t="shared" si="1333"/>
        <v>0</v>
      </c>
      <c r="WX83" s="120">
        <f t="shared" si="1334"/>
        <v>0</v>
      </c>
      <c r="WY83" s="103">
        <f t="shared" si="1717"/>
        <v>0</v>
      </c>
      <c r="WZ83" s="103">
        <f t="shared" si="1718"/>
        <v>0</v>
      </c>
      <c r="XA83" s="105">
        <f t="shared" si="1719"/>
        <v>0</v>
      </c>
      <c r="XB83" s="105">
        <f t="shared" si="1720"/>
        <v>0</v>
      </c>
      <c r="XC83" s="105">
        <f t="shared" si="1721"/>
        <v>0</v>
      </c>
      <c r="XD83" s="105">
        <f t="shared" si="1722"/>
        <v>0</v>
      </c>
      <c r="XE83" s="105">
        <f t="shared" si="1723"/>
        <v>0</v>
      </c>
      <c r="XF83" s="105">
        <f t="shared" si="1724"/>
        <v>0</v>
      </c>
      <c r="XG83" s="105">
        <f t="shared" si="2036"/>
        <v>0</v>
      </c>
      <c r="XH83" s="105">
        <f t="shared" si="1725"/>
        <v>0</v>
      </c>
      <c r="XI83" s="105">
        <f t="shared" si="1726"/>
        <v>0</v>
      </c>
      <c r="XJ83" s="105">
        <f t="shared" si="1727"/>
        <v>0</v>
      </c>
      <c r="XK83" s="105">
        <f t="shared" si="1728"/>
        <v>0</v>
      </c>
      <c r="XL83" s="105">
        <f t="shared" si="1729"/>
        <v>0</v>
      </c>
      <c r="XM83" s="102">
        <f t="shared" si="1335"/>
        <v>0</v>
      </c>
      <c r="XN83" s="103">
        <f t="shared" si="1730"/>
        <v>356.10000000209999</v>
      </c>
      <c r="XO83" s="103">
        <f t="shared" si="1731"/>
        <v>0</v>
      </c>
      <c r="XP83" s="103">
        <f t="shared" si="1336"/>
        <v>356.10000000209999</v>
      </c>
      <c r="XQ83" s="103">
        <f t="shared" si="1337"/>
        <v>0</v>
      </c>
      <c r="XR83" s="103">
        <f t="shared" si="1732"/>
        <v>0</v>
      </c>
      <c r="XS83" s="111">
        <f t="shared" si="1338"/>
        <v>0.03</v>
      </c>
      <c r="XU83" s="111">
        <f t="shared" si="1733"/>
        <v>0</v>
      </c>
      <c r="XV83" s="126">
        <f t="shared" si="1734"/>
        <v>0</v>
      </c>
      <c r="XW83" s="120">
        <f t="shared" si="1735"/>
        <v>0</v>
      </c>
      <c r="XX83" s="120">
        <f t="shared" si="1736"/>
        <v>0</v>
      </c>
      <c r="XY83" s="103">
        <f t="shared" si="1339"/>
        <v>0</v>
      </c>
      <c r="XZ83" s="103">
        <f t="shared" si="1737"/>
        <v>0</v>
      </c>
      <c r="YB83" s="103">
        <f t="shared" si="1738"/>
        <v>0</v>
      </c>
      <c r="YC83" s="111">
        <f t="shared" si="1739"/>
        <v>0</v>
      </c>
      <c r="YD83" s="103">
        <f t="shared" si="1740"/>
        <v>0</v>
      </c>
      <c r="YE83" s="103">
        <f t="shared" si="1741"/>
        <v>0</v>
      </c>
      <c r="YF83" s="103">
        <f t="shared" si="1340"/>
        <v>0</v>
      </c>
      <c r="YG83" s="103">
        <f t="shared" si="1742"/>
        <v>0</v>
      </c>
      <c r="YI83" s="103">
        <f t="shared" si="1341"/>
        <v>0</v>
      </c>
      <c r="YJ83" s="103">
        <f t="shared" si="1342"/>
        <v>0</v>
      </c>
      <c r="YK83" s="103">
        <f t="shared" si="1343"/>
        <v>0</v>
      </c>
      <c r="YL83" s="103">
        <f t="shared" si="1344"/>
        <v>0</v>
      </c>
      <c r="YM83" s="103">
        <f t="shared" si="1743"/>
        <v>0</v>
      </c>
      <c r="YN83" s="103">
        <f t="shared" si="1743"/>
        <v>0</v>
      </c>
      <c r="YO83" s="103">
        <f t="shared" si="1744"/>
        <v>0</v>
      </c>
      <c r="YP83" s="103">
        <f t="shared" si="1745"/>
        <v>0</v>
      </c>
      <c r="YQ83" s="103">
        <f t="shared" si="1746"/>
        <v>0</v>
      </c>
      <c r="YR83" s="103">
        <f t="shared" si="1747"/>
        <v>0</v>
      </c>
      <c r="YS83" s="103">
        <f t="shared" si="1748"/>
        <v>0</v>
      </c>
      <c r="YT83" s="103">
        <f t="shared" si="1749"/>
        <v>0</v>
      </c>
      <c r="YU83" s="103">
        <f t="shared" si="1750"/>
        <v>0</v>
      </c>
      <c r="YV83" s="103">
        <f t="shared" si="1750"/>
        <v>0</v>
      </c>
      <c r="YX83" s="103">
        <f t="shared" si="1345"/>
        <v>0</v>
      </c>
      <c r="YY83" s="103">
        <f t="shared" si="1346"/>
        <v>0</v>
      </c>
      <c r="YZ83" s="103">
        <f t="shared" si="1347"/>
        <v>0</v>
      </c>
      <c r="ZA83" s="103">
        <f t="shared" si="1348"/>
        <v>0</v>
      </c>
      <c r="ZB83" s="103">
        <f t="shared" si="1751"/>
        <v>0</v>
      </c>
      <c r="ZC83" s="103">
        <f t="shared" si="1751"/>
        <v>0</v>
      </c>
      <c r="ZD83" s="103">
        <f t="shared" si="1752"/>
        <v>0</v>
      </c>
      <c r="ZE83" s="103">
        <f t="shared" si="1753"/>
        <v>0</v>
      </c>
      <c r="ZF83" s="103">
        <f t="shared" si="1754"/>
        <v>0</v>
      </c>
      <c r="ZG83" s="103">
        <f t="shared" si="1755"/>
        <v>0</v>
      </c>
      <c r="ZH83" s="103">
        <f t="shared" si="1756"/>
        <v>0</v>
      </c>
      <c r="ZI83" s="103">
        <f t="shared" si="1757"/>
        <v>0</v>
      </c>
      <c r="ZJ83" s="103">
        <f t="shared" si="1758"/>
        <v>0</v>
      </c>
      <c r="ZK83" s="103">
        <f t="shared" si="1758"/>
        <v>0</v>
      </c>
      <c r="ZM83" s="103">
        <f t="shared" si="1759"/>
        <v>0</v>
      </c>
      <c r="ZN83" s="103">
        <f t="shared" si="1759"/>
        <v>0</v>
      </c>
      <c r="ZP83" s="127">
        <f t="shared" si="1349"/>
        <v>352.95000000195</v>
      </c>
      <c r="ZQ83" s="127">
        <f t="shared" si="1350"/>
        <v>0</v>
      </c>
      <c r="ZR83" s="127">
        <f t="shared" si="1351"/>
        <v>352.95000000195</v>
      </c>
      <c r="ZS83" s="127">
        <f t="shared" si="1352"/>
        <v>-9.4500000004499998E-2</v>
      </c>
      <c r="ZT83" s="127">
        <f t="shared" si="1353"/>
        <v>356.10000000209999</v>
      </c>
      <c r="ZU83" s="127">
        <f t="shared" si="1354"/>
        <v>0</v>
      </c>
      <c r="ZV83" s="127">
        <f t="shared" si="1355"/>
        <v>359.25000000224998</v>
      </c>
      <c r="ZW83" s="127">
        <f t="shared" si="1356"/>
        <v>-9.4500000004499998E-2</v>
      </c>
      <c r="ZX83" s="127">
        <f t="shared" si="1357"/>
        <v>359.25000000224998</v>
      </c>
      <c r="ZY83" s="127">
        <f t="shared" si="1358"/>
        <v>0</v>
      </c>
      <c r="ZZ83" s="127">
        <f t="shared" si="1760"/>
        <v>356.10000000209999</v>
      </c>
      <c r="AAA83" s="127">
        <f t="shared" si="1761"/>
        <v>0</v>
      </c>
      <c r="AAB83" s="127">
        <f t="shared" si="1762"/>
        <v>0</v>
      </c>
      <c r="AAC83" s="127">
        <f t="shared" si="1763"/>
        <v>-0.29767500002834879</v>
      </c>
      <c r="AAD83" s="127">
        <f t="shared" si="1764"/>
        <v>0</v>
      </c>
      <c r="AAE83" s="127">
        <f t="shared" si="1765"/>
        <v>-0.29767500002834879</v>
      </c>
      <c r="AAF83" s="127">
        <f t="shared" si="1766"/>
        <v>0</v>
      </c>
      <c r="AAG83" s="129">
        <f t="shared" si="1767"/>
        <v>0</v>
      </c>
      <c r="AAH83" s="130">
        <f t="shared" si="1359"/>
        <v>0</v>
      </c>
      <c r="AAI83" s="130">
        <f t="shared" si="1768"/>
        <v>0</v>
      </c>
      <c r="AAJ83" s="130">
        <f t="shared" si="1769"/>
        <v>0</v>
      </c>
      <c r="AAK83" s="130">
        <f t="shared" si="1770"/>
        <v>0</v>
      </c>
      <c r="AAL83" s="385">
        <f t="shared" si="1360"/>
        <v>0</v>
      </c>
      <c r="AAM83" s="130">
        <f t="shared" si="2037"/>
        <v>0</v>
      </c>
      <c r="AAN83" s="130">
        <f t="shared" si="1771"/>
        <v>0</v>
      </c>
      <c r="AAO83" s="130">
        <f t="shared" si="2038"/>
        <v>0</v>
      </c>
      <c r="AAP83" s="130">
        <f t="shared" si="2038"/>
        <v>0</v>
      </c>
      <c r="AAQ83" s="386">
        <f t="shared" si="1361"/>
        <v>0</v>
      </c>
      <c r="AAR83" s="130">
        <f t="shared" si="1362"/>
        <v>0</v>
      </c>
      <c r="AAS83" s="387">
        <f t="shared" si="1772"/>
        <v>0</v>
      </c>
      <c r="AAT83" s="130">
        <f t="shared" si="1773"/>
        <v>0</v>
      </c>
      <c r="AAU83" s="130">
        <f t="shared" si="1774"/>
        <v>0</v>
      </c>
      <c r="AAW83" s="93">
        <f t="shared" si="2039"/>
        <v>0</v>
      </c>
      <c r="AAX83" s="120">
        <f t="shared" si="2039"/>
        <v>0</v>
      </c>
      <c r="AAZ83" s="94">
        <f t="shared" si="1363"/>
        <v>0</v>
      </c>
      <c r="ABA83" s="120">
        <f t="shared" si="1364"/>
        <v>0</v>
      </c>
      <c r="ABB83" s="120">
        <f t="shared" si="1365"/>
        <v>0</v>
      </c>
      <c r="ABD83" s="120">
        <f t="shared" si="1366"/>
        <v>0</v>
      </c>
      <c r="ABE83" s="120">
        <f t="shared" si="1367"/>
        <v>0</v>
      </c>
      <c r="ABF83" s="120">
        <f t="shared" si="1775"/>
        <v>0</v>
      </c>
      <c r="ABG83" s="131">
        <f t="shared" si="1368"/>
        <v>0</v>
      </c>
      <c r="ABH83" s="102">
        <f t="shared" si="1369"/>
        <v>0</v>
      </c>
      <c r="ABI83" s="105">
        <f t="shared" si="1370"/>
        <v>0</v>
      </c>
      <c r="ABJ83" s="131">
        <f t="shared" si="1371"/>
        <v>0</v>
      </c>
      <c r="ABK83" s="102">
        <f t="shared" si="1372"/>
        <v>0</v>
      </c>
      <c r="ABL83" s="105">
        <f t="shared" si="1373"/>
        <v>0</v>
      </c>
      <c r="ABM83" s="105">
        <f t="shared" si="1374"/>
        <v>0</v>
      </c>
      <c r="ABO83" s="131">
        <f t="shared" si="1776"/>
        <v>0</v>
      </c>
      <c r="ABP83" s="102">
        <f t="shared" si="1375"/>
        <v>0</v>
      </c>
      <c r="ABQ83" s="105">
        <f t="shared" si="1376"/>
        <v>0</v>
      </c>
      <c r="ABR83" s="131">
        <f t="shared" si="1377"/>
        <v>0</v>
      </c>
      <c r="ABS83" s="102">
        <f t="shared" si="1378"/>
        <v>0</v>
      </c>
      <c r="ABT83" s="105">
        <f t="shared" si="1379"/>
        <v>0</v>
      </c>
      <c r="ABU83" s="105">
        <f t="shared" si="1380"/>
        <v>0</v>
      </c>
      <c r="ABV83" s="105"/>
      <c r="ABW83" s="131">
        <f t="shared" si="1777"/>
        <v>0</v>
      </c>
      <c r="ABX83" s="102">
        <f t="shared" si="1778"/>
        <v>0</v>
      </c>
      <c r="ABY83" s="105">
        <f t="shared" si="1779"/>
        <v>0</v>
      </c>
      <c r="ABZ83" s="131">
        <f t="shared" si="1381"/>
        <v>0</v>
      </c>
      <c r="ACA83" s="102">
        <f t="shared" si="1780"/>
        <v>0</v>
      </c>
      <c r="ACB83" s="105">
        <f t="shared" si="1781"/>
        <v>0</v>
      </c>
      <c r="ACC83" s="105">
        <f t="shared" si="1782"/>
        <v>0</v>
      </c>
      <c r="ACE83" s="105">
        <f t="shared" si="1382"/>
        <v>0</v>
      </c>
      <c r="ACF83" s="105">
        <f t="shared" si="1383"/>
        <v>0</v>
      </c>
      <c r="ACG83" s="94">
        <f t="shared" si="1384"/>
        <v>0</v>
      </c>
      <c r="ACH83" s="131">
        <f t="shared" si="1385"/>
        <v>0</v>
      </c>
      <c r="ACI83" s="102">
        <f t="shared" si="1386"/>
        <v>0</v>
      </c>
      <c r="ACJ83" s="105">
        <f t="shared" si="1387"/>
        <v>0</v>
      </c>
      <c r="ACK83" s="131">
        <f t="shared" si="1388"/>
        <v>0</v>
      </c>
      <c r="ACL83" s="102">
        <f t="shared" si="1389"/>
        <v>0</v>
      </c>
      <c r="ACM83" s="105">
        <f t="shared" si="1390"/>
        <v>0</v>
      </c>
      <c r="ACN83" s="120">
        <f t="shared" si="1391"/>
        <v>0</v>
      </c>
      <c r="ACO83" s="120">
        <f t="shared" si="1392"/>
        <v>0</v>
      </c>
      <c r="ACP83" s="120">
        <f t="shared" si="1393"/>
        <v>0</v>
      </c>
      <c r="ACQ83" s="120">
        <f t="shared" si="1394"/>
        <v>0</v>
      </c>
      <c r="ACR83" s="120">
        <f t="shared" si="1395"/>
        <v>0</v>
      </c>
      <c r="ACS83" s="120">
        <f t="shared" si="1396"/>
        <v>0</v>
      </c>
      <c r="ACT83" s="120">
        <f t="shared" si="1783"/>
        <v>0</v>
      </c>
      <c r="ACV83" s="105">
        <f t="shared" si="1784"/>
        <v>0</v>
      </c>
      <c r="ACW83" s="131">
        <f t="shared" si="1397"/>
        <v>0</v>
      </c>
      <c r="ACX83" s="102">
        <f t="shared" si="1398"/>
        <v>0</v>
      </c>
      <c r="ACY83" s="105">
        <f t="shared" si="1399"/>
        <v>0</v>
      </c>
      <c r="ACZ83" s="131">
        <f t="shared" si="1400"/>
        <v>0</v>
      </c>
      <c r="ADA83" s="102">
        <f t="shared" si="1401"/>
        <v>0</v>
      </c>
      <c r="ADB83" s="105">
        <f t="shared" si="1402"/>
        <v>0</v>
      </c>
      <c r="ADD83" s="103">
        <f t="shared" si="1403"/>
        <v>0</v>
      </c>
      <c r="ADE83" s="103">
        <f t="shared" si="1404"/>
        <v>0</v>
      </c>
      <c r="ADF83" s="103">
        <f t="shared" si="1405"/>
        <v>0</v>
      </c>
      <c r="ADG83" s="103">
        <f t="shared" si="1406"/>
        <v>0</v>
      </c>
      <c r="ADH83" s="103">
        <f t="shared" si="1407"/>
        <v>0</v>
      </c>
      <c r="ADI83" s="103">
        <f t="shared" si="1408"/>
        <v>0</v>
      </c>
      <c r="ADJ83" s="120">
        <f t="shared" si="1785"/>
        <v>0</v>
      </c>
      <c r="ADL83" s="103">
        <f t="shared" si="1409"/>
        <v>356.10000000209999</v>
      </c>
      <c r="ADM83" s="102">
        <f t="shared" si="1786"/>
        <v>356</v>
      </c>
      <c r="ADN83" s="105" t="str">
        <f t="shared" si="1787"/>
        <v>.10000000210</v>
      </c>
      <c r="ADO83" s="105">
        <f t="shared" si="1410"/>
        <v>0</v>
      </c>
      <c r="ADP83" s="102">
        <f t="shared" si="1788"/>
        <v>0</v>
      </c>
      <c r="ADQ83" s="105" t="str">
        <f t="shared" si="1789"/>
        <v>.00000000000</v>
      </c>
      <c r="ADR83" s="105">
        <f t="shared" si="1411"/>
        <v>356.10000000209999</v>
      </c>
      <c r="ADS83" s="102">
        <f t="shared" si="1790"/>
        <v>356</v>
      </c>
      <c r="ADT83" s="105" t="str">
        <f t="shared" si="1791"/>
        <v>.10000000210</v>
      </c>
      <c r="ADU83" s="103">
        <f t="shared" si="1412"/>
        <v>0</v>
      </c>
      <c r="ADV83" s="102">
        <f t="shared" si="1792"/>
        <v>0</v>
      </c>
      <c r="ADW83" s="105" t="str">
        <f t="shared" si="1793"/>
        <v>.00000000000</v>
      </c>
      <c r="ADX83" s="105">
        <f t="shared" si="1413"/>
        <v>356.10000000209999</v>
      </c>
      <c r="ADY83" s="102">
        <f t="shared" si="1794"/>
        <v>356</v>
      </c>
      <c r="ADZ83" s="105" t="str">
        <f t="shared" si="1795"/>
        <v>.10000000210</v>
      </c>
      <c r="AEA83" s="103">
        <f t="shared" si="1414"/>
        <v>0</v>
      </c>
      <c r="AEB83" s="102">
        <f t="shared" si="1796"/>
        <v>0</v>
      </c>
      <c r="AEC83" s="105" t="str">
        <f t="shared" si="1797"/>
        <v>.00000000000</v>
      </c>
      <c r="AEE83" s="103">
        <f t="shared" si="1415"/>
        <v>0</v>
      </c>
      <c r="AEF83" s="103">
        <f t="shared" si="1416"/>
        <v>0</v>
      </c>
      <c r="AEG83" s="103">
        <f t="shared" si="1417"/>
        <v>0</v>
      </c>
      <c r="AEH83" s="103">
        <f t="shared" si="1418"/>
        <v>0</v>
      </c>
      <c r="AEI83" s="103">
        <f t="shared" si="1419"/>
        <v>0</v>
      </c>
      <c r="AEJ83" s="103">
        <f t="shared" si="1420"/>
        <v>0</v>
      </c>
      <c r="AEK83" s="103">
        <f t="shared" si="1421"/>
        <v>0</v>
      </c>
      <c r="AEL83" s="102">
        <f t="shared" si="1422"/>
        <v>0</v>
      </c>
      <c r="AEM83" s="105">
        <f t="shared" si="1423"/>
        <v>0</v>
      </c>
      <c r="AEN83" s="103">
        <f t="shared" si="1424"/>
        <v>0</v>
      </c>
      <c r="AEO83" s="102">
        <f t="shared" si="1425"/>
        <v>0</v>
      </c>
      <c r="AEP83" s="105">
        <f t="shared" si="1426"/>
        <v>0</v>
      </c>
      <c r="AEQ83" s="103">
        <f t="shared" si="1427"/>
        <v>0</v>
      </c>
      <c r="AER83" s="102">
        <f t="shared" si="1428"/>
        <v>0</v>
      </c>
      <c r="AES83" s="105">
        <f t="shared" si="1429"/>
        <v>0</v>
      </c>
      <c r="AET83" s="103">
        <f t="shared" si="1430"/>
        <v>0</v>
      </c>
      <c r="AEU83" s="102">
        <f t="shared" si="1431"/>
        <v>0</v>
      </c>
      <c r="AEV83" s="105">
        <f t="shared" si="1432"/>
        <v>0</v>
      </c>
      <c r="AEW83" s="105">
        <f t="shared" si="1433"/>
        <v>0</v>
      </c>
      <c r="AEX83" s="102">
        <f t="shared" si="1434"/>
        <v>0</v>
      </c>
      <c r="AEY83" s="105">
        <f t="shared" si="1435"/>
        <v>0</v>
      </c>
      <c r="AEZ83" s="103">
        <f t="shared" si="1436"/>
        <v>0</v>
      </c>
      <c r="AFA83" s="102">
        <f t="shared" si="1437"/>
        <v>0</v>
      </c>
      <c r="AFB83" s="105">
        <f t="shared" si="1438"/>
        <v>0</v>
      </c>
      <c r="AFD83" s="132">
        <f t="shared" si="1439"/>
        <v>0</v>
      </c>
      <c r="AFE83" s="94">
        <f t="shared" si="1798"/>
        <v>3.1500000001499999</v>
      </c>
      <c r="AFF83" s="93">
        <f t="shared" si="1799"/>
        <v>0</v>
      </c>
      <c r="AFG83" s="93">
        <f t="shared" si="1440"/>
        <v>0</v>
      </c>
      <c r="AFH83" s="94">
        <f t="shared" si="1800"/>
        <v>3.1500000001499999</v>
      </c>
      <c r="AFI83" s="93">
        <f t="shared" si="1801"/>
        <v>0</v>
      </c>
      <c r="AFJ83" s="103">
        <f t="shared" si="1802"/>
        <v>352.95000000195</v>
      </c>
      <c r="AFK83" s="102">
        <f t="shared" si="1803"/>
        <v>352</v>
      </c>
      <c r="AFL83" s="105" t="str">
        <f t="shared" si="1804"/>
        <v>.95000000195</v>
      </c>
      <c r="AFM83" s="103">
        <f t="shared" si="1805"/>
        <v>0</v>
      </c>
      <c r="AFN83" s="102">
        <f t="shared" si="1806"/>
        <v>0</v>
      </c>
      <c r="AFO83" s="105" t="str">
        <f t="shared" si="1807"/>
        <v>.00000000000</v>
      </c>
      <c r="AFP83" s="105">
        <f t="shared" si="1441"/>
        <v>356.10000000209999</v>
      </c>
      <c r="AFQ83" s="102">
        <f t="shared" si="1808"/>
        <v>356</v>
      </c>
      <c r="AFR83" s="105" t="str">
        <f t="shared" si="1809"/>
        <v>.10000000210</v>
      </c>
      <c r="AFS83" s="103">
        <f t="shared" si="1442"/>
        <v>0</v>
      </c>
      <c r="AFT83" s="102">
        <f t="shared" si="1810"/>
        <v>0</v>
      </c>
      <c r="AFU83" s="105" t="str">
        <f t="shared" si="1811"/>
        <v>.00000000000</v>
      </c>
      <c r="AFV83" s="105">
        <f t="shared" si="1812"/>
        <v>359.25000000224998</v>
      </c>
      <c r="AFW83" s="102">
        <f t="shared" si="1813"/>
        <v>359</v>
      </c>
      <c r="AFX83" s="105" t="str">
        <f t="shared" si="1814"/>
        <v>.25000000225</v>
      </c>
      <c r="AFY83" s="103">
        <f t="shared" si="1815"/>
        <v>0</v>
      </c>
      <c r="AFZ83" s="102">
        <f t="shared" si="1816"/>
        <v>0</v>
      </c>
      <c r="AGA83" s="105" t="str">
        <f t="shared" si="1817"/>
        <v>.00000000000</v>
      </c>
      <c r="AGC83" s="103">
        <f t="shared" si="1443"/>
        <v>0</v>
      </c>
      <c r="AGD83" s="103">
        <f t="shared" si="1444"/>
        <v>0</v>
      </c>
      <c r="AGE83" s="103">
        <f t="shared" si="1445"/>
        <v>0</v>
      </c>
      <c r="AGF83" s="103">
        <f t="shared" si="1818"/>
        <v>0</v>
      </c>
      <c r="AGG83" s="338">
        <f t="shared" si="1446"/>
        <v>0</v>
      </c>
      <c r="AGH83" s="136">
        <f t="shared" si="1447"/>
        <v>0</v>
      </c>
      <c r="AGI83" s="136">
        <f t="shared" si="1448"/>
        <v>0</v>
      </c>
      <c r="AGJ83" s="136">
        <f t="shared" si="1819"/>
        <v>0</v>
      </c>
      <c r="AGK83" s="136">
        <f t="shared" si="1820"/>
        <v>0</v>
      </c>
      <c r="AGL83" s="136">
        <f t="shared" si="1821"/>
        <v>0</v>
      </c>
      <c r="AGN83" s="388">
        <f t="shared" si="1449"/>
        <v>0</v>
      </c>
      <c r="AGO83" s="136">
        <f t="shared" si="1822"/>
        <v>0</v>
      </c>
      <c r="AGP83" s="136">
        <f t="shared" si="1823"/>
        <v>0</v>
      </c>
      <c r="AGQ83" s="103">
        <f t="shared" si="1824"/>
        <v>0</v>
      </c>
      <c r="AGR83" s="136">
        <f t="shared" si="1450"/>
        <v>0</v>
      </c>
      <c r="AGS83" s="136">
        <f t="shared" si="1825"/>
        <v>0</v>
      </c>
      <c r="AGT83" s="136">
        <f t="shared" si="2040"/>
        <v>0</v>
      </c>
      <c r="AGU83" s="136">
        <f t="shared" si="2041"/>
        <v>0</v>
      </c>
      <c r="AGW83" s="103">
        <f t="shared" si="1451"/>
        <v>0</v>
      </c>
      <c r="AGX83" s="103">
        <f t="shared" si="1452"/>
        <v>0</v>
      </c>
      <c r="AGY83" s="103">
        <f t="shared" si="1453"/>
        <v>0</v>
      </c>
      <c r="AGZ83" s="103">
        <f t="shared" si="1826"/>
        <v>0</v>
      </c>
      <c r="AHA83" s="389">
        <f t="shared" si="1454"/>
        <v>0</v>
      </c>
      <c r="AHB83" s="136">
        <f t="shared" si="1455"/>
        <v>0</v>
      </c>
      <c r="AHC83" s="136">
        <f t="shared" si="1456"/>
        <v>0</v>
      </c>
      <c r="AHD83" s="136">
        <f t="shared" si="1457"/>
        <v>0</v>
      </c>
      <c r="AHE83" s="136">
        <f t="shared" si="1458"/>
        <v>0</v>
      </c>
      <c r="AHF83" s="136">
        <f t="shared" si="1459"/>
        <v>0</v>
      </c>
      <c r="AHH83" s="388">
        <f t="shared" si="1460"/>
        <v>0</v>
      </c>
      <c r="AHI83" s="136">
        <f t="shared" si="1827"/>
        <v>0</v>
      </c>
      <c r="AHJ83" s="136">
        <f t="shared" si="1828"/>
        <v>0</v>
      </c>
      <c r="AHK83" s="103">
        <f t="shared" si="1829"/>
        <v>0</v>
      </c>
      <c r="AHL83" s="136">
        <f t="shared" si="1461"/>
        <v>0</v>
      </c>
      <c r="AHM83" s="136">
        <f t="shared" si="1462"/>
        <v>0</v>
      </c>
      <c r="AHN83" s="136">
        <f t="shared" si="1830"/>
        <v>0</v>
      </c>
      <c r="AHO83" s="136">
        <f t="shared" si="1831"/>
        <v>0</v>
      </c>
      <c r="AHQ83" s="132">
        <f t="shared" si="1832"/>
        <v>0</v>
      </c>
      <c r="AHR83" s="132">
        <f t="shared" si="1833"/>
        <v>0</v>
      </c>
      <c r="AHS83" s="132">
        <f t="shared" si="1834"/>
        <v>0</v>
      </c>
      <c r="AHT83" s="132">
        <f t="shared" si="1835"/>
        <v>0</v>
      </c>
      <c r="AHV83" s="111">
        <f t="shared" si="1836"/>
        <v>352.95000000195</v>
      </c>
      <c r="AHW83" s="102">
        <f t="shared" si="1837"/>
        <v>352</v>
      </c>
      <c r="AHX83" s="105" t="str">
        <f t="shared" si="1838"/>
        <v>.95000000195</v>
      </c>
      <c r="AHY83" s="103">
        <f t="shared" si="1463"/>
        <v>0</v>
      </c>
      <c r="AHZ83" s="102">
        <f t="shared" si="1839"/>
        <v>0</v>
      </c>
      <c r="AIA83" s="105" t="str">
        <f t="shared" si="1840"/>
        <v>.00000000000</v>
      </c>
      <c r="AIB83" s="94">
        <f t="shared" si="1464"/>
        <v>356.10000000209999</v>
      </c>
      <c r="AIC83" s="102">
        <f t="shared" si="1841"/>
        <v>356</v>
      </c>
      <c r="AID83" s="105" t="str">
        <f t="shared" si="1842"/>
        <v>.10000000210</v>
      </c>
      <c r="AIE83" s="120">
        <f t="shared" si="1465"/>
        <v>0</v>
      </c>
      <c r="AIF83" s="102">
        <f t="shared" si="1843"/>
        <v>0</v>
      </c>
      <c r="AIG83" s="105" t="str">
        <f t="shared" si="1844"/>
        <v>.00000000000</v>
      </c>
      <c r="AIH83" s="94">
        <f t="shared" si="1466"/>
        <v>359.25000000224998</v>
      </c>
      <c r="AII83" s="102">
        <f t="shared" si="1845"/>
        <v>359</v>
      </c>
      <c r="AIJ83" s="105" t="str">
        <f t="shared" si="1846"/>
        <v>.25000000225</v>
      </c>
      <c r="AIK83" s="120">
        <f t="shared" si="1467"/>
        <v>0</v>
      </c>
      <c r="AIL83" s="102">
        <f t="shared" si="1847"/>
        <v>0</v>
      </c>
      <c r="AIM83" s="105" t="str">
        <f t="shared" si="1848"/>
        <v>.00000000000</v>
      </c>
      <c r="AIO83" s="105">
        <f t="shared" si="1468"/>
        <v>0</v>
      </c>
      <c r="AIP83" s="105">
        <f t="shared" si="1469"/>
        <v>0</v>
      </c>
      <c r="AIQ83" s="111">
        <f t="shared" si="1470"/>
        <v>0</v>
      </c>
      <c r="AIR83" s="111">
        <f t="shared" si="1471"/>
        <v>0</v>
      </c>
      <c r="AIS83" s="93">
        <f t="shared" si="1849"/>
        <v>352.95000000195</v>
      </c>
      <c r="AIT83" s="102">
        <f t="shared" si="1850"/>
        <v>352</v>
      </c>
      <c r="AIU83" s="105" t="str">
        <f t="shared" si="1851"/>
        <v>.95000000195</v>
      </c>
      <c r="AIV83" s="120">
        <f t="shared" si="1852"/>
        <v>976.80174999995461</v>
      </c>
      <c r="AIW83" s="102">
        <f t="shared" si="1853"/>
        <v>976</v>
      </c>
      <c r="AIX83" s="105" t="str">
        <f t="shared" si="1854"/>
        <v>.80174999995</v>
      </c>
      <c r="AIY83" s="120">
        <f t="shared" si="1855"/>
        <v>356.10000000209999</v>
      </c>
      <c r="AIZ83" s="102">
        <f t="shared" si="1856"/>
        <v>356</v>
      </c>
      <c r="AJA83" s="105" t="str">
        <f t="shared" si="1857"/>
        <v>.10000000210</v>
      </c>
      <c r="AJB83" s="120">
        <f t="shared" si="2056"/>
        <v>976.80174999995461</v>
      </c>
      <c r="AJC83" s="102">
        <f t="shared" si="1858"/>
        <v>976</v>
      </c>
      <c r="AJD83" s="105" t="str">
        <f t="shared" si="1859"/>
        <v>.80174999995</v>
      </c>
      <c r="AJE83" s="120">
        <f t="shared" si="1860"/>
        <v>359.25000000224998</v>
      </c>
      <c r="AJF83" s="102">
        <f t="shared" si="1861"/>
        <v>359</v>
      </c>
      <c r="AJG83" s="105" t="str">
        <f t="shared" si="1862"/>
        <v>.25000000225</v>
      </c>
      <c r="AJH83" s="93">
        <f t="shared" si="1863"/>
        <v>976.80174999995461</v>
      </c>
      <c r="AJI83" s="102">
        <f t="shared" si="1864"/>
        <v>976</v>
      </c>
      <c r="AJJ83" s="105" t="str">
        <f t="shared" si="1865"/>
        <v>.80174999995</v>
      </c>
      <c r="AJL83" s="105">
        <f t="shared" si="1472"/>
        <v>0</v>
      </c>
      <c r="AJM83" s="105">
        <f t="shared" si="1473"/>
        <v>0</v>
      </c>
      <c r="AJN83" s="120">
        <f t="shared" si="1474"/>
        <v>352.70000000195</v>
      </c>
      <c r="AJO83" s="102">
        <f t="shared" si="1866"/>
        <v>352</v>
      </c>
      <c r="AJP83" s="105" t="str">
        <f t="shared" si="1867"/>
        <v>.70000000195</v>
      </c>
      <c r="AJQ83" s="93">
        <f t="shared" si="1475"/>
        <v>976.80174999995461</v>
      </c>
      <c r="AJR83" s="102">
        <f t="shared" si="1868"/>
        <v>976</v>
      </c>
      <c r="AJS83" s="105" t="str">
        <f t="shared" si="1869"/>
        <v>.80174999995</v>
      </c>
      <c r="AJT83" s="120">
        <f t="shared" si="1476"/>
        <v>359.50000000224998</v>
      </c>
      <c r="AJU83" s="102">
        <f t="shared" si="1870"/>
        <v>359</v>
      </c>
      <c r="AJV83" s="105" t="str">
        <f t="shared" si="1871"/>
        <v>.50000000225</v>
      </c>
      <c r="AJW83" s="93">
        <f t="shared" si="1477"/>
        <v>976.80174999995461</v>
      </c>
      <c r="AJX83" s="102">
        <f t="shared" si="1872"/>
        <v>976</v>
      </c>
      <c r="AJY83" s="105" t="str">
        <f t="shared" si="1873"/>
        <v>.80174999995</v>
      </c>
      <c r="AJZ83" s="94" t="str">
        <f t="shared" si="1874"/>
        <v>-3,150</v>
      </c>
      <c r="AKA83" s="94" t="str">
        <f t="shared" si="1875"/>
        <v>+3,150</v>
      </c>
      <c r="AKC83" s="132">
        <f t="shared" si="1478"/>
        <v>9.4500000004499998E-2</v>
      </c>
      <c r="AKD83" s="120">
        <f t="shared" si="1479"/>
        <v>0</v>
      </c>
      <c r="AKE83" s="120">
        <f t="shared" si="1480"/>
        <v>9.4500000004499998E-2</v>
      </c>
      <c r="AKF83" s="103">
        <f t="shared" si="1481"/>
        <v>352.95000000195</v>
      </c>
      <c r="AKG83" s="102">
        <f t="shared" si="1876"/>
        <v>352</v>
      </c>
      <c r="AKH83" s="105" t="str">
        <f t="shared" si="1877"/>
        <v>.95000000195</v>
      </c>
      <c r="AKI83" s="103">
        <f t="shared" si="1482"/>
        <v>976.80174999995461</v>
      </c>
      <c r="AKJ83" s="102">
        <f t="shared" si="1878"/>
        <v>976</v>
      </c>
      <c r="AKK83" s="105" t="str">
        <f t="shared" si="1879"/>
        <v>.80174999995</v>
      </c>
      <c r="AKL83" s="390">
        <f t="shared" si="1483"/>
        <v>352.95000000195</v>
      </c>
      <c r="AKM83" s="102">
        <f t="shared" si="1880"/>
        <v>352</v>
      </c>
      <c r="AKN83" s="105" t="str">
        <f t="shared" si="1881"/>
        <v>.95000000195</v>
      </c>
      <c r="AKO83" s="390">
        <f t="shared" si="1882"/>
        <v>976.70724999995014</v>
      </c>
      <c r="AKP83" s="102">
        <f t="shared" si="1883"/>
        <v>976</v>
      </c>
      <c r="AKQ83" s="105" t="str">
        <f t="shared" si="1884"/>
        <v>.70724999995</v>
      </c>
      <c r="AKR83" s="103">
        <f t="shared" si="1484"/>
        <v>356.10000000209999</v>
      </c>
      <c r="AKS83" s="102">
        <f t="shared" si="1885"/>
        <v>356</v>
      </c>
      <c r="AKT83" s="105" t="str">
        <f t="shared" si="1886"/>
        <v>.10000000210</v>
      </c>
      <c r="AKU83" s="103">
        <f t="shared" si="1887"/>
        <v>976.80174999995461</v>
      </c>
      <c r="AKV83" s="102">
        <f t="shared" si="1888"/>
        <v>976</v>
      </c>
      <c r="AKW83" s="105" t="str">
        <f t="shared" si="1889"/>
        <v>.80174999995</v>
      </c>
      <c r="AKX83" s="390">
        <f t="shared" si="1485"/>
        <v>359.25000000224998</v>
      </c>
      <c r="AKY83" s="102">
        <f t="shared" si="1890"/>
        <v>359</v>
      </c>
      <c r="AKZ83" s="105" t="str">
        <f t="shared" si="1891"/>
        <v>.25000000225</v>
      </c>
      <c r="ALA83" s="390">
        <f t="shared" si="1892"/>
        <v>976.70724999995014</v>
      </c>
      <c r="ALB83" s="102">
        <f t="shared" si="1893"/>
        <v>976</v>
      </c>
      <c r="ALC83" s="105" t="str">
        <f t="shared" si="1894"/>
        <v>.70724999995</v>
      </c>
      <c r="ALD83" s="103">
        <f t="shared" si="1486"/>
        <v>359.25000000224998</v>
      </c>
      <c r="ALE83" s="102">
        <f t="shared" si="1895"/>
        <v>359</v>
      </c>
      <c r="ALF83" s="105" t="str">
        <f t="shared" si="1896"/>
        <v>.25000000225</v>
      </c>
      <c r="ALG83" s="103">
        <f t="shared" si="1487"/>
        <v>976.80174999995461</v>
      </c>
      <c r="ALH83" s="102">
        <f t="shared" si="1897"/>
        <v>976</v>
      </c>
      <c r="ALI83" s="105" t="str">
        <f t="shared" si="1898"/>
        <v>.80174999995</v>
      </c>
      <c r="ALK83" s="136">
        <f t="shared" si="1899"/>
        <v>2.5000000000750001E-10</v>
      </c>
      <c r="ALL83" s="136">
        <f t="shared" si="1900"/>
        <v>0.2500000000075</v>
      </c>
      <c r="ALM83" s="103">
        <f t="shared" si="1488"/>
        <v>352.95000000195</v>
      </c>
      <c r="ALN83" s="102">
        <f t="shared" si="1901"/>
        <v>352</v>
      </c>
      <c r="ALO83" s="105" t="str">
        <f t="shared" si="1902"/>
        <v>.95000000195</v>
      </c>
      <c r="ALP83" s="103">
        <f t="shared" si="1489"/>
        <v>976.70724999995014</v>
      </c>
      <c r="ALQ83" s="102">
        <f t="shared" si="1903"/>
        <v>976</v>
      </c>
      <c r="ALR83" s="105" t="str">
        <f t="shared" si="1904"/>
        <v>.70724999995</v>
      </c>
      <c r="ALS83" s="103">
        <f t="shared" si="1905"/>
        <v>352.9500000022</v>
      </c>
      <c r="ALT83" s="102">
        <f t="shared" si="1906"/>
        <v>352</v>
      </c>
      <c r="ALU83" s="105" t="str">
        <f t="shared" si="1907"/>
        <v>.95000000220</v>
      </c>
      <c r="ALV83" s="103">
        <f t="shared" si="1908"/>
        <v>976.95724999995764</v>
      </c>
      <c r="ALW83" s="102">
        <f t="shared" si="1909"/>
        <v>976</v>
      </c>
      <c r="ALX83" s="105" t="str">
        <f t="shared" si="1910"/>
        <v>.95724999996</v>
      </c>
      <c r="ALY83" s="103">
        <f t="shared" si="1490"/>
        <v>356.10000000209999</v>
      </c>
      <c r="ALZ83" s="102">
        <f t="shared" si="1911"/>
        <v>356</v>
      </c>
      <c r="AMA83" s="105" t="str">
        <f t="shared" si="1912"/>
        <v>.10000000210</v>
      </c>
      <c r="AMB83" s="103">
        <f t="shared" si="1491"/>
        <v>977.05174999995461</v>
      </c>
      <c r="AMC83" s="102">
        <f t="shared" si="1913"/>
        <v>977</v>
      </c>
      <c r="AMD83" s="105" t="str">
        <f t="shared" si="1914"/>
        <v>.05174999995</v>
      </c>
      <c r="AME83" s="103">
        <f t="shared" si="1915"/>
        <v>359.25000000199998</v>
      </c>
      <c r="AMF83" s="102">
        <f t="shared" si="1916"/>
        <v>359</v>
      </c>
      <c r="AMG83" s="105" t="str">
        <f t="shared" si="1917"/>
        <v>.25000000200</v>
      </c>
      <c r="AMH83" s="103">
        <f t="shared" si="1918"/>
        <v>976.95724999995764</v>
      </c>
      <c r="AMI83" s="102">
        <f t="shared" si="1919"/>
        <v>976</v>
      </c>
      <c r="AMJ83" s="105" t="str">
        <f t="shared" si="1920"/>
        <v>.95724999996</v>
      </c>
      <c r="AMK83" s="103">
        <f t="shared" si="1492"/>
        <v>359.25000000224998</v>
      </c>
      <c r="AML83" s="102">
        <f t="shared" si="1921"/>
        <v>359</v>
      </c>
      <c r="AMM83" s="105" t="str">
        <f t="shared" si="1922"/>
        <v>.25000000225</v>
      </c>
      <c r="AMN83" s="103">
        <f t="shared" si="1493"/>
        <v>976.70724999995014</v>
      </c>
      <c r="AMO83" s="102">
        <f t="shared" si="1923"/>
        <v>976</v>
      </c>
      <c r="AMP83" s="105" t="str">
        <f t="shared" si="1924"/>
        <v>.70724999995</v>
      </c>
      <c r="AMR83" s="103">
        <f t="shared" si="1925"/>
        <v>353.10000000209999</v>
      </c>
      <c r="AMS83" s="102">
        <f t="shared" si="1926"/>
        <v>353</v>
      </c>
      <c r="AMT83" s="105" t="str">
        <f t="shared" si="1927"/>
        <v>.10000000210</v>
      </c>
      <c r="AMU83" s="649">
        <f t="shared" si="1928"/>
        <v>976.86174999995455</v>
      </c>
      <c r="AMV83" s="102">
        <f t="shared" si="1929"/>
        <v>976</v>
      </c>
      <c r="AMW83" s="105" t="str">
        <f t="shared" si="1930"/>
        <v>.86174999995</v>
      </c>
      <c r="AMX83" s="103">
        <f t="shared" si="1931"/>
        <v>353.10000000209999</v>
      </c>
      <c r="AMY83" s="102">
        <f t="shared" si="1932"/>
        <v>353</v>
      </c>
      <c r="AMZ83" s="105" t="str">
        <f t="shared" si="1933"/>
        <v>.10000000210</v>
      </c>
      <c r="ANA83" s="649">
        <f t="shared" si="1934"/>
        <v>976.96174999995458</v>
      </c>
      <c r="ANB83" s="102">
        <f t="shared" si="1935"/>
        <v>976</v>
      </c>
      <c r="ANC83" s="105" t="str">
        <f t="shared" si="1936"/>
        <v>.96174999995</v>
      </c>
      <c r="AND83" s="103">
        <f t="shared" si="1937"/>
        <v>356.10000000209999</v>
      </c>
      <c r="ANE83" s="102">
        <f t="shared" si="1938"/>
        <v>356</v>
      </c>
      <c r="ANF83" s="105" t="str">
        <f t="shared" si="1939"/>
        <v>.10000000210</v>
      </c>
      <c r="ANG83" s="649">
        <f t="shared" si="1940"/>
        <v>977.05174999995461</v>
      </c>
      <c r="ANH83" s="102">
        <f t="shared" si="1941"/>
        <v>977</v>
      </c>
      <c r="ANI83" s="105" t="str">
        <f t="shared" si="1942"/>
        <v>.05174999995</v>
      </c>
      <c r="ANJ83" s="103">
        <f t="shared" si="1943"/>
        <v>359.10000000209999</v>
      </c>
      <c r="ANK83" s="102">
        <f t="shared" si="1944"/>
        <v>359</v>
      </c>
      <c r="ANL83" s="105" t="str">
        <f t="shared" si="1945"/>
        <v>.10000000210</v>
      </c>
      <c r="ANM83" s="649">
        <f t="shared" si="1946"/>
        <v>976.96174999995458</v>
      </c>
      <c r="ANN83" s="102">
        <f t="shared" si="1947"/>
        <v>976</v>
      </c>
      <c r="ANO83" s="105" t="str">
        <f t="shared" si="1948"/>
        <v>.96174999995</v>
      </c>
      <c r="ANP83" s="103">
        <f t="shared" si="1949"/>
        <v>359.10000000209999</v>
      </c>
      <c r="ANQ83" s="102">
        <f t="shared" si="1950"/>
        <v>359</v>
      </c>
      <c r="ANR83" s="105" t="str">
        <f t="shared" si="1951"/>
        <v>.10000000210</v>
      </c>
      <c r="ANS83" s="649">
        <f t="shared" si="1952"/>
        <v>976.86174999995455</v>
      </c>
      <c r="ANT83" s="102">
        <f t="shared" si="1953"/>
        <v>976</v>
      </c>
      <c r="ANU83" s="105" t="str">
        <f t="shared" si="1954"/>
        <v>.86174999995</v>
      </c>
      <c r="ANX83" s="136">
        <f t="shared" si="1955"/>
        <v>0</v>
      </c>
      <c r="ANY83" s="136">
        <f t="shared" si="1956"/>
        <v>0</v>
      </c>
      <c r="ANZ83" s="103">
        <f t="shared" si="1494"/>
        <v>352.95000000195</v>
      </c>
      <c r="AOA83" s="102">
        <f t="shared" si="1957"/>
        <v>352</v>
      </c>
      <c r="AOB83" s="105" t="str">
        <f t="shared" si="1958"/>
        <v>.95000000195</v>
      </c>
      <c r="AOC83" s="103">
        <f t="shared" si="1495"/>
        <v>976.70724999995014</v>
      </c>
      <c r="AOD83" s="102">
        <f t="shared" si="1959"/>
        <v>976</v>
      </c>
      <c r="AOE83" s="105" t="str">
        <f t="shared" si="1960"/>
        <v>.70724999995</v>
      </c>
      <c r="AOF83" s="103">
        <f t="shared" si="1496"/>
        <v>352.95000000195</v>
      </c>
      <c r="AOG83" s="102">
        <f t="shared" si="1961"/>
        <v>352</v>
      </c>
      <c r="AOH83" s="105" t="str">
        <f t="shared" si="1962"/>
        <v>.95000000195</v>
      </c>
      <c r="AOI83" s="103">
        <f t="shared" si="1497"/>
        <v>976.70724999995014</v>
      </c>
      <c r="AOJ83" s="102">
        <f t="shared" si="1963"/>
        <v>976</v>
      </c>
      <c r="AOK83" s="105" t="str">
        <f t="shared" si="1964"/>
        <v>.70724999995</v>
      </c>
      <c r="AOL83" s="103">
        <f t="shared" si="1498"/>
        <v>356.10000000209999</v>
      </c>
      <c r="AOM83" s="102">
        <f t="shared" si="1965"/>
        <v>356</v>
      </c>
      <c r="AON83" s="105" t="str">
        <f t="shared" si="1966"/>
        <v>.10000000210</v>
      </c>
      <c r="AOO83" s="103">
        <f t="shared" si="1499"/>
        <v>976.80174999995461</v>
      </c>
      <c r="AOP83" s="102">
        <f t="shared" si="1967"/>
        <v>976</v>
      </c>
      <c r="AOQ83" s="105" t="str">
        <f t="shared" si="1968"/>
        <v>.80174999995</v>
      </c>
      <c r="AOR83" s="103">
        <f t="shared" si="1500"/>
        <v>359.25000000224998</v>
      </c>
      <c r="AOS83" s="102">
        <f t="shared" si="1969"/>
        <v>359</v>
      </c>
      <c r="AOT83" s="105" t="str">
        <f t="shared" si="1970"/>
        <v>.25000000225</v>
      </c>
      <c r="AOU83" s="103">
        <f t="shared" si="1971"/>
        <v>976.70724999995014</v>
      </c>
      <c r="AOV83" s="102">
        <f t="shared" si="1972"/>
        <v>976</v>
      </c>
      <c r="AOW83" s="105" t="str">
        <f t="shared" si="1973"/>
        <v>.70724999995</v>
      </c>
      <c r="AOX83" s="103">
        <f t="shared" si="1501"/>
        <v>359.25000000224998</v>
      </c>
      <c r="AOY83" s="102">
        <f t="shared" si="1974"/>
        <v>359</v>
      </c>
      <c r="AOZ83" s="105" t="str">
        <f t="shared" si="1975"/>
        <v>.25000000225</v>
      </c>
      <c r="APA83" s="103">
        <f t="shared" si="1976"/>
        <v>976.70724999995014</v>
      </c>
      <c r="APB83" s="102">
        <f t="shared" si="1977"/>
        <v>976</v>
      </c>
      <c r="APC83" s="105" t="str">
        <f t="shared" si="1978"/>
        <v>.70724999995</v>
      </c>
      <c r="APE83" s="136">
        <f t="shared" si="1979"/>
        <v>1.5000000000450002E-10</v>
      </c>
      <c r="APF83" s="136">
        <f t="shared" si="1980"/>
        <v>0.15000000000450001</v>
      </c>
      <c r="APG83" s="103">
        <f t="shared" si="1502"/>
        <v>352.95000000195</v>
      </c>
      <c r="APH83" s="102">
        <f t="shared" si="1981"/>
        <v>352</v>
      </c>
      <c r="API83" s="105" t="str">
        <f t="shared" si="1982"/>
        <v>.95000000195</v>
      </c>
      <c r="APJ83" s="103">
        <f t="shared" si="1503"/>
        <v>976.70724999995014</v>
      </c>
      <c r="APK83" s="102">
        <f t="shared" si="1983"/>
        <v>976</v>
      </c>
      <c r="APL83" s="105" t="str">
        <f t="shared" si="1984"/>
        <v>.70724999995</v>
      </c>
      <c r="APM83" s="103">
        <f t="shared" si="1504"/>
        <v>352.95000000210001</v>
      </c>
      <c r="APN83" s="102">
        <f t="shared" si="1985"/>
        <v>352</v>
      </c>
      <c r="APO83" s="105" t="str">
        <f t="shared" si="1986"/>
        <v>.95000000210</v>
      </c>
      <c r="APP83" s="103">
        <f t="shared" si="1987"/>
        <v>976.85724999995455</v>
      </c>
      <c r="APQ83" s="102">
        <f t="shared" si="1988"/>
        <v>976</v>
      </c>
      <c r="APR83" s="105" t="str">
        <f t="shared" si="1989"/>
        <v>.85724999995</v>
      </c>
      <c r="APS83" s="103">
        <f t="shared" si="1505"/>
        <v>356.10000000209999</v>
      </c>
      <c r="APT83" s="102">
        <f t="shared" si="1990"/>
        <v>356</v>
      </c>
      <c r="APU83" s="105" t="str">
        <f t="shared" si="1991"/>
        <v>.10000000210</v>
      </c>
      <c r="APV83" s="103">
        <f t="shared" si="1506"/>
        <v>976.95174999995459</v>
      </c>
      <c r="APW83" s="102">
        <f t="shared" si="1992"/>
        <v>976</v>
      </c>
      <c r="APX83" s="105" t="str">
        <f t="shared" si="1993"/>
        <v>.95174999995</v>
      </c>
      <c r="APY83" s="103">
        <f t="shared" si="1507"/>
        <v>359.25000000209997</v>
      </c>
      <c r="APZ83" s="102">
        <f t="shared" si="1994"/>
        <v>359</v>
      </c>
      <c r="AQA83" s="105" t="str">
        <f t="shared" si="1995"/>
        <v>.25000000210</v>
      </c>
      <c r="AQB83" s="103">
        <f t="shared" si="1996"/>
        <v>976.85724999995455</v>
      </c>
      <c r="AQC83" s="102">
        <f t="shared" si="1997"/>
        <v>976</v>
      </c>
      <c r="AQD83" s="105" t="str">
        <f t="shared" si="1998"/>
        <v>.85724999995</v>
      </c>
      <c r="AQE83" s="103">
        <f t="shared" si="1508"/>
        <v>359.25000000224998</v>
      </c>
      <c r="AQF83" s="102">
        <f t="shared" si="1999"/>
        <v>359</v>
      </c>
      <c r="AQG83" s="105" t="str">
        <f t="shared" si="2000"/>
        <v>.25000000225</v>
      </c>
      <c r="AQH83" s="103">
        <f t="shared" si="1509"/>
        <v>976.70724999995014</v>
      </c>
      <c r="AQI83" s="102">
        <f t="shared" si="2001"/>
        <v>976</v>
      </c>
      <c r="AQJ83" s="105" t="str">
        <f t="shared" si="2002"/>
        <v>.70724999995</v>
      </c>
      <c r="AQK83" s="230"/>
      <c r="AQL83" s="120">
        <f t="shared" si="1510"/>
        <v>0</v>
      </c>
      <c r="AQM83" s="120">
        <f t="shared" si="2003"/>
        <v>999999999999</v>
      </c>
      <c r="AQN83" s="120">
        <f t="shared" si="1511"/>
        <v>0</v>
      </c>
      <c r="AQO83" s="120">
        <f t="shared" si="1512"/>
        <v>0</v>
      </c>
      <c r="AQP83" s="94">
        <f t="shared" si="1513"/>
        <v>0</v>
      </c>
      <c r="AQQ83" s="120">
        <f t="shared" si="2004"/>
        <v>999999999999</v>
      </c>
    </row>
    <row r="84" spans="4:1135" ht="15.75" x14ac:dyDescent="0.25">
      <c r="D84" s="770">
        <f t="shared" si="1211"/>
        <v>0</v>
      </c>
      <c r="E84" s="770" t="str">
        <f t="shared" si="1212"/>
        <v>-color</v>
      </c>
      <c r="F84" s="770" t="str">
        <f t="shared" si="1213"/>
        <v xml:space="preserve">3  </v>
      </c>
      <c r="G84" s="770" t="str">
        <f t="shared" si="977"/>
        <v>-TEXT</v>
      </c>
      <c r="H84" s="770" t="str">
        <f t="shared" si="978"/>
        <v>J</v>
      </c>
      <c r="I84" s="770" t="str">
        <f t="shared" si="979"/>
        <v>bl</v>
      </c>
      <c r="J84" s="770" t="str">
        <f t="shared" si="980"/>
        <v>00,00</v>
      </c>
      <c r="K84" s="770" t="str">
        <f t="shared" si="981"/>
        <v>0</v>
      </c>
      <c r="L84" s="770" t="str">
        <f t="shared" si="982"/>
        <v xml:space="preserve"> </v>
      </c>
      <c r="N84" s="197"/>
      <c r="O84" s="197"/>
      <c r="P84" s="197"/>
      <c r="Q84" s="197"/>
      <c r="R84" s="197"/>
      <c r="S84" s="350">
        <f t="shared" si="1514"/>
        <v>0</v>
      </c>
      <c r="T84" s="391">
        <f t="shared" si="1515"/>
        <v>0</v>
      </c>
      <c r="U84" s="90"/>
      <c r="V84" s="484">
        <f t="shared" si="2005"/>
        <v>0</v>
      </c>
      <c r="W84" s="786"/>
      <c r="X84" s="787"/>
      <c r="Y84" s="788"/>
      <c r="Z84" s="789"/>
      <c r="AA84" s="781"/>
      <c r="AB84" s="619">
        <f t="shared" si="1516"/>
        <v>0</v>
      </c>
      <c r="AC84" s="619">
        <f t="shared" si="1517"/>
        <v>0</v>
      </c>
      <c r="AD84" s="102">
        <f t="shared" si="1234"/>
        <v>0</v>
      </c>
      <c r="AE84" s="88"/>
      <c r="AF84" s="95">
        <f t="shared" si="1518"/>
        <v>0</v>
      </c>
      <c r="AG84" s="456">
        <f t="shared" si="2006"/>
        <v>0</v>
      </c>
      <c r="AH84" s="92"/>
      <c r="AI84" s="524">
        <f t="shared" si="1519"/>
        <v>0</v>
      </c>
      <c r="AK84" s="91"/>
      <c r="AL84" s="581"/>
      <c r="AM84" s="579">
        <f t="shared" si="1520"/>
        <v>0</v>
      </c>
      <c r="AN84" s="578"/>
      <c r="AO84" s="90"/>
      <c r="AP84" s="695"/>
      <c r="AR84" s="343">
        <f t="shared" si="1521"/>
        <v>0</v>
      </c>
      <c r="AS84" s="343">
        <f t="shared" si="1522"/>
        <v>0</v>
      </c>
      <c r="AT84" s="343">
        <f t="shared" si="1523"/>
        <v>0</v>
      </c>
      <c r="AU84" s="343">
        <f t="shared" si="2007"/>
        <v>0</v>
      </c>
      <c r="AV84" s="343">
        <f t="shared" si="1524"/>
        <v>0</v>
      </c>
      <c r="AW84" s="343">
        <f t="shared" si="1525"/>
        <v>0</v>
      </c>
      <c r="AX84" s="343">
        <f t="shared" si="1526"/>
        <v>0</v>
      </c>
      <c r="AZ84" s="454">
        <f t="shared" si="1527"/>
        <v>0</v>
      </c>
      <c r="BA84" s="160">
        <f t="shared" si="1235"/>
        <v>0</v>
      </c>
      <c r="BB84" s="160">
        <f t="shared" si="2008"/>
        <v>0</v>
      </c>
      <c r="BC84" s="469">
        <f t="shared" si="1528"/>
        <v>0</v>
      </c>
      <c r="BD84" s="454">
        <f t="shared" si="1236"/>
        <v>0</v>
      </c>
      <c r="BE84" s="457">
        <f t="shared" si="1529"/>
        <v>0</v>
      </c>
      <c r="BF84" s="601">
        <f t="shared" si="1530"/>
        <v>0</v>
      </c>
      <c r="BG84" s="457">
        <f t="shared" si="1237"/>
        <v>0</v>
      </c>
      <c r="BH84" s="457">
        <f t="shared" si="1531"/>
        <v>0</v>
      </c>
      <c r="BI84" s="457">
        <f t="shared" si="1532"/>
        <v>0</v>
      </c>
      <c r="BJ84" s="457">
        <f t="shared" si="1533"/>
        <v>0</v>
      </c>
      <c r="BK84" s="457">
        <f t="shared" si="1533"/>
        <v>0</v>
      </c>
      <c r="BL84" s="457">
        <f t="shared" si="1533"/>
        <v>0</v>
      </c>
      <c r="BM84" s="460">
        <f t="shared" si="1534"/>
        <v>0</v>
      </c>
      <c r="BN84" s="460">
        <f t="shared" si="1238"/>
        <v>0</v>
      </c>
      <c r="BO84" s="460">
        <f t="shared" si="1535"/>
        <v>0</v>
      </c>
      <c r="BP84" s="477"/>
      <c r="BR84" s="274">
        <f t="shared" si="1536"/>
        <v>0</v>
      </c>
      <c r="BS84" s="351">
        <f t="shared" si="1239"/>
        <v>0</v>
      </c>
      <c r="BT84" s="705">
        <f t="shared" si="1537"/>
        <v>0</v>
      </c>
      <c r="BU84" s="352">
        <f t="shared" si="1240"/>
        <v>0</v>
      </c>
      <c r="BV84" s="353">
        <f t="shared" si="1241"/>
        <v>0</v>
      </c>
      <c r="BW84" s="353">
        <f t="shared" si="1242"/>
        <v>0</v>
      </c>
      <c r="BX84" s="354">
        <f t="shared" si="1243"/>
        <v>0</v>
      </c>
      <c r="BY84" s="355">
        <f t="shared" si="1244"/>
        <v>0</v>
      </c>
      <c r="BZ84" s="355">
        <f t="shared" si="1245"/>
        <v>0</v>
      </c>
      <c r="CA84" s="393"/>
      <c r="CB84" s="594">
        <f t="shared" si="2009"/>
        <v>0</v>
      </c>
      <c r="CC84" s="392">
        <f t="shared" si="1538"/>
        <v>0</v>
      </c>
      <c r="CD84" s="392">
        <f t="shared" si="1539"/>
        <v>0</v>
      </c>
      <c r="CE84" s="392">
        <f t="shared" si="1540"/>
        <v>0</v>
      </c>
      <c r="CF84" s="392">
        <f t="shared" si="2010"/>
        <v>0</v>
      </c>
      <c r="CG84" s="394">
        <f t="shared" si="1541"/>
        <v>0</v>
      </c>
      <c r="CH84" s="394">
        <f t="shared" si="2011"/>
        <v>0</v>
      </c>
      <c r="CI84" s="395" t="s">
        <v>96</v>
      </c>
      <c r="CJ84" s="599">
        <f t="shared" si="1542"/>
        <v>0</v>
      </c>
      <c r="CK84" s="395"/>
      <c r="CL84" s="361"/>
      <c r="CM84" s="361">
        <f t="shared" si="1246"/>
        <v>0</v>
      </c>
      <c r="CN84" s="361">
        <f t="shared" si="1247"/>
        <v>0</v>
      </c>
      <c r="CO84" s="361">
        <v>74</v>
      </c>
      <c r="CP84" s="110">
        <f t="shared" si="2012"/>
        <v>94.44</v>
      </c>
      <c r="CQ84" s="431">
        <f t="shared" si="1543"/>
        <v>0</v>
      </c>
      <c r="CR84" s="367"/>
      <c r="CS84" s="367"/>
      <c r="CT84" s="396">
        <f t="shared" si="2042"/>
        <v>96.81</v>
      </c>
      <c r="CV84" s="399">
        <f t="shared" si="2055"/>
        <v>0</v>
      </c>
      <c r="CW84" s="367"/>
      <c r="CX84" s="111">
        <f t="shared" si="2043"/>
        <v>5.9250000000000115E-2</v>
      </c>
      <c r="CY84" s="367"/>
      <c r="CZ84" s="396">
        <f t="shared" si="2013"/>
        <v>182.13000000000017</v>
      </c>
      <c r="DA84" s="367"/>
      <c r="DB84" s="103">
        <f t="shared" si="1544"/>
        <v>0</v>
      </c>
      <c r="DC84" s="103">
        <f t="shared" si="1545"/>
        <v>98.938999999999993</v>
      </c>
      <c r="DD84" s="103">
        <f t="shared" si="1546"/>
        <v>98.938999999999993</v>
      </c>
      <c r="DE84" s="103">
        <f t="shared" si="1248"/>
        <v>0</v>
      </c>
      <c r="DF84" s="105">
        <f t="shared" si="1249"/>
        <v>0</v>
      </c>
      <c r="DG84" s="102">
        <f t="shared" si="1547"/>
        <v>0</v>
      </c>
      <c r="DH84" s="105">
        <f t="shared" si="1548"/>
        <v>0</v>
      </c>
      <c r="DI84" s="105">
        <f t="shared" si="1250"/>
        <v>0</v>
      </c>
      <c r="DJ84" s="111">
        <f t="shared" si="1251"/>
        <v>0</v>
      </c>
      <c r="DK84" s="401">
        <f t="shared" si="1549"/>
        <v>0</v>
      </c>
      <c r="DL84" s="111">
        <f t="shared" si="1550"/>
        <v>0</v>
      </c>
      <c r="DO84" s="403">
        <f t="shared" si="1551"/>
        <v>0</v>
      </c>
      <c r="DP84" s="403">
        <f t="shared" si="1552"/>
        <v>0</v>
      </c>
      <c r="DQ84" s="111">
        <f t="shared" si="2050"/>
        <v>0</v>
      </c>
      <c r="DR84" s="113">
        <f t="shared" si="1206"/>
        <v>0</v>
      </c>
      <c r="DS84" s="111">
        <f t="shared" si="1553"/>
        <v>0</v>
      </c>
      <c r="DT84" s="105">
        <f t="shared" si="1554"/>
        <v>0</v>
      </c>
      <c r="DU84" s="105">
        <f t="shared" si="1555"/>
        <v>0</v>
      </c>
      <c r="DV84" s="105">
        <f t="shared" si="2051"/>
        <v>0</v>
      </c>
      <c r="DW84" s="105">
        <f t="shared" si="2014"/>
        <v>0</v>
      </c>
      <c r="DX84" s="105">
        <f t="shared" si="1556"/>
        <v>0</v>
      </c>
      <c r="DZ84" s="105">
        <f t="shared" si="1557"/>
        <v>400</v>
      </c>
      <c r="EA84" s="105">
        <f t="shared" si="1558"/>
        <v>1600</v>
      </c>
      <c r="EB84" s="105">
        <f t="shared" si="1559"/>
        <v>3600</v>
      </c>
      <c r="EC84" s="105">
        <f t="shared" si="1560"/>
        <v>6400</v>
      </c>
      <c r="ED84" s="105">
        <f t="shared" si="1561"/>
        <v>10000</v>
      </c>
      <c r="EF84" s="105">
        <f t="shared" si="1233"/>
        <v>0</v>
      </c>
      <c r="EH84" s="105">
        <f t="shared" si="1222"/>
        <v>0</v>
      </c>
      <c r="EI84" s="105">
        <f t="shared" si="1562"/>
        <v>0</v>
      </c>
      <c r="EJ84" s="105">
        <f t="shared" si="1223"/>
        <v>0</v>
      </c>
      <c r="EL84" s="105">
        <f t="shared" si="2044"/>
        <v>0</v>
      </c>
      <c r="EM84" s="105">
        <f t="shared" si="1563"/>
        <v>0</v>
      </c>
      <c r="EN84" s="105">
        <f t="shared" si="1564"/>
        <v>0</v>
      </c>
      <c r="EO84" s="105">
        <f t="shared" si="1565"/>
        <v>0</v>
      </c>
      <c r="EP84" s="105">
        <f t="shared" si="1566"/>
        <v>0</v>
      </c>
      <c r="ER84" s="105">
        <f t="shared" si="1215"/>
        <v>0</v>
      </c>
      <c r="ES84" s="105">
        <f t="shared" si="1216"/>
        <v>0</v>
      </c>
      <c r="ET84" s="105">
        <f t="shared" si="1217"/>
        <v>0</v>
      </c>
      <c r="EU84" s="105">
        <f t="shared" si="1218"/>
        <v>0</v>
      </c>
      <c r="EV84" s="94">
        <f t="shared" si="1219"/>
        <v>0</v>
      </c>
      <c r="EW84" s="94">
        <f t="shared" si="1220"/>
        <v>0</v>
      </c>
      <c r="EX84" s="94">
        <f t="shared" si="1221"/>
        <v>0</v>
      </c>
      <c r="EZ84" s="94">
        <f t="shared" si="1224"/>
        <v>0</v>
      </c>
      <c r="FA84" s="94">
        <f t="shared" si="1225"/>
        <v>0</v>
      </c>
      <c r="FB84" s="94">
        <f t="shared" si="1226"/>
        <v>0</v>
      </c>
      <c r="FC84" s="94">
        <f t="shared" si="1227"/>
        <v>0</v>
      </c>
      <c r="FD84" s="94">
        <f t="shared" si="1228"/>
        <v>0</v>
      </c>
      <c r="FE84" s="94">
        <f t="shared" si="1229"/>
        <v>0</v>
      </c>
      <c r="FF84" s="94">
        <f t="shared" si="1230"/>
        <v>0</v>
      </c>
      <c r="FG84" s="94">
        <f t="shared" si="1231"/>
        <v>0</v>
      </c>
      <c r="FH84" s="94">
        <f t="shared" si="1232"/>
        <v>0</v>
      </c>
      <c r="FI84" s="369">
        <f t="shared" si="1252"/>
        <v>0</v>
      </c>
      <c r="FJ84" s="102">
        <f t="shared" si="1567"/>
        <v>0</v>
      </c>
      <c r="FK84" s="102">
        <f t="shared" si="1568"/>
        <v>0</v>
      </c>
      <c r="FL84" s="102">
        <f t="shared" si="1253"/>
        <v>0</v>
      </c>
      <c r="FM84" s="370">
        <f t="shared" si="1254"/>
        <v>0</v>
      </c>
      <c r="FN84" s="370">
        <f t="shared" si="1255"/>
        <v>0</v>
      </c>
      <c r="FO84" s="370">
        <f t="shared" si="1255"/>
        <v>0</v>
      </c>
      <c r="FP84" s="370">
        <f t="shared" si="1255"/>
        <v>0</v>
      </c>
      <c r="FQ84" s="370">
        <f t="shared" si="1256"/>
        <v>0</v>
      </c>
      <c r="FR84" s="370">
        <f t="shared" si="1569"/>
        <v>0</v>
      </c>
      <c r="FS84" s="370">
        <f t="shared" si="1214"/>
        <v>0</v>
      </c>
      <c r="FT84" s="370">
        <f t="shared" si="1214"/>
        <v>0</v>
      </c>
      <c r="FU84" s="370">
        <f t="shared" si="1214"/>
        <v>0</v>
      </c>
      <c r="FV84" s="370">
        <f t="shared" si="1214"/>
        <v>0</v>
      </c>
      <c r="FW84" s="370">
        <f t="shared" si="1214"/>
        <v>0</v>
      </c>
      <c r="FX84" s="370">
        <f t="shared" si="1570"/>
        <v>0</v>
      </c>
      <c r="FY84" s="371">
        <f t="shared" si="1257"/>
        <v>0</v>
      </c>
      <c r="FZ84" s="371">
        <f t="shared" si="1210"/>
        <v>0</v>
      </c>
      <c r="GA84" s="371">
        <f t="shared" si="1210"/>
        <v>0</v>
      </c>
      <c r="GB84" s="371">
        <f t="shared" si="1210"/>
        <v>0</v>
      </c>
      <c r="GC84" s="371">
        <f t="shared" si="1207"/>
        <v>0</v>
      </c>
      <c r="GD84" s="371">
        <f t="shared" si="1207"/>
        <v>0</v>
      </c>
      <c r="GE84" s="371">
        <f t="shared" si="1207"/>
        <v>0</v>
      </c>
      <c r="GF84" s="371">
        <f t="shared" si="1207"/>
        <v>0</v>
      </c>
      <c r="GG84" s="371">
        <f t="shared" si="1258"/>
        <v>0</v>
      </c>
      <c r="GH84" s="371">
        <f t="shared" si="1259"/>
        <v>0</v>
      </c>
      <c r="GI84" s="371">
        <f t="shared" si="990"/>
        <v>0</v>
      </c>
      <c r="GJ84" s="371">
        <f t="shared" si="990"/>
        <v>0</v>
      </c>
      <c r="GK84" s="371">
        <f t="shared" si="990"/>
        <v>0</v>
      </c>
      <c r="GL84" s="371">
        <f t="shared" si="990"/>
        <v>0</v>
      </c>
      <c r="GM84" s="371">
        <f t="shared" si="1260"/>
        <v>0</v>
      </c>
      <c r="GN84" s="371">
        <f t="shared" si="1260"/>
        <v>0</v>
      </c>
      <c r="GO84" s="371">
        <f t="shared" si="1260"/>
        <v>0</v>
      </c>
      <c r="GP84" s="371">
        <f t="shared" si="1260"/>
        <v>0</v>
      </c>
      <c r="GQ84" s="371">
        <f t="shared" si="1260"/>
        <v>0</v>
      </c>
      <c r="GR84" s="371">
        <f t="shared" si="1261"/>
        <v>0</v>
      </c>
      <c r="GS84" s="371">
        <f t="shared" si="1262"/>
        <v>0</v>
      </c>
      <c r="GT84" s="102">
        <f t="shared" si="1571"/>
        <v>0</v>
      </c>
      <c r="GU84" s="94">
        <f t="shared" si="2015"/>
        <v>0</v>
      </c>
      <c r="GV84" s="94">
        <f t="shared" si="2016"/>
        <v>0</v>
      </c>
      <c r="GW84" s="372">
        <f t="shared" si="1572"/>
        <v>0</v>
      </c>
      <c r="GX84" s="372">
        <f t="shared" si="1573"/>
        <v>0</v>
      </c>
      <c r="GY84" s="372">
        <f t="shared" si="1574"/>
        <v>0</v>
      </c>
      <c r="HA84" s="94">
        <v>74</v>
      </c>
      <c r="HB84" s="105">
        <f t="shared" si="1263"/>
        <v>0</v>
      </c>
      <c r="HC84" s="94">
        <f t="shared" si="2045"/>
        <v>0</v>
      </c>
      <c r="HD84" s="94">
        <f t="shared" si="1575"/>
        <v>0</v>
      </c>
      <c r="HE84" s="93">
        <f t="shared" si="1264"/>
        <v>0</v>
      </c>
      <c r="HF84" s="93">
        <f t="shared" si="1265"/>
        <v>0</v>
      </c>
      <c r="HG84" s="94">
        <f t="shared" si="2017"/>
        <v>0</v>
      </c>
      <c r="HH84" s="120">
        <f t="shared" si="2018"/>
        <v>0</v>
      </c>
      <c r="HI84" s="93">
        <f t="shared" si="2019"/>
        <v>0</v>
      </c>
      <c r="HJ84" s="120">
        <f t="shared" si="1266"/>
        <v>0</v>
      </c>
      <c r="HK84" s="151">
        <f t="shared" si="1267"/>
        <v>0</v>
      </c>
      <c r="HM84" s="376">
        <f t="shared" si="1576"/>
        <v>0</v>
      </c>
      <c r="HN84" s="189">
        <f t="shared" si="1577"/>
        <v>0</v>
      </c>
      <c r="HO84" s="189" t="str">
        <f t="shared" si="1578"/>
        <v>.00000000000</v>
      </c>
      <c r="HP84" s="189">
        <f t="shared" si="1579"/>
        <v>0</v>
      </c>
      <c r="HQ84" s="189">
        <f t="shared" si="1580"/>
        <v>0</v>
      </c>
      <c r="HR84" s="377" t="str">
        <f t="shared" si="1581"/>
        <v>.00000000000</v>
      </c>
      <c r="HT84" s="376">
        <f t="shared" si="1582"/>
        <v>0</v>
      </c>
      <c r="HU84" s="189">
        <f t="shared" si="1583"/>
        <v>0</v>
      </c>
      <c r="HV84" s="189" t="str">
        <f t="shared" si="1584"/>
        <v>.00000000000</v>
      </c>
      <c r="HW84" s="189">
        <f t="shared" si="1268"/>
        <v>2.5</v>
      </c>
      <c r="HX84" s="189">
        <f t="shared" si="1585"/>
        <v>2</v>
      </c>
      <c r="HY84" s="377" t="str">
        <f t="shared" si="1586"/>
        <v>.50000000000</v>
      </c>
      <c r="IA84" s="94">
        <f t="shared" si="1269"/>
        <v>0</v>
      </c>
      <c r="IB84" s="94">
        <f t="shared" si="1270"/>
        <v>0</v>
      </c>
      <c r="IC84" s="94">
        <f t="shared" si="1587"/>
        <v>0</v>
      </c>
      <c r="ID84" s="94">
        <f t="shared" si="1588"/>
        <v>0</v>
      </c>
      <c r="IE84" s="94">
        <f t="shared" si="1589"/>
        <v>0</v>
      </c>
      <c r="IF84" s="94" t="str">
        <f t="shared" si="1590"/>
        <v>.00000000000</v>
      </c>
      <c r="IG84" s="94">
        <f t="shared" si="1271"/>
        <v>0</v>
      </c>
      <c r="IH84" s="94">
        <f t="shared" si="1591"/>
        <v>0</v>
      </c>
      <c r="II84" s="94" t="str">
        <f t="shared" si="1592"/>
        <v>.00000000000</v>
      </c>
      <c r="IJ84" s="94">
        <f t="shared" si="1272"/>
        <v>0</v>
      </c>
      <c r="IL84" s="376">
        <f t="shared" si="1593"/>
        <v>0</v>
      </c>
      <c r="IM84" s="189">
        <f t="shared" si="1594"/>
        <v>0</v>
      </c>
      <c r="IN84" s="189" t="str">
        <f t="shared" si="1595"/>
        <v>.00000000000</v>
      </c>
      <c r="IO84" s="189">
        <f t="shared" si="1273"/>
        <v>0</v>
      </c>
      <c r="IP84" s="189">
        <f t="shared" si="1596"/>
        <v>0</v>
      </c>
      <c r="IQ84" s="377" t="str">
        <f t="shared" si="1597"/>
        <v>.00000000000</v>
      </c>
      <c r="IR84" s="105">
        <f t="shared" si="1274"/>
        <v>0</v>
      </c>
      <c r="IT84" s="599">
        <f t="shared" si="1598"/>
        <v>0</v>
      </c>
      <c r="IU84" s="601">
        <f t="shared" si="1275"/>
        <v>0</v>
      </c>
      <c r="IV84" s="518">
        <f t="shared" si="1599"/>
        <v>0</v>
      </c>
      <c r="IW84" s="518">
        <f t="shared" si="1600"/>
        <v>0</v>
      </c>
      <c r="IX84" s="507">
        <f t="shared" si="1276"/>
        <v>0</v>
      </c>
      <c r="IY84" s="518">
        <f t="shared" si="1601"/>
        <v>0</v>
      </c>
      <c r="IZ84" s="518">
        <f t="shared" si="1602"/>
        <v>0</v>
      </c>
      <c r="JA84" s="519">
        <f t="shared" si="1603"/>
        <v>0</v>
      </c>
      <c r="JB84" s="100">
        <f t="shared" si="1604"/>
        <v>0</v>
      </c>
      <c r="JC84" s="514">
        <f t="shared" si="1605"/>
        <v>0</v>
      </c>
      <c r="JD84" s="519">
        <f t="shared" si="1606"/>
        <v>0</v>
      </c>
      <c r="JE84" s="672">
        <f t="shared" si="1607"/>
        <v>0</v>
      </c>
      <c r="JF84" s="677" t="s">
        <v>838</v>
      </c>
      <c r="JG84" s="671" t="s">
        <v>838</v>
      </c>
      <c r="JH84" s="671" t="s">
        <v>838</v>
      </c>
      <c r="JI84" s="671" t="s">
        <v>838</v>
      </c>
      <c r="JJ84" s="671" t="s">
        <v>838</v>
      </c>
      <c r="JK84" s="671" t="s">
        <v>838</v>
      </c>
      <c r="JL84" s="671" t="s">
        <v>838</v>
      </c>
      <c r="JM84" s="671" t="s">
        <v>838</v>
      </c>
      <c r="JN84" s="671" t="s">
        <v>838</v>
      </c>
      <c r="JO84" s="671" t="s">
        <v>838</v>
      </c>
      <c r="JP84" s="671" t="s">
        <v>838</v>
      </c>
      <c r="JQ84" s="671" t="s">
        <v>838</v>
      </c>
      <c r="JR84" s="671" t="s">
        <v>838</v>
      </c>
      <c r="JS84" s="671" t="s">
        <v>838</v>
      </c>
      <c r="JT84" s="671" t="s">
        <v>838</v>
      </c>
      <c r="JU84" s="671" t="s">
        <v>838</v>
      </c>
      <c r="JV84" s="671" t="s">
        <v>838</v>
      </c>
      <c r="JW84" s="671" t="s">
        <v>838</v>
      </c>
      <c r="JX84" s="671" t="s">
        <v>838</v>
      </c>
      <c r="JY84" s="671" t="s">
        <v>838</v>
      </c>
      <c r="JZ84" s="671" t="s">
        <v>838</v>
      </c>
      <c r="KA84" s="678" t="s">
        <v>838</v>
      </c>
      <c r="KB84" s="678" t="s">
        <v>838</v>
      </c>
      <c r="KC84" s="678" t="s">
        <v>838</v>
      </c>
      <c r="KD84" s="678" t="s">
        <v>838</v>
      </c>
      <c r="KE84" s="678" t="s">
        <v>838</v>
      </c>
      <c r="KF84" s="678" t="s">
        <v>838</v>
      </c>
      <c r="KG84" s="678" t="s">
        <v>838</v>
      </c>
      <c r="KH84" s="678" t="s">
        <v>838</v>
      </c>
      <c r="KI84" s="678" t="s">
        <v>838</v>
      </c>
      <c r="KJ84" s="678" t="s">
        <v>838</v>
      </c>
      <c r="KK84" s="678" t="s">
        <v>838</v>
      </c>
      <c r="KL84" s="678" t="s">
        <v>838</v>
      </c>
      <c r="KM84" s="678" t="s">
        <v>838</v>
      </c>
      <c r="KN84" s="678" t="s">
        <v>838</v>
      </c>
      <c r="KO84" s="678" t="s">
        <v>838</v>
      </c>
      <c r="KP84" s="678" t="s">
        <v>838</v>
      </c>
      <c r="KQ84" s="678" t="s">
        <v>838</v>
      </c>
      <c r="KR84" s="678" t="s">
        <v>838</v>
      </c>
      <c r="KS84" s="678" t="s">
        <v>838</v>
      </c>
      <c r="KT84" s="678" t="s">
        <v>838</v>
      </c>
      <c r="KU84" s="678" t="s">
        <v>838</v>
      </c>
      <c r="KV84" s="686"/>
      <c r="KW84" s="686"/>
      <c r="KX84" s="529"/>
      <c r="KY84" s="529"/>
      <c r="KZ84" s="529"/>
      <c r="LA84" s="529"/>
      <c r="LB84" s="529"/>
      <c r="LC84" s="529"/>
      <c r="LD84" s="529"/>
      <c r="LE84" s="529"/>
      <c r="LF84" s="529"/>
      <c r="LG84" s="529"/>
      <c r="LH84" s="529"/>
      <c r="LI84" s="529"/>
      <c r="LJ84" s="529"/>
      <c r="LK84" s="529"/>
      <c r="LL84" s="529"/>
      <c r="LM84" s="529"/>
      <c r="LN84" s="529"/>
      <c r="LO84" s="529"/>
      <c r="LP84" s="529"/>
      <c r="LQ84" s="529"/>
      <c r="LR84" s="529"/>
      <c r="LS84" s="529"/>
      <c r="LT84" s="250"/>
      <c r="LU84" s="529"/>
      <c r="LV84" s="529"/>
      <c r="LW84" s="529"/>
      <c r="LX84" s="529"/>
      <c r="LY84" s="529"/>
      <c r="LZ84" s="529"/>
      <c r="MA84" s="529"/>
      <c r="MB84" s="529"/>
      <c r="MC84" s="529"/>
      <c r="MD84" s="529"/>
      <c r="ME84" s="529"/>
      <c r="MF84" s="529"/>
      <c r="MG84" s="529"/>
      <c r="MH84" s="529"/>
      <c r="MI84" s="529"/>
      <c r="MJ84" s="529"/>
      <c r="MK84" s="529"/>
      <c r="ML84" s="529"/>
      <c r="MM84" s="529"/>
      <c r="MN84" s="529"/>
      <c r="MO84" s="529"/>
      <c r="MP84" s="529"/>
      <c r="MQ84" s="529"/>
      <c r="MR84" s="529"/>
      <c r="MS84" s="529"/>
      <c r="MT84" s="529"/>
      <c r="MU84" s="529"/>
      <c r="MV84" s="529"/>
      <c r="MW84" s="529"/>
      <c r="MX84" s="529"/>
      <c r="MY84" s="529"/>
      <c r="MZ84" s="529"/>
      <c r="NA84" s="529"/>
      <c r="NB84" s="529"/>
      <c r="NC84" s="529"/>
      <c r="ND84" s="529"/>
      <c r="NE84" s="529"/>
      <c r="NF84" s="529"/>
      <c r="NG84" s="529"/>
      <c r="NH84" s="529"/>
      <c r="NI84" s="529"/>
      <c r="NJ84" s="529"/>
      <c r="NK84" s="529"/>
      <c r="NL84" s="529"/>
      <c r="NM84" s="529"/>
      <c r="NN84" s="529"/>
      <c r="NO84" s="529"/>
      <c r="NP84" s="529"/>
      <c r="NQ84" s="529"/>
      <c r="NR84" s="529"/>
      <c r="NS84" s="529"/>
      <c r="NT84" s="529"/>
      <c r="NU84" s="529"/>
      <c r="NV84" s="379">
        <f t="shared" si="1277"/>
        <v>0</v>
      </c>
      <c r="NW84" s="100">
        <f t="shared" si="2020"/>
        <v>0</v>
      </c>
      <c r="NX84" s="189">
        <f t="shared" si="2021"/>
        <v>0</v>
      </c>
      <c r="NY84" s="189">
        <f t="shared" si="2022"/>
        <v>0</v>
      </c>
      <c r="NZ84" s="189">
        <f t="shared" si="1278"/>
        <v>910.40000000000009</v>
      </c>
      <c r="OA84" s="189">
        <f t="shared" si="2023"/>
        <v>0</v>
      </c>
      <c r="OB84" s="377">
        <f t="shared" si="2024"/>
        <v>0</v>
      </c>
      <c r="OC84" s="105">
        <f t="shared" si="2046"/>
        <v>0</v>
      </c>
      <c r="OE84" s="376">
        <f t="shared" si="1279"/>
        <v>0</v>
      </c>
      <c r="OF84" s="189">
        <f t="shared" si="1280"/>
        <v>0</v>
      </c>
      <c r="OG84" s="189">
        <f t="shared" si="1281"/>
        <v>0</v>
      </c>
      <c r="OH84" s="189">
        <f t="shared" si="1282"/>
        <v>0</v>
      </c>
      <c r="OI84" s="189">
        <f t="shared" si="1283"/>
        <v>0</v>
      </c>
      <c r="OJ84" s="377">
        <f t="shared" si="1284"/>
        <v>0</v>
      </c>
      <c r="OK84" s="94">
        <f t="shared" si="1608"/>
        <v>0</v>
      </c>
      <c r="OM84" s="94">
        <f t="shared" si="1609"/>
        <v>0</v>
      </c>
      <c r="ON84" s="189">
        <f t="shared" si="1610"/>
        <v>0</v>
      </c>
      <c r="OO84" s="189" t="str">
        <f t="shared" si="1611"/>
        <v>.00000000000</v>
      </c>
      <c r="OP84" s="189">
        <f t="shared" si="1285"/>
        <v>0</v>
      </c>
      <c r="OQ84" s="189">
        <f t="shared" si="1612"/>
        <v>0</v>
      </c>
      <c r="OR84" s="94" t="str">
        <f t="shared" si="1613"/>
        <v>.00000000000</v>
      </c>
      <c r="OS84" s="94">
        <f t="shared" si="1614"/>
        <v>0</v>
      </c>
      <c r="OU84" s="94">
        <f t="shared" si="1615"/>
        <v>0</v>
      </c>
      <c r="OV84" s="189">
        <f t="shared" si="1616"/>
        <v>0</v>
      </c>
      <c r="OW84" s="189" t="str">
        <f t="shared" si="1617"/>
        <v>.00000000000</v>
      </c>
      <c r="OX84" s="189">
        <f t="shared" si="1286"/>
        <v>900.40000000000009</v>
      </c>
      <c r="OY84" s="189">
        <f t="shared" si="1618"/>
        <v>900</v>
      </c>
      <c r="OZ84" s="94" t="str">
        <f t="shared" si="1619"/>
        <v>.40000000000</v>
      </c>
      <c r="PA84" s="94">
        <f t="shared" si="1620"/>
        <v>0</v>
      </c>
      <c r="PC84" s="94">
        <f t="shared" si="1287"/>
        <v>0</v>
      </c>
      <c r="PD84" s="189">
        <f t="shared" si="1288"/>
        <v>0</v>
      </c>
      <c r="PE84" s="189">
        <f t="shared" si="1289"/>
        <v>0</v>
      </c>
      <c r="PF84" s="189">
        <f t="shared" si="1290"/>
        <v>0</v>
      </c>
      <c r="PG84" s="189">
        <f t="shared" si="1291"/>
        <v>0</v>
      </c>
      <c r="PH84" s="94">
        <f t="shared" si="1292"/>
        <v>0</v>
      </c>
      <c r="PI84" s="94">
        <f t="shared" si="1621"/>
        <v>0</v>
      </c>
      <c r="PK84" s="105">
        <f t="shared" si="1293"/>
        <v>0</v>
      </c>
      <c r="PL84" s="121">
        <f t="shared" si="1294"/>
        <v>0</v>
      </c>
      <c r="PM84" s="121">
        <f t="shared" si="1622"/>
        <v>0</v>
      </c>
      <c r="PN84" s="121">
        <f t="shared" si="1295"/>
        <v>0</v>
      </c>
      <c r="PO84" s="121">
        <f t="shared" si="1296"/>
        <v>0</v>
      </c>
      <c r="PP84" s="121">
        <f t="shared" si="1623"/>
        <v>0</v>
      </c>
      <c r="PQ84" s="121">
        <f t="shared" si="1297"/>
        <v>0</v>
      </c>
      <c r="PS84" s="121">
        <f t="shared" si="2025"/>
        <v>0</v>
      </c>
      <c r="PT84" s="121">
        <f t="shared" si="1624"/>
        <v>0</v>
      </c>
      <c r="PU84" s="121">
        <f t="shared" si="1298"/>
        <v>0</v>
      </c>
      <c r="PV84" s="121">
        <f t="shared" si="1299"/>
        <v>0</v>
      </c>
      <c r="PW84" s="121">
        <f t="shared" si="1625"/>
        <v>0</v>
      </c>
      <c r="PX84" s="121">
        <f t="shared" si="1300"/>
        <v>0</v>
      </c>
      <c r="PY84" s="299" t="str">
        <f t="shared" si="1626"/>
        <v>-</v>
      </c>
      <c r="QA84" s="94">
        <f t="shared" si="2026"/>
        <v>0</v>
      </c>
      <c r="QB84" s="121">
        <f t="shared" si="2027"/>
        <v>0</v>
      </c>
      <c r="QC84" s="121">
        <f t="shared" si="1627"/>
        <v>0</v>
      </c>
      <c r="QE84" s="383">
        <v>75</v>
      </c>
      <c r="QF84" s="121">
        <f t="shared" si="1301"/>
        <v>0</v>
      </c>
      <c r="QG84" s="121">
        <f t="shared" si="1628"/>
        <v>0</v>
      </c>
      <c r="QH84" s="121" t="str">
        <f t="shared" si="1629"/>
        <v>.00000000000</v>
      </c>
      <c r="QI84" s="121">
        <f t="shared" si="1302"/>
        <v>0</v>
      </c>
      <c r="QJ84" s="121">
        <f t="shared" si="1630"/>
        <v>0</v>
      </c>
      <c r="QK84" s="121" t="str">
        <f t="shared" si="1631"/>
        <v>.00000000000</v>
      </c>
      <c r="QM84" s="121">
        <f t="shared" si="1632"/>
        <v>9999999999</v>
      </c>
      <c r="QO84" s="123" t="s">
        <v>558</v>
      </c>
      <c r="QT84" s="124">
        <f t="shared" si="2052"/>
        <v>9999999999999</v>
      </c>
      <c r="QU84" s="124">
        <f t="shared" si="2052"/>
        <v>9999999999999</v>
      </c>
      <c r="QV84" s="124">
        <f t="shared" si="2052"/>
        <v>9999999999999</v>
      </c>
      <c r="QW84" s="124">
        <f t="shared" si="2047"/>
        <v>9999999999999</v>
      </c>
      <c r="QX84" s="507">
        <f t="shared" si="2053"/>
        <v>0</v>
      </c>
      <c r="QY84" s="457">
        <f t="shared" si="2048"/>
        <v>0</v>
      </c>
      <c r="QZ84" s="457">
        <f t="shared" si="2049"/>
        <v>0</v>
      </c>
      <c r="RA84" s="457">
        <f t="shared" si="2054"/>
        <v>0</v>
      </c>
      <c r="RI84" s="507">
        <f t="shared" si="1633"/>
        <v>0</v>
      </c>
      <c r="RJ84" s="795">
        <f t="shared" si="1634"/>
        <v>0</v>
      </c>
      <c r="RK84" s="518" t="str">
        <f t="shared" si="1635"/>
        <v>.00000000000</v>
      </c>
      <c r="RL84" s="511">
        <f t="shared" si="1636"/>
        <v>930</v>
      </c>
      <c r="RM84" s="795">
        <f t="shared" si="1637"/>
        <v>930</v>
      </c>
      <c r="RN84" s="518" t="str">
        <f t="shared" si="1638"/>
        <v>.00000000000</v>
      </c>
      <c r="RO84" s="507">
        <f t="shared" si="1639"/>
        <v>0</v>
      </c>
      <c r="RP84" s="795">
        <f t="shared" si="1640"/>
        <v>0</v>
      </c>
      <c r="RQ84" s="518" t="str">
        <f t="shared" si="1641"/>
        <v>.00000000000</v>
      </c>
      <c r="RR84" s="511">
        <f t="shared" si="1642"/>
        <v>1020</v>
      </c>
      <c r="RS84" s="795">
        <f t="shared" si="1643"/>
        <v>1020</v>
      </c>
      <c r="RT84" s="518" t="str">
        <f t="shared" si="1644"/>
        <v>.00000000000</v>
      </c>
      <c r="RZ84" s="131">
        <f t="shared" si="1303"/>
        <v>0</v>
      </c>
      <c r="SA84" s="124">
        <f t="shared" si="1645"/>
        <v>0</v>
      </c>
      <c r="SB84" s="121" t="str">
        <f t="shared" si="1646"/>
        <v>.00000000000</v>
      </c>
      <c r="SC84" s="120">
        <f t="shared" si="1304"/>
        <v>0</v>
      </c>
      <c r="SD84" s="124">
        <f t="shared" si="1647"/>
        <v>0</v>
      </c>
      <c r="SE84" s="121" t="str">
        <f t="shared" si="1648"/>
        <v>.00000000000</v>
      </c>
      <c r="SF84" s="131">
        <f t="shared" si="1305"/>
        <v>0</v>
      </c>
      <c r="SG84" s="124">
        <f t="shared" si="1649"/>
        <v>0</v>
      </c>
      <c r="SH84" s="121" t="str">
        <f t="shared" si="1650"/>
        <v>.00000000000</v>
      </c>
      <c r="SI84" s="120">
        <f t="shared" si="1306"/>
        <v>0</v>
      </c>
      <c r="SJ84" s="124">
        <f t="shared" si="1651"/>
        <v>0</v>
      </c>
      <c r="SK84" s="121" t="str">
        <f t="shared" si="1652"/>
        <v>.00000000000</v>
      </c>
      <c r="SM84" s="131">
        <f t="shared" si="1307"/>
        <v>0</v>
      </c>
      <c r="SN84" s="124">
        <f t="shared" si="1653"/>
        <v>0</v>
      </c>
      <c r="SO84" s="121" t="str">
        <f t="shared" si="1654"/>
        <v>.00000000000</v>
      </c>
      <c r="SP84" s="120">
        <f t="shared" si="1308"/>
        <v>0</v>
      </c>
      <c r="SQ84" s="124">
        <f t="shared" si="1655"/>
        <v>0</v>
      </c>
      <c r="SR84" s="121" t="str">
        <f t="shared" si="1656"/>
        <v>.00000000000</v>
      </c>
      <c r="SS84" s="121">
        <f t="shared" si="1309"/>
        <v>0</v>
      </c>
      <c r="SU84" s="94">
        <f t="shared" si="2028"/>
        <v>-1</v>
      </c>
      <c r="SV84" s="121">
        <f t="shared" si="2029"/>
        <v>-1</v>
      </c>
      <c r="SW84" s="121" t="str">
        <f t="shared" si="1657"/>
        <v>.00000000000</v>
      </c>
      <c r="SX84" s="94">
        <f t="shared" si="2030"/>
        <v>1670</v>
      </c>
      <c r="SY84" s="121">
        <f t="shared" si="2031"/>
        <v>1670</v>
      </c>
      <c r="SZ84" s="121" t="str">
        <f t="shared" si="1658"/>
        <v>.00000000000</v>
      </c>
      <c r="TA84" s="94" t="str">
        <f t="shared" si="1659"/>
        <v>167,000</v>
      </c>
      <c r="TB84" s="94">
        <v>75</v>
      </c>
      <c r="TC84" s="94">
        <f t="shared" si="1660"/>
        <v>0</v>
      </c>
      <c r="TE84" s="121">
        <f t="shared" si="1661"/>
        <v>0</v>
      </c>
      <c r="TF84" s="121">
        <f t="shared" si="1662"/>
        <v>0</v>
      </c>
      <c r="TG84" s="121" t="str">
        <f t="shared" si="983"/>
        <v>.00000000000</v>
      </c>
      <c r="TH84" s="121">
        <f t="shared" si="1310"/>
        <v>7</v>
      </c>
      <c r="TI84" s="121">
        <f t="shared" si="984"/>
        <v>7</v>
      </c>
      <c r="TJ84" s="121" t="str">
        <f t="shared" si="985"/>
        <v>.00000000000</v>
      </c>
      <c r="TK84" s="94">
        <f t="shared" si="2032"/>
        <v>0</v>
      </c>
      <c r="TL84" s="94">
        <v>75</v>
      </c>
      <c r="TM84" s="94">
        <f t="shared" si="1311"/>
        <v>0</v>
      </c>
      <c r="TO84" s="121">
        <f t="shared" si="1663"/>
        <v>0</v>
      </c>
      <c r="TP84" s="121">
        <f t="shared" si="1664"/>
        <v>0</v>
      </c>
      <c r="TQ84" s="121" t="str">
        <f t="shared" si="1665"/>
        <v>.00000000000</v>
      </c>
      <c r="TR84" s="121">
        <f t="shared" si="1312"/>
        <v>928</v>
      </c>
      <c r="TS84" s="121">
        <f t="shared" si="1666"/>
        <v>928</v>
      </c>
      <c r="TT84" s="121" t="str">
        <f t="shared" si="1667"/>
        <v>.00000000000</v>
      </c>
      <c r="TU84" s="94">
        <f t="shared" si="1668"/>
        <v>0</v>
      </c>
      <c r="TW84" s="105">
        <f t="shared" si="1669"/>
        <v>-9.4500000004499998E-2</v>
      </c>
      <c r="TX84" s="105">
        <f t="shared" si="1670"/>
        <v>0</v>
      </c>
      <c r="TY84" s="105">
        <f t="shared" si="1671"/>
        <v>-9.4500000004499998E-2</v>
      </c>
      <c r="TZ84" s="105">
        <f t="shared" si="1672"/>
        <v>0</v>
      </c>
      <c r="UA84" s="105">
        <f t="shared" si="1673"/>
        <v>0</v>
      </c>
      <c r="UB84" s="105">
        <f t="shared" si="1674"/>
        <v>0</v>
      </c>
      <c r="UC84" s="105">
        <f t="shared" si="1313"/>
        <v>0</v>
      </c>
      <c r="UD84" s="105">
        <f t="shared" si="1314"/>
        <v>0</v>
      </c>
      <c r="UE84" s="105">
        <f t="shared" si="1315"/>
        <v>0</v>
      </c>
      <c r="UF84" s="105">
        <f t="shared" si="1675"/>
        <v>0</v>
      </c>
      <c r="UG84" s="105">
        <f t="shared" si="1675"/>
        <v>0</v>
      </c>
      <c r="UH84" s="105">
        <f t="shared" si="1675"/>
        <v>0</v>
      </c>
      <c r="UI84" s="105">
        <f>UI83</f>
        <v>0</v>
      </c>
      <c r="UK84" s="105">
        <f t="shared" si="1316"/>
        <v>365.55000000255001</v>
      </c>
      <c r="UL84" s="102">
        <f t="shared" si="1676"/>
        <v>365</v>
      </c>
      <c r="UM84" s="105" t="str">
        <f t="shared" si="1677"/>
        <v>.55000000255</v>
      </c>
      <c r="UN84" s="105">
        <f t="shared" si="1678"/>
        <v>-9.4500000004499998E-2</v>
      </c>
      <c r="UO84" s="102">
        <f t="shared" si="1679"/>
        <v>-1</v>
      </c>
      <c r="UP84" s="105" t="str">
        <f t="shared" si="1680"/>
        <v>.90550000000</v>
      </c>
      <c r="UQ84" s="105">
        <f>UQ83+$UY$6*$US$6</f>
        <v>368.70000000269999</v>
      </c>
      <c r="UR84" s="105">
        <f t="shared" si="1681"/>
        <v>368</v>
      </c>
      <c r="US84" s="105" t="str">
        <f t="shared" si="1682"/>
        <v>.70000000270</v>
      </c>
      <c r="UT84" s="103">
        <f t="shared" si="1317"/>
        <v>0</v>
      </c>
      <c r="UU84" s="102">
        <f t="shared" si="1683"/>
        <v>0</v>
      </c>
      <c r="UV84" s="105" t="str">
        <f t="shared" si="1684"/>
        <v>.00000000000</v>
      </c>
      <c r="UW84" s="105">
        <f t="shared" si="1318"/>
        <v>371.85000000284998</v>
      </c>
      <c r="UX84" s="102">
        <f t="shared" si="1685"/>
        <v>371</v>
      </c>
      <c r="UY84" s="105" t="str">
        <f t="shared" si="1686"/>
        <v>.85000000285</v>
      </c>
      <c r="UZ84" s="103">
        <f t="shared" si="2033"/>
        <v>-9.4500000004499998E-2</v>
      </c>
      <c r="VA84" s="102">
        <f t="shared" si="1687"/>
        <v>-1</v>
      </c>
      <c r="VB84" s="105" t="str">
        <f t="shared" si="1688"/>
        <v>.90550000000</v>
      </c>
      <c r="VC84" s="94" t="str">
        <f t="shared" si="1319"/>
        <v>-</v>
      </c>
      <c r="VD84" s="94" t="str">
        <f t="shared" si="1320"/>
        <v>-</v>
      </c>
      <c r="VE84" s="94" t="str">
        <f t="shared" si="1321"/>
        <v>-</v>
      </c>
      <c r="VF84" s="94" t="str">
        <f t="shared" si="1322"/>
        <v>-</v>
      </c>
      <c r="VH84" s="105">
        <f t="shared" si="1689"/>
        <v>365.55000000255001</v>
      </c>
      <c r="VI84" s="102">
        <f t="shared" si="1690"/>
        <v>365</v>
      </c>
      <c r="VJ84" s="105" t="str">
        <f t="shared" si="1691"/>
        <v>.55000000255</v>
      </c>
      <c r="VK84" s="103">
        <f t="shared" si="1692"/>
        <v>0</v>
      </c>
      <c r="VL84" s="102">
        <f t="shared" si="1693"/>
        <v>0</v>
      </c>
      <c r="VM84" s="105" t="str">
        <f t="shared" si="2034"/>
        <v>.00000000000</v>
      </c>
      <c r="VN84" s="105">
        <f t="shared" si="1694"/>
        <v>365.55000000255001</v>
      </c>
      <c r="VO84" s="102">
        <f t="shared" si="1695"/>
        <v>365</v>
      </c>
      <c r="VP84" s="105" t="str">
        <f t="shared" si="1696"/>
        <v>.55000000255</v>
      </c>
      <c r="VQ84" s="103">
        <f t="shared" si="1697"/>
        <v>-9.4500000004499998E-2</v>
      </c>
      <c r="VR84" s="102">
        <f t="shared" si="1698"/>
        <v>-1</v>
      </c>
      <c r="VS84" s="105" t="str">
        <f t="shared" si="1699"/>
        <v>.90550000000</v>
      </c>
      <c r="VT84" s="105">
        <f t="shared" si="1700"/>
        <v>368.70000000269999</v>
      </c>
      <c r="VU84" s="105">
        <f t="shared" si="1701"/>
        <v>368</v>
      </c>
      <c r="VV84" s="105" t="str">
        <f t="shared" si="1702"/>
        <v>.70000000270</v>
      </c>
      <c r="VW84" s="103">
        <f t="shared" si="1703"/>
        <v>0</v>
      </c>
      <c r="VX84" s="102">
        <f t="shared" si="1704"/>
        <v>0</v>
      </c>
      <c r="VY84" s="105" t="str">
        <f t="shared" si="1705"/>
        <v>.00000000000</v>
      </c>
      <c r="VZ84" s="105">
        <f t="shared" si="1706"/>
        <v>371.85000000284998</v>
      </c>
      <c r="WA84" s="102">
        <f t="shared" si="1707"/>
        <v>371</v>
      </c>
      <c r="WB84" s="105" t="str">
        <f t="shared" si="1708"/>
        <v>.85000000285</v>
      </c>
      <c r="WC84" s="103">
        <f t="shared" si="2035"/>
        <v>-9.4500000004499998E-2</v>
      </c>
      <c r="WD84" s="102">
        <f t="shared" si="1709"/>
        <v>-1</v>
      </c>
      <c r="WE84" s="105" t="str">
        <f t="shared" si="1710"/>
        <v>.90550000000</v>
      </c>
      <c r="WF84" s="105">
        <f t="shared" si="1711"/>
        <v>371.85000000284998</v>
      </c>
      <c r="WG84" s="102">
        <f t="shared" si="1712"/>
        <v>371</v>
      </c>
      <c r="WH84" s="105" t="str">
        <f t="shared" si="1713"/>
        <v>.85000000285</v>
      </c>
      <c r="WI84" s="103">
        <f t="shared" si="1714"/>
        <v>0</v>
      </c>
      <c r="WJ84" s="102">
        <f t="shared" si="1715"/>
        <v>0</v>
      </c>
      <c r="WK84" s="105" t="str">
        <f t="shared" si="1716"/>
        <v>.00000000000</v>
      </c>
      <c r="WL84" s="343" t="str">
        <f t="shared" si="1323"/>
        <v>-</v>
      </c>
      <c r="WM84" s="343" t="str">
        <f t="shared" si="1324"/>
        <v>-</v>
      </c>
      <c r="WN84" s="343" t="str">
        <f t="shared" si="1325"/>
        <v>-</v>
      </c>
      <c r="WO84" s="343" t="str">
        <f t="shared" si="1326"/>
        <v>-</v>
      </c>
      <c r="WP84" s="343" t="str">
        <f t="shared" si="1327"/>
        <v>-</v>
      </c>
      <c r="WQ84" s="343" t="str">
        <f t="shared" si="1328"/>
        <v>-</v>
      </c>
      <c r="WS84" s="103">
        <f t="shared" si="1329"/>
        <v>0</v>
      </c>
      <c r="WT84" s="103">
        <f t="shared" si="1330"/>
        <v>0</v>
      </c>
      <c r="WU84" s="103">
        <f t="shared" si="1331"/>
        <v>0</v>
      </c>
      <c r="WV84" s="103">
        <f t="shared" si="1332"/>
        <v>0</v>
      </c>
      <c r="WW84" s="103">
        <f t="shared" si="1333"/>
        <v>0</v>
      </c>
      <c r="WX84" s="120">
        <f t="shared" si="1334"/>
        <v>0</v>
      </c>
      <c r="WY84" s="103">
        <f t="shared" si="1717"/>
        <v>0</v>
      </c>
      <c r="WZ84" s="103">
        <f t="shared" si="1718"/>
        <v>0</v>
      </c>
      <c r="XA84" s="105">
        <f t="shared" si="1719"/>
        <v>0</v>
      </c>
      <c r="XB84" s="105">
        <f t="shared" si="1720"/>
        <v>0</v>
      </c>
      <c r="XC84" s="105">
        <f t="shared" si="1721"/>
        <v>0</v>
      </c>
      <c r="XD84" s="105">
        <f t="shared" si="1722"/>
        <v>0</v>
      </c>
      <c r="XE84" s="105">
        <f t="shared" si="1723"/>
        <v>0</v>
      </c>
      <c r="XF84" s="105">
        <f t="shared" si="1724"/>
        <v>0</v>
      </c>
      <c r="XG84" s="105">
        <f t="shared" si="2036"/>
        <v>0</v>
      </c>
      <c r="XH84" s="105">
        <f t="shared" si="1725"/>
        <v>0</v>
      </c>
      <c r="XI84" s="105">
        <f t="shared" si="1726"/>
        <v>0</v>
      </c>
      <c r="XJ84" s="105">
        <f t="shared" si="1727"/>
        <v>0</v>
      </c>
      <c r="XK84" s="105">
        <f t="shared" si="1728"/>
        <v>0</v>
      </c>
      <c r="XL84" s="105">
        <f t="shared" si="1729"/>
        <v>0</v>
      </c>
      <c r="XM84" s="102">
        <f t="shared" si="1335"/>
        <v>0</v>
      </c>
      <c r="XN84" s="103">
        <f t="shared" si="1730"/>
        <v>368.70000000269999</v>
      </c>
      <c r="XO84" s="103">
        <f t="shared" si="1731"/>
        <v>0</v>
      </c>
      <c r="XP84" s="103">
        <f t="shared" si="1336"/>
        <v>368.70000000269999</v>
      </c>
      <c r="XQ84" s="103">
        <f t="shared" si="1337"/>
        <v>0</v>
      </c>
      <c r="XR84" s="103">
        <f t="shared" si="1732"/>
        <v>0</v>
      </c>
      <c r="XS84" s="111">
        <f t="shared" si="1338"/>
        <v>0.03</v>
      </c>
      <c r="XU84" s="111">
        <f t="shared" si="1733"/>
        <v>0</v>
      </c>
      <c r="XV84" s="126">
        <f t="shared" si="1734"/>
        <v>0</v>
      </c>
      <c r="XW84" s="120">
        <f t="shared" si="1735"/>
        <v>0</v>
      </c>
      <c r="XX84" s="120">
        <f t="shared" si="1736"/>
        <v>0</v>
      </c>
      <c r="XY84" s="103">
        <f t="shared" si="1339"/>
        <v>0</v>
      </c>
      <c r="XZ84" s="103">
        <f t="shared" si="1737"/>
        <v>0</v>
      </c>
      <c r="YB84" s="103">
        <f t="shared" si="1738"/>
        <v>0</v>
      </c>
      <c r="YC84" s="111">
        <f t="shared" si="1739"/>
        <v>0</v>
      </c>
      <c r="YD84" s="103">
        <f t="shared" si="1740"/>
        <v>0</v>
      </c>
      <c r="YE84" s="103">
        <f t="shared" si="1741"/>
        <v>0</v>
      </c>
      <c r="YF84" s="103">
        <f t="shared" si="1340"/>
        <v>0</v>
      </c>
      <c r="YG84" s="103">
        <f t="shared" si="1742"/>
        <v>0</v>
      </c>
      <c r="YI84" s="103">
        <f t="shared" si="1341"/>
        <v>0</v>
      </c>
      <c r="YJ84" s="103">
        <f t="shared" si="1342"/>
        <v>0</v>
      </c>
      <c r="YK84" s="103">
        <f t="shared" si="1343"/>
        <v>0</v>
      </c>
      <c r="YL84" s="103">
        <f t="shared" si="1344"/>
        <v>0</v>
      </c>
      <c r="YM84" s="103">
        <f t="shared" si="1743"/>
        <v>0</v>
      </c>
      <c r="YN84" s="103">
        <f t="shared" si="1743"/>
        <v>0</v>
      </c>
      <c r="YO84" s="103">
        <f t="shared" si="1744"/>
        <v>0</v>
      </c>
      <c r="YP84" s="103">
        <f t="shared" si="1745"/>
        <v>0</v>
      </c>
      <c r="YQ84" s="103">
        <f t="shared" si="1746"/>
        <v>0</v>
      </c>
      <c r="YR84" s="103">
        <f t="shared" si="1747"/>
        <v>0</v>
      </c>
      <c r="YS84" s="103">
        <f t="shared" si="1748"/>
        <v>0</v>
      </c>
      <c r="YT84" s="103">
        <f t="shared" si="1749"/>
        <v>0</v>
      </c>
      <c r="YU84" s="103">
        <f t="shared" si="1750"/>
        <v>0</v>
      </c>
      <c r="YV84" s="103">
        <f t="shared" si="1750"/>
        <v>0</v>
      </c>
      <c r="YX84" s="103">
        <f t="shared" si="1345"/>
        <v>0</v>
      </c>
      <c r="YY84" s="103">
        <f t="shared" si="1346"/>
        <v>0</v>
      </c>
      <c r="YZ84" s="103">
        <f t="shared" si="1347"/>
        <v>0</v>
      </c>
      <c r="ZA84" s="103">
        <f t="shared" si="1348"/>
        <v>0</v>
      </c>
      <c r="ZB84" s="103">
        <f t="shared" si="1751"/>
        <v>0</v>
      </c>
      <c r="ZC84" s="103">
        <f t="shared" si="1751"/>
        <v>0</v>
      </c>
      <c r="ZD84" s="103">
        <f t="shared" si="1752"/>
        <v>0</v>
      </c>
      <c r="ZE84" s="103">
        <f t="shared" si="1753"/>
        <v>0</v>
      </c>
      <c r="ZF84" s="103">
        <f t="shared" si="1754"/>
        <v>0</v>
      </c>
      <c r="ZG84" s="103">
        <f t="shared" si="1755"/>
        <v>0</v>
      </c>
      <c r="ZH84" s="103">
        <f t="shared" si="1756"/>
        <v>0</v>
      </c>
      <c r="ZI84" s="103">
        <f t="shared" si="1757"/>
        <v>0</v>
      </c>
      <c r="ZJ84" s="103">
        <f t="shared" si="1758"/>
        <v>0</v>
      </c>
      <c r="ZK84" s="103">
        <f t="shared" si="1758"/>
        <v>0</v>
      </c>
      <c r="ZM84" s="103">
        <f t="shared" si="1759"/>
        <v>0</v>
      </c>
      <c r="ZN84" s="103">
        <f t="shared" si="1759"/>
        <v>0</v>
      </c>
      <c r="ZP84" s="127">
        <f t="shared" si="1349"/>
        <v>365.55000000255001</v>
      </c>
      <c r="ZQ84" s="127">
        <f t="shared" si="1350"/>
        <v>0</v>
      </c>
      <c r="ZR84" s="127">
        <f t="shared" si="1351"/>
        <v>365.55000000255001</v>
      </c>
      <c r="ZS84" s="127">
        <f t="shared" si="1352"/>
        <v>-9.4500000004499998E-2</v>
      </c>
      <c r="ZT84" s="127">
        <f t="shared" si="1353"/>
        <v>368.70000000269999</v>
      </c>
      <c r="ZU84" s="127">
        <f t="shared" si="1354"/>
        <v>0</v>
      </c>
      <c r="ZV84" s="127">
        <f t="shared" si="1355"/>
        <v>371.85000000284998</v>
      </c>
      <c r="ZW84" s="127">
        <f t="shared" si="1356"/>
        <v>-9.4500000004499998E-2</v>
      </c>
      <c r="ZX84" s="127">
        <f t="shared" si="1357"/>
        <v>371.85000000284998</v>
      </c>
      <c r="ZY84" s="127">
        <f t="shared" si="1358"/>
        <v>0</v>
      </c>
      <c r="ZZ84" s="127">
        <f t="shared" si="1760"/>
        <v>368.70000000269999</v>
      </c>
      <c r="AAA84" s="127">
        <f t="shared" si="1761"/>
        <v>0</v>
      </c>
      <c r="AAB84" s="127">
        <f t="shared" si="1762"/>
        <v>0</v>
      </c>
      <c r="AAC84" s="127">
        <f t="shared" si="1763"/>
        <v>-0.29767500002834879</v>
      </c>
      <c r="AAD84" s="127">
        <f t="shared" si="1764"/>
        <v>0</v>
      </c>
      <c r="AAE84" s="127">
        <f t="shared" si="1765"/>
        <v>-0.29767500002834879</v>
      </c>
      <c r="AAF84" s="127">
        <f t="shared" si="1766"/>
        <v>0</v>
      </c>
      <c r="AAG84" s="129">
        <f t="shared" si="1767"/>
        <v>0</v>
      </c>
      <c r="AAH84" s="130">
        <f t="shared" si="1359"/>
        <v>0</v>
      </c>
      <c r="AAI84" s="130">
        <f t="shared" si="1768"/>
        <v>0</v>
      </c>
      <c r="AAJ84" s="130">
        <f t="shared" si="1769"/>
        <v>0</v>
      </c>
      <c r="AAK84" s="130">
        <f t="shared" si="1770"/>
        <v>0</v>
      </c>
      <c r="AAL84" s="385">
        <f t="shared" si="1360"/>
        <v>0</v>
      </c>
      <c r="AAM84" s="130">
        <f t="shared" si="2037"/>
        <v>0</v>
      </c>
      <c r="AAN84" s="130">
        <f t="shared" si="1771"/>
        <v>0</v>
      </c>
      <c r="AAO84" s="130">
        <f t="shared" si="2038"/>
        <v>0</v>
      </c>
      <c r="AAP84" s="130">
        <f t="shared" si="2038"/>
        <v>0</v>
      </c>
      <c r="AAQ84" s="386">
        <f t="shared" si="1361"/>
        <v>0</v>
      </c>
      <c r="AAR84" s="130">
        <f t="shared" si="1362"/>
        <v>0</v>
      </c>
      <c r="AAS84" s="387">
        <f t="shared" si="1772"/>
        <v>0</v>
      </c>
      <c r="AAT84" s="130">
        <f t="shared" si="1773"/>
        <v>0</v>
      </c>
      <c r="AAU84" s="130">
        <f t="shared" si="1774"/>
        <v>0</v>
      </c>
      <c r="AAW84" s="93">
        <f t="shared" si="2039"/>
        <v>0</v>
      </c>
      <c r="AAX84" s="120">
        <f t="shared" si="2039"/>
        <v>0</v>
      </c>
      <c r="AAZ84" s="94">
        <f t="shared" si="1363"/>
        <v>0</v>
      </c>
      <c r="ABA84" s="120">
        <f t="shared" si="1364"/>
        <v>0</v>
      </c>
      <c r="ABB84" s="120">
        <f t="shared" si="1365"/>
        <v>0</v>
      </c>
      <c r="ABD84" s="120">
        <f t="shared" si="1366"/>
        <v>0</v>
      </c>
      <c r="ABE84" s="120">
        <f t="shared" si="1367"/>
        <v>0</v>
      </c>
      <c r="ABF84" s="120">
        <f t="shared" si="1775"/>
        <v>0</v>
      </c>
      <c r="ABG84" s="131">
        <f t="shared" si="1368"/>
        <v>0</v>
      </c>
      <c r="ABH84" s="102">
        <f t="shared" si="1369"/>
        <v>0</v>
      </c>
      <c r="ABI84" s="105">
        <f t="shared" si="1370"/>
        <v>0</v>
      </c>
      <c r="ABJ84" s="131">
        <f t="shared" si="1371"/>
        <v>0</v>
      </c>
      <c r="ABK84" s="102">
        <f t="shared" si="1372"/>
        <v>0</v>
      </c>
      <c r="ABL84" s="105">
        <f t="shared" si="1373"/>
        <v>0</v>
      </c>
      <c r="ABM84" s="105">
        <f t="shared" si="1374"/>
        <v>0</v>
      </c>
      <c r="ABO84" s="131">
        <f t="shared" si="1776"/>
        <v>0</v>
      </c>
      <c r="ABP84" s="102">
        <f t="shared" si="1375"/>
        <v>0</v>
      </c>
      <c r="ABQ84" s="105">
        <f t="shared" si="1376"/>
        <v>0</v>
      </c>
      <c r="ABR84" s="131">
        <f t="shared" si="1377"/>
        <v>0</v>
      </c>
      <c r="ABS84" s="102">
        <f t="shared" si="1378"/>
        <v>0</v>
      </c>
      <c r="ABT84" s="105">
        <f t="shared" si="1379"/>
        <v>0</v>
      </c>
      <c r="ABU84" s="105">
        <f t="shared" si="1380"/>
        <v>0</v>
      </c>
      <c r="ABV84" s="105"/>
      <c r="ABW84" s="131">
        <f t="shared" si="1777"/>
        <v>0</v>
      </c>
      <c r="ABX84" s="102">
        <f t="shared" si="1778"/>
        <v>0</v>
      </c>
      <c r="ABY84" s="105">
        <f t="shared" si="1779"/>
        <v>0</v>
      </c>
      <c r="ABZ84" s="131">
        <f t="shared" si="1381"/>
        <v>0</v>
      </c>
      <c r="ACA84" s="102">
        <f t="shared" si="1780"/>
        <v>0</v>
      </c>
      <c r="ACB84" s="105">
        <f t="shared" si="1781"/>
        <v>0</v>
      </c>
      <c r="ACC84" s="105">
        <f t="shared" si="1782"/>
        <v>0</v>
      </c>
      <c r="ACE84" s="105">
        <f t="shared" si="1382"/>
        <v>0</v>
      </c>
      <c r="ACF84" s="105">
        <f t="shared" si="1383"/>
        <v>0</v>
      </c>
      <c r="ACG84" s="94">
        <f t="shared" si="1384"/>
        <v>0</v>
      </c>
      <c r="ACH84" s="131">
        <f t="shared" si="1385"/>
        <v>0</v>
      </c>
      <c r="ACI84" s="102">
        <f t="shared" si="1386"/>
        <v>0</v>
      </c>
      <c r="ACJ84" s="105">
        <f t="shared" si="1387"/>
        <v>0</v>
      </c>
      <c r="ACK84" s="131">
        <f t="shared" si="1388"/>
        <v>0</v>
      </c>
      <c r="ACL84" s="102">
        <f t="shared" si="1389"/>
        <v>0</v>
      </c>
      <c r="ACM84" s="105">
        <f t="shared" si="1390"/>
        <v>0</v>
      </c>
      <c r="ACN84" s="120">
        <f t="shared" si="1391"/>
        <v>0</v>
      </c>
      <c r="ACO84" s="120">
        <f t="shared" si="1392"/>
        <v>0</v>
      </c>
      <c r="ACP84" s="120">
        <f t="shared" si="1393"/>
        <v>0</v>
      </c>
      <c r="ACQ84" s="120">
        <f t="shared" si="1394"/>
        <v>0</v>
      </c>
      <c r="ACR84" s="120">
        <f t="shared" si="1395"/>
        <v>0</v>
      </c>
      <c r="ACS84" s="120">
        <f t="shared" si="1396"/>
        <v>0</v>
      </c>
      <c r="ACT84" s="120">
        <f t="shared" si="1783"/>
        <v>0</v>
      </c>
      <c r="ACV84" s="105">
        <f t="shared" si="1784"/>
        <v>0</v>
      </c>
      <c r="ACW84" s="131">
        <f t="shared" si="1397"/>
        <v>0</v>
      </c>
      <c r="ACX84" s="102">
        <f t="shared" si="1398"/>
        <v>0</v>
      </c>
      <c r="ACY84" s="105">
        <f t="shared" si="1399"/>
        <v>0</v>
      </c>
      <c r="ACZ84" s="131">
        <f t="shared" si="1400"/>
        <v>0</v>
      </c>
      <c r="ADA84" s="102">
        <f t="shared" si="1401"/>
        <v>0</v>
      </c>
      <c r="ADB84" s="105">
        <f t="shared" si="1402"/>
        <v>0</v>
      </c>
      <c r="ADD84" s="103">
        <f t="shared" si="1403"/>
        <v>0</v>
      </c>
      <c r="ADE84" s="103">
        <f t="shared" si="1404"/>
        <v>0</v>
      </c>
      <c r="ADF84" s="103">
        <f t="shared" si="1405"/>
        <v>0</v>
      </c>
      <c r="ADG84" s="103">
        <f t="shared" si="1406"/>
        <v>0</v>
      </c>
      <c r="ADH84" s="103">
        <f t="shared" si="1407"/>
        <v>0</v>
      </c>
      <c r="ADI84" s="103">
        <f t="shared" si="1408"/>
        <v>0</v>
      </c>
      <c r="ADJ84" s="120">
        <f t="shared" si="1785"/>
        <v>0</v>
      </c>
      <c r="ADL84" s="103">
        <f t="shared" si="1409"/>
        <v>368.70000000269999</v>
      </c>
      <c r="ADM84" s="102">
        <f t="shared" si="1786"/>
        <v>368</v>
      </c>
      <c r="ADN84" s="105" t="str">
        <f t="shared" si="1787"/>
        <v>.70000000270</v>
      </c>
      <c r="ADO84" s="105">
        <f t="shared" si="1410"/>
        <v>0</v>
      </c>
      <c r="ADP84" s="102">
        <f t="shared" si="1788"/>
        <v>0</v>
      </c>
      <c r="ADQ84" s="105" t="str">
        <f t="shared" si="1789"/>
        <v>.00000000000</v>
      </c>
      <c r="ADR84" s="105">
        <f t="shared" si="1411"/>
        <v>368.70000000269999</v>
      </c>
      <c r="ADS84" s="102">
        <f t="shared" si="1790"/>
        <v>368</v>
      </c>
      <c r="ADT84" s="105" t="str">
        <f t="shared" si="1791"/>
        <v>.70000000270</v>
      </c>
      <c r="ADU84" s="103">
        <f t="shared" si="1412"/>
        <v>0</v>
      </c>
      <c r="ADV84" s="102">
        <f t="shared" si="1792"/>
        <v>0</v>
      </c>
      <c r="ADW84" s="105" t="str">
        <f t="shared" si="1793"/>
        <v>.00000000000</v>
      </c>
      <c r="ADX84" s="105">
        <f t="shared" si="1413"/>
        <v>368.70000000269999</v>
      </c>
      <c r="ADY84" s="102">
        <f t="shared" si="1794"/>
        <v>368</v>
      </c>
      <c r="ADZ84" s="105" t="str">
        <f t="shared" si="1795"/>
        <v>.70000000270</v>
      </c>
      <c r="AEA84" s="103">
        <f t="shared" si="1414"/>
        <v>0</v>
      </c>
      <c r="AEB84" s="102">
        <f t="shared" si="1796"/>
        <v>0</v>
      </c>
      <c r="AEC84" s="105" t="str">
        <f t="shared" si="1797"/>
        <v>.00000000000</v>
      </c>
      <c r="AEE84" s="103">
        <f t="shared" si="1415"/>
        <v>0</v>
      </c>
      <c r="AEF84" s="103">
        <f t="shared" si="1416"/>
        <v>0</v>
      </c>
      <c r="AEG84" s="103">
        <f t="shared" si="1417"/>
        <v>0</v>
      </c>
      <c r="AEH84" s="103">
        <f t="shared" si="1418"/>
        <v>0</v>
      </c>
      <c r="AEI84" s="103">
        <f t="shared" si="1419"/>
        <v>0</v>
      </c>
      <c r="AEJ84" s="103">
        <f t="shared" si="1420"/>
        <v>0</v>
      </c>
      <c r="AEK84" s="103">
        <f t="shared" si="1421"/>
        <v>0</v>
      </c>
      <c r="AEL84" s="102">
        <f t="shared" si="1422"/>
        <v>0</v>
      </c>
      <c r="AEM84" s="105">
        <f t="shared" si="1423"/>
        <v>0</v>
      </c>
      <c r="AEN84" s="103">
        <f t="shared" si="1424"/>
        <v>0</v>
      </c>
      <c r="AEO84" s="102">
        <f t="shared" si="1425"/>
        <v>0</v>
      </c>
      <c r="AEP84" s="105">
        <f t="shared" si="1426"/>
        <v>0</v>
      </c>
      <c r="AEQ84" s="103">
        <f t="shared" si="1427"/>
        <v>0</v>
      </c>
      <c r="AER84" s="102">
        <f t="shared" si="1428"/>
        <v>0</v>
      </c>
      <c r="AES84" s="105">
        <f t="shared" si="1429"/>
        <v>0</v>
      </c>
      <c r="AET84" s="103">
        <f t="shared" si="1430"/>
        <v>0</v>
      </c>
      <c r="AEU84" s="102">
        <f t="shared" si="1431"/>
        <v>0</v>
      </c>
      <c r="AEV84" s="105">
        <f t="shared" si="1432"/>
        <v>0</v>
      </c>
      <c r="AEW84" s="105">
        <f t="shared" si="1433"/>
        <v>0</v>
      </c>
      <c r="AEX84" s="102">
        <f t="shared" si="1434"/>
        <v>0</v>
      </c>
      <c r="AEY84" s="105">
        <f t="shared" si="1435"/>
        <v>0</v>
      </c>
      <c r="AEZ84" s="103">
        <f t="shared" si="1436"/>
        <v>0</v>
      </c>
      <c r="AFA84" s="102">
        <f t="shared" si="1437"/>
        <v>0</v>
      </c>
      <c r="AFB84" s="105">
        <f t="shared" si="1438"/>
        <v>0</v>
      </c>
      <c r="AFD84" s="132">
        <f t="shared" si="1439"/>
        <v>0</v>
      </c>
      <c r="AFE84" s="94">
        <f t="shared" si="1798"/>
        <v>3.1500000001499999</v>
      </c>
      <c r="AFF84" s="93">
        <f t="shared" si="1799"/>
        <v>0</v>
      </c>
      <c r="AFG84" s="93">
        <f t="shared" si="1440"/>
        <v>0</v>
      </c>
      <c r="AFH84" s="94">
        <f t="shared" si="1800"/>
        <v>3.1500000001499999</v>
      </c>
      <c r="AFI84" s="93">
        <f t="shared" si="1801"/>
        <v>0</v>
      </c>
      <c r="AFJ84" s="103">
        <f t="shared" si="1802"/>
        <v>365.55000000255001</v>
      </c>
      <c r="AFK84" s="102">
        <f t="shared" si="1803"/>
        <v>365</v>
      </c>
      <c r="AFL84" s="105" t="str">
        <f t="shared" si="1804"/>
        <v>.55000000255</v>
      </c>
      <c r="AFM84" s="103">
        <f t="shared" si="1805"/>
        <v>0</v>
      </c>
      <c r="AFN84" s="102">
        <f t="shared" si="1806"/>
        <v>0</v>
      </c>
      <c r="AFO84" s="105" t="str">
        <f t="shared" si="1807"/>
        <v>.00000000000</v>
      </c>
      <c r="AFP84" s="105">
        <f t="shared" si="1441"/>
        <v>368.70000000269999</v>
      </c>
      <c r="AFQ84" s="102">
        <f t="shared" si="1808"/>
        <v>368</v>
      </c>
      <c r="AFR84" s="105" t="str">
        <f t="shared" si="1809"/>
        <v>.70000000270</v>
      </c>
      <c r="AFS84" s="103">
        <f t="shared" si="1442"/>
        <v>0</v>
      </c>
      <c r="AFT84" s="102">
        <f t="shared" si="1810"/>
        <v>0</v>
      </c>
      <c r="AFU84" s="105" t="str">
        <f t="shared" si="1811"/>
        <v>.00000000000</v>
      </c>
      <c r="AFV84" s="105">
        <f t="shared" si="1812"/>
        <v>371.85000000284998</v>
      </c>
      <c r="AFW84" s="102">
        <f t="shared" si="1813"/>
        <v>371</v>
      </c>
      <c r="AFX84" s="105" t="str">
        <f t="shared" si="1814"/>
        <v>.85000000285</v>
      </c>
      <c r="AFY84" s="103">
        <f t="shared" si="1815"/>
        <v>0</v>
      </c>
      <c r="AFZ84" s="102">
        <f t="shared" si="1816"/>
        <v>0</v>
      </c>
      <c r="AGA84" s="105" t="str">
        <f t="shared" si="1817"/>
        <v>.00000000000</v>
      </c>
      <c r="AGC84" s="103">
        <f t="shared" si="1443"/>
        <v>0</v>
      </c>
      <c r="AGD84" s="103">
        <f t="shared" si="1444"/>
        <v>0</v>
      </c>
      <c r="AGE84" s="103">
        <f t="shared" si="1445"/>
        <v>0</v>
      </c>
      <c r="AGF84" s="103">
        <f t="shared" si="1818"/>
        <v>0</v>
      </c>
      <c r="AGG84" s="338">
        <f t="shared" si="1446"/>
        <v>0</v>
      </c>
      <c r="AGH84" s="136">
        <f t="shared" si="1447"/>
        <v>0</v>
      </c>
      <c r="AGI84" s="136">
        <f t="shared" si="1448"/>
        <v>0</v>
      </c>
      <c r="AGJ84" s="136">
        <f t="shared" si="1819"/>
        <v>0</v>
      </c>
      <c r="AGK84" s="136">
        <f t="shared" si="1820"/>
        <v>0</v>
      </c>
      <c r="AGL84" s="136">
        <f t="shared" si="1821"/>
        <v>0</v>
      </c>
      <c r="AGN84" s="388">
        <f t="shared" si="1449"/>
        <v>0</v>
      </c>
      <c r="AGO84" s="136">
        <f t="shared" si="1822"/>
        <v>0</v>
      </c>
      <c r="AGP84" s="136">
        <f t="shared" si="1823"/>
        <v>0</v>
      </c>
      <c r="AGQ84" s="103">
        <f t="shared" si="1824"/>
        <v>0</v>
      </c>
      <c r="AGR84" s="136">
        <f t="shared" si="1450"/>
        <v>0</v>
      </c>
      <c r="AGS84" s="136">
        <f t="shared" si="1825"/>
        <v>0</v>
      </c>
      <c r="AGT84" s="136">
        <f t="shared" si="2040"/>
        <v>0</v>
      </c>
      <c r="AGU84" s="136">
        <f t="shared" si="2041"/>
        <v>0</v>
      </c>
      <c r="AGW84" s="103">
        <f t="shared" si="1451"/>
        <v>0</v>
      </c>
      <c r="AGX84" s="103">
        <f t="shared" si="1452"/>
        <v>0</v>
      </c>
      <c r="AGY84" s="103">
        <f t="shared" si="1453"/>
        <v>0</v>
      </c>
      <c r="AGZ84" s="103">
        <f t="shared" si="1826"/>
        <v>0</v>
      </c>
      <c r="AHA84" s="389">
        <f t="shared" si="1454"/>
        <v>0</v>
      </c>
      <c r="AHB84" s="136">
        <f t="shared" si="1455"/>
        <v>0</v>
      </c>
      <c r="AHC84" s="136">
        <f t="shared" si="1456"/>
        <v>0</v>
      </c>
      <c r="AHD84" s="136">
        <f t="shared" si="1457"/>
        <v>0</v>
      </c>
      <c r="AHE84" s="136">
        <f t="shared" si="1458"/>
        <v>0</v>
      </c>
      <c r="AHF84" s="136">
        <f t="shared" si="1459"/>
        <v>0</v>
      </c>
      <c r="AHH84" s="388">
        <f t="shared" si="1460"/>
        <v>0</v>
      </c>
      <c r="AHI84" s="136">
        <f t="shared" si="1827"/>
        <v>0</v>
      </c>
      <c r="AHJ84" s="136">
        <f t="shared" si="1828"/>
        <v>0</v>
      </c>
      <c r="AHK84" s="103">
        <f t="shared" si="1829"/>
        <v>0</v>
      </c>
      <c r="AHL84" s="136">
        <f t="shared" si="1461"/>
        <v>0</v>
      </c>
      <c r="AHM84" s="136">
        <f t="shared" si="1462"/>
        <v>0</v>
      </c>
      <c r="AHN84" s="136">
        <f t="shared" si="1830"/>
        <v>0</v>
      </c>
      <c r="AHO84" s="136">
        <f t="shared" si="1831"/>
        <v>0</v>
      </c>
      <c r="AHQ84" s="132">
        <f t="shared" si="1832"/>
        <v>0</v>
      </c>
      <c r="AHR84" s="132">
        <f t="shared" si="1833"/>
        <v>0</v>
      </c>
      <c r="AHS84" s="132">
        <f t="shared" si="1834"/>
        <v>0</v>
      </c>
      <c r="AHT84" s="132">
        <f t="shared" si="1835"/>
        <v>0</v>
      </c>
      <c r="AHV84" s="111">
        <f t="shared" si="1836"/>
        <v>365.55000000255001</v>
      </c>
      <c r="AHW84" s="102">
        <f t="shared" si="1837"/>
        <v>365</v>
      </c>
      <c r="AHX84" s="105" t="str">
        <f t="shared" si="1838"/>
        <v>.55000000255</v>
      </c>
      <c r="AHY84" s="103">
        <f t="shared" si="1463"/>
        <v>0</v>
      </c>
      <c r="AHZ84" s="102">
        <f t="shared" si="1839"/>
        <v>0</v>
      </c>
      <c r="AIA84" s="105" t="str">
        <f t="shared" si="1840"/>
        <v>.00000000000</v>
      </c>
      <c r="AIB84" s="94">
        <f t="shared" si="1464"/>
        <v>368.70000000269999</v>
      </c>
      <c r="AIC84" s="102">
        <f t="shared" si="1841"/>
        <v>368</v>
      </c>
      <c r="AID84" s="105" t="str">
        <f t="shared" si="1842"/>
        <v>.70000000270</v>
      </c>
      <c r="AIE84" s="120">
        <f t="shared" si="1465"/>
        <v>0</v>
      </c>
      <c r="AIF84" s="102">
        <f t="shared" si="1843"/>
        <v>0</v>
      </c>
      <c r="AIG84" s="105" t="str">
        <f t="shared" si="1844"/>
        <v>.00000000000</v>
      </c>
      <c r="AIH84" s="94">
        <f t="shared" si="1466"/>
        <v>371.85000000284998</v>
      </c>
      <c r="AII84" s="102">
        <f t="shared" si="1845"/>
        <v>371</v>
      </c>
      <c r="AIJ84" s="105" t="str">
        <f t="shared" si="1846"/>
        <v>.85000000285</v>
      </c>
      <c r="AIK84" s="120">
        <f t="shared" si="1467"/>
        <v>0</v>
      </c>
      <c r="AIL84" s="102">
        <f t="shared" si="1847"/>
        <v>0</v>
      </c>
      <c r="AIM84" s="105" t="str">
        <f t="shared" si="1848"/>
        <v>.00000000000</v>
      </c>
      <c r="AIO84" s="105">
        <f t="shared" si="1468"/>
        <v>0</v>
      </c>
      <c r="AIP84" s="105">
        <f t="shared" si="1469"/>
        <v>0</v>
      </c>
      <c r="AIQ84" s="111">
        <f t="shared" si="1470"/>
        <v>0</v>
      </c>
      <c r="AIR84" s="111">
        <f t="shared" si="1471"/>
        <v>0</v>
      </c>
      <c r="AIS84" s="93">
        <f t="shared" si="1849"/>
        <v>365.55000000255001</v>
      </c>
      <c r="AIT84" s="102">
        <f t="shared" si="1850"/>
        <v>365</v>
      </c>
      <c r="AIU84" s="105" t="str">
        <f t="shared" si="1851"/>
        <v>.55000000255</v>
      </c>
      <c r="AIV84" s="120">
        <f t="shared" si="1852"/>
        <v>976.80174999995461</v>
      </c>
      <c r="AIW84" s="102">
        <f t="shared" si="1853"/>
        <v>976</v>
      </c>
      <c r="AIX84" s="105" t="str">
        <f t="shared" si="1854"/>
        <v>.80174999995</v>
      </c>
      <c r="AIY84" s="120">
        <f t="shared" si="1855"/>
        <v>368.70000000269999</v>
      </c>
      <c r="AIZ84" s="102">
        <f t="shared" si="1856"/>
        <v>368</v>
      </c>
      <c r="AJA84" s="105" t="str">
        <f t="shared" si="1857"/>
        <v>.70000000270</v>
      </c>
      <c r="AJB84" s="120">
        <f t="shared" si="2056"/>
        <v>976.80174999995461</v>
      </c>
      <c r="AJC84" s="102">
        <f t="shared" si="1858"/>
        <v>976</v>
      </c>
      <c r="AJD84" s="105" t="str">
        <f t="shared" si="1859"/>
        <v>.80174999995</v>
      </c>
      <c r="AJE84" s="120">
        <f t="shared" si="1860"/>
        <v>371.85000000284998</v>
      </c>
      <c r="AJF84" s="102">
        <f t="shared" si="1861"/>
        <v>371</v>
      </c>
      <c r="AJG84" s="105" t="str">
        <f t="shared" si="1862"/>
        <v>.85000000285</v>
      </c>
      <c r="AJH84" s="93">
        <f t="shared" si="1863"/>
        <v>976.80174999995461</v>
      </c>
      <c r="AJI84" s="102">
        <f t="shared" si="1864"/>
        <v>976</v>
      </c>
      <c r="AJJ84" s="105" t="str">
        <f t="shared" si="1865"/>
        <v>.80174999995</v>
      </c>
      <c r="AJL84" s="105">
        <f t="shared" si="1472"/>
        <v>0</v>
      </c>
      <c r="AJM84" s="105">
        <f t="shared" si="1473"/>
        <v>0</v>
      </c>
      <c r="AJN84" s="120">
        <f t="shared" si="1474"/>
        <v>365.30000000255001</v>
      </c>
      <c r="AJO84" s="102">
        <f t="shared" si="1866"/>
        <v>365</v>
      </c>
      <c r="AJP84" s="105" t="str">
        <f t="shared" si="1867"/>
        <v>.30000000255</v>
      </c>
      <c r="AJQ84" s="93">
        <f t="shared" si="1475"/>
        <v>976.80174999995461</v>
      </c>
      <c r="AJR84" s="102">
        <f t="shared" si="1868"/>
        <v>976</v>
      </c>
      <c r="AJS84" s="105" t="str">
        <f t="shared" si="1869"/>
        <v>.80174999995</v>
      </c>
      <c r="AJT84" s="120">
        <f t="shared" si="1476"/>
        <v>372.10000000284998</v>
      </c>
      <c r="AJU84" s="102">
        <f t="shared" si="1870"/>
        <v>372</v>
      </c>
      <c r="AJV84" s="105" t="str">
        <f t="shared" si="1871"/>
        <v>.10000000285</v>
      </c>
      <c r="AJW84" s="93">
        <f t="shared" si="1477"/>
        <v>976.80174999995461</v>
      </c>
      <c r="AJX84" s="102">
        <f t="shared" si="1872"/>
        <v>976</v>
      </c>
      <c r="AJY84" s="105" t="str">
        <f t="shared" si="1873"/>
        <v>.80174999995</v>
      </c>
      <c r="AJZ84" s="94" t="str">
        <f t="shared" si="1874"/>
        <v>-3,150</v>
      </c>
      <c r="AKA84" s="94" t="str">
        <f t="shared" si="1875"/>
        <v>+3,150</v>
      </c>
      <c r="AKC84" s="132">
        <f t="shared" si="1478"/>
        <v>9.4500000004499998E-2</v>
      </c>
      <c r="AKD84" s="120">
        <f t="shared" si="1479"/>
        <v>0</v>
      </c>
      <c r="AKE84" s="120">
        <f t="shared" si="1480"/>
        <v>9.4500000004499998E-2</v>
      </c>
      <c r="AKF84" s="103">
        <f t="shared" si="1481"/>
        <v>365.55000000255001</v>
      </c>
      <c r="AKG84" s="102">
        <f t="shared" si="1876"/>
        <v>365</v>
      </c>
      <c r="AKH84" s="105" t="str">
        <f t="shared" si="1877"/>
        <v>.55000000255</v>
      </c>
      <c r="AKI84" s="103">
        <f t="shared" si="1482"/>
        <v>976.80174999995461</v>
      </c>
      <c r="AKJ84" s="102">
        <f t="shared" si="1878"/>
        <v>976</v>
      </c>
      <c r="AKK84" s="105" t="str">
        <f t="shared" si="1879"/>
        <v>.80174999995</v>
      </c>
      <c r="AKL84" s="390">
        <f t="shared" si="1483"/>
        <v>365.55000000255001</v>
      </c>
      <c r="AKM84" s="102">
        <f t="shared" si="1880"/>
        <v>365</v>
      </c>
      <c r="AKN84" s="105" t="str">
        <f t="shared" si="1881"/>
        <v>.55000000255</v>
      </c>
      <c r="AKO84" s="390">
        <f t="shared" si="1882"/>
        <v>976.70724999995014</v>
      </c>
      <c r="AKP84" s="102">
        <f t="shared" si="1883"/>
        <v>976</v>
      </c>
      <c r="AKQ84" s="105" t="str">
        <f t="shared" si="1884"/>
        <v>.70724999995</v>
      </c>
      <c r="AKR84" s="103">
        <f t="shared" si="1484"/>
        <v>368.70000000269999</v>
      </c>
      <c r="AKS84" s="102">
        <f t="shared" si="1885"/>
        <v>368</v>
      </c>
      <c r="AKT84" s="105" t="str">
        <f t="shared" si="1886"/>
        <v>.70000000270</v>
      </c>
      <c r="AKU84" s="103">
        <f t="shared" si="1887"/>
        <v>976.80174999995461</v>
      </c>
      <c r="AKV84" s="102">
        <f t="shared" si="1888"/>
        <v>976</v>
      </c>
      <c r="AKW84" s="105" t="str">
        <f t="shared" si="1889"/>
        <v>.80174999995</v>
      </c>
      <c r="AKX84" s="390">
        <f t="shared" si="1485"/>
        <v>371.85000000284998</v>
      </c>
      <c r="AKY84" s="102">
        <f t="shared" si="1890"/>
        <v>371</v>
      </c>
      <c r="AKZ84" s="105" t="str">
        <f t="shared" si="1891"/>
        <v>.85000000285</v>
      </c>
      <c r="ALA84" s="390">
        <f t="shared" si="1892"/>
        <v>976.70724999995014</v>
      </c>
      <c r="ALB84" s="102">
        <f t="shared" si="1893"/>
        <v>976</v>
      </c>
      <c r="ALC84" s="105" t="str">
        <f t="shared" si="1894"/>
        <v>.70724999995</v>
      </c>
      <c r="ALD84" s="103">
        <f t="shared" si="1486"/>
        <v>371.85000000284998</v>
      </c>
      <c r="ALE84" s="102">
        <f t="shared" si="1895"/>
        <v>371</v>
      </c>
      <c r="ALF84" s="105" t="str">
        <f t="shared" si="1896"/>
        <v>.85000000285</v>
      </c>
      <c r="ALG84" s="103">
        <f t="shared" si="1487"/>
        <v>976.80174999995461</v>
      </c>
      <c r="ALH84" s="102">
        <f t="shared" si="1897"/>
        <v>976</v>
      </c>
      <c r="ALI84" s="105" t="str">
        <f t="shared" si="1898"/>
        <v>.80174999995</v>
      </c>
      <c r="ALK84" s="136">
        <f t="shared" si="1899"/>
        <v>2.5000000000750001E-10</v>
      </c>
      <c r="ALL84" s="136">
        <f t="shared" si="1900"/>
        <v>0.2500000000075</v>
      </c>
      <c r="ALM84" s="103">
        <f t="shared" si="1488"/>
        <v>365.55000000255001</v>
      </c>
      <c r="ALN84" s="102">
        <f t="shared" si="1901"/>
        <v>365</v>
      </c>
      <c r="ALO84" s="105" t="str">
        <f t="shared" si="1902"/>
        <v>.55000000255</v>
      </c>
      <c r="ALP84" s="103">
        <f t="shared" si="1489"/>
        <v>976.70724999995014</v>
      </c>
      <c r="ALQ84" s="102">
        <f t="shared" si="1903"/>
        <v>976</v>
      </c>
      <c r="ALR84" s="105" t="str">
        <f t="shared" si="1904"/>
        <v>.70724999995</v>
      </c>
      <c r="ALS84" s="103">
        <f t="shared" si="1905"/>
        <v>365.5500000028</v>
      </c>
      <c r="ALT84" s="102">
        <f t="shared" si="1906"/>
        <v>365</v>
      </c>
      <c r="ALU84" s="105" t="str">
        <f t="shared" si="1907"/>
        <v>.55000000280</v>
      </c>
      <c r="ALV84" s="103">
        <f t="shared" si="1908"/>
        <v>976.95724999995764</v>
      </c>
      <c r="ALW84" s="102">
        <f t="shared" si="1909"/>
        <v>976</v>
      </c>
      <c r="ALX84" s="105" t="str">
        <f t="shared" si="1910"/>
        <v>.95724999996</v>
      </c>
      <c r="ALY84" s="103">
        <f t="shared" si="1490"/>
        <v>368.70000000269999</v>
      </c>
      <c r="ALZ84" s="102">
        <f t="shared" si="1911"/>
        <v>368</v>
      </c>
      <c r="AMA84" s="105" t="str">
        <f t="shared" si="1912"/>
        <v>.70000000270</v>
      </c>
      <c r="AMB84" s="103">
        <f t="shared" si="1491"/>
        <v>977.05174999995461</v>
      </c>
      <c r="AMC84" s="102">
        <f t="shared" si="1913"/>
        <v>977</v>
      </c>
      <c r="AMD84" s="105" t="str">
        <f t="shared" si="1914"/>
        <v>.05174999995</v>
      </c>
      <c r="AME84" s="103">
        <f t="shared" si="1915"/>
        <v>371.85000000259998</v>
      </c>
      <c r="AMF84" s="102">
        <f t="shared" si="1916"/>
        <v>371</v>
      </c>
      <c r="AMG84" s="105" t="str">
        <f t="shared" si="1917"/>
        <v>.85000000260</v>
      </c>
      <c r="AMH84" s="103">
        <f t="shared" si="1918"/>
        <v>976.95724999995764</v>
      </c>
      <c r="AMI84" s="102">
        <f t="shared" si="1919"/>
        <v>976</v>
      </c>
      <c r="AMJ84" s="105" t="str">
        <f t="shared" si="1920"/>
        <v>.95724999996</v>
      </c>
      <c r="AMK84" s="103">
        <f t="shared" si="1492"/>
        <v>371.85000000284998</v>
      </c>
      <c r="AML84" s="102">
        <f t="shared" si="1921"/>
        <v>371</v>
      </c>
      <c r="AMM84" s="105" t="str">
        <f t="shared" si="1922"/>
        <v>.85000000285</v>
      </c>
      <c r="AMN84" s="103">
        <f t="shared" si="1493"/>
        <v>976.70724999995014</v>
      </c>
      <c r="AMO84" s="102">
        <f t="shared" si="1923"/>
        <v>976</v>
      </c>
      <c r="AMP84" s="105" t="str">
        <f t="shared" si="1924"/>
        <v>.70724999995</v>
      </c>
      <c r="AMR84" s="103">
        <f t="shared" si="1925"/>
        <v>365.70000000269999</v>
      </c>
      <c r="AMS84" s="102">
        <f t="shared" si="1926"/>
        <v>365</v>
      </c>
      <c r="AMT84" s="105" t="str">
        <f t="shared" si="1927"/>
        <v>.70000000270</v>
      </c>
      <c r="AMU84" s="649">
        <f t="shared" si="1928"/>
        <v>976.86174999995455</v>
      </c>
      <c r="AMV84" s="102">
        <f t="shared" si="1929"/>
        <v>976</v>
      </c>
      <c r="AMW84" s="105" t="str">
        <f t="shared" si="1930"/>
        <v>.86174999995</v>
      </c>
      <c r="AMX84" s="103">
        <f t="shared" si="1931"/>
        <v>365.70000000269999</v>
      </c>
      <c r="AMY84" s="102">
        <f t="shared" si="1932"/>
        <v>365</v>
      </c>
      <c r="AMZ84" s="105" t="str">
        <f t="shared" si="1933"/>
        <v>.70000000270</v>
      </c>
      <c r="ANA84" s="649">
        <f t="shared" si="1934"/>
        <v>976.96174999995458</v>
      </c>
      <c r="ANB84" s="102">
        <f t="shared" si="1935"/>
        <v>976</v>
      </c>
      <c r="ANC84" s="105" t="str">
        <f t="shared" si="1936"/>
        <v>.96174999995</v>
      </c>
      <c r="AND84" s="103">
        <f t="shared" si="1937"/>
        <v>368.70000000269999</v>
      </c>
      <c r="ANE84" s="102">
        <f t="shared" si="1938"/>
        <v>368</v>
      </c>
      <c r="ANF84" s="105" t="str">
        <f t="shared" si="1939"/>
        <v>.70000000270</v>
      </c>
      <c r="ANG84" s="649">
        <f t="shared" si="1940"/>
        <v>977.05174999995461</v>
      </c>
      <c r="ANH84" s="102">
        <f t="shared" si="1941"/>
        <v>977</v>
      </c>
      <c r="ANI84" s="105" t="str">
        <f t="shared" si="1942"/>
        <v>.05174999995</v>
      </c>
      <c r="ANJ84" s="103">
        <f t="shared" si="1943"/>
        <v>371.70000000269999</v>
      </c>
      <c r="ANK84" s="102">
        <f t="shared" si="1944"/>
        <v>371</v>
      </c>
      <c r="ANL84" s="105" t="str">
        <f t="shared" si="1945"/>
        <v>.70000000270</v>
      </c>
      <c r="ANM84" s="649">
        <f t="shared" si="1946"/>
        <v>976.96174999995458</v>
      </c>
      <c r="ANN84" s="102">
        <f t="shared" si="1947"/>
        <v>976</v>
      </c>
      <c r="ANO84" s="105" t="str">
        <f t="shared" si="1948"/>
        <v>.96174999995</v>
      </c>
      <c r="ANP84" s="103">
        <f t="shared" si="1949"/>
        <v>371.70000000269999</v>
      </c>
      <c r="ANQ84" s="102">
        <f t="shared" si="1950"/>
        <v>371</v>
      </c>
      <c r="ANR84" s="105" t="str">
        <f t="shared" si="1951"/>
        <v>.70000000270</v>
      </c>
      <c r="ANS84" s="649">
        <f t="shared" si="1952"/>
        <v>976.86174999995455</v>
      </c>
      <c r="ANT84" s="102">
        <f t="shared" si="1953"/>
        <v>976</v>
      </c>
      <c r="ANU84" s="105" t="str">
        <f t="shared" si="1954"/>
        <v>.86174999995</v>
      </c>
      <c r="ANX84" s="136">
        <f t="shared" si="1955"/>
        <v>0</v>
      </c>
      <c r="ANY84" s="136">
        <f t="shared" si="1956"/>
        <v>0</v>
      </c>
      <c r="ANZ84" s="103">
        <f t="shared" si="1494"/>
        <v>365.55000000255001</v>
      </c>
      <c r="AOA84" s="102">
        <f t="shared" si="1957"/>
        <v>365</v>
      </c>
      <c r="AOB84" s="105" t="str">
        <f t="shared" si="1958"/>
        <v>.55000000255</v>
      </c>
      <c r="AOC84" s="103">
        <f t="shared" si="1495"/>
        <v>976.70724999995014</v>
      </c>
      <c r="AOD84" s="102">
        <f t="shared" si="1959"/>
        <v>976</v>
      </c>
      <c r="AOE84" s="105" t="str">
        <f t="shared" si="1960"/>
        <v>.70724999995</v>
      </c>
      <c r="AOF84" s="103">
        <f t="shared" si="1496"/>
        <v>365.55000000255001</v>
      </c>
      <c r="AOG84" s="102">
        <f t="shared" si="1961"/>
        <v>365</v>
      </c>
      <c r="AOH84" s="105" t="str">
        <f t="shared" si="1962"/>
        <v>.55000000255</v>
      </c>
      <c r="AOI84" s="103">
        <f t="shared" si="1497"/>
        <v>976.70724999995014</v>
      </c>
      <c r="AOJ84" s="102">
        <f t="shared" si="1963"/>
        <v>976</v>
      </c>
      <c r="AOK84" s="105" t="str">
        <f t="shared" si="1964"/>
        <v>.70724999995</v>
      </c>
      <c r="AOL84" s="103">
        <f t="shared" si="1498"/>
        <v>368.70000000269999</v>
      </c>
      <c r="AOM84" s="102">
        <f t="shared" si="1965"/>
        <v>368</v>
      </c>
      <c r="AON84" s="105" t="str">
        <f t="shared" si="1966"/>
        <v>.70000000270</v>
      </c>
      <c r="AOO84" s="103">
        <f t="shared" si="1499"/>
        <v>976.80174999995461</v>
      </c>
      <c r="AOP84" s="102">
        <f t="shared" si="1967"/>
        <v>976</v>
      </c>
      <c r="AOQ84" s="105" t="str">
        <f t="shared" si="1968"/>
        <v>.80174999995</v>
      </c>
      <c r="AOR84" s="103">
        <f t="shared" si="1500"/>
        <v>371.85000000284998</v>
      </c>
      <c r="AOS84" s="102">
        <f t="shared" si="1969"/>
        <v>371</v>
      </c>
      <c r="AOT84" s="105" t="str">
        <f t="shared" si="1970"/>
        <v>.85000000285</v>
      </c>
      <c r="AOU84" s="103">
        <f t="shared" si="1971"/>
        <v>976.70724999995014</v>
      </c>
      <c r="AOV84" s="102">
        <f t="shared" si="1972"/>
        <v>976</v>
      </c>
      <c r="AOW84" s="105" t="str">
        <f t="shared" si="1973"/>
        <v>.70724999995</v>
      </c>
      <c r="AOX84" s="103">
        <f t="shared" si="1501"/>
        <v>371.85000000284998</v>
      </c>
      <c r="AOY84" s="102">
        <f t="shared" si="1974"/>
        <v>371</v>
      </c>
      <c r="AOZ84" s="105" t="str">
        <f t="shared" si="1975"/>
        <v>.85000000285</v>
      </c>
      <c r="APA84" s="103">
        <f t="shared" si="1976"/>
        <v>976.70724999995014</v>
      </c>
      <c r="APB84" s="102">
        <f t="shared" si="1977"/>
        <v>976</v>
      </c>
      <c r="APC84" s="105" t="str">
        <f t="shared" si="1978"/>
        <v>.70724999995</v>
      </c>
      <c r="APE84" s="136">
        <f t="shared" si="1979"/>
        <v>1.5000000000450002E-10</v>
      </c>
      <c r="APF84" s="136">
        <f t="shared" si="1980"/>
        <v>0.15000000000450001</v>
      </c>
      <c r="APG84" s="103">
        <f t="shared" si="1502"/>
        <v>365.55000000255001</v>
      </c>
      <c r="APH84" s="102">
        <f t="shared" si="1981"/>
        <v>365</v>
      </c>
      <c r="API84" s="105" t="str">
        <f t="shared" si="1982"/>
        <v>.55000000255</v>
      </c>
      <c r="APJ84" s="103">
        <f t="shared" si="1503"/>
        <v>976.70724999995014</v>
      </c>
      <c r="APK84" s="102">
        <f t="shared" si="1983"/>
        <v>976</v>
      </c>
      <c r="APL84" s="105" t="str">
        <f t="shared" si="1984"/>
        <v>.70724999995</v>
      </c>
      <c r="APM84" s="103">
        <f t="shared" si="1504"/>
        <v>365.55000000270002</v>
      </c>
      <c r="APN84" s="102">
        <f t="shared" si="1985"/>
        <v>365</v>
      </c>
      <c r="APO84" s="105" t="str">
        <f t="shared" si="1986"/>
        <v>.55000000270</v>
      </c>
      <c r="APP84" s="103">
        <f t="shared" si="1987"/>
        <v>976.85724999995455</v>
      </c>
      <c r="APQ84" s="102">
        <f t="shared" si="1988"/>
        <v>976</v>
      </c>
      <c r="APR84" s="105" t="str">
        <f t="shared" si="1989"/>
        <v>.85724999995</v>
      </c>
      <c r="APS84" s="103">
        <f t="shared" si="1505"/>
        <v>368.70000000269999</v>
      </c>
      <c r="APT84" s="102">
        <f t="shared" si="1990"/>
        <v>368</v>
      </c>
      <c r="APU84" s="105" t="str">
        <f t="shared" si="1991"/>
        <v>.70000000270</v>
      </c>
      <c r="APV84" s="103">
        <f t="shared" si="1506"/>
        <v>976.95174999995459</v>
      </c>
      <c r="APW84" s="102">
        <f t="shared" si="1992"/>
        <v>976</v>
      </c>
      <c r="APX84" s="105" t="str">
        <f t="shared" si="1993"/>
        <v>.95174999995</v>
      </c>
      <c r="APY84" s="103">
        <f t="shared" si="1507"/>
        <v>371.85000000269997</v>
      </c>
      <c r="APZ84" s="102">
        <f t="shared" si="1994"/>
        <v>371</v>
      </c>
      <c r="AQA84" s="105" t="str">
        <f t="shared" si="1995"/>
        <v>.85000000270</v>
      </c>
      <c r="AQB84" s="103">
        <f t="shared" si="1996"/>
        <v>976.85724999995455</v>
      </c>
      <c r="AQC84" s="102">
        <f t="shared" si="1997"/>
        <v>976</v>
      </c>
      <c r="AQD84" s="105" t="str">
        <f t="shared" si="1998"/>
        <v>.85724999995</v>
      </c>
      <c r="AQE84" s="103">
        <f t="shared" si="1508"/>
        <v>371.85000000284998</v>
      </c>
      <c r="AQF84" s="102">
        <f t="shared" si="1999"/>
        <v>371</v>
      </c>
      <c r="AQG84" s="105" t="str">
        <f t="shared" si="2000"/>
        <v>.85000000285</v>
      </c>
      <c r="AQH84" s="103">
        <f t="shared" si="1509"/>
        <v>976.70724999995014</v>
      </c>
      <c r="AQI84" s="102">
        <f t="shared" si="2001"/>
        <v>976</v>
      </c>
      <c r="AQJ84" s="105" t="str">
        <f t="shared" si="2002"/>
        <v>.70724999995</v>
      </c>
      <c r="AQK84" s="230"/>
      <c r="AQL84" s="120">
        <f t="shared" si="1510"/>
        <v>0</v>
      </c>
      <c r="AQM84" s="120">
        <f t="shared" si="2003"/>
        <v>999999999999</v>
      </c>
      <c r="AQN84" s="120">
        <f t="shared" si="1511"/>
        <v>0</v>
      </c>
      <c r="AQO84" s="120">
        <f t="shared" si="1512"/>
        <v>0</v>
      </c>
      <c r="AQP84" s="94">
        <f t="shared" si="1513"/>
        <v>0</v>
      </c>
      <c r="AQQ84" s="120">
        <f t="shared" si="2004"/>
        <v>999999999999</v>
      </c>
    </row>
    <row r="85" spans="4:1135" ht="15.75" x14ac:dyDescent="0.25">
      <c r="D85" s="770">
        <f t="shared" si="1211"/>
        <v>0</v>
      </c>
      <c r="E85" s="770" t="str">
        <f t="shared" si="1212"/>
        <v>-color</v>
      </c>
      <c r="F85" s="770" t="str">
        <f t="shared" si="1213"/>
        <v xml:space="preserve">3  </v>
      </c>
      <c r="G85" s="770" t="str">
        <f t="shared" si="977"/>
        <v>-TEXT</v>
      </c>
      <c r="H85" s="770" t="str">
        <f t="shared" si="978"/>
        <v>J</v>
      </c>
      <c r="I85" s="770" t="str">
        <f t="shared" si="979"/>
        <v>bl</v>
      </c>
      <c r="J85" s="770" t="str">
        <f t="shared" si="980"/>
        <v>00,00</v>
      </c>
      <c r="K85" s="770" t="str">
        <f t="shared" si="981"/>
        <v>0</v>
      </c>
      <c r="L85" s="770" t="str">
        <f t="shared" si="982"/>
        <v xml:space="preserve"> </v>
      </c>
      <c r="N85" s="197"/>
      <c r="O85" s="197"/>
      <c r="P85" s="197"/>
      <c r="Q85" s="197"/>
      <c r="R85" s="197"/>
      <c r="S85" s="350">
        <f t="shared" si="1514"/>
        <v>0</v>
      </c>
      <c r="T85" s="391">
        <f t="shared" si="1515"/>
        <v>0</v>
      </c>
      <c r="U85" s="90"/>
      <c r="V85" s="484">
        <f t="shared" si="2005"/>
        <v>0</v>
      </c>
      <c r="W85" s="786"/>
      <c r="X85" s="787"/>
      <c r="Y85" s="788"/>
      <c r="Z85" s="789"/>
      <c r="AA85" s="781"/>
      <c r="AB85" s="619">
        <f t="shared" si="1516"/>
        <v>0</v>
      </c>
      <c r="AC85" s="619">
        <f t="shared" si="1517"/>
        <v>0</v>
      </c>
      <c r="AD85" s="102">
        <f t="shared" si="1234"/>
        <v>0</v>
      </c>
      <c r="AE85" s="88"/>
      <c r="AF85" s="95">
        <f t="shared" si="1518"/>
        <v>0</v>
      </c>
      <c r="AG85" s="456">
        <f t="shared" si="2006"/>
        <v>0</v>
      </c>
      <c r="AH85" s="92"/>
      <c r="AI85" s="524">
        <f t="shared" si="1519"/>
        <v>0</v>
      </c>
      <c r="AK85" s="91"/>
      <c r="AL85" s="581"/>
      <c r="AM85" s="579">
        <f t="shared" si="1520"/>
        <v>0</v>
      </c>
      <c r="AN85" s="578"/>
      <c r="AO85" s="90"/>
      <c r="AP85" s="695"/>
      <c r="AR85" s="343">
        <f t="shared" si="1521"/>
        <v>0</v>
      </c>
      <c r="AS85" s="343">
        <f t="shared" si="1522"/>
        <v>0</v>
      </c>
      <c r="AT85" s="343">
        <f t="shared" si="1523"/>
        <v>0</v>
      </c>
      <c r="AU85" s="343">
        <f t="shared" si="2007"/>
        <v>0</v>
      </c>
      <c r="AV85" s="343">
        <f t="shared" si="1524"/>
        <v>0</v>
      </c>
      <c r="AW85" s="343">
        <f t="shared" si="1525"/>
        <v>0</v>
      </c>
      <c r="AX85" s="343">
        <f t="shared" si="1526"/>
        <v>0</v>
      </c>
      <c r="AZ85" s="454">
        <f t="shared" si="1527"/>
        <v>0</v>
      </c>
      <c r="BA85" s="160">
        <f t="shared" si="1235"/>
        <v>0</v>
      </c>
      <c r="BB85" s="160">
        <f t="shared" si="2008"/>
        <v>0</v>
      </c>
      <c r="BC85" s="469">
        <f t="shared" si="1528"/>
        <v>0</v>
      </c>
      <c r="BD85" s="454">
        <f t="shared" si="1236"/>
        <v>0</v>
      </c>
      <c r="BE85" s="457">
        <f t="shared" si="1529"/>
        <v>0</v>
      </c>
      <c r="BF85" s="601">
        <f t="shared" si="1530"/>
        <v>0</v>
      </c>
      <c r="BG85" s="457">
        <f t="shared" si="1237"/>
        <v>0</v>
      </c>
      <c r="BH85" s="457">
        <f t="shared" si="1531"/>
        <v>0</v>
      </c>
      <c r="BI85" s="457">
        <f t="shared" si="1532"/>
        <v>0</v>
      </c>
      <c r="BJ85" s="457">
        <f t="shared" si="1533"/>
        <v>0</v>
      </c>
      <c r="BK85" s="457">
        <f t="shared" si="1533"/>
        <v>0</v>
      </c>
      <c r="BL85" s="457">
        <f t="shared" si="1533"/>
        <v>0</v>
      </c>
      <c r="BM85" s="460">
        <f t="shared" si="1534"/>
        <v>0</v>
      </c>
      <c r="BN85" s="460">
        <f t="shared" si="1238"/>
        <v>0</v>
      </c>
      <c r="BO85" s="460">
        <f t="shared" si="1535"/>
        <v>0</v>
      </c>
      <c r="BP85" s="477"/>
      <c r="BR85" s="274">
        <f t="shared" si="1536"/>
        <v>0</v>
      </c>
      <c r="BS85" s="351">
        <f t="shared" si="1239"/>
        <v>0</v>
      </c>
      <c r="BT85" s="705">
        <f t="shared" si="1537"/>
        <v>0</v>
      </c>
      <c r="BU85" s="352">
        <f t="shared" si="1240"/>
        <v>0</v>
      </c>
      <c r="BV85" s="353">
        <f t="shared" si="1241"/>
        <v>0</v>
      </c>
      <c r="BW85" s="353">
        <f t="shared" si="1242"/>
        <v>0</v>
      </c>
      <c r="BX85" s="354">
        <f t="shared" si="1243"/>
        <v>0</v>
      </c>
      <c r="BY85" s="355">
        <f t="shared" si="1244"/>
        <v>0</v>
      </c>
      <c r="BZ85" s="355">
        <f t="shared" si="1245"/>
        <v>0</v>
      </c>
      <c r="CA85" s="393"/>
      <c r="CB85" s="594">
        <f t="shared" si="2009"/>
        <v>0</v>
      </c>
      <c r="CC85" s="392">
        <f t="shared" si="1538"/>
        <v>0</v>
      </c>
      <c r="CD85" s="392">
        <f t="shared" si="1539"/>
        <v>0</v>
      </c>
      <c r="CE85" s="392">
        <f t="shared" si="1540"/>
        <v>0</v>
      </c>
      <c r="CF85" s="392">
        <f t="shared" si="2010"/>
        <v>0</v>
      </c>
      <c r="CG85" s="394">
        <f t="shared" si="1541"/>
        <v>0</v>
      </c>
      <c r="CH85" s="394">
        <f t="shared" si="2011"/>
        <v>0</v>
      </c>
      <c r="CI85" s="395" t="s">
        <v>96</v>
      </c>
      <c r="CJ85" s="599">
        <f t="shared" si="1542"/>
        <v>0</v>
      </c>
      <c r="CK85" s="395"/>
      <c r="CL85" s="361"/>
      <c r="CM85" s="361">
        <f t="shared" si="1246"/>
        <v>0</v>
      </c>
      <c r="CN85" s="361">
        <f t="shared" si="1247"/>
        <v>0</v>
      </c>
      <c r="CO85" s="361">
        <v>75</v>
      </c>
      <c r="CP85" s="110">
        <f t="shared" si="2012"/>
        <v>94.44</v>
      </c>
      <c r="CQ85" s="431">
        <f t="shared" si="1543"/>
        <v>0</v>
      </c>
      <c r="CR85" s="367"/>
      <c r="CS85" s="367"/>
      <c r="CT85" s="396">
        <f t="shared" si="2042"/>
        <v>96.81</v>
      </c>
      <c r="CV85" s="399">
        <f t="shared" si="2055"/>
        <v>0</v>
      </c>
      <c r="CW85" s="367"/>
      <c r="CX85" s="111">
        <f t="shared" si="2043"/>
        <v>5.9250000000000115E-2</v>
      </c>
      <c r="CY85" s="367"/>
      <c r="CZ85" s="396">
        <f t="shared" si="2013"/>
        <v>183.31500000000017</v>
      </c>
      <c r="DA85" s="367"/>
      <c r="DB85" s="103">
        <f t="shared" si="1544"/>
        <v>0</v>
      </c>
      <c r="DC85" s="103">
        <f t="shared" si="1545"/>
        <v>98.938999999999993</v>
      </c>
      <c r="DD85" s="103">
        <f t="shared" si="1546"/>
        <v>98.938999999999993</v>
      </c>
      <c r="DE85" s="103">
        <f t="shared" si="1248"/>
        <v>0</v>
      </c>
      <c r="DF85" s="105">
        <f t="shared" si="1249"/>
        <v>0</v>
      </c>
      <c r="DG85" s="102">
        <f t="shared" si="1547"/>
        <v>0</v>
      </c>
      <c r="DH85" s="105">
        <f t="shared" si="1548"/>
        <v>0</v>
      </c>
      <c r="DI85" s="105">
        <f t="shared" si="1250"/>
        <v>0</v>
      </c>
      <c r="DJ85" s="111">
        <f t="shared" si="1251"/>
        <v>0</v>
      </c>
      <c r="DK85" s="401">
        <f t="shared" si="1549"/>
        <v>0</v>
      </c>
      <c r="DL85" s="111">
        <f t="shared" si="1550"/>
        <v>0</v>
      </c>
      <c r="DO85" s="403">
        <f t="shared" si="1551"/>
        <v>0</v>
      </c>
      <c r="DP85" s="403">
        <f t="shared" si="1552"/>
        <v>0</v>
      </c>
      <c r="DQ85" s="111">
        <f t="shared" si="2050"/>
        <v>0</v>
      </c>
      <c r="DR85" s="113">
        <f t="shared" si="1206"/>
        <v>0</v>
      </c>
      <c r="DS85" s="111">
        <f t="shared" si="1553"/>
        <v>0</v>
      </c>
      <c r="DT85" s="105">
        <f t="shared" si="1554"/>
        <v>0</v>
      </c>
      <c r="DU85" s="105">
        <f t="shared" si="1555"/>
        <v>0</v>
      </c>
      <c r="DV85" s="105">
        <f t="shared" si="2051"/>
        <v>0</v>
      </c>
      <c r="DW85" s="105">
        <f t="shared" si="2014"/>
        <v>0</v>
      </c>
      <c r="DX85" s="105">
        <f t="shared" si="1556"/>
        <v>0</v>
      </c>
      <c r="DZ85" s="105">
        <f t="shared" si="1557"/>
        <v>400</v>
      </c>
      <c r="EA85" s="105">
        <f t="shared" si="1558"/>
        <v>1600</v>
      </c>
      <c r="EB85" s="105">
        <f t="shared" si="1559"/>
        <v>3600</v>
      </c>
      <c r="EC85" s="105">
        <f t="shared" si="1560"/>
        <v>6400</v>
      </c>
      <c r="ED85" s="105">
        <f t="shared" si="1561"/>
        <v>10000</v>
      </c>
      <c r="EF85" s="105">
        <f t="shared" si="1233"/>
        <v>0</v>
      </c>
      <c r="EH85" s="105">
        <f t="shared" si="1222"/>
        <v>0</v>
      </c>
      <c r="EI85" s="105">
        <f t="shared" si="1562"/>
        <v>0</v>
      </c>
      <c r="EJ85" s="105">
        <f t="shared" si="1223"/>
        <v>0</v>
      </c>
      <c r="EL85" s="105">
        <f t="shared" si="2044"/>
        <v>0</v>
      </c>
      <c r="EM85" s="105">
        <f t="shared" si="1563"/>
        <v>0</v>
      </c>
      <c r="EN85" s="105">
        <f t="shared" si="1564"/>
        <v>0</v>
      </c>
      <c r="EO85" s="105">
        <f t="shared" si="1565"/>
        <v>0</v>
      </c>
      <c r="EP85" s="105">
        <f t="shared" si="1566"/>
        <v>0</v>
      </c>
      <c r="ER85" s="105">
        <f t="shared" si="1215"/>
        <v>0</v>
      </c>
      <c r="ES85" s="105">
        <f t="shared" si="1216"/>
        <v>0</v>
      </c>
      <c r="ET85" s="105">
        <f t="shared" si="1217"/>
        <v>0</v>
      </c>
      <c r="EU85" s="105">
        <f t="shared" si="1218"/>
        <v>0</v>
      </c>
      <c r="EV85" s="94">
        <f t="shared" si="1219"/>
        <v>0</v>
      </c>
      <c r="EW85" s="94">
        <f t="shared" si="1220"/>
        <v>0</v>
      </c>
      <c r="EX85" s="94">
        <f t="shared" si="1221"/>
        <v>0</v>
      </c>
      <c r="EZ85" s="94">
        <f t="shared" si="1224"/>
        <v>0</v>
      </c>
      <c r="FA85" s="94">
        <f t="shared" si="1225"/>
        <v>0</v>
      </c>
      <c r="FB85" s="94">
        <f t="shared" si="1226"/>
        <v>0</v>
      </c>
      <c r="FC85" s="94">
        <f t="shared" si="1227"/>
        <v>0</v>
      </c>
      <c r="FD85" s="94">
        <f t="shared" si="1228"/>
        <v>0</v>
      </c>
      <c r="FE85" s="94">
        <f t="shared" si="1229"/>
        <v>0</v>
      </c>
      <c r="FF85" s="94">
        <f t="shared" si="1230"/>
        <v>0</v>
      </c>
      <c r="FG85" s="94">
        <f t="shared" si="1231"/>
        <v>0</v>
      </c>
      <c r="FH85" s="94">
        <f t="shared" si="1232"/>
        <v>0</v>
      </c>
      <c r="FI85" s="369">
        <f t="shared" si="1252"/>
        <v>0</v>
      </c>
      <c r="FJ85" s="102">
        <f t="shared" si="1567"/>
        <v>0</v>
      </c>
      <c r="FK85" s="102">
        <f t="shared" si="1568"/>
        <v>0</v>
      </c>
      <c r="FL85" s="102">
        <f t="shared" si="1253"/>
        <v>0</v>
      </c>
      <c r="FM85" s="370">
        <f t="shared" si="1254"/>
        <v>0</v>
      </c>
      <c r="FN85" s="370">
        <f t="shared" si="1255"/>
        <v>0</v>
      </c>
      <c r="FO85" s="370">
        <f t="shared" si="1255"/>
        <v>0</v>
      </c>
      <c r="FP85" s="370">
        <f t="shared" si="1255"/>
        <v>0</v>
      </c>
      <c r="FQ85" s="370">
        <f t="shared" si="1256"/>
        <v>0</v>
      </c>
      <c r="FR85" s="370">
        <f t="shared" si="1569"/>
        <v>0</v>
      </c>
      <c r="FS85" s="370">
        <f t="shared" si="1214"/>
        <v>0</v>
      </c>
      <c r="FT85" s="370">
        <f t="shared" si="1214"/>
        <v>0</v>
      </c>
      <c r="FU85" s="370">
        <f t="shared" si="1214"/>
        <v>0</v>
      </c>
      <c r="FV85" s="370">
        <f t="shared" si="1214"/>
        <v>0</v>
      </c>
      <c r="FW85" s="370">
        <f t="shared" si="1214"/>
        <v>0</v>
      </c>
      <c r="FX85" s="370">
        <f t="shared" si="1570"/>
        <v>0</v>
      </c>
      <c r="FY85" s="371">
        <f t="shared" si="1257"/>
        <v>0</v>
      </c>
      <c r="FZ85" s="371">
        <f t="shared" si="1210"/>
        <v>0</v>
      </c>
      <c r="GA85" s="371">
        <f t="shared" si="1210"/>
        <v>0</v>
      </c>
      <c r="GB85" s="371">
        <f t="shared" si="1210"/>
        <v>0</v>
      </c>
      <c r="GC85" s="371">
        <f t="shared" si="1207"/>
        <v>0</v>
      </c>
      <c r="GD85" s="371">
        <f t="shared" si="1207"/>
        <v>0</v>
      </c>
      <c r="GE85" s="371">
        <f t="shared" si="1207"/>
        <v>0</v>
      </c>
      <c r="GF85" s="371">
        <f t="shared" si="1207"/>
        <v>0</v>
      </c>
      <c r="GG85" s="371">
        <f t="shared" si="1258"/>
        <v>0</v>
      </c>
      <c r="GH85" s="371">
        <f t="shared" si="1259"/>
        <v>0</v>
      </c>
      <c r="GI85" s="371">
        <f t="shared" si="990"/>
        <v>0</v>
      </c>
      <c r="GJ85" s="371">
        <f t="shared" si="990"/>
        <v>0</v>
      </c>
      <c r="GK85" s="371">
        <f t="shared" si="990"/>
        <v>0</v>
      </c>
      <c r="GL85" s="371">
        <f t="shared" si="990"/>
        <v>0</v>
      </c>
      <c r="GM85" s="371">
        <f t="shared" si="1260"/>
        <v>0</v>
      </c>
      <c r="GN85" s="371">
        <f t="shared" si="1260"/>
        <v>0</v>
      </c>
      <c r="GO85" s="371">
        <f t="shared" si="1260"/>
        <v>0</v>
      </c>
      <c r="GP85" s="371">
        <f t="shared" si="1260"/>
        <v>0</v>
      </c>
      <c r="GQ85" s="371">
        <f t="shared" si="1260"/>
        <v>0</v>
      </c>
      <c r="GR85" s="371">
        <f t="shared" si="1261"/>
        <v>0</v>
      </c>
      <c r="GS85" s="371">
        <f t="shared" si="1262"/>
        <v>0</v>
      </c>
      <c r="GT85" s="102">
        <f t="shared" si="1571"/>
        <v>0</v>
      </c>
      <c r="GU85" s="94">
        <f t="shared" si="2015"/>
        <v>0</v>
      </c>
      <c r="GV85" s="94">
        <f t="shared" si="2016"/>
        <v>0</v>
      </c>
      <c r="GW85" s="372">
        <f t="shared" si="1572"/>
        <v>0</v>
      </c>
      <c r="GX85" s="372">
        <f t="shared" si="1573"/>
        <v>0</v>
      </c>
      <c r="GY85" s="372">
        <f t="shared" si="1574"/>
        <v>0</v>
      </c>
      <c r="HA85" s="94">
        <v>75</v>
      </c>
      <c r="HB85" s="105">
        <f t="shared" si="1263"/>
        <v>0</v>
      </c>
      <c r="HC85" s="94">
        <f t="shared" si="2045"/>
        <v>0</v>
      </c>
      <c r="HD85" s="94">
        <f t="shared" si="1575"/>
        <v>0</v>
      </c>
      <c r="HE85" s="93">
        <f t="shared" si="1264"/>
        <v>0</v>
      </c>
      <c r="HF85" s="93">
        <f t="shared" si="1265"/>
        <v>0</v>
      </c>
      <c r="HG85" s="94">
        <f t="shared" si="2017"/>
        <v>0</v>
      </c>
      <c r="HH85" s="120">
        <f t="shared" si="2018"/>
        <v>0</v>
      </c>
      <c r="HI85" s="93">
        <f t="shared" si="2019"/>
        <v>0</v>
      </c>
      <c r="HJ85" s="120">
        <f t="shared" si="1266"/>
        <v>0</v>
      </c>
      <c r="HK85" s="151">
        <f t="shared" si="1267"/>
        <v>0</v>
      </c>
      <c r="HM85" s="376">
        <f t="shared" si="1576"/>
        <v>0</v>
      </c>
      <c r="HN85" s="189">
        <f t="shared" si="1577"/>
        <v>0</v>
      </c>
      <c r="HO85" s="189" t="str">
        <f t="shared" si="1578"/>
        <v>.00000000000</v>
      </c>
      <c r="HP85" s="189">
        <f t="shared" si="1579"/>
        <v>0</v>
      </c>
      <c r="HQ85" s="189">
        <f t="shared" si="1580"/>
        <v>0</v>
      </c>
      <c r="HR85" s="377" t="str">
        <f t="shared" si="1581"/>
        <v>.00000000000</v>
      </c>
      <c r="HT85" s="376">
        <f t="shared" si="1582"/>
        <v>0</v>
      </c>
      <c r="HU85" s="189">
        <f t="shared" si="1583"/>
        <v>0</v>
      </c>
      <c r="HV85" s="189" t="str">
        <f t="shared" si="1584"/>
        <v>.00000000000</v>
      </c>
      <c r="HW85" s="189">
        <f t="shared" si="1268"/>
        <v>2.5</v>
      </c>
      <c r="HX85" s="189">
        <f t="shared" si="1585"/>
        <v>2</v>
      </c>
      <c r="HY85" s="377" t="str">
        <f t="shared" si="1586"/>
        <v>.50000000000</v>
      </c>
      <c r="IA85" s="94">
        <f t="shared" si="1269"/>
        <v>0</v>
      </c>
      <c r="IB85" s="94">
        <f t="shared" si="1270"/>
        <v>0</v>
      </c>
      <c r="IC85" s="94">
        <f t="shared" si="1587"/>
        <v>0</v>
      </c>
      <c r="ID85" s="94">
        <f t="shared" si="1588"/>
        <v>0</v>
      </c>
      <c r="IE85" s="94">
        <f t="shared" si="1589"/>
        <v>0</v>
      </c>
      <c r="IF85" s="94" t="str">
        <f t="shared" si="1590"/>
        <v>.00000000000</v>
      </c>
      <c r="IG85" s="94">
        <f t="shared" si="1271"/>
        <v>0</v>
      </c>
      <c r="IH85" s="94">
        <f t="shared" si="1591"/>
        <v>0</v>
      </c>
      <c r="II85" s="94" t="str">
        <f t="shared" si="1592"/>
        <v>.00000000000</v>
      </c>
      <c r="IJ85" s="94">
        <f t="shared" si="1272"/>
        <v>0</v>
      </c>
      <c r="IL85" s="376">
        <f t="shared" si="1593"/>
        <v>0</v>
      </c>
      <c r="IM85" s="189">
        <f t="shared" si="1594"/>
        <v>0</v>
      </c>
      <c r="IN85" s="189" t="str">
        <f t="shared" si="1595"/>
        <v>.00000000000</v>
      </c>
      <c r="IO85" s="189">
        <f t="shared" si="1273"/>
        <v>0</v>
      </c>
      <c r="IP85" s="189">
        <f t="shared" si="1596"/>
        <v>0</v>
      </c>
      <c r="IQ85" s="377" t="str">
        <f t="shared" si="1597"/>
        <v>.00000000000</v>
      </c>
      <c r="IR85" s="105">
        <f t="shared" si="1274"/>
        <v>0</v>
      </c>
      <c r="IT85" s="599">
        <f t="shared" si="1598"/>
        <v>0</v>
      </c>
      <c r="IU85" s="601">
        <f t="shared" si="1275"/>
        <v>0</v>
      </c>
      <c r="IV85" s="518">
        <f t="shared" si="1599"/>
        <v>0</v>
      </c>
      <c r="IW85" s="518">
        <f t="shared" si="1600"/>
        <v>0</v>
      </c>
      <c r="IX85" s="507">
        <f t="shared" si="1276"/>
        <v>0</v>
      </c>
      <c r="IY85" s="518">
        <f t="shared" si="1601"/>
        <v>0</v>
      </c>
      <c r="IZ85" s="518">
        <f t="shared" si="1602"/>
        <v>0</v>
      </c>
      <c r="JA85" s="519">
        <f t="shared" si="1603"/>
        <v>0</v>
      </c>
      <c r="JB85" s="100">
        <f t="shared" si="1604"/>
        <v>0</v>
      </c>
      <c r="JC85" s="514">
        <f t="shared" si="1605"/>
        <v>0</v>
      </c>
      <c r="JD85" s="519">
        <f t="shared" si="1606"/>
        <v>0</v>
      </c>
      <c r="JE85" s="672">
        <f t="shared" si="1607"/>
        <v>0</v>
      </c>
      <c r="JF85" s="677" t="s">
        <v>838</v>
      </c>
      <c r="JG85" s="671" t="s">
        <v>838</v>
      </c>
      <c r="JH85" s="671" t="s">
        <v>838</v>
      </c>
      <c r="JI85" s="671" t="s">
        <v>838</v>
      </c>
      <c r="JJ85" s="671" t="s">
        <v>838</v>
      </c>
      <c r="JK85" s="671" t="s">
        <v>838</v>
      </c>
      <c r="JL85" s="671" t="s">
        <v>838</v>
      </c>
      <c r="JM85" s="671" t="s">
        <v>838</v>
      </c>
      <c r="JN85" s="671" t="s">
        <v>838</v>
      </c>
      <c r="JO85" s="671" t="s">
        <v>838</v>
      </c>
      <c r="JP85" s="671" t="s">
        <v>838</v>
      </c>
      <c r="JQ85" s="671" t="s">
        <v>838</v>
      </c>
      <c r="JR85" s="671" t="s">
        <v>838</v>
      </c>
      <c r="JS85" s="671" t="s">
        <v>838</v>
      </c>
      <c r="JT85" s="671" t="s">
        <v>838</v>
      </c>
      <c r="JU85" s="671" t="s">
        <v>838</v>
      </c>
      <c r="JV85" s="671" t="s">
        <v>838</v>
      </c>
      <c r="JW85" s="671" t="s">
        <v>838</v>
      </c>
      <c r="JX85" s="671" t="s">
        <v>838</v>
      </c>
      <c r="JY85" s="671" t="s">
        <v>838</v>
      </c>
      <c r="JZ85" s="671" t="s">
        <v>838</v>
      </c>
      <c r="KA85" s="678" t="s">
        <v>838</v>
      </c>
      <c r="KB85" s="678" t="s">
        <v>838</v>
      </c>
      <c r="KC85" s="678" t="s">
        <v>838</v>
      </c>
      <c r="KD85" s="678" t="s">
        <v>838</v>
      </c>
      <c r="KE85" s="678" t="s">
        <v>838</v>
      </c>
      <c r="KF85" s="678" t="s">
        <v>838</v>
      </c>
      <c r="KG85" s="678" t="s">
        <v>838</v>
      </c>
      <c r="KH85" s="678" t="s">
        <v>838</v>
      </c>
      <c r="KI85" s="678" t="s">
        <v>838</v>
      </c>
      <c r="KJ85" s="678" t="s">
        <v>838</v>
      </c>
      <c r="KK85" s="678" t="s">
        <v>838</v>
      </c>
      <c r="KL85" s="678" t="s">
        <v>838</v>
      </c>
      <c r="KM85" s="678" t="s">
        <v>838</v>
      </c>
      <c r="KN85" s="678" t="s">
        <v>838</v>
      </c>
      <c r="KO85" s="678" t="s">
        <v>838</v>
      </c>
      <c r="KP85" s="678" t="s">
        <v>838</v>
      </c>
      <c r="KQ85" s="678" t="s">
        <v>838</v>
      </c>
      <c r="KR85" s="678" t="s">
        <v>838</v>
      </c>
      <c r="KS85" s="678" t="s">
        <v>838</v>
      </c>
      <c r="KT85" s="678" t="s">
        <v>838</v>
      </c>
      <c r="KU85" s="678" t="s">
        <v>838</v>
      </c>
      <c r="KV85" s="686"/>
      <c r="KW85" s="686"/>
      <c r="KX85" s="529"/>
      <c r="KY85" s="529"/>
      <c r="KZ85" s="529"/>
      <c r="LA85" s="529"/>
      <c r="LB85" s="529"/>
      <c r="LC85" s="529"/>
      <c r="LD85" s="529"/>
      <c r="LE85" s="529"/>
      <c r="LF85" s="529"/>
      <c r="LG85" s="529"/>
      <c r="LH85" s="529"/>
      <c r="LI85" s="529"/>
      <c r="LJ85" s="529"/>
      <c r="LK85" s="529"/>
      <c r="LL85" s="529"/>
      <c r="LM85" s="529"/>
      <c r="LN85" s="529"/>
      <c r="LO85" s="529"/>
      <c r="LP85" s="529"/>
      <c r="LQ85" s="529"/>
      <c r="LR85" s="529"/>
      <c r="LS85" s="529"/>
      <c r="LT85" s="250"/>
      <c r="LU85" s="529"/>
      <c r="LV85" s="529"/>
      <c r="LW85" s="529"/>
      <c r="LX85" s="529"/>
      <c r="LY85" s="529"/>
      <c r="LZ85" s="529"/>
      <c r="MA85" s="529"/>
      <c r="MB85" s="529"/>
      <c r="MC85" s="529"/>
      <c r="MD85" s="529"/>
      <c r="ME85" s="529"/>
      <c r="MF85" s="529"/>
      <c r="MG85" s="529"/>
      <c r="MH85" s="529"/>
      <c r="MI85" s="529"/>
      <c r="MJ85" s="529"/>
      <c r="MK85" s="529"/>
      <c r="ML85" s="529"/>
      <c r="MM85" s="529"/>
      <c r="MN85" s="529"/>
      <c r="MO85" s="529"/>
      <c r="MP85" s="529"/>
      <c r="MQ85" s="529"/>
      <c r="MR85" s="529"/>
      <c r="MS85" s="529"/>
      <c r="MT85" s="529"/>
      <c r="MU85" s="529"/>
      <c r="MV85" s="529"/>
      <c r="MW85" s="529"/>
      <c r="MX85" s="529"/>
      <c r="MY85" s="529"/>
      <c r="MZ85" s="529"/>
      <c r="NA85" s="529"/>
      <c r="NB85" s="529"/>
      <c r="NC85" s="529"/>
      <c r="ND85" s="529"/>
      <c r="NE85" s="529"/>
      <c r="NF85" s="529"/>
      <c r="NG85" s="529"/>
      <c r="NH85" s="529"/>
      <c r="NI85" s="529"/>
      <c r="NJ85" s="529"/>
      <c r="NK85" s="529"/>
      <c r="NL85" s="529"/>
      <c r="NM85" s="529"/>
      <c r="NN85" s="529"/>
      <c r="NO85" s="529"/>
      <c r="NP85" s="529"/>
      <c r="NQ85" s="529"/>
      <c r="NR85" s="529"/>
      <c r="NS85" s="529"/>
      <c r="NT85" s="529"/>
      <c r="NU85" s="529"/>
      <c r="NV85" s="379">
        <f t="shared" si="1277"/>
        <v>0</v>
      </c>
      <c r="NW85" s="100">
        <f t="shared" si="2020"/>
        <v>0</v>
      </c>
      <c r="NX85" s="189">
        <f t="shared" si="2021"/>
        <v>0</v>
      </c>
      <c r="NY85" s="189">
        <f t="shared" si="2022"/>
        <v>0</v>
      </c>
      <c r="NZ85" s="189">
        <f t="shared" si="1278"/>
        <v>910.40000000000009</v>
      </c>
      <c r="OA85" s="189">
        <f t="shared" si="2023"/>
        <v>0</v>
      </c>
      <c r="OB85" s="377">
        <f t="shared" si="2024"/>
        <v>0</v>
      </c>
      <c r="OC85" s="105">
        <f t="shared" si="2046"/>
        <v>0</v>
      </c>
      <c r="OE85" s="376">
        <f t="shared" si="1279"/>
        <v>0</v>
      </c>
      <c r="OF85" s="189">
        <f t="shared" si="1280"/>
        <v>0</v>
      </c>
      <c r="OG85" s="189">
        <f t="shared" si="1281"/>
        <v>0</v>
      </c>
      <c r="OH85" s="189">
        <f t="shared" si="1282"/>
        <v>0</v>
      </c>
      <c r="OI85" s="189">
        <f t="shared" si="1283"/>
        <v>0</v>
      </c>
      <c r="OJ85" s="377">
        <f t="shared" si="1284"/>
        <v>0</v>
      </c>
      <c r="OK85" s="94">
        <f t="shared" si="1608"/>
        <v>0</v>
      </c>
      <c r="OM85" s="94">
        <f t="shared" si="1609"/>
        <v>0</v>
      </c>
      <c r="ON85" s="189">
        <f t="shared" si="1610"/>
        <v>0</v>
      </c>
      <c r="OO85" s="189" t="str">
        <f t="shared" si="1611"/>
        <v>.00000000000</v>
      </c>
      <c r="OP85" s="189">
        <f t="shared" si="1285"/>
        <v>0</v>
      </c>
      <c r="OQ85" s="189">
        <f t="shared" si="1612"/>
        <v>0</v>
      </c>
      <c r="OR85" s="94" t="str">
        <f t="shared" si="1613"/>
        <v>.00000000000</v>
      </c>
      <c r="OS85" s="94">
        <f t="shared" si="1614"/>
        <v>0</v>
      </c>
      <c r="OU85" s="94">
        <f t="shared" si="1615"/>
        <v>0</v>
      </c>
      <c r="OV85" s="189">
        <f t="shared" si="1616"/>
        <v>0</v>
      </c>
      <c r="OW85" s="189" t="str">
        <f t="shared" si="1617"/>
        <v>.00000000000</v>
      </c>
      <c r="OX85" s="189">
        <f t="shared" si="1286"/>
        <v>900.40000000000009</v>
      </c>
      <c r="OY85" s="189">
        <f t="shared" si="1618"/>
        <v>900</v>
      </c>
      <c r="OZ85" s="94" t="str">
        <f t="shared" si="1619"/>
        <v>.40000000000</v>
      </c>
      <c r="PA85" s="94">
        <f t="shared" si="1620"/>
        <v>0</v>
      </c>
      <c r="PC85" s="94">
        <f t="shared" si="1287"/>
        <v>0</v>
      </c>
      <c r="PD85" s="189">
        <f t="shared" si="1288"/>
        <v>0</v>
      </c>
      <c r="PE85" s="189">
        <f t="shared" si="1289"/>
        <v>0</v>
      </c>
      <c r="PF85" s="189">
        <f t="shared" si="1290"/>
        <v>0</v>
      </c>
      <c r="PG85" s="189">
        <f t="shared" si="1291"/>
        <v>0</v>
      </c>
      <c r="PH85" s="94">
        <f t="shared" si="1292"/>
        <v>0</v>
      </c>
      <c r="PI85" s="94">
        <f t="shared" si="1621"/>
        <v>0</v>
      </c>
      <c r="PK85" s="105">
        <f t="shared" si="1293"/>
        <v>0</v>
      </c>
      <c r="PL85" s="121">
        <f t="shared" si="1294"/>
        <v>0</v>
      </c>
      <c r="PM85" s="121">
        <f t="shared" si="1622"/>
        <v>0</v>
      </c>
      <c r="PN85" s="121">
        <f t="shared" si="1295"/>
        <v>0</v>
      </c>
      <c r="PO85" s="121">
        <f t="shared" si="1296"/>
        <v>0</v>
      </c>
      <c r="PP85" s="121">
        <f t="shared" si="1623"/>
        <v>0</v>
      </c>
      <c r="PQ85" s="121">
        <f t="shared" si="1297"/>
        <v>0</v>
      </c>
      <c r="PS85" s="121">
        <f t="shared" si="2025"/>
        <v>0</v>
      </c>
      <c r="PT85" s="121">
        <f t="shared" si="1624"/>
        <v>0</v>
      </c>
      <c r="PU85" s="121">
        <f t="shared" si="1298"/>
        <v>0</v>
      </c>
      <c r="PV85" s="121">
        <f t="shared" si="1299"/>
        <v>0</v>
      </c>
      <c r="PW85" s="121">
        <f t="shared" si="1625"/>
        <v>0</v>
      </c>
      <c r="PX85" s="121">
        <f t="shared" si="1300"/>
        <v>0</v>
      </c>
      <c r="PY85" s="299" t="str">
        <f t="shared" si="1626"/>
        <v>-</v>
      </c>
      <c r="QA85" s="94">
        <f t="shared" si="2026"/>
        <v>0</v>
      </c>
      <c r="QB85" s="121">
        <f t="shared" si="2027"/>
        <v>0</v>
      </c>
      <c r="QC85" s="121">
        <f t="shared" si="1627"/>
        <v>0</v>
      </c>
      <c r="QE85" s="383">
        <v>76</v>
      </c>
      <c r="QF85" s="121">
        <f t="shared" si="1301"/>
        <v>0</v>
      </c>
      <c r="QG85" s="121">
        <f t="shared" si="1628"/>
        <v>0</v>
      </c>
      <c r="QH85" s="121" t="str">
        <f t="shared" si="1629"/>
        <v>.00000000000</v>
      </c>
      <c r="QI85" s="121">
        <f t="shared" si="1302"/>
        <v>0</v>
      </c>
      <c r="QJ85" s="121">
        <f t="shared" si="1630"/>
        <v>0</v>
      </c>
      <c r="QK85" s="121" t="str">
        <f t="shared" si="1631"/>
        <v>.00000000000</v>
      </c>
      <c r="QM85" s="121">
        <f t="shared" si="1632"/>
        <v>9999999999</v>
      </c>
      <c r="QO85" s="247" t="s">
        <v>329</v>
      </c>
      <c r="QP85" s="631"/>
      <c r="QQ85" s="123" t="s">
        <v>332</v>
      </c>
      <c r="QT85" s="124">
        <f t="shared" si="2052"/>
        <v>9999999999999</v>
      </c>
      <c r="QU85" s="124">
        <f t="shared" si="2052"/>
        <v>9999999999999</v>
      </c>
      <c r="QV85" s="124">
        <f t="shared" si="2052"/>
        <v>9999999999999</v>
      </c>
      <c r="QW85" s="124">
        <f t="shared" si="2047"/>
        <v>9999999999999</v>
      </c>
      <c r="QX85" s="507">
        <f t="shared" si="2053"/>
        <v>0</v>
      </c>
      <c r="QY85" s="457">
        <f t="shared" si="2048"/>
        <v>0</v>
      </c>
      <c r="QZ85" s="457">
        <f t="shared" si="2049"/>
        <v>0</v>
      </c>
      <c r="RA85" s="457">
        <f t="shared" si="2054"/>
        <v>0</v>
      </c>
      <c r="RI85" s="507">
        <f t="shared" si="1633"/>
        <v>0</v>
      </c>
      <c r="RJ85" s="795">
        <f t="shared" si="1634"/>
        <v>0</v>
      </c>
      <c r="RK85" s="518" t="str">
        <f t="shared" si="1635"/>
        <v>.00000000000</v>
      </c>
      <c r="RL85" s="511">
        <f t="shared" si="1636"/>
        <v>930</v>
      </c>
      <c r="RM85" s="795">
        <f t="shared" si="1637"/>
        <v>930</v>
      </c>
      <c r="RN85" s="518" t="str">
        <f t="shared" si="1638"/>
        <v>.00000000000</v>
      </c>
      <c r="RO85" s="507">
        <f t="shared" si="1639"/>
        <v>0</v>
      </c>
      <c r="RP85" s="795">
        <f t="shared" si="1640"/>
        <v>0</v>
      </c>
      <c r="RQ85" s="518" t="str">
        <f t="shared" si="1641"/>
        <v>.00000000000</v>
      </c>
      <c r="RR85" s="511">
        <f t="shared" si="1642"/>
        <v>1020</v>
      </c>
      <c r="RS85" s="795">
        <f t="shared" si="1643"/>
        <v>1020</v>
      </c>
      <c r="RT85" s="518" t="str">
        <f t="shared" si="1644"/>
        <v>.00000000000</v>
      </c>
      <c r="RZ85" s="131">
        <f t="shared" si="1303"/>
        <v>0</v>
      </c>
      <c r="SA85" s="124">
        <f t="shared" si="1645"/>
        <v>0</v>
      </c>
      <c r="SB85" s="121" t="str">
        <f t="shared" si="1646"/>
        <v>.00000000000</v>
      </c>
      <c r="SC85" s="120">
        <f t="shared" si="1304"/>
        <v>0</v>
      </c>
      <c r="SD85" s="124">
        <f t="shared" si="1647"/>
        <v>0</v>
      </c>
      <c r="SE85" s="121" t="str">
        <f t="shared" si="1648"/>
        <v>.00000000000</v>
      </c>
      <c r="SF85" s="131">
        <f t="shared" si="1305"/>
        <v>0</v>
      </c>
      <c r="SG85" s="124">
        <f t="shared" si="1649"/>
        <v>0</v>
      </c>
      <c r="SH85" s="121" t="str">
        <f t="shared" si="1650"/>
        <v>.00000000000</v>
      </c>
      <c r="SI85" s="120">
        <f t="shared" si="1306"/>
        <v>0</v>
      </c>
      <c r="SJ85" s="124">
        <f t="shared" si="1651"/>
        <v>0</v>
      </c>
      <c r="SK85" s="121" t="str">
        <f t="shared" si="1652"/>
        <v>.00000000000</v>
      </c>
      <c r="SM85" s="131">
        <f t="shared" si="1307"/>
        <v>0</v>
      </c>
      <c r="SN85" s="124">
        <f t="shared" si="1653"/>
        <v>0</v>
      </c>
      <c r="SO85" s="121" t="str">
        <f t="shared" si="1654"/>
        <v>.00000000000</v>
      </c>
      <c r="SP85" s="120">
        <f t="shared" si="1308"/>
        <v>0</v>
      </c>
      <c r="SQ85" s="124">
        <f t="shared" si="1655"/>
        <v>0</v>
      </c>
      <c r="SR85" s="121" t="str">
        <f t="shared" si="1656"/>
        <v>.00000000000</v>
      </c>
      <c r="SS85" s="121">
        <f t="shared" si="1309"/>
        <v>0</v>
      </c>
      <c r="SU85" s="94">
        <f t="shared" si="2028"/>
        <v>-1</v>
      </c>
      <c r="SV85" s="121">
        <f t="shared" si="2029"/>
        <v>-1</v>
      </c>
      <c r="SW85" s="121" t="str">
        <f t="shared" si="1657"/>
        <v>.00000000000</v>
      </c>
      <c r="SX85" s="94">
        <f t="shared" si="2030"/>
        <v>1680</v>
      </c>
      <c r="SY85" s="121">
        <f t="shared" si="2031"/>
        <v>1680</v>
      </c>
      <c r="SZ85" s="121" t="str">
        <f t="shared" si="1658"/>
        <v>.00000000000</v>
      </c>
      <c r="TA85" s="94" t="str">
        <f t="shared" si="1659"/>
        <v>168,000</v>
      </c>
      <c r="TB85" s="94">
        <v>76</v>
      </c>
      <c r="TC85" s="94">
        <f t="shared" si="1660"/>
        <v>0</v>
      </c>
      <c r="TE85" s="121">
        <f t="shared" si="1661"/>
        <v>0</v>
      </c>
      <c r="TF85" s="121">
        <f t="shared" si="1662"/>
        <v>0</v>
      </c>
      <c r="TG85" s="121" t="str">
        <f t="shared" si="983"/>
        <v>.00000000000</v>
      </c>
      <c r="TH85" s="121">
        <f t="shared" si="1310"/>
        <v>7</v>
      </c>
      <c r="TI85" s="121">
        <f t="shared" si="984"/>
        <v>7</v>
      </c>
      <c r="TJ85" s="121" t="str">
        <f t="shared" si="985"/>
        <v>.00000000000</v>
      </c>
      <c r="TK85" s="94">
        <f t="shared" si="2032"/>
        <v>0</v>
      </c>
      <c r="TL85" s="94">
        <v>76</v>
      </c>
      <c r="TM85" s="94">
        <f t="shared" si="1311"/>
        <v>0</v>
      </c>
      <c r="TO85" s="121">
        <f t="shared" si="1663"/>
        <v>0</v>
      </c>
      <c r="TP85" s="121">
        <f t="shared" si="1664"/>
        <v>0</v>
      </c>
      <c r="TQ85" s="121" t="str">
        <f t="shared" si="1665"/>
        <v>.00000000000</v>
      </c>
      <c r="TR85" s="121">
        <f t="shared" si="1312"/>
        <v>928</v>
      </c>
      <c r="TS85" s="121">
        <f t="shared" si="1666"/>
        <v>928</v>
      </c>
      <c r="TT85" s="121" t="str">
        <f t="shared" si="1667"/>
        <v>.00000000000</v>
      </c>
      <c r="TU85" s="94">
        <f t="shared" si="1668"/>
        <v>0</v>
      </c>
      <c r="TW85" s="105">
        <f t="shared" si="1669"/>
        <v>-9.4500000004499998E-2</v>
      </c>
      <c r="TX85" s="105">
        <f t="shared" si="1670"/>
        <v>0</v>
      </c>
      <c r="TY85" s="105">
        <f t="shared" si="1671"/>
        <v>-9.4500000004499998E-2</v>
      </c>
      <c r="TZ85" s="105">
        <f t="shared" si="1672"/>
        <v>0</v>
      </c>
      <c r="UA85" s="105">
        <f t="shared" si="1673"/>
        <v>0</v>
      </c>
      <c r="UB85" s="105">
        <f t="shared" si="1674"/>
        <v>0</v>
      </c>
      <c r="UC85" s="105">
        <f t="shared" si="1313"/>
        <v>0</v>
      </c>
      <c r="UD85" s="105">
        <f t="shared" si="1314"/>
        <v>0</v>
      </c>
      <c r="UE85" s="105">
        <f t="shared" si="1315"/>
        <v>0</v>
      </c>
      <c r="UF85" s="105">
        <f t="shared" si="1675"/>
        <v>0</v>
      </c>
      <c r="UG85" s="105">
        <f t="shared" si="1675"/>
        <v>0</v>
      </c>
      <c r="UH85" s="105">
        <f t="shared" si="1675"/>
        <v>0</v>
      </c>
      <c r="UI85" s="613">
        <f>LARGE(UF85:UH89,1)</f>
        <v>0</v>
      </c>
      <c r="UK85" s="105">
        <f t="shared" si="1316"/>
        <v>315.15000000014999</v>
      </c>
      <c r="UL85" s="102">
        <f t="shared" si="1676"/>
        <v>315</v>
      </c>
      <c r="UM85" s="105" t="str">
        <f t="shared" si="1677"/>
        <v>.15000000015</v>
      </c>
      <c r="UN85" s="105">
        <f t="shared" si="1678"/>
        <v>-9.4500000004499998E-2</v>
      </c>
      <c r="UO85" s="102">
        <f t="shared" si="1679"/>
        <v>-1</v>
      </c>
      <c r="UP85" s="105" t="str">
        <f t="shared" si="1680"/>
        <v>.90550000000</v>
      </c>
      <c r="UQ85" s="105">
        <f>$UT$3</f>
        <v>318.30000000029997</v>
      </c>
      <c r="UR85" s="105">
        <f t="shared" si="1681"/>
        <v>318</v>
      </c>
      <c r="US85" s="105" t="str">
        <f t="shared" si="1682"/>
        <v>.30000000030</v>
      </c>
      <c r="UT85" s="103">
        <f t="shared" si="1317"/>
        <v>0</v>
      </c>
      <c r="UU85" s="102">
        <f t="shared" si="1683"/>
        <v>0</v>
      </c>
      <c r="UV85" s="105" t="str">
        <f t="shared" si="1684"/>
        <v>.00000000000</v>
      </c>
      <c r="UW85" s="105">
        <f t="shared" si="1318"/>
        <v>321.45000000044996</v>
      </c>
      <c r="UX85" s="102">
        <f t="shared" si="1685"/>
        <v>321</v>
      </c>
      <c r="UY85" s="105" t="str">
        <f t="shared" si="1686"/>
        <v>.45000000045</v>
      </c>
      <c r="UZ85" s="103">
        <f t="shared" si="2033"/>
        <v>-9.4500000004499998E-2</v>
      </c>
      <c r="VA85" s="102">
        <f t="shared" si="1687"/>
        <v>-1</v>
      </c>
      <c r="VB85" s="105" t="str">
        <f t="shared" si="1688"/>
        <v>.90550000000</v>
      </c>
      <c r="VC85" s="94" t="str">
        <f t="shared" si="1319"/>
        <v>-</v>
      </c>
      <c r="VD85" s="94" t="str">
        <f t="shared" si="1320"/>
        <v>-</v>
      </c>
      <c r="VE85" s="94" t="str">
        <f t="shared" si="1321"/>
        <v>-</v>
      </c>
      <c r="VF85" s="94" t="str">
        <f t="shared" si="1322"/>
        <v>-</v>
      </c>
      <c r="VH85" s="105">
        <f t="shared" si="1689"/>
        <v>315.15000000014999</v>
      </c>
      <c r="VI85" s="102">
        <f t="shared" si="1690"/>
        <v>315</v>
      </c>
      <c r="VJ85" s="105" t="str">
        <f t="shared" si="1691"/>
        <v>.15000000015</v>
      </c>
      <c r="VK85" s="103">
        <f t="shared" si="1692"/>
        <v>0</v>
      </c>
      <c r="VL85" s="102">
        <f t="shared" si="1693"/>
        <v>0</v>
      </c>
      <c r="VM85" s="105" t="str">
        <f t="shared" si="2034"/>
        <v>.00000000000</v>
      </c>
      <c r="VN85" s="105">
        <f t="shared" si="1694"/>
        <v>315.15000000014999</v>
      </c>
      <c r="VO85" s="102">
        <f t="shared" si="1695"/>
        <v>315</v>
      </c>
      <c r="VP85" s="105" t="str">
        <f t="shared" si="1696"/>
        <v>.15000000015</v>
      </c>
      <c r="VQ85" s="103">
        <f t="shared" si="1697"/>
        <v>-9.4500000004499998E-2</v>
      </c>
      <c r="VR85" s="102">
        <f t="shared" si="1698"/>
        <v>-1</v>
      </c>
      <c r="VS85" s="105" t="str">
        <f t="shared" si="1699"/>
        <v>.90550000000</v>
      </c>
      <c r="VT85" s="105">
        <f t="shared" si="1700"/>
        <v>318.30000000029997</v>
      </c>
      <c r="VU85" s="105">
        <f t="shared" si="1701"/>
        <v>318</v>
      </c>
      <c r="VV85" s="105" t="str">
        <f t="shared" si="1702"/>
        <v>.30000000030</v>
      </c>
      <c r="VW85" s="103">
        <f t="shared" si="1703"/>
        <v>0</v>
      </c>
      <c r="VX85" s="102">
        <f t="shared" si="1704"/>
        <v>0</v>
      </c>
      <c r="VY85" s="105" t="str">
        <f t="shared" si="1705"/>
        <v>.00000000000</v>
      </c>
      <c r="VZ85" s="105">
        <f t="shared" si="1706"/>
        <v>321.45000000044996</v>
      </c>
      <c r="WA85" s="102">
        <f t="shared" si="1707"/>
        <v>321</v>
      </c>
      <c r="WB85" s="105" t="str">
        <f t="shared" si="1708"/>
        <v>.45000000045</v>
      </c>
      <c r="WC85" s="103">
        <f t="shared" si="2035"/>
        <v>-9.4500000004499998E-2</v>
      </c>
      <c r="WD85" s="102">
        <f t="shared" si="1709"/>
        <v>-1</v>
      </c>
      <c r="WE85" s="105" t="str">
        <f t="shared" si="1710"/>
        <v>.90550000000</v>
      </c>
      <c r="WF85" s="105">
        <f t="shared" si="1711"/>
        <v>321.45000000044996</v>
      </c>
      <c r="WG85" s="102">
        <f t="shared" si="1712"/>
        <v>321</v>
      </c>
      <c r="WH85" s="105" t="str">
        <f t="shared" si="1713"/>
        <v>.45000000045</v>
      </c>
      <c r="WI85" s="103">
        <f t="shared" si="1714"/>
        <v>0</v>
      </c>
      <c r="WJ85" s="102">
        <f t="shared" si="1715"/>
        <v>0</v>
      </c>
      <c r="WK85" s="105" t="str">
        <f t="shared" si="1716"/>
        <v>.00000000000</v>
      </c>
      <c r="WL85" s="343" t="str">
        <f t="shared" si="1323"/>
        <v>-</v>
      </c>
      <c r="WM85" s="343" t="str">
        <f t="shared" si="1324"/>
        <v>-</v>
      </c>
      <c r="WN85" s="343" t="str">
        <f t="shared" si="1325"/>
        <v>-</v>
      </c>
      <c r="WO85" s="343" t="str">
        <f t="shared" si="1326"/>
        <v>-</v>
      </c>
      <c r="WP85" s="343" t="str">
        <f t="shared" si="1327"/>
        <v>-</v>
      </c>
      <c r="WQ85" s="343" t="str">
        <f t="shared" si="1328"/>
        <v>-</v>
      </c>
      <c r="WS85" s="103">
        <f t="shared" si="1329"/>
        <v>0</v>
      </c>
      <c r="WT85" s="103">
        <f t="shared" si="1330"/>
        <v>0</v>
      </c>
      <c r="WU85" s="103">
        <f t="shared" si="1331"/>
        <v>0</v>
      </c>
      <c r="WV85" s="103">
        <f t="shared" si="1332"/>
        <v>0</v>
      </c>
      <c r="WW85" s="103">
        <f t="shared" si="1333"/>
        <v>0</v>
      </c>
      <c r="WX85" s="120">
        <f t="shared" si="1334"/>
        <v>0</v>
      </c>
      <c r="WY85" s="103">
        <f t="shared" si="1717"/>
        <v>0</v>
      </c>
      <c r="WZ85" s="103">
        <f t="shared" si="1718"/>
        <v>0</v>
      </c>
      <c r="XA85" s="105">
        <f t="shared" si="1719"/>
        <v>0</v>
      </c>
      <c r="XB85" s="105">
        <f t="shared" si="1720"/>
        <v>0</v>
      </c>
      <c r="XC85" s="105">
        <f t="shared" si="1721"/>
        <v>0</v>
      </c>
      <c r="XD85" s="105">
        <f t="shared" si="1722"/>
        <v>0</v>
      </c>
      <c r="XE85" s="105">
        <f t="shared" si="1723"/>
        <v>0</v>
      </c>
      <c r="XF85" s="105">
        <f t="shared" si="1724"/>
        <v>0</v>
      </c>
      <c r="XG85" s="105">
        <f t="shared" si="2036"/>
        <v>0</v>
      </c>
      <c r="XH85" s="105">
        <f t="shared" si="1725"/>
        <v>0</v>
      </c>
      <c r="XI85" s="105">
        <f t="shared" si="1726"/>
        <v>0</v>
      </c>
      <c r="XJ85" s="105">
        <f t="shared" si="1727"/>
        <v>0</v>
      </c>
      <c r="XK85" s="105">
        <f t="shared" si="1728"/>
        <v>0</v>
      </c>
      <c r="XL85" s="105">
        <f t="shared" si="1729"/>
        <v>0</v>
      </c>
      <c r="XM85" s="102">
        <f t="shared" si="1335"/>
        <v>0</v>
      </c>
      <c r="XN85" s="103">
        <f t="shared" si="1730"/>
        <v>318.30000000029997</v>
      </c>
      <c r="XO85" s="103">
        <f t="shared" si="1731"/>
        <v>0</v>
      </c>
      <c r="XP85" s="103">
        <f t="shared" si="1336"/>
        <v>318.30000000029997</v>
      </c>
      <c r="XQ85" s="103">
        <f t="shared" si="1337"/>
        <v>0</v>
      </c>
      <c r="XR85" s="103">
        <f t="shared" si="1732"/>
        <v>0</v>
      </c>
      <c r="XS85" s="111">
        <f t="shared" si="1338"/>
        <v>0.03</v>
      </c>
      <c r="XU85" s="111">
        <f t="shared" si="1733"/>
        <v>0</v>
      </c>
      <c r="XV85" s="126">
        <f t="shared" si="1734"/>
        <v>0</v>
      </c>
      <c r="XW85" s="120">
        <f t="shared" si="1735"/>
        <v>0</v>
      </c>
      <c r="XX85" s="120">
        <f t="shared" si="1736"/>
        <v>0</v>
      </c>
      <c r="XY85" s="103">
        <f t="shared" si="1339"/>
        <v>0</v>
      </c>
      <c r="XZ85" s="103">
        <f t="shared" si="1737"/>
        <v>0</v>
      </c>
      <c r="YB85" s="103">
        <f t="shared" si="1738"/>
        <v>0</v>
      </c>
      <c r="YC85" s="111">
        <f t="shared" si="1739"/>
        <v>0</v>
      </c>
      <c r="YD85" s="103">
        <f t="shared" si="1740"/>
        <v>0</v>
      </c>
      <c r="YE85" s="103">
        <f t="shared" si="1741"/>
        <v>0</v>
      </c>
      <c r="YF85" s="103">
        <f t="shared" si="1340"/>
        <v>0</v>
      </c>
      <c r="YG85" s="103">
        <f t="shared" si="1742"/>
        <v>0</v>
      </c>
      <c r="YI85" s="103">
        <f t="shared" si="1341"/>
        <v>0</v>
      </c>
      <c r="YJ85" s="103">
        <f t="shared" si="1342"/>
        <v>0</v>
      </c>
      <c r="YK85" s="103">
        <f t="shared" si="1343"/>
        <v>0</v>
      </c>
      <c r="YL85" s="103">
        <f t="shared" si="1344"/>
        <v>0</v>
      </c>
      <c r="YM85" s="103">
        <f t="shared" si="1743"/>
        <v>0</v>
      </c>
      <c r="YN85" s="103">
        <f t="shared" si="1743"/>
        <v>0</v>
      </c>
      <c r="YO85" s="103">
        <f t="shared" si="1744"/>
        <v>0</v>
      </c>
      <c r="YP85" s="103">
        <f t="shared" si="1745"/>
        <v>0</v>
      </c>
      <c r="YQ85" s="103">
        <f t="shared" si="1746"/>
        <v>0</v>
      </c>
      <c r="YR85" s="103">
        <f t="shared" si="1747"/>
        <v>0</v>
      </c>
      <c r="YS85" s="103">
        <f t="shared" si="1748"/>
        <v>0</v>
      </c>
      <c r="YT85" s="103">
        <f t="shared" si="1749"/>
        <v>0</v>
      </c>
      <c r="YU85" s="103">
        <f t="shared" si="1750"/>
        <v>0</v>
      </c>
      <c r="YV85" s="103">
        <f t="shared" si="1750"/>
        <v>0</v>
      </c>
      <c r="YX85" s="103">
        <f t="shared" si="1345"/>
        <v>0</v>
      </c>
      <c r="YY85" s="103">
        <f t="shared" si="1346"/>
        <v>0</v>
      </c>
      <c r="YZ85" s="103">
        <f t="shared" si="1347"/>
        <v>0</v>
      </c>
      <c r="ZA85" s="103">
        <f t="shared" si="1348"/>
        <v>0</v>
      </c>
      <c r="ZB85" s="103">
        <f t="shared" si="1751"/>
        <v>0</v>
      </c>
      <c r="ZC85" s="103">
        <f t="shared" si="1751"/>
        <v>0</v>
      </c>
      <c r="ZD85" s="103">
        <f t="shared" si="1752"/>
        <v>0</v>
      </c>
      <c r="ZE85" s="103">
        <f t="shared" si="1753"/>
        <v>0</v>
      </c>
      <c r="ZF85" s="103">
        <f t="shared" si="1754"/>
        <v>0</v>
      </c>
      <c r="ZG85" s="103">
        <f t="shared" si="1755"/>
        <v>0</v>
      </c>
      <c r="ZH85" s="103">
        <f t="shared" si="1756"/>
        <v>0</v>
      </c>
      <c r="ZI85" s="103">
        <f t="shared" si="1757"/>
        <v>0</v>
      </c>
      <c r="ZJ85" s="103">
        <f t="shared" si="1758"/>
        <v>0</v>
      </c>
      <c r="ZK85" s="103">
        <f t="shared" si="1758"/>
        <v>0</v>
      </c>
      <c r="ZM85" s="103">
        <f t="shared" si="1759"/>
        <v>0</v>
      </c>
      <c r="ZN85" s="103">
        <f t="shared" si="1759"/>
        <v>0</v>
      </c>
      <c r="ZP85" s="127">
        <f t="shared" si="1349"/>
        <v>315.15000000014999</v>
      </c>
      <c r="ZQ85" s="127">
        <f t="shared" si="1350"/>
        <v>0</v>
      </c>
      <c r="ZR85" s="127">
        <f t="shared" si="1351"/>
        <v>315.15000000014999</v>
      </c>
      <c r="ZS85" s="127">
        <f t="shared" si="1352"/>
        <v>-9.4500000004499998E-2</v>
      </c>
      <c r="ZT85" s="127">
        <f t="shared" si="1353"/>
        <v>318.30000000029997</v>
      </c>
      <c r="ZU85" s="127">
        <f t="shared" si="1354"/>
        <v>0</v>
      </c>
      <c r="ZV85" s="127">
        <f t="shared" si="1355"/>
        <v>321.45000000044996</v>
      </c>
      <c r="ZW85" s="127">
        <f t="shared" si="1356"/>
        <v>-9.4500000004499998E-2</v>
      </c>
      <c r="ZX85" s="127">
        <f t="shared" si="1357"/>
        <v>321.45000000044996</v>
      </c>
      <c r="ZY85" s="127">
        <f t="shared" si="1358"/>
        <v>0</v>
      </c>
      <c r="ZZ85" s="127">
        <f t="shared" si="1760"/>
        <v>318.30000000029997</v>
      </c>
      <c r="AAA85" s="127">
        <f t="shared" si="1761"/>
        <v>0</v>
      </c>
      <c r="AAB85" s="127">
        <f t="shared" si="1762"/>
        <v>0</v>
      </c>
      <c r="AAC85" s="127">
        <f t="shared" si="1763"/>
        <v>-0.29767500002834879</v>
      </c>
      <c r="AAD85" s="127">
        <f t="shared" si="1764"/>
        <v>0</v>
      </c>
      <c r="AAE85" s="127">
        <f t="shared" si="1765"/>
        <v>-0.29767500002834879</v>
      </c>
      <c r="AAF85" s="127">
        <f t="shared" si="1766"/>
        <v>0</v>
      </c>
      <c r="AAG85" s="129">
        <f t="shared" si="1767"/>
        <v>0</v>
      </c>
      <c r="AAH85" s="130">
        <f t="shared" si="1359"/>
        <v>0</v>
      </c>
      <c r="AAI85" s="130">
        <f t="shared" si="1768"/>
        <v>0</v>
      </c>
      <c r="AAJ85" s="130">
        <f t="shared" si="1769"/>
        <v>0</v>
      </c>
      <c r="AAK85" s="130">
        <f t="shared" si="1770"/>
        <v>0</v>
      </c>
      <c r="AAL85" s="385">
        <f t="shared" si="1360"/>
        <v>0</v>
      </c>
      <c r="AAM85" s="130">
        <f t="shared" si="2037"/>
        <v>0</v>
      </c>
      <c r="AAN85" s="130">
        <f t="shared" si="1771"/>
        <v>0</v>
      </c>
      <c r="AAO85" s="130">
        <f t="shared" si="2038"/>
        <v>0</v>
      </c>
      <c r="AAP85" s="130">
        <f t="shared" si="2038"/>
        <v>0</v>
      </c>
      <c r="AAQ85" s="386">
        <f t="shared" si="1361"/>
        <v>0</v>
      </c>
      <c r="AAR85" s="130">
        <f t="shared" si="1362"/>
        <v>0</v>
      </c>
      <c r="AAS85" s="387">
        <f t="shared" si="1772"/>
        <v>0</v>
      </c>
      <c r="AAT85" s="130">
        <f t="shared" si="1773"/>
        <v>0</v>
      </c>
      <c r="AAU85" s="130">
        <f t="shared" si="1774"/>
        <v>0</v>
      </c>
      <c r="AAW85" s="93">
        <f t="shared" si="2039"/>
        <v>0</v>
      </c>
      <c r="AAX85" s="120">
        <f t="shared" si="2039"/>
        <v>0</v>
      </c>
      <c r="AAZ85" s="94">
        <f t="shared" si="1363"/>
        <v>0</v>
      </c>
      <c r="ABA85" s="120">
        <f t="shared" si="1364"/>
        <v>0</v>
      </c>
      <c r="ABB85" s="120">
        <f t="shared" si="1365"/>
        <v>0</v>
      </c>
      <c r="ABD85" s="120">
        <f t="shared" si="1366"/>
        <v>0</v>
      </c>
      <c r="ABE85" s="120">
        <f t="shared" si="1367"/>
        <v>0</v>
      </c>
      <c r="ABF85" s="120">
        <f t="shared" si="1775"/>
        <v>0</v>
      </c>
      <c r="ABG85" s="131">
        <f t="shared" si="1368"/>
        <v>0</v>
      </c>
      <c r="ABH85" s="102">
        <f t="shared" si="1369"/>
        <v>0</v>
      </c>
      <c r="ABI85" s="105">
        <f t="shared" si="1370"/>
        <v>0</v>
      </c>
      <c r="ABJ85" s="131">
        <f t="shared" si="1371"/>
        <v>0</v>
      </c>
      <c r="ABK85" s="102">
        <f t="shared" si="1372"/>
        <v>0</v>
      </c>
      <c r="ABL85" s="105">
        <f t="shared" si="1373"/>
        <v>0</v>
      </c>
      <c r="ABM85" s="105">
        <f t="shared" si="1374"/>
        <v>0</v>
      </c>
      <c r="ABO85" s="131">
        <f t="shared" si="1776"/>
        <v>0</v>
      </c>
      <c r="ABP85" s="102">
        <f t="shared" si="1375"/>
        <v>0</v>
      </c>
      <c r="ABQ85" s="105">
        <f t="shared" si="1376"/>
        <v>0</v>
      </c>
      <c r="ABR85" s="131">
        <f t="shared" si="1377"/>
        <v>0</v>
      </c>
      <c r="ABS85" s="102">
        <f t="shared" si="1378"/>
        <v>0</v>
      </c>
      <c r="ABT85" s="105">
        <f t="shared" si="1379"/>
        <v>0</v>
      </c>
      <c r="ABU85" s="105">
        <f t="shared" si="1380"/>
        <v>0</v>
      </c>
      <c r="ABV85" s="105"/>
      <c r="ABW85" s="131">
        <f t="shared" si="1777"/>
        <v>0</v>
      </c>
      <c r="ABX85" s="102">
        <f t="shared" si="1778"/>
        <v>0</v>
      </c>
      <c r="ABY85" s="105">
        <f t="shared" si="1779"/>
        <v>0</v>
      </c>
      <c r="ABZ85" s="131">
        <f t="shared" si="1381"/>
        <v>0</v>
      </c>
      <c r="ACA85" s="102">
        <f t="shared" si="1780"/>
        <v>0</v>
      </c>
      <c r="ACB85" s="105">
        <f t="shared" si="1781"/>
        <v>0</v>
      </c>
      <c r="ACC85" s="105">
        <f t="shared" si="1782"/>
        <v>0</v>
      </c>
      <c r="ACE85" s="105">
        <f t="shared" si="1382"/>
        <v>0</v>
      </c>
      <c r="ACF85" s="105">
        <f t="shared" si="1383"/>
        <v>0</v>
      </c>
      <c r="ACG85" s="94">
        <f t="shared" si="1384"/>
        <v>0</v>
      </c>
      <c r="ACH85" s="131">
        <f t="shared" si="1385"/>
        <v>0</v>
      </c>
      <c r="ACI85" s="102">
        <f t="shared" si="1386"/>
        <v>0</v>
      </c>
      <c r="ACJ85" s="105">
        <f t="shared" si="1387"/>
        <v>0</v>
      </c>
      <c r="ACK85" s="131">
        <f t="shared" si="1388"/>
        <v>0</v>
      </c>
      <c r="ACL85" s="102">
        <f t="shared" si="1389"/>
        <v>0</v>
      </c>
      <c r="ACM85" s="105">
        <f t="shared" si="1390"/>
        <v>0</v>
      </c>
      <c r="ACN85" s="120">
        <f t="shared" si="1391"/>
        <v>0</v>
      </c>
      <c r="ACO85" s="120">
        <f t="shared" si="1392"/>
        <v>0</v>
      </c>
      <c r="ACP85" s="120">
        <f t="shared" si="1393"/>
        <v>0</v>
      </c>
      <c r="ACQ85" s="120">
        <f t="shared" si="1394"/>
        <v>0</v>
      </c>
      <c r="ACR85" s="120">
        <f t="shared" si="1395"/>
        <v>0</v>
      </c>
      <c r="ACS85" s="120">
        <f t="shared" si="1396"/>
        <v>0</v>
      </c>
      <c r="ACT85" s="120">
        <f t="shared" si="1783"/>
        <v>0</v>
      </c>
      <c r="ACV85" s="105">
        <f t="shared" si="1784"/>
        <v>0</v>
      </c>
      <c r="ACW85" s="131">
        <f t="shared" si="1397"/>
        <v>0</v>
      </c>
      <c r="ACX85" s="102">
        <f t="shared" si="1398"/>
        <v>0</v>
      </c>
      <c r="ACY85" s="105">
        <f t="shared" si="1399"/>
        <v>0</v>
      </c>
      <c r="ACZ85" s="131">
        <f t="shared" si="1400"/>
        <v>0</v>
      </c>
      <c r="ADA85" s="102">
        <f t="shared" si="1401"/>
        <v>0</v>
      </c>
      <c r="ADB85" s="105">
        <f t="shared" si="1402"/>
        <v>0</v>
      </c>
      <c r="ADD85" s="103">
        <f t="shared" si="1403"/>
        <v>0</v>
      </c>
      <c r="ADE85" s="103">
        <f t="shared" si="1404"/>
        <v>0</v>
      </c>
      <c r="ADF85" s="103">
        <f t="shared" si="1405"/>
        <v>0</v>
      </c>
      <c r="ADG85" s="103">
        <f t="shared" si="1406"/>
        <v>0</v>
      </c>
      <c r="ADH85" s="103">
        <f t="shared" si="1407"/>
        <v>0</v>
      </c>
      <c r="ADI85" s="103">
        <f t="shared" si="1408"/>
        <v>0</v>
      </c>
      <c r="ADJ85" s="120">
        <f t="shared" si="1785"/>
        <v>0</v>
      </c>
      <c r="ADL85" s="103">
        <f t="shared" si="1409"/>
        <v>318.30000000029997</v>
      </c>
      <c r="ADM85" s="102">
        <f t="shared" si="1786"/>
        <v>318</v>
      </c>
      <c r="ADN85" s="105" t="str">
        <f t="shared" si="1787"/>
        <v>.30000000030</v>
      </c>
      <c r="ADO85" s="105">
        <f t="shared" si="1410"/>
        <v>0</v>
      </c>
      <c r="ADP85" s="102">
        <f t="shared" si="1788"/>
        <v>0</v>
      </c>
      <c r="ADQ85" s="105" t="str">
        <f t="shared" si="1789"/>
        <v>.00000000000</v>
      </c>
      <c r="ADR85" s="105">
        <f t="shared" si="1411"/>
        <v>318.30000000029997</v>
      </c>
      <c r="ADS85" s="102">
        <f t="shared" si="1790"/>
        <v>318</v>
      </c>
      <c r="ADT85" s="105" t="str">
        <f t="shared" si="1791"/>
        <v>.30000000030</v>
      </c>
      <c r="ADU85" s="103">
        <f t="shared" si="1412"/>
        <v>0</v>
      </c>
      <c r="ADV85" s="102">
        <f t="shared" si="1792"/>
        <v>0</v>
      </c>
      <c r="ADW85" s="105" t="str">
        <f t="shared" si="1793"/>
        <v>.00000000000</v>
      </c>
      <c r="ADX85" s="105">
        <f t="shared" si="1413"/>
        <v>318.30000000029997</v>
      </c>
      <c r="ADY85" s="102">
        <f t="shared" si="1794"/>
        <v>318</v>
      </c>
      <c r="ADZ85" s="105" t="str">
        <f t="shared" si="1795"/>
        <v>.30000000030</v>
      </c>
      <c r="AEA85" s="103">
        <f t="shared" si="1414"/>
        <v>0</v>
      </c>
      <c r="AEB85" s="102">
        <f t="shared" si="1796"/>
        <v>0</v>
      </c>
      <c r="AEC85" s="105" t="str">
        <f t="shared" si="1797"/>
        <v>.00000000000</v>
      </c>
      <c r="AEE85" s="103">
        <f t="shared" si="1415"/>
        <v>0</v>
      </c>
      <c r="AEF85" s="103">
        <f t="shared" si="1416"/>
        <v>0</v>
      </c>
      <c r="AEG85" s="103">
        <f t="shared" si="1417"/>
        <v>0</v>
      </c>
      <c r="AEH85" s="103">
        <f t="shared" si="1418"/>
        <v>0</v>
      </c>
      <c r="AEI85" s="103">
        <f t="shared" si="1419"/>
        <v>0</v>
      </c>
      <c r="AEJ85" s="103">
        <f t="shared" si="1420"/>
        <v>0</v>
      </c>
      <c r="AEK85" s="103">
        <f t="shared" si="1421"/>
        <v>0</v>
      </c>
      <c r="AEL85" s="102">
        <f t="shared" si="1422"/>
        <v>0</v>
      </c>
      <c r="AEM85" s="105">
        <f t="shared" si="1423"/>
        <v>0</v>
      </c>
      <c r="AEN85" s="103">
        <f t="shared" si="1424"/>
        <v>0</v>
      </c>
      <c r="AEO85" s="102">
        <f t="shared" si="1425"/>
        <v>0</v>
      </c>
      <c r="AEP85" s="105">
        <f t="shared" si="1426"/>
        <v>0</v>
      </c>
      <c r="AEQ85" s="103">
        <f t="shared" si="1427"/>
        <v>0</v>
      </c>
      <c r="AER85" s="102">
        <f t="shared" si="1428"/>
        <v>0</v>
      </c>
      <c r="AES85" s="105">
        <f t="shared" si="1429"/>
        <v>0</v>
      </c>
      <c r="AET85" s="103">
        <f t="shared" si="1430"/>
        <v>0</v>
      </c>
      <c r="AEU85" s="102">
        <f t="shared" si="1431"/>
        <v>0</v>
      </c>
      <c r="AEV85" s="105">
        <f t="shared" si="1432"/>
        <v>0</v>
      </c>
      <c r="AEW85" s="105">
        <f t="shared" si="1433"/>
        <v>0</v>
      </c>
      <c r="AEX85" s="102">
        <f t="shared" si="1434"/>
        <v>0</v>
      </c>
      <c r="AEY85" s="105">
        <f t="shared" si="1435"/>
        <v>0</v>
      </c>
      <c r="AEZ85" s="103">
        <f t="shared" si="1436"/>
        <v>0</v>
      </c>
      <c r="AFA85" s="102">
        <f t="shared" si="1437"/>
        <v>0</v>
      </c>
      <c r="AFB85" s="105">
        <f t="shared" si="1438"/>
        <v>0</v>
      </c>
      <c r="AFD85" s="132">
        <f t="shared" si="1439"/>
        <v>0</v>
      </c>
      <c r="AFE85" s="94">
        <f t="shared" si="1798"/>
        <v>3.1500000001499999</v>
      </c>
      <c r="AFF85" s="93">
        <f t="shared" si="1799"/>
        <v>0</v>
      </c>
      <c r="AFG85" s="93">
        <f t="shared" si="1440"/>
        <v>0</v>
      </c>
      <c r="AFH85" s="94">
        <f t="shared" si="1800"/>
        <v>3.1500000001499999</v>
      </c>
      <c r="AFI85" s="93">
        <f t="shared" si="1801"/>
        <v>0</v>
      </c>
      <c r="AFJ85" s="103">
        <f t="shared" si="1802"/>
        <v>315.15000000014999</v>
      </c>
      <c r="AFK85" s="102">
        <f t="shared" si="1803"/>
        <v>315</v>
      </c>
      <c r="AFL85" s="105" t="str">
        <f t="shared" si="1804"/>
        <v>.15000000015</v>
      </c>
      <c r="AFM85" s="103">
        <f t="shared" si="1805"/>
        <v>0</v>
      </c>
      <c r="AFN85" s="102">
        <f t="shared" si="1806"/>
        <v>0</v>
      </c>
      <c r="AFO85" s="105" t="str">
        <f t="shared" si="1807"/>
        <v>.00000000000</v>
      </c>
      <c r="AFP85" s="105">
        <f t="shared" si="1441"/>
        <v>318.30000000029997</v>
      </c>
      <c r="AFQ85" s="102">
        <f t="shared" si="1808"/>
        <v>318</v>
      </c>
      <c r="AFR85" s="105" t="str">
        <f t="shared" si="1809"/>
        <v>.30000000030</v>
      </c>
      <c r="AFS85" s="103">
        <f t="shared" si="1442"/>
        <v>0</v>
      </c>
      <c r="AFT85" s="102">
        <f t="shared" si="1810"/>
        <v>0</v>
      </c>
      <c r="AFU85" s="105" t="str">
        <f t="shared" si="1811"/>
        <v>.00000000000</v>
      </c>
      <c r="AFV85" s="105">
        <f t="shared" si="1812"/>
        <v>321.45000000044996</v>
      </c>
      <c r="AFW85" s="102">
        <f t="shared" si="1813"/>
        <v>321</v>
      </c>
      <c r="AFX85" s="105" t="str">
        <f t="shared" si="1814"/>
        <v>.45000000045</v>
      </c>
      <c r="AFY85" s="103">
        <f t="shared" si="1815"/>
        <v>0</v>
      </c>
      <c r="AFZ85" s="102">
        <f t="shared" si="1816"/>
        <v>0</v>
      </c>
      <c r="AGA85" s="105" t="str">
        <f t="shared" si="1817"/>
        <v>.00000000000</v>
      </c>
      <c r="AGC85" s="103">
        <f t="shared" si="1443"/>
        <v>0</v>
      </c>
      <c r="AGD85" s="103">
        <f t="shared" si="1444"/>
        <v>0</v>
      </c>
      <c r="AGE85" s="103">
        <f t="shared" si="1445"/>
        <v>0</v>
      </c>
      <c r="AGF85" s="103">
        <f t="shared" si="1818"/>
        <v>0</v>
      </c>
      <c r="AGG85" s="338">
        <f t="shared" si="1446"/>
        <v>0</v>
      </c>
      <c r="AGH85" s="136">
        <f t="shared" si="1447"/>
        <v>0</v>
      </c>
      <c r="AGI85" s="136">
        <f t="shared" si="1448"/>
        <v>0</v>
      </c>
      <c r="AGJ85" s="136">
        <f t="shared" si="1819"/>
        <v>0</v>
      </c>
      <c r="AGK85" s="136">
        <f t="shared" si="1820"/>
        <v>0</v>
      </c>
      <c r="AGL85" s="136">
        <f t="shared" si="1821"/>
        <v>0</v>
      </c>
      <c r="AGN85" s="388">
        <f t="shared" si="1449"/>
        <v>0</v>
      </c>
      <c r="AGO85" s="136">
        <f t="shared" si="1822"/>
        <v>0</v>
      </c>
      <c r="AGP85" s="136">
        <f t="shared" si="1823"/>
        <v>0</v>
      </c>
      <c r="AGQ85" s="103">
        <f t="shared" si="1824"/>
        <v>0</v>
      </c>
      <c r="AGR85" s="136">
        <f t="shared" si="1450"/>
        <v>0</v>
      </c>
      <c r="AGS85" s="136">
        <f t="shared" si="1825"/>
        <v>0</v>
      </c>
      <c r="AGT85" s="136">
        <f t="shared" si="2040"/>
        <v>0</v>
      </c>
      <c r="AGU85" s="136">
        <f t="shared" si="2041"/>
        <v>0</v>
      </c>
      <c r="AGW85" s="103">
        <f t="shared" si="1451"/>
        <v>0</v>
      </c>
      <c r="AGX85" s="103">
        <f t="shared" si="1452"/>
        <v>0</v>
      </c>
      <c r="AGY85" s="103">
        <f t="shared" si="1453"/>
        <v>0</v>
      </c>
      <c r="AGZ85" s="103">
        <f t="shared" si="1826"/>
        <v>0</v>
      </c>
      <c r="AHA85" s="389">
        <f t="shared" si="1454"/>
        <v>0</v>
      </c>
      <c r="AHB85" s="136">
        <f t="shared" si="1455"/>
        <v>0</v>
      </c>
      <c r="AHC85" s="136">
        <f t="shared" si="1456"/>
        <v>0</v>
      </c>
      <c r="AHD85" s="136">
        <f t="shared" si="1457"/>
        <v>0</v>
      </c>
      <c r="AHE85" s="136">
        <f t="shared" si="1458"/>
        <v>0</v>
      </c>
      <c r="AHF85" s="136">
        <f t="shared" si="1459"/>
        <v>0</v>
      </c>
      <c r="AHH85" s="388">
        <f t="shared" si="1460"/>
        <v>0</v>
      </c>
      <c r="AHI85" s="136">
        <f t="shared" si="1827"/>
        <v>0</v>
      </c>
      <c r="AHJ85" s="136">
        <f t="shared" si="1828"/>
        <v>0</v>
      </c>
      <c r="AHK85" s="103">
        <f t="shared" si="1829"/>
        <v>0</v>
      </c>
      <c r="AHL85" s="136">
        <f t="shared" si="1461"/>
        <v>0</v>
      </c>
      <c r="AHM85" s="136">
        <f t="shared" si="1462"/>
        <v>0</v>
      </c>
      <c r="AHN85" s="136">
        <f t="shared" si="1830"/>
        <v>0</v>
      </c>
      <c r="AHO85" s="136">
        <f t="shared" si="1831"/>
        <v>0</v>
      </c>
      <c r="AHQ85" s="132">
        <f t="shared" si="1832"/>
        <v>0</v>
      </c>
      <c r="AHR85" s="132">
        <f t="shared" si="1833"/>
        <v>0</v>
      </c>
      <c r="AHS85" s="132">
        <f t="shared" si="1834"/>
        <v>0</v>
      </c>
      <c r="AHT85" s="132">
        <f t="shared" si="1835"/>
        <v>0</v>
      </c>
      <c r="AHV85" s="111">
        <f t="shared" si="1836"/>
        <v>315.15000000014999</v>
      </c>
      <c r="AHW85" s="102">
        <f t="shared" si="1837"/>
        <v>315</v>
      </c>
      <c r="AHX85" s="105" t="str">
        <f t="shared" si="1838"/>
        <v>.15000000015</v>
      </c>
      <c r="AHY85" s="103">
        <f t="shared" si="1463"/>
        <v>0</v>
      </c>
      <c r="AHZ85" s="102">
        <f t="shared" si="1839"/>
        <v>0</v>
      </c>
      <c r="AIA85" s="105" t="str">
        <f t="shared" si="1840"/>
        <v>.00000000000</v>
      </c>
      <c r="AIB85" s="94">
        <f t="shared" si="1464"/>
        <v>318.30000000029997</v>
      </c>
      <c r="AIC85" s="102">
        <f t="shared" si="1841"/>
        <v>318</v>
      </c>
      <c r="AID85" s="105" t="str">
        <f t="shared" si="1842"/>
        <v>.30000000030</v>
      </c>
      <c r="AIE85" s="120">
        <f t="shared" si="1465"/>
        <v>0</v>
      </c>
      <c r="AIF85" s="102">
        <f t="shared" si="1843"/>
        <v>0</v>
      </c>
      <c r="AIG85" s="105" t="str">
        <f t="shared" si="1844"/>
        <v>.00000000000</v>
      </c>
      <c r="AIH85" s="94">
        <f t="shared" si="1466"/>
        <v>321.45000000044996</v>
      </c>
      <c r="AII85" s="102">
        <f t="shared" si="1845"/>
        <v>321</v>
      </c>
      <c r="AIJ85" s="105" t="str">
        <f t="shared" si="1846"/>
        <v>.45000000045</v>
      </c>
      <c r="AIK85" s="120">
        <f t="shared" si="1467"/>
        <v>0</v>
      </c>
      <c r="AIL85" s="102">
        <f t="shared" si="1847"/>
        <v>0</v>
      </c>
      <c r="AIM85" s="105" t="str">
        <f t="shared" si="1848"/>
        <v>.00000000000</v>
      </c>
      <c r="AIO85" s="105">
        <f t="shared" si="1468"/>
        <v>0</v>
      </c>
      <c r="AIP85" s="105">
        <f t="shared" si="1469"/>
        <v>0</v>
      </c>
      <c r="AIQ85" s="111">
        <f t="shared" si="1470"/>
        <v>0</v>
      </c>
      <c r="AIR85" s="111">
        <f t="shared" si="1471"/>
        <v>0</v>
      </c>
      <c r="AIS85" s="93">
        <f t="shared" si="1849"/>
        <v>315.15000000014999</v>
      </c>
      <c r="AIT85" s="102">
        <f t="shared" si="1850"/>
        <v>315</v>
      </c>
      <c r="AIU85" s="105" t="str">
        <f t="shared" si="1851"/>
        <v>.15000000015</v>
      </c>
      <c r="AIV85" s="120">
        <f t="shared" si="1852"/>
        <v>976.80174999995461</v>
      </c>
      <c r="AIW85" s="102">
        <f t="shared" si="1853"/>
        <v>976</v>
      </c>
      <c r="AIX85" s="105" t="str">
        <f t="shared" si="1854"/>
        <v>.80174999995</v>
      </c>
      <c r="AIY85" s="120">
        <f t="shared" si="1855"/>
        <v>318.30000000029997</v>
      </c>
      <c r="AIZ85" s="102">
        <f t="shared" si="1856"/>
        <v>318</v>
      </c>
      <c r="AJA85" s="105" t="str">
        <f t="shared" si="1857"/>
        <v>.30000000030</v>
      </c>
      <c r="AJB85" s="120">
        <f t="shared" si="2056"/>
        <v>976.80174999995461</v>
      </c>
      <c r="AJC85" s="102">
        <f t="shared" si="1858"/>
        <v>976</v>
      </c>
      <c r="AJD85" s="105" t="str">
        <f t="shared" si="1859"/>
        <v>.80174999995</v>
      </c>
      <c r="AJE85" s="120">
        <f t="shared" si="1860"/>
        <v>321.45000000044996</v>
      </c>
      <c r="AJF85" s="102">
        <f t="shared" si="1861"/>
        <v>321</v>
      </c>
      <c r="AJG85" s="105" t="str">
        <f t="shared" si="1862"/>
        <v>.45000000045</v>
      </c>
      <c r="AJH85" s="93">
        <f t="shared" si="1863"/>
        <v>976.80174999995461</v>
      </c>
      <c r="AJI85" s="102">
        <f t="shared" si="1864"/>
        <v>976</v>
      </c>
      <c r="AJJ85" s="105" t="str">
        <f t="shared" si="1865"/>
        <v>.80174999995</v>
      </c>
      <c r="AJL85" s="105">
        <f t="shared" si="1472"/>
        <v>0</v>
      </c>
      <c r="AJM85" s="105">
        <f t="shared" si="1473"/>
        <v>0</v>
      </c>
      <c r="AJN85" s="120">
        <f t="shared" si="1474"/>
        <v>314.90000000014999</v>
      </c>
      <c r="AJO85" s="102">
        <f t="shared" si="1866"/>
        <v>314</v>
      </c>
      <c r="AJP85" s="105" t="str">
        <f t="shared" si="1867"/>
        <v>.90000000015</v>
      </c>
      <c r="AJQ85" s="93">
        <f t="shared" si="1475"/>
        <v>976.80174999995461</v>
      </c>
      <c r="AJR85" s="102">
        <f t="shared" si="1868"/>
        <v>976</v>
      </c>
      <c r="AJS85" s="105" t="str">
        <f t="shared" si="1869"/>
        <v>.80174999995</v>
      </c>
      <c r="AJT85" s="120">
        <f t="shared" si="1476"/>
        <v>321.70000000044996</v>
      </c>
      <c r="AJU85" s="102">
        <f t="shared" si="1870"/>
        <v>321</v>
      </c>
      <c r="AJV85" s="105" t="str">
        <f t="shared" si="1871"/>
        <v>.70000000045</v>
      </c>
      <c r="AJW85" s="93">
        <f t="shared" si="1477"/>
        <v>976.80174999995461</v>
      </c>
      <c r="AJX85" s="102">
        <f t="shared" si="1872"/>
        <v>976</v>
      </c>
      <c r="AJY85" s="105" t="str">
        <f t="shared" si="1873"/>
        <v>.80174999995</v>
      </c>
      <c r="AJZ85" s="94" t="str">
        <f t="shared" si="1874"/>
        <v>-3,150</v>
      </c>
      <c r="AKA85" s="94" t="str">
        <f t="shared" si="1875"/>
        <v>+3,150</v>
      </c>
      <c r="AKC85" s="132">
        <f t="shared" si="1478"/>
        <v>9.4500000004499998E-2</v>
      </c>
      <c r="AKD85" s="120">
        <f t="shared" si="1479"/>
        <v>0</v>
      </c>
      <c r="AKE85" s="120">
        <f t="shared" si="1480"/>
        <v>9.4500000004499998E-2</v>
      </c>
      <c r="AKF85" s="103">
        <f t="shared" si="1481"/>
        <v>315.15000000014999</v>
      </c>
      <c r="AKG85" s="102">
        <f t="shared" si="1876"/>
        <v>315</v>
      </c>
      <c r="AKH85" s="105" t="str">
        <f t="shared" si="1877"/>
        <v>.15000000015</v>
      </c>
      <c r="AKI85" s="103">
        <f t="shared" si="1482"/>
        <v>976.80174999995461</v>
      </c>
      <c r="AKJ85" s="102">
        <f t="shared" si="1878"/>
        <v>976</v>
      </c>
      <c r="AKK85" s="105" t="str">
        <f t="shared" si="1879"/>
        <v>.80174999995</v>
      </c>
      <c r="AKL85" s="390">
        <f t="shared" si="1483"/>
        <v>315.15000000014999</v>
      </c>
      <c r="AKM85" s="102">
        <f t="shared" si="1880"/>
        <v>315</v>
      </c>
      <c r="AKN85" s="105" t="str">
        <f t="shared" si="1881"/>
        <v>.15000000015</v>
      </c>
      <c r="AKO85" s="390">
        <f t="shared" si="1882"/>
        <v>976.70724999995014</v>
      </c>
      <c r="AKP85" s="102">
        <f t="shared" si="1883"/>
        <v>976</v>
      </c>
      <c r="AKQ85" s="105" t="str">
        <f t="shared" si="1884"/>
        <v>.70724999995</v>
      </c>
      <c r="AKR85" s="103">
        <f t="shared" si="1484"/>
        <v>318.30000000029997</v>
      </c>
      <c r="AKS85" s="102">
        <f t="shared" si="1885"/>
        <v>318</v>
      </c>
      <c r="AKT85" s="105" t="str">
        <f t="shared" si="1886"/>
        <v>.30000000030</v>
      </c>
      <c r="AKU85" s="103">
        <f t="shared" si="1887"/>
        <v>976.80174999995461</v>
      </c>
      <c r="AKV85" s="102">
        <f t="shared" si="1888"/>
        <v>976</v>
      </c>
      <c r="AKW85" s="105" t="str">
        <f t="shared" si="1889"/>
        <v>.80174999995</v>
      </c>
      <c r="AKX85" s="390">
        <f t="shared" si="1485"/>
        <v>321.45000000044996</v>
      </c>
      <c r="AKY85" s="102">
        <f t="shared" si="1890"/>
        <v>321</v>
      </c>
      <c r="AKZ85" s="105" t="str">
        <f t="shared" si="1891"/>
        <v>.45000000045</v>
      </c>
      <c r="ALA85" s="390">
        <f t="shared" si="1892"/>
        <v>976.70724999995014</v>
      </c>
      <c r="ALB85" s="102">
        <f t="shared" si="1893"/>
        <v>976</v>
      </c>
      <c r="ALC85" s="105" t="str">
        <f t="shared" si="1894"/>
        <v>.70724999995</v>
      </c>
      <c r="ALD85" s="103">
        <f t="shared" si="1486"/>
        <v>321.45000000044996</v>
      </c>
      <c r="ALE85" s="102">
        <f t="shared" si="1895"/>
        <v>321</v>
      </c>
      <c r="ALF85" s="105" t="str">
        <f t="shared" si="1896"/>
        <v>.45000000045</v>
      </c>
      <c r="ALG85" s="103">
        <f t="shared" si="1487"/>
        <v>976.80174999995461</v>
      </c>
      <c r="ALH85" s="102">
        <f t="shared" si="1897"/>
        <v>976</v>
      </c>
      <c r="ALI85" s="105" t="str">
        <f t="shared" si="1898"/>
        <v>.80174999995</v>
      </c>
      <c r="ALK85" s="136">
        <f t="shared" si="1899"/>
        <v>2.5000000000750001E-10</v>
      </c>
      <c r="ALL85" s="136">
        <f t="shared" si="1900"/>
        <v>0.2500000000075</v>
      </c>
      <c r="ALM85" s="103">
        <f t="shared" si="1488"/>
        <v>315.15000000014999</v>
      </c>
      <c r="ALN85" s="102">
        <f t="shared" si="1901"/>
        <v>315</v>
      </c>
      <c r="ALO85" s="105" t="str">
        <f t="shared" si="1902"/>
        <v>.15000000015</v>
      </c>
      <c r="ALP85" s="103">
        <f t="shared" si="1489"/>
        <v>976.70724999995014</v>
      </c>
      <c r="ALQ85" s="102">
        <f t="shared" si="1903"/>
        <v>976</v>
      </c>
      <c r="ALR85" s="105" t="str">
        <f t="shared" si="1904"/>
        <v>.70724999995</v>
      </c>
      <c r="ALS85" s="103">
        <f t="shared" si="1905"/>
        <v>315.15000000039998</v>
      </c>
      <c r="ALT85" s="102">
        <f t="shared" si="1906"/>
        <v>315</v>
      </c>
      <c r="ALU85" s="105" t="str">
        <f t="shared" si="1907"/>
        <v>.15000000040</v>
      </c>
      <c r="ALV85" s="103">
        <f t="shared" si="1908"/>
        <v>976.95724999995764</v>
      </c>
      <c r="ALW85" s="102">
        <f t="shared" si="1909"/>
        <v>976</v>
      </c>
      <c r="ALX85" s="105" t="str">
        <f t="shared" si="1910"/>
        <v>.95724999996</v>
      </c>
      <c r="ALY85" s="103">
        <f t="shared" si="1490"/>
        <v>318.30000000029997</v>
      </c>
      <c r="ALZ85" s="102">
        <f t="shared" si="1911"/>
        <v>318</v>
      </c>
      <c r="AMA85" s="105" t="str">
        <f t="shared" si="1912"/>
        <v>.30000000030</v>
      </c>
      <c r="AMB85" s="103">
        <f t="shared" si="1491"/>
        <v>977.05174999995461</v>
      </c>
      <c r="AMC85" s="102">
        <f t="shared" si="1913"/>
        <v>977</v>
      </c>
      <c r="AMD85" s="105" t="str">
        <f t="shared" si="1914"/>
        <v>.05174999995</v>
      </c>
      <c r="AME85" s="103">
        <f t="shared" si="1915"/>
        <v>321.45000000019996</v>
      </c>
      <c r="AMF85" s="102">
        <f t="shared" si="1916"/>
        <v>321</v>
      </c>
      <c r="AMG85" s="105" t="str">
        <f t="shared" si="1917"/>
        <v>.45000000020</v>
      </c>
      <c r="AMH85" s="103">
        <f t="shared" si="1918"/>
        <v>976.95724999995764</v>
      </c>
      <c r="AMI85" s="102">
        <f t="shared" si="1919"/>
        <v>976</v>
      </c>
      <c r="AMJ85" s="105" t="str">
        <f t="shared" si="1920"/>
        <v>.95724999996</v>
      </c>
      <c r="AMK85" s="103">
        <f t="shared" si="1492"/>
        <v>321.45000000044996</v>
      </c>
      <c r="AML85" s="102">
        <f t="shared" si="1921"/>
        <v>321</v>
      </c>
      <c r="AMM85" s="105" t="str">
        <f t="shared" si="1922"/>
        <v>.45000000045</v>
      </c>
      <c r="AMN85" s="103">
        <f t="shared" si="1493"/>
        <v>976.70724999995014</v>
      </c>
      <c r="AMO85" s="102">
        <f t="shared" si="1923"/>
        <v>976</v>
      </c>
      <c r="AMP85" s="105" t="str">
        <f t="shared" si="1924"/>
        <v>.70724999995</v>
      </c>
      <c r="AMR85" s="103">
        <f t="shared" si="1925"/>
        <v>315.30000000029997</v>
      </c>
      <c r="AMS85" s="102">
        <f t="shared" si="1926"/>
        <v>315</v>
      </c>
      <c r="AMT85" s="105" t="str">
        <f t="shared" si="1927"/>
        <v>.30000000030</v>
      </c>
      <c r="AMU85" s="649">
        <f t="shared" si="1928"/>
        <v>976.86174999995455</v>
      </c>
      <c r="AMV85" s="102">
        <f t="shared" si="1929"/>
        <v>976</v>
      </c>
      <c r="AMW85" s="105" t="str">
        <f t="shared" si="1930"/>
        <v>.86174999995</v>
      </c>
      <c r="AMX85" s="103">
        <f t="shared" si="1931"/>
        <v>315.30000000029997</v>
      </c>
      <c r="AMY85" s="102">
        <f t="shared" si="1932"/>
        <v>315</v>
      </c>
      <c r="AMZ85" s="105" t="str">
        <f t="shared" si="1933"/>
        <v>.30000000030</v>
      </c>
      <c r="ANA85" s="649">
        <f t="shared" si="1934"/>
        <v>976.96174999995458</v>
      </c>
      <c r="ANB85" s="102">
        <f t="shared" si="1935"/>
        <v>976</v>
      </c>
      <c r="ANC85" s="105" t="str">
        <f t="shared" si="1936"/>
        <v>.96174999995</v>
      </c>
      <c r="AND85" s="103">
        <f t="shared" si="1937"/>
        <v>318.30000000029997</v>
      </c>
      <c r="ANE85" s="102">
        <f t="shared" si="1938"/>
        <v>318</v>
      </c>
      <c r="ANF85" s="105" t="str">
        <f t="shared" si="1939"/>
        <v>.30000000030</v>
      </c>
      <c r="ANG85" s="649">
        <f t="shared" si="1940"/>
        <v>977.05174999995461</v>
      </c>
      <c r="ANH85" s="102">
        <f t="shared" si="1941"/>
        <v>977</v>
      </c>
      <c r="ANI85" s="105" t="str">
        <f t="shared" si="1942"/>
        <v>.05174999995</v>
      </c>
      <c r="ANJ85" s="103">
        <f t="shared" si="1943"/>
        <v>321.30000000029997</v>
      </c>
      <c r="ANK85" s="102">
        <f t="shared" si="1944"/>
        <v>321</v>
      </c>
      <c r="ANL85" s="105" t="str">
        <f t="shared" si="1945"/>
        <v>.30000000030</v>
      </c>
      <c r="ANM85" s="649">
        <f t="shared" si="1946"/>
        <v>976.96174999995458</v>
      </c>
      <c r="ANN85" s="102">
        <f t="shared" si="1947"/>
        <v>976</v>
      </c>
      <c r="ANO85" s="105" t="str">
        <f t="shared" si="1948"/>
        <v>.96174999995</v>
      </c>
      <c r="ANP85" s="103">
        <f t="shared" si="1949"/>
        <v>321.30000000029997</v>
      </c>
      <c r="ANQ85" s="102">
        <f t="shared" si="1950"/>
        <v>321</v>
      </c>
      <c r="ANR85" s="105" t="str">
        <f t="shared" si="1951"/>
        <v>.30000000030</v>
      </c>
      <c r="ANS85" s="649">
        <f t="shared" si="1952"/>
        <v>976.86174999995455</v>
      </c>
      <c r="ANT85" s="102">
        <f t="shared" si="1953"/>
        <v>976</v>
      </c>
      <c r="ANU85" s="105" t="str">
        <f t="shared" si="1954"/>
        <v>.86174999995</v>
      </c>
      <c r="ANX85" s="136">
        <f t="shared" si="1955"/>
        <v>0</v>
      </c>
      <c r="ANY85" s="136">
        <f t="shared" si="1956"/>
        <v>0</v>
      </c>
      <c r="ANZ85" s="103">
        <f t="shared" si="1494"/>
        <v>315.15000000014999</v>
      </c>
      <c r="AOA85" s="102">
        <f t="shared" si="1957"/>
        <v>315</v>
      </c>
      <c r="AOB85" s="105" t="str">
        <f t="shared" si="1958"/>
        <v>.15000000015</v>
      </c>
      <c r="AOC85" s="103">
        <f t="shared" si="1495"/>
        <v>976.70724999995014</v>
      </c>
      <c r="AOD85" s="102">
        <f t="shared" si="1959"/>
        <v>976</v>
      </c>
      <c r="AOE85" s="105" t="str">
        <f t="shared" si="1960"/>
        <v>.70724999995</v>
      </c>
      <c r="AOF85" s="103">
        <f t="shared" si="1496"/>
        <v>315.15000000014999</v>
      </c>
      <c r="AOG85" s="102">
        <f t="shared" si="1961"/>
        <v>315</v>
      </c>
      <c r="AOH85" s="105" t="str">
        <f t="shared" si="1962"/>
        <v>.15000000015</v>
      </c>
      <c r="AOI85" s="103">
        <f t="shared" si="1497"/>
        <v>976.70724999995014</v>
      </c>
      <c r="AOJ85" s="102">
        <f t="shared" si="1963"/>
        <v>976</v>
      </c>
      <c r="AOK85" s="105" t="str">
        <f t="shared" si="1964"/>
        <v>.70724999995</v>
      </c>
      <c r="AOL85" s="103">
        <f t="shared" si="1498"/>
        <v>318.30000000029997</v>
      </c>
      <c r="AOM85" s="102">
        <f t="shared" si="1965"/>
        <v>318</v>
      </c>
      <c r="AON85" s="105" t="str">
        <f t="shared" si="1966"/>
        <v>.30000000030</v>
      </c>
      <c r="AOO85" s="103">
        <f t="shared" si="1499"/>
        <v>976.80174999995461</v>
      </c>
      <c r="AOP85" s="102">
        <f t="shared" si="1967"/>
        <v>976</v>
      </c>
      <c r="AOQ85" s="105" t="str">
        <f t="shared" si="1968"/>
        <v>.80174999995</v>
      </c>
      <c r="AOR85" s="103">
        <f t="shared" si="1500"/>
        <v>321.45000000044996</v>
      </c>
      <c r="AOS85" s="102">
        <f t="shared" si="1969"/>
        <v>321</v>
      </c>
      <c r="AOT85" s="105" t="str">
        <f t="shared" si="1970"/>
        <v>.45000000045</v>
      </c>
      <c r="AOU85" s="103">
        <f t="shared" si="1971"/>
        <v>976.70724999995014</v>
      </c>
      <c r="AOV85" s="102">
        <f t="shared" si="1972"/>
        <v>976</v>
      </c>
      <c r="AOW85" s="105" t="str">
        <f t="shared" si="1973"/>
        <v>.70724999995</v>
      </c>
      <c r="AOX85" s="103">
        <f t="shared" si="1501"/>
        <v>321.45000000044996</v>
      </c>
      <c r="AOY85" s="102">
        <f t="shared" si="1974"/>
        <v>321</v>
      </c>
      <c r="AOZ85" s="105" t="str">
        <f t="shared" si="1975"/>
        <v>.45000000045</v>
      </c>
      <c r="APA85" s="103">
        <f t="shared" si="1976"/>
        <v>976.70724999995014</v>
      </c>
      <c r="APB85" s="102">
        <f t="shared" si="1977"/>
        <v>976</v>
      </c>
      <c r="APC85" s="105" t="str">
        <f t="shared" si="1978"/>
        <v>.70724999995</v>
      </c>
      <c r="APE85" s="136">
        <f t="shared" si="1979"/>
        <v>1.5000000000450002E-10</v>
      </c>
      <c r="APF85" s="136">
        <f t="shared" si="1980"/>
        <v>0.15000000000450001</v>
      </c>
      <c r="APG85" s="103">
        <f t="shared" si="1502"/>
        <v>315.15000000014999</v>
      </c>
      <c r="APH85" s="102">
        <f t="shared" si="1981"/>
        <v>315</v>
      </c>
      <c r="API85" s="105" t="str">
        <f t="shared" si="1982"/>
        <v>.15000000015</v>
      </c>
      <c r="APJ85" s="103">
        <f t="shared" si="1503"/>
        <v>976.70724999995014</v>
      </c>
      <c r="APK85" s="102">
        <f t="shared" si="1983"/>
        <v>976</v>
      </c>
      <c r="APL85" s="105" t="str">
        <f t="shared" si="1984"/>
        <v>.70724999995</v>
      </c>
      <c r="APM85" s="103">
        <f t="shared" si="1504"/>
        <v>315.1500000003</v>
      </c>
      <c r="APN85" s="102">
        <f t="shared" si="1985"/>
        <v>315</v>
      </c>
      <c r="APO85" s="105" t="str">
        <f t="shared" si="1986"/>
        <v>.15000000030</v>
      </c>
      <c r="APP85" s="103">
        <f t="shared" si="1987"/>
        <v>976.85724999995455</v>
      </c>
      <c r="APQ85" s="102">
        <f t="shared" si="1988"/>
        <v>976</v>
      </c>
      <c r="APR85" s="105" t="str">
        <f t="shared" si="1989"/>
        <v>.85724999995</v>
      </c>
      <c r="APS85" s="103">
        <f t="shared" si="1505"/>
        <v>318.30000000029997</v>
      </c>
      <c r="APT85" s="102">
        <f t="shared" si="1990"/>
        <v>318</v>
      </c>
      <c r="APU85" s="105" t="str">
        <f t="shared" si="1991"/>
        <v>.30000000030</v>
      </c>
      <c r="APV85" s="103">
        <f t="shared" si="1506"/>
        <v>976.95174999995459</v>
      </c>
      <c r="APW85" s="102">
        <f t="shared" si="1992"/>
        <v>976</v>
      </c>
      <c r="APX85" s="105" t="str">
        <f t="shared" si="1993"/>
        <v>.95174999995</v>
      </c>
      <c r="APY85" s="103">
        <f t="shared" si="1507"/>
        <v>321.45000000029995</v>
      </c>
      <c r="APZ85" s="102">
        <f t="shared" si="1994"/>
        <v>321</v>
      </c>
      <c r="AQA85" s="105" t="str">
        <f t="shared" si="1995"/>
        <v>.45000000030</v>
      </c>
      <c r="AQB85" s="103">
        <f t="shared" si="1996"/>
        <v>976.85724999995455</v>
      </c>
      <c r="AQC85" s="102">
        <f t="shared" si="1997"/>
        <v>976</v>
      </c>
      <c r="AQD85" s="105" t="str">
        <f t="shared" si="1998"/>
        <v>.85724999995</v>
      </c>
      <c r="AQE85" s="103">
        <f t="shared" si="1508"/>
        <v>321.45000000044996</v>
      </c>
      <c r="AQF85" s="102">
        <f t="shared" si="1999"/>
        <v>321</v>
      </c>
      <c r="AQG85" s="105" t="str">
        <f t="shared" si="2000"/>
        <v>.45000000045</v>
      </c>
      <c r="AQH85" s="103">
        <f t="shared" si="1509"/>
        <v>976.70724999995014</v>
      </c>
      <c r="AQI85" s="102">
        <f t="shared" si="2001"/>
        <v>976</v>
      </c>
      <c r="AQJ85" s="105" t="str">
        <f t="shared" si="2002"/>
        <v>.70724999995</v>
      </c>
      <c r="AQK85" s="230"/>
      <c r="AQL85" s="120">
        <f t="shared" si="1510"/>
        <v>0</v>
      </c>
      <c r="AQM85" s="120">
        <f t="shared" si="2003"/>
        <v>999999999999</v>
      </c>
      <c r="AQN85" s="120">
        <f t="shared" si="1511"/>
        <v>0</v>
      </c>
      <c r="AQO85" s="120">
        <f t="shared" si="1512"/>
        <v>0</v>
      </c>
      <c r="AQP85" s="94">
        <f t="shared" si="1513"/>
        <v>0</v>
      </c>
      <c r="AQQ85" s="120">
        <f t="shared" si="2004"/>
        <v>999999999999</v>
      </c>
    </row>
    <row r="86" spans="4:1135" ht="15.75" x14ac:dyDescent="0.25">
      <c r="D86" s="770">
        <f t="shared" si="1211"/>
        <v>0</v>
      </c>
      <c r="E86" s="770" t="str">
        <f t="shared" si="1212"/>
        <v>-color</v>
      </c>
      <c r="F86" s="770" t="str">
        <f t="shared" si="1213"/>
        <v xml:space="preserve">3  </v>
      </c>
      <c r="G86" s="770" t="str">
        <f t="shared" ref="G86:G121" si="2057">"-TEXT"</f>
        <v>-TEXT</v>
      </c>
      <c r="H86" s="770" t="str">
        <f t="shared" ref="H86:H121" si="2058">"J"</f>
        <v>J</v>
      </c>
      <c r="I86" s="770" t="str">
        <f t="shared" ref="I86:I121" si="2059">"bl"</f>
        <v>bl</v>
      </c>
      <c r="J86" s="770" t="str">
        <f t="shared" ref="J86:J121" si="2060">ACX75&amp;ACY75&amp;","&amp;ADA75&amp;ADB75</f>
        <v>00,00</v>
      </c>
      <c r="K86" s="770" t="str">
        <f t="shared" ref="K86:K121" si="2061">"0"</f>
        <v>0</v>
      </c>
      <c r="L86" s="770" t="str">
        <f t="shared" ref="L86:L121" si="2062">IF(Y75=0," ",ACV75)</f>
        <v xml:space="preserve"> </v>
      </c>
      <c r="N86" s="197"/>
      <c r="O86" s="197"/>
      <c r="P86" s="197"/>
      <c r="Q86" s="197"/>
      <c r="R86" s="197"/>
      <c r="S86" s="350">
        <f t="shared" si="1514"/>
        <v>0</v>
      </c>
      <c r="T86" s="391">
        <f t="shared" si="1515"/>
        <v>0</v>
      </c>
      <c r="U86" s="90"/>
      <c r="V86" s="484">
        <f t="shared" si="2005"/>
        <v>0</v>
      </c>
      <c r="W86" s="786"/>
      <c r="X86" s="787"/>
      <c r="Y86" s="788"/>
      <c r="Z86" s="789"/>
      <c r="AA86" s="781"/>
      <c r="AB86" s="619">
        <f t="shared" si="1516"/>
        <v>0</v>
      </c>
      <c r="AC86" s="619">
        <f t="shared" si="1517"/>
        <v>0</v>
      </c>
      <c r="AD86" s="102">
        <f t="shared" si="1234"/>
        <v>0</v>
      </c>
      <c r="AE86" s="88"/>
      <c r="AF86" s="95">
        <f t="shared" si="1518"/>
        <v>0</v>
      </c>
      <c r="AG86" s="456">
        <f t="shared" si="2006"/>
        <v>0</v>
      </c>
      <c r="AH86" s="92"/>
      <c r="AI86" s="524">
        <f t="shared" si="1519"/>
        <v>0</v>
      </c>
      <c r="AK86" s="91"/>
      <c r="AL86" s="581"/>
      <c r="AM86" s="579">
        <f t="shared" si="1520"/>
        <v>0</v>
      </c>
      <c r="AN86" s="578"/>
      <c r="AO86" s="90"/>
      <c r="AP86" s="695"/>
      <c r="AR86" s="343">
        <f t="shared" si="1521"/>
        <v>0</v>
      </c>
      <c r="AS86" s="343">
        <f t="shared" si="1522"/>
        <v>0</v>
      </c>
      <c r="AT86" s="343">
        <f t="shared" si="1523"/>
        <v>0</v>
      </c>
      <c r="AU86" s="343">
        <f t="shared" si="2007"/>
        <v>0</v>
      </c>
      <c r="AV86" s="343">
        <f t="shared" si="1524"/>
        <v>0</v>
      </c>
      <c r="AW86" s="343">
        <f t="shared" si="1525"/>
        <v>0</v>
      </c>
      <c r="AX86" s="343">
        <f t="shared" si="1526"/>
        <v>0</v>
      </c>
      <c r="AZ86" s="454">
        <f t="shared" si="1527"/>
        <v>0</v>
      </c>
      <c r="BA86" s="160">
        <f t="shared" si="1235"/>
        <v>0</v>
      </c>
      <c r="BB86" s="160">
        <f t="shared" si="2008"/>
        <v>0</v>
      </c>
      <c r="BC86" s="469">
        <f t="shared" si="1528"/>
        <v>0</v>
      </c>
      <c r="BD86" s="454">
        <f t="shared" si="1236"/>
        <v>0</v>
      </c>
      <c r="BE86" s="457">
        <f t="shared" si="1529"/>
        <v>0</v>
      </c>
      <c r="BF86" s="601">
        <f t="shared" si="1530"/>
        <v>0</v>
      </c>
      <c r="BG86" s="457">
        <f t="shared" si="1237"/>
        <v>0</v>
      </c>
      <c r="BH86" s="457">
        <f t="shared" si="1531"/>
        <v>0</v>
      </c>
      <c r="BI86" s="457">
        <f t="shared" si="1532"/>
        <v>0</v>
      </c>
      <c r="BJ86" s="457">
        <f t="shared" si="1533"/>
        <v>0</v>
      </c>
      <c r="BK86" s="457">
        <f t="shared" si="1533"/>
        <v>0</v>
      </c>
      <c r="BL86" s="457">
        <f t="shared" si="1533"/>
        <v>0</v>
      </c>
      <c r="BM86" s="460">
        <f t="shared" si="1534"/>
        <v>0</v>
      </c>
      <c r="BN86" s="460">
        <f t="shared" si="1238"/>
        <v>0</v>
      </c>
      <c r="BO86" s="460">
        <f t="shared" si="1535"/>
        <v>0</v>
      </c>
      <c r="BP86" s="477"/>
      <c r="BR86" s="274">
        <f t="shared" si="1536"/>
        <v>0</v>
      </c>
      <c r="BS86" s="351">
        <f t="shared" si="1239"/>
        <v>0</v>
      </c>
      <c r="BT86" s="705">
        <f t="shared" si="1537"/>
        <v>0</v>
      </c>
      <c r="BU86" s="352">
        <f t="shared" si="1240"/>
        <v>0</v>
      </c>
      <c r="BV86" s="353">
        <f t="shared" si="1241"/>
        <v>0</v>
      </c>
      <c r="BW86" s="353">
        <f t="shared" si="1242"/>
        <v>0</v>
      </c>
      <c r="BX86" s="354">
        <f t="shared" si="1243"/>
        <v>0</v>
      </c>
      <c r="BY86" s="355">
        <f t="shared" si="1244"/>
        <v>0</v>
      </c>
      <c r="BZ86" s="355">
        <f t="shared" si="1245"/>
        <v>0</v>
      </c>
      <c r="CA86" s="393"/>
      <c r="CB86" s="594">
        <f t="shared" si="2009"/>
        <v>0</v>
      </c>
      <c r="CC86" s="392">
        <f t="shared" si="1538"/>
        <v>0</v>
      </c>
      <c r="CD86" s="392">
        <f t="shared" si="1539"/>
        <v>0</v>
      </c>
      <c r="CE86" s="392">
        <f t="shared" si="1540"/>
        <v>0</v>
      </c>
      <c r="CF86" s="392">
        <f t="shared" si="2010"/>
        <v>0</v>
      </c>
      <c r="CG86" s="394">
        <f t="shared" si="1541"/>
        <v>0</v>
      </c>
      <c r="CH86" s="394">
        <f t="shared" si="2011"/>
        <v>0</v>
      </c>
      <c r="CI86" s="395" t="s">
        <v>96</v>
      </c>
      <c r="CJ86" s="599">
        <f t="shared" si="1542"/>
        <v>0</v>
      </c>
      <c r="CK86" s="395"/>
      <c r="CL86" s="361"/>
      <c r="CM86" s="361">
        <f t="shared" si="1246"/>
        <v>0</v>
      </c>
      <c r="CN86" s="361">
        <f t="shared" si="1247"/>
        <v>0</v>
      </c>
      <c r="CO86" s="361">
        <v>76</v>
      </c>
      <c r="CP86" s="110">
        <f t="shared" si="2012"/>
        <v>94.44</v>
      </c>
      <c r="CQ86" s="362">
        <f t="shared" si="1543"/>
        <v>0</v>
      </c>
      <c r="CR86" s="367"/>
      <c r="CS86" s="367"/>
      <c r="CT86" s="396">
        <f t="shared" si="2042"/>
        <v>96.81</v>
      </c>
      <c r="CV86" s="399">
        <f t="shared" si="2055"/>
        <v>0</v>
      </c>
      <c r="CW86" s="367"/>
      <c r="CX86" s="111">
        <f t="shared" si="2043"/>
        <v>5.9250000000000115E-2</v>
      </c>
      <c r="CY86" s="367"/>
      <c r="CZ86" s="396">
        <f t="shared" si="2013"/>
        <v>184.50000000000017</v>
      </c>
      <c r="DA86" s="367"/>
      <c r="DB86" s="103">
        <f t="shared" si="1544"/>
        <v>0</v>
      </c>
      <c r="DC86" s="103">
        <f t="shared" si="1545"/>
        <v>98.938999999999993</v>
      </c>
      <c r="DD86" s="103">
        <f t="shared" si="1546"/>
        <v>98.938999999999993</v>
      </c>
      <c r="DE86" s="103">
        <f t="shared" si="1248"/>
        <v>0</v>
      </c>
      <c r="DF86" s="105">
        <f t="shared" si="1249"/>
        <v>0</v>
      </c>
      <c r="DG86" s="102">
        <f t="shared" si="1547"/>
        <v>0</v>
      </c>
      <c r="DH86" s="105">
        <f t="shared" si="1548"/>
        <v>0</v>
      </c>
      <c r="DI86" s="105">
        <f t="shared" si="1250"/>
        <v>0</v>
      </c>
      <c r="DJ86" s="111">
        <f t="shared" si="1251"/>
        <v>0</v>
      </c>
      <c r="DK86" s="401">
        <f t="shared" si="1549"/>
        <v>0</v>
      </c>
      <c r="DL86" s="111">
        <f t="shared" si="1550"/>
        <v>0</v>
      </c>
      <c r="DO86" s="403">
        <f t="shared" si="1551"/>
        <v>0</v>
      </c>
      <c r="DP86" s="403">
        <f t="shared" si="1552"/>
        <v>0</v>
      </c>
      <c r="DQ86" s="111">
        <f t="shared" si="2050"/>
        <v>0</v>
      </c>
      <c r="DR86" s="113">
        <f t="shared" si="1206"/>
        <v>0</v>
      </c>
      <c r="DS86" s="111">
        <f t="shared" si="1553"/>
        <v>0</v>
      </c>
      <c r="DT86" s="105">
        <f t="shared" si="1554"/>
        <v>0</v>
      </c>
      <c r="DU86" s="105">
        <f t="shared" si="1555"/>
        <v>0</v>
      </c>
      <c r="DV86" s="105">
        <f t="shared" si="2051"/>
        <v>0</v>
      </c>
      <c r="DW86" s="105">
        <f t="shared" si="2014"/>
        <v>0</v>
      </c>
      <c r="DX86" s="105">
        <f t="shared" si="1556"/>
        <v>0</v>
      </c>
      <c r="DZ86" s="105">
        <f t="shared" si="1557"/>
        <v>400</v>
      </c>
      <c r="EA86" s="105">
        <f t="shared" si="1558"/>
        <v>1600</v>
      </c>
      <c r="EB86" s="105">
        <f t="shared" si="1559"/>
        <v>3600</v>
      </c>
      <c r="EC86" s="105">
        <f t="shared" si="1560"/>
        <v>6400</v>
      </c>
      <c r="ED86" s="105">
        <f t="shared" si="1561"/>
        <v>10000</v>
      </c>
      <c r="EF86" s="105">
        <f t="shared" si="1233"/>
        <v>0</v>
      </c>
      <c r="EH86" s="105">
        <f t="shared" si="1222"/>
        <v>0</v>
      </c>
      <c r="EI86" s="105">
        <f t="shared" si="1562"/>
        <v>0</v>
      </c>
      <c r="EJ86" s="105">
        <f t="shared" si="1223"/>
        <v>0</v>
      </c>
      <c r="EL86" s="105">
        <f t="shared" si="2044"/>
        <v>0</v>
      </c>
      <c r="EM86" s="105">
        <f t="shared" si="1563"/>
        <v>0</v>
      </c>
      <c r="EN86" s="105">
        <f t="shared" si="1564"/>
        <v>0</v>
      </c>
      <c r="EO86" s="105">
        <f t="shared" si="1565"/>
        <v>0</v>
      </c>
      <c r="EP86" s="105">
        <f t="shared" si="1566"/>
        <v>0</v>
      </c>
      <c r="ER86" s="105">
        <f t="shared" si="1215"/>
        <v>0</v>
      </c>
      <c r="ES86" s="105">
        <f t="shared" si="1216"/>
        <v>0</v>
      </c>
      <c r="ET86" s="105">
        <f t="shared" si="1217"/>
        <v>0</v>
      </c>
      <c r="EU86" s="105">
        <f t="shared" si="1218"/>
        <v>0</v>
      </c>
      <c r="EV86" s="94">
        <f t="shared" si="1219"/>
        <v>0</v>
      </c>
      <c r="EW86" s="94">
        <f t="shared" si="1220"/>
        <v>0</v>
      </c>
      <c r="EX86" s="94">
        <f t="shared" si="1221"/>
        <v>0</v>
      </c>
      <c r="EZ86" s="94">
        <f t="shared" si="1224"/>
        <v>0</v>
      </c>
      <c r="FA86" s="94">
        <f t="shared" si="1225"/>
        <v>0</v>
      </c>
      <c r="FB86" s="94">
        <f t="shared" si="1226"/>
        <v>0</v>
      </c>
      <c r="FC86" s="94">
        <f t="shared" si="1227"/>
        <v>0</v>
      </c>
      <c r="FD86" s="94">
        <f t="shared" si="1228"/>
        <v>0</v>
      </c>
      <c r="FE86" s="94">
        <f t="shared" si="1229"/>
        <v>0</v>
      </c>
      <c r="FF86" s="94">
        <f t="shared" si="1230"/>
        <v>0</v>
      </c>
      <c r="FG86" s="94">
        <f t="shared" si="1231"/>
        <v>0</v>
      </c>
      <c r="FH86" s="94">
        <f t="shared" si="1232"/>
        <v>0</v>
      </c>
      <c r="FI86" s="369">
        <f t="shared" si="1252"/>
        <v>0</v>
      </c>
      <c r="FJ86" s="102">
        <f t="shared" si="1567"/>
        <v>0</v>
      </c>
      <c r="FK86" s="102">
        <f t="shared" si="1568"/>
        <v>0</v>
      </c>
      <c r="FL86" s="102">
        <f t="shared" si="1253"/>
        <v>0</v>
      </c>
      <c r="FM86" s="370">
        <f t="shared" si="1254"/>
        <v>0</v>
      </c>
      <c r="FN86" s="370">
        <f t="shared" si="1255"/>
        <v>0</v>
      </c>
      <c r="FO86" s="370">
        <f t="shared" si="1255"/>
        <v>0</v>
      </c>
      <c r="FP86" s="370">
        <f t="shared" si="1255"/>
        <v>0</v>
      </c>
      <c r="FQ86" s="370">
        <f t="shared" si="1256"/>
        <v>0</v>
      </c>
      <c r="FR86" s="370">
        <f t="shared" si="1569"/>
        <v>0</v>
      </c>
      <c r="FS86" s="370">
        <f t="shared" si="1214"/>
        <v>0</v>
      </c>
      <c r="FT86" s="370">
        <f t="shared" si="1214"/>
        <v>0</v>
      </c>
      <c r="FU86" s="370">
        <f t="shared" si="1214"/>
        <v>0</v>
      </c>
      <c r="FV86" s="370">
        <f t="shared" si="1214"/>
        <v>0</v>
      </c>
      <c r="FW86" s="370">
        <f t="shared" si="1214"/>
        <v>0</v>
      </c>
      <c r="FX86" s="370">
        <f t="shared" si="1570"/>
        <v>0</v>
      </c>
      <c r="FY86" s="371">
        <f t="shared" si="1257"/>
        <v>0</v>
      </c>
      <c r="FZ86" s="371">
        <f t="shared" si="1210"/>
        <v>0</v>
      </c>
      <c r="GA86" s="371">
        <f t="shared" si="1210"/>
        <v>0</v>
      </c>
      <c r="GB86" s="371">
        <f t="shared" si="1210"/>
        <v>0</v>
      </c>
      <c r="GC86" s="371">
        <f t="shared" si="1207"/>
        <v>0</v>
      </c>
      <c r="GD86" s="371">
        <f t="shared" si="1207"/>
        <v>0</v>
      </c>
      <c r="GE86" s="371">
        <f t="shared" si="1207"/>
        <v>0</v>
      </c>
      <c r="GF86" s="371">
        <f t="shared" si="1207"/>
        <v>0</v>
      </c>
      <c r="GG86" s="371">
        <f t="shared" si="1258"/>
        <v>0</v>
      </c>
      <c r="GH86" s="371">
        <f t="shared" si="1259"/>
        <v>0</v>
      </c>
      <c r="GI86" s="371">
        <f t="shared" si="990"/>
        <v>0</v>
      </c>
      <c r="GJ86" s="371">
        <f t="shared" si="990"/>
        <v>0</v>
      </c>
      <c r="GK86" s="371">
        <f t="shared" si="990"/>
        <v>0</v>
      </c>
      <c r="GL86" s="371">
        <f t="shared" si="990"/>
        <v>0</v>
      </c>
      <c r="GM86" s="371">
        <f t="shared" si="1260"/>
        <v>0</v>
      </c>
      <c r="GN86" s="371">
        <f t="shared" si="1260"/>
        <v>0</v>
      </c>
      <c r="GO86" s="371">
        <f t="shared" si="1260"/>
        <v>0</v>
      </c>
      <c r="GP86" s="371">
        <f t="shared" si="1260"/>
        <v>0</v>
      </c>
      <c r="GQ86" s="371">
        <f t="shared" si="1260"/>
        <v>0</v>
      </c>
      <c r="GR86" s="371">
        <f t="shared" si="1261"/>
        <v>0</v>
      </c>
      <c r="GS86" s="371">
        <f t="shared" si="1262"/>
        <v>0</v>
      </c>
      <c r="GT86" s="102">
        <f t="shared" si="1571"/>
        <v>0</v>
      </c>
      <c r="GU86" s="94">
        <f t="shared" si="2015"/>
        <v>0</v>
      </c>
      <c r="GV86" s="94">
        <f t="shared" si="2016"/>
        <v>0</v>
      </c>
      <c r="GW86" s="372">
        <f t="shared" si="1572"/>
        <v>0</v>
      </c>
      <c r="GX86" s="372">
        <f t="shared" si="1573"/>
        <v>0</v>
      </c>
      <c r="GY86" s="372">
        <f t="shared" si="1574"/>
        <v>0</v>
      </c>
      <c r="HA86" s="94">
        <v>76</v>
      </c>
      <c r="HB86" s="105">
        <f t="shared" si="1263"/>
        <v>0</v>
      </c>
      <c r="HC86" s="94">
        <f t="shared" si="2045"/>
        <v>0</v>
      </c>
      <c r="HD86" s="94">
        <f t="shared" si="1575"/>
        <v>0</v>
      </c>
      <c r="HE86" s="93">
        <f t="shared" si="1264"/>
        <v>0</v>
      </c>
      <c r="HF86" s="93">
        <f t="shared" si="1265"/>
        <v>0</v>
      </c>
      <c r="HG86" s="94">
        <f t="shared" si="2017"/>
        <v>0</v>
      </c>
      <c r="HH86" s="120">
        <f t="shared" si="2018"/>
        <v>0</v>
      </c>
      <c r="HI86" s="93">
        <f t="shared" si="2019"/>
        <v>0</v>
      </c>
      <c r="HJ86" s="120">
        <f t="shared" si="1266"/>
        <v>0</v>
      </c>
      <c r="HK86" s="151">
        <f t="shared" si="1267"/>
        <v>0</v>
      </c>
      <c r="HM86" s="376">
        <f t="shared" si="1576"/>
        <v>0</v>
      </c>
      <c r="HN86" s="189">
        <f t="shared" si="1577"/>
        <v>0</v>
      </c>
      <c r="HO86" s="189" t="str">
        <f t="shared" si="1578"/>
        <v>.00000000000</v>
      </c>
      <c r="HP86" s="189">
        <f t="shared" si="1579"/>
        <v>0</v>
      </c>
      <c r="HQ86" s="189">
        <f t="shared" si="1580"/>
        <v>0</v>
      </c>
      <c r="HR86" s="377" t="str">
        <f t="shared" si="1581"/>
        <v>.00000000000</v>
      </c>
      <c r="HT86" s="376">
        <f t="shared" si="1582"/>
        <v>0</v>
      </c>
      <c r="HU86" s="189">
        <f t="shared" si="1583"/>
        <v>0</v>
      </c>
      <c r="HV86" s="189" t="str">
        <f t="shared" si="1584"/>
        <v>.00000000000</v>
      </c>
      <c r="HW86" s="189">
        <f t="shared" si="1268"/>
        <v>2.5</v>
      </c>
      <c r="HX86" s="189">
        <f t="shared" si="1585"/>
        <v>2</v>
      </c>
      <c r="HY86" s="377" t="str">
        <f t="shared" si="1586"/>
        <v>.50000000000</v>
      </c>
      <c r="IA86" s="94">
        <f t="shared" si="1269"/>
        <v>0</v>
      </c>
      <c r="IB86" s="94">
        <f t="shared" si="1270"/>
        <v>0</v>
      </c>
      <c r="IC86" s="94">
        <f t="shared" si="1587"/>
        <v>0</v>
      </c>
      <c r="ID86" s="94">
        <f t="shared" si="1588"/>
        <v>0</v>
      </c>
      <c r="IE86" s="94">
        <f t="shared" si="1589"/>
        <v>0</v>
      </c>
      <c r="IF86" s="94" t="str">
        <f t="shared" si="1590"/>
        <v>.00000000000</v>
      </c>
      <c r="IG86" s="94">
        <f t="shared" si="1271"/>
        <v>0</v>
      </c>
      <c r="IH86" s="94">
        <f t="shared" si="1591"/>
        <v>0</v>
      </c>
      <c r="II86" s="94" t="str">
        <f t="shared" si="1592"/>
        <v>.00000000000</v>
      </c>
      <c r="IJ86" s="94">
        <f t="shared" si="1272"/>
        <v>0</v>
      </c>
      <c r="IL86" s="376">
        <f t="shared" si="1593"/>
        <v>0</v>
      </c>
      <c r="IM86" s="189">
        <f t="shared" si="1594"/>
        <v>0</v>
      </c>
      <c r="IN86" s="189" t="str">
        <f t="shared" si="1595"/>
        <v>.00000000000</v>
      </c>
      <c r="IO86" s="189">
        <f t="shared" si="1273"/>
        <v>0</v>
      </c>
      <c r="IP86" s="189">
        <f t="shared" si="1596"/>
        <v>0</v>
      </c>
      <c r="IQ86" s="377" t="str">
        <f t="shared" si="1597"/>
        <v>.00000000000</v>
      </c>
      <c r="IR86" s="105">
        <f t="shared" si="1274"/>
        <v>0</v>
      </c>
      <c r="IT86" s="599">
        <f t="shared" si="1598"/>
        <v>0</v>
      </c>
      <c r="IU86" s="601">
        <f t="shared" si="1275"/>
        <v>0</v>
      </c>
      <c r="IV86" s="518">
        <f t="shared" si="1599"/>
        <v>0</v>
      </c>
      <c r="IW86" s="518">
        <f t="shared" si="1600"/>
        <v>0</v>
      </c>
      <c r="IX86" s="507">
        <f t="shared" si="1276"/>
        <v>0</v>
      </c>
      <c r="IY86" s="518">
        <f t="shared" si="1601"/>
        <v>0</v>
      </c>
      <c r="IZ86" s="518">
        <f t="shared" si="1602"/>
        <v>0</v>
      </c>
      <c r="JA86" s="519">
        <f t="shared" si="1603"/>
        <v>0</v>
      </c>
      <c r="JB86" s="100">
        <f t="shared" si="1604"/>
        <v>0</v>
      </c>
      <c r="JC86" s="514">
        <f t="shared" si="1605"/>
        <v>0</v>
      </c>
      <c r="JD86" s="519">
        <f t="shared" si="1606"/>
        <v>0</v>
      </c>
      <c r="JE86" s="672">
        <f t="shared" si="1607"/>
        <v>0</v>
      </c>
      <c r="JF86" s="677" t="s">
        <v>838</v>
      </c>
      <c r="JG86" s="671" t="s">
        <v>838</v>
      </c>
      <c r="JH86" s="671" t="s">
        <v>838</v>
      </c>
      <c r="JI86" s="671" t="s">
        <v>838</v>
      </c>
      <c r="JJ86" s="671" t="s">
        <v>838</v>
      </c>
      <c r="JK86" s="671" t="s">
        <v>838</v>
      </c>
      <c r="JL86" s="671" t="s">
        <v>838</v>
      </c>
      <c r="JM86" s="671" t="s">
        <v>838</v>
      </c>
      <c r="JN86" s="671" t="s">
        <v>838</v>
      </c>
      <c r="JO86" s="671" t="s">
        <v>838</v>
      </c>
      <c r="JP86" s="671" t="s">
        <v>838</v>
      </c>
      <c r="JQ86" s="671" t="s">
        <v>838</v>
      </c>
      <c r="JR86" s="671" t="s">
        <v>838</v>
      </c>
      <c r="JS86" s="671" t="s">
        <v>838</v>
      </c>
      <c r="JT86" s="671" t="s">
        <v>838</v>
      </c>
      <c r="JU86" s="671" t="s">
        <v>838</v>
      </c>
      <c r="JV86" s="671" t="s">
        <v>838</v>
      </c>
      <c r="JW86" s="671" t="s">
        <v>838</v>
      </c>
      <c r="JX86" s="671" t="s">
        <v>838</v>
      </c>
      <c r="JY86" s="671" t="s">
        <v>838</v>
      </c>
      <c r="JZ86" s="671" t="s">
        <v>838</v>
      </c>
      <c r="KA86" s="678" t="s">
        <v>838</v>
      </c>
      <c r="KB86" s="678" t="s">
        <v>838</v>
      </c>
      <c r="KC86" s="678" t="s">
        <v>838</v>
      </c>
      <c r="KD86" s="678" t="s">
        <v>838</v>
      </c>
      <c r="KE86" s="678" t="s">
        <v>838</v>
      </c>
      <c r="KF86" s="678" t="s">
        <v>838</v>
      </c>
      <c r="KG86" s="678" t="s">
        <v>838</v>
      </c>
      <c r="KH86" s="678" t="s">
        <v>838</v>
      </c>
      <c r="KI86" s="678" t="s">
        <v>838</v>
      </c>
      <c r="KJ86" s="678" t="s">
        <v>838</v>
      </c>
      <c r="KK86" s="678" t="s">
        <v>838</v>
      </c>
      <c r="KL86" s="678" t="s">
        <v>838</v>
      </c>
      <c r="KM86" s="678" t="s">
        <v>838</v>
      </c>
      <c r="KN86" s="678" t="s">
        <v>838</v>
      </c>
      <c r="KO86" s="678" t="s">
        <v>838</v>
      </c>
      <c r="KP86" s="678" t="s">
        <v>838</v>
      </c>
      <c r="KQ86" s="678" t="s">
        <v>838</v>
      </c>
      <c r="KR86" s="678" t="s">
        <v>838</v>
      </c>
      <c r="KS86" s="678" t="s">
        <v>838</v>
      </c>
      <c r="KT86" s="678" t="s">
        <v>838</v>
      </c>
      <c r="KU86" s="678" t="s">
        <v>838</v>
      </c>
      <c r="KV86" s="686"/>
      <c r="KW86" s="686"/>
      <c r="KX86" s="529"/>
      <c r="KY86" s="529"/>
      <c r="KZ86" s="529"/>
      <c r="LA86" s="529"/>
      <c r="LB86" s="529"/>
      <c r="LC86" s="529"/>
      <c r="LD86" s="529"/>
      <c r="LE86" s="529"/>
      <c r="LF86" s="529"/>
      <c r="LG86" s="529"/>
      <c r="LH86" s="529"/>
      <c r="LI86" s="529"/>
      <c r="LJ86" s="529"/>
      <c r="LK86" s="529"/>
      <c r="LL86" s="529"/>
      <c r="LM86" s="529"/>
      <c r="LN86" s="529"/>
      <c r="LO86" s="529"/>
      <c r="LP86" s="529"/>
      <c r="LQ86" s="529"/>
      <c r="LR86" s="529"/>
      <c r="LS86" s="529"/>
      <c r="LT86" s="250"/>
      <c r="LU86" s="529"/>
      <c r="LV86" s="529"/>
      <c r="LW86" s="529"/>
      <c r="LX86" s="529"/>
      <c r="LY86" s="529"/>
      <c r="LZ86" s="529"/>
      <c r="MA86" s="529"/>
      <c r="MB86" s="529"/>
      <c r="MC86" s="529"/>
      <c r="MD86" s="529"/>
      <c r="ME86" s="529"/>
      <c r="MF86" s="529"/>
      <c r="MG86" s="529"/>
      <c r="MH86" s="529"/>
      <c r="MI86" s="529"/>
      <c r="MJ86" s="529"/>
      <c r="MK86" s="529"/>
      <c r="ML86" s="529"/>
      <c r="MM86" s="529"/>
      <c r="MN86" s="529"/>
      <c r="MO86" s="529"/>
      <c r="MP86" s="529"/>
      <c r="MQ86" s="529"/>
      <c r="MR86" s="529"/>
      <c r="MS86" s="529"/>
      <c r="MT86" s="529"/>
      <c r="MU86" s="529"/>
      <c r="MV86" s="529"/>
      <c r="MW86" s="529"/>
      <c r="MX86" s="529"/>
      <c r="MY86" s="529"/>
      <c r="MZ86" s="529"/>
      <c r="NA86" s="529"/>
      <c r="NB86" s="529"/>
      <c r="NC86" s="529"/>
      <c r="ND86" s="529"/>
      <c r="NE86" s="529"/>
      <c r="NF86" s="529"/>
      <c r="NG86" s="529"/>
      <c r="NH86" s="529"/>
      <c r="NI86" s="529"/>
      <c r="NJ86" s="529"/>
      <c r="NK86" s="529"/>
      <c r="NL86" s="529"/>
      <c r="NM86" s="529"/>
      <c r="NN86" s="529"/>
      <c r="NO86" s="529"/>
      <c r="NP86" s="529"/>
      <c r="NQ86" s="529"/>
      <c r="NR86" s="529"/>
      <c r="NS86" s="529"/>
      <c r="NT86" s="529"/>
      <c r="NU86" s="529"/>
      <c r="NV86" s="379">
        <f t="shared" si="1277"/>
        <v>0</v>
      </c>
      <c r="NW86" s="100">
        <f t="shared" si="2020"/>
        <v>0</v>
      </c>
      <c r="NX86" s="189">
        <f t="shared" si="2021"/>
        <v>0</v>
      </c>
      <c r="NY86" s="189">
        <f t="shared" si="2022"/>
        <v>0</v>
      </c>
      <c r="NZ86" s="189">
        <f t="shared" si="1278"/>
        <v>910.40000000000009</v>
      </c>
      <c r="OA86" s="189">
        <f t="shared" si="2023"/>
        <v>0</v>
      </c>
      <c r="OB86" s="377">
        <f t="shared" si="2024"/>
        <v>0</v>
      </c>
      <c r="OC86" s="105">
        <f t="shared" si="2046"/>
        <v>0</v>
      </c>
      <c r="OE86" s="376">
        <f t="shared" si="1279"/>
        <v>0</v>
      </c>
      <c r="OF86" s="189">
        <f t="shared" si="1280"/>
        <v>0</v>
      </c>
      <c r="OG86" s="189">
        <f t="shared" si="1281"/>
        <v>0</v>
      </c>
      <c r="OH86" s="189">
        <f t="shared" si="1282"/>
        <v>0</v>
      </c>
      <c r="OI86" s="189">
        <f t="shared" si="1283"/>
        <v>0</v>
      </c>
      <c r="OJ86" s="377">
        <f t="shared" si="1284"/>
        <v>0</v>
      </c>
      <c r="OK86" s="94">
        <f t="shared" si="1608"/>
        <v>0</v>
      </c>
      <c r="OM86" s="94">
        <f t="shared" si="1609"/>
        <v>0</v>
      </c>
      <c r="ON86" s="189">
        <f t="shared" si="1610"/>
        <v>0</v>
      </c>
      <c r="OO86" s="189" t="str">
        <f t="shared" si="1611"/>
        <v>.00000000000</v>
      </c>
      <c r="OP86" s="189">
        <f t="shared" si="1285"/>
        <v>0</v>
      </c>
      <c r="OQ86" s="189">
        <f t="shared" si="1612"/>
        <v>0</v>
      </c>
      <c r="OR86" s="94" t="str">
        <f t="shared" si="1613"/>
        <v>.00000000000</v>
      </c>
      <c r="OS86" s="94">
        <f t="shared" si="1614"/>
        <v>0</v>
      </c>
      <c r="OU86" s="94">
        <f t="shared" si="1615"/>
        <v>0</v>
      </c>
      <c r="OV86" s="189">
        <f t="shared" si="1616"/>
        <v>0</v>
      </c>
      <c r="OW86" s="189" t="str">
        <f t="shared" si="1617"/>
        <v>.00000000000</v>
      </c>
      <c r="OX86" s="189">
        <f t="shared" si="1286"/>
        <v>900.40000000000009</v>
      </c>
      <c r="OY86" s="189">
        <f t="shared" si="1618"/>
        <v>900</v>
      </c>
      <c r="OZ86" s="94" t="str">
        <f t="shared" si="1619"/>
        <v>.40000000000</v>
      </c>
      <c r="PA86" s="94">
        <f t="shared" si="1620"/>
        <v>0</v>
      </c>
      <c r="PC86" s="94">
        <f t="shared" si="1287"/>
        <v>0</v>
      </c>
      <c r="PD86" s="189">
        <f t="shared" si="1288"/>
        <v>0</v>
      </c>
      <c r="PE86" s="189">
        <f t="shared" si="1289"/>
        <v>0</v>
      </c>
      <c r="PF86" s="189">
        <f t="shared" si="1290"/>
        <v>0</v>
      </c>
      <c r="PG86" s="189">
        <f t="shared" si="1291"/>
        <v>0</v>
      </c>
      <c r="PH86" s="94">
        <f t="shared" si="1292"/>
        <v>0</v>
      </c>
      <c r="PI86" s="94">
        <f t="shared" si="1621"/>
        <v>0</v>
      </c>
      <c r="PK86" s="105">
        <f t="shared" si="1293"/>
        <v>0</v>
      </c>
      <c r="PL86" s="121">
        <f t="shared" si="1294"/>
        <v>0</v>
      </c>
      <c r="PM86" s="121">
        <f t="shared" si="1622"/>
        <v>0</v>
      </c>
      <c r="PN86" s="121">
        <f t="shared" si="1295"/>
        <v>0</v>
      </c>
      <c r="PO86" s="121">
        <f t="shared" si="1296"/>
        <v>0</v>
      </c>
      <c r="PP86" s="121">
        <f t="shared" si="1623"/>
        <v>0</v>
      </c>
      <c r="PQ86" s="121">
        <f t="shared" si="1297"/>
        <v>0</v>
      </c>
      <c r="PS86" s="121">
        <f t="shared" si="2025"/>
        <v>0</v>
      </c>
      <c r="PT86" s="121">
        <f t="shared" si="1624"/>
        <v>0</v>
      </c>
      <c r="PU86" s="121">
        <f t="shared" si="1298"/>
        <v>0</v>
      </c>
      <c r="PV86" s="121">
        <f t="shared" si="1299"/>
        <v>0</v>
      </c>
      <c r="PW86" s="121">
        <f t="shared" si="1625"/>
        <v>0</v>
      </c>
      <c r="PX86" s="121">
        <f t="shared" si="1300"/>
        <v>0</v>
      </c>
      <c r="PY86" s="299" t="str">
        <f t="shared" si="1626"/>
        <v>-</v>
      </c>
      <c r="QA86" s="94">
        <f t="shared" si="2026"/>
        <v>0</v>
      </c>
      <c r="QB86" s="121">
        <f t="shared" si="2027"/>
        <v>0</v>
      </c>
      <c r="QC86" s="121">
        <f t="shared" si="1627"/>
        <v>0</v>
      </c>
      <c r="QE86" s="383">
        <v>77</v>
      </c>
      <c r="QF86" s="121">
        <f t="shared" si="1301"/>
        <v>0</v>
      </c>
      <c r="QG86" s="121">
        <f t="shared" si="1628"/>
        <v>0</v>
      </c>
      <c r="QH86" s="121" t="str">
        <f t="shared" si="1629"/>
        <v>.00000000000</v>
      </c>
      <c r="QI86" s="121">
        <f t="shared" si="1302"/>
        <v>0</v>
      </c>
      <c r="QJ86" s="121">
        <f t="shared" si="1630"/>
        <v>0</v>
      </c>
      <c r="QK86" s="121" t="str">
        <f t="shared" si="1631"/>
        <v>.00000000000</v>
      </c>
      <c r="QM86" s="121">
        <f t="shared" si="1632"/>
        <v>9999999999</v>
      </c>
      <c r="QO86" s="247" t="s">
        <v>328</v>
      </c>
      <c r="QP86" s="631">
        <v>0.5</v>
      </c>
      <c r="QQ86" s="123">
        <v>0.5</v>
      </c>
      <c r="QT86" s="124">
        <f t="shared" si="2052"/>
        <v>9999999999999</v>
      </c>
      <c r="QU86" s="124">
        <f t="shared" si="2052"/>
        <v>9999999999999</v>
      </c>
      <c r="QV86" s="124">
        <f t="shared" si="2052"/>
        <v>9999999999999</v>
      </c>
      <c r="QW86" s="124">
        <f t="shared" si="2047"/>
        <v>9999999999999</v>
      </c>
      <c r="QX86" s="507">
        <f t="shared" si="2053"/>
        <v>0</v>
      </c>
      <c r="QY86" s="457">
        <f t="shared" si="2048"/>
        <v>0</v>
      </c>
      <c r="QZ86" s="457">
        <f t="shared" si="2049"/>
        <v>0</v>
      </c>
      <c r="RA86" s="457">
        <f t="shared" si="2054"/>
        <v>0</v>
      </c>
      <c r="RI86" s="507">
        <f t="shared" si="1633"/>
        <v>0</v>
      </c>
      <c r="RJ86" s="795">
        <f t="shared" si="1634"/>
        <v>0</v>
      </c>
      <c r="RK86" s="518" t="str">
        <f t="shared" si="1635"/>
        <v>.00000000000</v>
      </c>
      <c r="RL86" s="511">
        <f t="shared" si="1636"/>
        <v>930</v>
      </c>
      <c r="RM86" s="795">
        <f t="shared" si="1637"/>
        <v>930</v>
      </c>
      <c r="RN86" s="518" t="str">
        <f t="shared" si="1638"/>
        <v>.00000000000</v>
      </c>
      <c r="RO86" s="507">
        <f t="shared" si="1639"/>
        <v>0</v>
      </c>
      <c r="RP86" s="795">
        <f t="shared" si="1640"/>
        <v>0</v>
      </c>
      <c r="RQ86" s="518" t="str">
        <f t="shared" si="1641"/>
        <v>.00000000000</v>
      </c>
      <c r="RR86" s="511">
        <f t="shared" si="1642"/>
        <v>1020</v>
      </c>
      <c r="RS86" s="795">
        <f t="shared" si="1643"/>
        <v>1020</v>
      </c>
      <c r="RT86" s="518" t="str">
        <f t="shared" si="1644"/>
        <v>.00000000000</v>
      </c>
      <c r="RZ86" s="131">
        <f t="shared" si="1303"/>
        <v>0</v>
      </c>
      <c r="SA86" s="124">
        <f t="shared" si="1645"/>
        <v>0</v>
      </c>
      <c r="SB86" s="121" t="str">
        <f t="shared" si="1646"/>
        <v>.00000000000</v>
      </c>
      <c r="SC86" s="120">
        <f t="shared" si="1304"/>
        <v>0</v>
      </c>
      <c r="SD86" s="124">
        <f t="shared" si="1647"/>
        <v>0</v>
      </c>
      <c r="SE86" s="121" t="str">
        <f t="shared" si="1648"/>
        <v>.00000000000</v>
      </c>
      <c r="SF86" s="131">
        <f t="shared" si="1305"/>
        <v>0</v>
      </c>
      <c r="SG86" s="124">
        <f t="shared" si="1649"/>
        <v>0</v>
      </c>
      <c r="SH86" s="121" t="str">
        <f t="shared" si="1650"/>
        <v>.00000000000</v>
      </c>
      <c r="SI86" s="120">
        <f t="shared" si="1306"/>
        <v>0</v>
      </c>
      <c r="SJ86" s="124">
        <f t="shared" si="1651"/>
        <v>0</v>
      </c>
      <c r="SK86" s="121" t="str">
        <f t="shared" si="1652"/>
        <v>.00000000000</v>
      </c>
      <c r="SM86" s="131">
        <f t="shared" si="1307"/>
        <v>0</v>
      </c>
      <c r="SN86" s="124">
        <f t="shared" si="1653"/>
        <v>0</v>
      </c>
      <c r="SO86" s="121" t="str">
        <f t="shared" si="1654"/>
        <v>.00000000000</v>
      </c>
      <c r="SP86" s="120">
        <f t="shared" si="1308"/>
        <v>0</v>
      </c>
      <c r="SQ86" s="124">
        <f t="shared" si="1655"/>
        <v>0</v>
      </c>
      <c r="SR86" s="121" t="str">
        <f t="shared" si="1656"/>
        <v>.00000000000</v>
      </c>
      <c r="SS86" s="121">
        <f t="shared" si="1309"/>
        <v>0</v>
      </c>
      <c r="SU86" s="94">
        <f t="shared" si="2028"/>
        <v>-1</v>
      </c>
      <c r="SV86" s="121">
        <f t="shared" si="2029"/>
        <v>-1</v>
      </c>
      <c r="SW86" s="121" t="str">
        <f t="shared" si="1657"/>
        <v>.00000000000</v>
      </c>
      <c r="SX86" s="94">
        <f t="shared" si="2030"/>
        <v>1690</v>
      </c>
      <c r="SY86" s="121">
        <f t="shared" si="2031"/>
        <v>1690</v>
      </c>
      <c r="SZ86" s="121" t="str">
        <f t="shared" si="1658"/>
        <v>.00000000000</v>
      </c>
      <c r="TA86" s="94" t="str">
        <f t="shared" si="1659"/>
        <v>169,000</v>
      </c>
      <c r="TB86" s="94">
        <v>77</v>
      </c>
      <c r="TC86" s="94">
        <f t="shared" si="1660"/>
        <v>0</v>
      </c>
      <c r="TE86" s="121">
        <f t="shared" si="1661"/>
        <v>0</v>
      </c>
      <c r="TF86" s="121">
        <f t="shared" si="1662"/>
        <v>0</v>
      </c>
      <c r="TG86" s="121" t="str">
        <f t="shared" si="983"/>
        <v>.00000000000</v>
      </c>
      <c r="TH86" s="121">
        <f t="shared" si="1310"/>
        <v>7</v>
      </c>
      <c r="TI86" s="121">
        <f t="shared" si="984"/>
        <v>7</v>
      </c>
      <c r="TJ86" s="121" t="str">
        <f t="shared" si="985"/>
        <v>.00000000000</v>
      </c>
      <c r="TK86" s="94">
        <f t="shared" si="2032"/>
        <v>0</v>
      </c>
      <c r="TL86" s="94">
        <v>77</v>
      </c>
      <c r="TM86" s="94">
        <f t="shared" si="1311"/>
        <v>0</v>
      </c>
      <c r="TO86" s="121">
        <f t="shared" si="1663"/>
        <v>0</v>
      </c>
      <c r="TP86" s="121">
        <f t="shared" si="1664"/>
        <v>0</v>
      </c>
      <c r="TQ86" s="121" t="str">
        <f t="shared" si="1665"/>
        <v>.00000000000</v>
      </c>
      <c r="TR86" s="121">
        <f t="shared" si="1312"/>
        <v>928</v>
      </c>
      <c r="TS86" s="121">
        <f t="shared" si="1666"/>
        <v>928</v>
      </c>
      <c r="TT86" s="121" t="str">
        <f t="shared" si="1667"/>
        <v>.00000000000</v>
      </c>
      <c r="TU86" s="94">
        <f t="shared" si="1668"/>
        <v>0</v>
      </c>
      <c r="TW86" s="105">
        <f t="shared" si="1669"/>
        <v>-9.4500000004499998E-2</v>
      </c>
      <c r="TX86" s="105">
        <f t="shared" si="1670"/>
        <v>0</v>
      </c>
      <c r="TY86" s="105">
        <f t="shared" si="1671"/>
        <v>-9.4500000004499998E-2</v>
      </c>
      <c r="TZ86" s="105">
        <f t="shared" si="1672"/>
        <v>0</v>
      </c>
      <c r="UA86" s="105">
        <f t="shared" si="1673"/>
        <v>0</v>
      </c>
      <c r="UB86" s="105">
        <f t="shared" si="1674"/>
        <v>0</v>
      </c>
      <c r="UC86" s="105">
        <f t="shared" si="1313"/>
        <v>0</v>
      </c>
      <c r="UD86" s="105">
        <f t="shared" si="1314"/>
        <v>0</v>
      </c>
      <c r="UE86" s="105">
        <f t="shared" si="1315"/>
        <v>0</v>
      </c>
      <c r="UF86" s="105">
        <f t="shared" si="1675"/>
        <v>0</v>
      </c>
      <c r="UG86" s="105">
        <f t="shared" si="1675"/>
        <v>0</v>
      </c>
      <c r="UH86" s="105">
        <f t="shared" si="1675"/>
        <v>0</v>
      </c>
      <c r="UI86" s="105">
        <f>UI85</f>
        <v>0</v>
      </c>
      <c r="UK86" s="105">
        <f t="shared" si="1316"/>
        <v>327.75000000074999</v>
      </c>
      <c r="UL86" s="102">
        <f t="shared" si="1676"/>
        <v>327</v>
      </c>
      <c r="UM86" s="105" t="str">
        <f t="shared" si="1677"/>
        <v>.75000000075</v>
      </c>
      <c r="UN86" s="105">
        <f t="shared" si="1678"/>
        <v>-9.4500000004499998E-2</v>
      </c>
      <c r="UO86" s="102">
        <f t="shared" si="1679"/>
        <v>-1</v>
      </c>
      <c r="UP86" s="105" t="str">
        <f t="shared" si="1680"/>
        <v>.90550000000</v>
      </c>
      <c r="UQ86" s="275">
        <f>UQ85+$UY$6*$US$6</f>
        <v>330.90000000089998</v>
      </c>
      <c r="UR86" s="105">
        <f t="shared" si="1681"/>
        <v>330</v>
      </c>
      <c r="US86" s="105" t="str">
        <f t="shared" si="1682"/>
        <v>.90000000090</v>
      </c>
      <c r="UT86" s="103">
        <f t="shared" si="1317"/>
        <v>0</v>
      </c>
      <c r="UU86" s="102">
        <f t="shared" si="1683"/>
        <v>0</v>
      </c>
      <c r="UV86" s="105" t="str">
        <f t="shared" si="1684"/>
        <v>.00000000000</v>
      </c>
      <c r="UW86" s="105">
        <f t="shared" si="1318"/>
        <v>334.05000000104997</v>
      </c>
      <c r="UX86" s="102">
        <f t="shared" si="1685"/>
        <v>334</v>
      </c>
      <c r="UY86" s="105" t="str">
        <f t="shared" si="1686"/>
        <v>.05000000105</v>
      </c>
      <c r="UZ86" s="103">
        <f t="shared" si="2033"/>
        <v>-9.4500000004499998E-2</v>
      </c>
      <c r="VA86" s="102">
        <f t="shared" si="1687"/>
        <v>-1</v>
      </c>
      <c r="VB86" s="105" t="str">
        <f t="shared" si="1688"/>
        <v>.90550000000</v>
      </c>
      <c r="VC86" s="94" t="str">
        <f t="shared" si="1319"/>
        <v>-</v>
      </c>
      <c r="VD86" s="94" t="str">
        <f t="shared" si="1320"/>
        <v>-</v>
      </c>
      <c r="VE86" s="94" t="str">
        <f t="shared" si="1321"/>
        <v>-</v>
      </c>
      <c r="VF86" s="94" t="str">
        <f t="shared" si="1322"/>
        <v>-</v>
      </c>
      <c r="VH86" s="105">
        <f t="shared" si="1689"/>
        <v>327.75000000074999</v>
      </c>
      <c r="VI86" s="102">
        <f t="shared" si="1690"/>
        <v>327</v>
      </c>
      <c r="VJ86" s="105" t="str">
        <f t="shared" si="1691"/>
        <v>.75000000075</v>
      </c>
      <c r="VK86" s="103">
        <f t="shared" si="1692"/>
        <v>0</v>
      </c>
      <c r="VL86" s="102">
        <f t="shared" si="1693"/>
        <v>0</v>
      </c>
      <c r="VM86" s="105" t="str">
        <f t="shared" si="2034"/>
        <v>.00000000000</v>
      </c>
      <c r="VN86" s="105">
        <f t="shared" si="1694"/>
        <v>327.75000000074999</v>
      </c>
      <c r="VO86" s="102">
        <f t="shared" si="1695"/>
        <v>327</v>
      </c>
      <c r="VP86" s="105" t="str">
        <f t="shared" si="1696"/>
        <v>.75000000075</v>
      </c>
      <c r="VQ86" s="103">
        <f t="shared" si="1697"/>
        <v>-9.4500000004499998E-2</v>
      </c>
      <c r="VR86" s="102">
        <f t="shared" si="1698"/>
        <v>-1</v>
      </c>
      <c r="VS86" s="105" t="str">
        <f t="shared" si="1699"/>
        <v>.90550000000</v>
      </c>
      <c r="VT86" s="105">
        <f t="shared" si="1700"/>
        <v>330.90000000089998</v>
      </c>
      <c r="VU86" s="105">
        <f t="shared" si="1701"/>
        <v>330</v>
      </c>
      <c r="VV86" s="105" t="str">
        <f t="shared" si="1702"/>
        <v>.90000000090</v>
      </c>
      <c r="VW86" s="103">
        <f t="shared" si="1703"/>
        <v>0</v>
      </c>
      <c r="VX86" s="102">
        <f t="shared" si="1704"/>
        <v>0</v>
      </c>
      <c r="VY86" s="105" t="str">
        <f t="shared" si="1705"/>
        <v>.00000000000</v>
      </c>
      <c r="VZ86" s="105">
        <f t="shared" si="1706"/>
        <v>334.05000000104997</v>
      </c>
      <c r="WA86" s="102">
        <f t="shared" si="1707"/>
        <v>334</v>
      </c>
      <c r="WB86" s="105" t="str">
        <f t="shared" si="1708"/>
        <v>.05000000105</v>
      </c>
      <c r="WC86" s="103">
        <f t="shared" si="2035"/>
        <v>-9.4500000004499998E-2</v>
      </c>
      <c r="WD86" s="102">
        <f t="shared" si="1709"/>
        <v>-1</v>
      </c>
      <c r="WE86" s="105" t="str">
        <f t="shared" si="1710"/>
        <v>.90550000000</v>
      </c>
      <c r="WF86" s="105">
        <f t="shared" si="1711"/>
        <v>334.05000000104997</v>
      </c>
      <c r="WG86" s="102">
        <f t="shared" si="1712"/>
        <v>334</v>
      </c>
      <c r="WH86" s="105" t="str">
        <f t="shared" si="1713"/>
        <v>.05000000105</v>
      </c>
      <c r="WI86" s="103">
        <f t="shared" si="1714"/>
        <v>0</v>
      </c>
      <c r="WJ86" s="102">
        <f t="shared" si="1715"/>
        <v>0</v>
      </c>
      <c r="WK86" s="105" t="str">
        <f t="shared" si="1716"/>
        <v>.00000000000</v>
      </c>
      <c r="WL86" s="343" t="str">
        <f t="shared" si="1323"/>
        <v>-</v>
      </c>
      <c r="WM86" s="343" t="str">
        <f t="shared" si="1324"/>
        <v>-</v>
      </c>
      <c r="WN86" s="343" t="str">
        <f t="shared" si="1325"/>
        <v>-</v>
      </c>
      <c r="WO86" s="343" t="str">
        <f t="shared" si="1326"/>
        <v>-</v>
      </c>
      <c r="WP86" s="343" t="str">
        <f t="shared" si="1327"/>
        <v>-</v>
      </c>
      <c r="WQ86" s="343" t="str">
        <f t="shared" si="1328"/>
        <v>-</v>
      </c>
      <c r="WS86" s="103">
        <f t="shared" si="1329"/>
        <v>0</v>
      </c>
      <c r="WT86" s="103">
        <f t="shared" si="1330"/>
        <v>0</v>
      </c>
      <c r="WU86" s="103">
        <f t="shared" si="1331"/>
        <v>0</v>
      </c>
      <c r="WV86" s="103">
        <f t="shared" si="1332"/>
        <v>0</v>
      </c>
      <c r="WW86" s="103">
        <f t="shared" si="1333"/>
        <v>0</v>
      </c>
      <c r="WX86" s="120">
        <f t="shared" si="1334"/>
        <v>0</v>
      </c>
      <c r="WY86" s="103">
        <f t="shared" si="1717"/>
        <v>0</v>
      </c>
      <c r="WZ86" s="103">
        <f t="shared" si="1718"/>
        <v>0</v>
      </c>
      <c r="XA86" s="105">
        <f t="shared" si="1719"/>
        <v>0</v>
      </c>
      <c r="XB86" s="105">
        <f t="shared" si="1720"/>
        <v>0</v>
      </c>
      <c r="XC86" s="105">
        <f t="shared" si="1721"/>
        <v>0</v>
      </c>
      <c r="XD86" s="105">
        <f t="shared" si="1722"/>
        <v>0</v>
      </c>
      <c r="XE86" s="105">
        <f t="shared" si="1723"/>
        <v>0</v>
      </c>
      <c r="XF86" s="105">
        <f t="shared" si="1724"/>
        <v>0</v>
      </c>
      <c r="XG86" s="105">
        <f t="shared" si="2036"/>
        <v>0</v>
      </c>
      <c r="XH86" s="105">
        <f t="shared" si="1725"/>
        <v>0</v>
      </c>
      <c r="XI86" s="105">
        <f t="shared" si="1726"/>
        <v>0</v>
      </c>
      <c r="XJ86" s="105">
        <f t="shared" si="1727"/>
        <v>0</v>
      </c>
      <c r="XK86" s="105">
        <f t="shared" si="1728"/>
        <v>0</v>
      </c>
      <c r="XL86" s="105">
        <f t="shared" si="1729"/>
        <v>0</v>
      </c>
      <c r="XM86" s="102">
        <f t="shared" si="1335"/>
        <v>0</v>
      </c>
      <c r="XN86" s="103">
        <f t="shared" si="1730"/>
        <v>330.90000000089998</v>
      </c>
      <c r="XO86" s="103">
        <f t="shared" si="1731"/>
        <v>0</v>
      </c>
      <c r="XP86" s="103">
        <f t="shared" si="1336"/>
        <v>330.90000000089998</v>
      </c>
      <c r="XQ86" s="103">
        <f t="shared" si="1337"/>
        <v>0</v>
      </c>
      <c r="XR86" s="103">
        <f t="shared" si="1732"/>
        <v>0</v>
      </c>
      <c r="XS86" s="111">
        <f t="shared" si="1338"/>
        <v>0.03</v>
      </c>
      <c r="XU86" s="111">
        <f t="shared" si="1733"/>
        <v>0</v>
      </c>
      <c r="XV86" s="126">
        <f t="shared" si="1734"/>
        <v>0</v>
      </c>
      <c r="XW86" s="120">
        <f t="shared" si="1735"/>
        <v>0</v>
      </c>
      <c r="XX86" s="120">
        <f t="shared" si="1736"/>
        <v>0</v>
      </c>
      <c r="XY86" s="103">
        <f t="shared" si="1339"/>
        <v>0</v>
      </c>
      <c r="XZ86" s="103">
        <f t="shared" si="1737"/>
        <v>0</v>
      </c>
      <c r="YB86" s="103">
        <f t="shared" si="1738"/>
        <v>0</v>
      </c>
      <c r="YC86" s="111">
        <f t="shared" si="1739"/>
        <v>0</v>
      </c>
      <c r="YD86" s="103">
        <f t="shared" si="1740"/>
        <v>0</v>
      </c>
      <c r="YE86" s="103">
        <f t="shared" si="1741"/>
        <v>0</v>
      </c>
      <c r="YF86" s="103">
        <f t="shared" si="1340"/>
        <v>0</v>
      </c>
      <c r="YG86" s="103">
        <f t="shared" si="1742"/>
        <v>0</v>
      </c>
      <c r="YI86" s="103">
        <f t="shared" si="1341"/>
        <v>0</v>
      </c>
      <c r="YJ86" s="103">
        <f t="shared" si="1342"/>
        <v>0</v>
      </c>
      <c r="YK86" s="103">
        <f t="shared" si="1343"/>
        <v>0</v>
      </c>
      <c r="YL86" s="103">
        <f t="shared" si="1344"/>
        <v>0</v>
      </c>
      <c r="YM86" s="103">
        <f t="shared" si="1743"/>
        <v>0</v>
      </c>
      <c r="YN86" s="103">
        <f t="shared" si="1743"/>
        <v>0</v>
      </c>
      <c r="YO86" s="103">
        <f t="shared" si="1744"/>
        <v>0</v>
      </c>
      <c r="YP86" s="103">
        <f t="shared" si="1745"/>
        <v>0</v>
      </c>
      <c r="YQ86" s="103">
        <f t="shared" si="1746"/>
        <v>0</v>
      </c>
      <c r="YR86" s="103">
        <f t="shared" si="1747"/>
        <v>0</v>
      </c>
      <c r="YS86" s="103">
        <f t="shared" si="1748"/>
        <v>0</v>
      </c>
      <c r="YT86" s="103">
        <f t="shared" si="1749"/>
        <v>0</v>
      </c>
      <c r="YU86" s="103">
        <f t="shared" si="1750"/>
        <v>0</v>
      </c>
      <c r="YV86" s="103">
        <f t="shared" si="1750"/>
        <v>0</v>
      </c>
      <c r="YX86" s="103">
        <f t="shared" si="1345"/>
        <v>0</v>
      </c>
      <c r="YY86" s="103">
        <f t="shared" si="1346"/>
        <v>0</v>
      </c>
      <c r="YZ86" s="103">
        <f t="shared" si="1347"/>
        <v>0</v>
      </c>
      <c r="ZA86" s="103">
        <f t="shared" si="1348"/>
        <v>0</v>
      </c>
      <c r="ZB86" s="103">
        <f t="shared" si="1751"/>
        <v>0</v>
      </c>
      <c r="ZC86" s="103">
        <f t="shared" si="1751"/>
        <v>0</v>
      </c>
      <c r="ZD86" s="103">
        <f t="shared" si="1752"/>
        <v>0</v>
      </c>
      <c r="ZE86" s="103">
        <f t="shared" si="1753"/>
        <v>0</v>
      </c>
      <c r="ZF86" s="103">
        <f t="shared" si="1754"/>
        <v>0</v>
      </c>
      <c r="ZG86" s="103">
        <f t="shared" si="1755"/>
        <v>0</v>
      </c>
      <c r="ZH86" s="103">
        <f t="shared" si="1756"/>
        <v>0</v>
      </c>
      <c r="ZI86" s="103">
        <f t="shared" si="1757"/>
        <v>0</v>
      </c>
      <c r="ZJ86" s="103">
        <f t="shared" si="1758"/>
        <v>0</v>
      </c>
      <c r="ZK86" s="103">
        <f t="shared" si="1758"/>
        <v>0</v>
      </c>
      <c r="ZM86" s="103">
        <f t="shared" si="1759"/>
        <v>0</v>
      </c>
      <c r="ZN86" s="103">
        <f t="shared" si="1759"/>
        <v>0</v>
      </c>
      <c r="ZP86" s="127">
        <f t="shared" si="1349"/>
        <v>327.75000000074999</v>
      </c>
      <c r="ZQ86" s="127">
        <f t="shared" si="1350"/>
        <v>0</v>
      </c>
      <c r="ZR86" s="127">
        <f t="shared" si="1351"/>
        <v>327.75000000074999</v>
      </c>
      <c r="ZS86" s="127">
        <f t="shared" si="1352"/>
        <v>-9.4500000004499998E-2</v>
      </c>
      <c r="ZT86" s="127">
        <f t="shared" si="1353"/>
        <v>330.90000000089998</v>
      </c>
      <c r="ZU86" s="127">
        <f t="shared" si="1354"/>
        <v>0</v>
      </c>
      <c r="ZV86" s="127">
        <f t="shared" si="1355"/>
        <v>334.05000000104997</v>
      </c>
      <c r="ZW86" s="127">
        <f t="shared" si="1356"/>
        <v>-9.4500000004499998E-2</v>
      </c>
      <c r="ZX86" s="127">
        <f t="shared" si="1357"/>
        <v>334.05000000104997</v>
      </c>
      <c r="ZY86" s="127">
        <f t="shared" si="1358"/>
        <v>0</v>
      </c>
      <c r="ZZ86" s="127">
        <f t="shared" si="1760"/>
        <v>330.90000000089998</v>
      </c>
      <c r="AAA86" s="127">
        <f t="shared" si="1761"/>
        <v>0</v>
      </c>
      <c r="AAB86" s="127">
        <f t="shared" si="1762"/>
        <v>0</v>
      </c>
      <c r="AAC86" s="127">
        <f t="shared" si="1763"/>
        <v>-0.29767500002834879</v>
      </c>
      <c r="AAD86" s="127">
        <f t="shared" si="1764"/>
        <v>0</v>
      </c>
      <c r="AAE86" s="127">
        <f t="shared" si="1765"/>
        <v>-0.29767500002834879</v>
      </c>
      <c r="AAF86" s="127">
        <f t="shared" si="1766"/>
        <v>0</v>
      </c>
      <c r="AAG86" s="129">
        <f t="shared" si="1767"/>
        <v>0</v>
      </c>
      <c r="AAH86" s="130">
        <f t="shared" si="1359"/>
        <v>0</v>
      </c>
      <c r="AAI86" s="130">
        <f t="shared" si="1768"/>
        <v>0</v>
      </c>
      <c r="AAJ86" s="130">
        <f t="shared" si="1769"/>
        <v>0</v>
      </c>
      <c r="AAK86" s="130">
        <f t="shared" si="1770"/>
        <v>0</v>
      </c>
      <c r="AAL86" s="385">
        <f t="shared" si="1360"/>
        <v>0</v>
      </c>
      <c r="AAM86" s="130">
        <f t="shared" si="2037"/>
        <v>0</v>
      </c>
      <c r="AAN86" s="130">
        <f t="shared" si="1771"/>
        <v>0</v>
      </c>
      <c r="AAO86" s="130">
        <f t="shared" si="2038"/>
        <v>0</v>
      </c>
      <c r="AAP86" s="130">
        <f t="shared" si="2038"/>
        <v>0</v>
      </c>
      <c r="AAQ86" s="386">
        <f t="shared" si="1361"/>
        <v>0</v>
      </c>
      <c r="AAR86" s="130">
        <f t="shared" si="1362"/>
        <v>0</v>
      </c>
      <c r="AAS86" s="387">
        <f t="shared" si="1772"/>
        <v>0</v>
      </c>
      <c r="AAT86" s="130">
        <f t="shared" si="1773"/>
        <v>0</v>
      </c>
      <c r="AAU86" s="130">
        <f t="shared" si="1774"/>
        <v>0</v>
      </c>
      <c r="AAW86" s="93">
        <f t="shared" si="2039"/>
        <v>0</v>
      </c>
      <c r="AAX86" s="120">
        <f t="shared" si="2039"/>
        <v>0</v>
      </c>
      <c r="AAZ86" s="94">
        <f t="shared" si="1363"/>
        <v>0</v>
      </c>
      <c r="ABA86" s="120">
        <f t="shared" si="1364"/>
        <v>0</v>
      </c>
      <c r="ABB86" s="120">
        <f t="shared" si="1365"/>
        <v>0</v>
      </c>
      <c r="ABD86" s="120">
        <f t="shared" si="1366"/>
        <v>0</v>
      </c>
      <c r="ABE86" s="120">
        <f t="shared" si="1367"/>
        <v>0</v>
      </c>
      <c r="ABF86" s="120">
        <f t="shared" si="1775"/>
        <v>0</v>
      </c>
      <c r="ABG86" s="131">
        <f t="shared" si="1368"/>
        <v>0</v>
      </c>
      <c r="ABH86" s="102">
        <f t="shared" si="1369"/>
        <v>0</v>
      </c>
      <c r="ABI86" s="105">
        <f t="shared" si="1370"/>
        <v>0</v>
      </c>
      <c r="ABJ86" s="131">
        <f t="shared" si="1371"/>
        <v>0</v>
      </c>
      <c r="ABK86" s="102">
        <f t="shared" si="1372"/>
        <v>0</v>
      </c>
      <c r="ABL86" s="105">
        <f t="shared" si="1373"/>
        <v>0</v>
      </c>
      <c r="ABM86" s="105">
        <f t="shared" si="1374"/>
        <v>0</v>
      </c>
      <c r="ABO86" s="131">
        <f t="shared" si="1776"/>
        <v>0</v>
      </c>
      <c r="ABP86" s="102">
        <f t="shared" si="1375"/>
        <v>0</v>
      </c>
      <c r="ABQ86" s="105">
        <f t="shared" si="1376"/>
        <v>0</v>
      </c>
      <c r="ABR86" s="131">
        <f t="shared" si="1377"/>
        <v>0</v>
      </c>
      <c r="ABS86" s="102">
        <f t="shared" si="1378"/>
        <v>0</v>
      </c>
      <c r="ABT86" s="105">
        <f t="shared" si="1379"/>
        <v>0</v>
      </c>
      <c r="ABU86" s="105">
        <f t="shared" si="1380"/>
        <v>0</v>
      </c>
      <c r="ABV86" s="105"/>
      <c r="ABW86" s="131">
        <f t="shared" si="1777"/>
        <v>0</v>
      </c>
      <c r="ABX86" s="102">
        <f t="shared" si="1778"/>
        <v>0</v>
      </c>
      <c r="ABY86" s="105">
        <f t="shared" si="1779"/>
        <v>0</v>
      </c>
      <c r="ABZ86" s="131">
        <f t="shared" si="1381"/>
        <v>0</v>
      </c>
      <c r="ACA86" s="102">
        <f t="shared" si="1780"/>
        <v>0</v>
      </c>
      <c r="ACB86" s="105">
        <f t="shared" si="1781"/>
        <v>0</v>
      </c>
      <c r="ACC86" s="105">
        <f t="shared" si="1782"/>
        <v>0</v>
      </c>
      <c r="ACE86" s="105">
        <f t="shared" si="1382"/>
        <v>0</v>
      </c>
      <c r="ACF86" s="105">
        <f t="shared" si="1383"/>
        <v>0</v>
      </c>
      <c r="ACG86" s="94">
        <f t="shared" si="1384"/>
        <v>0</v>
      </c>
      <c r="ACH86" s="131">
        <f t="shared" si="1385"/>
        <v>0</v>
      </c>
      <c r="ACI86" s="102">
        <f t="shared" si="1386"/>
        <v>0</v>
      </c>
      <c r="ACJ86" s="105">
        <f t="shared" si="1387"/>
        <v>0</v>
      </c>
      <c r="ACK86" s="131">
        <f t="shared" si="1388"/>
        <v>0</v>
      </c>
      <c r="ACL86" s="102">
        <f t="shared" si="1389"/>
        <v>0</v>
      </c>
      <c r="ACM86" s="105">
        <f t="shared" si="1390"/>
        <v>0</v>
      </c>
      <c r="ACN86" s="120">
        <f t="shared" si="1391"/>
        <v>0</v>
      </c>
      <c r="ACO86" s="120">
        <f t="shared" si="1392"/>
        <v>0</v>
      </c>
      <c r="ACP86" s="120">
        <f t="shared" si="1393"/>
        <v>0</v>
      </c>
      <c r="ACQ86" s="120">
        <f t="shared" si="1394"/>
        <v>0</v>
      </c>
      <c r="ACR86" s="120">
        <f t="shared" si="1395"/>
        <v>0</v>
      </c>
      <c r="ACS86" s="120">
        <f t="shared" si="1396"/>
        <v>0</v>
      </c>
      <c r="ACT86" s="120">
        <f t="shared" si="1783"/>
        <v>0</v>
      </c>
      <c r="ACV86" s="105">
        <f t="shared" si="1784"/>
        <v>0</v>
      </c>
      <c r="ACW86" s="131">
        <f t="shared" si="1397"/>
        <v>0</v>
      </c>
      <c r="ACX86" s="102">
        <f t="shared" si="1398"/>
        <v>0</v>
      </c>
      <c r="ACY86" s="105">
        <f t="shared" si="1399"/>
        <v>0</v>
      </c>
      <c r="ACZ86" s="131">
        <f t="shared" si="1400"/>
        <v>0</v>
      </c>
      <c r="ADA86" s="102">
        <f t="shared" si="1401"/>
        <v>0</v>
      </c>
      <c r="ADB86" s="105">
        <f t="shared" si="1402"/>
        <v>0</v>
      </c>
      <c r="ADD86" s="103">
        <f t="shared" si="1403"/>
        <v>0</v>
      </c>
      <c r="ADE86" s="103">
        <f t="shared" si="1404"/>
        <v>0</v>
      </c>
      <c r="ADF86" s="103">
        <f t="shared" si="1405"/>
        <v>0</v>
      </c>
      <c r="ADG86" s="103">
        <f t="shared" si="1406"/>
        <v>0</v>
      </c>
      <c r="ADH86" s="103">
        <f t="shared" si="1407"/>
        <v>0</v>
      </c>
      <c r="ADI86" s="103">
        <f t="shared" si="1408"/>
        <v>0</v>
      </c>
      <c r="ADJ86" s="120">
        <f t="shared" si="1785"/>
        <v>0</v>
      </c>
      <c r="ADL86" s="103">
        <f t="shared" si="1409"/>
        <v>330.90000000089998</v>
      </c>
      <c r="ADM86" s="102">
        <f t="shared" si="1786"/>
        <v>330</v>
      </c>
      <c r="ADN86" s="105" t="str">
        <f t="shared" si="1787"/>
        <v>.90000000090</v>
      </c>
      <c r="ADO86" s="105">
        <f t="shared" si="1410"/>
        <v>0</v>
      </c>
      <c r="ADP86" s="102">
        <f t="shared" si="1788"/>
        <v>0</v>
      </c>
      <c r="ADQ86" s="105" t="str">
        <f t="shared" si="1789"/>
        <v>.00000000000</v>
      </c>
      <c r="ADR86" s="105">
        <f t="shared" si="1411"/>
        <v>330.90000000089998</v>
      </c>
      <c r="ADS86" s="102">
        <f t="shared" si="1790"/>
        <v>330</v>
      </c>
      <c r="ADT86" s="105" t="str">
        <f t="shared" si="1791"/>
        <v>.90000000090</v>
      </c>
      <c r="ADU86" s="103">
        <f t="shared" si="1412"/>
        <v>0</v>
      </c>
      <c r="ADV86" s="102">
        <f t="shared" si="1792"/>
        <v>0</v>
      </c>
      <c r="ADW86" s="105" t="str">
        <f t="shared" si="1793"/>
        <v>.00000000000</v>
      </c>
      <c r="ADX86" s="105">
        <f t="shared" si="1413"/>
        <v>330.90000000089998</v>
      </c>
      <c r="ADY86" s="102">
        <f t="shared" si="1794"/>
        <v>330</v>
      </c>
      <c r="ADZ86" s="105" t="str">
        <f t="shared" si="1795"/>
        <v>.90000000090</v>
      </c>
      <c r="AEA86" s="103">
        <f t="shared" si="1414"/>
        <v>0</v>
      </c>
      <c r="AEB86" s="102">
        <f t="shared" si="1796"/>
        <v>0</v>
      </c>
      <c r="AEC86" s="105" t="str">
        <f t="shared" si="1797"/>
        <v>.00000000000</v>
      </c>
      <c r="AEE86" s="103">
        <f t="shared" si="1415"/>
        <v>0</v>
      </c>
      <c r="AEF86" s="103">
        <f t="shared" si="1416"/>
        <v>0</v>
      </c>
      <c r="AEG86" s="103">
        <f t="shared" si="1417"/>
        <v>0</v>
      </c>
      <c r="AEH86" s="103">
        <f t="shared" si="1418"/>
        <v>0</v>
      </c>
      <c r="AEI86" s="103">
        <f t="shared" si="1419"/>
        <v>0</v>
      </c>
      <c r="AEJ86" s="103">
        <f t="shared" si="1420"/>
        <v>0</v>
      </c>
      <c r="AEK86" s="103">
        <f t="shared" si="1421"/>
        <v>0</v>
      </c>
      <c r="AEL86" s="102">
        <f t="shared" si="1422"/>
        <v>0</v>
      </c>
      <c r="AEM86" s="105">
        <f t="shared" si="1423"/>
        <v>0</v>
      </c>
      <c r="AEN86" s="103">
        <f t="shared" si="1424"/>
        <v>0</v>
      </c>
      <c r="AEO86" s="102">
        <f t="shared" si="1425"/>
        <v>0</v>
      </c>
      <c r="AEP86" s="105">
        <f t="shared" si="1426"/>
        <v>0</v>
      </c>
      <c r="AEQ86" s="103">
        <f t="shared" si="1427"/>
        <v>0</v>
      </c>
      <c r="AER86" s="102">
        <f t="shared" si="1428"/>
        <v>0</v>
      </c>
      <c r="AES86" s="105">
        <f t="shared" si="1429"/>
        <v>0</v>
      </c>
      <c r="AET86" s="103">
        <f t="shared" si="1430"/>
        <v>0</v>
      </c>
      <c r="AEU86" s="102">
        <f t="shared" si="1431"/>
        <v>0</v>
      </c>
      <c r="AEV86" s="105">
        <f t="shared" si="1432"/>
        <v>0</v>
      </c>
      <c r="AEW86" s="105">
        <f t="shared" si="1433"/>
        <v>0</v>
      </c>
      <c r="AEX86" s="102">
        <f t="shared" si="1434"/>
        <v>0</v>
      </c>
      <c r="AEY86" s="105">
        <f t="shared" si="1435"/>
        <v>0</v>
      </c>
      <c r="AEZ86" s="103">
        <f t="shared" si="1436"/>
        <v>0</v>
      </c>
      <c r="AFA86" s="102">
        <f t="shared" si="1437"/>
        <v>0</v>
      </c>
      <c r="AFB86" s="105">
        <f t="shared" si="1438"/>
        <v>0</v>
      </c>
      <c r="AFD86" s="132">
        <f t="shared" si="1439"/>
        <v>0</v>
      </c>
      <c r="AFE86" s="94">
        <f t="shared" si="1798"/>
        <v>3.1500000001499999</v>
      </c>
      <c r="AFF86" s="93">
        <f t="shared" si="1799"/>
        <v>0</v>
      </c>
      <c r="AFG86" s="93">
        <f t="shared" si="1440"/>
        <v>0</v>
      </c>
      <c r="AFH86" s="94">
        <f t="shared" si="1800"/>
        <v>3.1500000001499999</v>
      </c>
      <c r="AFI86" s="93">
        <f t="shared" si="1801"/>
        <v>0</v>
      </c>
      <c r="AFJ86" s="103">
        <f t="shared" si="1802"/>
        <v>327.75000000074999</v>
      </c>
      <c r="AFK86" s="102">
        <f t="shared" si="1803"/>
        <v>327</v>
      </c>
      <c r="AFL86" s="105" t="str">
        <f t="shared" si="1804"/>
        <v>.75000000075</v>
      </c>
      <c r="AFM86" s="103">
        <f t="shared" si="1805"/>
        <v>0</v>
      </c>
      <c r="AFN86" s="102">
        <f t="shared" si="1806"/>
        <v>0</v>
      </c>
      <c r="AFO86" s="105" t="str">
        <f t="shared" si="1807"/>
        <v>.00000000000</v>
      </c>
      <c r="AFP86" s="105">
        <f t="shared" si="1441"/>
        <v>330.90000000089998</v>
      </c>
      <c r="AFQ86" s="102">
        <f t="shared" si="1808"/>
        <v>330</v>
      </c>
      <c r="AFR86" s="105" t="str">
        <f t="shared" si="1809"/>
        <v>.90000000090</v>
      </c>
      <c r="AFS86" s="103">
        <f t="shared" si="1442"/>
        <v>0</v>
      </c>
      <c r="AFT86" s="102">
        <f t="shared" si="1810"/>
        <v>0</v>
      </c>
      <c r="AFU86" s="105" t="str">
        <f t="shared" si="1811"/>
        <v>.00000000000</v>
      </c>
      <c r="AFV86" s="105">
        <f t="shared" si="1812"/>
        <v>334.05000000104997</v>
      </c>
      <c r="AFW86" s="102">
        <f t="shared" si="1813"/>
        <v>334</v>
      </c>
      <c r="AFX86" s="105" t="str">
        <f t="shared" si="1814"/>
        <v>.05000000105</v>
      </c>
      <c r="AFY86" s="103">
        <f t="shared" si="1815"/>
        <v>0</v>
      </c>
      <c r="AFZ86" s="102">
        <f t="shared" si="1816"/>
        <v>0</v>
      </c>
      <c r="AGA86" s="105" t="str">
        <f t="shared" si="1817"/>
        <v>.00000000000</v>
      </c>
      <c r="AGC86" s="103">
        <f t="shared" si="1443"/>
        <v>0</v>
      </c>
      <c r="AGD86" s="103">
        <f t="shared" si="1444"/>
        <v>0</v>
      </c>
      <c r="AGE86" s="103">
        <f t="shared" si="1445"/>
        <v>0</v>
      </c>
      <c r="AGF86" s="103">
        <f t="shared" si="1818"/>
        <v>0</v>
      </c>
      <c r="AGG86" s="338">
        <f t="shared" si="1446"/>
        <v>0</v>
      </c>
      <c r="AGH86" s="136">
        <f t="shared" si="1447"/>
        <v>0</v>
      </c>
      <c r="AGI86" s="136">
        <f t="shared" si="1448"/>
        <v>0</v>
      </c>
      <c r="AGJ86" s="136">
        <f t="shared" si="1819"/>
        <v>0</v>
      </c>
      <c r="AGK86" s="136">
        <f t="shared" si="1820"/>
        <v>0</v>
      </c>
      <c r="AGL86" s="136">
        <f t="shared" si="1821"/>
        <v>0</v>
      </c>
      <c r="AGN86" s="388">
        <f t="shared" si="1449"/>
        <v>0</v>
      </c>
      <c r="AGO86" s="136">
        <f t="shared" si="1822"/>
        <v>0</v>
      </c>
      <c r="AGP86" s="136">
        <f t="shared" si="1823"/>
        <v>0</v>
      </c>
      <c r="AGQ86" s="103">
        <f t="shared" si="1824"/>
        <v>0</v>
      </c>
      <c r="AGR86" s="136">
        <f t="shared" si="1450"/>
        <v>0</v>
      </c>
      <c r="AGS86" s="136">
        <f t="shared" si="1825"/>
        <v>0</v>
      </c>
      <c r="AGT86" s="136">
        <f t="shared" si="2040"/>
        <v>0</v>
      </c>
      <c r="AGU86" s="136">
        <f t="shared" si="2041"/>
        <v>0</v>
      </c>
      <c r="AGW86" s="103">
        <f t="shared" si="1451"/>
        <v>0</v>
      </c>
      <c r="AGX86" s="103">
        <f t="shared" si="1452"/>
        <v>0</v>
      </c>
      <c r="AGY86" s="103">
        <f t="shared" si="1453"/>
        <v>0</v>
      </c>
      <c r="AGZ86" s="103">
        <f t="shared" si="1826"/>
        <v>0</v>
      </c>
      <c r="AHA86" s="389">
        <f t="shared" si="1454"/>
        <v>0</v>
      </c>
      <c r="AHB86" s="136">
        <f t="shared" si="1455"/>
        <v>0</v>
      </c>
      <c r="AHC86" s="136">
        <f t="shared" si="1456"/>
        <v>0</v>
      </c>
      <c r="AHD86" s="136">
        <f t="shared" si="1457"/>
        <v>0</v>
      </c>
      <c r="AHE86" s="136">
        <f t="shared" si="1458"/>
        <v>0</v>
      </c>
      <c r="AHF86" s="136">
        <f t="shared" si="1459"/>
        <v>0</v>
      </c>
      <c r="AHH86" s="388">
        <f t="shared" si="1460"/>
        <v>0</v>
      </c>
      <c r="AHI86" s="136">
        <f t="shared" si="1827"/>
        <v>0</v>
      </c>
      <c r="AHJ86" s="136">
        <f t="shared" si="1828"/>
        <v>0</v>
      </c>
      <c r="AHK86" s="103">
        <f t="shared" si="1829"/>
        <v>0</v>
      </c>
      <c r="AHL86" s="136">
        <f t="shared" si="1461"/>
        <v>0</v>
      </c>
      <c r="AHM86" s="136">
        <f t="shared" si="1462"/>
        <v>0</v>
      </c>
      <c r="AHN86" s="136">
        <f t="shared" si="1830"/>
        <v>0</v>
      </c>
      <c r="AHO86" s="136">
        <f t="shared" si="1831"/>
        <v>0</v>
      </c>
      <c r="AHQ86" s="132">
        <f t="shared" si="1832"/>
        <v>0</v>
      </c>
      <c r="AHR86" s="132">
        <f t="shared" si="1833"/>
        <v>0</v>
      </c>
      <c r="AHS86" s="132">
        <f t="shared" si="1834"/>
        <v>0</v>
      </c>
      <c r="AHT86" s="132">
        <f t="shared" si="1835"/>
        <v>0</v>
      </c>
      <c r="AHV86" s="111">
        <f t="shared" si="1836"/>
        <v>327.75000000074999</v>
      </c>
      <c r="AHW86" s="102">
        <f t="shared" si="1837"/>
        <v>327</v>
      </c>
      <c r="AHX86" s="105" t="str">
        <f t="shared" si="1838"/>
        <v>.75000000075</v>
      </c>
      <c r="AHY86" s="103">
        <f t="shared" si="1463"/>
        <v>0</v>
      </c>
      <c r="AHZ86" s="102">
        <f t="shared" si="1839"/>
        <v>0</v>
      </c>
      <c r="AIA86" s="105" t="str">
        <f t="shared" si="1840"/>
        <v>.00000000000</v>
      </c>
      <c r="AIB86" s="94">
        <f t="shared" si="1464"/>
        <v>330.90000000089998</v>
      </c>
      <c r="AIC86" s="102">
        <f t="shared" si="1841"/>
        <v>330</v>
      </c>
      <c r="AID86" s="105" t="str">
        <f t="shared" si="1842"/>
        <v>.90000000090</v>
      </c>
      <c r="AIE86" s="120">
        <f t="shared" si="1465"/>
        <v>0</v>
      </c>
      <c r="AIF86" s="102">
        <f t="shared" si="1843"/>
        <v>0</v>
      </c>
      <c r="AIG86" s="105" t="str">
        <f t="shared" si="1844"/>
        <v>.00000000000</v>
      </c>
      <c r="AIH86" s="94">
        <f t="shared" si="1466"/>
        <v>334.05000000104997</v>
      </c>
      <c r="AII86" s="102">
        <f t="shared" si="1845"/>
        <v>334</v>
      </c>
      <c r="AIJ86" s="105" t="str">
        <f t="shared" si="1846"/>
        <v>.05000000105</v>
      </c>
      <c r="AIK86" s="120">
        <f t="shared" si="1467"/>
        <v>0</v>
      </c>
      <c r="AIL86" s="102">
        <f t="shared" si="1847"/>
        <v>0</v>
      </c>
      <c r="AIM86" s="105" t="str">
        <f t="shared" si="1848"/>
        <v>.00000000000</v>
      </c>
      <c r="AIO86" s="105">
        <f t="shared" si="1468"/>
        <v>0</v>
      </c>
      <c r="AIP86" s="105">
        <f t="shared" si="1469"/>
        <v>0</v>
      </c>
      <c r="AIQ86" s="111">
        <f t="shared" si="1470"/>
        <v>0</v>
      </c>
      <c r="AIR86" s="111">
        <f t="shared" si="1471"/>
        <v>0</v>
      </c>
      <c r="AIS86" s="93">
        <f t="shared" si="1849"/>
        <v>327.75000000074999</v>
      </c>
      <c r="AIT86" s="102">
        <f t="shared" si="1850"/>
        <v>327</v>
      </c>
      <c r="AIU86" s="105" t="str">
        <f t="shared" si="1851"/>
        <v>.75000000075</v>
      </c>
      <c r="AIV86" s="120">
        <f t="shared" si="1852"/>
        <v>976.80174999995461</v>
      </c>
      <c r="AIW86" s="102">
        <f t="shared" si="1853"/>
        <v>976</v>
      </c>
      <c r="AIX86" s="105" t="str">
        <f t="shared" si="1854"/>
        <v>.80174999995</v>
      </c>
      <c r="AIY86" s="120">
        <f t="shared" si="1855"/>
        <v>330.90000000089998</v>
      </c>
      <c r="AIZ86" s="102">
        <f t="shared" si="1856"/>
        <v>330</v>
      </c>
      <c r="AJA86" s="105" t="str">
        <f t="shared" si="1857"/>
        <v>.90000000090</v>
      </c>
      <c r="AJB86" s="120">
        <f t="shared" si="2056"/>
        <v>976.80174999995461</v>
      </c>
      <c r="AJC86" s="102">
        <f t="shared" si="1858"/>
        <v>976</v>
      </c>
      <c r="AJD86" s="105" t="str">
        <f t="shared" si="1859"/>
        <v>.80174999995</v>
      </c>
      <c r="AJE86" s="120">
        <f t="shared" si="1860"/>
        <v>334.05000000104997</v>
      </c>
      <c r="AJF86" s="102">
        <f t="shared" si="1861"/>
        <v>334</v>
      </c>
      <c r="AJG86" s="105" t="str">
        <f t="shared" si="1862"/>
        <v>.05000000105</v>
      </c>
      <c r="AJH86" s="93">
        <f t="shared" si="1863"/>
        <v>976.80174999995461</v>
      </c>
      <c r="AJI86" s="102">
        <f t="shared" si="1864"/>
        <v>976</v>
      </c>
      <c r="AJJ86" s="105" t="str">
        <f t="shared" si="1865"/>
        <v>.80174999995</v>
      </c>
      <c r="AJL86" s="105">
        <f t="shared" si="1472"/>
        <v>0</v>
      </c>
      <c r="AJM86" s="105">
        <f t="shared" si="1473"/>
        <v>0</v>
      </c>
      <c r="AJN86" s="120">
        <f t="shared" si="1474"/>
        <v>327.50000000074999</v>
      </c>
      <c r="AJO86" s="102">
        <f t="shared" si="1866"/>
        <v>327</v>
      </c>
      <c r="AJP86" s="105" t="str">
        <f t="shared" si="1867"/>
        <v>.50000000075</v>
      </c>
      <c r="AJQ86" s="93">
        <f t="shared" si="1475"/>
        <v>976.80174999995461</v>
      </c>
      <c r="AJR86" s="102">
        <f t="shared" si="1868"/>
        <v>976</v>
      </c>
      <c r="AJS86" s="105" t="str">
        <f t="shared" si="1869"/>
        <v>.80174999995</v>
      </c>
      <c r="AJT86" s="120">
        <f t="shared" si="1476"/>
        <v>334.30000000104997</v>
      </c>
      <c r="AJU86" s="102">
        <f t="shared" si="1870"/>
        <v>334</v>
      </c>
      <c r="AJV86" s="105" t="str">
        <f t="shared" si="1871"/>
        <v>.30000000105</v>
      </c>
      <c r="AJW86" s="93">
        <f t="shared" si="1477"/>
        <v>976.80174999995461</v>
      </c>
      <c r="AJX86" s="102">
        <f t="shared" si="1872"/>
        <v>976</v>
      </c>
      <c r="AJY86" s="105" t="str">
        <f t="shared" si="1873"/>
        <v>.80174999995</v>
      </c>
      <c r="AJZ86" s="94" t="str">
        <f t="shared" si="1874"/>
        <v>-3,150</v>
      </c>
      <c r="AKA86" s="94" t="str">
        <f t="shared" si="1875"/>
        <v>+3,150</v>
      </c>
      <c r="AKC86" s="132">
        <f t="shared" si="1478"/>
        <v>9.4500000004499998E-2</v>
      </c>
      <c r="AKD86" s="120">
        <f t="shared" si="1479"/>
        <v>0</v>
      </c>
      <c r="AKE86" s="120">
        <f t="shared" si="1480"/>
        <v>9.4500000004499998E-2</v>
      </c>
      <c r="AKF86" s="103">
        <f t="shared" si="1481"/>
        <v>327.75000000074999</v>
      </c>
      <c r="AKG86" s="102">
        <f t="shared" si="1876"/>
        <v>327</v>
      </c>
      <c r="AKH86" s="105" t="str">
        <f t="shared" si="1877"/>
        <v>.75000000075</v>
      </c>
      <c r="AKI86" s="103">
        <f t="shared" si="1482"/>
        <v>976.80174999995461</v>
      </c>
      <c r="AKJ86" s="102">
        <f t="shared" si="1878"/>
        <v>976</v>
      </c>
      <c r="AKK86" s="105" t="str">
        <f t="shared" si="1879"/>
        <v>.80174999995</v>
      </c>
      <c r="AKL86" s="390">
        <f t="shared" si="1483"/>
        <v>327.75000000074999</v>
      </c>
      <c r="AKM86" s="102">
        <f t="shared" si="1880"/>
        <v>327</v>
      </c>
      <c r="AKN86" s="105" t="str">
        <f t="shared" si="1881"/>
        <v>.75000000075</v>
      </c>
      <c r="AKO86" s="390">
        <f t="shared" si="1882"/>
        <v>976.70724999995014</v>
      </c>
      <c r="AKP86" s="102">
        <f t="shared" si="1883"/>
        <v>976</v>
      </c>
      <c r="AKQ86" s="105" t="str">
        <f t="shared" si="1884"/>
        <v>.70724999995</v>
      </c>
      <c r="AKR86" s="103">
        <f t="shared" si="1484"/>
        <v>330.90000000089998</v>
      </c>
      <c r="AKS86" s="102">
        <f t="shared" si="1885"/>
        <v>330</v>
      </c>
      <c r="AKT86" s="105" t="str">
        <f t="shared" si="1886"/>
        <v>.90000000090</v>
      </c>
      <c r="AKU86" s="103">
        <f t="shared" si="1887"/>
        <v>976.80174999995461</v>
      </c>
      <c r="AKV86" s="102">
        <f t="shared" si="1888"/>
        <v>976</v>
      </c>
      <c r="AKW86" s="105" t="str">
        <f t="shared" si="1889"/>
        <v>.80174999995</v>
      </c>
      <c r="AKX86" s="390">
        <f t="shared" si="1485"/>
        <v>334.05000000104997</v>
      </c>
      <c r="AKY86" s="102">
        <f t="shared" si="1890"/>
        <v>334</v>
      </c>
      <c r="AKZ86" s="105" t="str">
        <f t="shared" si="1891"/>
        <v>.05000000105</v>
      </c>
      <c r="ALA86" s="390">
        <f t="shared" si="1892"/>
        <v>976.70724999995014</v>
      </c>
      <c r="ALB86" s="102">
        <f t="shared" si="1893"/>
        <v>976</v>
      </c>
      <c r="ALC86" s="105" t="str">
        <f t="shared" si="1894"/>
        <v>.70724999995</v>
      </c>
      <c r="ALD86" s="103">
        <f t="shared" si="1486"/>
        <v>334.05000000104997</v>
      </c>
      <c r="ALE86" s="102">
        <f t="shared" si="1895"/>
        <v>334</v>
      </c>
      <c r="ALF86" s="105" t="str">
        <f t="shared" si="1896"/>
        <v>.05000000105</v>
      </c>
      <c r="ALG86" s="103">
        <f t="shared" si="1487"/>
        <v>976.80174999995461</v>
      </c>
      <c r="ALH86" s="102">
        <f t="shared" si="1897"/>
        <v>976</v>
      </c>
      <c r="ALI86" s="105" t="str">
        <f t="shared" si="1898"/>
        <v>.80174999995</v>
      </c>
      <c r="ALK86" s="136">
        <f t="shared" si="1899"/>
        <v>2.5000000000750001E-10</v>
      </c>
      <c r="ALL86" s="136">
        <f t="shared" si="1900"/>
        <v>0.2500000000075</v>
      </c>
      <c r="ALM86" s="103">
        <f t="shared" si="1488"/>
        <v>327.75000000074999</v>
      </c>
      <c r="ALN86" s="102">
        <f t="shared" si="1901"/>
        <v>327</v>
      </c>
      <c r="ALO86" s="105" t="str">
        <f t="shared" si="1902"/>
        <v>.75000000075</v>
      </c>
      <c r="ALP86" s="103">
        <f t="shared" si="1489"/>
        <v>976.70724999995014</v>
      </c>
      <c r="ALQ86" s="102">
        <f t="shared" si="1903"/>
        <v>976</v>
      </c>
      <c r="ALR86" s="105" t="str">
        <f t="shared" si="1904"/>
        <v>.70724999995</v>
      </c>
      <c r="ALS86" s="103">
        <f t="shared" si="1905"/>
        <v>327.75000000099999</v>
      </c>
      <c r="ALT86" s="102">
        <f t="shared" si="1906"/>
        <v>327</v>
      </c>
      <c r="ALU86" s="105" t="str">
        <f t="shared" si="1907"/>
        <v>.75000000100</v>
      </c>
      <c r="ALV86" s="103">
        <f t="shared" si="1908"/>
        <v>976.95724999995764</v>
      </c>
      <c r="ALW86" s="102">
        <f t="shared" si="1909"/>
        <v>976</v>
      </c>
      <c r="ALX86" s="105" t="str">
        <f t="shared" si="1910"/>
        <v>.95724999996</v>
      </c>
      <c r="ALY86" s="103">
        <f t="shared" si="1490"/>
        <v>330.90000000089998</v>
      </c>
      <c r="ALZ86" s="102">
        <f t="shared" si="1911"/>
        <v>330</v>
      </c>
      <c r="AMA86" s="105" t="str">
        <f t="shared" si="1912"/>
        <v>.90000000090</v>
      </c>
      <c r="AMB86" s="103">
        <f t="shared" si="1491"/>
        <v>977.05174999995461</v>
      </c>
      <c r="AMC86" s="102">
        <f t="shared" si="1913"/>
        <v>977</v>
      </c>
      <c r="AMD86" s="105" t="str">
        <f t="shared" si="1914"/>
        <v>.05174999995</v>
      </c>
      <c r="AME86" s="103">
        <f t="shared" si="1915"/>
        <v>334.05000000079997</v>
      </c>
      <c r="AMF86" s="102">
        <f t="shared" si="1916"/>
        <v>334</v>
      </c>
      <c r="AMG86" s="105" t="str">
        <f t="shared" si="1917"/>
        <v>.05000000080</v>
      </c>
      <c r="AMH86" s="103">
        <f t="shared" si="1918"/>
        <v>976.95724999995764</v>
      </c>
      <c r="AMI86" s="102">
        <f t="shared" si="1919"/>
        <v>976</v>
      </c>
      <c r="AMJ86" s="105" t="str">
        <f t="shared" si="1920"/>
        <v>.95724999996</v>
      </c>
      <c r="AMK86" s="103">
        <f t="shared" si="1492"/>
        <v>334.05000000104997</v>
      </c>
      <c r="AML86" s="102">
        <f t="shared" si="1921"/>
        <v>334</v>
      </c>
      <c r="AMM86" s="105" t="str">
        <f t="shared" si="1922"/>
        <v>.05000000105</v>
      </c>
      <c r="AMN86" s="103">
        <f t="shared" si="1493"/>
        <v>976.70724999995014</v>
      </c>
      <c r="AMO86" s="102">
        <f t="shared" si="1923"/>
        <v>976</v>
      </c>
      <c r="AMP86" s="105" t="str">
        <f t="shared" si="1924"/>
        <v>.70724999995</v>
      </c>
      <c r="AMR86" s="103">
        <f t="shared" si="1925"/>
        <v>327.90000000089998</v>
      </c>
      <c r="AMS86" s="102">
        <f t="shared" si="1926"/>
        <v>327</v>
      </c>
      <c r="AMT86" s="105" t="str">
        <f t="shared" si="1927"/>
        <v>.90000000090</v>
      </c>
      <c r="AMU86" s="649">
        <f t="shared" si="1928"/>
        <v>976.86174999995455</v>
      </c>
      <c r="AMV86" s="102">
        <f t="shared" si="1929"/>
        <v>976</v>
      </c>
      <c r="AMW86" s="105" t="str">
        <f t="shared" si="1930"/>
        <v>.86174999995</v>
      </c>
      <c r="AMX86" s="103">
        <f t="shared" si="1931"/>
        <v>327.90000000089998</v>
      </c>
      <c r="AMY86" s="102">
        <f t="shared" si="1932"/>
        <v>327</v>
      </c>
      <c r="AMZ86" s="105" t="str">
        <f t="shared" si="1933"/>
        <v>.90000000090</v>
      </c>
      <c r="ANA86" s="649">
        <f t="shared" si="1934"/>
        <v>976.96174999995458</v>
      </c>
      <c r="ANB86" s="102">
        <f t="shared" si="1935"/>
        <v>976</v>
      </c>
      <c r="ANC86" s="105" t="str">
        <f t="shared" si="1936"/>
        <v>.96174999995</v>
      </c>
      <c r="AND86" s="103">
        <f t="shared" si="1937"/>
        <v>330.90000000089998</v>
      </c>
      <c r="ANE86" s="102">
        <f t="shared" si="1938"/>
        <v>330</v>
      </c>
      <c r="ANF86" s="105" t="str">
        <f t="shared" si="1939"/>
        <v>.90000000090</v>
      </c>
      <c r="ANG86" s="649">
        <f t="shared" si="1940"/>
        <v>977.05174999995461</v>
      </c>
      <c r="ANH86" s="102">
        <f t="shared" si="1941"/>
        <v>977</v>
      </c>
      <c r="ANI86" s="105" t="str">
        <f t="shared" si="1942"/>
        <v>.05174999995</v>
      </c>
      <c r="ANJ86" s="103">
        <f t="shared" si="1943"/>
        <v>333.90000000089998</v>
      </c>
      <c r="ANK86" s="102">
        <f t="shared" si="1944"/>
        <v>333</v>
      </c>
      <c r="ANL86" s="105" t="str">
        <f t="shared" si="1945"/>
        <v>.90000000090</v>
      </c>
      <c r="ANM86" s="649">
        <f t="shared" si="1946"/>
        <v>976.96174999995458</v>
      </c>
      <c r="ANN86" s="102">
        <f t="shared" si="1947"/>
        <v>976</v>
      </c>
      <c r="ANO86" s="105" t="str">
        <f t="shared" si="1948"/>
        <v>.96174999995</v>
      </c>
      <c r="ANP86" s="103">
        <f t="shared" si="1949"/>
        <v>333.90000000089998</v>
      </c>
      <c r="ANQ86" s="102">
        <f t="shared" si="1950"/>
        <v>333</v>
      </c>
      <c r="ANR86" s="105" t="str">
        <f t="shared" si="1951"/>
        <v>.90000000090</v>
      </c>
      <c r="ANS86" s="649">
        <f t="shared" si="1952"/>
        <v>976.86174999995455</v>
      </c>
      <c r="ANT86" s="102">
        <f t="shared" si="1953"/>
        <v>976</v>
      </c>
      <c r="ANU86" s="105" t="str">
        <f t="shared" si="1954"/>
        <v>.86174999995</v>
      </c>
      <c r="ANX86" s="136">
        <f t="shared" si="1955"/>
        <v>0</v>
      </c>
      <c r="ANY86" s="136">
        <f t="shared" si="1956"/>
        <v>0</v>
      </c>
      <c r="ANZ86" s="103">
        <f t="shared" si="1494"/>
        <v>327.75000000074999</v>
      </c>
      <c r="AOA86" s="102">
        <f t="shared" si="1957"/>
        <v>327</v>
      </c>
      <c r="AOB86" s="105" t="str">
        <f t="shared" si="1958"/>
        <v>.75000000075</v>
      </c>
      <c r="AOC86" s="103">
        <f t="shared" si="1495"/>
        <v>976.70724999995014</v>
      </c>
      <c r="AOD86" s="102">
        <f t="shared" si="1959"/>
        <v>976</v>
      </c>
      <c r="AOE86" s="105" t="str">
        <f t="shared" si="1960"/>
        <v>.70724999995</v>
      </c>
      <c r="AOF86" s="103">
        <f t="shared" si="1496"/>
        <v>327.75000000074999</v>
      </c>
      <c r="AOG86" s="102">
        <f t="shared" si="1961"/>
        <v>327</v>
      </c>
      <c r="AOH86" s="105" t="str">
        <f t="shared" si="1962"/>
        <v>.75000000075</v>
      </c>
      <c r="AOI86" s="103">
        <f t="shared" si="1497"/>
        <v>976.70724999995014</v>
      </c>
      <c r="AOJ86" s="102">
        <f t="shared" si="1963"/>
        <v>976</v>
      </c>
      <c r="AOK86" s="105" t="str">
        <f t="shared" si="1964"/>
        <v>.70724999995</v>
      </c>
      <c r="AOL86" s="103">
        <f t="shared" si="1498"/>
        <v>330.90000000089998</v>
      </c>
      <c r="AOM86" s="102">
        <f t="shared" si="1965"/>
        <v>330</v>
      </c>
      <c r="AON86" s="105" t="str">
        <f t="shared" si="1966"/>
        <v>.90000000090</v>
      </c>
      <c r="AOO86" s="103">
        <f t="shared" si="1499"/>
        <v>976.80174999995461</v>
      </c>
      <c r="AOP86" s="102">
        <f t="shared" si="1967"/>
        <v>976</v>
      </c>
      <c r="AOQ86" s="105" t="str">
        <f t="shared" si="1968"/>
        <v>.80174999995</v>
      </c>
      <c r="AOR86" s="103">
        <f t="shared" si="1500"/>
        <v>334.05000000104997</v>
      </c>
      <c r="AOS86" s="102">
        <f t="shared" si="1969"/>
        <v>334</v>
      </c>
      <c r="AOT86" s="105" t="str">
        <f t="shared" si="1970"/>
        <v>.05000000105</v>
      </c>
      <c r="AOU86" s="103">
        <f t="shared" si="1971"/>
        <v>976.70724999995014</v>
      </c>
      <c r="AOV86" s="102">
        <f t="shared" si="1972"/>
        <v>976</v>
      </c>
      <c r="AOW86" s="105" t="str">
        <f t="shared" si="1973"/>
        <v>.70724999995</v>
      </c>
      <c r="AOX86" s="103">
        <f t="shared" si="1501"/>
        <v>334.05000000104997</v>
      </c>
      <c r="AOY86" s="102">
        <f t="shared" si="1974"/>
        <v>334</v>
      </c>
      <c r="AOZ86" s="105" t="str">
        <f t="shared" si="1975"/>
        <v>.05000000105</v>
      </c>
      <c r="APA86" s="103">
        <f t="shared" si="1976"/>
        <v>976.70724999995014</v>
      </c>
      <c r="APB86" s="102">
        <f t="shared" si="1977"/>
        <v>976</v>
      </c>
      <c r="APC86" s="105" t="str">
        <f t="shared" si="1978"/>
        <v>.70724999995</v>
      </c>
      <c r="APE86" s="136">
        <f t="shared" si="1979"/>
        <v>1.5000000000450002E-10</v>
      </c>
      <c r="APF86" s="136">
        <f t="shared" si="1980"/>
        <v>0.15000000000450001</v>
      </c>
      <c r="APG86" s="103">
        <f t="shared" si="1502"/>
        <v>327.75000000074999</v>
      </c>
      <c r="APH86" s="102">
        <f t="shared" si="1981"/>
        <v>327</v>
      </c>
      <c r="API86" s="105" t="str">
        <f t="shared" si="1982"/>
        <v>.75000000075</v>
      </c>
      <c r="APJ86" s="103">
        <f t="shared" si="1503"/>
        <v>976.70724999995014</v>
      </c>
      <c r="APK86" s="102">
        <f t="shared" si="1983"/>
        <v>976</v>
      </c>
      <c r="APL86" s="105" t="str">
        <f t="shared" si="1984"/>
        <v>.70724999995</v>
      </c>
      <c r="APM86" s="103">
        <f t="shared" si="1504"/>
        <v>327.7500000009</v>
      </c>
      <c r="APN86" s="102">
        <f t="shared" si="1985"/>
        <v>327</v>
      </c>
      <c r="APO86" s="105" t="str">
        <f t="shared" si="1986"/>
        <v>.75000000090</v>
      </c>
      <c r="APP86" s="103">
        <f t="shared" si="1987"/>
        <v>976.85724999995455</v>
      </c>
      <c r="APQ86" s="102">
        <f t="shared" si="1988"/>
        <v>976</v>
      </c>
      <c r="APR86" s="105" t="str">
        <f t="shared" si="1989"/>
        <v>.85724999995</v>
      </c>
      <c r="APS86" s="103">
        <f t="shared" si="1505"/>
        <v>330.90000000089998</v>
      </c>
      <c r="APT86" s="102">
        <f t="shared" si="1990"/>
        <v>330</v>
      </c>
      <c r="APU86" s="105" t="str">
        <f t="shared" si="1991"/>
        <v>.90000000090</v>
      </c>
      <c r="APV86" s="103">
        <f t="shared" si="1506"/>
        <v>976.95174999995459</v>
      </c>
      <c r="APW86" s="102">
        <f t="shared" si="1992"/>
        <v>976</v>
      </c>
      <c r="APX86" s="105" t="str">
        <f t="shared" si="1993"/>
        <v>.95174999995</v>
      </c>
      <c r="APY86" s="103">
        <f t="shared" si="1507"/>
        <v>334.05000000089996</v>
      </c>
      <c r="APZ86" s="102">
        <f t="shared" si="1994"/>
        <v>334</v>
      </c>
      <c r="AQA86" s="105" t="str">
        <f t="shared" si="1995"/>
        <v>.05000000090</v>
      </c>
      <c r="AQB86" s="103">
        <f t="shared" si="1996"/>
        <v>976.85724999995455</v>
      </c>
      <c r="AQC86" s="102">
        <f t="shared" si="1997"/>
        <v>976</v>
      </c>
      <c r="AQD86" s="105" t="str">
        <f t="shared" si="1998"/>
        <v>.85724999995</v>
      </c>
      <c r="AQE86" s="103">
        <f t="shared" si="1508"/>
        <v>334.05000000104997</v>
      </c>
      <c r="AQF86" s="102">
        <f t="shared" si="1999"/>
        <v>334</v>
      </c>
      <c r="AQG86" s="105" t="str">
        <f t="shared" si="2000"/>
        <v>.05000000105</v>
      </c>
      <c r="AQH86" s="103">
        <f t="shared" si="1509"/>
        <v>976.70724999995014</v>
      </c>
      <c r="AQI86" s="102">
        <f t="shared" si="2001"/>
        <v>976</v>
      </c>
      <c r="AQJ86" s="105" t="str">
        <f t="shared" si="2002"/>
        <v>.70724999995</v>
      </c>
      <c r="AQK86" s="230"/>
      <c r="AQL86" s="120">
        <f t="shared" si="1510"/>
        <v>0</v>
      </c>
      <c r="AQM86" s="120">
        <f t="shared" si="2003"/>
        <v>999999999999</v>
      </c>
      <c r="AQN86" s="120">
        <f t="shared" si="1511"/>
        <v>0</v>
      </c>
      <c r="AQO86" s="120">
        <f t="shared" si="1512"/>
        <v>0</v>
      </c>
      <c r="AQP86" s="94">
        <f t="shared" si="1513"/>
        <v>0</v>
      </c>
      <c r="AQQ86" s="120">
        <f t="shared" si="2004"/>
        <v>999999999999</v>
      </c>
    </row>
    <row r="87" spans="4:1135" ht="15.75" x14ac:dyDescent="0.25">
      <c r="D87" s="770">
        <f t="shared" si="1211"/>
        <v>0</v>
      </c>
      <c r="E87" s="770" t="str">
        <f t="shared" si="1212"/>
        <v>-color</v>
      </c>
      <c r="F87" s="770" t="str">
        <f t="shared" si="1213"/>
        <v xml:space="preserve">3  </v>
      </c>
      <c r="G87" s="770" t="str">
        <f t="shared" si="2057"/>
        <v>-TEXT</v>
      </c>
      <c r="H87" s="770" t="str">
        <f t="shared" si="2058"/>
        <v>J</v>
      </c>
      <c r="I87" s="770" t="str">
        <f t="shared" si="2059"/>
        <v>bl</v>
      </c>
      <c r="J87" s="770" t="str">
        <f t="shared" si="2060"/>
        <v>00,00</v>
      </c>
      <c r="K87" s="770" t="str">
        <f t="shared" si="2061"/>
        <v>0</v>
      </c>
      <c r="L87" s="770" t="str">
        <f t="shared" si="2062"/>
        <v xml:space="preserve"> </v>
      </c>
      <c r="N87" s="197"/>
      <c r="O87" s="197"/>
      <c r="P87" s="197"/>
      <c r="Q87" s="197"/>
      <c r="R87" s="197"/>
      <c r="S87" s="350">
        <f t="shared" si="1514"/>
        <v>0</v>
      </c>
      <c r="T87" s="391">
        <f t="shared" si="1515"/>
        <v>0</v>
      </c>
      <c r="U87" s="90"/>
      <c r="V87" s="484">
        <f t="shared" si="2005"/>
        <v>0</v>
      </c>
      <c r="W87" s="786"/>
      <c r="X87" s="787"/>
      <c r="Y87" s="788"/>
      <c r="Z87" s="789"/>
      <c r="AA87" s="781"/>
      <c r="AB87" s="619">
        <f t="shared" si="1516"/>
        <v>0</v>
      </c>
      <c r="AC87" s="619">
        <f t="shared" si="1517"/>
        <v>0</v>
      </c>
      <c r="AD87" s="102">
        <f t="shared" si="1234"/>
        <v>0</v>
      </c>
      <c r="AE87" s="88"/>
      <c r="AF87" s="95">
        <f t="shared" si="1518"/>
        <v>0</v>
      </c>
      <c r="AG87" s="456">
        <f t="shared" si="2006"/>
        <v>0</v>
      </c>
      <c r="AH87" s="92"/>
      <c r="AI87" s="524">
        <f t="shared" si="1519"/>
        <v>0</v>
      </c>
      <c r="AK87" s="91"/>
      <c r="AL87" s="581"/>
      <c r="AM87" s="579">
        <f t="shared" si="1520"/>
        <v>0</v>
      </c>
      <c r="AN87" s="578"/>
      <c r="AO87" s="90"/>
      <c r="AP87" s="695"/>
      <c r="AR87" s="343">
        <f t="shared" si="1521"/>
        <v>0</v>
      </c>
      <c r="AS87" s="343">
        <f t="shared" si="1522"/>
        <v>0</v>
      </c>
      <c r="AT87" s="343">
        <f t="shared" si="1523"/>
        <v>0</v>
      </c>
      <c r="AU87" s="343">
        <f t="shared" si="2007"/>
        <v>0</v>
      </c>
      <c r="AV87" s="343">
        <f t="shared" si="1524"/>
        <v>0</v>
      </c>
      <c r="AW87" s="343">
        <f t="shared" si="1525"/>
        <v>0</v>
      </c>
      <c r="AX87" s="343">
        <f t="shared" si="1526"/>
        <v>0</v>
      </c>
      <c r="AZ87" s="454">
        <f t="shared" si="1527"/>
        <v>0</v>
      </c>
      <c r="BA87" s="160">
        <f t="shared" si="1235"/>
        <v>0</v>
      </c>
      <c r="BB87" s="160">
        <f t="shared" si="2008"/>
        <v>0</v>
      </c>
      <c r="BC87" s="469">
        <f t="shared" si="1528"/>
        <v>0</v>
      </c>
      <c r="BD87" s="454">
        <f t="shared" si="1236"/>
        <v>0</v>
      </c>
      <c r="BE87" s="457">
        <f t="shared" si="1529"/>
        <v>0</v>
      </c>
      <c r="BF87" s="601">
        <f t="shared" si="1530"/>
        <v>0</v>
      </c>
      <c r="BG87" s="457">
        <f t="shared" si="1237"/>
        <v>0</v>
      </c>
      <c r="BH87" s="457">
        <f t="shared" si="1531"/>
        <v>0</v>
      </c>
      <c r="BI87" s="457">
        <f t="shared" si="1532"/>
        <v>0</v>
      </c>
      <c r="BJ87" s="457">
        <f t="shared" si="1533"/>
        <v>0</v>
      </c>
      <c r="BK87" s="457">
        <f t="shared" si="1533"/>
        <v>0</v>
      </c>
      <c r="BL87" s="457">
        <f t="shared" si="1533"/>
        <v>0</v>
      </c>
      <c r="BM87" s="460">
        <f t="shared" si="1534"/>
        <v>0</v>
      </c>
      <c r="BN87" s="460">
        <f t="shared" si="1238"/>
        <v>0</v>
      </c>
      <c r="BO87" s="460">
        <f t="shared" si="1535"/>
        <v>0</v>
      </c>
      <c r="BP87" s="477"/>
      <c r="BR87" s="274">
        <f t="shared" si="1536"/>
        <v>0</v>
      </c>
      <c r="BS87" s="351">
        <f t="shared" si="1239"/>
        <v>0</v>
      </c>
      <c r="BT87" s="705">
        <f t="shared" si="1537"/>
        <v>0</v>
      </c>
      <c r="BU87" s="352">
        <f t="shared" si="1240"/>
        <v>0</v>
      </c>
      <c r="BV87" s="353">
        <f t="shared" si="1241"/>
        <v>0</v>
      </c>
      <c r="BW87" s="353">
        <f t="shared" si="1242"/>
        <v>0</v>
      </c>
      <c r="BX87" s="354">
        <f t="shared" si="1243"/>
        <v>0</v>
      </c>
      <c r="BY87" s="355">
        <f t="shared" si="1244"/>
        <v>0</v>
      </c>
      <c r="BZ87" s="355">
        <f t="shared" si="1245"/>
        <v>0</v>
      </c>
      <c r="CA87" s="393"/>
      <c r="CB87" s="594">
        <f t="shared" si="2009"/>
        <v>0</v>
      </c>
      <c r="CC87" s="392">
        <f t="shared" si="1538"/>
        <v>0</v>
      </c>
      <c r="CD87" s="392">
        <f t="shared" si="1539"/>
        <v>0</v>
      </c>
      <c r="CE87" s="392">
        <f t="shared" si="1540"/>
        <v>0</v>
      </c>
      <c r="CF87" s="392">
        <f t="shared" si="2010"/>
        <v>0</v>
      </c>
      <c r="CG87" s="394">
        <f t="shared" si="1541"/>
        <v>0</v>
      </c>
      <c r="CH87" s="394">
        <f t="shared" si="2011"/>
        <v>0</v>
      </c>
      <c r="CI87" s="395" t="s">
        <v>96</v>
      </c>
      <c r="CJ87" s="599">
        <f t="shared" si="1542"/>
        <v>0</v>
      </c>
      <c r="CK87" s="395"/>
      <c r="CL87" s="361"/>
      <c r="CM87" s="361">
        <f t="shared" si="1246"/>
        <v>0</v>
      </c>
      <c r="CN87" s="361">
        <f t="shared" si="1247"/>
        <v>0</v>
      </c>
      <c r="CO87" s="361">
        <v>77</v>
      </c>
      <c r="CP87" s="110">
        <f t="shared" si="2012"/>
        <v>94.44</v>
      </c>
      <c r="CQ87" s="362">
        <f t="shared" si="1543"/>
        <v>0</v>
      </c>
      <c r="CR87" s="367"/>
      <c r="CS87" s="367"/>
      <c r="CT87" s="396">
        <f t="shared" si="2042"/>
        <v>96.81</v>
      </c>
      <c r="CV87" s="399">
        <f t="shared" si="2055"/>
        <v>0</v>
      </c>
      <c r="CW87" s="367"/>
      <c r="CX87" s="111">
        <f t="shared" si="2043"/>
        <v>5.9250000000000115E-2</v>
      </c>
      <c r="CY87" s="367"/>
      <c r="CZ87" s="396">
        <f t="shared" si="2013"/>
        <v>185.68500000000017</v>
      </c>
      <c r="DA87" s="367"/>
      <c r="DB87" s="103">
        <f t="shared" si="1544"/>
        <v>0</v>
      </c>
      <c r="DC87" s="103">
        <f t="shared" si="1545"/>
        <v>98.938999999999993</v>
      </c>
      <c r="DD87" s="103">
        <f t="shared" si="1546"/>
        <v>98.938999999999993</v>
      </c>
      <c r="DE87" s="103">
        <f t="shared" si="1248"/>
        <v>0</v>
      </c>
      <c r="DF87" s="105">
        <f t="shared" si="1249"/>
        <v>0</v>
      </c>
      <c r="DG87" s="102">
        <f t="shared" si="1547"/>
        <v>0</v>
      </c>
      <c r="DH87" s="105">
        <f t="shared" si="1548"/>
        <v>0</v>
      </c>
      <c r="DI87" s="105">
        <f t="shared" si="1250"/>
        <v>0</v>
      </c>
      <c r="DJ87" s="111">
        <f t="shared" si="1251"/>
        <v>0</v>
      </c>
      <c r="DK87" s="401">
        <f t="shared" si="1549"/>
        <v>0</v>
      </c>
      <c r="DL87" s="111">
        <f t="shared" si="1550"/>
        <v>0</v>
      </c>
      <c r="DO87" s="403">
        <f t="shared" si="1551"/>
        <v>0</v>
      </c>
      <c r="DP87" s="403">
        <f t="shared" si="1552"/>
        <v>0</v>
      </c>
      <c r="DQ87" s="111">
        <f t="shared" si="2050"/>
        <v>0</v>
      </c>
      <c r="DR87" s="113">
        <f t="shared" si="1206"/>
        <v>0</v>
      </c>
      <c r="DS87" s="111">
        <f t="shared" si="1553"/>
        <v>0</v>
      </c>
      <c r="DT87" s="105">
        <f t="shared" si="1554"/>
        <v>0</v>
      </c>
      <c r="DU87" s="105">
        <f t="shared" si="1555"/>
        <v>0</v>
      </c>
      <c r="DV87" s="105">
        <f t="shared" si="2051"/>
        <v>0</v>
      </c>
      <c r="DW87" s="105">
        <f t="shared" si="2014"/>
        <v>0</v>
      </c>
      <c r="DX87" s="105">
        <f t="shared" si="1556"/>
        <v>0</v>
      </c>
      <c r="DZ87" s="105">
        <f t="shared" si="1557"/>
        <v>400</v>
      </c>
      <c r="EA87" s="105">
        <f t="shared" si="1558"/>
        <v>1600</v>
      </c>
      <c r="EB87" s="105">
        <f t="shared" si="1559"/>
        <v>3600</v>
      </c>
      <c r="EC87" s="105">
        <f t="shared" si="1560"/>
        <v>6400</v>
      </c>
      <c r="ED87" s="105">
        <f t="shared" si="1561"/>
        <v>10000</v>
      </c>
      <c r="EF87" s="105">
        <f t="shared" si="1233"/>
        <v>0</v>
      </c>
      <c r="EH87" s="105">
        <f t="shared" si="1222"/>
        <v>0</v>
      </c>
      <c r="EI87" s="105">
        <f t="shared" si="1562"/>
        <v>0</v>
      </c>
      <c r="EJ87" s="105">
        <f t="shared" si="1223"/>
        <v>0</v>
      </c>
      <c r="EL87" s="105">
        <f t="shared" si="2044"/>
        <v>0</v>
      </c>
      <c r="EM87" s="105">
        <f t="shared" si="1563"/>
        <v>0</v>
      </c>
      <c r="EN87" s="105">
        <f t="shared" si="1564"/>
        <v>0</v>
      </c>
      <c r="EO87" s="105">
        <f t="shared" si="1565"/>
        <v>0</v>
      </c>
      <c r="EP87" s="105">
        <f t="shared" si="1566"/>
        <v>0</v>
      </c>
      <c r="ER87" s="105">
        <f t="shared" si="1215"/>
        <v>0</v>
      </c>
      <c r="ES87" s="105">
        <f t="shared" si="1216"/>
        <v>0</v>
      </c>
      <c r="ET87" s="105">
        <f t="shared" si="1217"/>
        <v>0</v>
      </c>
      <c r="EU87" s="105">
        <f t="shared" si="1218"/>
        <v>0</v>
      </c>
      <c r="EV87" s="94">
        <f t="shared" si="1219"/>
        <v>0</v>
      </c>
      <c r="EW87" s="94">
        <f t="shared" si="1220"/>
        <v>0</v>
      </c>
      <c r="EX87" s="94">
        <f t="shared" si="1221"/>
        <v>0</v>
      </c>
      <c r="EZ87" s="94">
        <f t="shared" si="1224"/>
        <v>0</v>
      </c>
      <c r="FA87" s="94">
        <f t="shared" si="1225"/>
        <v>0</v>
      </c>
      <c r="FB87" s="94">
        <f t="shared" si="1226"/>
        <v>0</v>
      </c>
      <c r="FC87" s="94">
        <f t="shared" si="1227"/>
        <v>0</v>
      </c>
      <c r="FD87" s="94">
        <f t="shared" si="1228"/>
        <v>0</v>
      </c>
      <c r="FE87" s="94">
        <f t="shared" si="1229"/>
        <v>0</v>
      </c>
      <c r="FF87" s="94">
        <f t="shared" si="1230"/>
        <v>0</v>
      </c>
      <c r="FG87" s="94">
        <f t="shared" si="1231"/>
        <v>0</v>
      </c>
      <c r="FH87" s="94">
        <f t="shared" si="1232"/>
        <v>0</v>
      </c>
      <c r="FI87" s="369">
        <f t="shared" si="1252"/>
        <v>0</v>
      </c>
      <c r="FJ87" s="102">
        <f t="shared" si="1567"/>
        <v>0</v>
      </c>
      <c r="FK87" s="102">
        <f t="shared" si="1568"/>
        <v>0</v>
      </c>
      <c r="FL87" s="102">
        <f t="shared" si="1253"/>
        <v>0</v>
      </c>
      <c r="FM87" s="370">
        <f t="shared" si="1254"/>
        <v>0</v>
      </c>
      <c r="FN87" s="370">
        <f t="shared" si="1255"/>
        <v>0</v>
      </c>
      <c r="FO87" s="370">
        <f t="shared" si="1255"/>
        <v>0</v>
      </c>
      <c r="FP87" s="370">
        <f t="shared" si="1255"/>
        <v>0</v>
      </c>
      <c r="FQ87" s="370">
        <f t="shared" si="1256"/>
        <v>0</v>
      </c>
      <c r="FR87" s="370">
        <f t="shared" si="1569"/>
        <v>0</v>
      </c>
      <c r="FS87" s="370">
        <f t="shared" si="1214"/>
        <v>0</v>
      </c>
      <c r="FT87" s="370">
        <f t="shared" si="1214"/>
        <v>0</v>
      </c>
      <c r="FU87" s="370">
        <f t="shared" si="1214"/>
        <v>0</v>
      </c>
      <c r="FV87" s="370">
        <f t="shared" si="1214"/>
        <v>0</v>
      </c>
      <c r="FW87" s="370">
        <f t="shared" si="1214"/>
        <v>0</v>
      </c>
      <c r="FX87" s="370">
        <f t="shared" si="1570"/>
        <v>0</v>
      </c>
      <c r="FY87" s="371">
        <f t="shared" si="1257"/>
        <v>0</v>
      </c>
      <c r="FZ87" s="371">
        <f t="shared" si="1210"/>
        <v>0</v>
      </c>
      <c r="GA87" s="371">
        <f t="shared" si="1210"/>
        <v>0</v>
      </c>
      <c r="GB87" s="371">
        <f t="shared" si="1210"/>
        <v>0</v>
      </c>
      <c r="GC87" s="371">
        <f t="shared" si="1207"/>
        <v>0</v>
      </c>
      <c r="GD87" s="371">
        <f t="shared" si="1207"/>
        <v>0</v>
      </c>
      <c r="GE87" s="371">
        <f t="shared" si="1207"/>
        <v>0</v>
      </c>
      <c r="GF87" s="371">
        <f t="shared" si="1207"/>
        <v>0</v>
      </c>
      <c r="GG87" s="371">
        <f t="shared" si="1258"/>
        <v>0</v>
      </c>
      <c r="GH87" s="371">
        <f t="shared" si="1259"/>
        <v>0</v>
      </c>
      <c r="GI87" s="371">
        <f t="shared" si="990"/>
        <v>0</v>
      </c>
      <c r="GJ87" s="371">
        <f t="shared" si="990"/>
        <v>0</v>
      </c>
      <c r="GK87" s="371">
        <f t="shared" si="990"/>
        <v>0</v>
      </c>
      <c r="GL87" s="371">
        <f t="shared" si="990"/>
        <v>0</v>
      </c>
      <c r="GM87" s="371">
        <f t="shared" si="1260"/>
        <v>0</v>
      </c>
      <c r="GN87" s="371">
        <f t="shared" si="1260"/>
        <v>0</v>
      </c>
      <c r="GO87" s="371">
        <f t="shared" si="1260"/>
        <v>0</v>
      </c>
      <c r="GP87" s="371">
        <f t="shared" si="1260"/>
        <v>0</v>
      </c>
      <c r="GQ87" s="371">
        <f t="shared" si="1260"/>
        <v>0</v>
      </c>
      <c r="GR87" s="371">
        <f t="shared" si="1261"/>
        <v>0</v>
      </c>
      <c r="GS87" s="371">
        <f t="shared" si="1262"/>
        <v>0</v>
      </c>
      <c r="GT87" s="102">
        <f t="shared" si="1571"/>
        <v>0</v>
      </c>
      <c r="GU87" s="94">
        <f t="shared" si="2015"/>
        <v>0</v>
      </c>
      <c r="GV87" s="94">
        <f t="shared" si="2016"/>
        <v>0</v>
      </c>
      <c r="GW87" s="372">
        <f t="shared" si="1572"/>
        <v>0</v>
      </c>
      <c r="GX87" s="372">
        <f t="shared" si="1573"/>
        <v>0</v>
      </c>
      <c r="GY87" s="372">
        <f t="shared" si="1574"/>
        <v>0</v>
      </c>
      <c r="HA87" s="94">
        <v>77</v>
      </c>
      <c r="HB87" s="105">
        <f t="shared" si="1263"/>
        <v>0</v>
      </c>
      <c r="HC87" s="94">
        <f t="shared" si="2045"/>
        <v>0</v>
      </c>
      <c r="HD87" s="94">
        <f t="shared" si="1575"/>
        <v>0</v>
      </c>
      <c r="HE87" s="93">
        <f t="shared" si="1264"/>
        <v>0</v>
      </c>
      <c r="HF87" s="93">
        <f t="shared" si="1265"/>
        <v>0</v>
      </c>
      <c r="HG87" s="94">
        <f t="shared" si="2017"/>
        <v>0</v>
      </c>
      <c r="HH87" s="120">
        <f t="shared" si="2018"/>
        <v>0</v>
      </c>
      <c r="HI87" s="93">
        <f t="shared" si="2019"/>
        <v>0</v>
      </c>
      <c r="HJ87" s="120">
        <f t="shared" si="1266"/>
        <v>0</v>
      </c>
      <c r="HK87" s="151">
        <f t="shared" si="1267"/>
        <v>0</v>
      </c>
      <c r="HM87" s="376">
        <f t="shared" si="1576"/>
        <v>0</v>
      </c>
      <c r="HN87" s="189">
        <f t="shared" si="1577"/>
        <v>0</v>
      </c>
      <c r="HO87" s="189" t="str">
        <f t="shared" si="1578"/>
        <v>.00000000000</v>
      </c>
      <c r="HP87" s="189">
        <f t="shared" si="1579"/>
        <v>0</v>
      </c>
      <c r="HQ87" s="189">
        <f t="shared" si="1580"/>
        <v>0</v>
      </c>
      <c r="HR87" s="377" t="str">
        <f t="shared" si="1581"/>
        <v>.00000000000</v>
      </c>
      <c r="HT87" s="376">
        <f t="shared" si="1582"/>
        <v>0</v>
      </c>
      <c r="HU87" s="189">
        <f t="shared" si="1583"/>
        <v>0</v>
      </c>
      <c r="HV87" s="189" t="str">
        <f t="shared" si="1584"/>
        <v>.00000000000</v>
      </c>
      <c r="HW87" s="189">
        <f t="shared" si="1268"/>
        <v>2.5</v>
      </c>
      <c r="HX87" s="189">
        <f t="shared" si="1585"/>
        <v>2</v>
      </c>
      <c r="HY87" s="377" t="str">
        <f t="shared" si="1586"/>
        <v>.50000000000</v>
      </c>
      <c r="IA87" s="94">
        <f t="shared" si="1269"/>
        <v>0</v>
      </c>
      <c r="IB87" s="94">
        <f t="shared" si="1270"/>
        <v>0</v>
      </c>
      <c r="IC87" s="94">
        <f t="shared" si="1587"/>
        <v>0</v>
      </c>
      <c r="ID87" s="94">
        <f t="shared" si="1588"/>
        <v>0</v>
      </c>
      <c r="IE87" s="94">
        <f t="shared" si="1589"/>
        <v>0</v>
      </c>
      <c r="IF87" s="94" t="str">
        <f t="shared" si="1590"/>
        <v>.00000000000</v>
      </c>
      <c r="IG87" s="94">
        <f t="shared" si="1271"/>
        <v>0</v>
      </c>
      <c r="IH87" s="94">
        <f t="shared" si="1591"/>
        <v>0</v>
      </c>
      <c r="II87" s="94" t="str">
        <f t="shared" si="1592"/>
        <v>.00000000000</v>
      </c>
      <c r="IJ87" s="94">
        <f t="shared" si="1272"/>
        <v>0</v>
      </c>
      <c r="IL87" s="376">
        <f t="shared" si="1593"/>
        <v>0</v>
      </c>
      <c r="IM87" s="189">
        <f t="shared" si="1594"/>
        <v>0</v>
      </c>
      <c r="IN87" s="189" t="str">
        <f t="shared" si="1595"/>
        <v>.00000000000</v>
      </c>
      <c r="IO87" s="189">
        <f t="shared" si="1273"/>
        <v>0</v>
      </c>
      <c r="IP87" s="189">
        <f t="shared" si="1596"/>
        <v>0</v>
      </c>
      <c r="IQ87" s="377" t="str">
        <f t="shared" si="1597"/>
        <v>.00000000000</v>
      </c>
      <c r="IR87" s="105">
        <f t="shared" si="1274"/>
        <v>0</v>
      </c>
      <c r="IT87" s="599">
        <f t="shared" si="1598"/>
        <v>0</v>
      </c>
      <c r="IU87" s="601">
        <f t="shared" si="1275"/>
        <v>0</v>
      </c>
      <c r="IV87" s="518">
        <f t="shared" si="1599"/>
        <v>0</v>
      </c>
      <c r="IW87" s="518">
        <f t="shared" si="1600"/>
        <v>0</v>
      </c>
      <c r="IX87" s="507">
        <f t="shared" si="1276"/>
        <v>0</v>
      </c>
      <c r="IY87" s="518">
        <f t="shared" si="1601"/>
        <v>0</v>
      </c>
      <c r="IZ87" s="518">
        <f t="shared" si="1602"/>
        <v>0</v>
      </c>
      <c r="JA87" s="519">
        <f t="shared" si="1603"/>
        <v>0</v>
      </c>
      <c r="JB87" s="100">
        <f t="shared" si="1604"/>
        <v>0</v>
      </c>
      <c r="JC87" s="514">
        <f t="shared" si="1605"/>
        <v>0</v>
      </c>
      <c r="JD87" s="519">
        <f t="shared" si="1606"/>
        <v>0</v>
      </c>
      <c r="JE87" s="672">
        <f t="shared" si="1607"/>
        <v>0</v>
      </c>
      <c r="JF87" s="677" t="s">
        <v>838</v>
      </c>
      <c r="JG87" s="671" t="s">
        <v>838</v>
      </c>
      <c r="JH87" s="671" t="s">
        <v>838</v>
      </c>
      <c r="JI87" s="671" t="s">
        <v>838</v>
      </c>
      <c r="JJ87" s="671" t="s">
        <v>838</v>
      </c>
      <c r="JK87" s="671" t="s">
        <v>838</v>
      </c>
      <c r="JL87" s="671" t="s">
        <v>838</v>
      </c>
      <c r="JM87" s="671" t="s">
        <v>838</v>
      </c>
      <c r="JN87" s="671" t="s">
        <v>838</v>
      </c>
      <c r="JO87" s="671" t="s">
        <v>838</v>
      </c>
      <c r="JP87" s="671" t="s">
        <v>838</v>
      </c>
      <c r="JQ87" s="671" t="s">
        <v>838</v>
      </c>
      <c r="JR87" s="671" t="s">
        <v>838</v>
      </c>
      <c r="JS87" s="671" t="s">
        <v>838</v>
      </c>
      <c r="JT87" s="671" t="s">
        <v>838</v>
      </c>
      <c r="JU87" s="671" t="s">
        <v>838</v>
      </c>
      <c r="JV87" s="671" t="s">
        <v>838</v>
      </c>
      <c r="JW87" s="671" t="s">
        <v>838</v>
      </c>
      <c r="JX87" s="671" t="s">
        <v>838</v>
      </c>
      <c r="JY87" s="671" t="s">
        <v>838</v>
      </c>
      <c r="JZ87" s="671" t="s">
        <v>838</v>
      </c>
      <c r="KA87" s="678" t="s">
        <v>838</v>
      </c>
      <c r="KB87" s="678" t="s">
        <v>838</v>
      </c>
      <c r="KC87" s="678" t="s">
        <v>838</v>
      </c>
      <c r="KD87" s="678" t="s">
        <v>838</v>
      </c>
      <c r="KE87" s="678" t="s">
        <v>838</v>
      </c>
      <c r="KF87" s="678" t="s">
        <v>838</v>
      </c>
      <c r="KG87" s="678" t="s">
        <v>838</v>
      </c>
      <c r="KH87" s="678" t="s">
        <v>838</v>
      </c>
      <c r="KI87" s="678" t="s">
        <v>838</v>
      </c>
      <c r="KJ87" s="678" t="s">
        <v>838</v>
      </c>
      <c r="KK87" s="678" t="s">
        <v>838</v>
      </c>
      <c r="KL87" s="678" t="s">
        <v>838</v>
      </c>
      <c r="KM87" s="678" t="s">
        <v>838</v>
      </c>
      <c r="KN87" s="678" t="s">
        <v>838</v>
      </c>
      <c r="KO87" s="678" t="s">
        <v>838</v>
      </c>
      <c r="KP87" s="678" t="s">
        <v>838</v>
      </c>
      <c r="KQ87" s="678" t="s">
        <v>838</v>
      </c>
      <c r="KR87" s="678" t="s">
        <v>838</v>
      </c>
      <c r="KS87" s="678" t="s">
        <v>838</v>
      </c>
      <c r="KT87" s="678" t="s">
        <v>838</v>
      </c>
      <c r="KU87" s="678" t="s">
        <v>838</v>
      </c>
      <c r="KV87" s="686"/>
      <c r="KW87" s="686"/>
      <c r="KX87" s="529"/>
      <c r="KY87" s="529"/>
      <c r="KZ87" s="529"/>
      <c r="LA87" s="529"/>
      <c r="LB87" s="529"/>
      <c r="LC87" s="529"/>
      <c r="LD87" s="529"/>
      <c r="LE87" s="529"/>
      <c r="LF87" s="529"/>
      <c r="LG87" s="529"/>
      <c r="LH87" s="529"/>
      <c r="LI87" s="529"/>
      <c r="LJ87" s="529"/>
      <c r="LK87" s="529"/>
      <c r="LL87" s="529"/>
      <c r="LM87" s="529"/>
      <c r="LN87" s="529"/>
      <c r="LO87" s="529"/>
      <c r="LP87" s="529"/>
      <c r="LQ87" s="529"/>
      <c r="LR87" s="529"/>
      <c r="LS87" s="529"/>
      <c r="LT87" s="250"/>
      <c r="LU87" s="529"/>
      <c r="LV87" s="529"/>
      <c r="LW87" s="529"/>
      <c r="LX87" s="529"/>
      <c r="LY87" s="529"/>
      <c r="LZ87" s="529"/>
      <c r="MA87" s="529"/>
      <c r="MB87" s="529"/>
      <c r="MC87" s="529"/>
      <c r="MD87" s="529"/>
      <c r="ME87" s="529"/>
      <c r="MF87" s="529"/>
      <c r="MG87" s="529"/>
      <c r="MH87" s="529"/>
      <c r="MI87" s="529"/>
      <c r="MJ87" s="529"/>
      <c r="MK87" s="529"/>
      <c r="ML87" s="529"/>
      <c r="MM87" s="529"/>
      <c r="MN87" s="529"/>
      <c r="MO87" s="529"/>
      <c r="MP87" s="529"/>
      <c r="MQ87" s="529"/>
      <c r="MR87" s="529"/>
      <c r="MS87" s="529"/>
      <c r="MT87" s="529"/>
      <c r="MU87" s="529"/>
      <c r="MV87" s="529"/>
      <c r="MW87" s="529"/>
      <c r="MX87" s="529"/>
      <c r="MY87" s="529"/>
      <c r="MZ87" s="529"/>
      <c r="NA87" s="529"/>
      <c r="NB87" s="529"/>
      <c r="NC87" s="529"/>
      <c r="ND87" s="529"/>
      <c r="NE87" s="529"/>
      <c r="NF87" s="529"/>
      <c r="NG87" s="529"/>
      <c r="NH87" s="529"/>
      <c r="NI87" s="529"/>
      <c r="NJ87" s="529"/>
      <c r="NK87" s="529"/>
      <c r="NL87" s="529"/>
      <c r="NM87" s="529"/>
      <c r="NN87" s="529"/>
      <c r="NO87" s="529"/>
      <c r="NP87" s="529"/>
      <c r="NQ87" s="529"/>
      <c r="NR87" s="529"/>
      <c r="NS87" s="529"/>
      <c r="NT87" s="529"/>
      <c r="NU87" s="529"/>
      <c r="NV87" s="379">
        <f t="shared" si="1277"/>
        <v>0</v>
      </c>
      <c r="NW87" s="100">
        <f t="shared" si="2020"/>
        <v>0</v>
      </c>
      <c r="NX87" s="189">
        <f t="shared" si="2021"/>
        <v>0</v>
      </c>
      <c r="NY87" s="189">
        <f t="shared" si="2022"/>
        <v>0</v>
      </c>
      <c r="NZ87" s="189">
        <f t="shared" si="1278"/>
        <v>910.40000000000009</v>
      </c>
      <c r="OA87" s="189">
        <f t="shared" si="2023"/>
        <v>0</v>
      </c>
      <c r="OB87" s="377">
        <f t="shared" si="2024"/>
        <v>0</v>
      </c>
      <c r="OC87" s="105">
        <f t="shared" si="2046"/>
        <v>0</v>
      </c>
      <c r="OE87" s="376">
        <f t="shared" si="1279"/>
        <v>0</v>
      </c>
      <c r="OF87" s="189">
        <f t="shared" si="1280"/>
        <v>0</v>
      </c>
      <c r="OG87" s="189">
        <f t="shared" si="1281"/>
        <v>0</v>
      </c>
      <c r="OH87" s="189">
        <f t="shared" si="1282"/>
        <v>0</v>
      </c>
      <c r="OI87" s="189">
        <f t="shared" si="1283"/>
        <v>0</v>
      </c>
      <c r="OJ87" s="377">
        <f t="shared" si="1284"/>
        <v>0</v>
      </c>
      <c r="OK87" s="94">
        <f t="shared" si="1608"/>
        <v>0</v>
      </c>
      <c r="OM87" s="94">
        <f t="shared" si="1609"/>
        <v>0</v>
      </c>
      <c r="ON87" s="189">
        <f t="shared" si="1610"/>
        <v>0</v>
      </c>
      <c r="OO87" s="189" t="str">
        <f t="shared" si="1611"/>
        <v>.00000000000</v>
      </c>
      <c r="OP87" s="189">
        <f t="shared" si="1285"/>
        <v>0</v>
      </c>
      <c r="OQ87" s="189">
        <f t="shared" si="1612"/>
        <v>0</v>
      </c>
      <c r="OR87" s="94" t="str">
        <f t="shared" si="1613"/>
        <v>.00000000000</v>
      </c>
      <c r="OS87" s="94">
        <f t="shared" si="1614"/>
        <v>0</v>
      </c>
      <c r="OU87" s="94">
        <f t="shared" si="1615"/>
        <v>0</v>
      </c>
      <c r="OV87" s="189">
        <f t="shared" si="1616"/>
        <v>0</v>
      </c>
      <c r="OW87" s="189" t="str">
        <f t="shared" si="1617"/>
        <v>.00000000000</v>
      </c>
      <c r="OX87" s="189">
        <f t="shared" si="1286"/>
        <v>900.40000000000009</v>
      </c>
      <c r="OY87" s="189">
        <f t="shared" si="1618"/>
        <v>900</v>
      </c>
      <c r="OZ87" s="94" t="str">
        <f t="shared" si="1619"/>
        <v>.40000000000</v>
      </c>
      <c r="PA87" s="94">
        <f t="shared" si="1620"/>
        <v>0</v>
      </c>
      <c r="PC87" s="94">
        <f t="shared" si="1287"/>
        <v>0</v>
      </c>
      <c r="PD87" s="189">
        <f t="shared" si="1288"/>
        <v>0</v>
      </c>
      <c r="PE87" s="189">
        <f t="shared" si="1289"/>
        <v>0</v>
      </c>
      <c r="PF87" s="189">
        <f t="shared" si="1290"/>
        <v>0</v>
      </c>
      <c r="PG87" s="189">
        <f t="shared" si="1291"/>
        <v>0</v>
      </c>
      <c r="PH87" s="94">
        <f t="shared" si="1292"/>
        <v>0</v>
      </c>
      <c r="PI87" s="94">
        <f t="shared" si="1621"/>
        <v>0</v>
      </c>
      <c r="PK87" s="105">
        <f t="shared" si="1293"/>
        <v>0</v>
      </c>
      <c r="PL87" s="121">
        <f t="shared" si="1294"/>
        <v>0</v>
      </c>
      <c r="PM87" s="121">
        <f t="shared" si="1622"/>
        <v>0</v>
      </c>
      <c r="PN87" s="121">
        <f t="shared" si="1295"/>
        <v>0</v>
      </c>
      <c r="PO87" s="121">
        <f t="shared" si="1296"/>
        <v>0</v>
      </c>
      <c r="PP87" s="121">
        <f t="shared" si="1623"/>
        <v>0</v>
      </c>
      <c r="PQ87" s="121">
        <f t="shared" si="1297"/>
        <v>0</v>
      </c>
      <c r="PS87" s="121">
        <f t="shared" si="2025"/>
        <v>0</v>
      </c>
      <c r="PT87" s="121">
        <f t="shared" si="1624"/>
        <v>0</v>
      </c>
      <c r="PU87" s="121">
        <f t="shared" si="1298"/>
        <v>0</v>
      </c>
      <c r="PV87" s="121">
        <f t="shared" si="1299"/>
        <v>0</v>
      </c>
      <c r="PW87" s="121">
        <f t="shared" si="1625"/>
        <v>0</v>
      </c>
      <c r="PX87" s="121">
        <f t="shared" si="1300"/>
        <v>0</v>
      </c>
      <c r="PY87" s="299" t="str">
        <f t="shared" si="1626"/>
        <v>-</v>
      </c>
      <c r="QA87" s="94">
        <f t="shared" si="2026"/>
        <v>0</v>
      </c>
      <c r="QB87" s="121">
        <f t="shared" si="2027"/>
        <v>0</v>
      </c>
      <c r="QC87" s="121">
        <f t="shared" si="1627"/>
        <v>0</v>
      </c>
      <c r="QE87" s="383">
        <v>78</v>
      </c>
      <c r="QF87" s="121">
        <f t="shared" si="1301"/>
        <v>0</v>
      </c>
      <c r="QG87" s="121">
        <f t="shared" si="1628"/>
        <v>0</v>
      </c>
      <c r="QH87" s="121" t="str">
        <f t="shared" si="1629"/>
        <v>.00000000000</v>
      </c>
      <c r="QI87" s="121">
        <f t="shared" si="1302"/>
        <v>0</v>
      </c>
      <c r="QJ87" s="121">
        <f t="shared" si="1630"/>
        <v>0</v>
      </c>
      <c r="QK87" s="121" t="str">
        <f t="shared" si="1631"/>
        <v>.00000000000</v>
      </c>
      <c r="QM87" s="121">
        <f t="shared" si="1632"/>
        <v>9999999999</v>
      </c>
      <c r="QO87" s="247" t="s">
        <v>474</v>
      </c>
      <c r="QP87" s="630" t="s">
        <v>348</v>
      </c>
      <c r="QQ87" s="123" t="s">
        <v>332</v>
      </c>
      <c r="QT87" s="124">
        <f t="shared" si="2052"/>
        <v>9999999999999</v>
      </c>
      <c r="QU87" s="124">
        <f t="shared" si="2052"/>
        <v>9999999999999</v>
      </c>
      <c r="QV87" s="124">
        <f t="shared" si="2052"/>
        <v>9999999999999</v>
      </c>
      <c r="QW87" s="124">
        <f t="shared" si="2047"/>
        <v>9999999999999</v>
      </c>
      <c r="QX87" s="507">
        <f t="shared" si="2053"/>
        <v>0</v>
      </c>
      <c r="QY87" s="457">
        <f t="shared" si="2048"/>
        <v>0</v>
      </c>
      <c r="QZ87" s="457">
        <f t="shared" si="2049"/>
        <v>0</v>
      </c>
      <c r="RA87" s="457">
        <f t="shared" si="2054"/>
        <v>0</v>
      </c>
      <c r="RI87" s="507">
        <f t="shared" si="1633"/>
        <v>0</v>
      </c>
      <c r="RJ87" s="795">
        <f t="shared" si="1634"/>
        <v>0</v>
      </c>
      <c r="RK87" s="518" t="str">
        <f t="shared" si="1635"/>
        <v>.00000000000</v>
      </c>
      <c r="RL87" s="511">
        <f t="shared" si="1636"/>
        <v>930</v>
      </c>
      <c r="RM87" s="795">
        <f t="shared" si="1637"/>
        <v>930</v>
      </c>
      <c r="RN87" s="518" t="str">
        <f t="shared" si="1638"/>
        <v>.00000000000</v>
      </c>
      <c r="RO87" s="507">
        <f t="shared" si="1639"/>
        <v>0</v>
      </c>
      <c r="RP87" s="795">
        <f t="shared" si="1640"/>
        <v>0</v>
      </c>
      <c r="RQ87" s="518" t="str">
        <f t="shared" si="1641"/>
        <v>.00000000000</v>
      </c>
      <c r="RR87" s="511">
        <f t="shared" si="1642"/>
        <v>1020</v>
      </c>
      <c r="RS87" s="795">
        <f t="shared" si="1643"/>
        <v>1020</v>
      </c>
      <c r="RT87" s="518" t="str">
        <f t="shared" si="1644"/>
        <v>.00000000000</v>
      </c>
      <c r="RZ87" s="131">
        <f t="shared" si="1303"/>
        <v>0</v>
      </c>
      <c r="SA87" s="124">
        <f t="shared" si="1645"/>
        <v>0</v>
      </c>
      <c r="SB87" s="121" t="str">
        <f t="shared" si="1646"/>
        <v>.00000000000</v>
      </c>
      <c r="SC87" s="120">
        <f t="shared" si="1304"/>
        <v>0</v>
      </c>
      <c r="SD87" s="124">
        <f t="shared" si="1647"/>
        <v>0</v>
      </c>
      <c r="SE87" s="121" t="str">
        <f t="shared" si="1648"/>
        <v>.00000000000</v>
      </c>
      <c r="SF87" s="131">
        <f t="shared" si="1305"/>
        <v>0</v>
      </c>
      <c r="SG87" s="124">
        <f t="shared" si="1649"/>
        <v>0</v>
      </c>
      <c r="SH87" s="121" t="str">
        <f t="shared" si="1650"/>
        <v>.00000000000</v>
      </c>
      <c r="SI87" s="120">
        <f t="shared" si="1306"/>
        <v>0</v>
      </c>
      <c r="SJ87" s="124">
        <f t="shared" si="1651"/>
        <v>0</v>
      </c>
      <c r="SK87" s="121" t="str">
        <f t="shared" si="1652"/>
        <v>.00000000000</v>
      </c>
      <c r="SM87" s="131">
        <f t="shared" si="1307"/>
        <v>0</v>
      </c>
      <c r="SN87" s="124">
        <f t="shared" si="1653"/>
        <v>0</v>
      </c>
      <c r="SO87" s="121" t="str">
        <f t="shared" si="1654"/>
        <v>.00000000000</v>
      </c>
      <c r="SP87" s="120">
        <f t="shared" si="1308"/>
        <v>0</v>
      </c>
      <c r="SQ87" s="124">
        <f t="shared" si="1655"/>
        <v>0</v>
      </c>
      <c r="SR87" s="121" t="str">
        <f t="shared" si="1656"/>
        <v>.00000000000</v>
      </c>
      <c r="SS87" s="121">
        <f t="shared" si="1309"/>
        <v>0</v>
      </c>
      <c r="SU87" s="94">
        <f t="shared" si="2028"/>
        <v>-1</v>
      </c>
      <c r="SV87" s="121">
        <f t="shared" si="2029"/>
        <v>-1</v>
      </c>
      <c r="SW87" s="121" t="str">
        <f t="shared" si="1657"/>
        <v>.00000000000</v>
      </c>
      <c r="SX87" s="94">
        <f t="shared" si="2030"/>
        <v>1700</v>
      </c>
      <c r="SY87" s="121">
        <f t="shared" si="2031"/>
        <v>1700</v>
      </c>
      <c r="SZ87" s="121" t="str">
        <f t="shared" si="1658"/>
        <v>.00000000000</v>
      </c>
      <c r="TA87" s="94" t="str">
        <f t="shared" si="1659"/>
        <v>170,000</v>
      </c>
      <c r="TB87" s="94">
        <v>78</v>
      </c>
      <c r="TC87" s="94">
        <f t="shared" si="1660"/>
        <v>0</v>
      </c>
      <c r="TE87" s="121">
        <f t="shared" si="1661"/>
        <v>0</v>
      </c>
      <c r="TF87" s="121">
        <f t="shared" si="1662"/>
        <v>0</v>
      </c>
      <c r="TG87" s="121" t="str">
        <f t="shared" si="983"/>
        <v>.00000000000</v>
      </c>
      <c r="TH87" s="121">
        <f t="shared" si="1310"/>
        <v>7</v>
      </c>
      <c r="TI87" s="121">
        <f t="shared" si="984"/>
        <v>7</v>
      </c>
      <c r="TJ87" s="121" t="str">
        <f t="shared" si="985"/>
        <v>.00000000000</v>
      </c>
      <c r="TK87" s="94">
        <f t="shared" si="2032"/>
        <v>0</v>
      </c>
      <c r="TL87" s="94">
        <v>78</v>
      </c>
      <c r="TM87" s="94">
        <f t="shared" si="1311"/>
        <v>0</v>
      </c>
      <c r="TO87" s="121">
        <f t="shared" si="1663"/>
        <v>0</v>
      </c>
      <c r="TP87" s="121">
        <f t="shared" si="1664"/>
        <v>0</v>
      </c>
      <c r="TQ87" s="121" t="str">
        <f t="shared" si="1665"/>
        <v>.00000000000</v>
      </c>
      <c r="TR87" s="121">
        <f t="shared" si="1312"/>
        <v>928</v>
      </c>
      <c r="TS87" s="121">
        <f t="shared" si="1666"/>
        <v>928</v>
      </c>
      <c r="TT87" s="121" t="str">
        <f t="shared" si="1667"/>
        <v>.00000000000</v>
      </c>
      <c r="TU87" s="94">
        <f t="shared" si="1668"/>
        <v>0</v>
      </c>
      <c r="TW87" s="105">
        <f t="shared" si="1669"/>
        <v>-9.4500000004499998E-2</v>
      </c>
      <c r="TX87" s="105">
        <f t="shared" si="1670"/>
        <v>0</v>
      </c>
      <c r="TY87" s="105">
        <f t="shared" si="1671"/>
        <v>-9.4500000004499998E-2</v>
      </c>
      <c r="TZ87" s="105">
        <f t="shared" si="1672"/>
        <v>0</v>
      </c>
      <c r="UA87" s="105">
        <f t="shared" si="1673"/>
        <v>0</v>
      </c>
      <c r="UB87" s="105">
        <f t="shared" si="1674"/>
        <v>0</v>
      </c>
      <c r="UC87" s="105">
        <f t="shared" si="1313"/>
        <v>0</v>
      </c>
      <c r="UD87" s="105">
        <f t="shared" si="1314"/>
        <v>0</v>
      </c>
      <c r="UE87" s="105">
        <f t="shared" si="1315"/>
        <v>0</v>
      </c>
      <c r="UF87" s="105">
        <f t="shared" si="1675"/>
        <v>0</v>
      </c>
      <c r="UG87" s="105">
        <f t="shared" si="1675"/>
        <v>0</v>
      </c>
      <c r="UH87" s="105">
        <f t="shared" si="1675"/>
        <v>0</v>
      </c>
      <c r="UI87" s="105">
        <f>UI86</f>
        <v>0</v>
      </c>
      <c r="UK87" s="105">
        <f t="shared" si="1316"/>
        <v>340.35000000135</v>
      </c>
      <c r="UL87" s="102">
        <f t="shared" si="1676"/>
        <v>340</v>
      </c>
      <c r="UM87" s="105" t="str">
        <f t="shared" si="1677"/>
        <v>.35000000135</v>
      </c>
      <c r="UN87" s="105">
        <f t="shared" si="1678"/>
        <v>-9.4500000004499998E-2</v>
      </c>
      <c r="UO87" s="102">
        <f t="shared" si="1679"/>
        <v>-1</v>
      </c>
      <c r="UP87" s="105" t="str">
        <f t="shared" si="1680"/>
        <v>.90550000000</v>
      </c>
      <c r="UQ87" s="105">
        <f>UQ86+$UY$6*$US$6</f>
        <v>343.50000000149998</v>
      </c>
      <c r="UR87" s="105">
        <f t="shared" si="1681"/>
        <v>343</v>
      </c>
      <c r="US87" s="105" t="str">
        <f t="shared" si="1682"/>
        <v>.50000000150</v>
      </c>
      <c r="UT87" s="103">
        <f t="shared" si="1317"/>
        <v>0</v>
      </c>
      <c r="UU87" s="102">
        <f t="shared" si="1683"/>
        <v>0</v>
      </c>
      <c r="UV87" s="105" t="str">
        <f t="shared" si="1684"/>
        <v>.00000000000</v>
      </c>
      <c r="UW87" s="105">
        <f t="shared" si="1318"/>
        <v>346.65000000164997</v>
      </c>
      <c r="UX87" s="102">
        <f t="shared" si="1685"/>
        <v>346</v>
      </c>
      <c r="UY87" s="105" t="str">
        <f t="shared" si="1686"/>
        <v>.65000000165</v>
      </c>
      <c r="UZ87" s="103">
        <f t="shared" si="2033"/>
        <v>-9.4500000004499998E-2</v>
      </c>
      <c r="VA87" s="102">
        <f t="shared" si="1687"/>
        <v>-1</v>
      </c>
      <c r="VB87" s="105" t="str">
        <f t="shared" si="1688"/>
        <v>.90550000000</v>
      </c>
      <c r="VC87" s="94" t="str">
        <f t="shared" si="1319"/>
        <v>-</v>
      </c>
      <c r="VD87" s="94" t="str">
        <f t="shared" si="1320"/>
        <v>-</v>
      </c>
      <c r="VE87" s="94" t="str">
        <f t="shared" si="1321"/>
        <v>-</v>
      </c>
      <c r="VF87" s="94" t="str">
        <f t="shared" si="1322"/>
        <v>-</v>
      </c>
      <c r="VH87" s="105">
        <f t="shared" si="1689"/>
        <v>340.35000000135</v>
      </c>
      <c r="VI87" s="102">
        <f t="shared" si="1690"/>
        <v>340</v>
      </c>
      <c r="VJ87" s="105" t="str">
        <f t="shared" si="1691"/>
        <v>.35000000135</v>
      </c>
      <c r="VK87" s="103">
        <f t="shared" si="1692"/>
        <v>0</v>
      </c>
      <c r="VL87" s="102">
        <f t="shared" si="1693"/>
        <v>0</v>
      </c>
      <c r="VM87" s="105" t="str">
        <f t="shared" si="2034"/>
        <v>.00000000000</v>
      </c>
      <c r="VN87" s="105">
        <f t="shared" si="1694"/>
        <v>340.35000000135</v>
      </c>
      <c r="VO87" s="102">
        <f t="shared" si="1695"/>
        <v>340</v>
      </c>
      <c r="VP87" s="105" t="str">
        <f t="shared" si="1696"/>
        <v>.35000000135</v>
      </c>
      <c r="VQ87" s="103">
        <f t="shared" si="1697"/>
        <v>-9.4500000004499998E-2</v>
      </c>
      <c r="VR87" s="102">
        <f t="shared" si="1698"/>
        <v>-1</v>
      </c>
      <c r="VS87" s="105" t="str">
        <f t="shared" si="1699"/>
        <v>.90550000000</v>
      </c>
      <c r="VT87" s="105">
        <f t="shared" si="1700"/>
        <v>343.50000000149998</v>
      </c>
      <c r="VU87" s="105">
        <f t="shared" si="1701"/>
        <v>343</v>
      </c>
      <c r="VV87" s="105" t="str">
        <f t="shared" si="1702"/>
        <v>.50000000150</v>
      </c>
      <c r="VW87" s="103">
        <f t="shared" si="1703"/>
        <v>0</v>
      </c>
      <c r="VX87" s="102">
        <f t="shared" si="1704"/>
        <v>0</v>
      </c>
      <c r="VY87" s="105" t="str">
        <f t="shared" si="1705"/>
        <v>.00000000000</v>
      </c>
      <c r="VZ87" s="105">
        <f t="shared" si="1706"/>
        <v>346.65000000164997</v>
      </c>
      <c r="WA87" s="102">
        <f t="shared" si="1707"/>
        <v>346</v>
      </c>
      <c r="WB87" s="105" t="str">
        <f t="shared" si="1708"/>
        <v>.65000000165</v>
      </c>
      <c r="WC87" s="103">
        <f t="shared" si="2035"/>
        <v>-9.4500000004499998E-2</v>
      </c>
      <c r="WD87" s="102">
        <f t="shared" si="1709"/>
        <v>-1</v>
      </c>
      <c r="WE87" s="105" t="str">
        <f t="shared" si="1710"/>
        <v>.90550000000</v>
      </c>
      <c r="WF87" s="105">
        <f t="shared" si="1711"/>
        <v>346.65000000164997</v>
      </c>
      <c r="WG87" s="102">
        <f t="shared" si="1712"/>
        <v>346</v>
      </c>
      <c r="WH87" s="105" t="str">
        <f t="shared" si="1713"/>
        <v>.65000000165</v>
      </c>
      <c r="WI87" s="103">
        <f t="shared" si="1714"/>
        <v>0</v>
      </c>
      <c r="WJ87" s="102">
        <f t="shared" si="1715"/>
        <v>0</v>
      </c>
      <c r="WK87" s="105" t="str">
        <f t="shared" si="1716"/>
        <v>.00000000000</v>
      </c>
      <c r="WL87" s="343" t="str">
        <f t="shared" si="1323"/>
        <v>-</v>
      </c>
      <c r="WM87" s="343" t="str">
        <f t="shared" si="1324"/>
        <v>-</v>
      </c>
      <c r="WN87" s="343" t="str">
        <f t="shared" si="1325"/>
        <v>-</v>
      </c>
      <c r="WO87" s="343" t="str">
        <f t="shared" si="1326"/>
        <v>-</v>
      </c>
      <c r="WP87" s="343" t="str">
        <f t="shared" si="1327"/>
        <v>-</v>
      </c>
      <c r="WQ87" s="343" t="str">
        <f t="shared" si="1328"/>
        <v>-</v>
      </c>
      <c r="WS87" s="103">
        <f t="shared" si="1329"/>
        <v>0</v>
      </c>
      <c r="WT87" s="103">
        <f t="shared" si="1330"/>
        <v>0</v>
      </c>
      <c r="WU87" s="103">
        <f t="shared" si="1331"/>
        <v>0</v>
      </c>
      <c r="WV87" s="103">
        <f t="shared" si="1332"/>
        <v>0</v>
      </c>
      <c r="WW87" s="103">
        <f t="shared" si="1333"/>
        <v>0</v>
      </c>
      <c r="WX87" s="120">
        <f t="shared" si="1334"/>
        <v>0</v>
      </c>
      <c r="WY87" s="103">
        <f t="shared" si="1717"/>
        <v>0</v>
      </c>
      <c r="WZ87" s="103">
        <f t="shared" si="1718"/>
        <v>0</v>
      </c>
      <c r="XA87" s="105">
        <f t="shared" si="1719"/>
        <v>0</v>
      </c>
      <c r="XB87" s="105">
        <f t="shared" si="1720"/>
        <v>0</v>
      </c>
      <c r="XC87" s="105">
        <f t="shared" si="1721"/>
        <v>0</v>
      </c>
      <c r="XD87" s="105">
        <f t="shared" si="1722"/>
        <v>0</v>
      </c>
      <c r="XE87" s="105">
        <f t="shared" si="1723"/>
        <v>0</v>
      </c>
      <c r="XF87" s="105">
        <f t="shared" si="1724"/>
        <v>0</v>
      </c>
      <c r="XG87" s="105">
        <f t="shared" si="2036"/>
        <v>0</v>
      </c>
      <c r="XH87" s="105">
        <f t="shared" si="1725"/>
        <v>0</v>
      </c>
      <c r="XI87" s="105">
        <f t="shared" si="1726"/>
        <v>0</v>
      </c>
      <c r="XJ87" s="105">
        <f t="shared" si="1727"/>
        <v>0</v>
      </c>
      <c r="XK87" s="105">
        <f t="shared" si="1728"/>
        <v>0</v>
      </c>
      <c r="XL87" s="105">
        <f t="shared" si="1729"/>
        <v>0</v>
      </c>
      <c r="XM87" s="102">
        <f t="shared" si="1335"/>
        <v>0</v>
      </c>
      <c r="XN87" s="103">
        <f t="shared" si="1730"/>
        <v>343.50000000149998</v>
      </c>
      <c r="XO87" s="103">
        <f t="shared" si="1731"/>
        <v>0</v>
      </c>
      <c r="XP87" s="103">
        <f t="shared" si="1336"/>
        <v>343.50000000149998</v>
      </c>
      <c r="XQ87" s="103">
        <f t="shared" si="1337"/>
        <v>0</v>
      </c>
      <c r="XR87" s="103">
        <f t="shared" si="1732"/>
        <v>0</v>
      </c>
      <c r="XS87" s="111">
        <f t="shared" si="1338"/>
        <v>0.03</v>
      </c>
      <c r="XU87" s="111">
        <f t="shared" si="1733"/>
        <v>0</v>
      </c>
      <c r="XV87" s="126">
        <f t="shared" si="1734"/>
        <v>0</v>
      </c>
      <c r="XW87" s="120">
        <f t="shared" si="1735"/>
        <v>0</v>
      </c>
      <c r="XX87" s="120">
        <f t="shared" si="1736"/>
        <v>0</v>
      </c>
      <c r="XY87" s="103">
        <f t="shared" si="1339"/>
        <v>0</v>
      </c>
      <c r="XZ87" s="103">
        <f t="shared" si="1737"/>
        <v>0</v>
      </c>
      <c r="YB87" s="103">
        <f t="shared" si="1738"/>
        <v>0</v>
      </c>
      <c r="YC87" s="111">
        <f t="shared" si="1739"/>
        <v>0</v>
      </c>
      <c r="YD87" s="103">
        <f t="shared" si="1740"/>
        <v>0</v>
      </c>
      <c r="YE87" s="103">
        <f t="shared" si="1741"/>
        <v>0</v>
      </c>
      <c r="YF87" s="103">
        <f t="shared" si="1340"/>
        <v>0</v>
      </c>
      <c r="YG87" s="103">
        <f t="shared" si="1742"/>
        <v>0</v>
      </c>
      <c r="YI87" s="103">
        <f t="shared" si="1341"/>
        <v>0</v>
      </c>
      <c r="YJ87" s="103">
        <f t="shared" si="1342"/>
        <v>0</v>
      </c>
      <c r="YK87" s="103">
        <f t="shared" si="1343"/>
        <v>0</v>
      </c>
      <c r="YL87" s="103">
        <f t="shared" si="1344"/>
        <v>0</v>
      </c>
      <c r="YM87" s="103">
        <f t="shared" si="1743"/>
        <v>0</v>
      </c>
      <c r="YN87" s="103">
        <f t="shared" si="1743"/>
        <v>0</v>
      </c>
      <c r="YO87" s="103">
        <f t="shared" si="1744"/>
        <v>0</v>
      </c>
      <c r="YP87" s="103">
        <f t="shared" si="1745"/>
        <v>0</v>
      </c>
      <c r="YQ87" s="103">
        <f t="shared" si="1746"/>
        <v>0</v>
      </c>
      <c r="YR87" s="103">
        <f t="shared" si="1747"/>
        <v>0</v>
      </c>
      <c r="YS87" s="103">
        <f t="shared" si="1748"/>
        <v>0</v>
      </c>
      <c r="YT87" s="103">
        <f t="shared" si="1749"/>
        <v>0</v>
      </c>
      <c r="YU87" s="103">
        <f t="shared" si="1750"/>
        <v>0</v>
      </c>
      <c r="YV87" s="103">
        <f t="shared" si="1750"/>
        <v>0</v>
      </c>
      <c r="YX87" s="103">
        <f t="shared" si="1345"/>
        <v>0</v>
      </c>
      <c r="YY87" s="103">
        <f t="shared" si="1346"/>
        <v>0</v>
      </c>
      <c r="YZ87" s="103">
        <f t="shared" si="1347"/>
        <v>0</v>
      </c>
      <c r="ZA87" s="103">
        <f t="shared" si="1348"/>
        <v>0</v>
      </c>
      <c r="ZB87" s="103">
        <f t="shared" si="1751"/>
        <v>0</v>
      </c>
      <c r="ZC87" s="103">
        <f t="shared" si="1751"/>
        <v>0</v>
      </c>
      <c r="ZD87" s="103">
        <f t="shared" si="1752"/>
        <v>0</v>
      </c>
      <c r="ZE87" s="103">
        <f t="shared" si="1753"/>
        <v>0</v>
      </c>
      <c r="ZF87" s="103">
        <f t="shared" si="1754"/>
        <v>0</v>
      </c>
      <c r="ZG87" s="103">
        <f t="shared" si="1755"/>
        <v>0</v>
      </c>
      <c r="ZH87" s="103">
        <f t="shared" si="1756"/>
        <v>0</v>
      </c>
      <c r="ZI87" s="103">
        <f t="shared" si="1757"/>
        <v>0</v>
      </c>
      <c r="ZJ87" s="103">
        <f t="shared" si="1758"/>
        <v>0</v>
      </c>
      <c r="ZK87" s="103">
        <f t="shared" si="1758"/>
        <v>0</v>
      </c>
      <c r="ZM87" s="103">
        <f t="shared" si="1759"/>
        <v>0</v>
      </c>
      <c r="ZN87" s="103">
        <f t="shared" si="1759"/>
        <v>0</v>
      </c>
      <c r="ZP87" s="127">
        <f t="shared" si="1349"/>
        <v>340.35000000135</v>
      </c>
      <c r="ZQ87" s="127">
        <f t="shared" si="1350"/>
        <v>0</v>
      </c>
      <c r="ZR87" s="127">
        <f t="shared" si="1351"/>
        <v>340.35000000135</v>
      </c>
      <c r="ZS87" s="127">
        <f t="shared" si="1352"/>
        <v>-9.4500000004499998E-2</v>
      </c>
      <c r="ZT87" s="127">
        <f t="shared" si="1353"/>
        <v>343.50000000149998</v>
      </c>
      <c r="ZU87" s="127">
        <f t="shared" si="1354"/>
        <v>0</v>
      </c>
      <c r="ZV87" s="127">
        <f t="shared" si="1355"/>
        <v>346.65000000164997</v>
      </c>
      <c r="ZW87" s="127">
        <f t="shared" si="1356"/>
        <v>-9.4500000004499998E-2</v>
      </c>
      <c r="ZX87" s="127">
        <f t="shared" si="1357"/>
        <v>346.65000000164997</v>
      </c>
      <c r="ZY87" s="127">
        <f t="shared" si="1358"/>
        <v>0</v>
      </c>
      <c r="ZZ87" s="127">
        <f t="shared" si="1760"/>
        <v>343.50000000149998</v>
      </c>
      <c r="AAA87" s="127">
        <f t="shared" si="1761"/>
        <v>0</v>
      </c>
      <c r="AAB87" s="127">
        <f t="shared" si="1762"/>
        <v>0</v>
      </c>
      <c r="AAC87" s="127">
        <f t="shared" si="1763"/>
        <v>-0.29767500002834879</v>
      </c>
      <c r="AAD87" s="127">
        <f t="shared" si="1764"/>
        <v>0</v>
      </c>
      <c r="AAE87" s="127">
        <f t="shared" si="1765"/>
        <v>-0.29767500002834879</v>
      </c>
      <c r="AAF87" s="127">
        <f t="shared" si="1766"/>
        <v>0</v>
      </c>
      <c r="AAG87" s="129">
        <f t="shared" si="1767"/>
        <v>0</v>
      </c>
      <c r="AAH87" s="130">
        <f t="shared" si="1359"/>
        <v>0</v>
      </c>
      <c r="AAI87" s="130">
        <f t="shared" si="1768"/>
        <v>0</v>
      </c>
      <c r="AAJ87" s="130">
        <f t="shared" si="1769"/>
        <v>0</v>
      </c>
      <c r="AAK87" s="130">
        <f t="shared" si="1770"/>
        <v>0</v>
      </c>
      <c r="AAL87" s="385">
        <f t="shared" si="1360"/>
        <v>0</v>
      </c>
      <c r="AAM87" s="130">
        <f t="shared" si="2037"/>
        <v>0</v>
      </c>
      <c r="AAN87" s="130">
        <f t="shared" si="1771"/>
        <v>0</v>
      </c>
      <c r="AAO87" s="130">
        <f t="shared" si="2038"/>
        <v>0</v>
      </c>
      <c r="AAP87" s="130">
        <f t="shared" si="2038"/>
        <v>0</v>
      </c>
      <c r="AAQ87" s="386">
        <f t="shared" si="1361"/>
        <v>0</v>
      </c>
      <c r="AAR87" s="130">
        <f t="shared" si="1362"/>
        <v>0</v>
      </c>
      <c r="AAS87" s="387">
        <f t="shared" si="1772"/>
        <v>0</v>
      </c>
      <c r="AAT87" s="130">
        <f t="shared" si="1773"/>
        <v>0</v>
      </c>
      <c r="AAU87" s="130">
        <f t="shared" si="1774"/>
        <v>0</v>
      </c>
      <c r="AAW87" s="93">
        <f t="shared" si="2039"/>
        <v>0</v>
      </c>
      <c r="AAX87" s="120">
        <f t="shared" si="2039"/>
        <v>0</v>
      </c>
      <c r="AAZ87" s="94">
        <f t="shared" si="1363"/>
        <v>0</v>
      </c>
      <c r="ABA87" s="120">
        <f t="shared" si="1364"/>
        <v>0</v>
      </c>
      <c r="ABB87" s="120">
        <f t="shared" si="1365"/>
        <v>0</v>
      </c>
      <c r="ABD87" s="120">
        <f t="shared" si="1366"/>
        <v>0</v>
      </c>
      <c r="ABE87" s="120">
        <f t="shared" si="1367"/>
        <v>0</v>
      </c>
      <c r="ABF87" s="120">
        <f t="shared" si="1775"/>
        <v>0</v>
      </c>
      <c r="ABG87" s="131">
        <f t="shared" si="1368"/>
        <v>0</v>
      </c>
      <c r="ABH87" s="102">
        <f t="shared" si="1369"/>
        <v>0</v>
      </c>
      <c r="ABI87" s="105">
        <f t="shared" si="1370"/>
        <v>0</v>
      </c>
      <c r="ABJ87" s="131">
        <f t="shared" si="1371"/>
        <v>0</v>
      </c>
      <c r="ABK87" s="102">
        <f t="shared" si="1372"/>
        <v>0</v>
      </c>
      <c r="ABL87" s="105">
        <f t="shared" si="1373"/>
        <v>0</v>
      </c>
      <c r="ABM87" s="105">
        <f t="shared" si="1374"/>
        <v>0</v>
      </c>
      <c r="ABO87" s="131">
        <f t="shared" si="1776"/>
        <v>0</v>
      </c>
      <c r="ABP87" s="102">
        <f t="shared" si="1375"/>
        <v>0</v>
      </c>
      <c r="ABQ87" s="105">
        <f t="shared" si="1376"/>
        <v>0</v>
      </c>
      <c r="ABR87" s="131">
        <f t="shared" si="1377"/>
        <v>0</v>
      </c>
      <c r="ABS87" s="102">
        <f t="shared" si="1378"/>
        <v>0</v>
      </c>
      <c r="ABT87" s="105">
        <f t="shared" si="1379"/>
        <v>0</v>
      </c>
      <c r="ABU87" s="105">
        <f t="shared" si="1380"/>
        <v>0</v>
      </c>
      <c r="ABV87" s="105"/>
      <c r="ABW87" s="131">
        <f t="shared" si="1777"/>
        <v>0</v>
      </c>
      <c r="ABX87" s="102">
        <f t="shared" si="1778"/>
        <v>0</v>
      </c>
      <c r="ABY87" s="105">
        <f t="shared" si="1779"/>
        <v>0</v>
      </c>
      <c r="ABZ87" s="131">
        <f t="shared" si="1381"/>
        <v>0</v>
      </c>
      <c r="ACA87" s="102">
        <f t="shared" si="1780"/>
        <v>0</v>
      </c>
      <c r="ACB87" s="105">
        <f t="shared" si="1781"/>
        <v>0</v>
      </c>
      <c r="ACC87" s="105">
        <f t="shared" si="1782"/>
        <v>0</v>
      </c>
      <c r="ACE87" s="105">
        <f t="shared" si="1382"/>
        <v>0</v>
      </c>
      <c r="ACF87" s="105">
        <f t="shared" si="1383"/>
        <v>0</v>
      </c>
      <c r="ACG87" s="94">
        <f t="shared" si="1384"/>
        <v>0</v>
      </c>
      <c r="ACH87" s="131">
        <f t="shared" si="1385"/>
        <v>0</v>
      </c>
      <c r="ACI87" s="102">
        <f t="shared" si="1386"/>
        <v>0</v>
      </c>
      <c r="ACJ87" s="105">
        <f t="shared" si="1387"/>
        <v>0</v>
      </c>
      <c r="ACK87" s="131">
        <f t="shared" si="1388"/>
        <v>0</v>
      </c>
      <c r="ACL87" s="102">
        <f t="shared" si="1389"/>
        <v>0</v>
      </c>
      <c r="ACM87" s="105">
        <f t="shared" si="1390"/>
        <v>0</v>
      </c>
      <c r="ACN87" s="120">
        <f t="shared" si="1391"/>
        <v>0</v>
      </c>
      <c r="ACO87" s="120">
        <f t="shared" si="1392"/>
        <v>0</v>
      </c>
      <c r="ACP87" s="120">
        <f t="shared" si="1393"/>
        <v>0</v>
      </c>
      <c r="ACQ87" s="120">
        <f t="shared" si="1394"/>
        <v>0</v>
      </c>
      <c r="ACR87" s="120">
        <f t="shared" si="1395"/>
        <v>0</v>
      </c>
      <c r="ACS87" s="120">
        <f t="shared" si="1396"/>
        <v>0</v>
      </c>
      <c r="ACT87" s="120">
        <f t="shared" si="1783"/>
        <v>0</v>
      </c>
      <c r="ACV87" s="105">
        <f t="shared" si="1784"/>
        <v>0</v>
      </c>
      <c r="ACW87" s="131">
        <f t="shared" si="1397"/>
        <v>0</v>
      </c>
      <c r="ACX87" s="102">
        <f t="shared" si="1398"/>
        <v>0</v>
      </c>
      <c r="ACY87" s="105">
        <f t="shared" si="1399"/>
        <v>0</v>
      </c>
      <c r="ACZ87" s="131">
        <f t="shared" si="1400"/>
        <v>0</v>
      </c>
      <c r="ADA87" s="102">
        <f t="shared" si="1401"/>
        <v>0</v>
      </c>
      <c r="ADB87" s="105">
        <f t="shared" si="1402"/>
        <v>0</v>
      </c>
      <c r="ADD87" s="103">
        <f t="shared" si="1403"/>
        <v>0</v>
      </c>
      <c r="ADE87" s="103">
        <f t="shared" si="1404"/>
        <v>0</v>
      </c>
      <c r="ADF87" s="103">
        <f t="shared" si="1405"/>
        <v>0</v>
      </c>
      <c r="ADG87" s="103">
        <f t="shared" si="1406"/>
        <v>0</v>
      </c>
      <c r="ADH87" s="103">
        <f t="shared" si="1407"/>
        <v>0</v>
      </c>
      <c r="ADI87" s="103">
        <f t="shared" si="1408"/>
        <v>0</v>
      </c>
      <c r="ADJ87" s="120">
        <f t="shared" si="1785"/>
        <v>0</v>
      </c>
      <c r="ADL87" s="103">
        <f t="shared" si="1409"/>
        <v>343.50000000149998</v>
      </c>
      <c r="ADM87" s="102">
        <f t="shared" si="1786"/>
        <v>343</v>
      </c>
      <c r="ADN87" s="105" t="str">
        <f t="shared" si="1787"/>
        <v>.50000000150</v>
      </c>
      <c r="ADO87" s="105">
        <f t="shared" si="1410"/>
        <v>0</v>
      </c>
      <c r="ADP87" s="102">
        <f t="shared" si="1788"/>
        <v>0</v>
      </c>
      <c r="ADQ87" s="105" t="str">
        <f t="shared" si="1789"/>
        <v>.00000000000</v>
      </c>
      <c r="ADR87" s="105">
        <f t="shared" si="1411"/>
        <v>343.50000000149998</v>
      </c>
      <c r="ADS87" s="102">
        <f t="shared" si="1790"/>
        <v>343</v>
      </c>
      <c r="ADT87" s="105" t="str">
        <f t="shared" si="1791"/>
        <v>.50000000150</v>
      </c>
      <c r="ADU87" s="103">
        <f t="shared" si="1412"/>
        <v>0</v>
      </c>
      <c r="ADV87" s="102">
        <f t="shared" si="1792"/>
        <v>0</v>
      </c>
      <c r="ADW87" s="105" t="str">
        <f t="shared" si="1793"/>
        <v>.00000000000</v>
      </c>
      <c r="ADX87" s="105">
        <f t="shared" si="1413"/>
        <v>343.50000000149998</v>
      </c>
      <c r="ADY87" s="102">
        <f t="shared" si="1794"/>
        <v>343</v>
      </c>
      <c r="ADZ87" s="105" t="str">
        <f t="shared" si="1795"/>
        <v>.50000000150</v>
      </c>
      <c r="AEA87" s="103">
        <f t="shared" si="1414"/>
        <v>0</v>
      </c>
      <c r="AEB87" s="102">
        <f t="shared" si="1796"/>
        <v>0</v>
      </c>
      <c r="AEC87" s="105" t="str">
        <f t="shared" si="1797"/>
        <v>.00000000000</v>
      </c>
      <c r="AEE87" s="103">
        <f t="shared" si="1415"/>
        <v>0</v>
      </c>
      <c r="AEF87" s="103">
        <f t="shared" si="1416"/>
        <v>0</v>
      </c>
      <c r="AEG87" s="103">
        <f t="shared" si="1417"/>
        <v>0</v>
      </c>
      <c r="AEH87" s="103">
        <f t="shared" si="1418"/>
        <v>0</v>
      </c>
      <c r="AEI87" s="103">
        <f t="shared" si="1419"/>
        <v>0</v>
      </c>
      <c r="AEJ87" s="103">
        <f t="shared" si="1420"/>
        <v>0</v>
      </c>
      <c r="AEK87" s="103">
        <f t="shared" si="1421"/>
        <v>0</v>
      </c>
      <c r="AEL87" s="102">
        <f t="shared" si="1422"/>
        <v>0</v>
      </c>
      <c r="AEM87" s="105">
        <f t="shared" si="1423"/>
        <v>0</v>
      </c>
      <c r="AEN87" s="103">
        <f t="shared" si="1424"/>
        <v>0</v>
      </c>
      <c r="AEO87" s="102">
        <f t="shared" si="1425"/>
        <v>0</v>
      </c>
      <c r="AEP87" s="105">
        <f t="shared" si="1426"/>
        <v>0</v>
      </c>
      <c r="AEQ87" s="103">
        <f t="shared" si="1427"/>
        <v>0</v>
      </c>
      <c r="AER87" s="102">
        <f t="shared" si="1428"/>
        <v>0</v>
      </c>
      <c r="AES87" s="105">
        <f t="shared" si="1429"/>
        <v>0</v>
      </c>
      <c r="AET87" s="103">
        <f t="shared" si="1430"/>
        <v>0</v>
      </c>
      <c r="AEU87" s="102">
        <f t="shared" si="1431"/>
        <v>0</v>
      </c>
      <c r="AEV87" s="105">
        <f t="shared" si="1432"/>
        <v>0</v>
      </c>
      <c r="AEW87" s="105">
        <f t="shared" si="1433"/>
        <v>0</v>
      </c>
      <c r="AEX87" s="102">
        <f t="shared" si="1434"/>
        <v>0</v>
      </c>
      <c r="AEY87" s="105">
        <f t="shared" si="1435"/>
        <v>0</v>
      </c>
      <c r="AEZ87" s="103">
        <f t="shared" si="1436"/>
        <v>0</v>
      </c>
      <c r="AFA87" s="102">
        <f t="shared" si="1437"/>
        <v>0</v>
      </c>
      <c r="AFB87" s="105">
        <f t="shared" si="1438"/>
        <v>0</v>
      </c>
      <c r="AFD87" s="132">
        <f t="shared" si="1439"/>
        <v>0</v>
      </c>
      <c r="AFE87" s="94">
        <f t="shared" si="1798"/>
        <v>3.1500000001499999</v>
      </c>
      <c r="AFF87" s="93">
        <f t="shared" si="1799"/>
        <v>0</v>
      </c>
      <c r="AFG87" s="93">
        <f t="shared" si="1440"/>
        <v>0</v>
      </c>
      <c r="AFH87" s="94">
        <f t="shared" si="1800"/>
        <v>3.1500000001499999</v>
      </c>
      <c r="AFI87" s="93">
        <f t="shared" si="1801"/>
        <v>0</v>
      </c>
      <c r="AFJ87" s="103">
        <f t="shared" si="1802"/>
        <v>340.35000000135</v>
      </c>
      <c r="AFK87" s="102">
        <f t="shared" si="1803"/>
        <v>340</v>
      </c>
      <c r="AFL87" s="105" t="str">
        <f t="shared" si="1804"/>
        <v>.35000000135</v>
      </c>
      <c r="AFM87" s="103">
        <f t="shared" si="1805"/>
        <v>0</v>
      </c>
      <c r="AFN87" s="102">
        <f t="shared" si="1806"/>
        <v>0</v>
      </c>
      <c r="AFO87" s="105" t="str">
        <f t="shared" si="1807"/>
        <v>.00000000000</v>
      </c>
      <c r="AFP87" s="105">
        <f t="shared" si="1441"/>
        <v>343.50000000149998</v>
      </c>
      <c r="AFQ87" s="102">
        <f t="shared" si="1808"/>
        <v>343</v>
      </c>
      <c r="AFR87" s="105" t="str">
        <f t="shared" si="1809"/>
        <v>.50000000150</v>
      </c>
      <c r="AFS87" s="103">
        <f t="shared" si="1442"/>
        <v>0</v>
      </c>
      <c r="AFT87" s="102">
        <f t="shared" si="1810"/>
        <v>0</v>
      </c>
      <c r="AFU87" s="105" t="str">
        <f t="shared" si="1811"/>
        <v>.00000000000</v>
      </c>
      <c r="AFV87" s="105">
        <f t="shared" si="1812"/>
        <v>346.65000000164997</v>
      </c>
      <c r="AFW87" s="102">
        <f t="shared" si="1813"/>
        <v>346</v>
      </c>
      <c r="AFX87" s="105" t="str">
        <f t="shared" si="1814"/>
        <v>.65000000165</v>
      </c>
      <c r="AFY87" s="103">
        <f t="shared" si="1815"/>
        <v>0</v>
      </c>
      <c r="AFZ87" s="102">
        <f t="shared" si="1816"/>
        <v>0</v>
      </c>
      <c r="AGA87" s="105" t="str">
        <f t="shared" si="1817"/>
        <v>.00000000000</v>
      </c>
      <c r="AGC87" s="103">
        <f t="shared" si="1443"/>
        <v>0</v>
      </c>
      <c r="AGD87" s="103">
        <f t="shared" si="1444"/>
        <v>0</v>
      </c>
      <c r="AGE87" s="103">
        <f t="shared" si="1445"/>
        <v>0</v>
      </c>
      <c r="AGF87" s="103">
        <f t="shared" si="1818"/>
        <v>0</v>
      </c>
      <c r="AGG87" s="338">
        <f t="shared" si="1446"/>
        <v>0</v>
      </c>
      <c r="AGH87" s="136">
        <f t="shared" si="1447"/>
        <v>0</v>
      </c>
      <c r="AGI87" s="136">
        <f t="shared" si="1448"/>
        <v>0</v>
      </c>
      <c r="AGJ87" s="136">
        <f t="shared" si="1819"/>
        <v>0</v>
      </c>
      <c r="AGK87" s="136">
        <f t="shared" si="1820"/>
        <v>0</v>
      </c>
      <c r="AGL87" s="136">
        <f t="shared" si="1821"/>
        <v>0</v>
      </c>
      <c r="AGN87" s="388">
        <f t="shared" si="1449"/>
        <v>0</v>
      </c>
      <c r="AGO87" s="136">
        <f t="shared" si="1822"/>
        <v>0</v>
      </c>
      <c r="AGP87" s="136">
        <f t="shared" si="1823"/>
        <v>0</v>
      </c>
      <c r="AGQ87" s="103">
        <f t="shared" si="1824"/>
        <v>0</v>
      </c>
      <c r="AGR87" s="136">
        <f t="shared" si="1450"/>
        <v>0</v>
      </c>
      <c r="AGS87" s="136">
        <f t="shared" si="1825"/>
        <v>0</v>
      </c>
      <c r="AGT87" s="136">
        <f t="shared" si="2040"/>
        <v>0</v>
      </c>
      <c r="AGU87" s="136">
        <f t="shared" si="2041"/>
        <v>0</v>
      </c>
      <c r="AGW87" s="103">
        <f t="shared" si="1451"/>
        <v>0</v>
      </c>
      <c r="AGX87" s="103">
        <f t="shared" si="1452"/>
        <v>0</v>
      </c>
      <c r="AGY87" s="103">
        <f t="shared" si="1453"/>
        <v>0</v>
      </c>
      <c r="AGZ87" s="103">
        <f t="shared" si="1826"/>
        <v>0</v>
      </c>
      <c r="AHA87" s="389">
        <f t="shared" si="1454"/>
        <v>0</v>
      </c>
      <c r="AHB87" s="136">
        <f t="shared" si="1455"/>
        <v>0</v>
      </c>
      <c r="AHC87" s="136">
        <f t="shared" si="1456"/>
        <v>0</v>
      </c>
      <c r="AHD87" s="136">
        <f t="shared" si="1457"/>
        <v>0</v>
      </c>
      <c r="AHE87" s="136">
        <f t="shared" si="1458"/>
        <v>0</v>
      </c>
      <c r="AHF87" s="136">
        <f t="shared" si="1459"/>
        <v>0</v>
      </c>
      <c r="AHH87" s="388">
        <f t="shared" si="1460"/>
        <v>0</v>
      </c>
      <c r="AHI87" s="136">
        <f t="shared" si="1827"/>
        <v>0</v>
      </c>
      <c r="AHJ87" s="136">
        <f t="shared" si="1828"/>
        <v>0</v>
      </c>
      <c r="AHK87" s="103">
        <f t="shared" si="1829"/>
        <v>0</v>
      </c>
      <c r="AHL87" s="136">
        <f t="shared" si="1461"/>
        <v>0</v>
      </c>
      <c r="AHM87" s="136">
        <f t="shared" si="1462"/>
        <v>0</v>
      </c>
      <c r="AHN87" s="136">
        <f t="shared" si="1830"/>
        <v>0</v>
      </c>
      <c r="AHO87" s="136">
        <f t="shared" si="1831"/>
        <v>0</v>
      </c>
      <c r="AHQ87" s="132">
        <f t="shared" si="1832"/>
        <v>0</v>
      </c>
      <c r="AHR87" s="132">
        <f t="shared" si="1833"/>
        <v>0</v>
      </c>
      <c r="AHS87" s="132">
        <f t="shared" si="1834"/>
        <v>0</v>
      </c>
      <c r="AHT87" s="132">
        <f t="shared" si="1835"/>
        <v>0</v>
      </c>
      <c r="AHV87" s="111">
        <f t="shared" si="1836"/>
        <v>340.35000000135</v>
      </c>
      <c r="AHW87" s="102">
        <f t="shared" si="1837"/>
        <v>340</v>
      </c>
      <c r="AHX87" s="105" t="str">
        <f t="shared" si="1838"/>
        <v>.35000000135</v>
      </c>
      <c r="AHY87" s="103">
        <f t="shared" si="1463"/>
        <v>0</v>
      </c>
      <c r="AHZ87" s="102">
        <f t="shared" si="1839"/>
        <v>0</v>
      </c>
      <c r="AIA87" s="105" t="str">
        <f t="shared" si="1840"/>
        <v>.00000000000</v>
      </c>
      <c r="AIB87" s="94">
        <f t="shared" si="1464"/>
        <v>343.50000000149998</v>
      </c>
      <c r="AIC87" s="102">
        <f t="shared" si="1841"/>
        <v>343</v>
      </c>
      <c r="AID87" s="105" t="str">
        <f t="shared" si="1842"/>
        <v>.50000000150</v>
      </c>
      <c r="AIE87" s="120">
        <f t="shared" si="1465"/>
        <v>0</v>
      </c>
      <c r="AIF87" s="102">
        <f t="shared" si="1843"/>
        <v>0</v>
      </c>
      <c r="AIG87" s="105" t="str">
        <f t="shared" si="1844"/>
        <v>.00000000000</v>
      </c>
      <c r="AIH87" s="94">
        <f t="shared" si="1466"/>
        <v>346.65000000164997</v>
      </c>
      <c r="AII87" s="102">
        <f t="shared" si="1845"/>
        <v>346</v>
      </c>
      <c r="AIJ87" s="105" t="str">
        <f t="shared" si="1846"/>
        <v>.65000000165</v>
      </c>
      <c r="AIK87" s="120">
        <f t="shared" si="1467"/>
        <v>0</v>
      </c>
      <c r="AIL87" s="102">
        <f t="shared" si="1847"/>
        <v>0</v>
      </c>
      <c r="AIM87" s="105" t="str">
        <f t="shared" si="1848"/>
        <v>.00000000000</v>
      </c>
      <c r="AIO87" s="105">
        <f t="shared" si="1468"/>
        <v>0</v>
      </c>
      <c r="AIP87" s="105">
        <f t="shared" si="1469"/>
        <v>0</v>
      </c>
      <c r="AIQ87" s="111">
        <f t="shared" si="1470"/>
        <v>0</v>
      </c>
      <c r="AIR87" s="111">
        <f t="shared" si="1471"/>
        <v>0</v>
      </c>
      <c r="AIS87" s="93">
        <f t="shared" si="1849"/>
        <v>340.35000000135</v>
      </c>
      <c r="AIT87" s="102">
        <f t="shared" si="1850"/>
        <v>340</v>
      </c>
      <c r="AIU87" s="105" t="str">
        <f t="shared" si="1851"/>
        <v>.35000000135</v>
      </c>
      <c r="AIV87" s="120">
        <f t="shared" si="1852"/>
        <v>976.80174999995461</v>
      </c>
      <c r="AIW87" s="102">
        <f t="shared" si="1853"/>
        <v>976</v>
      </c>
      <c r="AIX87" s="105" t="str">
        <f t="shared" si="1854"/>
        <v>.80174999995</v>
      </c>
      <c r="AIY87" s="120">
        <f t="shared" si="1855"/>
        <v>343.50000000149998</v>
      </c>
      <c r="AIZ87" s="102">
        <f t="shared" si="1856"/>
        <v>343</v>
      </c>
      <c r="AJA87" s="105" t="str">
        <f t="shared" si="1857"/>
        <v>.50000000150</v>
      </c>
      <c r="AJB87" s="120">
        <f t="shared" si="2056"/>
        <v>976.80174999995461</v>
      </c>
      <c r="AJC87" s="102">
        <f t="shared" si="1858"/>
        <v>976</v>
      </c>
      <c r="AJD87" s="105" t="str">
        <f t="shared" si="1859"/>
        <v>.80174999995</v>
      </c>
      <c r="AJE87" s="120">
        <f t="shared" si="1860"/>
        <v>346.65000000164997</v>
      </c>
      <c r="AJF87" s="102">
        <f t="shared" si="1861"/>
        <v>346</v>
      </c>
      <c r="AJG87" s="105" t="str">
        <f t="shared" si="1862"/>
        <v>.65000000165</v>
      </c>
      <c r="AJH87" s="93">
        <f t="shared" si="1863"/>
        <v>976.80174999995461</v>
      </c>
      <c r="AJI87" s="102">
        <f t="shared" si="1864"/>
        <v>976</v>
      </c>
      <c r="AJJ87" s="105" t="str">
        <f t="shared" si="1865"/>
        <v>.80174999995</v>
      </c>
      <c r="AJL87" s="105">
        <f t="shared" si="1472"/>
        <v>0</v>
      </c>
      <c r="AJM87" s="105">
        <f t="shared" si="1473"/>
        <v>0</v>
      </c>
      <c r="AJN87" s="120">
        <f t="shared" si="1474"/>
        <v>340.10000000135</v>
      </c>
      <c r="AJO87" s="102">
        <f t="shared" si="1866"/>
        <v>340</v>
      </c>
      <c r="AJP87" s="105" t="str">
        <f t="shared" si="1867"/>
        <v>.10000000135</v>
      </c>
      <c r="AJQ87" s="93">
        <f t="shared" si="1475"/>
        <v>976.80174999995461</v>
      </c>
      <c r="AJR87" s="102">
        <f t="shared" si="1868"/>
        <v>976</v>
      </c>
      <c r="AJS87" s="105" t="str">
        <f t="shared" si="1869"/>
        <v>.80174999995</v>
      </c>
      <c r="AJT87" s="120">
        <f t="shared" si="1476"/>
        <v>346.90000000164997</v>
      </c>
      <c r="AJU87" s="102">
        <f t="shared" si="1870"/>
        <v>346</v>
      </c>
      <c r="AJV87" s="105" t="str">
        <f t="shared" si="1871"/>
        <v>.90000000165</v>
      </c>
      <c r="AJW87" s="93">
        <f t="shared" si="1477"/>
        <v>976.80174999995461</v>
      </c>
      <c r="AJX87" s="102">
        <f t="shared" si="1872"/>
        <v>976</v>
      </c>
      <c r="AJY87" s="105" t="str">
        <f t="shared" si="1873"/>
        <v>.80174999995</v>
      </c>
      <c r="AJZ87" s="94" t="str">
        <f t="shared" si="1874"/>
        <v>-3,150</v>
      </c>
      <c r="AKA87" s="94" t="str">
        <f t="shared" si="1875"/>
        <v>+3,150</v>
      </c>
      <c r="AKC87" s="132">
        <f t="shared" si="1478"/>
        <v>9.4500000004499998E-2</v>
      </c>
      <c r="AKD87" s="120">
        <f t="shared" si="1479"/>
        <v>0</v>
      </c>
      <c r="AKE87" s="120">
        <f t="shared" si="1480"/>
        <v>9.4500000004499998E-2</v>
      </c>
      <c r="AKF87" s="103">
        <f t="shared" si="1481"/>
        <v>340.35000000135</v>
      </c>
      <c r="AKG87" s="102">
        <f t="shared" si="1876"/>
        <v>340</v>
      </c>
      <c r="AKH87" s="105" t="str">
        <f t="shared" si="1877"/>
        <v>.35000000135</v>
      </c>
      <c r="AKI87" s="103">
        <f t="shared" si="1482"/>
        <v>976.80174999995461</v>
      </c>
      <c r="AKJ87" s="102">
        <f t="shared" si="1878"/>
        <v>976</v>
      </c>
      <c r="AKK87" s="105" t="str">
        <f t="shared" si="1879"/>
        <v>.80174999995</v>
      </c>
      <c r="AKL87" s="390">
        <f t="shared" si="1483"/>
        <v>340.35000000135</v>
      </c>
      <c r="AKM87" s="102">
        <f t="shared" si="1880"/>
        <v>340</v>
      </c>
      <c r="AKN87" s="105" t="str">
        <f t="shared" si="1881"/>
        <v>.35000000135</v>
      </c>
      <c r="AKO87" s="390">
        <f t="shared" si="1882"/>
        <v>976.70724999995014</v>
      </c>
      <c r="AKP87" s="102">
        <f t="shared" si="1883"/>
        <v>976</v>
      </c>
      <c r="AKQ87" s="105" t="str">
        <f t="shared" si="1884"/>
        <v>.70724999995</v>
      </c>
      <c r="AKR87" s="103">
        <f t="shared" si="1484"/>
        <v>343.50000000149998</v>
      </c>
      <c r="AKS87" s="102">
        <f t="shared" si="1885"/>
        <v>343</v>
      </c>
      <c r="AKT87" s="105" t="str">
        <f t="shared" si="1886"/>
        <v>.50000000150</v>
      </c>
      <c r="AKU87" s="103">
        <f t="shared" si="1887"/>
        <v>976.80174999995461</v>
      </c>
      <c r="AKV87" s="102">
        <f t="shared" si="1888"/>
        <v>976</v>
      </c>
      <c r="AKW87" s="105" t="str">
        <f t="shared" si="1889"/>
        <v>.80174999995</v>
      </c>
      <c r="AKX87" s="390">
        <f t="shared" si="1485"/>
        <v>346.65000000164997</v>
      </c>
      <c r="AKY87" s="102">
        <f t="shared" si="1890"/>
        <v>346</v>
      </c>
      <c r="AKZ87" s="105" t="str">
        <f t="shared" si="1891"/>
        <v>.65000000165</v>
      </c>
      <c r="ALA87" s="390">
        <f t="shared" si="1892"/>
        <v>976.70724999995014</v>
      </c>
      <c r="ALB87" s="102">
        <f t="shared" si="1893"/>
        <v>976</v>
      </c>
      <c r="ALC87" s="105" t="str">
        <f t="shared" si="1894"/>
        <v>.70724999995</v>
      </c>
      <c r="ALD87" s="103">
        <f t="shared" si="1486"/>
        <v>346.65000000164997</v>
      </c>
      <c r="ALE87" s="102">
        <f t="shared" si="1895"/>
        <v>346</v>
      </c>
      <c r="ALF87" s="105" t="str">
        <f t="shared" si="1896"/>
        <v>.65000000165</v>
      </c>
      <c r="ALG87" s="103">
        <f t="shared" si="1487"/>
        <v>976.80174999995461</v>
      </c>
      <c r="ALH87" s="102">
        <f t="shared" si="1897"/>
        <v>976</v>
      </c>
      <c r="ALI87" s="105" t="str">
        <f t="shared" si="1898"/>
        <v>.80174999995</v>
      </c>
      <c r="ALK87" s="136">
        <f t="shared" si="1899"/>
        <v>2.5000000000750001E-10</v>
      </c>
      <c r="ALL87" s="136">
        <f t="shared" si="1900"/>
        <v>0.2500000000075</v>
      </c>
      <c r="ALM87" s="103">
        <f t="shared" si="1488"/>
        <v>340.35000000135</v>
      </c>
      <c r="ALN87" s="102">
        <f t="shared" si="1901"/>
        <v>340</v>
      </c>
      <c r="ALO87" s="105" t="str">
        <f t="shared" si="1902"/>
        <v>.35000000135</v>
      </c>
      <c r="ALP87" s="103">
        <f t="shared" si="1489"/>
        <v>976.70724999995014</v>
      </c>
      <c r="ALQ87" s="102">
        <f t="shared" si="1903"/>
        <v>976</v>
      </c>
      <c r="ALR87" s="105" t="str">
        <f t="shared" si="1904"/>
        <v>.70724999995</v>
      </c>
      <c r="ALS87" s="103">
        <f t="shared" si="1905"/>
        <v>340.35000000159999</v>
      </c>
      <c r="ALT87" s="102">
        <f t="shared" si="1906"/>
        <v>340</v>
      </c>
      <c r="ALU87" s="105" t="str">
        <f t="shared" si="1907"/>
        <v>.35000000160</v>
      </c>
      <c r="ALV87" s="103">
        <f t="shared" si="1908"/>
        <v>976.95724999995764</v>
      </c>
      <c r="ALW87" s="102">
        <f t="shared" si="1909"/>
        <v>976</v>
      </c>
      <c r="ALX87" s="105" t="str">
        <f t="shared" si="1910"/>
        <v>.95724999996</v>
      </c>
      <c r="ALY87" s="103">
        <f t="shared" si="1490"/>
        <v>343.50000000149998</v>
      </c>
      <c r="ALZ87" s="102">
        <f t="shared" si="1911"/>
        <v>343</v>
      </c>
      <c r="AMA87" s="105" t="str">
        <f t="shared" si="1912"/>
        <v>.50000000150</v>
      </c>
      <c r="AMB87" s="103">
        <f t="shared" si="1491"/>
        <v>977.05174999995461</v>
      </c>
      <c r="AMC87" s="102">
        <f t="shared" si="1913"/>
        <v>977</v>
      </c>
      <c r="AMD87" s="105" t="str">
        <f t="shared" si="1914"/>
        <v>.05174999995</v>
      </c>
      <c r="AME87" s="103">
        <f t="shared" si="1915"/>
        <v>346.65000000139997</v>
      </c>
      <c r="AMF87" s="102">
        <f t="shared" si="1916"/>
        <v>346</v>
      </c>
      <c r="AMG87" s="105" t="str">
        <f t="shared" si="1917"/>
        <v>.65000000140</v>
      </c>
      <c r="AMH87" s="103">
        <f t="shared" si="1918"/>
        <v>976.95724999995764</v>
      </c>
      <c r="AMI87" s="102">
        <f t="shared" si="1919"/>
        <v>976</v>
      </c>
      <c r="AMJ87" s="105" t="str">
        <f t="shared" si="1920"/>
        <v>.95724999996</v>
      </c>
      <c r="AMK87" s="103">
        <f t="shared" si="1492"/>
        <v>346.65000000164997</v>
      </c>
      <c r="AML87" s="102">
        <f t="shared" si="1921"/>
        <v>346</v>
      </c>
      <c r="AMM87" s="105" t="str">
        <f t="shared" si="1922"/>
        <v>.65000000165</v>
      </c>
      <c r="AMN87" s="103">
        <f t="shared" si="1493"/>
        <v>976.70724999995014</v>
      </c>
      <c r="AMO87" s="102">
        <f t="shared" si="1923"/>
        <v>976</v>
      </c>
      <c r="AMP87" s="105" t="str">
        <f t="shared" si="1924"/>
        <v>.70724999995</v>
      </c>
      <c r="AMR87" s="103">
        <f t="shared" si="1925"/>
        <v>340.50000000149998</v>
      </c>
      <c r="AMS87" s="102">
        <f t="shared" si="1926"/>
        <v>340</v>
      </c>
      <c r="AMT87" s="105" t="str">
        <f t="shared" si="1927"/>
        <v>.50000000150</v>
      </c>
      <c r="AMU87" s="649">
        <f t="shared" si="1928"/>
        <v>976.86174999995455</v>
      </c>
      <c r="AMV87" s="102">
        <f t="shared" si="1929"/>
        <v>976</v>
      </c>
      <c r="AMW87" s="105" t="str">
        <f t="shared" si="1930"/>
        <v>.86174999995</v>
      </c>
      <c r="AMX87" s="103">
        <f t="shared" si="1931"/>
        <v>340.50000000149998</v>
      </c>
      <c r="AMY87" s="102">
        <f t="shared" si="1932"/>
        <v>340</v>
      </c>
      <c r="AMZ87" s="105" t="str">
        <f t="shared" si="1933"/>
        <v>.50000000150</v>
      </c>
      <c r="ANA87" s="649">
        <f t="shared" si="1934"/>
        <v>976.96174999995458</v>
      </c>
      <c r="ANB87" s="102">
        <f t="shared" si="1935"/>
        <v>976</v>
      </c>
      <c r="ANC87" s="105" t="str">
        <f t="shared" si="1936"/>
        <v>.96174999995</v>
      </c>
      <c r="AND87" s="103">
        <f t="shared" si="1937"/>
        <v>343.50000000149998</v>
      </c>
      <c r="ANE87" s="102">
        <f t="shared" si="1938"/>
        <v>343</v>
      </c>
      <c r="ANF87" s="105" t="str">
        <f t="shared" si="1939"/>
        <v>.50000000150</v>
      </c>
      <c r="ANG87" s="649">
        <f t="shared" si="1940"/>
        <v>977.05174999995461</v>
      </c>
      <c r="ANH87" s="102">
        <f t="shared" si="1941"/>
        <v>977</v>
      </c>
      <c r="ANI87" s="105" t="str">
        <f t="shared" si="1942"/>
        <v>.05174999995</v>
      </c>
      <c r="ANJ87" s="103">
        <f t="shared" si="1943"/>
        <v>346.50000000149998</v>
      </c>
      <c r="ANK87" s="102">
        <f t="shared" si="1944"/>
        <v>346</v>
      </c>
      <c r="ANL87" s="105" t="str">
        <f t="shared" si="1945"/>
        <v>.50000000150</v>
      </c>
      <c r="ANM87" s="649">
        <f t="shared" si="1946"/>
        <v>976.96174999995458</v>
      </c>
      <c r="ANN87" s="102">
        <f t="shared" si="1947"/>
        <v>976</v>
      </c>
      <c r="ANO87" s="105" t="str">
        <f t="shared" si="1948"/>
        <v>.96174999995</v>
      </c>
      <c r="ANP87" s="103">
        <f t="shared" si="1949"/>
        <v>346.50000000149998</v>
      </c>
      <c r="ANQ87" s="102">
        <f t="shared" si="1950"/>
        <v>346</v>
      </c>
      <c r="ANR87" s="105" t="str">
        <f t="shared" si="1951"/>
        <v>.50000000150</v>
      </c>
      <c r="ANS87" s="649">
        <f t="shared" si="1952"/>
        <v>976.86174999995455</v>
      </c>
      <c r="ANT87" s="102">
        <f t="shared" si="1953"/>
        <v>976</v>
      </c>
      <c r="ANU87" s="105" t="str">
        <f t="shared" si="1954"/>
        <v>.86174999995</v>
      </c>
      <c r="ANX87" s="136">
        <f t="shared" si="1955"/>
        <v>0</v>
      </c>
      <c r="ANY87" s="136">
        <f t="shared" si="1956"/>
        <v>0</v>
      </c>
      <c r="ANZ87" s="103">
        <f t="shared" si="1494"/>
        <v>340.35000000135</v>
      </c>
      <c r="AOA87" s="102">
        <f t="shared" si="1957"/>
        <v>340</v>
      </c>
      <c r="AOB87" s="105" t="str">
        <f t="shared" si="1958"/>
        <v>.35000000135</v>
      </c>
      <c r="AOC87" s="103">
        <f t="shared" si="1495"/>
        <v>976.70724999995014</v>
      </c>
      <c r="AOD87" s="102">
        <f t="shared" si="1959"/>
        <v>976</v>
      </c>
      <c r="AOE87" s="105" t="str">
        <f t="shared" si="1960"/>
        <v>.70724999995</v>
      </c>
      <c r="AOF87" s="103">
        <f t="shared" si="1496"/>
        <v>340.35000000135</v>
      </c>
      <c r="AOG87" s="102">
        <f t="shared" si="1961"/>
        <v>340</v>
      </c>
      <c r="AOH87" s="105" t="str">
        <f t="shared" si="1962"/>
        <v>.35000000135</v>
      </c>
      <c r="AOI87" s="103">
        <f t="shared" si="1497"/>
        <v>976.70724999995014</v>
      </c>
      <c r="AOJ87" s="102">
        <f t="shared" si="1963"/>
        <v>976</v>
      </c>
      <c r="AOK87" s="105" t="str">
        <f t="shared" si="1964"/>
        <v>.70724999995</v>
      </c>
      <c r="AOL87" s="103">
        <f t="shared" si="1498"/>
        <v>343.50000000149998</v>
      </c>
      <c r="AOM87" s="102">
        <f t="shared" si="1965"/>
        <v>343</v>
      </c>
      <c r="AON87" s="105" t="str">
        <f t="shared" si="1966"/>
        <v>.50000000150</v>
      </c>
      <c r="AOO87" s="103">
        <f t="shared" si="1499"/>
        <v>976.80174999995461</v>
      </c>
      <c r="AOP87" s="102">
        <f t="shared" si="1967"/>
        <v>976</v>
      </c>
      <c r="AOQ87" s="105" t="str">
        <f t="shared" si="1968"/>
        <v>.80174999995</v>
      </c>
      <c r="AOR87" s="103">
        <f t="shared" si="1500"/>
        <v>346.65000000164997</v>
      </c>
      <c r="AOS87" s="102">
        <f t="shared" si="1969"/>
        <v>346</v>
      </c>
      <c r="AOT87" s="105" t="str">
        <f t="shared" si="1970"/>
        <v>.65000000165</v>
      </c>
      <c r="AOU87" s="103">
        <f t="shared" si="1971"/>
        <v>976.70724999995014</v>
      </c>
      <c r="AOV87" s="102">
        <f t="shared" si="1972"/>
        <v>976</v>
      </c>
      <c r="AOW87" s="105" t="str">
        <f t="shared" si="1973"/>
        <v>.70724999995</v>
      </c>
      <c r="AOX87" s="103">
        <f t="shared" si="1501"/>
        <v>346.65000000164997</v>
      </c>
      <c r="AOY87" s="102">
        <f t="shared" si="1974"/>
        <v>346</v>
      </c>
      <c r="AOZ87" s="105" t="str">
        <f t="shared" si="1975"/>
        <v>.65000000165</v>
      </c>
      <c r="APA87" s="103">
        <f t="shared" si="1976"/>
        <v>976.70724999995014</v>
      </c>
      <c r="APB87" s="102">
        <f t="shared" si="1977"/>
        <v>976</v>
      </c>
      <c r="APC87" s="105" t="str">
        <f t="shared" si="1978"/>
        <v>.70724999995</v>
      </c>
      <c r="APE87" s="136">
        <f t="shared" si="1979"/>
        <v>1.5000000000450002E-10</v>
      </c>
      <c r="APF87" s="136">
        <f t="shared" si="1980"/>
        <v>0.15000000000450001</v>
      </c>
      <c r="APG87" s="103">
        <f t="shared" si="1502"/>
        <v>340.35000000135</v>
      </c>
      <c r="APH87" s="102">
        <f t="shared" si="1981"/>
        <v>340</v>
      </c>
      <c r="API87" s="105" t="str">
        <f t="shared" si="1982"/>
        <v>.35000000135</v>
      </c>
      <c r="APJ87" s="103">
        <f t="shared" si="1503"/>
        <v>976.70724999995014</v>
      </c>
      <c r="APK87" s="102">
        <f t="shared" si="1983"/>
        <v>976</v>
      </c>
      <c r="APL87" s="105" t="str">
        <f t="shared" si="1984"/>
        <v>.70724999995</v>
      </c>
      <c r="APM87" s="103">
        <f t="shared" si="1504"/>
        <v>340.35000000150001</v>
      </c>
      <c r="APN87" s="102">
        <f t="shared" si="1985"/>
        <v>340</v>
      </c>
      <c r="APO87" s="105" t="str">
        <f t="shared" si="1986"/>
        <v>.35000000150</v>
      </c>
      <c r="APP87" s="103">
        <f t="shared" si="1987"/>
        <v>976.85724999995455</v>
      </c>
      <c r="APQ87" s="102">
        <f t="shared" si="1988"/>
        <v>976</v>
      </c>
      <c r="APR87" s="105" t="str">
        <f t="shared" si="1989"/>
        <v>.85724999995</v>
      </c>
      <c r="APS87" s="103">
        <f t="shared" si="1505"/>
        <v>343.50000000149998</v>
      </c>
      <c r="APT87" s="102">
        <f t="shared" si="1990"/>
        <v>343</v>
      </c>
      <c r="APU87" s="105" t="str">
        <f t="shared" si="1991"/>
        <v>.50000000150</v>
      </c>
      <c r="APV87" s="103">
        <f t="shared" si="1506"/>
        <v>976.95174999995459</v>
      </c>
      <c r="APW87" s="102">
        <f t="shared" si="1992"/>
        <v>976</v>
      </c>
      <c r="APX87" s="105" t="str">
        <f t="shared" si="1993"/>
        <v>.95174999995</v>
      </c>
      <c r="APY87" s="103">
        <f t="shared" si="1507"/>
        <v>346.65000000149996</v>
      </c>
      <c r="APZ87" s="102">
        <f t="shared" si="1994"/>
        <v>346</v>
      </c>
      <c r="AQA87" s="105" t="str">
        <f t="shared" si="1995"/>
        <v>.65000000150</v>
      </c>
      <c r="AQB87" s="103">
        <f t="shared" si="1996"/>
        <v>976.85724999995455</v>
      </c>
      <c r="AQC87" s="102">
        <f t="shared" si="1997"/>
        <v>976</v>
      </c>
      <c r="AQD87" s="105" t="str">
        <f t="shared" si="1998"/>
        <v>.85724999995</v>
      </c>
      <c r="AQE87" s="103">
        <f t="shared" si="1508"/>
        <v>346.65000000164997</v>
      </c>
      <c r="AQF87" s="102">
        <f t="shared" si="1999"/>
        <v>346</v>
      </c>
      <c r="AQG87" s="105" t="str">
        <f t="shared" si="2000"/>
        <v>.65000000165</v>
      </c>
      <c r="AQH87" s="103">
        <f t="shared" si="1509"/>
        <v>976.70724999995014</v>
      </c>
      <c r="AQI87" s="102">
        <f t="shared" si="2001"/>
        <v>976</v>
      </c>
      <c r="AQJ87" s="105" t="str">
        <f t="shared" si="2002"/>
        <v>.70724999995</v>
      </c>
      <c r="AQK87" s="230"/>
      <c r="AQL87" s="120">
        <f t="shared" si="1510"/>
        <v>0</v>
      </c>
      <c r="AQM87" s="120">
        <f t="shared" si="2003"/>
        <v>999999999999</v>
      </c>
      <c r="AQN87" s="120">
        <f t="shared" si="1511"/>
        <v>0</v>
      </c>
      <c r="AQO87" s="120">
        <f t="shared" si="1512"/>
        <v>0</v>
      </c>
      <c r="AQP87" s="94">
        <f t="shared" si="1513"/>
        <v>0</v>
      </c>
      <c r="AQQ87" s="120">
        <f t="shared" si="2004"/>
        <v>999999999999</v>
      </c>
    </row>
    <row r="88" spans="4:1135" ht="15.75" x14ac:dyDescent="0.25">
      <c r="D88" s="770">
        <f t="shared" si="1211"/>
        <v>0</v>
      </c>
      <c r="E88" s="770" t="str">
        <f t="shared" si="1212"/>
        <v>-color</v>
      </c>
      <c r="F88" s="770" t="str">
        <f t="shared" si="1213"/>
        <v xml:space="preserve">3  </v>
      </c>
      <c r="G88" s="770" t="str">
        <f t="shared" si="2057"/>
        <v>-TEXT</v>
      </c>
      <c r="H88" s="770" t="str">
        <f t="shared" si="2058"/>
        <v>J</v>
      </c>
      <c r="I88" s="770" t="str">
        <f t="shared" si="2059"/>
        <v>bl</v>
      </c>
      <c r="J88" s="770" t="str">
        <f t="shared" si="2060"/>
        <v>00,00</v>
      </c>
      <c r="K88" s="770" t="str">
        <f t="shared" si="2061"/>
        <v>0</v>
      </c>
      <c r="L88" s="770" t="str">
        <f t="shared" si="2062"/>
        <v xml:space="preserve"> </v>
      </c>
      <c r="N88" s="197"/>
      <c r="O88" s="197"/>
      <c r="P88" s="197"/>
      <c r="Q88" s="197"/>
      <c r="R88" s="197"/>
      <c r="S88" s="350">
        <f t="shared" si="1514"/>
        <v>0</v>
      </c>
      <c r="T88" s="391">
        <f t="shared" si="1515"/>
        <v>0</v>
      </c>
      <c r="U88" s="90"/>
      <c r="V88" s="484">
        <f t="shared" si="2005"/>
        <v>0</v>
      </c>
      <c r="W88" s="786"/>
      <c r="X88" s="787"/>
      <c r="Y88" s="788"/>
      <c r="Z88" s="789"/>
      <c r="AA88" s="781"/>
      <c r="AB88" s="619">
        <f t="shared" si="1516"/>
        <v>0</v>
      </c>
      <c r="AC88" s="619">
        <f t="shared" si="1517"/>
        <v>0</v>
      </c>
      <c r="AD88" s="102">
        <f t="shared" si="1234"/>
        <v>0</v>
      </c>
      <c r="AE88" s="88"/>
      <c r="AF88" s="95">
        <f t="shared" si="1518"/>
        <v>0</v>
      </c>
      <c r="AG88" s="456">
        <f t="shared" si="2006"/>
        <v>0</v>
      </c>
      <c r="AH88" s="92"/>
      <c r="AI88" s="524">
        <f t="shared" si="1519"/>
        <v>0</v>
      </c>
      <c r="AK88" s="91"/>
      <c r="AL88" s="581"/>
      <c r="AM88" s="579">
        <f t="shared" si="1520"/>
        <v>0</v>
      </c>
      <c r="AN88" s="578"/>
      <c r="AO88" s="90"/>
      <c r="AP88" s="695"/>
      <c r="AR88" s="343">
        <f t="shared" si="1521"/>
        <v>0</v>
      </c>
      <c r="AS88" s="343">
        <f t="shared" si="1522"/>
        <v>0</v>
      </c>
      <c r="AT88" s="343">
        <f t="shared" si="1523"/>
        <v>0</v>
      </c>
      <c r="AU88" s="343">
        <f t="shared" si="2007"/>
        <v>0</v>
      </c>
      <c r="AV88" s="343">
        <f t="shared" si="1524"/>
        <v>0</v>
      </c>
      <c r="AW88" s="343">
        <f t="shared" si="1525"/>
        <v>0</v>
      </c>
      <c r="AX88" s="343">
        <f t="shared" si="1526"/>
        <v>0</v>
      </c>
      <c r="AZ88" s="454">
        <f t="shared" si="1527"/>
        <v>0</v>
      </c>
      <c r="BA88" s="160">
        <f t="shared" si="1235"/>
        <v>0</v>
      </c>
      <c r="BB88" s="160">
        <f t="shared" si="2008"/>
        <v>0</v>
      </c>
      <c r="BC88" s="469">
        <f t="shared" si="1528"/>
        <v>0</v>
      </c>
      <c r="BD88" s="454">
        <f t="shared" si="1236"/>
        <v>0</v>
      </c>
      <c r="BE88" s="457">
        <f t="shared" si="1529"/>
        <v>0</v>
      </c>
      <c r="BF88" s="601">
        <f t="shared" si="1530"/>
        <v>0</v>
      </c>
      <c r="BG88" s="457">
        <f t="shared" si="1237"/>
        <v>0</v>
      </c>
      <c r="BH88" s="457">
        <f t="shared" si="1531"/>
        <v>0</v>
      </c>
      <c r="BI88" s="457">
        <f t="shared" si="1532"/>
        <v>0</v>
      </c>
      <c r="BJ88" s="457">
        <f t="shared" si="1533"/>
        <v>0</v>
      </c>
      <c r="BK88" s="457">
        <f t="shared" si="1533"/>
        <v>0</v>
      </c>
      <c r="BL88" s="457">
        <f t="shared" si="1533"/>
        <v>0</v>
      </c>
      <c r="BM88" s="460">
        <f t="shared" si="1534"/>
        <v>0</v>
      </c>
      <c r="BN88" s="460">
        <f t="shared" si="1238"/>
        <v>0</v>
      </c>
      <c r="BO88" s="460">
        <f t="shared" si="1535"/>
        <v>0</v>
      </c>
      <c r="BP88" s="477"/>
      <c r="BR88" s="274">
        <f t="shared" si="1536"/>
        <v>0</v>
      </c>
      <c r="BS88" s="351">
        <f t="shared" si="1239"/>
        <v>0</v>
      </c>
      <c r="BT88" s="705">
        <f t="shared" si="1537"/>
        <v>0</v>
      </c>
      <c r="BU88" s="352">
        <f t="shared" si="1240"/>
        <v>0</v>
      </c>
      <c r="BV88" s="353">
        <f t="shared" si="1241"/>
        <v>0</v>
      </c>
      <c r="BW88" s="353">
        <f t="shared" si="1242"/>
        <v>0</v>
      </c>
      <c r="BX88" s="354">
        <f t="shared" si="1243"/>
        <v>0</v>
      </c>
      <c r="BY88" s="355">
        <f t="shared" si="1244"/>
        <v>0</v>
      </c>
      <c r="BZ88" s="355">
        <f t="shared" si="1245"/>
        <v>0</v>
      </c>
      <c r="CA88" s="393"/>
      <c r="CB88" s="594">
        <f t="shared" si="2009"/>
        <v>0</v>
      </c>
      <c r="CC88" s="392">
        <f t="shared" si="1538"/>
        <v>0</v>
      </c>
      <c r="CD88" s="392">
        <f t="shared" si="1539"/>
        <v>0</v>
      </c>
      <c r="CE88" s="392">
        <f t="shared" si="1540"/>
        <v>0</v>
      </c>
      <c r="CF88" s="392">
        <f t="shared" si="2010"/>
        <v>0</v>
      </c>
      <c r="CG88" s="394">
        <f t="shared" si="1541"/>
        <v>0</v>
      </c>
      <c r="CH88" s="394">
        <f t="shared" si="2011"/>
        <v>0</v>
      </c>
      <c r="CI88" s="395" t="s">
        <v>96</v>
      </c>
      <c r="CJ88" s="599">
        <f t="shared" si="1542"/>
        <v>0</v>
      </c>
      <c r="CK88" s="395"/>
      <c r="CL88" s="361"/>
      <c r="CM88" s="361">
        <f t="shared" si="1246"/>
        <v>0</v>
      </c>
      <c r="CN88" s="361">
        <f t="shared" si="1247"/>
        <v>0</v>
      </c>
      <c r="CO88" s="361">
        <v>78</v>
      </c>
      <c r="CP88" s="110">
        <f t="shared" si="2012"/>
        <v>94.44</v>
      </c>
      <c r="CQ88" s="362">
        <f t="shared" si="1543"/>
        <v>0</v>
      </c>
      <c r="CR88" s="367"/>
      <c r="CS88" s="367"/>
      <c r="CT88" s="396">
        <f t="shared" si="2042"/>
        <v>96.81</v>
      </c>
      <c r="CV88" s="399">
        <f t="shared" si="2055"/>
        <v>0</v>
      </c>
      <c r="CW88" s="367"/>
      <c r="CX88" s="111">
        <f t="shared" si="2043"/>
        <v>5.9250000000000115E-2</v>
      </c>
      <c r="CY88" s="367"/>
      <c r="CZ88" s="396">
        <f t="shared" si="2013"/>
        <v>186.87000000000018</v>
      </c>
      <c r="DA88" s="367"/>
      <c r="DB88" s="103">
        <f t="shared" si="1544"/>
        <v>0</v>
      </c>
      <c r="DC88" s="103">
        <f t="shared" si="1545"/>
        <v>98.938999999999993</v>
      </c>
      <c r="DD88" s="103">
        <f t="shared" si="1546"/>
        <v>98.938999999999993</v>
      </c>
      <c r="DE88" s="103">
        <f t="shared" si="1248"/>
        <v>0</v>
      </c>
      <c r="DF88" s="105">
        <f t="shared" si="1249"/>
        <v>0</v>
      </c>
      <c r="DG88" s="102">
        <f t="shared" si="1547"/>
        <v>0</v>
      </c>
      <c r="DH88" s="105">
        <f t="shared" si="1548"/>
        <v>0</v>
      </c>
      <c r="DI88" s="105">
        <f t="shared" si="1250"/>
        <v>0</v>
      </c>
      <c r="DJ88" s="111">
        <f t="shared" si="1251"/>
        <v>0</v>
      </c>
      <c r="DK88" s="401">
        <f t="shared" si="1549"/>
        <v>0</v>
      </c>
      <c r="DL88" s="111">
        <f t="shared" si="1550"/>
        <v>0</v>
      </c>
      <c r="DO88" s="403">
        <f t="shared" si="1551"/>
        <v>0</v>
      </c>
      <c r="DP88" s="403">
        <f t="shared" si="1552"/>
        <v>0</v>
      </c>
      <c r="DQ88" s="111">
        <f t="shared" si="2050"/>
        <v>0</v>
      </c>
      <c r="DR88" s="113">
        <f t="shared" si="1206"/>
        <v>0</v>
      </c>
      <c r="DS88" s="111">
        <f t="shared" si="1553"/>
        <v>0</v>
      </c>
      <c r="DT88" s="105">
        <f t="shared" si="1554"/>
        <v>0</v>
      </c>
      <c r="DU88" s="105">
        <f t="shared" si="1555"/>
        <v>0</v>
      </c>
      <c r="DV88" s="105">
        <f t="shared" si="2051"/>
        <v>0</v>
      </c>
      <c r="DW88" s="105">
        <f t="shared" si="2014"/>
        <v>0</v>
      </c>
      <c r="DX88" s="105">
        <f t="shared" si="1556"/>
        <v>0</v>
      </c>
      <c r="DZ88" s="105">
        <f t="shared" si="1557"/>
        <v>400</v>
      </c>
      <c r="EA88" s="105">
        <f t="shared" si="1558"/>
        <v>1600</v>
      </c>
      <c r="EB88" s="105">
        <f t="shared" si="1559"/>
        <v>3600</v>
      </c>
      <c r="EC88" s="105">
        <f t="shared" si="1560"/>
        <v>6400</v>
      </c>
      <c r="ED88" s="105">
        <f t="shared" si="1561"/>
        <v>10000</v>
      </c>
      <c r="EF88" s="105">
        <f t="shared" si="1233"/>
        <v>0</v>
      </c>
      <c r="EH88" s="105">
        <f t="shared" si="1222"/>
        <v>0</v>
      </c>
      <c r="EI88" s="105">
        <f t="shared" si="1562"/>
        <v>0</v>
      </c>
      <c r="EJ88" s="105">
        <f t="shared" si="1223"/>
        <v>0</v>
      </c>
      <c r="EL88" s="105">
        <f t="shared" si="2044"/>
        <v>0</v>
      </c>
      <c r="EM88" s="105">
        <f t="shared" si="1563"/>
        <v>0</v>
      </c>
      <c r="EN88" s="105">
        <f t="shared" si="1564"/>
        <v>0</v>
      </c>
      <c r="EO88" s="105">
        <f t="shared" si="1565"/>
        <v>0</v>
      </c>
      <c r="EP88" s="105">
        <f t="shared" si="1566"/>
        <v>0</v>
      </c>
      <c r="ER88" s="105">
        <f t="shared" si="1215"/>
        <v>0</v>
      </c>
      <c r="ES88" s="105">
        <f t="shared" si="1216"/>
        <v>0</v>
      </c>
      <c r="ET88" s="105">
        <f t="shared" si="1217"/>
        <v>0</v>
      </c>
      <c r="EU88" s="105">
        <f t="shared" si="1218"/>
        <v>0</v>
      </c>
      <c r="EV88" s="94">
        <f t="shared" si="1219"/>
        <v>0</v>
      </c>
      <c r="EW88" s="94">
        <f t="shared" si="1220"/>
        <v>0</v>
      </c>
      <c r="EX88" s="94">
        <f t="shared" si="1221"/>
        <v>0</v>
      </c>
      <c r="EZ88" s="94">
        <f t="shared" si="1224"/>
        <v>0</v>
      </c>
      <c r="FA88" s="94">
        <f t="shared" si="1225"/>
        <v>0</v>
      </c>
      <c r="FB88" s="94">
        <f t="shared" si="1226"/>
        <v>0</v>
      </c>
      <c r="FC88" s="94">
        <f t="shared" si="1227"/>
        <v>0</v>
      </c>
      <c r="FD88" s="94">
        <f t="shared" si="1228"/>
        <v>0</v>
      </c>
      <c r="FE88" s="94">
        <f t="shared" si="1229"/>
        <v>0</v>
      </c>
      <c r="FF88" s="94">
        <f t="shared" si="1230"/>
        <v>0</v>
      </c>
      <c r="FG88" s="94">
        <f t="shared" si="1231"/>
        <v>0</v>
      </c>
      <c r="FH88" s="94">
        <f t="shared" si="1232"/>
        <v>0</v>
      </c>
      <c r="FI88" s="369">
        <f t="shared" si="1252"/>
        <v>0</v>
      </c>
      <c r="FJ88" s="102">
        <f t="shared" si="1567"/>
        <v>0</v>
      </c>
      <c r="FK88" s="102">
        <f t="shared" si="1568"/>
        <v>0</v>
      </c>
      <c r="FL88" s="102">
        <f t="shared" si="1253"/>
        <v>0</v>
      </c>
      <c r="FM88" s="370">
        <f t="shared" si="1254"/>
        <v>0</v>
      </c>
      <c r="FN88" s="370">
        <f t="shared" si="1255"/>
        <v>0</v>
      </c>
      <c r="FO88" s="370">
        <f t="shared" si="1255"/>
        <v>0</v>
      </c>
      <c r="FP88" s="370">
        <f t="shared" si="1255"/>
        <v>0</v>
      </c>
      <c r="FQ88" s="370">
        <f t="shared" si="1256"/>
        <v>0</v>
      </c>
      <c r="FR88" s="370">
        <f t="shared" si="1569"/>
        <v>0</v>
      </c>
      <c r="FS88" s="370">
        <f t="shared" si="1214"/>
        <v>0</v>
      </c>
      <c r="FT88" s="370">
        <f t="shared" si="1214"/>
        <v>0</v>
      </c>
      <c r="FU88" s="370">
        <f t="shared" si="1214"/>
        <v>0</v>
      </c>
      <c r="FV88" s="370">
        <f t="shared" si="1214"/>
        <v>0</v>
      </c>
      <c r="FW88" s="370">
        <f t="shared" si="1214"/>
        <v>0</v>
      </c>
      <c r="FX88" s="370">
        <f t="shared" si="1570"/>
        <v>0</v>
      </c>
      <c r="FY88" s="371">
        <f t="shared" si="1257"/>
        <v>0</v>
      </c>
      <c r="FZ88" s="371">
        <f t="shared" si="1210"/>
        <v>0</v>
      </c>
      <c r="GA88" s="371">
        <f t="shared" si="1210"/>
        <v>0</v>
      </c>
      <c r="GB88" s="371">
        <f t="shared" si="1210"/>
        <v>0</v>
      </c>
      <c r="GC88" s="371">
        <f t="shared" si="1207"/>
        <v>0</v>
      </c>
      <c r="GD88" s="371">
        <f t="shared" si="1207"/>
        <v>0</v>
      </c>
      <c r="GE88" s="371">
        <f t="shared" si="1207"/>
        <v>0</v>
      </c>
      <c r="GF88" s="371">
        <f t="shared" si="1207"/>
        <v>0</v>
      </c>
      <c r="GG88" s="371">
        <f t="shared" si="1258"/>
        <v>0</v>
      </c>
      <c r="GH88" s="371">
        <f t="shared" si="1259"/>
        <v>0</v>
      </c>
      <c r="GI88" s="371">
        <f t="shared" si="990"/>
        <v>0</v>
      </c>
      <c r="GJ88" s="371">
        <f t="shared" si="990"/>
        <v>0</v>
      </c>
      <c r="GK88" s="371">
        <f t="shared" si="990"/>
        <v>0</v>
      </c>
      <c r="GL88" s="371">
        <f t="shared" si="990"/>
        <v>0</v>
      </c>
      <c r="GM88" s="371">
        <f t="shared" si="1260"/>
        <v>0</v>
      </c>
      <c r="GN88" s="371">
        <f t="shared" si="1260"/>
        <v>0</v>
      </c>
      <c r="GO88" s="371">
        <f t="shared" si="1260"/>
        <v>0</v>
      </c>
      <c r="GP88" s="371">
        <f t="shared" si="1260"/>
        <v>0</v>
      </c>
      <c r="GQ88" s="371">
        <f t="shared" si="1260"/>
        <v>0</v>
      </c>
      <c r="GR88" s="371">
        <f t="shared" si="1261"/>
        <v>0</v>
      </c>
      <c r="GS88" s="371">
        <f t="shared" si="1262"/>
        <v>0</v>
      </c>
      <c r="GT88" s="102">
        <f t="shared" si="1571"/>
        <v>0</v>
      </c>
      <c r="GU88" s="94">
        <f t="shared" si="2015"/>
        <v>0</v>
      </c>
      <c r="GV88" s="94">
        <f t="shared" si="2016"/>
        <v>0</v>
      </c>
      <c r="GW88" s="372">
        <f t="shared" si="1572"/>
        <v>0</v>
      </c>
      <c r="GX88" s="372">
        <f t="shared" si="1573"/>
        <v>0</v>
      </c>
      <c r="GY88" s="372">
        <f t="shared" si="1574"/>
        <v>0</v>
      </c>
      <c r="HA88" s="94">
        <v>78</v>
      </c>
      <c r="HB88" s="105">
        <f t="shared" si="1263"/>
        <v>0</v>
      </c>
      <c r="HC88" s="94">
        <f t="shared" si="2045"/>
        <v>0</v>
      </c>
      <c r="HD88" s="94">
        <f t="shared" si="1575"/>
        <v>0</v>
      </c>
      <c r="HE88" s="93">
        <f t="shared" si="1264"/>
        <v>0</v>
      </c>
      <c r="HF88" s="93">
        <f t="shared" si="1265"/>
        <v>0</v>
      </c>
      <c r="HG88" s="94">
        <f t="shared" si="2017"/>
        <v>0</v>
      </c>
      <c r="HH88" s="120">
        <f t="shared" si="2018"/>
        <v>0</v>
      </c>
      <c r="HI88" s="93">
        <f t="shared" si="2019"/>
        <v>0</v>
      </c>
      <c r="HJ88" s="120">
        <f t="shared" si="1266"/>
        <v>0</v>
      </c>
      <c r="HK88" s="151">
        <f t="shared" si="1267"/>
        <v>0</v>
      </c>
      <c r="HM88" s="376">
        <f t="shared" si="1576"/>
        <v>0</v>
      </c>
      <c r="HN88" s="189">
        <f t="shared" si="1577"/>
        <v>0</v>
      </c>
      <c r="HO88" s="189" t="str">
        <f t="shared" si="1578"/>
        <v>.00000000000</v>
      </c>
      <c r="HP88" s="189">
        <f t="shared" si="1579"/>
        <v>0</v>
      </c>
      <c r="HQ88" s="189">
        <f t="shared" si="1580"/>
        <v>0</v>
      </c>
      <c r="HR88" s="377" t="str">
        <f t="shared" si="1581"/>
        <v>.00000000000</v>
      </c>
      <c r="HT88" s="376">
        <f t="shared" si="1582"/>
        <v>0</v>
      </c>
      <c r="HU88" s="189">
        <f t="shared" si="1583"/>
        <v>0</v>
      </c>
      <c r="HV88" s="189" t="str">
        <f t="shared" si="1584"/>
        <v>.00000000000</v>
      </c>
      <c r="HW88" s="189">
        <f t="shared" si="1268"/>
        <v>2.5</v>
      </c>
      <c r="HX88" s="189">
        <f t="shared" si="1585"/>
        <v>2</v>
      </c>
      <c r="HY88" s="377" t="str">
        <f t="shared" si="1586"/>
        <v>.50000000000</v>
      </c>
      <c r="IA88" s="94">
        <f t="shared" si="1269"/>
        <v>0</v>
      </c>
      <c r="IB88" s="94">
        <f t="shared" si="1270"/>
        <v>0</v>
      </c>
      <c r="IC88" s="94">
        <f t="shared" si="1587"/>
        <v>0</v>
      </c>
      <c r="ID88" s="94">
        <f t="shared" si="1588"/>
        <v>0</v>
      </c>
      <c r="IE88" s="94">
        <f t="shared" si="1589"/>
        <v>0</v>
      </c>
      <c r="IF88" s="94" t="str">
        <f t="shared" si="1590"/>
        <v>.00000000000</v>
      </c>
      <c r="IG88" s="94">
        <f t="shared" si="1271"/>
        <v>0</v>
      </c>
      <c r="IH88" s="94">
        <f t="shared" si="1591"/>
        <v>0</v>
      </c>
      <c r="II88" s="94" t="str">
        <f t="shared" si="1592"/>
        <v>.00000000000</v>
      </c>
      <c r="IJ88" s="94">
        <f t="shared" si="1272"/>
        <v>0</v>
      </c>
      <c r="IL88" s="376">
        <f t="shared" si="1593"/>
        <v>0</v>
      </c>
      <c r="IM88" s="189">
        <f t="shared" si="1594"/>
        <v>0</v>
      </c>
      <c r="IN88" s="189" t="str">
        <f t="shared" si="1595"/>
        <v>.00000000000</v>
      </c>
      <c r="IO88" s="189">
        <f t="shared" si="1273"/>
        <v>0</v>
      </c>
      <c r="IP88" s="189">
        <f t="shared" si="1596"/>
        <v>0</v>
      </c>
      <c r="IQ88" s="377" t="str">
        <f t="shared" si="1597"/>
        <v>.00000000000</v>
      </c>
      <c r="IR88" s="105">
        <f t="shared" si="1274"/>
        <v>0</v>
      </c>
      <c r="IT88" s="599">
        <f t="shared" si="1598"/>
        <v>0</v>
      </c>
      <c r="IU88" s="601">
        <f t="shared" si="1275"/>
        <v>0</v>
      </c>
      <c r="IV88" s="518">
        <f t="shared" si="1599"/>
        <v>0</v>
      </c>
      <c r="IW88" s="518">
        <f t="shared" si="1600"/>
        <v>0</v>
      </c>
      <c r="IX88" s="507">
        <f t="shared" si="1276"/>
        <v>0</v>
      </c>
      <c r="IY88" s="518">
        <f t="shared" si="1601"/>
        <v>0</v>
      </c>
      <c r="IZ88" s="518">
        <f t="shared" si="1602"/>
        <v>0</v>
      </c>
      <c r="JA88" s="519">
        <f t="shared" si="1603"/>
        <v>0</v>
      </c>
      <c r="JB88" s="100">
        <f t="shared" si="1604"/>
        <v>0</v>
      </c>
      <c r="JC88" s="514">
        <f t="shared" si="1605"/>
        <v>0</v>
      </c>
      <c r="JD88" s="519">
        <f t="shared" si="1606"/>
        <v>0</v>
      </c>
      <c r="JE88" s="672">
        <f t="shared" si="1607"/>
        <v>0</v>
      </c>
      <c r="JF88" s="677" t="s">
        <v>838</v>
      </c>
      <c r="JG88" s="671" t="s">
        <v>838</v>
      </c>
      <c r="JH88" s="671" t="s">
        <v>838</v>
      </c>
      <c r="JI88" s="671" t="s">
        <v>838</v>
      </c>
      <c r="JJ88" s="671" t="s">
        <v>838</v>
      </c>
      <c r="JK88" s="671" t="s">
        <v>838</v>
      </c>
      <c r="JL88" s="671" t="s">
        <v>838</v>
      </c>
      <c r="JM88" s="671" t="s">
        <v>838</v>
      </c>
      <c r="JN88" s="671" t="s">
        <v>838</v>
      </c>
      <c r="JO88" s="671" t="s">
        <v>838</v>
      </c>
      <c r="JP88" s="671" t="s">
        <v>838</v>
      </c>
      <c r="JQ88" s="671" t="s">
        <v>838</v>
      </c>
      <c r="JR88" s="671" t="s">
        <v>838</v>
      </c>
      <c r="JS88" s="671" t="s">
        <v>838</v>
      </c>
      <c r="JT88" s="671" t="s">
        <v>838</v>
      </c>
      <c r="JU88" s="671" t="s">
        <v>838</v>
      </c>
      <c r="JV88" s="671" t="s">
        <v>838</v>
      </c>
      <c r="JW88" s="671" t="s">
        <v>838</v>
      </c>
      <c r="JX88" s="671" t="s">
        <v>838</v>
      </c>
      <c r="JY88" s="671" t="s">
        <v>838</v>
      </c>
      <c r="JZ88" s="671" t="s">
        <v>838</v>
      </c>
      <c r="KA88" s="678" t="s">
        <v>838</v>
      </c>
      <c r="KB88" s="678" t="s">
        <v>838</v>
      </c>
      <c r="KC88" s="678" t="s">
        <v>838</v>
      </c>
      <c r="KD88" s="678" t="s">
        <v>838</v>
      </c>
      <c r="KE88" s="678" t="s">
        <v>838</v>
      </c>
      <c r="KF88" s="678" t="s">
        <v>838</v>
      </c>
      <c r="KG88" s="678" t="s">
        <v>838</v>
      </c>
      <c r="KH88" s="678" t="s">
        <v>838</v>
      </c>
      <c r="KI88" s="678" t="s">
        <v>838</v>
      </c>
      <c r="KJ88" s="678" t="s">
        <v>838</v>
      </c>
      <c r="KK88" s="678" t="s">
        <v>838</v>
      </c>
      <c r="KL88" s="678" t="s">
        <v>838</v>
      </c>
      <c r="KM88" s="678" t="s">
        <v>838</v>
      </c>
      <c r="KN88" s="678" t="s">
        <v>838</v>
      </c>
      <c r="KO88" s="678" t="s">
        <v>838</v>
      </c>
      <c r="KP88" s="678" t="s">
        <v>838</v>
      </c>
      <c r="KQ88" s="678" t="s">
        <v>838</v>
      </c>
      <c r="KR88" s="678" t="s">
        <v>838</v>
      </c>
      <c r="KS88" s="678" t="s">
        <v>838</v>
      </c>
      <c r="KT88" s="678" t="s">
        <v>838</v>
      </c>
      <c r="KU88" s="678" t="s">
        <v>838</v>
      </c>
      <c r="KV88" s="686"/>
      <c r="KW88" s="686"/>
      <c r="KX88" s="529"/>
      <c r="KY88" s="529"/>
      <c r="KZ88" s="529"/>
      <c r="LA88" s="529"/>
      <c r="LB88" s="529"/>
      <c r="LC88" s="529"/>
      <c r="LD88" s="529"/>
      <c r="LE88" s="529"/>
      <c r="LF88" s="529"/>
      <c r="LG88" s="529"/>
      <c r="LH88" s="529"/>
      <c r="LI88" s="529"/>
      <c r="LJ88" s="529"/>
      <c r="LK88" s="529"/>
      <c r="LL88" s="529"/>
      <c r="LM88" s="529"/>
      <c r="LN88" s="529"/>
      <c r="LO88" s="529"/>
      <c r="LP88" s="529"/>
      <c r="LQ88" s="529"/>
      <c r="LR88" s="529"/>
      <c r="LS88" s="529"/>
      <c r="LT88" s="250"/>
      <c r="LU88" s="529"/>
      <c r="LV88" s="529"/>
      <c r="LW88" s="529"/>
      <c r="LX88" s="529"/>
      <c r="LY88" s="529"/>
      <c r="LZ88" s="529"/>
      <c r="MA88" s="529"/>
      <c r="MB88" s="529"/>
      <c r="MC88" s="529"/>
      <c r="MD88" s="529"/>
      <c r="ME88" s="529"/>
      <c r="MF88" s="529"/>
      <c r="MG88" s="529"/>
      <c r="MH88" s="529"/>
      <c r="MI88" s="529"/>
      <c r="MJ88" s="529"/>
      <c r="MK88" s="529"/>
      <c r="ML88" s="529"/>
      <c r="MM88" s="529"/>
      <c r="MN88" s="529"/>
      <c r="MO88" s="529"/>
      <c r="MP88" s="529"/>
      <c r="MQ88" s="529"/>
      <c r="MR88" s="529"/>
      <c r="MS88" s="529"/>
      <c r="MT88" s="529"/>
      <c r="MU88" s="529"/>
      <c r="MV88" s="529"/>
      <c r="MW88" s="529"/>
      <c r="MX88" s="529"/>
      <c r="MY88" s="529"/>
      <c r="MZ88" s="529"/>
      <c r="NA88" s="529"/>
      <c r="NB88" s="529"/>
      <c r="NC88" s="529"/>
      <c r="ND88" s="529"/>
      <c r="NE88" s="529"/>
      <c r="NF88" s="529"/>
      <c r="NG88" s="529"/>
      <c r="NH88" s="529"/>
      <c r="NI88" s="529"/>
      <c r="NJ88" s="529"/>
      <c r="NK88" s="529"/>
      <c r="NL88" s="529"/>
      <c r="NM88" s="529"/>
      <c r="NN88" s="529"/>
      <c r="NO88" s="529"/>
      <c r="NP88" s="529"/>
      <c r="NQ88" s="529"/>
      <c r="NR88" s="529"/>
      <c r="NS88" s="529"/>
      <c r="NT88" s="529"/>
      <c r="NU88" s="529"/>
      <c r="NV88" s="379">
        <f t="shared" si="1277"/>
        <v>0</v>
      </c>
      <c r="NW88" s="100">
        <f t="shared" si="2020"/>
        <v>0</v>
      </c>
      <c r="NX88" s="189">
        <f t="shared" si="2021"/>
        <v>0</v>
      </c>
      <c r="NY88" s="189">
        <f t="shared" si="2022"/>
        <v>0</v>
      </c>
      <c r="NZ88" s="189">
        <f t="shared" si="1278"/>
        <v>910.40000000000009</v>
      </c>
      <c r="OA88" s="189">
        <f t="shared" si="2023"/>
        <v>0</v>
      </c>
      <c r="OB88" s="377">
        <f t="shared" si="2024"/>
        <v>0</v>
      </c>
      <c r="OC88" s="105">
        <f t="shared" si="2046"/>
        <v>0</v>
      </c>
      <c r="OE88" s="376">
        <f t="shared" si="1279"/>
        <v>0</v>
      </c>
      <c r="OF88" s="189">
        <f t="shared" si="1280"/>
        <v>0</v>
      </c>
      <c r="OG88" s="189">
        <f t="shared" si="1281"/>
        <v>0</v>
      </c>
      <c r="OH88" s="189">
        <f t="shared" si="1282"/>
        <v>0</v>
      </c>
      <c r="OI88" s="189">
        <f t="shared" si="1283"/>
        <v>0</v>
      </c>
      <c r="OJ88" s="377">
        <f t="shared" si="1284"/>
        <v>0</v>
      </c>
      <c r="OK88" s="94">
        <f t="shared" si="1608"/>
        <v>0</v>
      </c>
      <c r="OM88" s="94">
        <f t="shared" si="1609"/>
        <v>0</v>
      </c>
      <c r="ON88" s="189">
        <f t="shared" si="1610"/>
        <v>0</v>
      </c>
      <c r="OO88" s="189" t="str">
        <f t="shared" si="1611"/>
        <v>.00000000000</v>
      </c>
      <c r="OP88" s="189">
        <f t="shared" si="1285"/>
        <v>0</v>
      </c>
      <c r="OQ88" s="189">
        <f t="shared" si="1612"/>
        <v>0</v>
      </c>
      <c r="OR88" s="94" t="str">
        <f t="shared" si="1613"/>
        <v>.00000000000</v>
      </c>
      <c r="OS88" s="94">
        <f t="shared" si="1614"/>
        <v>0</v>
      </c>
      <c r="OU88" s="94">
        <f t="shared" si="1615"/>
        <v>0</v>
      </c>
      <c r="OV88" s="189">
        <f t="shared" si="1616"/>
        <v>0</v>
      </c>
      <c r="OW88" s="189" t="str">
        <f t="shared" si="1617"/>
        <v>.00000000000</v>
      </c>
      <c r="OX88" s="189">
        <f t="shared" si="1286"/>
        <v>900.40000000000009</v>
      </c>
      <c r="OY88" s="189">
        <f t="shared" si="1618"/>
        <v>900</v>
      </c>
      <c r="OZ88" s="94" t="str">
        <f t="shared" si="1619"/>
        <v>.40000000000</v>
      </c>
      <c r="PA88" s="94">
        <f t="shared" si="1620"/>
        <v>0</v>
      </c>
      <c r="PC88" s="94">
        <f t="shared" si="1287"/>
        <v>0</v>
      </c>
      <c r="PD88" s="189">
        <f t="shared" si="1288"/>
        <v>0</v>
      </c>
      <c r="PE88" s="189">
        <f t="shared" si="1289"/>
        <v>0</v>
      </c>
      <c r="PF88" s="189">
        <f t="shared" si="1290"/>
        <v>0</v>
      </c>
      <c r="PG88" s="189">
        <f t="shared" si="1291"/>
        <v>0</v>
      </c>
      <c r="PH88" s="94">
        <f t="shared" si="1292"/>
        <v>0</v>
      </c>
      <c r="PI88" s="94">
        <f t="shared" si="1621"/>
        <v>0</v>
      </c>
      <c r="PK88" s="105">
        <f t="shared" si="1293"/>
        <v>0</v>
      </c>
      <c r="PL88" s="121">
        <f t="shared" si="1294"/>
        <v>0</v>
      </c>
      <c r="PM88" s="121">
        <f t="shared" si="1622"/>
        <v>0</v>
      </c>
      <c r="PN88" s="121">
        <f t="shared" si="1295"/>
        <v>0</v>
      </c>
      <c r="PO88" s="121">
        <f t="shared" si="1296"/>
        <v>0</v>
      </c>
      <c r="PP88" s="121">
        <f t="shared" si="1623"/>
        <v>0</v>
      </c>
      <c r="PQ88" s="121">
        <f t="shared" si="1297"/>
        <v>0</v>
      </c>
      <c r="PS88" s="121">
        <f t="shared" si="2025"/>
        <v>0</v>
      </c>
      <c r="PT88" s="121">
        <f t="shared" si="1624"/>
        <v>0</v>
      </c>
      <c r="PU88" s="121">
        <f t="shared" si="1298"/>
        <v>0</v>
      </c>
      <c r="PV88" s="121">
        <f t="shared" si="1299"/>
        <v>0</v>
      </c>
      <c r="PW88" s="121">
        <f t="shared" si="1625"/>
        <v>0</v>
      </c>
      <c r="PX88" s="121">
        <f t="shared" si="1300"/>
        <v>0</v>
      </c>
      <c r="PY88" s="299" t="str">
        <f t="shared" si="1626"/>
        <v>-</v>
      </c>
      <c r="QA88" s="94">
        <f t="shared" si="2026"/>
        <v>0</v>
      </c>
      <c r="QB88" s="121">
        <f t="shared" si="2027"/>
        <v>0</v>
      </c>
      <c r="QC88" s="121">
        <f t="shared" si="1627"/>
        <v>0</v>
      </c>
      <c r="QE88" s="383">
        <v>79</v>
      </c>
      <c r="QF88" s="121">
        <f t="shared" si="1301"/>
        <v>0</v>
      </c>
      <c r="QG88" s="121">
        <f t="shared" si="1628"/>
        <v>0</v>
      </c>
      <c r="QH88" s="121" t="str">
        <f t="shared" si="1629"/>
        <v>.00000000000</v>
      </c>
      <c r="QI88" s="121">
        <f t="shared" si="1302"/>
        <v>0</v>
      </c>
      <c r="QJ88" s="121">
        <f t="shared" si="1630"/>
        <v>0</v>
      </c>
      <c r="QK88" s="121" t="str">
        <f t="shared" si="1631"/>
        <v>.00000000000</v>
      </c>
      <c r="QM88" s="121">
        <f t="shared" si="1632"/>
        <v>9999999999</v>
      </c>
      <c r="QO88" s="247" t="s">
        <v>330</v>
      </c>
      <c r="QP88" s="530">
        <v>2</v>
      </c>
      <c r="QQ88" s="123">
        <v>2</v>
      </c>
      <c r="QT88" s="124">
        <f t="shared" si="2052"/>
        <v>9999999999999</v>
      </c>
      <c r="QU88" s="124">
        <f t="shared" si="2052"/>
        <v>9999999999999</v>
      </c>
      <c r="QV88" s="124">
        <f t="shared" si="2052"/>
        <v>9999999999999</v>
      </c>
      <c r="QW88" s="124">
        <f t="shared" si="2047"/>
        <v>9999999999999</v>
      </c>
      <c r="QX88" s="507">
        <f t="shared" si="2053"/>
        <v>0</v>
      </c>
      <c r="QY88" s="457">
        <f t="shared" si="2048"/>
        <v>0</v>
      </c>
      <c r="QZ88" s="457">
        <f t="shared" si="2049"/>
        <v>0</v>
      </c>
      <c r="RA88" s="457">
        <f t="shared" si="2054"/>
        <v>0</v>
      </c>
      <c r="RI88" s="507">
        <f t="shared" si="1633"/>
        <v>0</v>
      </c>
      <c r="RJ88" s="795">
        <f t="shared" si="1634"/>
        <v>0</v>
      </c>
      <c r="RK88" s="518" t="str">
        <f t="shared" si="1635"/>
        <v>.00000000000</v>
      </c>
      <c r="RL88" s="511">
        <f t="shared" si="1636"/>
        <v>930</v>
      </c>
      <c r="RM88" s="795">
        <f t="shared" si="1637"/>
        <v>930</v>
      </c>
      <c r="RN88" s="518" t="str">
        <f t="shared" si="1638"/>
        <v>.00000000000</v>
      </c>
      <c r="RO88" s="507">
        <f t="shared" si="1639"/>
        <v>0</v>
      </c>
      <c r="RP88" s="795">
        <f t="shared" si="1640"/>
        <v>0</v>
      </c>
      <c r="RQ88" s="518" t="str">
        <f t="shared" si="1641"/>
        <v>.00000000000</v>
      </c>
      <c r="RR88" s="511">
        <f t="shared" si="1642"/>
        <v>1020</v>
      </c>
      <c r="RS88" s="795">
        <f t="shared" si="1643"/>
        <v>1020</v>
      </c>
      <c r="RT88" s="518" t="str">
        <f t="shared" si="1644"/>
        <v>.00000000000</v>
      </c>
      <c r="RZ88" s="131">
        <f t="shared" si="1303"/>
        <v>0</v>
      </c>
      <c r="SA88" s="124">
        <f t="shared" si="1645"/>
        <v>0</v>
      </c>
      <c r="SB88" s="121" t="str">
        <f t="shared" si="1646"/>
        <v>.00000000000</v>
      </c>
      <c r="SC88" s="120">
        <f t="shared" si="1304"/>
        <v>0</v>
      </c>
      <c r="SD88" s="124">
        <f t="shared" si="1647"/>
        <v>0</v>
      </c>
      <c r="SE88" s="121" t="str">
        <f t="shared" si="1648"/>
        <v>.00000000000</v>
      </c>
      <c r="SF88" s="131">
        <f t="shared" si="1305"/>
        <v>0</v>
      </c>
      <c r="SG88" s="124">
        <f t="shared" si="1649"/>
        <v>0</v>
      </c>
      <c r="SH88" s="121" t="str">
        <f t="shared" si="1650"/>
        <v>.00000000000</v>
      </c>
      <c r="SI88" s="120">
        <f t="shared" si="1306"/>
        <v>0</v>
      </c>
      <c r="SJ88" s="124">
        <f t="shared" si="1651"/>
        <v>0</v>
      </c>
      <c r="SK88" s="121" t="str">
        <f t="shared" si="1652"/>
        <v>.00000000000</v>
      </c>
      <c r="SM88" s="131">
        <f t="shared" si="1307"/>
        <v>0</v>
      </c>
      <c r="SN88" s="124">
        <f t="shared" si="1653"/>
        <v>0</v>
      </c>
      <c r="SO88" s="121" t="str">
        <f t="shared" si="1654"/>
        <v>.00000000000</v>
      </c>
      <c r="SP88" s="120">
        <f t="shared" si="1308"/>
        <v>0</v>
      </c>
      <c r="SQ88" s="124">
        <f t="shared" si="1655"/>
        <v>0</v>
      </c>
      <c r="SR88" s="121" t="str">
        <f t="shared" si="1656"/>
        <v>.00000000000</v>
      </c>
      <c r="SS88" s="121">
        <f t="shared" si="1309"/>
        <v>0</v>
      </c>
      <c r="SU88" s="94">
        <f t="shared" si="2028"/>
        <v>-1</v>
      </c>
      <c r="SV88" s="121">
        <f t="shared" si="2029"/>
        <v>-1</v>
      </c>
      <c r="SW88" s="121" t="str">
        <f t="shared" si="1657"/>
        <v>.00000000000</v>
      </c>
      <c r="SX88" s="94">
        <f t="shared" si="2030"/>
        <v>1710</v>
      </c>
      <c r="SY88" s="121">
        <f t="shared" si="2031"/>
        <v>1710</v>
      </c>
      <c r="SZ88" s="121" t="str">
        <f t="shared" si="1658"/>
        <v>.00000000000</v>
      </c>
      <c r="TA88" s="94" t="str">
        <f t="shared" si="1659"/>
        <v>171,000</v>
      </c>
      <c r="TB88" s="94">
        <v>79</v>
      </c>
      <c r="TC88" s="94">
        <f t="shared" si="1660"/>
        <v>0</v>
      </c>
      <c r="TE88" s="121">
        <f t="shared" si="1661"/>
        <v>0</v>
      </c>
      <c r="TF88" s="121">
        <f t="shared" si="1662"/>
        <v>0</v>
      </c>
      <c r="TG88" s="121" t="str">
        <f t="shared" si="983"/>
        <v>.00000000000</v>
      </c>
      <c r="TH88" s="121">
        <f t="shared" si="1310"/>
        <v>7</v>
      </c>
      <c r="TI88" s="121">
        <f t="shared" si="984"/>
        <v>7</v>
      </c>
      <c r="TJ88" s="121" t="str">
        <f t="shared" si="985"/>
        <v>.00000000000</v>
      </c>
      <c r="TK88" s="94">
        <f t="shared" si="2032"/>
        <v>0</v>
      </c>
      <c r="TL88" s="94">
        <v>79</v>
      </c>
      <c r="TM88" s="94">
        <f t="shared" si="1311"/>
        <v>0</v>
      </c>
      <c r="TO88" s="121">
        <f t="shared" si="1663"/>
        <v>0</v>
      </c>
      <c r="TP88" s="121">
        <f t="shared" si="1664"/>
        <v>0</v>
      </c>
      <c r="TQ88" s="121" t="str">
        <f t="shared" si="1665"/>
        <v>.00000000000</v>
      </c>
      <c r="TR88" s="121">
        <f t="shared" si="1312"/>
        <v>928</v>
      </c>
      <c r="TS88" s="121">
        <f t="shared" si="1666"/>
        <v>928</v>
      </c>
      <c r="TT88" s="121" t="str">
        <f t="shared" si="1667"/>
        <v>.00000000000</v>
      </c>
      <c r="TU88" s="94">
        <f t="shared" si="1668"/>
        <v>0</v>
      </c>
      <c r="TW88" s="105">
        <f t="shared" si="1669"/>
        <v>-9.4500000004499998E-2</v>
      </c>
      <c r="TX88" s="105">
        <f t="shared" si="1670"/>
        <v>0</v>
      </c>
      <c r="TY88" s="105">
        <f t="shared" si="1671"/>
        <v>-9.4500000004499998E-2</v>
      </c>
      <c r="TZ88" s="105">
        <f t="shared" si="1672"/>
        <v>0</v>
      </c>
      <c r="UA88" s="105">
        <f t="shared" si="1673"/>
        <v>0</v>
      </c>
      <c r="UB88" s="105">
        <f t="shared" si="1674"/>
        <v>0</v>
      </c>
      <c r="UC88" s="105">
        <f t="shared" si="1313"/>
        <v>0</v>
      </c>
      <c r="UD88" s="105">
        <f t="shared" si="1314"/>
        <v>0</v>
      </c>
      <c r="UE88" s="105">
        <f t="shared" si="1315"/>
        <v>0</v>
      </c>
      <c r="UF88" s="105">
        <f t="shared" si="1675"/>
        <v>0</v>
      </c>
      <c r="UG88" s="105">
        <f t="shared" si="1675"/>
        <v>0</v>
      </c>
      <c r="UH88" s="105">
        <f t="shared" si="1675"/>
        <v>0</v>
      </c>
      <c r="UI88" s="105">
        <f>UI87</f>
        <v>0</v>
      </c>
      <c r="UK88" s="105">
        <f t="shared" si="1316"/>
        <v>352.95000000195</v>
      </c>
      <c r="UL88" s="102">
        <f t="shared" si="1676"/>
        <v>352</v>
      </c>
      <c r="UM88" s="105" t="str">
        <f t="shared" si="1677"/>
        <v>.95000000195</v>
      </c>
      <c r="UN88" s="105">
        <f t="shared" si="1678"/>
        <v>-9.4500000004499998E-2</v>
      </c>
      <c r="UO88" s="102">
        <f t="shared" si="1679"/>
        <v>-1</v>
      </c>
      <c r="UP88" s="105" t="str">
        <f t="shared" si="1680"/>
        <v>.90550000000</v>
      </c>
      <c r="UQ88" s="105">
        <f>UQ87+$UY$6*$US$6</f>
        <v>356.10000000209999</v>
      </c>
      <c r="UR88" s="105">
        <f t="shared" si="1681"/>
        <v>356</v>
      </c>
      <c r="US88" s="105" t="str">
        <f t="shared" si="1682"/>
        <v>.10000000210</v>
      </c>
      <c r="UT88" s="103">
        <f t="shared" si="1317"/>
        <v>0</v>
      </c>
      <c r="UU88" s="102">
        <f t="shared" si="1683"/>
        <v>0</v>
      </c>
      <c r="UV88" s="105" t="str">
        <f t="shared" si="1684"/>
        <v>.00000000000</v>
      </c>
      <c r="UW88" s="105">
        <f t="shared" si="1318"/>
        <v>359.25000000224998</v>
      </c>
      <c r="UX88" s="102">
        <f t="shared" si="1685"/>
        <v>359</v>
      </c>
      <c r="UY88" s="105" t="str">
        <f t="shared" si="1686"/>
        <v>.25000000225</v>
      </c>
      <c r="UZ88" s="103">
        <f t="shared" si="2033"/>
        <v>-9.4500000004499998E-2</v>
      </c>
      <c r="VA88" s="102">
        <f t="shared" si="1687"/>
        <v>-1</v>
      </c>
      <c r="VB88" s="105" t="str">
        <f t="shared" si="1688"/>
        <v>.90550000000</v>
      </c>
      <c r="VC88" s="94" t="str">
        <f t="shared" si="1319"/>
        <v>-</v>
      </c>
      <c r="VD88" s="94" t="str">
        <f t="shared" si="1320"/>
        <v>-</v>
      </c>
      <c r="VE88" s="94" t="str">
        <f t="shared" si="1321"/>
        <v>-</v>
      </c>
      <c r="VF88" s="94" t="str">
        <f t="shared" si="1322"/>
        <v>-</v>
      </c>
      <c r="VH88" s="105">
        <f t="shared" si="1689"/>
        <v>352.95000000195</v>
      </c>
      <c r="VI88" s="102">
        <f t="shared" si="1690"/>
        <v>352</v>
      </c>
      <c r="VJ88" s="105" t="str">
        <f t="shared" si="1691"/>
        <v>.95000000195</v>
      </c>
      <c r="VK88" s="103">
        <f t="shared" si="1692"/>
        <v>0</v>
      </c>
      <c r="VL88" s="102">
        <f t="shared" si="1693"/>
        <v>0</v>
      </c>
      <c r="VM88" s="105" t="str">
        <f t="shared" si="2034"/>
        <v>.00000000000</v>
      </c>
      <c r="VN88" s="105">
        <f t="shared" si="1694"/>
        <v>352.95000000195</v>
      </c>
      <c r="VO88" s="102">
        <f t="shared" si="1695"/>
        <v>352</v>
      </c>
      <c r="VP88" s="105" t="str">
        <f t="shared" si="1696"/>
        <v>.95000000195</v>
      </c>
      <c r="VQ88" s="103">
        <f t="shared" si="1697"/>
        <v>-9.4500000004499998E-2</v>
      </c>
      <c r="VR88" s="102">
        <f t="shared" si="1698"/>
        <v>-1</v>
      </c>
      <c r="VS88" s="105" t="str">
        <f t="shared" si="1699"/>
        <v>.90550000000</v>
      </c>
      <c r="VT88" s="105">
        <f t="shared" si="1700"/>
        <v>356.10000000209999</v>
      </c>
      <c r="VU88" s="105">
        <f t="shared" si="1701"/>
        <v>356</v>
      </c>
      <c r="VV88" s="105" t="str">
        <f t="shared" si="1702"/>
        <v>.10000000210</v>
      </c>
      <c r="VW88" s="103">
        <f t="shared" si="1703"/>
        <v>0</v>
      </c>
      <c r="VX88" s="102">
        <f t="shared" si="1704"/>
        <v>0</v>
      </c>
      <c r="VY88" s="105" t="str">
        <f t="shared" si="1705"/>
        <v>.00000000000</v>
      </c>
      <c r="VZ88" s="105">
        <f t="shared" si="1706"/>
        <v>359.25000000224998</v>
      </c>
      <c r="WA88" s="102">
        <f t="shared" si="1707"/>
        <v>359</v>
      </c>
      <c r="WB88" s="105" t="str">
        <f t="shared" si="1708"/>
        <v>.25000000225</v>
      </c>
      <c r="WC88" s="103">
        <f t="shared" si="2035"/>
        <v>-9.4500000004499998E-2</v>
      </c>
      <c r="WD88" s="102">
        <f t="shared" si="1709"/>
        <v>-1</v>
      </c>
      <c r="WE88" s="105" t="str">
        <f t="shared" si="1710"/>
        <v>.90550000000</v>
      </c>
      <c r="WF88" s="105">
        <f t="shared" si="1711"/>
        <v>359.25000000224998</v>
      </c>
      <c r="WG88" s="102">
        <f t="shared" si="1712"/>
        <v>359</v>
      </c>
      <c r="WH88" s="105" t="str">
        <f t="shared" si="1713"/>
        <v>.25000000225</v>
      </c>
      <c r="WI88" s="103">
        <f t="shared" si="1714"/>
        <v>0</v>
      </c>
      <c r="WJ88" s="102">
        <f t="shared" si="1715"/>
        <v>0</v>
      </c>
      <c r="WK88" s="105" t="str">
        <f t="shared" si="1716"/>
        <v>.00000000000</v>
      </c>
      <c r="WL88" s="343" t="str">
        <f t="shared" si="1323"/>
        <v>-</v>
      </c>
      <c r="WM88" s="343" t="str">
        <f t="shared" si="1324"/>
        <v>-</v>
      </c>
      <c r="WN88" s="343" t="str">
        <f t="shared" si="1325"/>
        <v>-</v>
      </c>
      <c r="WO88" s="343" t="str">
        <f t="shared" si="1326"/>
        <v>-</v>
      </c>
      <c r="WP88" s="343" t="str">
        <f t="shared" si="1327"/>
        <v>-</v>
      </c>
      <c r="WQ88" s="343" t="str">
        <f t="shared" si="1328"/>
        <v>-</v>
      </c>
      <c r="WS88" s="103">
        <f t="shared" si="1329"/>
        <v>0</v>
      </c>
      <c r="WT88" s="103">
        <f t="shared" si="1330"/>
        <v>0</v>
      </c>
      <c r="WU88" s="103">
        <f t="shared" si="1331"/>
        <v>0</v>
      </c>
      <c r="WV88" s="103">
        <f t="shared" si="1332"/>
        <v>0</v>
      </c>
      <c r="WW88" s="103">
        <f t="shared" si="1333"/>
        <v>0</v>
      </c>
      <c r="WX88" s="120">
        <f t="shared" si="1334"/>
        <v>0</v>
      </c>
      <c r="WY88" s="103">
        <f t="shared" si="1717"/>
        <v>0</v>
      </c>
      <c r="WZ88" s="103">
        <f t="shared" si="1718"/>
        <v>0</v>
      </c>
      <c r="XA88" s="105">
        <f t="shared" si="1719"/>
        <v>0</v>
      </c>
      <c r="XB88" s="105">
        <f t="shared" si="1720"/>
        <v>0</v>
      </c>
      <c r="XC88" s="105">
        <f t="shared" si="1721"/>
        <v>0</v>
      </c>
      <c r="XD88" s="105">
        <f t="shared" si="1722"/>
        <v>0</v>
      </c>
      <c r="XE88" s="105">
        <f t="shared" si="1723"/>
        <v>0</v>
      </c>
      <c r="XF88" s="105">
        <f t="shared" si="1724"/>
        <v>0</v>
      </c>
      <c r="XG88" s="105">
        <f t="shared" si="2036"/>
        <v>0</v>
      </c>
      <c r="XH88" s="105">
        <f t="shared" si="1725"/>
        <v>0</v>
      </c>
      <c r="XI88" s="105">
        <f t="shared" si="1726"/>
        <v>0</v>
      </c>
      <c r="XJ88" s="105">
        <f t="shared" si="1727"/>
        <v>0</v>
      </c>
      <c r="XK88" s="105">
        <f t="shared" si="1728"/>
        <v>0</v>
      </c>
      <c r="XL88" s="105">
        <f t="shared" si="1729"/>
        <v>0</v>
      </c>
      <c r="XM88" s="102">
        <f t="shared" si="1335"/>
        <v>0</v>
      </c>
      <c r="XN88" s="103">
        <f t="shared" si="1730"/>
        <v>356.10000000209999</v>
      </c>
      <c r="XO88" s="103">
        <f t="shared" si="1731"/>
        <v>0</v>
      </c>
      <c r="XP88" s="103">
        <f t="shared" si="1336"/>
        <v>356.10000000209999</v>
      </c>
      <c r="XQ88" s="103">
        <f t="shared" si="1337"/>
        <v>0</v>
      </c>
      <c r="XR88" s="103">
        <f t="shared" si="1732"/>
        <v>0</v>
      </c>
      <c r="XS88" s="111">
        <f t="shared" si="1338"/>
        <v>0.03</v>
      </c>
      <c r="XU88" s="111">
        <f t="shared" si="1733"/>
        <v>0</v>
      </c>
      <c r="XV88" s="126">
        <f t="shared" si="1734"/>
        <v>0</v>
      </c>
      <c r="XW88" s="120">
        <f t="shared" si="1735"/>
        <v>0</v>
      </c>
      <c r="XX88" s="120">
        <f t="shared" si="1736"/>
        <v>0</v>
      </c>
      <c r="XY88" s="103">
        <f t="shared" si="1339"/>
        <v>0</v>
      </c>
      <c r="XZ88" s="103">
        <f t="shared" si="1737"/>
        <v>0</v>
      </c>
      <c r="YB88" s="103">
        <f t="shared" si="1738"/>
        <v>0</v>
      </c>
      <c r="YC88" s="111">
        <f t="shared" si="1739"/>
        <v>0</v>
      </c>
      <c r="YD88" s="103">
        <f t="shared" si="1740"/>
        <v>0</v>
      </c>
      <c r="YE88" s="103">
        <f t="shared" si="1741"/>
        <v>0</v>
      </c>
      <c r="YF88" s="103">
        <f t="shared" si="1340"/>
        <v>0</v>
      </c>
      <c r="YG88" s="103">
        <f t="shared" si="1742"/>
        <v>0</v>
      </c>
      <c r="YI88" s="103">
        <f t="shared" si="1341"/>
        <v>0</v>
      </c>
      <c r="YJ88" s="103">
        <f t="shared" si="1342"/>
        <v>0</v>
      </c>
      <c r="YK88" s="103">
        <f t="shared" si="1343"/>
        <v>0</v>
      </c>
      <c r="YL88" s="103">
        <f t="shared" si="1344"/>
        <v>0</v>
      </c>
      <c r="YM88" s="103">
        <f t="shared" si="1743"/>
        <v>0</v>
      </c>
      <c r="YN88" s="103">
        <f t="shared" si="1743"/>
        <v>0</v>
      </c>
      <c r="YO88" s="103">
        <f t="shared" si="1744"/>
        <v>0</v>
      </c>
      <c r="YP88" s="103">
        <f t="shared" si="1745"/>
        <v>0</v>
      </c>
      <c r="YQ88" s="103">
        <f t="shared" si="1746"/>
        <v>0</v>
      </c>
      <c r="YR88" s="103">
        <f t="shared" si="1747"/>
        <v>0</v>
      </c>
      <c r="YS88" s="103">
        <f t="shared" si="1748"/>
        <v>0</v>
      </c>
      <c r="YT88" s="103">
        <f t="shared" si="1749"/>
        <v>0</v>
      </c>
      <c r="YU88" s="103">
        <f t="shared" si="1750"/>
        <v>0</v>
      </c>
      <c r="YV88" s="103">
        <f t="shared" si="1750"/>
        <v>0</v>
      </c>
      <c r="YX88" s="103">
        <f t="shared" si="1345"/>
        <v>0</v>
      </c>
      <c r="YY88" s="103">
        <f t="shared" si="1346"/>
        <v>0</v>
      </c>
      <c r="YZ88" s="103">
        <f t="shared" si="1347"/>
        <v>0</v>
      </c>
      <c r="ZA88" s="103">
        <f t="shared" si="1348"/>
        <v>0</v>
      </c>
      <c r="ZB88" s="103">
        <f t="shared" si="1751"/>
        <v>0</v>
      </c>
      <c r="ZC88" s="103">
        <f t="shared" si="1751"/>
        <v>0</v>
      </c>
      <c r="ZD88" s="103">
        <f t="shared" si="1752"/>
        <v>0</v>
      </c>
      <c r="ZE88" s="103">
        <f t="shared" si="1753"/>
        <v>0</v>
      </c>
      <c r="ZF88" s="103">
        <f t="shared" si="1754"/>
        <v>0</v>
      </c>
      <c r="ZG88" s="103">
        <f t="shared" si="1755"/>
        <v>0</v>
      </c>
      <c r="ZH88" s="103">
        <f t="shared" si="1756"/>
        <v>0</v>
      </c>
      <c r="ZI88" s="103">
        <f t="shared" si="1757"/>
        <v>0</v>
      </c>
      <c r="ZJ88" s="103">
        <f t="shared" si="1758"/>
        <v>0</v>
      </c>
      <c r="ZK88" s="103">
        <f t="shared" si="1758"/>
        <v>0</v>
      </c>
      <c r="ZM88" s="103">
        <f t="shared" si="1759"/>
        <v>0</v>
      </c>
      <c r="ZN88" s="103">
        <f t="shared" si="1759"/>
        <v>0</v>
      </c>
      <c r="ZP88" s="127">
        <f t="shared" si="1349"/>
        <v>352.95000000195</v>
      </c>
      <c r="ZQ88" s="127">
        <f t="shared" si="1350"/>
        <v>0</v>
      </c>
      <c r="ZR88" s="127">
        <f t="shared" si="1351"/>
        <v>352.95000000195</v>
      </c>
      <c r="ZS88" s="127">
        <f t="shared" si="1352"/>
        <v>-9.4500000004499998E-2</v>
      </c>
      <c r="ZT88" s="127">
        <f t="shared" si="1353"/>
        <v>356.10000000209999</v>
      </c>
      <c r="ZU88" s="127">
        <f t="shared" si="1354"/>
        <v>0</v>
      </c>
      <c r="ZV88" s="127">
        <f t="shared" si="1355"/>
        <v>359.25000000224998</v>
      </c>
      <c r="ZW88" s="127">
        <f t="shared" si="1356"/>
        <v>-9.4500000004499998E-2</v>
      </c>
      <c r="ZX88" s="127">
        <f t="shared" si="1357"/>
        <v>359.25000000224998</v>
      </c>
      <c r="ZY88" s="127">
        <f t="shared" si="1358"/>
        <v>0</v>
      </c>
      <c r="ZZ88" s="127">
        <f t="shared" si="1760"/>
        <v>356.10000000209999</v>
      </c>
      <c r="AAA88" s="127">
        <f t="shared" si="1761"/>
        <v>0</v>
      </c>
      <c r="AAB88" s="127">
        <f t="shared" si="1762"/>
        <v>0</v>
      </c>
      <c r="AAC88" s="127">
        <f t="shared" si="1763"/>
        <v>-0.29767500002834879</v>
      </c>
      <c r="AAD88" s="127">
        <f t="shared" si="1764"/>
        <v>0</v>
      </c>
      <c r="AAE88" s="127">
        <f t="shared" si="1765"/>
        <v>-0.29767500002834879</v>
      </c>
      <c r="AAF88" s="127">
        <f t="shared" si="1766"/>
        <v>0</v>
      </c>
      <c r="AAG88" s="129">
        <f t="shared" si="1767"/>
        <v>0</v>
      </c>
      <c r="AAH88" s="130">
        <f t="shared" si="1359"/>
        <v>0</v>
      </c>
      <c r="AAI88" s="130">
        <f t="shared" si="1768"/>
        <v>0</v>
      </c>
      <c r="AAJ88" s="130">
        <f t="shared" si="1769"/>
        <v>0</v>
      </c>
      <c r="AAK88" s="130">
        <f t="shared" si="1770"/>
        <v>0</v>
      </c>
      <c r="AAL88" s="385">
        <f t="shared" si="1360"/>
        <v>0</v>
      </c>
      <c r="AAM88" s="130">
        <f t="shared" si="2037"/>
        <v>0</v>
      </c>
      <c r="AAN88" s="130">
        <f t="shared" si="1771"/>
        <v>0</v>
      </c>
      <c r="AAO88" s="130">
        <f t="shared" si="2038"/>
        <v>0</v>
      </c>
      <c r="AAP88" s="130">
        <f t="shared" si="2038"/>
        <v>0</v>
      </c>
      <c r="AAQ88" s="386">
        <f t="shared" si="1361"/>
        <v>0</v>
      </c>
      <c r="AAR88" s="130">
        <f t="shared" si="1362"/>
        <v>0</v>
      </c>
      <c r="AAS88" s="387">
        <f t="shared" si="1772"/>
        <v>0</v>
      </c>
      <c r="AAT88" s="130">
        <f t="shared" si="1773"/>
        <v>0</v>
      </c>
      <c r="AAU88" s="130">
        <f t="shared" si="1774"/>
        <v>0</v>
      </c>
      <c r="AAW88" s="93">
        <f t="shared" si="2039"/>
        <v>0</v>
      </c>
      <c r="AAX88" s="120">
        <f t="shared" si="2039"/>
        <v>0</v>
      </c>
      <c r="AAZ88" s="94">
        <f t="shared" si="1363"/>
        <v>0</v>
      </c>
      <c r="ABA88" s="120">
        <f t="shared" si="1364"/>
        <v>0</v>
      </c>
      <c r="ABB88" s="120">
        <f t="shared" si="1365"/>
        <v>0</v>
      </c>
      <c r="ABD88" s="120">
        <f t="shared" si="1366"/>
        <v>0</v>
      </c>
      <c r="ABE88" s="120">
        <f t="shared" si="1367"/>
        <v>0</v>
      </c>
      <c r="ABF88" s="120">
        <f t="shared" si="1775"/>
        <v>0</v>
      </c>
      <c r="ABG88" s="131">
        <f t="shared" si="1368"/>
        <v>0</v>
      </c>
      <c r="ABH88" s="102">
        <f t="shared" si="1369"/>
        <v>0</v>
      </c>
      <c r="ABI88" s="105">
        <f t="shared" si="1370"/>
        <v>0</v>
      </c>
      <c r="ABJ88" s="131">
        <f t="shared" si="1371"/>
        <v>0</v>
      </c>
      <c r="ABK88" s="102">
        <f t="shared" si="1372"/>
        <v>0</v>
      </c>
      <c r="ABL88" s="105">
        <f t="shared" si="1373"/>
        <v>0</v>
      </c>
      <c r="ABM88" s="105">
        <f t="shared" si="1374"/>
        <v>0</v>
      </c>
      <c r="ABO88" s="131">
        <f t="shared" si="1776"/>
        <v>0</v>
      </c>
      <c r="ABP88" s="102">
        <f t="shared" si="1375"/>
        <v>0</v>
      </c>
      <c r="ABQ88" s="105">
        <f t="shared" si="1376"/>
        <v>0</v>
      </c>
      <c r="ABR88" s="131">
        <f t="shared" si="1377"/>
        <v>0</v>
      </c>
      <c r="ABS88" s="102">
        <f t="shared" si="1378"/>
        <v>0</v>
      </c>
      <c r="ABT88" s="105">
        <f t="shared" si="1379"/>
        <v>0</v>
      </c>
      <c r="ABU88" s="105">
        <f t="shared" si="1380"/>
        <v>0</v>
      </c>
      <c r="ABV88" s="105"/>
      <c r="ABW88" s="131">
        <f t="shared" si="1777"/>
        <v>0</v>
      </c>
      <c r="ABX88" s="102">
        <f t="shared" si="1778"/>
        <v>0</v>
      </c>
      <c r="ABY88" s="105">
        <f t="shared" si="1779"/>
        <v>0</v>
      </c>
      <c r="ABZ88" s="131">
        <f t="shared" si="1381"/>
        <v>0</v>
      </c>
      <c r="ACA88" s="102">
        <f t="shared" si="1780"/>
        <v>0</v>
      </c>
      <c r="ACB88" s="105">
        <f t="shared" si="1781"/>
        <v>0</v>
      </c>
      <c r="ACC88" s="105">
        <f t="shared" si="1782"/>
        <v>0</v>
      </c>
      <c r="ACE88" s="105">
        <f t="shared" si="1382"/>
        <v>0</v>
      </c>
      <c r="ACF88" s="105">
        <f t="shared" si="1383"/>
        <v>0</v>
      </c>
      <c r="ACG88" s="94">
        <f t="shared" si="1384"/>
        <v>0</v>
      </c>
      <c r="ACH88" s="131">
        <f t="shared" si="1385"/>
        <v>0</v>
      </c>
      <c r="ACI88" s="102">
        <f t="shared" si="1386"/>
        <v>0</v>
      </c>
      <c r="ACJ88" s="105">
        <f t="shared" si="1387"/>
        <v>0</v>
      </c>
      <c r="ACK88" s="131">
        <f t="shared" si="1388"/>
        <v>0</v>
      </c>
      <c r="ACL88" s="102">
        <f t="shared" si="1389"/>
        <v>0</v>
      </c>
      <c r="ACM88" s="105">
        <f t="shared" si="1390"/>
        <v>0</v>
      </c>
      <c r="ACN88" s="120">
        <f t="shared" si="1391"/>
        <v>0</v>
      </c>
      <c r="ACO88" s="120">
        <f t="shared" si="1392"/>
        <v>0</v>
      </c>
      <c r="ACP88" s="120">
        <f t="shared" si="1393"/>
        <v>0</v>
      </c>
      <c r="ACQ88" s="120">
        <f t="shared" si="1394"/>
        <v>0</v>
      </c>
      <c r="ACR88" s="120">
        <f t="shared" si="1395"/>
        <v>0</v>
      </c>
      <c r="ACS88" s="120">
        <f t="shared" si="1396"/>
        <v>0</v>
      </c>
      <c r="ACT88" s="120">
        <f t="shared" si="1783"/>
        <v>0</v>
      </c>
      <c r="ACV88" s="105">
        <f t="shared" si="1784"/>
        <v>0</v>
      </c>
      <c r="ACW88" s="131">
        <f t="shared" si="1397"/>
        <v>0</v>
      </c>
      <c r="ACX88" s="102">
        <f t="shared" si="1398"/>
        <v>0</v>
      </c>
      <c r="ACY88" s="105">
        <f t="shared" si="1399"/>
        <v>0</v>
      </c>
      <c r="ACZ88" s="131">
        <f t="shared" si="1400"/>
        <v>0</v>
      </c>
      <c r="ADA88" s="102">
        <f t="shared" si="1401"/>
        <v>0</v>
      </c>
      <c r="ADB88" s="105">
        <f t="shared" si="1402"/>
        <v>0</v>
      </c>
      <c r="ADD88" s="103">
        <f t="shared" si="1403"/>
        <v>0</v>
      </c>
      <c r="ADE88" s="103">
        <f t="shared" si="1404"/>
        <v>0</v>
      </c>
      <c r="ADF88" s="103">
        <f t="shared" si="1405"/>
        <v>0</v>
      </c>
      <c r="ADG88" s="103">
        <f t="shared" si="1406"/>
        <v>0</v>
      </c>
      <c r="ADH88" s="103">
        <f t="shared" si="1407"/>
        <v>0</v>
      </c>
      <c r="ADI88" s="103">
        <f t="shared" si="1408"/>
        <v>0</v>
      </c>
      <c r="ADJ88" s="120">
        <f t="shared" si="1785"/>
        <v>0</v>
      </c>
      <c r="ADL88" s="103">
        <f t="shared" si="1409"/>
        <v>356.10000000209999</v>
      </c>
      <c r="ADM88" s="102">
        <f t="shared" si="1786"/>
        <v>356</v>
      </c>
      <c r="ADN88" s="105" t="str">
        <f t="shared" si="1787"/>
        <v>.10000000210</v>
      </c>
      <c r="ADO88" s="105">
        <f t="shared" si="1410"/>
        <v>0</v>
      </c>
      <c r="ADP88" s="102">
        <f t="shared" si="1788"/>
        <v>0</v>
      </c>
      <c r="ADQ88" s="105" t="str">
        <f t="shared" si="1789"/>
        <v>.00000000000</v>
      </c>
      <c r="ADR88" s="105">
        <f t="shared" si="1411"/>
        <v>356.10000000209999</v>
      </c>
      <c r="ADS88" s="102">
        <f t="shared" si="1790"/>
        <v>356</v>
      </c>
      <c r="ADT88" s="105" t="str">
        <f t="shared" si="1791"/>
        <v>.10000000210</v>
      </c>
      <c r="ADU88" s="103">
        <f t="shared" si="1412"/>
        <v>0</v>
      </c>
      <c r="ADV88" s="102">
        <f t="shared" si="1792"/>
        <v>0</v>
      </c>
      <c r="ADW88" s="105" t="str">
        <f t="shared" si="1793"/>
        <v>.00000000000</v>
      </c>
      <c r="ADX88" s="105">
        <f t="shared" si="1413"/>
        <v>356.10000000209999</v>
      </c>
      <c r="ADY88" s="102">
        <f t="shared" si="1794"/>
        <v>356</v>
      </c>
      <c r="ADZ88" s="105" t="str">
        <f t="shared" si="1795"/>
        <v>.10000000210</v>
      </c>
      <c r="AEA88" s="103">
        <f t="shared" si="1414"/>
        <v>0</v>
      </c>
      <c r="AEB88" s="102">
        <f t="shared" si="1796"/>
        <v>0</v>
      </c>
      <c r="AEC88" s="105" t="str">
        <f t="shared" si="1797"/>
        <v>.00000000000</v>
      </c>
      <c r="AEE88" s="103">
        <f t="shared" si="1415"/>
        <v>0</v>
      </c>
      <c r="AEF88" s="103">
        <f t="shared" si="1416"/>
        <v>0</v>
      </c>
      <c r="AEG88" s="103">
        <f t="shared" si="1417"/>
        <v>0</v>
      </c>
      <c r="AEH88" s="103">
        <f t="shared" si="1418"/>
        <v>0</v>
      </c>
      <c r="AEI88" s="103">
        <f t="shared" si="1419"/>
        <v>0</v>
      </c>
      <c r="AEJ88" s="103">
        <f t="shared" si="1420"/>
        <v>0</v>
      </c>
      <c r="AEK88" s="103">
        <f t="shared" si="1421"/>
        <v>0</v>
      </c>
      <c r="AEL88" s="102">
        <f t="shared" si="1422"/>
        <v>0</v>
      </c>
      <c r="AEM88" s="105">
        <f t="shared" si="1423"/>
        <v>0</v>
      </c>
      <c r="AEN88" s="103">
        <f t="shared" si="1424"/>
        <v>0</v>
      </c>
      <c r="AEO88" s="102">
        <f t="shared" si="1425"/>
        <v>0</v>
      </c>
      <c r="AEP88" s="105">
        <f t="shared" si="1426"/>
        <v>0</v>
      </c>
      <c r="AEQ88" s="103">
        <f t="shared" si="1427"/>
        <v>0</v>
      </c>
      <c r="AER88" s="102">
        <f t="shared" si="1428"/>
        <v>0</v>
      </c>
      <c r="AES88" s="105">
        <f t="shared" si="1429"/>
        <v>0</v>
      </c>
      <c r="AET88" s="103">
        <f t="shared" si="1430"/>
        <v>0</v>
      </c>
      <c r="AEU88" s="102">
        <f t="shared" si="1431"/>
        <v>0</v>
      </c>
      <c r="AEV88" s="105">
        <f t="shared" si="1432"/>
        <v>0</v>
      </c>
      <c r="AEW88" s="105">
        <f t="shared" si="1433"/>
        <v>0</v>
      </c>
      <c r="AEX88" s="102">
        <f t="shared" si="1434"/>
        <v>0</v>
      </c>
      <c r="AEY88" s="105">
        <f t="shared" si="1435"/>
        <v>0</v>
      </c>
      <c r="AEZ88" s="103">
        <f t="shared" si="1436"/>
        <v>0</v>
      </c>
      <c r="AFA88" s="102">
        <f t="shared" si="1437"/>
        <v>0</v>
      </c>
      <c r="AFB88" s="105">
        <f t="shared" si="1438"/>
        <v>0</v>
      </c>
      <c r="AFD88" s="132">
        <f t="shared" si="1439"/>
        <v>0</v>
      </c>
      <c r="AFE88" s="94">
        <f t="shared" si="1798"/>
        <v>3.1500000001499999</v>
      </c>
      <c r="AFF88" s="93">
        <f t="shared" si="1799"/>
        <v>0</v>
      </c>
      <c r="AFG88" s="93">
        <f t="shared" si="1440"/>
        <v>0</v>
      </c>
      <c r="AFH88" s="94">
        <f t="shared" si="1800"/>
        <v>3.1500000001499999</v>
      </c>
      <c r="AFI88" s="93">
        <f t="shared" si="1801"/>
        <v>0</v>
      </c>
      <c r="AFJ88" s="103">
        <f t="shared" si="1802"/>
        <v>352.95000000195</v>
      </c>
      <c r="AFK88" s="102">
        <f t="shared" si="1803"/>
        <v>352</v>
      </c>
      <c r="AFL88" s="105" t="str">
        <f t="shared" si="1804"/>
        <v>.95000000195</v>
      </c>
      <c r="AFM88" s="103">
        <f t="shared" si="1805"/>
        <v>0</v>
      </c>
      <c r="AFN88" s="102">
        <f t="shared" si="1806"/>
        <v>0</v>
      </c>
      <c r="AFO88" s="105" t="str">
        <f t="shared" si="1807"/>
        <v>.00000000000</v>
      </c>
      <c r="AFP88" s="105">
        <f t="shared" si="1441"/>
        <v>356.10000000209999</v>
      </c>
      <c r="AFQ88" s="102">
        <f t="shared" si="1808"/>
        <v>356</v>
      </c>
      <c r="AFR88" s="105" t="str">
        <f t="shared" si="1809"/>
        <v>.10000000210</v>
      </c>
      <c r="AFS88" s="103">
        <f t="shared" si="1442"/>
        <v>0</v>
      </c>
      <c r="AFT88" s="102">
        <f t="shared" si="1810"/>
        <v>0</v>
      </c>
      <c r="AFU88" s="105" t="str">
        <f t="shared" si="1811"/>
        <v>.00000000000</v>
      </c>
      <c r="AFV88" s="105">
        <f t="shared" si="1812"/>
        <v>359.25000000224998</v>
      </c>
      <c r="AFW88" s="102">
        <f t="shared" si="1813"/>
        <v>359</v>
      </c>
      <c r="AFX88" s="105" t="str">
        <f t="shared" si="1814"/>
        <v>.25000000225</v>
      </c>
      <c r="AFY88" s="103">
        <f t="shared" si="1815"/>
        <v>0</v>
      </c>
      <c r="AFZ88" s="102">
        <f t="shared" si="1816"/>
        <v>0</v>
      </c>
      <c r="AGA88" s="105" t="str">
        <f t="shared" si="1817"/>
        <v>.00000000000</v>
      </c>
      <c r="AGC88" s="103">
        <f t="shared" si="1443"/>
        <v>0</v>
      </c>
      <c r="AGD88" s="103">
        <f t="shared" si="1444"/>
        <v>0</v>
      </c>
      <c r="AGE88" s="103">
        <f t="shared" si="1445"/>
        <v>0</v>
      </c>
      <c r="AGF88" s="103">
        <f t="shared" si="1818"/>
        <v>0</v>
      </c>
      <c r="AGG88" s="338">
        <f t="shared" si="1446"/>
        <v>0</v>
      </c>
      <c r="AGH88" s="136">
        <f t="shared" si="1447"/>
        <v>0</v>
      </c>
      <c r="AGI88" s="136">
        <f t="shared" si="1448"/>
        <v>0</v>
      </c>
      <c r="AGJ88" s="136">
        <f t="shared" si="1819"/>
        <v>0</v>
      </c>
      <c r="AGK88" s="136">
        <f t="shared" si="1820"/>
        <v>0</v>
      </c>
      <c r="AGL88" s="136">
        <f t="shared" si="1821"/>
        <v>0</v>
      </c>
      <c r="AGN88" s="388">
        <f t="shared" si="1449"/>
        <v>0</v>
      </c>
      <c r="AGO88" s="136">
        <f t="shared" si="1822"/>
        <v>0</v>
      </c>
      <c r="AGP88" s="136">
        <f t="shared" si="1823"/>
        <v>0</v>
      </c>
      <c r="AGQ88" s="103">
        <f t="shared" si="1824"/>
        <v>0</v>
      </c>
      <c r="AGR88" s="136">
        <f t="shared" si="1450"/>
        <v>0</v>
      </c>
      <c r="AGS88" s="136">
        <f t="shared" si="1825"/>
        <v>0</v>
      </c>
      <c r="AGT88" s="136">
        <f t="shared" si="2040"/>
        <v>0</v>
      </c>
      <c r="AGU88" s="136">
        <f t="shared" si="2041"/>
        <v>0</v>
      </c>
      <c r="AGW88" s="103">
        <f t="shared" si="1451"/>
        <v>0</v>
      </c>
      <c r="AGX88" s="103">
        <f t="shared" si="1452"/>
        <v>0</v>
      </c>
      <c r="AGY88" s="103">
        <f t="shared" si="1453"/>
        <v>0</v>
      </c>
      <c r="AGZ88" s="103">
        <f t="shared" si="1826"/>
        <v>0</v>
      </c>
      <c r="AHA88" s="389">
        <f t="shared" si="1454"/>
        <v>0</v>
      </c>
      <c r="AHB88" s="136">
        <f t="shared" si="1455"/>
        <v>0</v>
      </c>
      <c r="AHC88" s="136">
        <f t="shared" si="1456"/>
        <v>0</v>
      </c>
      <c r="AHD88" s="136">
        <f t="shared" si="1457"/>
        <v>0</v>
      </c>
      <c r="AHE88" s="136">
        <f t="shared" si="1458"/>
        <v>0</v>
      </c>
      <c r="AHF88" s="136">
        <f t="shared" si="1459"/>
        <v>0</v>
      </c>
      <c r="AHH88" s="388">
        <f t="shared" si="1460"/>
        <v>0</v>
      </c>
      <c r="AHI88" s="136">
        <f t="shared" si="1827"/>
        <v>0</v>
      </c>
      <c r="AHJ88" s="136">
        <f t="shared" si="1828"/>
        <v>0</v>
      </c>
      <c r="AHK88" s="103">
        <f t="shared" si="1829"/>
        <v>0</v>
      </c>
      <c r="AHL88" s="136">
        <f t="shared" si="1461"/>
        <v>0</v>
      </c>
      <c r="AHM88" s="136">
        <f t="shared" si="1462"/>
        <v>0</v>
      </c>
      <c r="AHN88" s="136">
        <f t="shared" si="1830"/>
        <v>0</v>
      </c>
      <c r="AHO88" s="136">
        <f t="shared" si="1831"/>
        <v>0</v>
      </c>
      <c r="AHQ88" s="132">
        <f t="shared" si="1832"/>
        <v>0</v>
      </c>
      <c r="AHR88" s="132">
        <f t="shared" si="1833"/>
        <v>0</v>
      </c>
      <c r="AHS88" s="132">
        <f t="shared" si="1834"/>
        <v>0</v>
      </c>
      <c r="AHT88" s="132">
        <f t="shared" si="1835"/>
        <v>0</v>
      </c>
      <c r="AHV88" s="111">
        <f t="shared" si="1836"/>
        <v>352.95000000195</v>
      </c>
      <c r="AHW88" s="102">
        <f t="shared" si="1837"/>
        <v>352</v>
      </c>
      <c r="AHX88" s="105" t="str">
        <f t="shared" si="1838"/>
        <v>.95000000195</v>
      </c>
      <c r="AHY88" s="103">
        <f t="shared" si="1463"/>
        <v>0</v>
      </c>
      <c r="AHZ88" s="102">
        <f t="shared" si="1839"/>
        <v>0</v>
      </c>
      <c r="AIA88" s="105" t="str">
        <f t="shared" si="1840"/>
        <v>.00000000000</v>
      </c>
      <c r="AIB88" s="94">
        <f t="shared" si="1464"/>
        <v>356.10000000209999</v>
      </c>
      <c r="AIC88" s="102">
        <f t="shared" si="1841"/>
        <v>356</v>
      </c>
      <c r="AID88" s="105" t="str">
        <f t="shared" si="1842"/>
        <v>.10000000210</v>
      </c>
      <c r="AIE88" s="120">
        <f t="shared" si="1465"/>
        <v>0</v>
      </c>
      <c r="AIF88" s="102">
        <f t="shared" si="1843"/>
        <v>0</v>
      </c>
      <c r="AIG88" s="105" t="str">
        <f t="shared" si="1844"/>
        <v>.00000000000</v>
      </c>
      <c r="AIH88" s="94">
        <f t="shared" si="1466"/>
        <v>359.25000000224998</v>
      </c>
      <c r="AII88" s="102">
        <f t="shared" si="1845"/>
        <v>359</v>
      </c>
      <c r="AIJ88" s="105" t="str">
        <f t="shared" si="1846"/>
        <v>.25000000225</v>
      </c>
      <c r="AIK88" s="120">
        <f t="shared" si="1467"/>
        <v>0</v>
      </c>
      <c r="AIL88" s="102">
        <f t="shared" si="1847"/>
        <v>0</v>
      </c>
      <c r="AIM88" s="105" t="str">
        <f t="shared" si="1848"/>
        <v>.00000000000</v>
      </c>
      <c r="AIO88" s="105">
        <f t="shared" si="1468"/>
        <v>0</v>
      </c>
      <c r="AIP88" s="105">
        <f t="shared" si="1469"/>
        <v>0</v>
      </c>
      <c r="AIQ88" s="111">
        <f t="shared" si="1470"/>
        <v>0</v>
      </c>
      <c r="AIR88" s="111">
        <f t="shared" si="1471"/>
        <v>0</v>
      </c>
      <c r="AIS88" s="93">
        <f t="shared" si="1849"/>
        <v>352.95000000195</v>
      </c>
      <c r="AIT88" s="102">
        <f t="shared" si="1850"/>
        <v>352</v>
      </c>
      <c r="AIU88" s="105" t="str">
        <f t="shared" si="1851"/>
        <v>.95000000195</v>
      </c>
      <c r="AIV88" s="120">
        <f t="shared" si="1852"/>
        <v>976.80174999995461</v>
      </c>
      <c r="AIW88" s="102">
        <f t="shared" si="1853"/>
        <v>976</v>
      </c>
      <c r="AIX88" s="105" t="str">
        <f t="shared" si="1854"/>
        <v>.80174999995</v>
      </c>
      <c r="AIY88" s="120">
        <f t="shared" si="1855"/>
        <v>356.10000000209999</v>
      </c>
      <c r="AIZ88" s="102">
        <f t="shared" si="1856"/>
        <v>356</v>
      </c>
      <c r="AJA88" s="105" t="str">
        <f t="shared" si="1857"/>
        <v>.10000000210</v>
      </c>
      <c r="AJB88" s="120">
        <f t="shared" si="2056"/>
        <v>976.80174999995461</v>
      </c>
      <c r="AJC88" s="102">
        <f t="shared" si="1858"/>
        <v>976</v>
      </c>
      <c r="AJD88" s="105" t="str">
        <f t="shared" si="1859"/>
        <v>.80174999995</v>
      </c>
      <c r="AJE88" s="120">
        <f t="shared" si="1860"/>
        <v>359.25000000224998</v>
      </c>
      <c r="AJF88" s="102">
        <f t="shared" si="1861"/>
        <v>359</v>
      </c>
      <c r="AJG88" s="105" t="str">
        <f t="shared" si="1862"/>
        <v>.25000000225</v>
      </c>
      <c r="AJH88" s="93">
        <f t="shared" si="1863"/>
        <v>976.80174999995461</v>
      </c>
      <c r="AJI88" s="102">
        <f t="shared" si="1864"/>
        <v>976</v>
      </c>
      <c r="AJJ88" s="105" t="str">
        <f t="shared" si="1865"/>
        <v>.80174999995</v>
      </c>
      <c r="AJL88" s="105">
        <f t="shared" si="1472"/>
        <v>0</v>
      </c>
      <c r="AJM88" s="105">
        <f t="shared" si="1473"/>
        <v>0</v>
      </c>
      <c r="AJN88" s="120">
        <f t="shared" si="1474"/>
        <v>352.70000000195</v>
      </c>
      <c r="AJO88" s="102">
        <f t="shared" si="1866"/>
        <v>352</v>
      </c>
      <c r="AJP88" s="105" t="str">
        <f t="shared" si="1867"/>
        <v>.70000000195</v>
      </c>
      <c r="AJQ88" s="93">
        <f t="shared" si="1475"/>
        <v>976.80174999995461</v>
      </c>
      <c r="AJR88" s="102">
        <f t="shared" si="1868"/>
        <v>976</v>
      </c>
      <c r="AJS88" s="105" t="str">
        <f t="shared" si="1869"/>
        <v>.80174999995</v>
      </c>
      <c r="AJT88" s="120">
        <f t="shared" si="1476"/>
        <v>359.50000000224998</v>
      </c>
      <c r="AJU88" s="102">
        <f t="shared" si="1870"/>
        <v>359</v>
      </c>
      <c r="AJV88" s="105" t="str">
        <f t="shared" si="1871"/>
        <v>.50000000225</v>
      </c>
      <c r="AJW88" s="93">
        <f t="shared" si="1477"/>
        <v>976.80174999995461</v>
      </c>
      <c r="AJX88" s="102">
        <f t="shared" si="1872"/>
        <v>976</v>
      </c>
      <c r="AJY88" s="105" t="str">
        <f t="shared" si="1873"/>
        <v>.80174999995</v>
      </c>
      <c r="AJZ88" s="94" t="str">
        <f t="shared" si="1874"/>
        <v>-3,150</v>
      </c>
      <c r="AKA88" s="94" t="str">
        <f t="shared" si="1875"/>
        <v>+3,150</v>
      </c>
      <c r="AKC88" s="132">
        <f t="shared" si="1478"/>
        <v>9.4500000004499998E-2</v>
      </c>
      <c r="AKD88" s="120">
        <f t="shared" si="1479"/>
        <v>0</v>
      </c>
      <c r="AKE88" s="120">
        <f t="shared" si="1480"/>
        <v>9.4500000004499998E-2</v>
      </c>
      <c r="AKF88" s="103">
        <f t="shared" si="1481"/>
        <v>352.95000000195</v>
      </c>
      <c r="AKG88" s="102">
        <f t="shared" si="1876"/>
        <v>352</v>
      </c>
      <c r="AKH88" s="105" t="str">
        <f t="shared" si="1877"/>
        <v>.95000000195</v>
      </c>
      <c r="AKI88" s="103">
        <f t="shared" si="1482"/>
        <v>976.80174999995461</v>
      </c>
      <c r="AKJ88" s="102">
        <f t="shared" si="1878"/>
        <v>976</v>
      </c>
      <c r="AKK88" s="105" t="str">
        <f t="shared" si="1879"/>
        <v>.80174999995</v>
      </c>
      <c r="AKL88" s="390">
        <f t="shared" si="1483"/>
        <v>352.95000000195</v>
      </c>
      <c r="AKM88" s="102">
        <f t="shared" si="1880"/>
        <v>352</v>
      </c>
      <c r="AKN88" s="105" t="str">
        <f t="shared" si="1881"/>
        <v>.95000000195</v>
      </c>
      <c r="AKO88" s="390">
        <f t="shared" si="1882"/>
        <v>976.70724999995014</v>
      </c>
      <c r="AKP88" s="102">
        <f t="shared" si="1883"/>
        <v>976</v>
      </c>
      <c r="AKQ88" s="105" t="str">
        <f t="shared" si="1884"/>
        <v>.70724999995</v>
      </c>
      <c r="AKR88" s="103">
        <f t="shared" si="1484"/>
        <v>356.10000000209999</v>
      </c>
      <c r="AKS88" s="102">
        <f t="shared" si="1885"/>
        <v>356</v>
      </c>
      <c r="AKT88" s="105" t="str">
        <f t="shared" si="1886"/>
        <v>.10000000210</v>
      </c>
      <c r="AKU88" s="103">
        <f t="shared" si="1887"/>
        <v>976.80174999995461</v>
      </c>
      <c r="AKV88" s="102">
        <f t="shared" si="1888"/>
        <v>976</v>
      </c>
      <c r="AKW88" s="105" t="str">
        <f t="shared" si="1889"/>
        <v>.80174999995</v>
      </c>
      <c r="AKX88" s="390">
        <f t="shared" si="1485"/>
        <v>359.25000000224998</v>
      </c>
      <c r="AKY88" s="102">
        <f t="shared" si="1890"/>
        <v>359</v>
      </c>
      <c r="AKZ88" s="105" t="str">
        <f t="shared" si="1891"/>
        <v>.25000000225</v>
      </c>
      <c r="ALA88" s="390">
        <f t="shared" si="1892"/>
        <v>976.70724999995014</v>
      </c>
      <c r="ALB88" s="102">
        <f t="shared" si="1893"/>
        <v>976</v>
      </c>
      <c r="ALC88" s="105" t="str">
        <f t="shared" si="1894"/>
        <v>.70724999995</v>
      </c>
      <c r="ALD88" s="103">
        <f t="shared" si="1486"/>
        <v>359.25000000224998</v>
      </c>
      <c r="ALE88" s="102">
        <f t="shared" si="1895"/>
        <v>359</v>
      </c>
      <c r="ALF88" s="105" t="str">
        <f t="shared" si="1896"/>
        <v>.25000000225</v>
      </c>
      <c r="ALG88" s="103">
        <f t="shared" si="1487"/>
        <v>976.80174999995461</v>
      </c>
      <c r="ALH88" s="102">
        <f t="shared" si="1897"/>
        <v>976</v>
      </c>
      <c r="ALI88" s="105" t="str">
        <f t="shared" si="1898"/>
        <v>.80174999995</v>
      </c>
      <c r="ALK88" s="136">
        <f t="shared" si="1899"/>
        <v>2.5000000000750001E-10</v>
      </c>
      <c r="ALL88" s="136">
        <f t="shared" si="1900"/>
        <v>0.2500000000075</v>
      </c>
      <c r="ALM88" s="103">
        <f t="shared" si="1488"/>
        <v>352.95000000195</v>
      </c>
      <c r="ALN88" s="102">
        <f t="shared" si="1901"/>
        <v>352</v>
      </c>
      <c r="ALO88" s="105" t="str">
        <f t="shared" si="1902"/>
        <v>.95000000195</v>
      </c>
      <c r="ALP88" s="103">
        <f t="shared" si="1489"/>
        <v>976.70724999995014</v>
      </c>
      <c r="ALQ88" s="102">
        <f t="shared" si="1903"/>
        <v>976</v>
      </c>
      <c r="ALR88" s="105" t="str">
        <f t="shared" si="1904"/>
        <v>.70724999995</v>
      </c>
      <c r="ALS88" s="103">
        <f t="shared" si="1905"/>
        <v>352.9500000022</v>
      </c>
      <c r="ALT88" s="102">
        <f t="shared" si="1906"/>
        <v>352</v>
      </c>
      <c r="ALU88" s="105" t="str">
        <f t="shared" si="1907"/>
        <v>.95000000220</v>
      </c>
      <c r="ALV88" s="103">
        <f t="shared" si="1908"/>
        <v>976.95724999995764</v>
      </c>
      <c r="ALW88" s="102">
        <f t="shared" si="1909"/>
        <v>976</v>
      </c>
      <c r="ALX88" s="105" t="str">
        <f t="shared" si="1910"/>
        <v>.95724999996</v>
      </c>
      <c r="ALY88" s="103">
        <f t="shared" si="1490"/>
        <v>356.10000000209999</v>
      </c>
      <c r="ALZ88" s="102">
        <f t="shared" si="1911"/>
        <v>356</v>
      </c>
      <c r="AMA88" s="105" t="str">
        <f t="shared" si="1912"/>
        <v>.10000000210</v>
      </c>
      <c r="AMB88" s="103">
        <f t="shared" si="1491"/>
        <v>977.05174999995461</v>
      </c>
      <c r="AMC88" s="102">
        <f t="shared" si="1913"/>
        <v>977</v>
      </c>
      <c r="AMD88" s="105" t="str">
        <f t="shared" si="1914"/>
        <v>.05174999995</v>
      </c>
      <c r="AME88" s="103">
        <f t="shared" si="1915"/>
        <v>359.25000000199998</v>
      </c>
      <c r="AMF88" s="102">
        <f t="shared" si="1916"/>
        <v>359</v>
      </c>
      <c r="AMG88" s="105" t="str">
        <f t="shared" si="1917"/>
        <v>.25000000200</v>
      </c>
      <c r="AMH88" s="103">
        <f t="shared" si="1918"/>
        <v>976.95724999995764</v>
      </c>
      <c r="AMI88" s="102">
        <f t="shared" si="1919"/>
        <v>976</v>
      </c>
      <c r="AMJ88" s="105" t="str">
        <f t="shared" si="1920"/>
        <v>.95724999996</v>
      </c>
      <c r="AMK88" s="103">
        <f t="shared" si="1492"/>
        <v>359.25000000224998</v>
      </c>
      <c r="AML88" s="102">
        <f t="shared" si="1921"/>
        <v>359</v>
      </c>
      <c r="AMM88" s="105" t="str">
        <f t="shared" si="1922"/>
        <v>.25000000225</v>
      </c>
      <c r="AMN88" s="103">
        <f t="shared" si="1493"/>
        <v>976.70724999995014</v>
      </c>
      <c r="AMO88" s="102">
        <f t="shared" si="1923"/>
        <v>976</v>
      </c>
      <c r="AMP88" s="105" t="str">
        <f t="shared" si="1924"/>
        <v>.70724999995</v>
      </c>
      <c r="AMR88" s="103">
        <f t="shared" si="1925"/>
        <v>353.10000000209999</v>
      </c>
      <c r="AMS88" s="102">
        <f t="shared" si="1926"/>
        <v>353</v>
      </c>
      <c r="AMT88" s="105" t="str">
        <f t="shared" si="1927"/>
        <v>.10000000210</v>
      </c>
      <c r="AMU88" s="649">
        <f t="shared" si="1928"/>
        <v>976.86174999995455</v>
      </c>
      <c r="AMV88" s="102">
        <f t="shared" si="1929"/>
        <v>976</v>
      </c>
      <c r="AMW88" s="105" t="str">
        <f t="shared" si="1930"/>
        <v>.86174999995</v>
      </c>
      <c r="AMX88" s="103">
        <f t="shared" si="1931"/>
        <v>353.10000000209999</v>
      </c>
      <c r="AMY88" s="102">
        <f t="shared" si="1932"/>
        <v>353</v>
      </c>
      <c r="AMZ88" s="105" t="str">
        <f t="shared" si="1933"/>
        <v>.10000000210</v>
      </c>
      <c r="ANA88" s="649">
        <f t="shared" si="1934"/>
        <v>976.96174999995458</v>
      </c>
      <c r="ANB88" s="102">
        <f t="shared" si="1935"/>
        <v>976</v>
      </c>
      <c r="ANC88" s="105" t="str">
        <f t="shared" si="1936"/>
        <v>.96174999995</v>
      </c>
      <c r="AND88" s="103">
        <f t="shared" si="1937"/>
        <v>356.10000000209999</v>
      </c>
      <c r="ANE88" s="102">
        <f t="shared" si="1938"/>
        <v>356</v>
      </c>
      <c r="ANF88" s="105" t="str">
        <f t="shared" si="1939"/>
        <v>.10000000210</v>
      </c>
      <c r="ANG88" s="649">
        <f t="shared" si="1940"/>
        <v>977.05174999995461</v>
      </c>
      <c r="ANH88" s="102">
        <f t="shared" si="1941"/>
        <v>977</v>
      </c>
      <c r="ANI88" s="105" t="str">
        <f t="shared" si="1942"/>
        <v>.05174999995</v>
      </c>
      <c r="ANJ88" s="103">
        <f t="shared" si="1943"/>
        <v>359.10000000209999</v>
      </c>
      <c r="ANK88" s="102">
        <f t="shared" si="1944"/>
        <v>359</v>
      </c>
      <c r="ANL88" s="105" t="str">
        <f t="shared" si="1945"/>
        <v>.10000000210</v>
      </c>
      <c r="ANM88" s="649">
        <f t="shared" si="1946"/>
        <v>976.96174999995458</v>
      </c>
      <c r="ANN88" s="102">
        <f t="shared" si="1947"/>
        <v>976</v>
      </c>
      <c r="ANO88" s="105" t="str">
        <f t="shared" si="1948"/>
        <v>.96174999995</v>
      </c>
      <c r="ANP88" s="103">
        <f t="shared" si="1949"/>
        <v>359.10000000209999</v>
      </c>
      <c r="ANQ88" s="102">
        <f t="shared" si="1950"/>
        <v>359</v>
      </c>
      <c r="ANR88" s="105" t="str">
        <f t="shared" si="1951"/>
        <v>.10000000210</v>
      </c>
      <c r="ANS88" s="649">
        <f t="shared" si="1952"/>
        <v>976.86174999995455</v>
      </c>
      <c r="ANT88" s="102">
        <f t="shared" si="1953"/>
        <v>976</v>
      </c>
      <c r="ANU88" s="105" t="str">
        <f t="shared" si="1954"/>
        <v>.86174999995</v>
      </c>
      <c r="ANX88" s="136">
        <f t="shared" si="1955"/>
        <v>0</v>
      </c>
      <c r="ANY88" s="136">
        <f t="shared" si="1956"/>
        <v>0</v>
      </c>
      <c r="ANZ88" s="103">
        <f t="shared" si="1494"/>
        <v>352.95000000195</v>
      </c>
      <c r="AOA88" s="102">
        <f t="shared" si="1957"/>
        <v>352</v>
      </c>
      <c r="AOB88" s="105" t="str">
        <f t="shared" si="1958"/>
        <v>.95000000195</v>
      </c>
      <c r="AOC88" s="103">
        <f t="shared" si="1495"/>
        <v>976.70724999995014</v>
      </c>
      <c r="AOD88" s="102">
        <f t="shared" si="1959"/>
        <v>976</v>
      </c>
      <c r="AOE88" s="105" t="str">
        <f t="shared" si="1960"/>
        <v>.70724999995</v>
      </c>
      <c r="AOF88" s="103">
        <f t="shared" si="1496"/>
        <v>352.95000000195</v>
      </c>
      <c r="AOG88" s="102">
        <f t="shared" si="1961"/>
        <v>352</v>
      </c>
      <c r="AOH88" s="105" t="str">
        <f t="shared" si="1962"/>
        <v>.95000000195</v>
      </c>
      <c r="AOI88" s="103">
        <f t="shared" si="1497"/>
        <v>976.70724999995014</v>
      </c>
      <c r="AOJ88" s="102">
        <f t="shared" si="1963"/>
        <v>976</v>
      </c>
      <c r="AOK88" s="105" t="str">
        <f t="shared" si="1964"/>
        <v>.70724999995</v>
      </c>
      <c r="AOL88" s="103">
        <f t="shared" si="1498"/>
        <v>356.10000000209999</v>
      </c>
      <c r="AOM88" s="102">
        <f t="shared" si="1965"/>
        <v>356</v>
      </c>
      <c r="AON88" s="105" t="str">
        <f t="shared" si="1966"/>
        <v>.10000000210</v>
      </c>
      <c r="AOO88" s="103">
        <f t="shared" si="1499"/>
        <v>976.80174999995461</v>
      </c>
      <c r="AOP88" s="102">
        <f t="shared" si="1967"/>
        <v>976</v>
      </c>
      <c r="AOQ88" s="105" t="str">
        <f t="shared" si="1968"/>
        <v>.80174999995</v>
      </c>
      <c r="AOR88" s="103">
        <f t="shared" si="1500"/>
        <v>359.25000000224998</v>
      </c>
      <c r="AOS88" s="102">
        <f t="shared" si="1969"/>
        <v>359</v>
      </c>
      <c r="AOT88" s="105" t="str">
        <f t="shared" si="1970"/>
        <v>.25000000225</v>
      </c>
      <c r="AOU88" s="103">
        <f t="shared" si="1971"/>
        <v>976.70724999995014</v>
      </c>
      <c r="AOV88" s="102">
        <f t="shared" si="1972"/>
        <v>976</v>
      </c>
      <c r="AOW88" s="105" t="str">
        <f t="shared" si="1973"/>
        <v>.70724999995</v>
      </c>
      <c r="AOX88" s="103">
        <f t="shared" si="1501"/>
        <v>359.25000000224998</v>
      </c>
      <c r="AOY88" s="102">
        <f t="shared" si="1974"/>
        <v>359</v>
      </c>
      <c r="AOZ88" s="105" t="str">
        <f t="shared" si="1975"/>
        <v>.25000000225</v>
      </c>
      <c r="APA88" s="103">
        <f t="shared" si="1976"/>
        <v>976.70724999995014</v>
      </c>
      <c r="APB88" s="102">
        <f t="shared" si="1977"/>
        <v>976</v>
      </c>
      <c r="APC88" s="105" t="str">
        <f t="shared" si="1978"/>
        <v>.70724999995</v>
      </c>
      <c r="APE88" s="136">
        <f t="shared" si="1979"/>
        <v>1.5000000000450002E-10</v>
      </c>
      <c r="APF88" s="136">
        <f t="shared" si="1980"/>
        <v>0.15000000000450001</v>
      </c>
      <c r="APG88" s="103">
        <f t="shared" si="1502"/>
        <v>352.95000000195</v>
      </c>
      <c r="APH88" s="102">
        <f t="shared" si="1981"/>
        <v>352</v>
      </c>
      <c r="API88" s="105" t="str">
        <f t="shared" si="1982"/>
        <v>.95000000195</v>
      </c>
      <c r="APJ88" s="103">
        <f t="shared" si="1503"/>
        <v>976.70724999995014</v>
      </c>
      <c r="APK88" s="102">
        <f t="shared" si="1983"/>
        <v>976</v>
      </c>
      <c r="APL88" s="105" t="str">
        <f t="shared" si="1984"/>
        <v>.70724999995</v>
      </c>
      <c r="APM88" s="103">
        <f t="shared" si="1504"/>
        <v>352.95000000210001</v>
      </c>
      <c r="APN88" s="102">
        <f t="shared" si="1985"/>
        <v>352</v>
      </c>
      <c r="APO88" s="105" t="str">
        <f t="shared" si="1986"/>
        <v>.95000000210</v>
      </c>
      <c r="APP88" s="103">
        <f t="shared" si="1987"/>
        <v>976.85724999995455</v>
      </c>
      <c r="APQ88" s="102">
        <f t="shared" si="1988"/>
        <v>976</v>
      </c>
      <c r="APR88" s="105" t="str">
        <f t="shared" si="1989"/>
        <v>.85724999995</v>
      </c>
      <c r="APS88" s="103">
        <f t="shared" si="1505"/>
        <v>356.10000000209999</v>
      </c>
      <c r="APT88" s="102">
        <f t="shared" si="1990"/>
        <v>356</v>
      </c>
      <c r="APU88" s="105" t="str">
        <f t="shared" si="1991"/>
        <v>.10000000210</v>
      </c>
      <c r="APV88" s="103">
        <f t="shared" si="1506"/>
        <v>976.95174999995459</v>
      </c>
      <c r="APW88" s="102">
        <f t="shared" si="1992"/>
        <v>976</v>
      </c>
      <c r="APX88" s="105" t="str">
        <f t="shared" si="1993"/>
        <v>.95174999995</v>
      </c>
      <c r="APY88" s="103">
        <f t="shared" si="1507"/>
        <v>359.25000000209997</v>
      </c>
      <c r="APZ88" s="102">
        <f t="shared" si="1994"/>
        <v>359</v>
      </c>
      <c r="AQA88" s="105" t="str">
        <f t="shared" si="1995"/>
        <v>.25000000210</v>
      </c>
      <c r="AQB88" s="103">
        <f t="shared" si="1996"/>
        <v>976.85724999995455</v>
      </c>
      <c r="AQC88" s="102">
        <f t="shared" si="1997"/>
        <v>976</v>
      </c>
      <c r="AQD88" s="105" t="str">
        <f t="shared" si="1998"/>
        <v>.85724999995</v>
      </c>
      <c r="AQE88" s="103">
        <f t="shared" si="1508"/>
        <v>359.25000000224998</v>
      </c>
      <c r="AQF88" s="102">
        <f t="shared" si="1999"/>
        <v>359</v>
      </c>
      <c r="AQG88" s="105" t="str">
        <f t="shared" si="2000"/>
        <v>.25000000225</v>
      </c>
      <c r="AQH88" s="103">
        <f t="shared" si="1509"/>
        <v>976.70724999995014</v>
      </c>
      <c r="AQI88" s="102">
        <f t="shared" si="2001"/>
        <v>976</v>
      </c>
      <c r="AQJ88" s="105" t="str">
        <f t="shared" si="2002"/>
        <v>.70724999995</v>
      </c>
      <c r="AQK88" s="230"/>
      <c r="AQL88" s="120">
        <f t="shared" si="1510"/>
        <v>0</v>
      </c>
      <c r="AQM88" s="120">
        <f t="shared" si="2003"/>
        <v>999999999999</v>
      </c>
      <c r="AQN88" s="120">
        <f t="shared" si="1511"/>
        <v>0</v>
      </c>
      <c r="AQO88" s="120">
        <f t="shared" si="1512"/>
        <v>0</v>
      </c>
      <c r="AQP88" s="94">
        <f t="shared" si="1513"/>
        <v>0</v>
      </c>
      <c r="AQQ88" s="120">
        <f t="shared" si="2004"/>
        <v>999999999999</v>
      </c>
    </row>
    <row r="89" spans="4:1135" ht="15.75" x14ac:dyDescent="0.25">
      <c r="D89" s="770">
        <f t="shared" si="1211"/>
        <v>0</v>
      </c>
      <c r="E89" s="770" t="str">
        <f t="shared" si="1212"/>
        <v>-color</v>
      </c>
      <c r="F89" s="770" t="str">
        <f t="shared" si="1213"/>
        <v xml:space="preserve">3  </v>
      </c>
      <c r="G89" s="770" t="str">
        <f t="shared" si="2057"/>
        <v>-TEXT</v>
      </c>
      <c r="H89" s="770" t="str">
        <f t="shared" si="2058"/>
        <v>J</v>
      </c>
      <c r="I89" s="770" t="str">
        <f t="shared" si="2059"/>
        <v>bl</v>
      </c>
      <c r="J89" s="770" t="str">
        <f t="shared" si="2060"/>
        <v>00,00</v>
      </c>
      <c r="K89" s="770" t="str">
        <f t="shared" si="2061"/>
        <v>0</v>
      </c>
      <c r="L89" s="770" t="str">
        <f t="shared" si="2062"/>
        <v xml:space="preserve"> </v>
      </c>
      <c r="N89" s="197"/>
      <c r="O89" s="197"/>
      <c r="P89" s="197"/>
      <c r="Q89" s="197"/>
      <c r="R89" s="197"/>
      <c r="S89" s="350">
        <f t="shared" si="1514"/>
        <v>0</v>
      </c>
      <c r="T89" s="391">
        <f t="shared" si="1515"/>
        <v>0</v>
      </c>
      <c r="U89" s="90"/>
      <c r="V89" s="484">
        <f t="shared" si="2005"/>
        <v>0</v>
      </c>
      <c r="W89" s="786"/>
      <c r="X89" s="787"/>
      <c r="Y89" s="788"/>
      <c r="Z89" s="789"/>
      <c r="AA89" s="781"/>
      <c r="AB89" s="619">
        <f t="shared" si="1516"/>
        <v>0</v>
      </c>
      <c r="AC89" s="619">
        <f t="shared" si="1517"/>
        <v>0</v>
      </c>
      <c r="AD89" s="102">
        <f t="shared" si="1234"/>
        <v>0</v>
      </c>
      <c r="AE89" s="88"/>
      <c r="AF89" s="95">
        <f t="shared" si="1518"/>
        <v>0</v>
      </c>
      <c r="AG89" s="456">
        <f t="shared" si="2006"/>
        <v>0</v>
      </c>
      <c r="AH89" s="92"/>
      <c r="AI89" s="524">
        <f t="shared" si="1519"/>
        <v>0</v>
      </c>
      <c r="AK89" s="91"/>
      <c r="AL89" s="581"/>
      <c r="AM89" s="579">
        <f t="shared" si="1520"/>
        <v>0</v>
      </c>
      <c r="AN89" s="578"/>
      <c r="AO89" s="90"/>
      <c r="AP89" s="695"/>
      <c r="AR89" s="343">
        <f t="shared" si="1521"/>
        <v>0</v>
      </c>
      <c r="AS89" s="343">
        <f t="shared" si="1522"/>
        <v>0</v>
      </c>
      <c r="AT89" s="343">
        <f t="shared" si="1523"/>
        <v>0</v>
      </c>
      <c r="AU89" s="343">
        <f t="shared" si="2007"/>
        <v>0</v>
      </c>
      <c r="AV89" s="343">
        <f t="shared" si="1524"/>
        <v>0</v>
      </c>
      <c r="AW89" s="343">
        <f t="shared" si="1525"/>
        <v>0</v>
      </c>
      <c r="AX89" s="343">
        <f t="shared" si="1526"/>
        <v>0</v>
      </c>
      <c r="AZ89" s="454">
        <f t="shared" si="1527"/>
        <v>0</v>
      </c>
      <c r="BA89" s="160">
        <f t="shared" si="1235"/>
        <v>0</v>
      </c>
      <c r="BB89" s="160">
        <f t="shared" si="2008"/>
        <v>0</v>
      </c>
      <c r="BC89" s="469">
        <f t="shared" si="1528"/>
        <v>0</v>
      </c>
      <c r="BD89" s="454">
        <f t="shared" si="1236"/>
        <v>0</v>
      </c>
      <c r="BE89" s="457">
        <f t="shared" si="1529"/>
        <v>0</v>
      </c>
      <c r="BF89" s="601">
        <f t="shared" si="1530"/>
        <v>0</v>
      </c>
      <c r="BG89" s="457">
        <f t="shared" si="1237"/>
        <v>0</v>
      </c>
      <c r="BH89" s="457">
        <f t="shared" si="1531"/>
        <v>0</v>
      </c>
      <c r="BI89" s="457">
        <f t="shared" si="1532"/>
        <v>0</v>
      </c>
      <c r="BJ89" s="457">
        <f t="shared" si="1533"/>
        <v>0</v>
      </c>
      <c r="BK89" s="457">
        <f t="shared" si="1533"/>
        <v>0</v>
      </c>
      <c r="BL89" s="457">
        <f t="shared" si="1533"/>
        <v>0</v>
      </c>
      <c r="BM89" s="460">
        <f t="shared" si="1534"/>
        <v>0</v>
      </c>
      <c r="BN89" s="460">
        <f t="shared" si="1238"/>
        <v>0</v>
      </c>
      <c r="BO89" s="460">
        <f t="shared" si="1535"/>
        <v>0</v>
      </c>
      <c r="BP89" s="477"/>
      <c r="BR89" s="274">
        <f t="shared" si="1536"/>
        <v>0</v>
      </c>
      <c r="BS89" s="351">
        <f t="shared" si="1239"/>
        <v>0</v>
      </c>
      <c r="BT89" s="705">
        <f t="shared" si="1537"/>
        <v>0</v>
      </c>
      <c r="BU89" s="352">
        <f t="shared" si="1240"/>
        <v>0</v>
      </c>
      <c r="BV89" s="353">
        <f t="shared" si="1241"/>
        <v>0</v>
      </c>
      <c r="BW89" s="353">
        <f t="shared" si="1242"/>
        <v>0</v>
      </c>
      <c r="BX89" s="354">
        <f t="shared" si="1243"/>
        <v>0</v>
      </c>
      <c r="BY89" s="355">
        <f t="shared" si="1244"/>
        <v>0</v>
      </c>
      <c r="BZ89" s="355">
        <f t="shared" si="1245"/>
        <v>0</v>
      </c>
      <c r="CA89" s="393"/>
      <c r="CB89" s="594">
        <f t="shared" si="2009"/>
        <v>0</v>
      </c>
      <c r="CC89" s="392">
        <f t="shared" si="1538"/>
        <v>0</v>
      </c>
      <c r="CD89" s="392">
        <f t="shared" si="1539"/>
        <v>0</v>
      </c>
      <c r="CE89" s="392">
        <f t="shared" si="1540"/>
        <v>0</v>
      </c>
      <c r="CF89" s="392">
        <f t="shared" si="2010"/>
        <v>0</v>
      </c>
      <c r="CG89" s="394">
        <f t="shared" si="1541"/>
        <v>0</v>
      </c>
      <c r="CH89" s="394">
        <f t="shared" si="2011"/>
        <v>0</v>
      </c>
      <c r="CI89" s="395" t="s">
        <v>96</v>
      </c>
      <c r="CJ89" s="599">
        <f t="shared" si="1542"/>
        <v>0</v>
      </c>
      <c r="CK89" s="395"/>
      <c r="CL89" s="361"/>
      <c r="CM89" s="361">
        <f t="shared" si="1246"/>
        <v>0</v>
      </c>
      <c r="CN89" s="361">
        <f t="shared" si="1247"/>
        <v>0</v>
      </c>
      <c r="CO89" s="361">
        <v>79</v>
      </c>
      <c r="CP89" s="110">
        <f t="shared" si="2012"/>
        <v>94.44</v>
      </c>
      <c r="CQ89" s="362">
        <f t="shared" si="1543"/>
        <v>0</v>
      </c>
      <c r="CR89" s="367"/>
      <c r="CS89" s="367"/>
      <c r="CT89" s="396">
        <f t="shared" si="2042"/>
        <v>96.81</v>
      </c>
      <c r="CV89" s="399">
        <f t="shared" si="2055"/>
        <v>0</v>
      </c>
      <c r="CW89" s="367"/>
      <c r="CX89" s="111">
        <f t="shared" si="2043"/>
        <v>5.9250000000000115E-2</v>
      </c>
      <c r="CY89" s="367"/>
      <c r="CZ89" s="396">
        <f t="shared" si="2013"/>
        <v>188.05500000000018</v>
      </c>
      <c r="DA89" s="367"/>
      <c r="DB89" s="103">
        <f t="shared" si="1544"/>
        <v>0</v>
      </c>
      <c r="DC89" s="103">
        <f t="shared" si="1545"/>
        <v>98.938999999999993</v>
      </c>
      <c r="DD89" s="103">
        <f t="shared" si="1546"/>
        <v>98.938999999999993</v>
      </c>
      <c r="DE89" s="103">
        <f t="shared" si="1248"/>
        <v>0</v>
      </c>
      <c r="DF89" s="105">
        <f t="shared" si="1249"/>
        <v>0</v>
      </c>
      <c r="DG89" s="102">
        <f t="shared" si="1547"/>
        <v>0</v>
      </c>
      <c r="DH89" s="105">
        <f t="shared" si="1548"/>
        <v>0</v>
      </c>
      <c r="DI89" s="105">
        <f t="shared" si="1250"/>
        <v>0</v>
      </c>
      <c r="DJ89" s="111">
        <f t="shared" si="1251"/>
        <v>0</v>
      </c>
      <c r="DK89" s="401">
        <f t="shared" si="1549"/>
        <v>0</v>
      </c>
      <c r="DL89" s="111">
        <f t="shared" si="1550"/>
        <v>0</v>
      </c>
      <c r="DO89" s="403">
        <f t="shared" si="1551"/>
        <v>0</v>
      </c>
      <c r="DP89" s="403">
        <f t="shared" si="1552"/>
        <v>0</v>
      </c>
      <c r="DQ89" s="111">
        <f t="shared" si="2050"/>
        <v>0</v>
      </c>
      <c r="DR89" s="113">
        <f t="shared" si="1206"/>
        <v>0</v>
      </c>
      <c r="DS89" s="111">
        <f t="shared" si="1553"/>
        <v>0</v>
      </c>
      <c r="DT89" s="105">
        <f t="shared" si="1554"/>
        <v>0</v>
      </c>
      <c r="DU89" s="105">
        <f t="shared" si="1555"/>
        <v>0</v>
      </c>
      <c r="DV89" s="105">
        <f t="shared" si="2051"/>
        <v>0</v>
      </c>
      <c r="DW89" s="105">
        <f t="shared" si="2014"/>
        <v>0</v>
      </c>
      <c r="DX89" s="105">
        <f t="shared" si="1556"/>
        <v>0</v>
      </c>
      <c r="DZ89" s="105">
        <f t="shared" si="1557"/>
        <v>400</v>
      </c>
      <c r="EA89" s="105">
        <f t="shared" si="1558"/>
        <v>1600</v>
      </c>
      <c r="EB89" s="105">
        <f t="shared" si="1559"/>
        <v>3600</v>
      </c>
      <c r="EC89" s="105">
        <f t="shared" si="1560"/>
        <v>6400</v>
      </c>
      <c r="ED89" s="105">
        <f t="shared" si="1561"/>
        <v>10000</v>
      </c>
      <c r="EF89" s="105">
        <f t="shared" si="1233"/>
        <v>0</v>
      </c>
      <c r="EH89" s="105">
        <f t="shared" si="1222"/>
        <v>0</v>
      </c>
      <c r="EI89" s="105">
        <f t="shared" si="1562"/>
        <v>0</v>
      </c>
      <c r="EJ89" s="105">
        <f t="shared" si="1223"/>
        <v>0</v>
      </c>
      <c r="EL89" s="105">
        <f t="shared" si="2044"/>
        <v>0</v>
      </c>
      <c r="EM89" s="105">
        <f t="shared" si="1563"/>
        <v>0</v>
      </c>
      <c r="EN89" s="105">
        <f t="shared" si="1564"/>
        <v>0</v>
      </c>
      <c r="EO89" s="105">
        <f t="shared" si="1565"/>
        <v>0</v>
      </c>
      <c r="EP89" s="105">
        <f t="shared" si="1566"/>
        <v>0</v>
      </c>
      <c r="ER89" s="105">
        <f t="shared" si="1215"/>
        <v>0</v>
      </c>
      <c r="ES89" s="105">
        <f t="shared" si="1216"/>
        <v>0</v>
      </c>
      <c r="ET89" s="105">
        <f t="shared" si="1217"/>
        <v>0</v>
      </c>
      <c r="EU89" s="105">
        <f t="shared" si="1218"/>
        <v>0</v>
      </c>
      <c r="EV89" s="94">
        <f t="shared" si="1219"/>
        <v>0</v>
      </c>
      <c r="EW89" s="94">
        <f t="shared" si="1220"/>
        <v>0</v>
      </c>
      <c r="EX89" s="94">
        <f t="shared" si="1221"/>
        <v>0</v>
      </c>
      <c r="EZ89" s="94">
        <f t="shared" si="1224"/>
        <v>0</v>
      </c>
      <c r="FA89" s="94">
        <f t="shared" si="1225"/>
        <v>0</v>
      </c>
      <c r="FB89" s="94">
        <f t="shared" si="1226"/>
        <v>0</v>
      </c>
      <c r="FC89" s="94">
        <f t="shared" si="1227"/>
        <v>0</v>
      </c>
      <c r="FD89" s="94">
        <f t="shared" si="1228"/>
        <v>0</v>
      </c>
      <c r="FE89" s="94">
        <f t="shared" si="1229"/>
        <v>0</v>
      </c>
      <c r="FF89" s="94">
        <f t="shared" si="1230"/>
        <v>0</v>
      </c>
      <c r="FG89" s="94">
        <f t="shared" si="1231"/>
        <v>0</v>
      </c>
      <c r="FH89" s="94">
        <f t="shared" si="1232"/>
        <v>0</v>
      </c>
      <c r="FI89" s="369">
        <f t="shared" si="1252"/>
        <v>0</v>
      </c>
      <c r="FJ89" s="102">
        <f t="shared" si="1567"/>
        <v>0</v>
      </c>
      <c r="FK89" s="102">
        <f t="shared" si="1568"/>
        <v>0</v>
      </c>
      <c r="FL89" s="102">
        <f t="shared" si="1253"/>
        <v>0</v>
      </c>
      <c r="FM89" s="370">
        <f t="shared" si="1254"/>
        <v>0</v>
      </c>
      <c r="FN89" s="370">
        <f t="shared" si="1255"/>
        <v>0</v>
      </c>
      <c r="FO89" s="370">
        <f t="shared" si="1255"/>
        <v>0</v>
      </c>
      <c r="FP89" s="370">
        <f t="shared" si="1255"/>
        <v>0</v>
      </c>
      <c r="FQ89" s="370">
        <f t="shared" si="1256"/>
        <v>0</v>
      </c>
      <c r="FR89" s="370">
        <f t="shared" si="1569"/>
        <v>0</v>
      </c>
      <c r="FS89" s="370">
        <f t="shared" si="1214"/>
        <v>0</v>
      </c>
      <c r="FT89" s="370">
        <f t="shared" si="1214"/>
        <v>0</v>
      </c>
      <c r="FU89" s="370">
        <f t="shared" si="1214"/>
        <v>0</v>
      </c>
      <c r="FV89" s="370">
        <f t="shared" si="1214"/>
        <v>0</v>
      </c>
      <c r="FW89" s="370">
        <f t="shared" si="1214"/>
        <v>0</v>
      </c>
      <c r="FX89" s="370">
        <f t="shared" si="1570"/>
        <v>0</v>
      </c>
      <c r="FY89" s="371">
        <f t="shared" si="1257"/>
        <v>0</v>
      </c>
      <c r="FZ89" s="371">
        <f t="shared" si="1210"/>
        <v>0</v>
      </c>
      <c r="GA89" s="371">
        <f t="shared" si="1210"/>
        <v>0</v>
      </c>
      <c r="GB89" s="371">
        <f t="shared" si="1210"/>
        <v>0</v>
      </c>
      <c r="GC89" s="371">
        <f t="shared" si="1207"/>
        <v>0</v>
      </c>
      <c r="GD89" s="371">
        <f t="shared" si="1207"/>
        <v>0</v>
      </c>
      <c r="GE89" s="371">
        <f t="shared" si="1207"/>
        <v>0</v>
      </c>
      <c r="GF89" s="371">
        <f t="shared" si="1207"/>
        <v>0</v>
      </c>
      <c r="GG89" s="371">
        <f t="shared" si="1258"/>
        <v>0</v>
      </c>
      <c r="GH89" s="371">
        <f t="shared" si="1259"/>
        <v>0</v>
      </c>
      <c r="GI89" s="371">
        <f t="shared" si="990"/>
        <v>0</v>
      </c>
      <c r="GJ89" s="371">
        <f t="shared" si="990"/>
        <v>0</v>
      </c>
      <c r="GK89" s="371">
        <f t="shared" si="990"/>
        <v>0</v>
      </c>
      <c r="GL89" s="371">
        <f t="shared" si="990"/>
        <v>0</v>
      </c>
      <c r="GM89" s="371">
        <f t="shared" si="1260"/>
        <v>0</v>
      </c>
      <c r="GN89" s="371">
        <f t="shared" si="1260"/>
        <v>0</v>
      </c>
      <c r="GO89" s="371">
        <f t="shared" si="1260"/>
        <v>0</v>
      </c>
      <c r="GP89" s="371">
        <f t="shared" si="1260"/>
        <v>0</v>
      </c>
      <c r="GQ89" s="371">
        <f t="shared" si="1260"/>
        <v>0</v>
      </c>
      <c r="GR89" s="371">
        <f t="shared" si="1261"/>
        <v>0</v>
      </c>
      <c r="GS89" s="371">
        <f t="shared" si="1262"/>
        <v>0</v>
      </c>
      <c r="GT89" s="102">
        <f t="shared" si="1571"/>
        <v>0</v>
      </c>
      <c r="GU89" s="94">
        <f t="shared" si="2015"/>
        <v>0</v>
      </c>
      <c r="GV89" s="94">
        <f t="shared" si="2016"/>
        <v>0</v>
      </c>
      <c r="GW89" s="372">
        <f t="shared" si="1572"/>
        <v>0</v>
      </c>
      <c r="GX89" s="372">
        <f t="shared" si="1573"/>
        <v>0</v>
      </c>
      <c r="GY89" s="372">
        <f t="shared" si="1574"/>
        <v>0</v>
      </c>
      <c r="HA89" s="94">
        <v>79</v>
      </c>
      <c r="HB89" s="105">
        <f t="shared" si="1263"/>
        <v>0</v>
      </c>
      <c r="HC89" s="94">
        <f t="shared" si="2045"/>
        <v>0</v>
      </c>
      <c r="HD89" s="94">
        <f t="shared" si="1575"/>
        <v>0</v>
      </c>
      <c r="HE89" s="93">
        <f t="shared" si="1264"/>
        <v>0</v>
      </c>
      <c r="HF89" s="93">
        <f t="shared" si="1265"/>
        <v>0</v>
      </c>
      <c r="HG89" s="94">
        <f t="shared" si="2017"/>
        <v>0</v>
      </c>
      <c r="HH89" s="120">
        <f t="shared" si="2018"/>
        <v>0</v>
      </c>
      <c r="HI89" s="93">
        <f t="shared" si="2019"/>
        <v>0</v>
      </c>
      <c r="HJ89" s="120">
        <f t="shared" si="1266"/>
        <v>0</v>
      </c>
      <c r="HK89" s="151">
        <f t="shared" si="1267"/>
        <v>0</v>
      </c>
      <c r="HM89" s="376">
        <f t="shared" si="1576"/>
        <v>0</v>
      </c>
      <c r="HN89" s="189">
        <f t="shared" si="1577"/>
        <v>0</v>
      </c>
      <c r="HO89" s="189" t="str">
        <f t="shared" si="1578"/>
        <v>.00000000000</v>
      </c>
      <c r="HP89" s="189">
        <f t="shared" si="1579"/>
        <v>0</v>
      </c>
      <c r="HQ89" s="189">
        <f t="shared" si="1580"/>
        <v>0</v>
      </c>
      <c r="HR89" s="377" t="str">
        <f t="shared" si="1581"/>
        <v>.00000000000</v>
      </c>
      <c r="HT89" s="376">
        <f t="shared" si="1582"/>
        <v>0</v>
      </c>
      <c r="HU89" s="189">
        <f t="shared" si="1583"/>
        <v>0</v>
      </c>
      <c r="HV89" s="189" t="str">
        <f t="shared" si="1584"/>
        <v>.00000000000</v>
      </c>
      <c r="HW89" s="189">
        <f t="shared" si="1268"/>
        <v>2.5</v>
      </c>
      <c r="HX89" s="189">
        <f t="shared" si="1585"/>
        <v>2</v>
      </c>
      <c r="HY89" s="377" t="str">
        <f t="shared" si="1586"/>
        <v>.50000000000</v>
      </c>
      <c r="IA89" s="94">
        <f t="shared" si="1269"/>
        <v>0</v>
      </c>
      <c r="IB89" s="94">
        <f t="shared" si="1270"/>
        <v>0</v>
      </c>
      <c r="IC89" s="94">
        <f t="shared" si="1587"/>
        <v>0</v>
      </c>
      <c r="ID89" s="94">
        <f t="shared" si="1588"/>
        <v>0</v>
      </c>
      <c r="IE89" s="94">
        <f t="shared" si="1589"/>
        <v>0</v>
      </c>
      <c r="IF89" s="94" t="str">
        <f t="shared" si="1590"/>
        <v>.00000000000</v>
      </c>
      <c r="IG89" s="94">
        <f t="shared" si="1271"/>
        <v>0</v>
      </c>
      <c r="IH89" s="94">
        <f t="shared" si="1591"/>
        <v>0</v>
      </c>
      <c r="II89" s="94" t="str">
        <f t="shared" si="1592"/>
        <v>.00000000000</v>
      </c>
      <c r="IJ89" s="94">
        <f t="shared" si="1272"/>
        <v>0</v>
      </c>
      <c r="IL89" s="376">
        <f t="shared" si="1593"/>
        <v>0</v>
      </c>
      <c r="IM89" s="189">
        <f t="shared" si="1594"/>
        <v>0</v>
      </c>
      <c r="IN89" s="189" t="str">
        <f t="shared" si="1595"/>
        <v>.00000000000</v>
      </c>
      <c r="IO89" s="189">
        <f t="shared" si="1273"/>
        <v>0</v>
      </c>
      <c r="IP89" s="189">
        <f t="shared" si="1596"/>
        <v>0</v>
      </c>
      <c r="IQ89" s="377" t="str">
        <f t="shared" si="1597"/>
        <v>.00000000000</v>
      </c>
      <c r="IR89" s="105">
        <f t="shared" si="1274"/>
        <v>0</v>
      </c>
      <c r="IT89" s="599">
        <f t="shared" si="1598"/>
        <v>0</v>
      </c>
      <c r="IU89" s="601">
        <f t="shared" si="1275"/>
        <v>0</v>
      </c>
      <c r="IV89" s="518">
        <f t="shared" si="1599"/>
        <v>0</v>
      </c>
      <c r="IW89" s="518">
        <f t="shared" si="1600"/>
        <v>0</v>
      </c>
      <c r="IX89" s="507">
        <f t="shared" si="1276"/>
        <v>0</v>
      </c>
      <c r="IY89" s="518">
        <f t="shared" si="1601"/>
        <v>0</v>
      </c>
      <c r="IZ89" s="518">
        <f t="shared" si="1602"/>
        <v>0</v>
      </c>
      <c r="JA89" s="519">
        <f t="shared" si="1603"/>
        <v>0</v>
      </c>
      <c r="JB89" s="100">
        <f t="shared" si="1604"/>
        <v>0</v>
      </c>
      <c r="JC89" s="514">
        <f t="shared" si="1605"/>
        <v>0</v>
      </c>
      <c r="JD89" s="519">
        <f t="shared" si="1606"/>
        <v>0</v>
      </c>
      <c r="JE89" s="672">
        <f t="shared" si="1607"/>
        <v>0</v>
      </c>
      <c r="JF89" s="677" t="s">
        <v>838</v>
      </c>
      <c r="JG89" s="671" t="s">
        <v>838</v>
      </c>
      <c r="JH89" s="671" t="s">
        <v>838</v>
      </c>
      <c r="JI89" s="671" t="s">
        <v>838</v>
      </c>
      <c r="JJ89" s="671" t="s">
        <v>838</v>
      </c>
      <c r="JK89" s="671" t="s">
        <v>838</v>
      </c>
      <c r="JL89" s="671" t="s">
        <v>838</v>
      </c>
      <c r="JM89" s="671" t="s">
        <v>838</v>
      </c>
      <c r="JN89" s="671" t="s">
        <v>838</v>
      </c>
      <c r="JO89" s="671" t="s">
        <v>838</v>
      </c>
      <c r="JP89" s="671" t="s">
        <v>838</v>
      </c>
      <c r="JQ89" s="671" t="s">
        <v>838</v>
      </c>
      <c r="JR89" s="671" t="s">
        <v>838</v>
      </c>
      <c r="JS89" s="671" t="s">
        <v>838</v>
      </c>
      <c r="JT89" s="671" t="s">
        <v>838</v>
      </c>
      <c r="JU89" s="671" t="s">
        <v>838</v>
      </c>
      <c r="JV89" s="671" t="s">
        <v>838</v>
      </c>
      <c r="JW89" s="671" t="s">
        <v>838</v>
      </c>
      <c r="JX89" s="671" t="s">
        <v>838</v>
      </c>
      <c r="JY89" s="671" t="s">
        <v>838</v>
      </c>
      <c r="JZ89" s="671" t="s">
        <v>838</v>
      </c>
      <c r="KA89" s="678" t="s">
        <v>838</v>
      </c>
      <c r="KB89" s="678" t="s">
        <v>838</v>
      </c>
      <c r="KC89" s="678" t="s">
        <v>838</v>
      </c>
      <c r="KD89" s="678" t="s">
        <v>838</v>
      </c>
      <c r="KE89" s="678" t="s">
        <v>838</v>
      </c>
      <c r="KF89" s="678" t="s">
        <v>838</v>
      </c>
      <c r="KG89" s="678" t="s">
        <v>838</v>
      </c>
      <c r="KH89" s="678" t="s">
        <v>838</v>
      </c>
      <c r="KI89" s="678" t="s">
        <v>838</v>
      </c>
      <c r="KJ89" s="678" t="s">
        <v>838</v>
      </c>
      <c r="KK89" s="678" t="s">
        <v>838</v>
      </c>
      <c r="KL89" s="678" t="s">
        <v>838</v>
      </c>
      <c r="KM89" s="678" t="s">
        <v>838</v>
      </c>
      <c r="KN89" s="678" t="s">
        <v>838</v>
      </c>
      <c r="KO89" s="678" t="s">
        <v>838</v>
      </c>
      <c r="KP89" s="678" t="s">
        <v>838</v>
      </c>
      <c r="KQ89" s="678" t="s">
        <v>838</v>
      </c>
      <c r="KR89" s="678" t="s">
        <v>838</v>
      </c>
      <c r="KS89" s="678" t="s">
        <v>838</v>
      </c>
      <c r="KT89" s="678" t="s">
        <v>838</v>
      </c>
      <c r="KU89" s="678" t="s">
        <v>838</v>
      </c>
      <c r="KV89" s="686"/>
      <c r="KW89" s="686"/>
      <c r="KX89" s="529"/>
      <c r="KY89" s="529"/>
      <c r="KZ89" s="529"/>
      <c r="LA89" s="529"/>
      <c r="LB89" s="529"/>
      <c r="LC89" s="529"/>
      <c r="LD89" s="529"/>
      <c r="LE89" s="529"/>
      <c r="LF89" s="529"/>
      <c r="LG89" s="529"/>
      <c r="LH89" s="529"/>
      <c r="LI89" s="529"/>
      <c r="LJ89" s="529"/>
      <c r="LK89" s="529"/>
      <c r="LL89" s="529"/>
      <c r="LM89" s="529"/>
      <c r="LN89" s="529"/>
      <c r="LO89" s="529"/>
      <c r="LP89" s="529"/>
      <c r="LQ89" s="529"/>
      <c r="LR89" s="529"/>
      <c r="LS89" s="529"/>
      <c r="LT89" s="250"/>
      <c r="LU89" s="529"/>
      <c r="LV89" s="529"/>
      <c r="LW89" s="529"/>
      <c r="LX89" s="529"/>
      <c r="LY89" s="529"/>
      <c r="LZ89" s="529"/>
      <c r="MA89" s="529"/>
      <c r="MB89" s="529"/>
      <c r="MC89" s="529"/>
      <c r="MD89" s="529"/>
      <c r="ME89" s="529"/>
      <c r="MF89" s="529"/>
      <c r="MG89" s="529"/>
      <c r="MH89" s="529"/>
      <c r="MI89" s="529"/>
      <c r="MJ89" s="529"/>
      <c r="MK89" s="529"/>
      <c r="ML89" s="529"/>
      <c r="MM89" s="529"/>
      <c r="MN89" s="529"/>
      <c r="MO89" s="529"/>
      <c r="MP89" s="529"/>
      <c r="MQ89" s="529"/>
      <c r="MR89" s="529"/>
      <c r="MS89" s="529"/>
      <c r="MT89" s="529"/>
      <c r="MU89" s="529"/>
      <c r="MV89" s="529"/>
      <c r="MW89" s="529"/>
      <c r="MX89" s="529"/>
      <c r="MY89" s="529"/>
      <c r="MZ89" s="529"/>
      <c r="NA89" s="529"/>
      <c r="NB89" s="529"/>
      <c r="NC89" s="529"/>
      <c r="ND89" s="529"/>
      <c r="NE89" s="529"/>
      <c r="NF89" s="529"/>
      <c r="NG89" s="529"/>
      <c r="NH89" s="529"/>
      <c r="NI89" s="529"/>
      <c r="NJ89" s="529"/>
      <c r="NK89" s="529"/>
      <c r="NL89" s="529"/>
      <c r="NM89" s="529"/>
      <c r="NN89" s="529"/>
      <c r="NO89" s="529"/>
      <c r="NP89" s="529"/>
      <c r="NQ89" s="529"/>
      <c r="NR89" s="529"/>
      <c r="NS89" s="529"/>
      <c r="NT89" s="529"/>
      <c r="NU89" s="529"/>
      <c r="NV89" s="379">
        <f t="shared" si="1277"/>
        <v>0</v>
      </c>
      <c r="NW89" s="100">
        <f t="shared" si="2020"/>
        <v>0</v>
      </c>
      <c r="NX89" s="189">
        <f t="shared" si="2021"/>
        <v>0</v>
      </c>
      <c r="NY89" s="189">
        <f t="shared" si="2022"/>
        <v>0</v>
      </c>
      <c r="NZ89" s="189">
        <f t="shared" si="1278"/>
        <v>910.40000000000009</v>
      </c>
      <c r="OA89" s="189">
        <f t="shared" si="2023"/>
        <v>0</v>
      </c>
      <c r="OB89" s="377">
        <f t="shared" si="2024"/>
        <v>0</v>
      </c>
      <c r="OC89" s="105">
        <f t="shared" si="2046"/>
        <v>0</v>
      </c>
      <c r="OE89" s="376">
        <f t="shared" si="1279"/>
        <v>0</v>
      </c>
      <c r="OF89" s="189">
        <f t="shared" si="1280"/>
        <v>0</v>
      </c>
      <c r="OG89" s="189">
        <f t="shared" si="1281"/>
        <v>0</v>
      </c>
      <c r="OH89" s="189">
        <f t="shared" si="1282"/>
        <v>0</v>
      </c>
      <c r="OI89" s="189">
        <f t="shared" si="1283"/>
        <v>0</v>
      </c>
      <c r="OJ89" s="377">
        <f t="shared" si="1284"/>
        <v>0</v>
      </c>
      <c r="OK89" s="94">
        <f t="shared" si="1608"/>
        <v>0</v>
      </c>
      <c r="OM89" s="94">
        <f t="shared" si="1609"/>
        <v>0</v>
      </c>
      <c r="ON89" s="189">
        <f t="shared" si="1610"/>
        <v>0</v>
      </c>
      <c r="OO89" s="189" t="str">
        <f t="shared" si="1611"/>
        <v>.00000000000</v>
      </c>
      <c r="OP89" s="189">
        <f t="shared" si="1285"/>
        <v>0</v>
      </c>
      <c r="OQ89" s="189">
        <f t="shared" si="1612"/>
        <v>0</v>
      </c>
      <c r="OR89" s="94" t="str">
        <f t="shared" si="1613"/>
        <v>.00000000000</v>
      </c>
      <c r="OS89" s="94">
        <f t="shared" si="1614"/>
        <v>0</v>
      </c>
      <c r="OU89" s="94">
        <f t="shared" si="1615"/>
        <v>0</v>
      </c>
      <c r="OV89" s="189">
        <f t="shared" si="1616"/>
        <v>0</v>
      </c>
      <c r="OW89" s="189" t="str">
        <f t="shared" si="1617"/>
        <v>.00000000000</v>
      </c>
      <c r="OX89" s="189">
        <f t="shared" si="1286"/>
        <v>900.40000000000009</v>
      </c>
      <c r="OY89" s="189">
        <f t="shared" si="1618"/>
        <v>900</v>
      </c>
      <c r="OZ89" s="94" t="str">
        <f t="shared" si="1619"/>
        <v>.40000000000</v>
      </c>
      <c r="PA89" s="94">
        <f t="shared" si="1620"/>
        <v>0</v>
      </c>
      <c r="PC89" s="94">
        <f t="shared" si="1287"/>
        <v>0</v>
      </c>
      <c r="PD89" s="189">
        <f t="shared" si="1288"/>
        <v>0</v>
      </c>
      <c r="PE89" s="189">
        <f t="shared" si="1289"/>
        <v>0</v>
      </c>
      <c r="PF89" s="189">
        <f t="shared" si="1290"/>
        <v>0</v>
      </c>
      <c r="PG89" s="189">
        <f t="shared" si="1291"/>
        <v>0</v>
      </c>
      <c r="PH89" s="94">
        <f t="shared" si="1292"/>
        <v>0</v>
      </c>
      <c r="PI89" s="94">
        <f t="shared" si="1621"/>
        <v>0</v>
      </c>
      <c r="PK89" s="105">
        <f t="shared" si="1293"/>
        <v>0</v>
      </c>
      <c r="PL89" s="121">
        <f t="shared" si="1294"/>
        <v>0</v>
      </c>
      <c r="PM89" s="121">
        <f t="shared" si="1622"/>
        <v>0</v>
      </c>
      <c r="PN89" s="121">
        <f t="shared" si="1295"/>
        <v>0</v>
      </c>
      <c r="PO89" s="121">
        <f t="shared" si="1296"/>
        <v>0</v>
      </c>
      <c r="PP89" s="121">
        <f t="shared" si="1623"/>
        <v>0</v>
      </c>
      <c r="PQ89" s="121">
        <f t="shared" si="1297"/>
        <v>0</v>
      </c>
      <c r="PS89" s="121">
        <f t="shared" si="2025"/>
        <v>0</v>
      </c>
      <c r="PT89" s="121">
        <f t="shared" si="1624"/>
        <v>0</v>
      </c>
      <c r="PU89" s="121">
        <f t="shared" si="1298"/>
        <v>0</v>
      </c>
      <c r="PV89" s="121">
        <f t="shared" si="1299"/>
        <v>0</v>
      </c>
      <c r="PW89" s="121">
        <f t="shared" si="1625"/>
        <v>0</v>
      </c>
      <c r="PX89" s="121">
        <f t="shared" si="1300"/>
        <v>0</v>
      </c>
      <c r="PY89" s="299" t="str">
        <f t="shared" si="1626"/>
        <v>-</v>
      </c>
      <c r="QA89" s="94">
        <f t="shared" si="2026"/>
        <v>0</v>
      </c>
      <c r="QB89" s="121">
        <f t="shared" si="2027"/>
        <v>0</v>
      </c>
      <c r="QC89" s="121">
        <f t="shared" si="1627"/>
        <v>0</v>
      </c>
      <c r="QE89" s="383">
        <v>80</v>
      </c>
      <c r="QF89" s="121">
        <f t="shared" si="1301"/>
        <v>0</v>
      </c>
      <c r="QG89" s="121">
        <f t="shared" si="1628"/>
        <v>0</v>
      </c>
      <c r="QH89" s="121" t="str">
        <f t="shared" si="1629"/>
        <v>.00000000000</v>
      </c>
      <c r="QI89" s="121">
        <f t="shared" si="1302"/>
        <v>0</v>
      </c>
      <c r="QJ89" s="121">
        <f t="shared" si="1630"/>
        <v>0</v>
      </c>
      <c r="QK89" s="121" t="str">
        <f t="shared" si="1631"/>
        <v>.00000000000</v>
      </c>
      <c r="QM89" s="121">
        <f t="shared" si="1632"/>
        <v>9999999999</v>
      </c>
      <c r="QO89" s="123" t="s">
        <v>559</v>
      </c>
      <c r="QT89" s="124">
        <f t="shared" si="2052"/>
        <v>9999999999999</v>
      </c>
      <c r="QU89" s="124">
        <f t="shared" si="2052"/>
        <v>9999999999999</v>
      </c>
      <c r="QV89" s="124">
        <f t="shared" si="2052"/>
        <v>9999999999999</v>
      </c>
      <c r="QW89" s="124">
        <f t="shared" si="2047"/>
        <v>9999999999999</v>
      </c>
      <c r="QX89" s="507">
        <f t="shared" si="2053"/>
        <v>0</v>
      </c>
      <c r="QY89" s="457">
        <f t="shared" si="2048"/>
        <v>0</v>
      </c>
      <c r="QZ89" s="457">
        <f t="shared" si="2049"/>
        <v>0</v>
      </c>
      <c r="RA89" s="457">
        <f t="shared" si="2054"/>
        <v>0</v>
      </c>
      <c r="RI89" s="507">
        <f t="shared" si="1633"/>
        <v>0</v>
      </c>
      <c r="RJ89" s="795">
        <f t="shared" si="1634"/>
        <v>0</v>
      </c>
      <c r="RK89" s="518" t="str">
        <f t="shared" si="1635"/>
        <v>.00000000000</v>
      </c>
      <c r="RL89" s="511">
        <f t="shared" si="1636"/>
        <v>930</v>
      </c>
      <c r="RM89" s="795">
        <f t="shared" si="1637"/>
        <v>930</v>
      </c>
      <c r="RN89" s="518" t="str">
        <f t="shared" si="1638"/>
        <v>.00000000000</v>
      </c>
      <c r="RO89" s="507">
        <f t="shared" si="1639"/>
        <v>0</v>
      </c>
      <c r="RP89" s="795">
        <f t="shared" si="1640"/>
        <v>0</v>
      </c>
      <c r="RQ89" s="518" t="str">
        <f t="shared" si="1641"/>
        <v>.00000000000</v>
      </c>
      <c r="RR89" s="511">
        <f t="shared" si="1642"/>
        <v>1020</v>
      </c>
      <c r="RS89" s="795">
        <f t="shared" si="1643"/>
        <v>1020</v>
      </c>
      <c r="RT89" s="518" t="str">
        <f t="shared" si="1644"/>
        <v>.00000000000</v>
      </c>
      <c r="RZ89" s="131">
        <f t="shared" si="1303"/>
        <v>0</v>
      </c>
      <c r="SA89" s="124">
        <f t="shared" si="1645"/>
        <v>0</v>
      </c>
      <c r="SB89" s="121" t="str">
        <f t="shared" si="1646"/>
        <v>.00000000000</v>
      </c>
      <c r="SC89" s="120">
        <f t="shared" si="1304"/>
        <v>0</v>
      </c>
      <c r="SD89" s="124">
        <f t="shared" si="1647"/>
        <v>0</v>
      </c>
      <c r="SE89" s="121" t="str">
        <f t="shared" si="1648"/>
        <v>.00000000000</v>
      </c>
      <c r="SF89" s="131">
        <f t="shared" si="1305"/>
        <v>0</v>
      </c>
      <c r="SG89" s="124">
        <f t="shared" si="1649"/>
        <v>0</v>
      </c>
      <c r="SH89" s="121" t="str">
        <f t="shared" si="1650"/>
        <v>.00000000000</v>
      </c>
      <c r="SI89" s="120">
        <f t="shared" si="1306"/>
        <v>0</v>
      </c>
      <c r="SJ89" s="124">
        <f t="shared" si="1651"/>
        <v>0</v>
      </c>
      <c r="SK89" s="121" t="str">
        <f t="shared" si="1652"/>
        <v>.00000000000</v>
      </c>
      <c r="SM89" s="131">
        <f t="shared" si="1307"/>
        <v>0</v>
      </c>
      <c r="SN89" s="124">
        <f t="shared" si="1653"/>
        <v>0</v>
      </c>
      <c r="SO89" s="121" t="str">
        <f t="shared" si="1654"/>
        <v>.00000000000</v>
      </c>
      <c r="SP89" s="120">
        <f t="shared" si="1308"/>
        <v>0</v>
      </c>
      <c r="SQ89" s="124">
        <f t="shared" si="1655"/>
        <v>0</v>
      </c>
      <c r="SR89" s="121" t="str">
        <f t="shared" si="1656"/>
        <v>.00000000000</v>
      </c>
      <c r="SS89" s="121">
        <f t="shared" si="1309"/>
        <v>0</v>
      </c>
      <c r="SU89" s="94">
        <f t="shared" si="2028"/>
        <v>-1</v>
      </c>
      <c r="SV89" s="121">
        <f t="shared" si="2029"/>
        <v>-1</v>
      </c>
      <c r="SW89" s="121" t="str">
        <f t="shared" si="1657"/>
        <v>.00000000000</v>
      </c>
      <c r="SX89" s="94">
        <f t="shared" si="2030"/>
        <v>1720</v>
      </c>
      <c r="SY89" s="121">
        <f t="shared" si="2031"/>
        <v>1720</v>
      </c>
      <c r="SZ89" s="121" t="str">
        <f t="shared" si="1658"/>
        <v>.00000000000</v>
      </c>
      <c r="TA89" s="94" t="str">
        <f t="shared" si="1659"/>
        <v>172,000</v>
      </c>
      <c r="TB89" s="94">
        <v>80</v>
      </c>
      <c r="TC89" s="94">
        <f t="shared" si="1660"/>
        <v>0</v>
      </c>
      <c r="TE89" s="121">
        <f t="shared" si="1661"/>
        <v>0</v>
      </c>
      <c r="TF89" s="121">
        <f t="shared" si="1662"/>
        <v>0</v>
      </c>
      <c r="TG89" s="121" t="str">
        <f t="shared" si="983"/>
        <v>.00000000000</v>
      </c>
      <c r="TH89" s="121">
        <f t="shared" si="1310"/>
        <v>7</v>
      </c>
      <c r="TI89" s="121">
        <f t="shared" si="984"/>
        <v>7</v>
      </c>
      <c r="TJ89" s="121" t="str">
        <f t="shared" si="985"/>
        <v>.00000000000</v>
      </c>
      <c r="TK89" s="94">
        <f t="shared" si="2032"/>
        <v>0</v>
      </c>
      <c r="TL89" s="94">
        <v>80</v>
      </c>
      <c r="TM89" s="94">
        <f t="shared" si="1311"/>
        <v>0</v>
      </c>
      <c r="TO89" s="121">
        <f t="shared" si="1663"/>
        <v>0</v>
      </c>
      <c r="TP89" s="121">
        <f t="shared" si="1664"/>
        <v>0</v>
      </c>
      <c r="TQ89" s="121" t="str">
        <f t="shared" si="1665"/>
        <v>.00000000000</v>
      </c>
      <c r="TR89" s="121">
        <f t="shared" si="1312"/>
        <v>928</v>
      </c>
      <c r="TS89" s="121">
        <f t="shared" si="1666"/>
        <v>928</v>
      </c>
      <c r="TT89" s="121" t="str">
        <f t="shared" si="1667"/>
        <v>.00000000000</v>
      </c>
      <c r="TU89" s="94">
        <f t="shared" si="1668"/>
        <v>0</v>
      </c>
      <c r="TW89" s="105">
        <f t="shared" si="1669"/>
        <v>-9.4500000004499998E-2</v>
      </c>
      <c r="TX89" s="105">
        <f t="shared" si="1670"/>
        <v>0</v>
      </c>
      <c r="TY89" s="105">
        <f t="shared" si="1671"/>
        <v>-9.4500000004499998E-2</v>
      </c>
      <c r="TZ89" s="105">
        <f t="shared" si="1672"/>
        <v>0</v>
      </c>
      <c r="UA89" s="105">
        <f t="shared" si="1673"/>
        <v>0</v>
      </c>
      <c r="UB89" s="105">
        <f t="shared" si="1674"/>
        <v>0</v>
      </c>
      <c r="UC89" s="105">
        <f t="shared" si="1313"/>
        <v>0</v>
      </c>
      <c r="UD89" s="105">
        <f t="shared" si="1314"/>
        <v>0</v>
      </c>
      <c r="UE89" s="105">
        <f t="shared" si="1315"/>
        <v>0</v>
      </c>
      <c r="UF89" s="105">
        <f t="shared" si="1675"/>
        <v>0</v>
      </c>
      <c r="UG89" s="105">
        <f t="shared" si="1675"/>
        <v>0</v>
      </c>
      <c r="UH89" s="105">
        <f t="shared" si="1675"/>
        <v>0</v>
      </c>
      <c r="UI89" s="105">
        <f>UI88</f>
        <v>0</v>
      </c>
      <c r="UK89" s="105">
        <f t="shared" si="1316"/>
        <v>365.55000000255001</v>
      </c>
      <c r="UL89" s="102">
        <f t="shared" si="1676"/>
        <v>365</v>
      </c>
      <c r="UM89" s="105" t="str">
        <f t="shared" si="1677"/>
        <v>.55000000255</v>
      </c>
      <c r="UN89" s="105">
        <f t="shared" si="1678"/>
        <v>-9.4500000004499998E-2</v>
      </c>
      <c r="UO89" s="102">
        <f t="shared" si="1679"/>
        <v>-1</v>
      </c>
      <c r="UP89" s="105" t="str">
        <f t="shared" si="1680"/>
        <v>.90550000000</v>
      </c>
      <c r="UQ89" s="105">
        <f>UQ88+$UY$6*$US$6</f>
        <v>368.70000000269999</v>
      </c>
      <c r="UR89" s="105">
        <f t="shared" si="1681"/>
        <v>368</v>
      </c>
      <c r="US89" s="105" t="str">
        <f t="shared" si="1682"/>
        <v>.70000000270</v>
      </c>
      <c r="UT89" s="103">
        <f t="shared" si="1317"/>
        <v>0</v>
      </c>
      <c r="UU89" s="102">
        <f t="shared" si="1683"/>
        <v>0</v>
      </c>
      <c r="UV89" s="105" t="str">
        <f t="shared" si="1684"/>
        <v>.00000000000</v>
      </c>
      <c r="UW89" s="105">
        <f t="shared" si="1318"/>
        <v>371.85000000284998</v>
      </c>
      <c r="UX89" s="102">
        <f t="shared" si="1685"/>
        <v>371</v>
      </c>
      <c r="UY89" s="105" t="str">
        <f t="shared" si="1686"/>
        <v>.85000000285</v>
      </c>
      <c r="UZ89" s="103">
        <f t="shared" si="2033"/>
        <v>-9.4500000004499998E-2</v>
      </c>
      <c r="VA89" s="102">
        <f t="shared" si="1687"/>
        <v>-1</v>
      </c>
      <c r="VB89" s="105" t="str">
        <f t="shared" si="1688"/>
        <v>.90550000000</v>
      </c>
      <c r="VC89" s="94" t="str">
        <f t="shared" si="1319"/>
        <v>-</v>
      </c>
      <c r="VD89" s="94" t="str">
        <f t="shared" si="1320"/>
        <v>-</v>
      </c>
      <c r="VE89" s="94" t="str">
        <f t="shared" si="1321"/>
        <v>-</v>
      </c>
      <c r="VF89" s="94" t="str">
        <f t="shared" si="1322"/>
        <v>-</v>
      </c>
      <c r="VH89" s="105">
        <f t="shared" si="1689"/>
        <v>365.55000000255001</v>
      </c>
      <c r="VI89" s="102">
        <f t="shared" si="1690"/>
        <v>365</v>
      </c>
      <c r="VJ89" s="105" t="str">
        <f t="shared" si="1691"/>
        <v>.55000000255</v>
      </c>
      <c r="VK89" s="103">
        <f t="shared" si="1692"/>
        <v>0</v>
      </c>
      <c r="VL89" s="102">
        <f t="shared" si="1693"/>
        <v>0</v>
      </c>
      <c r="VM89" s="105" t="str">
        <f t="shared" si="2034"/>
        <v>.00000000000</v>
      </c>
      <c r="VN89" s="105">
        <f t="shared" si="1694"/>
        <v>365.55000000255001</v>
      </c>
      <c r="VO89" s="102">
        <f t="shared" si="1695"/>
        <v>365</v>
      </c>
      <c r="VP89" s="105" t="str">
        <f t="shared" si="1696"/>
        <v>.55000000255</v>
      </c>
      <c r="VQ89" s="103">
        <f t="shared" si="1697"/>
        <v>-9.4500000004499998E-2</v>
      </c>
      <c r="VR89" s="102">
        <f t="shared" si="1698"/>
        <v>-1</v>
      </c>
      <c r="VS89" s="105" t="str">
        <f t="shared" si="1699"/>
        <v>.90550000000</v>
      </c>
      <c r="VT89" s="105">
        <f t="shared" si="1700"/>
        <v>368.70000000269999</v>
      </c>
      <c r="VU89" s="105">
        <f t="shared" si="1701"/>
        <v>368</v>
      </c>
      <c r="VV89" s="105" t="str">
        <f t="shared" si="1702"/>
        <v>.70000000270</v>
      </c>
      <c r="VW89" s="103">
        <f t="shared" si="1703"/>
        <v>0</v>
      </c>
      <c r="VX89" s="102">
        <f t="shared" si="1704"/>
        <v>0</v>
      </c>
      <c r="VY89" s="105" t="str">
        <f t="shared" si="1705"/>
        <v>.00000000000</v>
      </c>
      <c r="VZ89" s="105">
        <f t="shared" si="1706"/>
        <v>371.85000000284998</v>
      </c>
      <c r="WA89" s="102">
        <f t="shared" si="1707"/>
        <v>371</v>
      </c>
      <c r="WB89" s="105" t="str">
        <f t="shared" si="1708"/>
        <v>.85000000285</v>
      </c>
      <c r="WC89" s="103">
        <f t="shared" si="2035"/>
        <v>-9.4500000004499998E-2</v>
      </c>
      <c r="WD89" s="102">
        <f t="shared" si="1709"/>
        <v>-1</v>
      </c>
      <c r="WE89" s="105" t="str">
        <f t="shared" si="1710"/>
        <v>.90550000000</v>
      </c>
      <c r="WF89" s="105">
        <f t="shared" si="1711"/>
        <v>371.85000000284998</v>
      </c>
      <c r="WG89" s="102">
        <f t="shared" si="1712"/>
        <v>371</v>
      </c>
      <c r="WH89" s="105" t="str">
        <f t="shared" si="1713"/>
        <v>.85000000285</v>
      </c>
      <c r="WI89" s="103">
        <f t="shared" si="1714"/>
        <v>0</v>
      </c>
      <c r="WJ89" s="102">
        <f t="shared" si="1715"/>
        <v>0</v>
      </c>
      <c r="WK89" s="105" t="str">
        <f t="shared" si="1716"/>
        <v>.00000000000</v>
      </c>
      <c r="WL89" s="343" t="str">
        <f t="shared" si="1323"/>
        <v>-</v>
      </c>
      <c r="WM89" s="343" t="str">
        <f t="shared" si="1324"/>
        <v>-</v>
      </c>
      <c r="WN89" s="343" t="str">
        <f t="shared" si="1325"/>
        <v>-</v>
      </c>
      <c r="WO89" s="343" t="str">
        <f t="shared" si="1326"/>
        <v>-</v>
      </c>
      <c r="WP89" s="343" t="str">
        <f t="shared" si="1327"/>
        <v>-</v>
      </c>
      <c r="WQ89" s="343" t="str">
        <f t="shared" si="1328"/>
        <v>-</v>
      </c>
      <c r="WS89" s="103">
        <f t="shared" si="1329"/>
        <v>0</v>
      </c>
      <c r="WT89" s="103">
        <f t="shared" si="1330"/>
        <v>0</v>
      </c>
      <c r="WU89" s="103">
        <f t="shared" si="1331"/>
        <v>0</v>
      </c>
      <c r="WV89" s="103">
        <f t="shared" si="1332"/>
        <v>0</v>
      </c>
      <c r="WW89" s="103">
        <f t="shared" si="1333"/>
        <v>0</v>
      </c>
      <c r="WX89" s="120">
        <f t="shared" si="1334"/>
        <v>0</v>
      </c>
      <c r="WY89" s="103">
        <f t="shared" si="1717"/>
        <v>0</v>
      </c>
      <c r="WZ89" s="103">
        <f t="shared" si="1718"/>
        <v>0</v>
      </c>
      <c r="XA89" s="105">
        <f t="shared" si="1719"/>
        <v>0</v>
      </c>
      <c r="XB89" s="105">
        <f t="shared" si="1720"/>
        <v>0</v>
      </c>
      <c r="XC89" s="105">
        <f t="shared" si="1721"/>
        <v>0</v>
      </c>
      <c r="XD89" s="105">
        <f t="shared" si="1722"/>
        <v>0</v>
      </c>
      <c r="XE89" s="105">
        <f t="shared" si="1723"/>
        <v>0</v>
      </c>
      <c r="XF89" s="105">
        <f t="shared" si="1724"/>
        <v>0</v>
      </c>
      <c r="XG89" s="105">
        <f t="shared" si="2036"/>
        <v>0</v>
      </c>
      <c r="XH89" s="105">
        <f t="shared" si="1725"/>
        <v>0</v>
      </c>
      <c r="XI89" s="105">
        <f t="shared" si="1726"/>
        <v>0</v>
      </c>
      <c r="XJ89" s="105">
        <f t="shared" si="1727"/>
        <v>0</v>
      </c>
      <c r="XK89" s="105">
        <f t="shared" si="1728"/>
        <v>0</v>
      </c>
      <c r="XL89" s="105">
        <f t="shared" si="1729"/>
        <v>0</v>
      </c>
      <c r="XM89" s="102">
        <f t="shared" si="1335"/>
        <v>0</v>
      </c>
      <c r="XN89" s="103">
        <f t="shared" si="1730"/>
        <v>368.70000000269999</v>
      </c>
      <c r="XO89" s="103">
        <f t="shared" si="1731"/>
        <v>0</v>
      </c>
      <c r="XP89" s="103">
        <f t="shared" si="1336"/>
        <v>368.70000000269999</v>
      </c>
      <c r="XQ89" s="103">
        <f t="shared" si="1337"/>
        <v>0</v>
      </c>
      <c r="XR89" s="103">
        <f t="shared" si="1732"/>
        <v>0</v>
      </c>
      <c r="XS89" s="111">
        <f t="shared" si="1338"/>
        <v>0.03</v>
      </c>
      <c r="XU89" s="111">
        <f t="shared" si="1733"/>
        <v>0</v>
      </c>
      <c r="XV89" s="126">
        <f t="shared" si="1734"/>
        <v>0</v>
      </c>
      <c r="XW89" s="120">
        <f t="shared" si="1735"/>
        <v>0</v>
      </c>
      <c r="XX89" s="120">
        <f t="shared" si="1736"/>
        <v>0</v>
      </c>
      <c r="XY89" s="103">
        <f t="shared" si="1339"/>
        <v>0</v>
      </c>
      <c r="XZ89" s="103">
        <f t="shared" si="1737"/>
        <v>0</v>
      </c>
      <c r="YB89" s="103">
        <f t="shared" si="1738"/>
        <v>0</v>
      </c>
      <c r="YC89" s="111">
        <f t="shared" si="1739"/>
        <v>0</v>
      </c>
      <c r="YD89" s="103">
        <f t="shared" si="1740"/>
        <v>0</v>
      </c>
      <c r="YE89" s="103">
        <f t="shared" si="1741"/>
        <v>0</v>
      </c>
      <c r="YF89" s="103">
        <f t="shared" si="1340"/>
        <v>0</v>
      </c>
      <c r="YG89" s="103">
        <f t="shared" si="1742"/>
        <v>0</v>
      </c>
      <c r="YI89" s="103">
        <f t="shared" si="1341"/>
        <v>0</v>
      </c>
      <c r="YJ89" s="103">
        <f t="shared" si="1342"/>
        <v>0</v>
      </c>
      <c r="YK89" s="103">
        <f t="shared" si="1343"/>
        <v>0</v>
      </c>
      <c r="YL89" s="103">
        <f t="shared" si="1344"/>
        <v>0</v>
      </c>
      <c r="YM89" s="103">
        <f t="shared" si="1743"/>
        <v>0</v>
      </c>
      <c r="YN89" s="103">
        <f t="shared" si="1743"/>
        <v>0</v>
      </c>
      <c r="YO89" s="103">
        <f t="shared" si="1744"/>
        <v>0</v>
      </c>
      <c r="YP89" s="103">
        <f t="shared" si="1745"/>
        <v>0</v>
      </c>
      <c r="YQ89" s="103">
        <f t="shared" si="1746"/>
        <v>0</v>
      </c>
      <c r="YR89" s="103">
        <f t="shared" si="1747"/>
        <v>0</v>
      </c>
      <c r="YS89" s="103">
        <f t="shared" si="1748"/>
        <v>0</v>
      </c>
      <c r="YT89" s="103">
        <f t="shared" si="1749"/>
        <v>0</v>
      </c>
      <c r="YU89" s="103">
        <f t="shared" si="1750"/>
        <v>0</v>
      </c>
      <c r="YV89" s="103">
        <f t="shared" si="1750"/>
        <v>0</v>
      </c>
      <c r="YX89" s="103">
        <f t="shared" si="1345"/>
        <v>0</v>
      </c>
      <c r="YY89" s="103">
        <f t="shared" si="1346"/>
        <v>0</v>
      </c>
      <c r="YZ89" s="103">
        <f t="shared" si="1347"/>
        <v>0</v>
      </c>
      <c r="ZA89" s="103">
        <f t="shared" si="1348"/>
        <v>0</v>
      </c>
      <c r="ZB89" s="103">
        <f t="shared" si="1751"/>
        <v>0</v>
      </c>
      <c r="ZC89" s="103">
        <f t="shared" si="1751"/>
        <v>0</v>
      </c>
      <c r="ZD89" s="103">
        <f t="shared" si="1752"/>
        <v>0</v>
      </c>
      <c r="ZE89" s="103">
        <f t="shared" si="1753"/>
        <v>0</v>
      </c>
      <c r="ZF89" s="103">
        <f t="shared" si="1754"/>
        <v>0</v>
      </c>
      <c r="ZG89" s="103">
        <f t="shared" si="1755"/>
        <v>0</v>
      </c>
      <c r="ZH89" s="103">
        <f t="shared" si="1756"/>
        <v>0</v>
      </c>
      <c r="ZI89" s="103">
        <f t="shared" si="1757"/>
        <v>0</v>
      </c>
      <c r="ZJ89" s="103">
        <f t="shared" si="1758"/>
        <v>0</v>
      </c>
      <c r="ZK89" s="103">
        <f t="shared" si="1758"/>
        <v>0</v>
      </c>
      <c r="ZM89" s="103">
        <f t="shared" si="1759"/>
        <v>0</v>
      </c>
      <c r="ZN89" s="103">
        <f t="shared" si="1759"/>
        <v>0</v>
      </c>
      <c r="ZP89" s="127">
        <f t="shared" si="1349"/>
        <v>365.55000000255001</v>
      </c>
      <c r="ZQ89" s="127">
        <f t="shared" si="1350"/>
        <v>0</v>
      </c>
      <c r="ZR89" s="127">
        <f t="shared" si="1351"/>
        <v>365.55000000255001</v>
      </c>
      <c r="ZS89" s="127">
        <f t="shared" si="1352"/>
        <v>-9.4500000004499998E-2</v>
      </c>
      <c r="ZT89" s="127">
        <f t="shared" si="1353"/>
        <v>368.70000000269999</v>
      </c>
      <c r="ZU89" s="127">
        <f t="shared" si="1354"/>
        <v>0</v>
      </c>
      <c r="ZV89" s="127">
        <f t="shared" si="1355"/>
        <v>371.85000000284998</v>
      </c>
      <c r="ZW89" s="127">
        <f t="shared" si="1356"/>
        <v>-9.4500000004499998E-2</v>
      </c>
      <c r="ZX89" s="127">
        <f t="shared" si="1357"/>
        <v>371.85000000284998</v>
      </c>
      <c r="ZY89" s="127">
        <f t="shared" si="1358"/>
        <v>0</v>
      </c>
      <c r="ZZ89" s="127">
        <f t="shared" si="1760"/>
        <v>368.70000000269999</v>
      </c>
      <c r="AAA89" s="127">
        <f t="shared" si="1761"/>
        <v>0</v>
      </c>
      <c r="AAB89" s="127">
        <f t="shared" si="1762"/>
        <v>0</v>
      </c>
      <c r="AAC89" s="127">
        <f t="shared" si="1763"/>
        <v>-0.29767500002834879</v>
      </c>
      <c r="AAD89" s="127">
        <f t="shared" si="1764"/>
        <v>0</v>
      </c>
      <c r="AAE89" s="127">
        <f t="shared" si="1765"/>
        <v>-0.29767500002834879</v>
      </c>
      <c r="AAF89" s="127">
        <f t="shared" si="1766"/>
        <v>0</v>
      </c>
      <c r="AAG89" s="129">
        <f t="shared" si="1767"/>
        <v>0</v>
      </c>
      <c r="AAH89" s="130">
        <f t="shared" si="1359"/>
        <v>0</v>
      </c>
      <c r="AAI89" s="130">
        <f t="shared" si="1768"/>
        <v>0</v>
      </c>
      <c r="AAJ89" s="130">
        <f t="shared" si="1769"/>
        <v>0</v>
      </c>
      <c r="AAK89" s="130">
        <f t="shared" si="1770"/>
        <v>0</v>
      </c>
      <c r="AAL89" s="385">
        <f t="shared" si="1360"/>
        <v>0</v>
      </c>
      <c r="AAM89" s="130">
        <f t="shared" si="2037"/>
        <v>0</v>
      </c>
      <c r="AAN89" s="130">
        <f t="shared" si="1771"/>
        <v>0</v>
      </c>
      <c r="AAO89" s="130">
        <f t="shared" si="2038"/>
        <v>0</v>
      </c>
      <c r="AAP89" s="130">
        <f t="shared" si="2038"/>
        <v>0</v>
      </c>
      <c r="AAQ89" s="386">
        <f t="shared" si="1361"/>
        <v>0</v>
      </c>
      <c r="AAR89" s="130">
        <f t="shared" si="1362"/>
        <v>0</v>
      </c>
      <c r="AAS89" s="387">
        <f t="shared" si="1772"/>
        <v>0</v>
      </c>
      <c r="AAT89" s="130">
        <f t="shared" si="1773"/>
        <v>0</v>
      </c>
      <c r="AAU89" s="130">
        <f t="shared" si="1774"/>
        <v>0</v>
      </c>
      <c r="AAW89" s="93">
        <f t="shared" si="2039"/>
        <v>0</v>
      </c>
      <c r="AAX89" s="120">
        <f t="shared" si="2039"/>
        <v>0</v>
      </c>
      <c r="AAZ89" s="94">
        <f t="shared" si="1363"/>
        <v>0</v>
      </c>
      <c r="ABA89" s="120">
        <f t="shared" si="1364"/>
        <v>0</v>
      </c>
      <c r="ABB89" s="120">
        <f t="shared" si="1365"/>
        <v>0</v>
      </c>
      <c r="ABD89" s="120">
        <f t="shared" si="1366"/>
        <v>0</v>
      </c>
      <c r="ABE89" s="120">
        <f t="shared" si="1367"/>
        <v>0</v>
      </c>
      <c r="ABF89" s="120">
        <f t="shared" si="1775"/>
        <v>0</v>
      </c>
      <c r="ABG89" s="131">
        <f t="shared" si="1368"/>
        <v>0</v>
      </c>
      <c r="ABH89" s="102">
        <f t="shared" si="1369"/>
        <v>0</v>
      </c>
      <c r="ABI89" s="105">
        <f t="shared" si="1370"/>
        <v>0</v>
      </c>
      <c r="ABJ89" s="131">
        <f t="shared" si="1371"/>
        <v>0</v>
      </c>
      <c r="ABK89" s="102">
        <f t="shared" si="1372"/>
        <v>0</v>
      </c>
      <c r="ABL89" s="105">
        <f t="shared" si="1373"/>
        <v>0</v>
      </c>
      <c r="ABM89" s="105">
        <f t="shared" si="1374"/>
        <v>0</v>
      </c>
      <c r="ABO89" s="131">
        <f t="shared" si="1776"/>
        <v>0</v>
      </c>
      <c r="ABP89" s="102">
        <f t="shared" si="1375"/>
        <v>0</v>
      </c>
      <c r="ABQ89" s="105">
        <f t="shared" si="1376"/>
        <v>0</v>
      </c>
      <c r="ABR89" s="131">
        <f t="shared" si="1377"/>
        <v>0</v>
      </c>
      <c r="ABS89" s="102">
        <f t="shared" si="1378"/>
        <v>0</v>
      </c>
      <c r="ABT89" s="105">
        <f t="shared" si="1379"/>
        <v>0</v>
      </c>
      <c r="ABU89" s="105">
        <f t="shared" si="1380"/>
        <v>0</v>
      </c>
      <c r="ABV89" s="105"/>
      <c r="ABW89" s="131">
        <f t="shared" si="1777"/>
        <v>0</v>
      </c>
      <c r="ABX89" s="102">
        <f t="shared" si="1778"/>
        <v>0</v>
      </c>
      <c r="ABY89" s="105">
        <f t="shared" si="1779"/>
        <v>0</v>
      </c>
      <c r="ABZ89" s="131">
        <f t="shared" si="1381"/>
        <v>0</v>
      </c>
      <c r="ACA89" s="102">
        <f t="shared" si="1780"/>
        <v>0</v>
      </c>
      <c r="ACB89" s="105">
        <f t="shared" si="1781"/>
        <v>0</v>
      </c>
      <c r="ACC89" s="105">
        <f t="shared" si="1782"/>
        <v>0</v>
      </c>
      <c r="ACE89" s="105">
        <f t="shared" si="1382"/>
        <v>0</v>
      </c>
      <c r="ACF89" s="105">
        <f t="shared" si="1383"/>
        <v>0</v>
      </c>
      <c r="ACG89" s="94">
        <f t="shared" si="1384"/>
        <v>0</v>
      </c>
      <c r="ACH89" s="131">
        <f t="shared" si="1385"/>
        <v>0</v>
      </c>
      <c r="ACI89" s="102">
        <f t="shared" si="1386"/>
        <v>0</v>
      </c>
      <c r="ACJ89" s="105">
        <f t="shared" si="1387"/>
        <v>0</v>
      </c>
      <c r="ACK89" s="131">
        <f t="shared" si="1388"/>
        <v>0</v>
      </c>
      <c r="ACL89" s="102">
        <f t="shared" si="1389"/>
        <v>0</v>
      </c>
      <c r="ACM89" s="105">
        <f t="shared" si="1390"/>
        <v>0</v>
      </c>
      <c r="ACN89" s="120">
        <f t="shared" si="1391"/>
        <v>0</v>
      </c>
      <c r="ACO89" s="120">
        <f t="shared" si="1392"/>
        <v>0</v>
      </c>
      <c r="ACP89" s="120">
        <f t="shared" si="1393"/>
        <v>0</v>
      </c>
      <c r="ACQ89" s="120">
        <f t="shared" si="1394"/>
        <v>0</v>
      </c>
      <c r="ACR89" s="120">
        <f t="shared" si="1395"/>
        <v>0</v>
      </c>
      <c r="ACS89" s="120">
        <f t="shared" si="1396"/>
        <v>0</v>
      </c>
      <c r="ACT89" s="120">
        <f t="shared" si="1783"/>
        <v>0</v>
      </c>
      <c r="ACV89" s="105">
        <f t="shared" si="1784"/>
        <v>0</v>
      </c>
      <c r="ACW89" s="131">
        <f t="shared" si="1397"/>
        <v>0</v>
      </c>
      <c r="ACX89" s="102">
        <f t="shared" si="1398"/>
        <v>0</v>
      </c>
      <c r="ACY89" s="105">
        <f t="shared" si="1399"/>
        <v>0</v>
      </c>
      <c r="ACZ89" s="131">
        <f t="shared" si="1400"/>
        <v>0</v>
      </c>
      <c r="ADA89" s="102">
        <f t="shared" si="1401"/>
        <v>0</v>
      </c>
      <c r="ADB89" s="105">
        <f t="shared" si="1402"/>
        <v>0</v>
      </c>
      <c r="ADD89" s="103">
        <f t="shared" si="1403"/>
        <v>0</v>
      </c>
      <c r="ADE89" s="103">
        <f t="shared" si="1404"/>
        <v>0</v>
      </c>
      <c r="ADF89" s="103">
        <f t="shared" si="1405"/>
        <v>0</v>
      </c>
      <c r="ADG89" s="103">
        <f t="shared" si="1406"/>
        <v>0</v>
      </c>
      <c r="ADH89" s="103">
        <f t="shared" si="1407"/>
        <v>0</v>
      </c>
      <c r="ADI89" s="103">
        <f t="shared" si="1408"/>
        <v>0</v>
      </c>
      <c r="ADJ89" s="120">
        <f t="shared" si="1785"/>
        <v>0</v>
      </c>
      <c r="ADL89" s="103">
        <f t="shared" si="1409"/>
        <v>368.70000000269999</v>
      </c>
      <c r="ADM89" s="102">
        <f t="shared" si="1786"/>
        <v>368</v>
      </c>
      <c r="ADN89" s="105" t="str">
        <f t="shared" si="1787"/>
        <v>.70000000270</v>
      </c>
      <c r="ADO89" s="105">
        <f t="shared" si="1410"/>
        <v>0</v>
      </c>
      <c r="ADP89" s="102">
        <f t="shared" si="1788"/>
        <v>0</v>
      </c>
      <c r="ADQ89" s="105" t="str">
        <f t="shared" si="1789"/>
        <v>.00000000000</v>
      </c>
      <c r="ADR89" s="105">
        <f t="shared" si="1411"/>
        <v>368.70000000269999</v>
      </c>
      <c r="ADS89" s="102">
        <f t="shared" si="1790"/>
        <v>368</v>
      </c>
      <c r="ADT89" s="105" t="str">
        <f t="shared" si="1791"/>
        <v>.70000000270</v>
      </c>
      <c r="ADU89" s="103">
        <f t="shared" si="1412"/>
        <v>0</v>
      </c>
      <c r="ADV89" s="102">
        <f t="shared" si="1792"/>
        <v>0</v>
      </c>
      <c r="ADW89" s="105" t="str">
        <f t="shared" si="1793"/>
        <v>.00000000000</v>
      </c>
      <c r="ADX89" s="105">
        <f t="shared" si="1413"/>
        <v>368.70000000269999</v>
      </c>
      <c r="ADY89" s="102">
        <f t="shared" si="1794"/>
        <v>368</v>
      </c>
      <c r="ADZ89" s="105" t="str">
        <f t="shared" si="1795"/>
        <v>.70000000270</v>
      </c>
      <c r="AEA89" s="103">
        <f t="shared" si="1414"/>
        <v>0</v>
      </c>
      <c r="AEB89" s="102">
        <f t="shared" si="1796"/>
        <v>0</v>
      </c>
      <c r="AEC89" s="105" t="str">
        <f t="shared" si="1797"/>
        <v>.00000000000</v>
      </c>
      <c r="AEE89" s="103">
        <f t="shared" si="1415"/>
        <v>0</v>
      </c>
      <c r="AEF89" s="103">
        <f t="shared" si="1416"/>
        <v>0</v>
      </c>
      <c r="AEG89" s="103">
        <f t="shared" si="1417"/>
        <v>0</v>
      </c>
      <c r="AEH89" s="103">
        <f t="shared" si="1418"/>
        <v>0</v>
      </c>
      <c r="AEI89" s="103">
        <f t="shared" si="1419"/>
        <v>0</v>
      </c>
      <c r="AEJ89" s="103">
        <f t="shared" si="1420"/>
        <v>0</v>
      </c>
      <c r="AEK89" s="103">
        <f t="shared" si="1421"/>
        <v>0</v>
      </c>
      <c r="AEL89" s="102">
        <f t="shared" si="1422"/>
        <v>0</v>
      </c>
      <c r="AEM89" s="105">
        <f t="shared" si="1423"/>
        <v>0</v>
      </c>
      <c r="AEN89" s="103">
        <f t="shared" si="1424"/>
        <v>0</v>
      </c>
      <c r="AEO89" s="102">
        <f t="shared" si="1425"/>
        <v>0</v>
      </c>
      <c r="AEP89" s="105">
        <f t="shared" si="1426"/>
        <v>0</v>
      </c>
      <c r="AEQ89" s="103">
        <f t="shared" si="1427"/>
        <v>0</v>
      </c>
      <c r="AER89" s="102">
        <f t="shared" si="1428"/>
        <v>0</v>
      </c>
      <c r="AES89" s="105">
        <f t="shared" si="1429"/>
        <v>0</v>
      </c>
      <c r="AET89" s="103">
        <f t="shared" si="1430"/>
        <v>0</v>
      </c>
      <c r="AEU89" s="102">
        <f t="shared" si="1431"/>
        <v>0</v>
      </c>
      <c r="AEV89" s="105">
        <f t="shared" si="1432"/>
        <v>0</v>
      </c>
      <c r="AEW89" s="105">
        <f t="shared" si="1433"/>
        <v>0</v>
      </c>
      <c r="AEX89" s="102">
        <f t="shared" si="1434"/>
        <v>0</v>
      </c>
      <c r="AEY89" s="105">
        <f t="shared" si="1435"/>
        <v>0</v>
      </c>
      <c r="AEZ89" s="103">
        <f t="shared" si="1436"/>
        <v>0</v>
      </c>
      <c r="AFA89" s="102">
        <f t="shared" si="1437"/>
        <v>0</v>
      </c>
      <c r="AFB89" s="105">
        <f t="shared" si="1438"/>
        <v>0</v>
      </c>
      <c r="AFD89" s="132">
        <f t="shared" si="1439"/>
        <v>0</v>
      </c>
      <c r="AFE89" s="94">
        <f t="shared" si="1798"/>
        <v>3.1500000001499999</v>
      </c>
      <c r="AFF89" s="93">
        <f t="shared" si="1799"/>
        <v>0</v>
      </c>
      <c r="AFG89" s="93">
        <f t="shared" si="1440"/>
        <v>0</v>
      </c>
      <c r="AFH89" s="94">
        <f t="shared" si="1800"/>
        <v>3.1500000001499999</v>
      </c>
      <c r="AFI89" s="93">
        <f t="shared" si="1801"/>
        <v>0</v>
      </c>
      <c r="AFJ89" s="103">
        <f t="shared" si="1802"/>
        <v>365.55000000255001</v>
      </c>
      <c r="AFK89" s="102">
        <f t="shared" si="1803"/>
        <v>365</v>
      </c>
      <c r="AFL89" s="105" t="str">
        <f t="shared" si="1804"/>
        <v>.55000000255</v>
      </c>
      <c r="AFM89" s="103">
        <f t="shared" si="1805"/>
        <v>0</v>
      </c>
      <c r="AFN89" s="102">
        <f t="shared" si="1806"/>
        <v>0</v>
      </c>
      <c r="AFO89" s="105" t="str">
        <f t="shared" si="1807"/>
        <v>.00000000000</v>
      </c>
      <c r="AFP89" s="105">
        <f t="shared" si="1441"/>
        <v>368.70000000269999</v>
      </c>
      <c r="AFQ89" s="102">
        <f t="shared" si="1808"/>
        <v>368</v>
      </c>
      <c r="AFR89" s="105" t="str">
        <f t="shared" si="1809"/>
        <v>.70000000270</v>
      </c>
      <c r="AFS89" s="103">
        <f t="shared" si="1442"/>
        <v>0</v>
      </c>
      <c r="AFT89" s="102">
        <f t="shared" si="1810"/>
        <v>0</v>
      </c>
      <c r="AFU89" s="105" t="str">
        <f t="shared" si="1811"/>
        <v>.00000000000</v>
      </c>
      <c r="AFV89" s="105">
        <f t="shared" si="1812"/>
        <v>371.85000000284998</v>
      </c>
      <c r="AFW89" s="102">
        <f t="shared" si="1813"/>
        <v>371</v>
      </c>
      <c r="AFX89" s="105" t="str">
        <f t="shared" si="1814"/>
        <v>.85000000285</v>
      </c>
      <c r="AFY89" s="103">
        <f t="shared" si="1815"/>
        <v>0</v>
      </c>
      <c r="AFZ89" s="102">
        <f t="shared" si="1816"/>
        <v>0</v>
      </c>
      <c r="AGA89" s="105" t="str">
        <f t="shared" si="1817"/>
        <v>.00000000000</v>
      </c>
      <c r="AGC89" s="103">
        <f t="shared" si="1443"/>
        <v>0</v>
      </c>
      <c r="AGD89" s="103">
        <f t="shared" si="1444"/>
        <v>0</v>
      </c>
      <c r="AGE89" s="103">
        <f t="shared" si="1445"/>
        <v>0</v>
      </c>
      <c r="AGF89" s="103">
        <f t="shared" si="1818"/>
        <v>0</v>
      </c>
      <c r="AGG89" s="338">
        <f t="shared" si="1446"/>
        <v>0</v>
      </c>
      <c r="AGH89" s="136">
        <f t="shared" si="1447"/>
        <v>0</v>
      </c>
      <c r="AGI89" s="136">
        <f t="shared" si="1448"/>
        <v>0</v>
      </c>
      <c r="AGJ89" s="136">
        <f t="shared" si="1819"/>
        <v>0</v>
      </c>
      <c r="AGK89" s="136">
        <f t="shared" si="1820"/>
        <v>0</v>
      </c>
      <c r="AGL89" s="136">
        <f t="shared" si="1821"/>
        <v>0</v>
      </c>
      <c r="AGN89" s="388">
        <f t="shared" si="1449"/>
        <v>0</v>
      </c>
      <c r="AGO89" s="136">
        <f t="shared" si="1822"/>
        <v>0</v>
      </c>
      <c r="AGP89" s="136">
        <f t="shared" si="1823"/>
        <v>0</v>
      </c>
      <c r="AGQ89" s="103">
        <f t="shared" si="1824"/>
        <v>0</v>
      </c>
      <c r="AGR89" s="136">
        <f t="shared" si="1450"/>
        <v>0</v>
      </c>
      <c r="AGS89" s="136">
        <f t="shared" si="1825"/>
        <v>0</v>
      </c>
      <c r="AGT89" s="136">
        <f t="shared" si="2040"/>
        <v>0</v>
      </c>
      <c r="AGU89" s="136">
        <f t="shared" si="2041"/>
        <v>0</v>
      </c>
      <c r="AGW89" s="103">
        <f t="shared" si="1451"/>
        <v>0</v>
      </c>
      <c r="AGX89" s="103">
        <f t="shared" si="1452"/>
        <v>0</v>
      </c>
      <c r="AGY89" s="103">
        <f t="shared" si="1453"/>
        <v>0</v>
      </c>
      <c r="AGZ89" s="103">
        <f t="shared" si="1826"/>
        <v>0</v>
      </c>
      <c r="AHA89" s="389">
        <f t="shared" si="1454"/>
        <v>0</v>
      </c>
      <c r="AHB89" s="136">
        <f t="shared" si="1455"/>
        <v>0</v>
      </c>
      <c r="AHC89" s="136">
        <f t="shared" si="1456"/>
        <v>0</v>
      </c>
      <c r="AHD89" s="136">
        <f t="shared" si="1457"/>
        <v>0</v>
      </c>
      <c r="AHE89" s="136">
        <f t="shared" si="1458"/>
        <v>0</v>
      </c>
      <c r="AHF89" s="136">
        <f t="shared" si="1459"/>
        <v>0</v>
      </c>
      <c r="AHH89" s="388">
        <f t="shared" si="1460"/>
        <v>0</v>
      </c>
      <c r="AHI89" s="136">
        <f t="shared" si="1827"/>
        <v>0</v>
      </c>
      <c r="AHJ89" s="136">
        <f t="shared" si="1828"/>
        <v>0</v>
      </c>
      <c r="AHK89" s="103">
        <f t="shared" si="1829"/>
        <v>0</v>
      </c>
      <c r="AHL89" s="136">
        <f t="shared" si="1461"/>
        <v>0</v>
      </c>
      <c r="AHM89" s="136">
        <f t="shared" si="1462"/>
        <v>0</v>
      </c>
      <c r="AHN89" s="136">
        <f t="shared" si="1830"/>
        <v>0</v>
      </c>
      <c r="AHO89" s="136">
        <f t="shared" si="1831"/>
        <v>0</v>
      </c>
      <c r="AHQ89" s="132">
        <f t="shared" si="1832"/>
        <v>0</v>
      </c>
      <c r="AHR89" s="132">
        <f t="shared" si="1833"/>
        <v>0</v>
      </c>
      <c r="AHS89" s="132">
        <f t="shared" si="1834"/>
        <v>0</v>
      </c>
      <c r="AHT89" s="132">
        <f t="shared" si="1835"/>
        <v>0</v>
      </c>
      <c r="AHV89" s="111">
        <f t="shared" si="1836"/>
        <v>365.55000000255001</v>
      </c>
      <c r="AHW89" s="102">
        <f t="shared" si="1837"/>
        <v>365</v>
      </c>
      <c r="AHX89" s="105" t="str">
        <f t="shared" si="1838"/>
        <v>.55000000255</v>
      </c>
      <c r="AHY89" s="103">
        <f t="shared" si="1463"/>
        <v>0</v>
      </c>
      <c r="AHZ89" s="102">
        <f t="shared" si="1839"/>
        <v>0</v>
      </c>
      <c r="AIA89" s="105" t="str">
        <f t="shared" si="1840"/>
        <v>.00000000000</v>
      </c>
      <c r="AIB89" s="94">
        <f t="shared" si="1464"/>
        <v>368.70000000269999</v>
      </c>
      <c r="AIC89" s="102">
        <f t="shared" si="1841"/>
        <v>368</v>
      </c>
      <c r="AID89" s="105" t="str">
        <f t="shared" si="1842"/>
        <v>.70000000270</v>
      </c>
      <c r="AIE89" s="120">
        <f t="shared" si="1465"/>
        <v>0</v>
      </c>
      <c r="AIF89" s="102">
        <f t="shared" si="1843"/>
        <v>0</v>
      </c>
      <c r="AIG89" s="105" t="str">
        <f t="shared" si="1844"/>
        <v>.00000000000</v>
      </c>
      <c r="AIH89" s="94">
        <f t="shared" si="1466"/>
        <v>371.85000000284998</v>
      </c>
      <c r="AII89" s="102">
        <f t="shared" si="1845"/>
        <v>371</v>
      </c>
      <c r="AIJ89" s="105" t="str">
        <f t="shared" si="1846"/>
        <v>.85000000285</v>
      </c>
      <c r="AIK89" s="120">
        <f t="shared" si="1467"/>
        <v>0</v>
      </c>
      <c r="AIL89" s="102">
        <f t="shared" si="1847"/>
        <v>0</v>
      </c>
      <c r="AIM89" s="105" t="str">
        <f t="shared" si="1848"/>
        <v>.00000000000</v>
      </c>
      <c r="AIO89" s="105">
        <f t="shared" si="1468"/>
        <v>0</v>
      </c>
      <c r="AIP89" s="105">
        <f t="shared" si="1469"/>
        <v>0</v>
      </c>
      <c r="AIQ89" s="111">
        <f t="shared" si="1470"/>
        <v>0</v>
      </c>
      <c r="AIR89" s="111">
        <f t="shared" si="1471"/>
        <v>0</v>
      </c>
      <c r="AIS89" s="93">
        <f t="shared" si="1849"/>
        <v>365.55000000255001</v>
      </c>
      <c r="AIT89" s="102">
        <f t="shared" si="1850"/>
        <v>365</v>
      </c>
      <c r="AIU89" s="105" t="str">
        <f t="shared" si="1851"/>
        <v>.55000000255</v>
      </c>
      <c r="AIV89" s="120">
        <f t="shared" si="1852"/>
        <v>976.80174999995461</v>
      </c>
      <c r="AIW89" s="102">
        <f t="shared" si="1853"/>
        <v>976</v>
      </c>
      <c r="AIX89" s="105" t="str">
        <f t="shared" si="1854"/>
        <v>.80174999995</v>
      </c>
      <c r="AIY89" s="120">
        <f t="shared" si="1855"/>
        <v>368.70000000269999</v>
      </c>
      <c r="AIZ89" s="102">
        <f t="shared" si="1856"/>
        <v>368</v>
      </c>
      <c r="AJA89" s="105" t="str">
        <f t="shared" si="1857"/>
        <v>.70000000270</v>
      </c>
      <c r="AJB89" s="120">
        <f t="shared" si="2056"/>
        <v>976.80174999995461</v>
      </c>
      <c r="AJC89" s="102">
        <f t="shared" si="1858"/>
        <v>976</v>
      </c>
      <c r="AJD89" s="105" t="str">
        <f t="shared" si="1859"/>
        <v>.80174999995</v>
      </c>
      <c r="AJE89" s="120">
        <f t="shared" si="1860"/>
        <v>371.85000000284998</v>
      </c>
      <c r="AJF89" s="102">
        <f t="shared" si="1861"/>
        <v>371</v>
      </c>
      <c r="AJG89" s="105" t="str">
        <f t="shared" si="1862"/>
        <v>.85000000285</v>
      </c>
      <c r="AJH89" s="93">
        <f t="shared" si="1863"/>
        <v>976.80174999995461</v>
      </c>
      <c r="AJI89" s="102">
        <f t="shared" si="1864"/>
        <v>976</v>
      </c>
      <c r="AJJ89" s="105" t="str">
        <f t="shared" si="1865"/>
        <v>.80174999995</v>
      </c>
      <c r="AJL89" s="105">
        <f t="shared" si="1472"/>
        <v>0</v>
      </c>
      <c r="AJM89" s="105">
        <f t="shared" si="1473"/>
        <v>0</v>
      </c>
      <c r="AJN89" s="120">
        <f t="shared" si="1474"/>
        <v>365.30000000255001</v>
      </c>
      <c r="AJO89" s="102">
        <f t="shared" si="1866"/>
        <v>365</v>
      </c>
      <c r="AJP89" s="105" t="str">
        <f t="shared" si="1867"/>
        <v>.30000000255</v>
      </c>
      <c r="AJQ89" s="93">
        <f t="shared" si="1475"/>
        <v>976.80174999995461</v>
      </c>
      <c r="AJR89" s="102">
        <f t="shared" si="1868"/>
        <v>976</v>
      </c>
      <c r="AJS89" s="105" t="str">
        <f t="shared" si="1869"/>
        <v>.80174999995</v>
      </c>
      <c r="AJT89" s="120">
        <f t="shared" si="1476"/>
        <v>372.10000000284998</v>
      </c>
      <c r="AJU89" s="102">
        <f t="shared" si="1870"/>
        <v>372</v>
      </c>
      <c r="AJV89" s="105" t="str">
        <f t="shared" si="1871"/>
        <v>.10000000285</v>
      </c>
      <c r="AJW89" s="93">
        <f t="shared" si="1477"/>
        <v>976.80174999995461</v>
      </c>
      <c r="AJX89" s="102">
        <f t="shared" si="1872"/>
        <v>976</v>
      </c>
      <c r="AJY89" s="105" t="str">
        <f t="shared" si="1873"/>
        <v>.80174999995</v>
      </c>
      <c r="AJZ89" s="94" t="str">
        <f t="shared" si="1874"/>
        <v>-3,150</v>
      </c>
      <c r="AKA89" s="94" t="str">
        <f t="shared" si="1875"/>
        <v>+3,150</v>
      </c>
      <c r="AKC89" s="132">
        <f t="shared" si="1478"/>
        <v>9.4500000004499998E-2</v>
      </c>
      <c r="AKD89" s="120">
        <f t="shared" si="1479"/>
        <v>0</v>
      </c>
      <c r="AKE89" s="120">
        <f t="shared" si="1480"/>
        <v>9.4500000004499998E-2</v>
      </c>
      <c r="AKF89" s="103">
        <f t="shared" si="1481"/>
        <v>365.55000000255001</v>
      </c>
      <c r="AKG89" s="102">
        <f t="shared" si="1876"/>
        <v>365</v>
      </c>
      <c r="AKH89" s="105" t="str">
        <f t="shared" si="1877"/>
        <v>.55000000255</v>
      </c>
      <c r="AKI89" s="103">
        <f t="shared" si="1482"/>
        <v>976.80174999995461</v>
      </c>
      <c r="AKJ89" s="102">
        <f t="shared" si="1878"/>
        <v>976</v>
      </c>
      <c r="AKK89" s="105" t="str">
        <f t="shared" si="1879"/>
        <v>.80174999995</v>
      </c>
      <c r="AKL89" s="390">
        <f t="shared" si="1483"/>
        <v>365.55000000255001</v>
      </c>
      <c r="AKM89" s="102">
        <f t="shared" si="1880"/>
        <v>365</v>
      </c>
      <c r="AKN89" s="105" t="str">
        <f t="shared" si="1881"/>
        <v>.55000000255</v>
      </c>
      <c r="AKO89" s="390">
        <f t="shared" si="1882"/>
        <v>976.70724999995014</v>
      </c>
      <c r="AKP89" s="102">
        <f t="shared" si="1883"/>
        <v>976</v>
      </c>
      <c r="AKQ89" s="105" t="str">
        <f t="shared" si="1884"/>
        <v>.70724999995</v>
      </c>
      <c r="AKR89" s="103">
        <f t="shared" si="1484"/>
        <v>368.70000000269999</v>
      </c>
      <c r="AKS89" s="102">
        <f t="shared" si="1885"/>
        <v>368</v>
      </c>
      <c r="AKT89" s="105" t="str">
        <f t="shared" si="1886"/>
        <v>.70000000270</v>
      </c>
      <c r="AKU89" s="103">
        <f t="shared" si="1887"/>
        <v>976.80174999995461</v>
      </c>
      <c r="AKV89" s="102">
        <f t="shared" si="1888"/>
        <v>976</v>
      </c>
      <c r="AKW89" s="105" t="str">
        <f t="shared" si="1889"/>
        <v>.80174999995</v>
      </c>
      <c r="AKX89" s="390">
        <f t="shared" si="1485"/>
        <v>371.85000000284998</v>
      </c>
      <c r="AKY89" s="102">
        <f t="shared" si="1890"/>
        <v>371</v>
      </c>
      <c r="AKZ89" s="105" t="str">
        <f t="shared" si="1891"/>
        <v>.85000000285</v>
      </c>
      <c r="ALA89" s="390">
        <f t="shared" si="1892"/>
        <v>976.70724999995014</v>
      </c>
      <c r="ALB89" s="102">
        <f t="shared" si="1893"/>
        <v>976</v>
      </c>
      <c r="ALC89" s="105" t="str">
        <f t="shared" si="1894"/>
        <v>.70724999995</v>
      </c>
      <c r="ALD89" s="103">
        <f t="shared" si="1486"/>
        <v>371.85000000284998</v>
      </c>
      <c r="ALE89" s="102">
        <f t="shared" si="1895"/>
        <v>371</v>
      </c>
      <c r="ALF89" s="105" t="str">
        <f t="shared" si="1896"/>
        <v>.85000000285</v>
      </c>
      <c r="ALG89" s="103">
        <f t="shared" si="1487"/>
        <v>976.80174999995461</v>
      </c>
      <c r="ALH89" s="102">
        <f t="shared" si="1897"/>
        <v>976</v>
      </c>
      <c r="ALI89" s="105" t="str">
        <f t="shared" si="1898"/>
        <v>.80174999995</v>
      </c>
      <c r="ALK89" s="136">
        <f t="shared" si="1899"/>
        <v>2.5000000000750001E-10</v>
      </c>
      <c r="ALL89" s="136">
        <f t="shared" si="1900"/>
        <v>0.2500000000075</v>
      </c>
      <c r="ALM89" s="103">
        <f t="shared" si="1488"/>
        <v>365.55000000255001</v>
      </c>
      <c r="ALN89" s="102">
        <f t="shared" si="1901"/>
        <v>365</v>
      </c>
      <c r="ALO89" s="105" t="str">
        <f t="shared" si="1902"/>
        <v>.55000000255</v>
      </c>
      <c r="ALP89" s="103">
        <f t="shared" si="1489"/>
        <v>976.70724999995014</v>
      </c>
      <c r="ALQ89" s="102">
        <f t="shared" si="1903"/>
        <v>976</v>
      </c>
      <c r="ALR89" s="105" t="str">
        <f t="shared" si="1904"/>
        <v>.70724999995</v>
      </c>
      <c r="ALS89" s="103">
        <f t="shared" si="1905"/>
        <v>365.5500000028</v>
      </c>
      <c r="ALT89" s="102">
        <f t="shared" si="1906"/>
        <v>365</v>
      </c>
      <c r="ALU89" s="105" t="str">
        <f t="shared" si="1907"/>
        <v>.55000000280</v>
      </c>
      <c r="ALV89" s="103">
        <f t="shared" si="1908"/>
        <v>976.95724999995764</v>
      </c>
      <c r="ALW89" s="102">
        <f t="shared" si="1909"/>
        <v>976</v>
      </c>
      <c r="ALX89" s="105" t="str">
        <f t="shared" si="1910"/>
        <v>.95724999996</v>
      </c>
      <c r="ALY89" s="103">
        <f t="shared" si="1490"/>
        <v>368.70000000269999</v>
      </c>
      <c r="ALZ89" s="102">
        <f t="shared" si="1911"/>
        <v>368</v>
      </c>
      <c r="AMA89" s="105" t="str">
        <f t="shared" si="1912"/>
        <v>.70000000270</v>
      </c>
      <c r="AMB89" s="103">
        <f t="shared" si="1491"/>
        <v>977.05174999995461</v>
      </c>
      <c r="AMC89" s="102">
        <f t="shared" si="1913"/>
        <v>977</v>
      </c>
      <c r="AMD89" s="105" t="str">
        <f t="shared" si="1914"/>
        <v>.05174999995</v>
      </c>
      <c r="AME89" s="103">
        <f t="shared" si="1915"/>
        <v>371.85000000259998</v>
      </c>
      <c r="AMF89" s="102">
        <f t="shared" si="1916"/>
        <v>371</v>
      </c>
      <c r="AMG89" s="105" t="str">
        <f t="shared" si="1917"/>
        <v>.85000000260</v>
      </c>
      <c r="AMH89" s="103">
        <f t="shared" si="1918"/>
        <v>976.95724999995764</v>
      </c>
      <c r="AMI89" s="102">
        <f t="shared" si="1919"/>
        <v>976</v>
      </c>
      <c r="AMJ89" s="105" t="str">
        <f t="shared" si="1920"/>
        <v>.95724999996</v>
      </c>
      <c r="AMK89" s="103">
        <f t="shared" si="1492"/>
        <v>371.85000000284998</v>
      </c>
      <c r="AML89" s="102">
        <f t="shared" si="1921"/>
        <v>371</v>
      </c>
      <c r="AMM89" s="105" t="str">
        <f t="shared" si="1922"/>
        <v>.85000000285</v>
      </c>
      <c r="AMN89" s="103">
        <f t="shared" si="1493"/>
        <v>976.70724999995014</v>
      </c>
      <c r="AMO89" s="102">
        <f t="shared" si="1923"/>
        <v>976</v>
      </c>
      <c r="AMP89" s="105" t="str">
        <f t="shared" si="1924"/>
        <v>.70724999995</v>
      </c>
      <c r="AMR89" s="103">
        <f t="shared" si="1925"/>
        <v>365.70000000269999</v>
      </c>
      <c r="AMS89" s="102">
        <f t="shared" si="1926"/>
        <v>365</v>
      </c>
      <c r="AMT89" s="105" t="str">
        <f t="shared" si="1927"/>
        <v>.70000000270</v>
      </c>
      <c r="AMU89" s="649">
        <f t="shared" si="1928"/>
        <v>976.86174999995455</v>
      </c>
      <c r="AMV89" s="102">
        <f t="shared" si="1929"/>
        <v>976</v>
      </c>
      <c r="AMW89" s="105" t="str">
        <f t="shared" si="1930"/>
        <v>.86174999995</v>
      </c>
      <c r="AMX89" s="103">
        <f t="shared" si="1931"/>
        <v>365.70000000269999</v>
      </c>
      <c r="AMY89" s="102">
        <f t="shared" si="1932"/>
        <v>365</v>
      </c>
      <c r="AMZ89" s="105" t="str">
        <f t="shared" si="1933"/>
        <v>.70000000270</v>
      </c>
      <c r="ANA89" s="649">
        <f t="shared" si="1934"/>
        <v>976.96174999995458</v>
      </c>
      <c r="ANB89" s="102">
        <f t="shared" si="1935"/>
        <v>976</v>
      </c>
      <c r="ANC89" s="105" t="str">
        <f t="shared" si="1936"/>
        <v>.96174999995</v>
      </c>
      <c r="AND89" s="103">
        <f t="shared" si="1937"/>
        <v>368.70000000269999</v>
      </c>
      <c r="ANE89" s="102">
        <f t="shared" si="1938"/>
        <v>368</v>
      </c>
      <c r="ANF89" s="105" t="str">
        <f t="shared" si="1939"/>
        <v>.70000000270</v>
      </c>
      <c r="ANG89" s="649">
        <f t="shared" si="1940"/>
        <v>977.05174999995461</v>
      </c>
      <c r="ANH89" s="102">
        <f t="shared" si="1941"/>
        <v>977</v>
      </c>
      <c r="ANI89" s="105" t="str">
        <f t="shared" si="1942"/>
        <v>.05174999995</v>
      </c>
      <c r="ANJ89" s="103">
        <f t="shared" si="1943"/>
        <v>371.70000000269999</v>
      </c>
      <c r="ANK89" s="102">
        <f t="shared" si="1944"/>
        <v>371</v>
      </c>
      <c r="ANL89" s="105" t="str">
        <f t="shared" si="1945"/>
        <v>.70000000270</v>
      </c>
      <c r="ANM89" s="649">
        <f t="shared" si="1946"/>
        <v>976.96174999995458</v>
      </c>
      <c r="ANN89" s="102">
        <f t="shared" si="1947"/>
        <v>976</v>
      </c>
      <c r="ANO89" s="105" t="str">
        <f t="shared" si="1948"/>
        <v>.96174999995</v>
      </c>
      <c r="ANP89" s="103">
        <f t="shared" si="1949"/>
        <v>371.70000000269999</v>
      </c>
      <c r="ANQ89" s="102">
        <f t="shared" si="1950"/>
        <v>371</v>
      </c>
      <c r="ANR89" s="105" t="str">
        <f t="shared" si="1951"/>
        <v>.70000000270</v>
      </c>
      <c r="ANS89" s="649">
        <f t="shared" si="1952"/>
        <v>976.86174999995455</v>
      </c>
      <c r="ANT89" s="102">
        <f t="shared" si="1953"/>
        <v>976</v>
      </c>
      <c r="ANU89" s="105" t="str">
        <f t="shared" si="1954"/>
        <v>.86174999995</v>
      </c>
      <c r="ANX89" s="136">
        <f t="shared" si="1955"/>
        <v>0</v>
      </c>
      <c r="ANY89" s="136">
        <f t="shared" si="1956"/>
        <v>0</v>
      </c>
      <c r="ANZ89" s="103">
        <f t="shared" si="1494"/>
        <v>365.55000000255001</v>
      </c>
      <c r="AOA89" s="102">
        <f t="shared" si="1957"/>
        <v>365</v>
      </c>
      <c r="AOB89" s="105" t="str">
        <f t="shared" si="1958"/>
        <v>.55000000255</v>
      </c>
      <c r="AOC89" s="103">
        <f t="shared" si="1495"/>
        <v>976.70724999995014</v>
      </c>
      <c r="AOD89" s="102">
        <f t="shared" si="1959"/>
        <v>976</v>
      </c>
      <c r="AOE89" s="105" t="str">
        <f t="shared" si="1960"/>
        <v>.70724999995</v>
      </c>
      <c r="AOF89" s="103">
        <f t="shared" si="1496"/>
        <v>365.55000000255001</v>
      </c>
      <c r="AOG89" s="102">
        <f t="shared" si="1961"/>
        <v>365</v>
      </c>
      <c r="AOH89" s="105" t="str">
        <f t="shared" si="1962"/>
        <v>.55000000255</v>
      </c>
      <c r="AOI89" s="103">
        <f t="shared" si="1497"/>
        <v>976.70724999995014</v>
      </c>
      <c r="AOJ89" s="102">
        <f t="shared" si="1963"/>
        <v>976</v>
      </c>
      <c r="AOK89" s="105" t="str">
        <f t="shared" si="1964"/>
        <v>.70724999995</v>
      </c>
      <c r="AOL89" s="103">
        <f t="shared" si="1498"/>
        <v>368.70000000269999</v>
      </c>
      <c r="AOM89" s="102">
        <f t="shared" si="1965"/>
        <v>368</v>
      </c>
      <c r="AON89" s="105" t="str">
        <f t="shared" si="1966"/>
        <v>.70000000270</v>
      </c>
      <c r="AOO89" s="103">
        <f t="shared" si="1499"/>
        <v>976.80174999995461</v>
      </c>
      <c r="AOP89" s="102">
        <f t="shared" si="1967"/>
        <v>976</v>
      </c>
      <c r="AOQ89" s="105" t="str">
        <f t="shared" si="1968"/>
        <v>.80174999995</v>
      </c>
      <c r="AOR89" s="103">
        <f t="shared" si="1500"/>
        <v>371.85000000284998</v>
      </c>
      <c r="AOS89" s="102">
        <f t="shared" si="1969"/>
        <v>371</v>
      </c>
      <c r="AOT89" s="105" t="str">
        <f t="shared" si="1970"/>
        <v>.85000000285</v>
      </c>
      <c r="AOU89" s="103">
        <f t="shared" si="1971"/>
        <v>976.70724999995014</v>
      </c>
      <c r="AOV89" s="102">
        <f t="shared" si="1972"/>
        <v>976</v>
      </c>
      <c r="AOW89" s="105" t="str">
        <f t="shared" si="1973"/>
        <v>.70724999995</v>
      </c>
      <c r="AOX89" s="103">
        <f t="shared" si="1501"/>
        <v>371.85000000284998</v>
      </c>
      <c r="AOY89" s="102">
        <f t="shared" si="1974"/>
        <v>371</v>
      </c>
      <c r="AOZ89" s="105" t="str">
        <f t="shared" si="1975"/>
        <v>.85000000285</v>
      </c>
      <c r="APA89" s="103">
        <f t="shared" si="1976"/>
        <v>976.70724999995014</v>
      </c>
      <c r="APB89" s="102">
        <f t="shared" si="1977"/>
        <v>976</v>
      </c>
      <c r="APC89" s="105" t="str">
        <f t="shared" si="1978"/>
        <v>.70724999995</v>
      </c>
      <c r="APE89" s="136">
        <f t="shared" si="1979"/>
        <v>1.5000000000450002E-10</v>
      </c>
      <c r="APF89" s="136">
        <f t="shared" si="1980"/>
        <v>0.15000000000450001</v>
      </c>
      <c r="APG89" s="103">
        <f t="shared" si="1502"/>
        <v>365.55000000255001</v>
      </c>
      <c r="APH89" s="102">
        <f t="shared" si="1981"/>
        <v>365</v>
      </c>
      <c r="API89" s="105" t="str">
        <f t="shared" si="1982"/>
        <v>.55000000255</v>
      </c>
      <c r="APJ89" s="103">
        <f t="shared" si="1503"/>
        <v>976.70724999995014</v>
      </c>
      <c r="APK89" s="102">
        <f t="shared" si="1983"/>
        <v>976</v>
      </c>
      <c r="APL89" s="105" t="str">
        <f t="shared" si="1984"/>
        <v>.70724999995</v>
      </c>
      <c r="APM89" s="103">
        <f t="shared" si="1504"/>
        <v>365.55000000270002</v>
      </c>
      <c r="APN89" s="102">
        <f t="shared" si="1985"/>
        <v>365</v>
      </c>
      <c r="APO89" s="105" t="str">
        <f t="shared" si="1986"/>
        <v>.55000000270</v>
      </c>
      <c r="APP89" s="103">
        <f t="shared" si="1987"/>
        <v>976.85724999995455</v>
      </c>
      <c r="APQ89" s="102">
        <f t="shared" si="1988"/>
        <v>976</v>
      </c>
      <c r="APR89" s="105" t="str">
        <f t="shared" si="1989"/>
        <v>.85724999995</v>
      </c>
      <c r="APS89" s="103">
        <f t="shared" si="1505"/>
        <v>368.70000000269999</v>
      </c>
      <c r="APT89" s="102">
        <f t="shared" si="1990"/>
        <v>368</v>
      </c>
      <c r="APU89" s="105" t="str">
        <f t="shared" si="1991"/>
        <v>.70000000270</v>
      </c>
      <c r="APV89" s="103">
        <f t="shared" si="1506"/>
        <v>976.95174999995459</v>
      </c>
      <c r="APW89" s="102">
        <f t="shared" si="1992"/>
        <v>976</v>
      </c>
      <c r="APX89" s="105" t="str">
        <f t="shared" si="1993"/>
        <v>.95174999995</v>
      </c>
      <c r="APY89" s="103">
        <f t="shared" si="1507"/>
        <v>371.85000000269997</v>
      </c>
      <c r="APZ89" s="102">
        <f t="shared" si="1994"/>
        <v>371</v>
      </c>
      <c r="AQA89" s="105" t="str">
        <f t="shared" si="1995"/>
        <v>.85000000270</v>
      </c>
      <c r="AQB89" s="103">
        <f t="shared" si="1996"/>
        <v>976.85724999995455</v>
      </c>
      <c r="AQC89" s="102">
        <f t="shared" si="1997"/>
        <v>976</v>
      </c>
      <c r="AQD89" s="105" t="str">
        <f t="shared" si="1998"/>
        <v>.85724999995</v>
      </c>
      <c r="AQE89" s="103">
        <f t="shared" si="1508"/>
        <v>371.85000000284998</v>
      </c>
      <c r="AQF89" s="102">
        <f t="shared" si="1999"/>
        <v>371</v>
      </c>
      <c r="AQG89" s="105" t="str">
        <f t="shared" si="2000"/>
        <v>.85000000285</v>
      </c>
      <c r="AQH89" s="103">
        <f t="shared" si="1509"/>
        <v>976.70724999995014</v>
      </c>
      <c r="AQI89" s="102">
        <f t="shared" si="2001"/>
        <v>976</v>
      </c>
      <c r="AQJ89" s="105" t="str">
        <f t="shared" si="2002"/>
        <v>.70724999995</v>
      </c>
      <c r="AQK89" s="230"/>
      <c r="AQL89" s="120">
        <f t="shared" si="1510"/>
        <v>0</v>
      </c>
      <c r="AQM89" s="120">
        <f t="shared" si="2003"/>
        <v>999999999999</v>
      </c>
      <c r="AQN89" s="120">
        <f t="shared" si="1511"/>
        <v>0</v>
      </c>
      <c r="AQO89" s="120">
        <f t="shared" si="1512"/>
        <v>0</v>
      </c>
      <c r="AQP89" s="94">
        <f t="shared" si="1513"/>
        <v>0</v>
      </c>
      <c r="AQQ89" s="120">
        <f t="shared" si="2004"/>
        <v>999999999999</v>
      </c>
    </row>
    <row r="90" spans="4:1135" ht="15.75" x14ac:dyDescent="0.25">
      <c r="D90" s="770">
        <f t="shared" si="1211"/>
        <v>0</v>
      </c>
      <c r="E90" s="770" t="str">
        <f t="shared" si="1212"/>
        <v>-color</v>
      </c>
      <c r="F90" s="770" t="str">
        <f t="shared" si="1213"/>
        <v xml:space="preserve">3  </v>
      </c>
      <c r="G90" s="770" t="str">
        <f t="shared" si="2057"/>
        <v>-TEXT</v>
      </c>
      <c r="H90" s="770" t="str">
        <f t="shared" si="2058"/>
        <v>J</v>
      </c>
      <c r="I90" s="770" t="str">
        <f t="shared" si="2059"/>
        <v>bl</v>
      </c>
      <c r="J90" s="770" t="str">
        <f t="shared" si="2060"/>
        <v>00,00</v>
      </c>
      <c r="K90" s="770" t="str">
        <f t="shared" si="2061"/>
        <v>0</v>
      </c>
      <c r="L90" s="770" t="str">
        <f t="shared" si="2062"/>
        <v xml:space="preserve"> </v>
      </c>
      <c r="N90" s="197"/>
      <c r="O90" s="197"/>
      <c r="P90" s="197"/>
      <c r="Q90" s="197"/>
      <c r="R90" s="197"/>
      <c r="S90" s="350">
        <f t="shared" si="1514"/>
        <v>0</v>
      </c>
      <c r="T90" s="391">
        <f t="shared" si="1515"/>
        <v>0</v>
      </c>
      <c r="U90" s="90"/>
      <c r="V90" s="484">
        <f t="shared" si="2005"/>
        <v>0</v>
      </c>
      <c r="W90" s="786"/>
      <c r="X90" s="787"/>
      <c r="Y90" s="788"/>
      <c r="Z90" s="789"/>
      <c r="AA90" s="781"/>
      <c r="AB90" s="619">
        <f t="shared" si="1516"/>
        <v>0</v>
      </c>
      <c r="AC90" s="619">
        <f t="shared" si="1517"/>
        <v>0</v>
      </c>
      <c r="AD90" s="102">
        <f t="shared" si="1234"/>
        <v>0</v>
      </c>
      <c r="AE90" s="88"/>
      <c r="AF90" s="95">
        <f t="shared" si="1518"/>
        <v>0</v>
      </c>
      <c r="AG90" s="456">
        <f t="shared" si="2006"/>
        <v>0</v>
      </c>
      <c r="AH90" s="92"/>
      <c r="AI90" s="524">
        <f t="shared" si="1519"/>
        <v>0</v>
      </c>
      <c r="AK90" s="91"/>
      <c r="AL90" s="581"/>
      <c r="AM90" s="579">
        <f t="shared" si="1520"/>
        <v>0</v>
      </c>
      <c r="AN90" s="578"/>
      <c r="AO90" s="90"/>
      <c r="AP90" s="695"/>
      <c r="AR90" s="343">
        <f t="shared" si="1521"/>
        <v>0</v>
      </c>
      <c r="AS90" s="343">
        <f t="shared" si="1522"/>
        <v>0</v>
      </c>
      <c r="AT90" s="343">
        <f t="shared" si="1523"/>
        <v>0</v>
      </c>
      <c r="AU90" s="343">
        <f t="shared" si="2007"/>
        <v>0</v>
      </c>
      <c r="AV90" s="343">
        <f t="shared" si="1524"/>
        <v>0</v>
      </c>
      <c r="AW90" s="343">
        <f t="shared" si="1525"/>
        <v>0</v>
      </c>
      <c r="AX90" s="343">
        <f t="shared" si="1526"/>
        <v>0</v>
      </c>
      <c r="AZ90" s="454">
        <f t="shared" si="1527"/>
        <v>0</v>
      </c>
      <c r="BA90" s="160">
        <f t="shared" si="1235"/>
        <v>0</v>
      </c>
      <c r="BB90" s="160">
        <f t="shared" si="2008"/>
        <v>0</v>
      </c>
      <c r="BC90" s="469">
        <f t="shared" si="1528"/>
        <v>0</v>
      </c>
      <c r="BD90" s="454">
        <f t="shared" si="1236"/>
        <v>0</v>
      </c>
      <c r="BE90" s="457">
        <f t="shared" si="1529"/>
        <v>0</v>
      </c>
      <c r="BF90" s="601">
        <f t="shared" si="1530"/>
        <v>0</v>
      </c>
      <c r="BG90" s="457">
        <f t="shared" si="1237"/>
        <v>0</v>
      </c>
      <c r="BH90" s="457">
        <f t="shared" si="1531"/>
        <v>0</v>
      </c>
      <c r="BI90" s="457">
        <f t="shared" si="1532"/>
        <v>0</v>
      </c>
      <c r="BJ90" s="457">
        <f t="shared" si="1533"/>
        <v>0</v>
      </c>
      <c r="BK90" s="457">
        <f t="shared" si="1533"/>
        <v>0</v>
      </c>
      <c r="BL90" s="457">
        <f t="shared" si="1533"/>
        <v>0</v>
      </c>
      <c r="BM90" s="460">
        <f t="shared" si="1534"/>
        <v>0</v>
      </c>
      <c r="BN90" s="460">
        <f t="shared" si="1238"/>
        <v>0</v>
      </c>
      <c r="BO90" s="460">
        <f t="shared" si="1535"/>
        <v>0</v>
      </c>
      <c r="BP90" s="477"/>
      <c r="BR90" s="274">
        <f t="shared" si="1536"/>
        <v>0</v>
      </c>
      <c r="BS90" s="351">
        <f t="shared" si="1239"/>
        <v>0</v>
      </c>
      <c r="BT90" s="705">
        <f t="shared" si="1537"/>
        <v>0</v>
      </c>
      <c r="BU90" s="352">
        <f t="shared" si="1240"/>
        <v>0</v>
      </c>
      <c r="BV90" s="353">
        <f t="shared" si="1241"/>
        <v>0</v>
      </c>
      <c r="BW90" s="353">
        <f t="shared" si="1242"/>
        <v>0</v>
      </c>
      <c r="BX90" s="354">
        <f t="shared" si="1243"/>
        <v>0</v>
      </c>
      <c r="BY90" s="355">
        <f t="shared" si="1244"/>
        <v>0</v>
      </c>
      <c r="BZ90" s="355">
        <f t="shared" si="1245"/>
        <v>0</v>
      </c>
      <c r="CA90" s="393"/>
      <c r="CB90" s="594">
        <f t="shared" si="2009"/>
        <v>0</v>
      </c>
      <c r="CC90" s="392">
        <f t="shared" si="1538"/>
        <v>0</v>
      </c>
      <c r="CD90" s="392">
        <f t="shared" si="1539"/>
        <v>0</v>
      </c>
      <c r="CE90" s="392">
        <f t="shared" si="1540"/>
        <v>0</v>
      </c>
      <c r="CF90" s="392">
        <f t="shared" si="2010"/>
        <v>0</v>
      </c>
      <c r="CG90" s="394">
        <f t="shared" si="1541"/>
        <v>0</v>
      </c>
      <c r="CH90" s="394">
        <f t="shared" si="2011"/>
        <v>0</v>
      </c>
      <c r="CI90" s="395" t="s">
        <v>96</v>
      </c>
      <c r="CJ90" s="599">
        <f t="shared" si="1542"/>
        <v>0</v>
      </c>
      <c r="CK90" s="395"/>
      <c r="CL90" s="361"/>
      <c r="CM90" s="361">
        <f t="shared" si="1246"/>
        <v>0</v>
      </c>
      <c r="CN90" s="361">
        <f t="shared" si="1247"/>
        <v>0</v>
      </c>
      <c r="CO90" s="361">
        <v>80</v>
      </c>
      <c r="CP90" s="110">
        <f t="shared" si="2012"/>
        <v>94.44</v>
      </c>
      <c r="CQ90" s="362">
        <f t="shared" si="1543"/>
        <v>0</v>
      </c>
      <c r="CR90" s="367"/>
      <c r="CS90" s="367"/>
      <c r="CT90" s="396">
        <f t="shared" si="2042"/>
        <v>96.81</v>
      </c>
      <c r="CV90" s="399">
        <f t="shared" si="2055"/>
        <v>0</v>
      </c>
      <c r="CW90" s="367"/>
      <c r="CX90" s="111">
        <f t="shared" si="2043"/>
        <v>5.9250000000000115E-2</v>
      </c>
      <c r="CY90" s="367"/>
      <c r="CZ90" s="396">
        <f t="shared" si="2013"/>
        <v>189.24000000000018</v>
      </c>
      <c r="DA90" s="367"/>
      <c r="DB90" s="103">
        <f t="shared" si="1544"/>
        <v>0</v>
      </c>
      <c r="DC90" s="103">
        <f t="shared" si="1545"/>
        <v>98.938999999999993</v>
      </c>
      <c r="DD90" s="103">
        <f t="shared" si="1546"/>
        <v>98.938999999999993</v>
      </c>
      <c r="DE90" s="103">
        <f t="shared" si="1248"/>
        <v>0</v>
      </c>
      <c r="DF90" s="105">
        <f t="shared" si="1249"/>
        <v>0</v>
      </c>
      <c r="DG90" s="102">
        <f t="shared" si="1547"/>
        <v>0</v>
      </c>
      <c r="DH90" s="105">
        <f t="shared" si="1548"/>
        <v>0</v>
      </c>
      <c r="DI90" s="105">
        <f t="shared" si="1250"/>
        <v>0</v>
      </c>
      <c r="DJ90" s="111">
        <f t="shared" si="1251"/>
        <v>0</v>
      </c>
      <c r="DK90" s="401">
        <f t="shared" si="1549"/>
        <v>0</v>
      </c>
      <c r="DL90" s="111">
        <f t="shared" si="1550"/>
        <v>0</v>
      </c>
      <c r="DO90" s="403">
        <f t="shared" si="1551"/>
        <v>0</v>
      </c>
      <c r="DP90" s="403">
        <f t="shared" si="1552"/>
        <v>0</v>
      </c>
      <c r="DQ90" s="111">
        <f t="shared" si="2050"/>
        <v>0</v>
      </c>
      <c r="DR90" s="113">
        <f t="shared" si="1206"/>
        <v>0</v>
      </c>
      <c r="DS90" s="111">
        <f t="shared" si="1553"/>
        <v>0</v>
      </c>
      <c r="DT90" s="105">
        <f t="shared" si="1554"/>
        <v>0</v>
      </c>
      <c r="DU90" s="105">
        <f t="shared" si="1555"/>
        <v>0</v>
      </c>
      <c r="DV90" s="105">
        <f t="shared" si="2051"/>
        <v>0</v>
      </c>
      <c r="DW90" s="105">
        <f t="shared" si="2014"/>
        <v>0</v>
      </c>
      <c r="DX90" s="105">
        <f t="shared" si="1556"/>
        <v>0</v>
      </c>
      <c r="DZ90" s="105">
        <f t="shared" si="1557"/>
        <v>400</v>
      </c>
      <c r="EA90" s="105">
        <f t="shared" si="1558"/>
        <v>1600</v>
      </c>
      <c r="EB90" s="105">
        <f t="shared" si="1559"/>
        <v>3600</v>
      </c>
      <c r="EC90" s="105">
        <f t="shared" si="1560"/>
        <v>6400</v>
      </c>
      <c r="ED90" s="105">
        <f t="shared" si="1561"/>
        <v>10000</v>
      </c>
      <c r="EF90" s="105">
        <f t="shared" si="1233"/>
        <v>0</v>
      </c>
      <c r="EH90" s="105">
        <f t="shared" si="1222"/>
        <v>0</v>
      </c>
      <c r="EI90" s="105">
        <f t="shared" si="1562"/>
        <v>0</v>
      </c>
      <c r="EJ90" s="105">
        <f t="shared" si="1223"/>
        <v>0</v>
      </c>
      <c r="EL90" s="105">
        <f t="shared" si="2044"/>
        <v>0</v>
      </c>
      <c r="EM90" s="105">
        <f t="shared" si="1563"/>
        <v>0</v>
      </c>
      <c r="EN90" s="105">
        <f t="shared" si="1564"/>
        <v>0</v>
      </c>
      <c r="EO90" s="105">
        <f t="shared" si="1565"/>
        <v>0</v>
      </c>
      <c r="EP90" s="105">
        <f t="shared" si="1566"/>
        <v>0</v>
      </c>
      <c r="ER90" s="105">
        <f t="shared" si="1215"/>
        <v>0</v>
      </c>
      <c r="ES90" s="105">
        <f t="shared" si="1216"/>
        <v>0</v>
      </c>
      <c r="ET90" s="105">
        <f t="shared" si="1217"/>
        <v>0</v>
      </c>
      <c r="EU90" s="105">
        <f t="shared" si="1218"/>
        <v>0</v>
      </c>
      <c r="EV90" s="94">
        <f t="shared" si="1219"/>
        <v>0</v>
      </c>
      <c r="EW90" s="94">
        <f t="shared" si="1220"/>
        <v>0</v>
      </c>
      <c r="EX90" s="94">
        <f t="shared" si="1221"/>
        <v>0</v>
      </c>
      <c r="EZ90" s="94">
        <f t="shared" si="1224"/>
        <v>0</v>
      </c>
      <c r="FA90" s="94">
        <f t="shared" si="1225"/>
        <v>0</v>
      </c>
      <c r="FB90" s="94">
        <f t="shared" si="1226"/>
        <v>0</v>
      </c>
      <c r="FC90" s="94">
        <f t="shared" si="1227"/>
        <v>0</v>
      </c>
      <c r="FD90" s="94">
        <f t="shared" si="1228"/>
        <v>0</v>
      </c>
      <c r="FE90" s="94">
        <f t="shared" si="1229"/>
        <v>0</v>
      </c>
      <c r="FF90" s="94">
        <f t="shared" si="1230"/>
        <v>0</v>
      </c>
      <c r="FG90" s="94">
        <f t="shared" si="1231"/>
        <v>0</v>
      </c>
      <c r="FH90" s="94">
        <f t="shared" si="1232"/>
        <v>0</v>
      </c>
      <c r="FI90" s="369">
        <f t="shared" si="1252"/>
        <v>0</v>
      </c>
      <c r="FJ90" s="102">
        <f t="shared" si="1567"/>
        <v>0</v>
      </c>
      <c r="FK90" s="102">
        <f t="shared" si="1568"/>
        <v>0</v>
      </c>
      <c r="FL90" s="102">
        <f t="shared" si="1253"/>
        <v>0</v>
      </c>
      <c r="FM90" s="370">
        <f t="shared" si="1254"/>
        <v>0</v>
      </c>
      <c r="FN90" s="370">
        <f t="shared" si="1255"/>
        <v>0</v>
      </c>
      <c r="FO90" s="370">
        <f t="shared" si="1255"/>
        <v>0</v>
      </c>
      <c r="FP90" s="370">
        <f t="shared" si="1255"/>
        <v>0</v>
      </c>
      <c r="FQ90" s="370">
        <f t="shared" si="1256"/>
        <v>0</v>
      </c>
      <c r="FR90" s="370">
        <f t="shared" si="1569"/>
        <v>0</v>
      </c>
      <c r="FS90" s="370">
        <f t="shared" si="1214"/>
        <v>0</v>
      </c>
      <c r="FT90" s="370">
        <f t="shared" si="1214"/>
        <v>0</v>
      </c>
      <c r="FU90" s="370">
        <f t="shared" si="1214"/>
        <v>0</v>
      </c>
      <c r="FV90" s="370">
        <f t="shared" si="1214"/>
        <v>0</v>
      </c>
      <c r="FW90" s="370">
        <f t="shared" si="1214"/>
        <v>0</v>
      </c>
      <c r="FX90" s="370">
        <f t="shared" si="1570"/>
        <v>0</v>
      </c>
      <c r="FY90" s="371">
        <f t="shared" si="1257"/>
        <v>0</v>
      </c>
      <c r="FZ90" s="371">
        <f t="shared" si="1210"/>
        <v>0</v>
      </c>
      <c r="GA90" s="371">
        <f t="shared" si="1210"/>
        <v>0</v>
      </c>
      <c r="GB90" s="371">
        <f t="shared" si="1210"/>
        <v>0</v>
      </c>
      <c r="GC90" s="371">
        <f t="shared" si="1207"/>
        <v>0</v>
      </c>
      <c r="GD90" s="371">
        <f t="shared" si="1207"/>
        <v>0</v>
      </c>
      <c r="GE90" s="371">
        <f t="shared" si="1207"/>
        <v>0</v>
      </c>
      <c r="GF90" s="371">
        <f t="shared" si="1207"/>
        <v>0</v>
      </c>
      <c r="GG90" s="371">
        <f t="shared" si="1258"/>
        <v>0</v>
      </c>
      <c r="GH90" s="371">
        <f t="shared" si="1259"/>
        <v>0</v>
      </c>
      <c r="GI90" s="371">
        <f t="shared" si="990"/>
        <v>0</v>
      </c>
      <c r="GJ90" s="371">
        <f t="shared" si="990"/>
        <v>0</v>
      </c>
      <c r="GK90" s="371">
        <f t="shared" si="990"/>
        <v>0</v>
      </c>
      <c r="GL90" s="371">
        <f t="shared" si="990"/>
        <v>0</v>
      </c>
      <c r="GM90" s="371">
        <f t="shared" si="1260"/>
        <v>0</v>
      </c>
      <c r="GN90" s="371">
        <f t="shared" si="1260"/>
        <v>0</v>
      </c>
      <c r="GO90" s="371">
        <f t="shared" si="1260"/>
        <v>0</v>
      </c>
      <c r="GP90" s="371">
        <f t="shared" si="1260"/>
        <v>0</v>
      </c>
      <c r="GQ90" s="371">
        <f t="shared" si="1260"/>
        <v>0</v>
      </c>
      <c r="GR90" s="371">
        <f t="shared" si="1261"/>
        <v>0</v>
      </c>
      <c r="GS90" s="371">
        <f t="shared" si="1262"/>
        <v>0</v>
      </c>
      <c r="GT90" s="102">
        <f t="shared" si="1571"/>
        <v>0</v>
      </c>
      <c r="GU90" s="94">
        <f t="shared" si="2015"/>
        <v>0</v>
      </c>
      <c r="GV90" s="94">
        <f t="shared" si="2016"/>
        <v>0</v>
      </c>
      <c r="GW90" s="372">
        <f t="shared" si="1572"/>
        <v>0</v>
      </c>
      <c r="GX90" s="372">
        <f t="shared" si="1573"/>
        <v>0</v>
      </c>
      <c r="GY90" s="372">
        <f t="shared" si="1574"/>
        <v>0</v>
      </c>
      <c r="HA90" s="94">
        <v>80</v>
      </c>
      <c r="HB90" s="105">
        <f t="shared" si="1263"/>
        <v>0</v>
      </c>
      <c r="HC90" s="94">
        <f t="shared" si="2045"/>
        <v>0</v>
      </c>
      <c r="HD90" s="94">
        <f t="shared" si="1575"/>
        <v>0</v>
      </c>
      <c r="HE90" s="93">
        <f t="shared" si="1264"/>
        <v>0</v>
      </c>
      <c r="HF90" s="93">
        <f t="shared" si="1265"/>
        <v>0</v>
      </c>
      <c r="HG90" s="94">
        <f t="shared" si="2017"/>
        <v>0</v>
      </c>
      <c r="HH90" s="120">
        <f t="shared" si="2018"/>
        <v>0</v>
      </c>
      <c r="HI90" s="93">
        <f t="shared" si="2019"/>
        <v>0</v>
      </c>
      <c r="HJ90" s="120">
        <f t="shared" si="1266"/>
        <v>0</v>
      </c>
      <c r="HK90" s="151">
        <f t="shared" si="1267"/>
        <v>0</v>
      </c>
      <c r="HM90" s="376">
        <f t="shared" si="1576"/>
        <v>0</v>
      </c>
      <c r="HN90" s="189">
        <f t="shared" si="1577"/>
        <v>0</v>
      </c>
      <c r="HO90" s="189" t="str">
        <f t="shared" si="1578"/>
        <v>.00000000000</v>
      </c>
      <c r="HP90" s="189">
        <f t="shared" si="1579"/>
        <v>0</v>
      </c>
      <c r="HQ90" s="189">
        <f t="shared" si="1580"/>
        <v>0</v>
      </c>
      <c r="HR90" s="377" t="str">
        <f t="shared" si="1581"/>
        <v>.00000000000</v>
      </c>
      <c r="HT90" s="376">
        <f t="shared" si="1582"/>
        <v>0</v>
      </c>
      <c r="HU90" s="189">
        <f t="shared" si="1583"/>
        <v>0</v>
      </c>
      <c r="HV90" s="189" t="str">
        <f t="shared" si="1584"/>
        <v>.00000000000</v>
      </c>
      <c r="HW90" s="189">
        <f t="shared" si="1268"/>
        <v>2.5</v>
      </c>
      <c r="HX90" s="189">
        <f t="shared" si="1585"/>
        <v>2</v>
      </c>
      <c r="HY90" s="377" t="str">
        <f t="shared" si="1586"/>
        <v>.50000000000</v>
      </c>
      <c r="IA90" s="94">
        <f t="shared" si="1269"/>
        <v>0</v>
      </c>
      <c r="IB90" s="94">
        <f t="shared" si="1270"/>
        <v>0</v>
      </c>
      <c r="IC90" s="94">
        <f t="shared" si="1587"/>
        <v>0</v>
      </c>
      <c r="ID90" s="94">
        <f t="shared" si="1588"/>
        <v>0</v>
      </c>
      <c r="IE90" s="94">
        <f t="shared" si="1589"/>
        <v>0</v>
      </c>
      <c r="IF90" s="94" t="str">
        <f t="shared" si="1590"/>
        <v>.00000000000</v>
      </c>
      <c r="IG90" s="94">
        <f t="shared" si="1271"/>
        <v>0</v>
      </c>
      <c r="IH90" s="94">
        <f t="shared" si="1591"/>
        <v>0</v>
      </c>
      <c r="II90" s="94" t="str">
        <f t="shared" si="1592"/>
        <v>.00000000000</v>
      </c>
      <c r="IJ90" s="94">
        <f t="shared" si="1272"/>
        <v>0</v>
      </c>
      <c r="IL90" s="376">
        <f t="shared" si="1593"/>
        <v>0</v>
      </c>
      <c r="IM90" s="189">
        <f t="shared" si="1594"/>
        <v>0</v>
      </c>
      <c r="IN90" s="189" t="str">
        <f t="shared" si="1595"/>
        <v>.00000000000</v>
      </c>
      <c r="IO90" s="189">
        <f t="shared" si="1273"/>
        <v>0</v>
      </c>
      <c r="IP90" s="189">
        <f t="shared" si="1596"/>
        <v>0</v>
      </c>
      <c r="IQ90" s="377" t="str">
        <f t="shared" si="1597"/>
        <v>.00000000000</v>
      </c>
      <c r="IR90" s="105">
        <f t="shared" si="1274"/>
        <v>0</v>
      </c>
      <c r="IT90" s="599">
        <f t="shared" si="1598"/>
        <v>0</v>
      </c>
      <c r="IU90" s="601">
        <f t="shared" si="1275"/>
        <v>0</v>
      </c>
      <c r="IV90" s="518">
        <f t="shared" si="1599"/>
        <v>0</v>
      </c>
      <c r="IW90" s="518">
        <f t="shared" si="1600"/>
        <v>0</v>
      </c>
      <c r="IX90" s="507">
        <f t="shared" si="1276"/>
        <v>0</v>
      </c>
      <c r="IY90" s="518">
        <f t="shared" si="1601"/>
        <v>0</v>
      </c>
      <c r="IZ90" s="518">
        <f t="shared" si="1602"/>
        <v>0</v>
      </c>
      <c r="JA90" s="519">
        <f t="shared" si="1603"/>
        <v>0</v>
      </c>
      <c r="JB90" s="100">
        <f t="shared" si="1604"/>
        <v>0</v>
      </c>
      <c r="JC90" s="514">
        <f t="shared" si="1605"/>
        <v>0</v>
      </c>
      <c r="JD90" s="519">
        <f t="shared" si="1606"/>
        <v>0</v>
      </c>
      <c r="JE90" s="672">
        <f t="shared" si="1607"/>
        <v>0</v>
      </c>
      <c r="JF90" s="677" t="s">
        <v>838</v>
      </c>
      <c r="JG90" s="671" t="s">
        <v>838</v>
      </c>
      <c r="JH90" s="671" t="s">
        <v>838</v>
      </c>
      <c r="JI90" s="671" t="s">
        <v>838</v>
      </c>
      <c r="JJ90" s="671" t="s">
        <v>838</v>
      </c>
      <c r="JK90" s="671" t="s">
        <v>838</v>
      </c>
      <c r="JL90" s="671" t="s">
        <v>838</v>
      </c>
      <c r="JM90" s="671" t="s">
        <v>838</v>
      </c>
      <c r="JN90" s="671" t="s">
        <v>838</v>
      </c>
      <c r="JO90" s="671" t="s">
        <v>838</v>
      </c>
      <c r="JP90" s="671" t="s">
        <v>838</v>
      </c>
      <c r="JQ90" s="671" t="s">
        <v>838</v>
      </c>
      <c r="JR90" s="671" t="s">
        <v>838</v>
      </c>
      <c r="JS90" s="671" t="s">
        <v>838</v>
      </c>
      <c r="JT90" s="671" t="s">
        <v>838</v>
      </c>
      <c r="JU90" s="671" t="s">
        <v>838</v>
      </c>
      <c r="JV90" s="671" t="s">
        <v>838</v>
      </c>
      <c r="JW90" s="671" t="s">
        <v>838</v>
      </c>
      <c r="JX90" s="671" t="s">
        <v>838</v>
      </c>
      <c r="JY90" s="671" t="s">
        <v>838</v>
      </c>
      <c r="JZ90" s="671" t="s">
        <v>838</v>
      </c>
      <c r="KA90" s="678" t="s">
        <v>838</v>
      </c>
      <c r="KB90" s="678" t="s">
        <v>838</v>
      </c>
      <c r="KC90" s="678" t="s">
        <v>838</v>
      </c>
      <c r="KD90" s="678" t="s">
        <v>838</v>
      </c>
      <c r="KE90" s="678" t="s">
        <v>838</v>
      </c>
      <c r="KF90" s="678" t="s">
        <v>838</v>
      </c>
      <c r="KG90" s="678" t="s">
        <v>838</v>
      </c>
      <c r="KH90" s="678" t="s">
        <v>838</v>
      </c>
      <c r="KI90" s="678" t="s">
        <v>838</v>
      </c>
      <c r="KJ90" s="678" t="s">
        <v>838</v>
      </c>
      <c r="KK90" s="678" t="s">
        <v>838</v>
      </c>
      <c r="KL90" s="678" t="s">
        <v>838</v>
      </c>
      <c r="KM90" s="678" t="s">
        <v>838</v>
      </c>
      <c r="KN90" s="678" t="s">
        <v>838</v>
      </c>
      <c r="KO90" s="678" t="s">
        <v>838</v>
      </c>
      <c r="KP90" s="678" t="s">
        <v>838</v>
      </c>
      <c r="KQ90" s="678" t="s">
        <v>838</v>
      </c>
      <c r="KR90" s="678" t="s">
        <v>838</v>
      </c>
      <c r="KS90" s="678" t="s">
        <v>838</v>
      </c>
      <c r="KT90" s="678" t="s">
        <v>838</v>
      </c>
      <c r="KU90" s="678" t="s">
        <v>838</v>
      </c>
      <c r="KV90" s="686"/>
      <c r="KW90" s="686"/>
      <c r="KX90" s="529"/>
      <c r="KY90" s="529"/>
      <c r="KZ90" s="529"/>
      <c r="LA90" s="529"/>
      <c r="LB90" s="529"/>
      <c r="LC90" s="529"/>
      <c r="LD90" s="529"/>
      <c r="LE90" s="529"/>
      <c r="LF90" s="529"/>
      <c r="LG90" s="529"/>
      <c r="LH90" s="529"/>
      <c r="LI90" s="529"/>
      <c r="LJ90" s="529"/>
      <c r="LK90" s="529"/>
      <c r="LL90" s="529"/>
      <c r="LM90" s="529"/>
      <c r="LN90" s="529"/>
      <c r="LO90" s="529"/>
      <c r="LP90" s="529"/>
      <c r="LQ90" s="529"/>
      <c r="LR90" s="529"/>
      <c r="LS90" s="529"/>
      <c r="LT90" s="250"/>
      <c r="LU90" s="529"/>
      <c r="LV90" s="529"/>
      <c r="LW90" s="529"/>
      <c r="LX90" s="529"/>
      <c r="LY90" s="529"/>
      <c r="LZ90" s="529"/>
      <c r="MA90" s="529"/>
      <c r="MB90" s="529"/>
      <c r="MC90" s="529"/>
      <c r="MD90" s="529"/>
      <c r="ME90" s="529"/>
      <c r="MF90" s="529"/>
      <c r="MG90" s="529"/>
      <c r="MH90" s="529"/>
      <c r="MI90" s="529"/>
      <c r="MJ90" s="529"/>
      <c r="MK90" s="529"/>
      <c r="ML90" s="529"/>
      <c r="MM90" s="529"/>
      <c r="MN90" s="529"/>
      <c r="MO90" s="529"/>
      <c r="MP90" s="529"/>
      <c r="MQ90" s="529"/>
      <c r="MR90" s="529"/>
      <c r="MS90" s="529"/>
      <c r="MT90" s="529"/>
      <c r="MU90" s="529"/>
      <c r="MV90" s="529"/>
      <c r="MW90" s="529"/>
      <c r="MX90" s="529"/>
      <c r="MY90" s="529"/>
      <c r="MZ90" s="529"/>
      <c r="NA90" s="529"/>
      <c r="NB90" s="529"/>
      <c r="NC90" s="529"/>
      <c r="ND90" s="529"/>
      <c r="NE90" s="529"/>
      <c r="NF90" s="529"/>
      <c r="NG90" s="529"/>
      <c r="NH90" s="529"/>
      <c r="NI90" s="529"/>
      <c r="NJ90" s="529"/>
      <c r="NK90" s="529"/>
      <c r="NL90" s="529"/>
      <c r="NM90" s="529"/>
      <c r="NN90" s="529"/>
      <c r="NO90" s="529"/>
      <c r="NP90" s="529"/>
      <c r="NQ90" s="529"/>
      <c r="NR90" s="529"/>
      <c r="NS90" s="529"/>
      <c r="NT90" s="529"/>
      <c r="NU90" s="529"/>
      <c r="NV90" s="379">
        <f t="shared" si="1277"/>
        <v>0</v>
      </c>
      <c r="NW90" s="100">
        <f t="shared" si="2020"/>
        <v>0</v>
      </c>
      <c r="NX90" s="189">
        <f t="shared" si="2021"/>
        <v>0</v>
      </c>
      <c r="NY90" s="189">
        <f t="shared" si="2022"/>
        <v>0</v>
      </c>
      <c r="NZ90" s="189">
        <f t="shared" si="1278"/>
        <v>910.40000000000009</v>
      </c>
      <c r="OA90" s="189">
        <f t="shared" si="2023"/>
        <v>0</v>
      </c>
      <c r="OB90" s="377">
        <f t="shared" si="2024"/>
        <v>0</v>
      </c>
      <c r="OC90" s="105">
        <f t="shared" si="2046"/>
        <v>0</v>
      </c>
      <c r="OE90" s="376">
        <f t="shared" si="1279"/>
        <v>0</v>
      </c>
      <c r="OF90" s="189">
        <f t="shared" si="1280"/>
        <v>0</v>
      </c>
      <c r="OG90" s="189">
        <f t="shared" si="1281"/>
        <v>0</v>
      </c>
      <c r="OH90" s="189">
        <f t="shared" si="1282"/>
        <v>0</v>
      </c>
      <c r="OI90" s="189">
        <f t="shared" si="1283"/>
        <v>0</v>
      </c>
      <c r="OJ90" s="377">
        <f t="shared" si="1284"/>
        <v>0</v>
      </c>
      <c r="OK90" s="94">
        <f t="shared" si="1608"/>
        <v>0</v>
      </c>
      <c r="OM90" s="94">
        <f t="shared" si="1609"/>
        <v>0</v>
      </c>
      <c r="ON90" s="189">
        <f t="shared" si="1610"/>
        <v>0</v>
      </c>
      <c r="OO90" s="189" t="str">
        <f t="shared" si="1611"/>
        <v>.00000000000</v>
      </c>
      <c r="OP90" s="189">
        <f t="shared" si="1285"/>
        <v>0</v>
      </c>
      <c r="OQ90" s="189">
        <f t="shared" si="1612"/>
        <v>0</v>
      </c>
      <c r="OR90" s="94" t="str">
        <f t="shared" si="1613"/>
        <v>.00000000000</v>
      </c>
      <c r="OS90" s="94">
        <f t="shared" si="1614"/>
        <v>0</v>
      </c>
      <c r="OU90" s="94">
        <f t="shared" si="1615"/>
        <v>0</v>
      </c>
      <c r="OV90" s="189">
        <f t="shared" si="1616"/>
        <v>0</v>
      </c>
      <c r="OW90" s="189" t="str">
        <f t="shared" si="1617"/>
        <v>.00000000000</v>
      </c>
      <c r="OX90" s="189">
        <f t="shared" si="1286"/>
        <v>900.40000000000009</v>
      </c>
      <c r="OY90" s="189">
        <f t="shared" si="1618"/>
        <v>900</v>
      </c>
      <c r="OZ90" s="94" t="str">
        <f t="shared" si="1619"/>
        <v>.40000000000</v>
      </c>
      <c r="PA90" s="94">
        <f t="shared" si="1620"/>
        <v>0</v>
      </c>
      <c r="PC90" s="94">
        <f t="shared" si="1287"/>
        <v>0</v>
      </c>
      <c r="PD90" s="189">
        <f t="shared" si="1288"/>
        <v>0</v>
      </c>
      <c r="PE90" s="189">
        <f t="shared" si="1289"/>
        <v>0</v>
      </c>
      <c r="PF90" s="189">
        <f t="shared" si="1290"/>
        <v>0</v>
      </c>
      <c r="PG90" s="189">
        <f t="shared" si="1291"/>
        <v>0</v>
      </c>
      <c r="PH90" s="94">
        <f t="shared" si="1292"/>
        <v>0</v>
      </c>
      <c r="PI90" s="94">
        <f t="shared" si="1621"/>
        <v>0</v>
      </c>
      <c r="PK90" s="105">
        <f t="shared" si="1293"/>
        <v>0</v>
      </c>
      <c r="PL90" s="121">
        <f t="shared" si="1294"/>
        <v>0</v>
      </c>
      <c r="PM90" s="121">
        <f t="shared" si="1622"/>
        <v>0</v>
      </c>
      <c r="PN90" s="121">
        <f t="shared" si="1295"/>
        <v>0</v>
      </c>
      <c r="PO90" s="121">
        <f t="shared" si="1296"/>
        <v>0</v>
      </c>
      <c r="PP90" s="121">
        <f t="shared" si="1623"/>
        <v>0</v>
      </c>
      <c r="PQ90" s="121">
        <f t="shared" si="1297"/>
        <v>0</v>
      </c>
      <c r="PS90" s="121">
        <f t="shared" si="2025"/>
        <v>0</v>
      </c>
      <c r="PT90" s="121">
        <f t="shared" si="1624"/>
        <v>0</v>
      </c>
      <c r="PU90" s="121">
        <f t="shared" si="1298"/>
        <v>0</v>
      </c>
      <c r="PV90" s="121">
        <f t="shared" si="1299"/>
        <v>0</v>
      </c>
      <c r="PW90" s="121">
        <f t="shared" si="1625"/>
        <v>0</v>
      </c>
      <c r="PX90" s="121">
        <f t="shared" si="1300"/>
        <v>0</v>
      </c>
      <c r="PY90" s="299" t="str">
        <f t="shared" si="1626"/>
        <v>-</v>
      </c>
      <c r="QA90" s="94">
        <f t="shared" si="2026"/>
        <v>0</v>
      </c>
      <c r="QB90" s="121">
        <f t="shared" si="2027"/>
        <v>0</v>
      </c>
      <c r="QC90" s="121">
        <f t="shared" si="1627"/>
        <v>0</v>
      </c>
      <c r="QE90" s="383">
        <v>81</v>
      </c>
      <c r="QF90" s="121">
        <f t="shared" si="1301"/>
        <v>0</v>
      </c>
      <c r="QG90" s="121">
        <f t="shared" si="1628"/>
        <v>0</v>
      </c>
      <c r="QH90" s="121" t="str">
        <f t="shared" si="1629"/>
        <v>.00000000000</v>
      </c>
      <c r="QI90" s="121">
        <f t="shared" si="1302"/>
        <v>0</v>
      </c>
      <c r="QJ90" s="121">
        <f t="shared" si="1630"/>
        <v>0</v>
      </c>
      <c r="QK90" s="121" t="str">
        <f t="shared" si="1631"/>
        <v>.00000000000</v>
      </c>
      <c r="QM90" s="121">
        <f t="shared" si="1632"/>
        <v>9999999999</v>
      </c>
      <c r="QO90" s="100" t="s">
        <v>566</v>
      </c>
      <c r="QP90" s="530">
        <v>1</v>
      </c>
      <c r="QQ90" s="123" t="s">
        <v>331</v>
      </c>
      <c r="QT90" s="124">
        <f t="shared" si="2052"/>
        <v>9999999999999</v>
      </c>
      <c r="QU90" s="124">
        <f t="shared" si="2052"/>
        <v>9999999999999</v>
      </c>
      <c r="QV90" s="124">
        <f t="shared" si="2052"/>
        <v>9999999999999</v>
      </c>
      <c r="QW90" s="124">
        <f t="shared" si="2047"/>
        <v>9999999999999</v>
      </c>
      <c r="QX90" s="507">
        <f t="shared" si="2053"/>
        <v>0</v>
      </c>
      <c r="QY90" s="457">
        <f t="shared" si="2048"/>
        <v>0</v>
      </c>
      <c r="QZ90" s="457">
        <f t="shared" si="2049"/>
        <v>0</v>
      </c>
      <c r="RA90" s="457">
        <f t="shared" si="2054"/>
        <v>0</v>
      </c>
      <c r="RI90" s="507">
        <f t="shared" si="1633"/>
        <v>0</v>
      </c>
      <c r="RJ90" s="795">
        <f t="shared" si="1634"/>
        <v>0</v>
      </c>
      <c r="RK90" s="518" t="str">
        <f t="shared" si="1635"/>
        <v>.00000000000</v>
      </c>
      <c r="RL90" s="511">
        <f t="shared" si="1636"/>
        <v>930</v>
      </c>
      <c r="RM90" s="795">
        <f t="shared" si="1637"/>
        <v>930</v>
      </c>
      <c r="RN90" s="518" t="str">
        <f t="shared" si="1638"/>
        <v>.00000000000</v>
      </c>
      <c r="RO90" s="507">
        <f t="shared" si="1639"/>
        <v>0</v>
      </c>
      <c r="RP90" s="795">
        <f t="shared" si="1640"/>
        <v>0</v>
      </c>
      <c r="RQ90" s="518" t="str">
        <f t="shared" si="1641"/>
        <v>.00000000000</v>
      </c>
      <c r="RR90" s="511">
        <f t="shared" si="1642"/>
        <v>1020</v>
      </c>
      <c r="RS90" s="795">
        <f t="shared" si="1643"/>
        <v>1020</v>
      </c>
      <c r="RT90" s="518" t="str">
        <f t="shared" si="1644"/>
        <v>.00000000000</v>
      </c>
      <c r="RZ90" s="131">
        <f t="shared" si="1303"/>
        <v>0</v>
      </c>
      <c r="SA90" s="124">
        <f t="shared" si="1645"/>
        <v>0</v>
      </c>
      <c r="SB90" s="121" t="str">
        <f t="shared" si="1646"/>
        <v>.00000000000</v>
      </c>
      <c r="SC90" s="120">
        <f t="shared" si="1304"/>
        <v>0</v>
      </c>
      <c r="SD90" s="124">
        <f t="shared" si="1647"/>
        <v>0</v>
      </c>
      <c r="SE90" s="121" t="str">
        <f t="shared" si="1648"/>
        <v>.00000000000</v>
      </c>
      <c r="SF90" s="131">
        <f t="shared" si="1305"/>
        <v>0</v>
      </c>
      <c r="SG90" s="124">
        <f t="shared" si="1649"/>
        <v>0</v>
      </c>
      <c r="SH90" s="121" t="str">
        <f t="shared" si="1650"/>
        <v>.00000000000</v>
      </c>
      <c r="SI90" s="120">
        <f t="shared" si="1306"/>
        <v>0</v>
      </c>
      <c r="SJ90" s="124">
        <f t="shared" si="1651"/>
        <v>0</v>
      </c>
      <c r="SK90" s="121" t="str">
        <f t="shared" si="1652"/>
        <v>.00000000000</v>
      </c>
      <c r="SM90" s="131">
        <f t="shared" si="1307"/>
        <v>0</v>
      </c>
      <c r="SN90" s="124">
        <f t="shared" si="1653"/>
        <v>0</v>
      </c>
      <c r="SO90" s="121" t="str">
        <f t="shared" si="1654"/>
        <v>.00000000000</v>
      </c>
      <c r="SP90" s="120">
        <f t="shared" si="1308"/>
        <v>0</v>
      </c>
      <c r="SQ90" s="124">
        <f t="shared" si="1655"/>
        <v>0</v>
      </c>
      <c r="SR90" s="121" t="str">
        <f t="shared" si="1656"/>
        <v>.00000000000</v>
      </c>
      <c r="SS90" s="121">
        <f t="shared" si="1309"/>
        <v>0</v>
      </c>
      <c r="SU90" s="94">
        <f t="shared" si="2028"/>
        <v>-1</v>
      </c>
      <c r="SV90" s="121">
        <f t="shared" si="2029"/>
        <v>-1</v>
      </c>
      <c r="SW90" s="121" t="str">
        <f t="shared" si="1657"/>
        <v>.00000000000</v>
      </c>
      <c r="SX90" s="94">
        <f t="shared" si="2030"/>
        <v>1730</v>
      </c>
      <c r="SY90" s="121">
        <f t="shared" si="2031"/>
        <v>1730</v>
      </c>
      <c r="SZ90" s="121" t="str">
        <f t="shared" si="1658"/>
        <v>.00000000000</v>
      </c>
      <c r="TA90" s="94" t="str">
        <f t="shared" si="1659"/>
        <v>173,000</v>
      </c>
      <c r="TB90" s="94">
        <v>81</v>
      </c>
      <c r="TC90" s="94">
        <f t="shared" si="1660"/>
        <v>0</v>
      </c>
      <c r="TE90" s="121">
        <f t="shared" si="1661"/>
        <v>0</v>
      </c>
      <c r="TF90" s="121">
        <f t="shared" si="1662"/>
        <v>0</v>
      </c>
      <c r="TG90" s="121" t="str">
        <f t="shared" ref="TG90:TG110" si="2063">TEXT((TE90-TF90)*100000000000,".00000000000")</f>
        <v>.00000000000</v>
      </c>
      <c r="TH90" s="121">
        <f t="shared" si="1310"/>
        <v>7</v>
      </c>
      <c r="TI90" s="121">
        <f t="shared" ref="TI90:TI110" si="2064">INT(TH90)</f>
        <v>7</v>
      </c>
      <c r="TJ90" s="121" t="str">
        <f t="shared" ref="TJ90:TJ110" si="2065">TEXT((TH90-TI90)*100000000000,".00000000000")</f>
        <v>.00000000000</v>
      </c>
      <c r="TK90" s="94">
        <f t="shared" si="2032"/>
        <v>0</v>
      </c>
      <c r="TL90" s="94">
        <v>81</v>
      </c>
      <c r="TM90" s="94">
        <f t="shared" si="1311"/>
        <v>0</v>
      </c>
      <c r="TO90" s="121">
        <f t="shared" si="1663"/>
        <v>0</v>
      </c>
      <c r="TP90" s="121">
        <f t="shared" si="1664"/>
        <v>0</v>
      </c>
      <c r="TQ90" s="121" t="str">
        <f t="shared" si="1665"/>
        <v>.00000000000</v>
      </c>
      <c r="TR90" s="121">
        <f t="shared" si="1312"/>
        <v>928</v>
      </c>
      <c r="TS90" s="121">
        <f t="shared" si="1666"/>
        <v>928</v>
      </c>
      <c r="TT90" s="121" t="str">
        <f t="shared" si="1667"/>
        <v>.00000000000</v>
      </c>
      <c r="TU90" s="94">
        <f t="shared" si="1668"/>
        <v>0</v>
      </c>
      <c r="TW90" s="105">
        <f t="shared" si="1669"/>
        <v>-9.4500000004499998E-2</v>
      </c>
      <c r="TX90" s="105">
        <f t="shared" si="1670"/>
        <v>0</v>
      </c>
      <c r="TY90" s="105">
        <f t="shared" si="1671"/>
        <v>-9.4500000004499998E-2</v>
      </c>
      <c r="TZ90" s="105">
        <f t="shared" si="1672"/>
        <v>0</v>
      </c>
      <c r="UA90" s="105">
        <f t="shared" si="1673"/>
        <v>0</v>
      </c>
      <c r="UB90" s="105">
        <f t="shared" si="1674"/>
        <v>0</v>
      </c>
      <c r="UC90" s="105">
        <f t="shared" si="1313"/>
        <v>0</v>
      </c>
      <c r="UD90" s="105">
        <f t="shared" si="1314"/>
        <v>0</v>
      </c>
      <c r="UE90" s="105">
        <f t="shared" si="1315"/>
        <v>0</v>
      </c>
      <c r="UF90" s="105">
        <f t="shared" si="1675"/>
        <v>0</v>
      </c>
      <c r="UG90" s="105">
        <f t="shared" si="1675"/>
        <v>0</v>
      </c>
      <c r="UH90" s="105">
        <f t="shared" si="1675"/>
        <v>0</v>
      </c>
      <c r="UI90" s="613">
        <f>LARGE(UF90:UH94,1)</f>
        <v>0</v>
      </c>
      <c r="UK90" s="105">
        <f t="shared" si="1316"/>
        <v>315.15000000014999</v>
      </c>
      <c r="UL90" s="102">
        <f t="shared" si="1676"/>
        <v>315</v>
      </c>
      <c r="UM90" s="105" t="str">
        <f t="shared" si="1677"/>
        <v>.15000000015</v>
      </c>
      <c r="UN90" s="105">
        <f t="shared" si="1678"/>
        <v>-9.4500000004499998E-2</v>
      </c>
      <c r="UO90" s="102">
        <f t="shared" si="1679"/>
        <v>-1</v>
      </c>
      <c r="UP90" s="105" t="str">
        <f t="shared" si="1680"/>
        <v>.90550000000</v>
      </c>
      <c r="UQ90" s="105">
        <f>$UT$3</f>
        <v>318.30000000029997</v>
      </c>
      <c r="UR90" s="105">
        <f t="shared" si="1681"/>
        <v>318</v>
      </c>
      <c r="US90" s="105" t="str">
        <f t="shared" si="1682"/>
        <v>.30000000030</v>
      </c>
      <c r="UT90" s="103">
        <f t="shared" si="1317"/>
        <v>0</v>
      </c>
      <c r="UU90" s="102">
        <f t="shared" si="1683"/>
        <v>0</v>
      </c>
      <c r="UV90" s="105" t="str">
        <f t="shared" si="1684"/>
        <v>.00000000000</v>
      </c>
      <c r="UW90" s="105">
        <f t="shared" si="1318"/>
        <v>321.45000000044996</v>
      </c>
      <c r="UX90" s="102">
        <f t="shared" si="1685"/>
        <v>321</v>
      </c>
      <c r="UY90" s="105" t="str">
        <f t="shared" si="1686"/>
        <v>.45000000045</v>
      </c>
      <c r="UZ90" s="103">
        <f t="shared" si="2033"/>
        <v>-9.4500000004499998E-2</v>
      </c>
      <c r="VA90" s="102">
        <f t="shared" si="1687"/>
        <v>-1</v>
      </c>
      <c r="VB90" s="105" t="str">
        <f t="shared" si="1688"/>
        <v>.90550000000</v>
      </c>
      <c r="VC90" s="94" t="str">
        <f t="shared" si="1319"/>
        <v>-</v>
      </c>
      <c r="VD90" s="94" t="str">
        <f t="shared" si="1320"/>
        <v>-</v>
      </c>
      <c r="VE90" s="94" t="str">
        <f t="shared" si="1321"/>
        <v>-</v>
      </c>
      <c r="VF90" s="94" t="str">
        <f t="shared" si="1322"/>
        <v>-</v>
      </c>
      <c r="VH90" s="105">
        <f t="shared" si="1689"/>
        <v>315.15000000014999</v>
      </c>
      <c r="VI90" s="102">
        <f t="shared" si="1690"/>
        <v>315</v>
      </c>
      <c r="VJ90" s="105" t="str">
        <f t="shared" si="1691"/>
        <v>.15000000015</v>
      </c>
      <c r="VK90" s="103">
        <f t="shared" si="1692"/>
        <v>0</v>
      </c>
      <c r="VL90" s="102">
        <f t="shared" si="1693"/>
        <v>0</v>
      </c>
      <c r="VM90" s="105" t="str">
        <f t="shared" si="2034"/>
        <v>.00000000000</v>
      </c>
      <c r="VN90" s="105">
        <f t="shared" si="1694"/>
        <v>315.15000000014999</v>
      </c>
      <c r="VO90" s="102">
        <f t="shared" si="1695"/>
        <v>315</v>
      </c>
      <c r="VP90" s="105" t="str">
        <f t="shared" si="1696"/>
        <v>.15000000015</v>
      </c>
      <c r="VQ90" s="103">
        <f t="shared" si="1697"/>
        <v>-9.4500000004499998E-2</v>
      </c>
      <c r="VR90" s="102">
        <f t="shared" si="1698"/>
        <v>-1</v>
      </c>
      <c r="VS90" s="105" t="str">
        <f t="shared" si="1699"/>
        <v>.90550000000</v>
      </c>
      <c r="VT90" s="105">
        <f t="shared" si="1700"/>
        <v>318.30000000029997</v>
      </c>
      <c r="VU90" s="105">
        <f t="shared" si="1701"/>
        <v>318</v>
      </c>
      <c r="VV90" s="105" t="str">
        <f t="shared" si="1702"/>
        <v>.30000000030</v>
      </c>
      <c r="VW90" s="103">
        <f t="shared" si="1703"/>
        <v>0</v>
      </c>
      <c r="VX90" s="102">
        <f t="shared" si="1704"/>
        <v>0</v>
      </c>
      <c r="VY90" s="105" t="str">
        <f t="shared" si="1705"/>
        <v>.00000000000</v>
      </c>
      <c r="VZ90" s="105">
        <f t="shared" si="1706"/>
        <v>321.45000000044996</v>
      </c>
      <c r="WA90" s="102">
        <f t="shared" si="1707"/>
        <v>321</v>
      </c>
      <c r="WB90" s="105" t="str">
        <f t="shared" si="1708"/>
        <v>.45000000045</v>
      </c>
      <c r="WC90" s="103">
        <f t="shared" si="2035"/>
        <v>-9.4500000004499998E-2</v>
      </c>
      <c r="WD90" s="102">
        <f t="shared" si="1709"/>
        <v>-1</v>
      </c>
      <c r="WE90" s="105" t="str">
        <f t="shared" si="1710"/>
        <v>.90550000000</v>
      </c>
      <c r="WF90" s="105">
        <f t="shared" si="1711"/>
        <v>321.45000000044996</v>
      </c>
      <c r="WG90" s="102">
        <f t="shared" si="1712"/>
        <v>321</v>
      </c>
      <c r="WH90" s="105" t="str">
        <f t="shared" si="1713"/>
        <v>.45000000045</v>
      </c>
      <c r="WI90" s="103">
        <f t="shared" si="1714"/>
        <v>0</v>
      </c>
      <c r="WJ90" s="102">
        <f t="shared" si="1715"/>
        <v>0</v>
      </c>
      <c r="WK90" s="105" t="str">
        <f t="shared" si="1716"/>
        <v>.00000000000</v>
      </c>
      <c r="WL90" s="343" t="str">
        <f t="shared" si="1323"/>
        <v>-</v>
      </c>
      <c r="WM90" s="343" t="str">
        <f t="shared" si="1324"/>
        <v>-</v>
      </c>
      <c r="WN90" s="343" t="str">
        <f t="shared" si="1325"/>
        <v>-</v>
      </c>
      <c r="WO90" s="343" t="str">
        <f t="shared" si="1326"/>
        <v>-</v>
      </c>
      <c r="WP90" s="343" t="str">
        <f t="shared" si="1327"/>
        <v>-</v>
      </c>
      <c r="WQ90" s="343" t="str">
        <f t="shared" si="1328"/>
        <v>-</v>
      </c>
      <c r="WS90" s="103">
        <f t="shared" si="1329"/>
        <v>0</v>
      </c>
      <c r="WT90" s="103">
        <f t="shared" si="1330"/>
        <v>0</v>
      </c>
      <c r="WU90" s="103">
        <f t="shared" si="1331"/>
        <v>0</v>
      </c>
      <c r="WV90" s="103">
        <f t="shared" si="1332"/>
        <v>0</v>
      </c>
      <c r="WW90" s="103">
        <f t="shared" si="1333"/>
        <v>0</v>
      </c>
      <c r="WX90" s="120">
        <f t="shared" si="1334"/>
        <v>0</v>
      </c>
      <c r="WY90" s="103">
        <f t="shared" si="1717"/>
        <v>0</v>
      </c>
      <c r="WZ90" s="103">
        <f t="shared" si="1718"/>
        <v>0</v>
      </c>
      <c r="XA90" s="105">
        <f t="shared" si="1719"/>
        <v>0</v>
      </c>
      <c r="XB90" s="105">
        <f t="shared" si="1720"/>
        <v>0</v>
      </c>
      <c r="XC90" s="105">
        <f t="shared" si="1721"/>
        <v>0</v>
      </c>
      <c r="XD90" s="105">
        <f t="shared" si="1722"/>
        <v>0</v>
      </c>
      <c r="XE90" s="105">
        <f t="shared" si="1723"/>
        <v>0</v>
      </c>
      <c r="XF90" s="105">
        <f t="shared" si="1724"/>
        <v>0</v>
      </c>
      <c r="XG90" s="105">
        <f t="shared" si="2036"/>
        <v>0</v>
      </c>
      <c r="XH90" s="105">
        <f t="shared" si="1725"/>
        <v>0</v>
      </c>
      <c r="XI90" s="105">
        <f t="shared" si="1726"/>
        <v>0</v>
      </c>
      <c r="XJ90" s="105">
        <f t="shared" si="1727"/>
        <v>0</v>
      </c>
      <c r="XK90" s="105">
        <f t="shared" si="1728"/>
        <v>0</v>
      </c>
      <c r="XL90" s="105">
        <f t="shared" si="1729"/>
        <v>0</v>
      </c>
      <c r="XM90" s="102">
        <f t="shared" si="1335"/>
        <v>0</v>
      </c>
      <c r="XN90" s="103">
        <f t="shared" si="1730"/>
        <v>318.30000000029997</v>
      </c>
      <c r="XO90" s="103">
        <f t="shared" si="1731"/>
        <v>0</v>
      </c>
      <c r="XP90" s="103">
        <f t="shared" si="1336"/>
        <v>318.30000000029997</v>
      </c>
      <c r="XQ90" s="103">
        <f t="shared" si="1337"/>
        <v>0</v>
      </c>
      <c r="XR90" s="103">
        <f t="shared" si="1732"/>
        <v>0</v>
      </c>
      <c r="XS90" s="111">
        <f t="shared" si="1338"/>
        <v>0.03</v>
      </c>
      <c r="XU90" s="111">
        <f t="shared" si="1733"/>
        <v>0</v>
      </c>
      <c r="XV90" s="126">
        <f t="shared" si="1734"/>
        <v>0</v>
      </c>
      <c r="XW90" s="120">
        <f t="shared" si="1735"/>
        <v>0</v>
      </c>
      <c r="XX90" s="120">
        <f t="shared" si="1736"/>
        <v>0</v>
      </c>
      <c r="XY90" s="103">
        <f t="shared" si="1339"/>
        <v>0</v>
      </c>
      <c r="XZ90" s="103">
        <f t="shared" si="1737"/>
        <v>0</v>
      </c>
      <c r="YB90" s="103">
        <f t="shared" si="1738"/>
        <v>0</v>
      </c>
      <c r="YC90" s="111">
        <f t="shared" si="1739"/>
        <v>0</v>
      </c>
      <c r="YD90" s="103">
        <f t="shared" si="1740"/>
        <v>0</v>
      </c>
      <c r="YE90" s="103">
        <f t="shared" si="1741"/>
        <v>0</v>
      </c>
      <c r="YF90" s="103">
        <f t="shared" si="1340"/>
        <v>0</v>
      </c>
      <c r="YG90" s="103">
        <f t="shared" si="1742"/>
        <v>0</v>
      </c>
      <c r="YI90" s="103">
        <f t="shared" si="1341"/>
        <v>0</v>
      </c>
      <c r="YJ90" s="103">
        <f t="shared" si="1342"/>
        <v>0</v>
      </c>
      <c r="YK90" s="103">
        <f t="shared" si="1343"/>
        <v>0</v>
      </c>
      <c r="YL90" s="103">
        <f t="shared" si="1344"/>
        <v>0</v>
      </c>
      <c r="YM90" s="103">
        <f t="shared" si="1743"/>
        <v>0</v>
      </c>
      <c r="YN90" s="103">
        <f t="shared" si="1743"/>
        <v>0</v>
      </c>
      <c r="YO90" s="103">
        <f t="shared" si="1744"/>
        <v>0</v>
      </c>
      <c r="YP90" s="103">
        <f t="shared" si="1745"/>
        <v>0</v>
      </c>
      <c r="YQ90" s="103">
        <f t="shared" si="1746"/>
        <v>0</v>
      </c>
      <c r="YR90" s="103">
        <f t="shared" si="1747"/>
        <v>0</v>
      </c>
      <c r="YS90" s="103">
        <f t="shared" si="1748"/>
        <v>0</v>
      </c>
      <c r="YT90" s="103">
        <f t="shared" si="1749"/>
        <v>0</v>
      </c>
      <c r="YU90" s="103">
        <f t="shared" si="1750"/>
        <v>0</v>
      </c>
      <c r="YV90" s="103">
        <f t="shared" si="1750"/>
        <v>0</v>
      </c>
      <c r="YX90" s="103">
        <f t="shared" si="1345"/>
        <v>0</v>
      </c>
      <c r="YY90" s="103">
        <f t="shared" si="1346"/>
        <v>0</v>
      </c>
      <c r="YZ90" s="103">
        <f t="shared" si="1347"/>
        <v>0</v>
      </c>
      <c r="ZA90" s="103">
        <f t="shared" si="1348"/>
        <v>0</v>
      </c>
      <c r="ZB90" s="103">
        <f t="shared" si="1751"/>
        <v>0</v>
      </c>
      <c r="ZC90" s="103">
        <f t="shared" si="1751"/>
        <v>0</v>
      </c>
      <c r="ZD90" s="103">
        <f t="shared" si="1752"/>
        <v>0</v>
      </c>
      <c r="ZE90" s="103">
        <f t="shared" si="1753"/>
        <v>0</v>
      </c>
      <c r="ZF90" s="103">
        <f t="shared" si="1754"/>
        <v>0</v>
      </c>
      <c r="ZG90" s="103">
        <f t="shared" si="1755"/>
        <v>0</v>
      </c>
      <c r="ZH90" s="103">
        <f t="shared" si="1756"/>
        <v>0</v>
      </c>
      <c r="ZI90" s="103">
        <f t="shared" si="1757"/>
        <v>0</v>
      </c>
      <c r="ZJ90" s="103">
        <f t="shared" si="1758"/>
        <v>0</v>
      </c>
      <c r="ZK90" s="103">
        <f t="shared" si="1758"/>
        <v>0</v>
      </c>
      <c r="ZM90" s="103">
        <f t="shared" si="1759"/>
        <v>0</v>
      </c>
      <c r="ZN90" s="103">
        <f t="shared" si="1759"/>
        <v>0</v>
      </c>
      <c r="ZP90" s="127">
        <f t="shared" si="1349"/>
        <v>315.15000000014999</v>
      </c>
      <c r="ZQ90" s="127">
        <f t="shared" si="1350"/>
        <v>0</v>
      </c>
      <c r="ZR90" s="127">
        <f t="shared" si="1351"/>
        <v>315.15000000014999</v>
      </c>
      <c r="ZS90" s="127">
        <f t="shared" si="1352"/>
        <v>-9.4500000004499998E-2</v>
      </c>
      <c r="ZT90" s="127">
        <f t="shared" si="1353"/>
        <v>318.30000000029997</v>
      </c>
      <c r="ZU90" s="127">
        <f t="shared" si="1354"/>
        <v>0</v>
      </c>
      <c r="ZV90" s="127">
        <f t="shared" si="1355"/>
        <v>321.45000000044996</v>
      </c>
      <c r="ZW90" s="127">
        <f t="shared" si="1356"/>
        <v>-9.4500000004499998E-2</v>
      </c>
      <c r="ZX90" s="127">
        <f t="shared" si="1357"/>
        <v>321.45000000044996</v>
      </c>
      <c r="ZY90" s="127">
        <f t="shared" si="1358"/>
        <v>0</v>
      </c>
      <c r="ZZ90" s="127">
        <f t="shared" si="1760"/>
        <v>318.30000000029997</v>
      </c>
      <c r="AAA90" s="127">
        <f t="shared" si="1761"/>
        <v>0</v>
      </c>
      <c r="AAB90" s="127">
        <f t="shared" si="1762"/>
        <v>0</v>
      </c>
      <c r="AAC90" s="127">
        <f t="shared" si="1763"/>
        <v>-0.29767500002834879</v>
      </c>
      <c r="AAD90" s="127">
        <f t="shared" si="1764"/>
        <v>0</v>
      </c>
      <c r="AAE90" s="127">
        <f t="shared" si="1765"/>
        <v>-0.29767500002834879</v>
      </c>
      <c r="AAF90" s="127">
        <f t="shared" si="1766"/>
        <v>0</v>
      </c>
      <c r="AAG90" s="129">
        <f t="shared" si="1767"/>
        <v>0</v>
      </c>
      <c r="AAH90" s="130">
        <f t="shared" si="1359"/>
        <v>0</v>
      </c>
      <c r="AAI90" s="130">
        <f t="shared" si="1768"/>
        <v>0</v>
      </c>
      <c r="AAJ90" s="130">
        <f t="shared" si="1769"/>
        <v>0</v>
      </c>
      <c r="AAK90" s="130">
        <f t="shared" si="1770"/>
        <v>0</v>
      </c>
      <c r="AAL90" s="385">
        <f t="shared" si="1360"/>
        <v>0</v>
      </c>
      <c r="AAM90" s="130">
        <f t="shared" si="2037"/>
        <v>0</v>
      </c>
      <c r="AAN90" s="130">
        <f t="shared" si="1771"/>
        <v>0</v>
      </c>
      <c r="AAO90" s="130">
        <f t="shared" si="2038"/>
        <v>0</v>
      </c>
      <c r="AAP90" s="130">
        <f t="shared" si="2038"/>
        <v>0</v>
      </c>
      <c r="AAQ90" s="386">
        <f t="shared" si="1361"/>
        <v>0</v>
      </c>
      <c r="AAR90" s="130">
        <f t="shared" si="1362"/>
        <v>0</v>
      </c>
      <c r="AAS90" s="387">
        <f t="shared" si="1772"/>
        <v>0</v>
      </c>
      <c r="AAT90" s="130">
        <f t="shared" si="1773"/>
        <v>0</v>
      </c>
      <c r="AAU90" s="130">
        <f t="shared" si="1774"/>
        <v>0</v>
      </c>
      <c r="AAW90" s="93">
        <f t="shared" si="2039"/>
        <v>0</v>
      </c>
      <c r="AAX90" s="120">
        <f t="shared" si="2039"/>
        <v>0</v>
      </c>
      <c r="AAZ90" s="94">
        <f t="shared" si="1363"/>
        <v>0</v>
      </c>
      <c r="ABA90" s="120">
        <f t="shared" si="1364"/>
        <v>0</v>
      </c>
      <c r="ABB90" s="120">
        <f t="shared" si="1365"/>
        <v>0</v>
      </c>
      <c r="ABD90" s="120">
        <f t="shared" si="1366"/>
        <v>0</v>
      </c>
      <c r="ABE90" s="120">
        <f t="shared" si="1367"/>
        <v>0</v>
      </c>
      <c r="ABF90" s="120">
        <f t="shared" si="1775"/>
        <v>0</v>
      </c>
      <c r="ABG90" s="131">
        <f t="shared" si="1368"/>
        <v>0</v>
      </c>
      <c r="ABH90" s="102">
        <f t="shared" si="1369"/>
        <v>0</v>
      </c>
      <c r="ABI90" s="105">
        <f t="shared" si="1370"/>
        <v>0</v>
      </c>
      <c r="ABJ90" s="131">
        <f t="shared" si="1371"/>
        <v>0</v>
      </c>
      <c r="ABK90" s="102">
        <f t="shared" si="1372"/>
        <v>0</v>
      </c>
      <c r="ABL90" s="105">
        <f t="shared" si="1373"/>
        <v>0</v>
      </c>
      <c r="ABM90" s="105">
        <f t="shared" si="1374"/>
        <v>0</v>
      </c>
      <c r="ABO90" s="131">
        <f t="shared" si="1776"/>
        <v>0</v>
      </c>
      <c r="ABP90" s="102">
        <f t="shared" si="1375"/>
        <v>0</v>
      </c>
      <c r="ABQ90" s="105">
        <f t="shared" si="1376"/>
        <v>0</v>
      </c>
      <c r="ABR90" s="131">
        <f t="shared" si="1377"/>
        <v>0</v>
      </c>
      <c r="ABS90" s="102">
        <f t="shared" si="1378"/>
        <v>0</v>
      </c>
      <c r="ABT90" s="105">
        <f t="shared" si="1379"/>
        <v>0</v>
      </c>
      <c r="ABU90" s="105">
        <f t="shared" si="1380"/>
        <v>0</v>
      </c>
      <c r="ABV90" s="105"/>
      <c r="ABW90" s="131">
        <f t="shared" si="1777"/>
        <v>0</v>
      </c>
      <c r="ABX90" s="102">
        <f t="shared" si="1778"/>
        <v>0</v>
      </c>
      <c r="ABY90" s="105">
        <f t="shared" si="1779"/>
        <v>0</v>
      </c>
      <c r="ABZ90" s="131">
        <f t="shared" si="1381"/>
        <v>0</v>
      </c>
      <c r="ACA90" s="102">
        <f t="shared" si="1780"/>
        <v>0</v>
      </c>
      <c r="ACB90" s="105">
        <f t="shared" si="1781"/>
        <v>0</v>
      </c>
      <c r="ACC90" s="105">
        <f t="shared" si="1782"/>
        <v>0</v>
      </c>
      <c r="ACE90" s="105">
        <f t="shared" si="1382"/>
        <v>0</v>
      </c>
      <c r="ACF90" s="105">
        <f t="shared" si="1383"/>
        <v>0</v>
      </c>
      <c r="ACG90" s="94">
        <f t="shared" si="1384"/>
        <v>0</v>
      </c>
      <c r="ACH90" s="131">
        <f t="shared" si="1385"/>
        <v>0</v>
      </c>
      <c r="ACI90" s="102">
        <f t="shared" si="1386"/>
        <v>0</v>
      </c>
      <c r="ACJ90" s="105">
        <f t="shared" si="1387"/>
        <v>0</v>
      </c>
      <c r="ACK90" s="131">
        <f t="shared" si="1388"/>
        <v>0</v>
      </c>
      <c r="ACL90" s="102">
        <f t="shared" si="1389"/>
        <v>0</v>
      </c>
      <c r="ACM90" s="105">
        <f t="shared" si="1390"/>
        <v>0</v>
      </c>
      <c r="ACN90" s="120">
        <f t="shared" si="1391"/>
        <v>0</v>
      </c>
      <c r="ACO90" s="120">
        <f t="shared" si="1392"/>
        <v>0</v>
      </c>
      <c r="ACP90" s="120">
        <f t="shared" si="1393"/>
        <v>0</v>
      </c>
      <c r="ACQ90" s="120">
        <f t="shared" si="1394"/>
        <v>0</v>
      </c>
      <c r="ACR90" s="120">
        <f t="shared" si="1395"/>
        <v>0</v>
      </c>
      <c r="ACS90" s="120">
        <f t="shared" si="1396"/>
        <v>0</v>
      </c>
      <c r="ACT90" s="120">
        <f t="shared" si="1783"/>
        <v>0</v>
      </c>
      <c r="ACV90" s="105">
        <f t="shared" si="1784"/>
        <v>0</v>
      </c>
      <c r="ACW90" s="131">
        <f t="shared" si="1397"/>
        <v>0</v>
      </c>
      <c r="ACX90" s="102">
        <f t="shared" si="1398"/>
        <v>0</v>
      </c>
      <c r="ACY90" s="105">
        <f t="shared" si="1399"/>
        <v>0</v>
      </c>
      <c r="ACZ90" s="131">
        <f t="shared" si="1400"/>
        <v>0</v>
      </c>
      <c r="ADA90" s="102">
        <f t="shared" si="1401"/>
        <v>0</v>
      </c>
      <c r="ADB90" s="105">
        <f t="shared" si="1402"/>
        <v>0</v>
      </c>
      <c r="ADD90" s="103">
        <f t="shared" si="1403"/>
        <v>0</v>
      </c>
      <c r="ADE90" s="103">
        <f t="shared" si="1404"/>
        <v>0</v>
      </c>
      <c r="ADF90" s="103">
        <f t="shared" si="1405"/>
        <v>0</v>
      </c>
      <c r="ADG90" s="103">
        <f t="shared" si="1406"/>
        <v>0</v>
      </c>
      <c r="ADH90" s="103">
        <f t="shared" si="1407"/>
        <v>0</v>
      </c>
      <c r="ADI90" s="103">
        <f t="shared" si="1408"/>
        <v>0</v>
      </c>
      <c r="ADJ90" s="120">
        <f t="shared" si="1785"/>
        <v>0</v>
      </c>
      <c r="ADL90" s="103">
        <f t="shared" si="1409"/>
        <v>318.30000000029997</v>
      </c>
      <c r="ADM90" s="102">
        <f t="shared" si="1786"/>
        <v>318</v>
      </c>
      <c r="ADN90" s="105" t="str">
        <f t="shared" si="1787"/>
        <v>.30000000030</v>
      </c>
      <c r="ADO90" s="105">
        <f t="shared" si="1410"/>
        <v>0</v>
      </c>
      <c r="ADP90" s="102">
        <f t="shared" si="1788"/>
        <v>0</v>
      </c>
      <c r="ADQ90" s="105" t="str">
        <f t="shared" si="1789"/>
        <v>.00000000000</v>
      </c>
      <c r="ADR90" s="105">
        <f t="shared" si="1411"/>
        <v>318.30000000029997</v>
      </c>
      <c r="ADS90" s="102">
        <f t="shared" si="1790"/>
        <v>318</v>
      </c>
      <c r="ADT90" s="105" t="str">
        <f t="shared" si="1791"/>
        <v>.30000000030</v>
      </c>
      <c r="ADU90" s="103">
        <f t="shared" si="1412"/>
        <v>0</v>
      </c>
      <c r="ADV90" s="102">
        <f t="shared" si="1792"/>
        <v>0</v>
      </c>
      <c r="ADW90" s="105" t="str">
        <f t="shared" si="1793"/>
        <v>.00000000000</v>
      </c>
      <c r="ADX90" s="105">
        <f t="shared" si="1413"/>
        <v>318.30000000029997</v>
      </c>
      <c r="ADY90" s="102">
        <f t="shared" si="1794"/>
        <v>318</v>
      </c>
      <c r="ADZ90" s="105" t="str">
        <f t="shared" si="1795"/>
        <v>.30000000030</v>
      </c>
      <c r="AEA90" s="103">
        <f t="shared" si="1414"/>
        <v>0</v>
      </c>
      <c r="AEB90" s="102">
        <f t="shared" si="1796"/>
        <v>0</v>
      </c>
      <c r="AEC90" s="105" t="str">
        <f t="shared" si="1797"/>
        <v>.00000000000</v>
      </c>
      <c r="AEE90" s="103">
        <f t="shared" si="1415"/>
        <v>0</v>
      </c>
      <c r="AEF90" s="103">
        <f t="shared" si="1416"/>
        <v>0</v>
      </c>
      <c r="AEG90" s="103">
        <f t="shared" si="1417"/>
        <v>0</v>
      </c>
      <c r="AEH90" s="103">
        <f t="shared" si="1418"/>
        <v>0</v>
      </c>
      <c r="AEI90" s="103">
        <f t="shared" si="1419"/>
        <v>0</v>
      </c>
      <c r="AEJ90" s="103">
        <f t="shared" si="1420"/>
        <v>0</v>
      </c>
      <c r="AEK90" s="103">
        <f t="shared" si="1421"/>
        <v>0</v>
      </c>
      <c r="AEL90" s="102">
        <f t="shared" si="1422"/>
        <v>0</v>
      </c>
      <c r="AEM90" s="105">
        <f t="shared" si="1423"/>
        <v>0</v>
      </c>
      <c r="AEN90" s="103">
        <f t="shared" si="1424"/>
        <v>0</v>
      </c>
      <c r="AEO90" s="102">
        <f t="shared" si="1425"/>
        <v>0</v>
      </c>
      <c r="AEP90" s="105">
        <f t="shared" si="1426"/>
        <v>0</v>
      </c>
      <c r="AEQ90" s="103">
        <f t="shared" si="1427"/>
        <v>0</v>
      </c>
      <c r="AER90" s="102">
        <f t="shared" si="1428"/>
        <v>0</v>
      </c>
      <c r="AES90" s="105">
        <f t="shared" si="1429"/>
        <v>0</v>
      </c>
      <c r="AET90" s="103">
        <f t="shared" si="1430"/>
        <v>0</v>
      </c>
      <c r="AEU90" s="102">
        <f t="shared" si="1431"/>
        <v>0</v>
      </c>
      <c r="AEV90" s="105">
        <f t="shared" si="1432"/>
        <v>0</v>
      </c>
      <c r="AEW90" s="105">
        <f t="shared" si="1433"/>
        <v>0</v>
      </c>
      <c r="AEX90" s="102">
        <f t="shared" si="1434"/>
        <v>0</v>
      </c>
      <c r="AEY90" s="105">
        <f t="shared" si="1435"/>
        <v>0</v>
      </c>
      <c r="AEZ90" s="103">
        <f t="shared" si="1436"/>
        <v>0</v>
      </c>
      <c r="AFA90" s="102">
        <f t="shared" si="1437"/>
        <v>0</v>
      </c>
      <c r="AFB90" s="105">
        <f t="shared" si="1438"/>
        <v>0</v>
      </c>
      <c r="AFD90" s="132">
        <f t="shared" si="1439"/>
        <v>0</v>
      </c>
      <c r="AFE90" s="94">
        <f t="shared" si="1798"/>
        <v>3.1500000001499999</v>
      </c>
      <c r="AFF90" s="93">
        <f t="shared" si="1799"/>
        <v>0</v>
      </c>
      <c r="AFG90" s="93">
        <f t="shared" si="1440"/>
        <v>0</v>
      </c>
      <c r="AFH90" s="94">
        <f t="shared" si="1800"/>
        <v>3.1500000001499999</v>
      </c>
      <c r="AFI90" s="93">
        <f t="shared" si="1801"/>
        <v>0</v>
      </c>
      <c r="AFJ90" s="103">
        <f t="shared" si="1802"/>
        <v>315.15000000014999</v>
      </c>
      <c r="AFK90" s="102">
        <f t="shared" si="1803"/>
        <v>315</v>
      </c>
      <c r="AFL90" s="105" t="str">
        <f t="shared" si="1804"/>
        <v>.15000000015</v>
      </c>
      <c r="AFM90" s="103">
        <f t="shared" si="1805"/>
        <v>0</v>
      </c>
      <c r="AFN90" s="102">
        <f t="shared" si="1806"/>
        <v>0</v>
      </c>
      <c r="AFO90" s="105" t="str">
        <f t="shared" si="1807"/>
        <v>.00000000000</v>
      </c>
      <c r="AFP90" s="105">
        <f t="shared" si="1441"/>
        <v>318.30000000029997</v>
      </c>
      <c r="AFQ90" s="102">
        <f t="shared" si="1808"/>
        <v>318</v>
      </c>
      <c r="AFR90" s="105" t="str">
        <f t="shared" si="1809"/>
        <v>.30000000030</v>
      </c>
      <c r="AFS90" s="103">
        <f t="shared" si="1442"/>
        <v>0</v>
      </c>
      <c r="AFT90" s="102">
        <f t="shared" si="1810"/>
        <v>0</v>
      </c>
      <c r="AFU90" s="105" t="str">
        <f t="shared" si="1811"/>
        <v>.00000000000</v>
      </c>
      <c r="AFV90" s="105">
        <f t="shared" si="1812"/>
        <v>321.45000000044996</v>
      </c>
      <c r="AFW90" s="102">
        <f t="shared" si="1813"/>
        <v>321</v>
      </c>
      <c r="AFX90" s="105" t="str">
        <f t="shared" si="1814"/>
        <v>.45000000045</v>
      </c>
      <c r="AFY90" s="103">
        <f t="shared" si="1815"/>
        <v>0</v>
      </c>
      <c r="AFZ90" s="102">
        <f t="shared" si="1816"/>
        <v>0</v>
      </c>
      <c r="AGA90" s="105" t="str">
        <f t="shared" si="1817"/>
        <v>.00000000000</v>
      </c>
      <c r="AGC90" s="103">
        <f t="shared" si="1443"/>
        <v>0</v>
      </c>
      <c r="AGD90" s="103">
        <f t="shared" si="1444"/>
        <v>0</v>
      </c>
      <c r="AGE90" s="103">
        <f t="shared" si="1445"/>
        <v>0</v>
      </c>
      <c r="AGF90" s="103">
        <f t="shared" si="1818"/>
        <v>0</v>
      </c>
      <c r="AGG90" s="338">
        <f t="shared" si="1446"/>
        <v>0</v>
      </c>
      <c r="AGH90" s="136">
        <f t="shared" si="1447"/>
        <v>0</v>
      </c>
      <c r="AGI90" s="136">
        <f t="shared" si="1448"/>
        <v>0</v>
      </c>
      <c r="AGJ90" s="136">
        <f t="shared" si="1819"/>
        <v>0</v>
      </c>
      <c r="AGK90" s="136">
        <f t="shared" si="1820"/>
        <v>0</v>
      </c>
      <c r="AGL90" s="136">
        <f t="shared" si="1821"/>
        <v>0</v>
      </c>
      <c r="AGN90" s="388">
        <f t="shared" si="1449"/>
        <v>0</v>
      </c>
      <c r="AGO90" s="136">
        <f t="shared" si="1822"/>
        <v>0</v>
      </c>
      <c r="AGP90" s="136">
        <f t="shared" si="1823"/>
        <v>0</v>
      </c>
      <c r="AGQ90" s="103">
        <f t="shared" si="1824"/>
        <v>0</v>
      </c>
      <c r="AGR90" s="136">
        <f t="shared" si="1450"/>
        <v>0</v>
      </c>
      <c r="AGS90" s="136">
        <f t="shared" si="1825"/>
        <v>0</v>
      </c>
      <c r="AGT90" s="136">
        <f t="shared" si="2040"/>
        <v>0</v>
      </c>
      <c r="AGU90" s="136">
        <f t="shared" si="2041"/>
        <v>0</v>
      </c>
      <c r="AGW90" s="103">
        <f t="shared" si="1451"/>
        <v>0</v>
      </c>
      <c r="AGX90" s="103">
        <f t="shared" si="1452"/>
        <v>0</v>
      </c>
      <c r="AGY90" s="103">
        <f t="shared" si="1453"/>
        <v>0</v>
      </c>
      <c r="AGZ90" s="103">
        <f t="shared" si="1826"/>
        <v>0</v>
      </c>
      <c r="AHA90" s="389">
        <f t="shared" si="1454"/>
        <v>0</v>
      </c>
      <c r="AHB90" s="136">
        <f t="shared" si="1455"/>
        <v>0</v>
      </c>
      <c r="AHC90" s="136">
        <f t="shared" si="1456"/>
        <v>0</v>
      </c>
      <c r="AHD90" s="136">
        <f t="shared" si="1457"/>
        <v>0</v>
      </c>
      <c r="AHE90" s="136">
        <f t="shared" si="1458"/>
        <v>0</v>
      </c>
      <c r="AHF90" s="136">
        <f t="shared" si="1459"/>
        <v>0</v>
      </c>
      <c r="AHH90" s="388">
        <f t="shared" si="1460"/>
        <v>0</v>
      </c>
      <c r="AHI90" s="136">
        <f t="shared" si="1827"/>
        <v>0</v>
      </c>
      <c r="AHJ90" s="136">
        <f t="shared" si="1828"/>
        <v>0</v>
      </c>
      <c r="AHK90" s="103">
        <f t="shared" si="1829"/>
        <v>0</v>
      </c>
      <c r="AHL90" s="136">
        <f t="shared" si="1461"/>
        <v>0</v>
      </c>
      <c r="AHM90" s="136">
        <f t="shared" si="1462"/>
        <v>0</v>
      </c>
      <c r="AHN90" s="136">
        <f t="shared" si="1830"/>
        <v>0</v>
      </c>
      <c r="AHO90" s="136">
        <f t="shared" si="1831"/>
        <v>0</v>
      </c>
      <c r="AHQ90" s="132">
        <f t="shared" si="1832"/>
        <v>0</v>
      </c>
      <c r="AHR90" s="132">
        <f t="shared" si="1833"/>
        <v>0</v>
      </c>
      <c r="AHS90" s="132">
        <f t="shared" si="1834"/>
        <v>0</v>
      </c>
      <c r="AHT90" s="132">
        <f t="shared" si="1835"/>
        <v>0</v>
      </c>
      <c r="AHV90" s="111">
        <f t="shared" si="1836"/>
        <v>315.15000000014999</v>
      </c>
      <c r="AHW90" s="102">
        <f t="shared" si="1837"/>
        <v>315</v>
      </c>
      <c r="AHX90" s="105" t="str">
        <f t="shared" si="1838"/>
        <v>.15000000015</v>
      </c>
      <c r="AHY90" s="103">
        <f t="shared" si="1463"/>
        <v>0</v>
      </c>
      <c r="AHZ90" s="102">
        <f t="shared" si="1839"/>
        <v>0</v>
      </c>
      <c r="AIA90" s="105" t="str">
        <f t="shared" si="1840"/>
        <v>.00000000000</v>
      </c>
      <c r="AIB90" s="94">
        <f t="shared" si="1464"/>
        <v>318.30000000029997</v>
      </c>
      <c r="AIC90" s="102">
        <f t="shared" si="1841"/>
        <v>318</v>
      </c>
      <c r="AID90" s="105" t="str">
        <f t="shared" si="1842"/>
        <v>.30000000030</v>
      </c>
      <c r="AIE90" s="120">
        <f t="shared" si="1465"/>
        <v>0</v>
      </c>
      <c r="AIF90" s="102">
        <f t="shared" si="1843"/>
        <v>0</v>
      </c>
      <c r="AIG90" s="105" t="str">
        <f t="shared" si="1844"/>
        <v>.00000000000</v>
      </c>
      <c r="AIH90" s="94">
        <f t="shared" si="1466"/>
        <v>321.45000000044996</v>
      </c>
      <c r="AII90" s="102">
        <f t="shared" si="1845"/>
        <v>321</v>
      </c>
      <c r="AIJ90" s="105" t="str">
        <f t="shared" si="1846"/>
        <v>.45000000045</v>
      </c>
      <c r="AIK90" s="120">
        <f t="shared" si="1467"/>
        <v>0</v>
      </c>
      <c r="AIL90" s="102">
        <f t="shared" si="1847"/>
        <v>0</v>
      </c>
      <c r="AIM90" s="105" t="str">
        <f t="shared" si="1848"/>
        <v>.00000000000</v>
      </c>
      <c r="AIO90" s="105">
        <f t="shared" si="1468"/>
        <v>0</v>
      </c>
      <c r="AIP90" s="105">
        <f t="shared" si="1469"/>
        <v>0</v>
      </c>
      <c r="AIQ90" s="111">
        <f t="shared" si="1470"/>
        <v>0</v>
      </c>
      <c r="AIR90" s="111">
        <f t="shared" si="1471"/>
        <v>0</v>
      </c>
      <c r="AIS90" s="93">
        <f t="shared" si="1849"/>
        <v>315.15000000014999</v>
      </c>
      <c r="AIT90" s="102">
        <f t="shared" si="1850"/>
        <v>315</v>
      </c>
      <c r="AIU90" s="105" t="str">
        <f t="shared" si="1851"/>
        <v>.15000000015</v>
      </c>
      <c r="AIV90" s="120">
        <f t="shared" si="1852"/>
        <v>976.80174999995461</v>
      </c>
      <c r="AIW90" s="102">
        <f t="shared" si="1853"/>
        <v>976</v>
      </c>
      <c r="AIX90" s="105" t="str">
        <f t="shared" si="1854"/>
        <v>.80174999995</v>
      </c>
      <c r="AIY90" s="120">
        <f t="shared" si="1855"/>
        <v>318.30000000029997</v>
      </c>
      <c r="AIZ90" s="102">
        <f t="shared" si="1856"/>
        <v>318</v>
      </c>
      <c r="AJA90" s="105" t="str">
        <f t="shared" si="1857"/>
        <v>.30000000030</v>
      </c>
      <c r="AJB90" s="120">
        <f t="shared" si="2056"/>
        <v>976.80174999995461</v>
      </c>
      <c r="AJC90" s="102">
        <f t="shared" si="1858"/>
        <v>976</v>
      </c>
      <c r="AJD90" s="105" t="str">
        <f t="shared" si="1859"/>
        <v>.80174999995</v>
      </c>
      <c r="AJE90" s="120">
        <f t="shared" si="1860"/>
        <v>321.45000000044996</v>
      </c>
      <c r="AJF90" s="102">
        <f t="shared" si="1861"/>
        <v>321</v>
      </c>
      <c r="AJG90" s="105" t="str">
        <f t="shared" si="1862"/>
        <v>.45000000045</v>
      </c>
      <c r="AJH90" s="93">
        <f t="shared" si="1863"/>
        <v>976.80174999995461</v>
      </c>
      <c r="AJI90" s="102">
        <f t="shared" si="1864"/>
        <v>976</v>
      </c>
      <c r="AJJ90" s="105" t="str">
        <f t="shared" si="1865"/>
        <v>.80174999995</v>
      </c>
      <c r="AJL90" s="105">
        <f t="shared" si="1472"/>
        <v>0</v>
      </c>
      <c r="AJM90" s="105">
        <f t="shared" si="1473"/>
        <v>0</v>
      </c>
      <c r="AJN90" s="120">
        <f t="shared" si="1474"/>
        <v>314.90000000014999</v>
      </c>
      <c r="AJO90" s="102">
        <f t="shared" si="1866"/>
        <v>314</v>
      </c>
      <c r="AJP90" s="105" t="str">
        <f t="shared" si="1867"/>
        <v>.90000000015</v>
      </c>
      <c r="AJQ90" s="93">
        <f t="shared" si="1475"/>
        <v>976.80174999995461</v>
      </c>
      <c r="AJR90" s="102">
        <f t="shared" si="1868"/>
        <v>976</v>
      </c>
      <c r="AJS90" s="105" t="str">
        <f t="shared" si="1869"/>
        <v>.80174999995</v>
      </c>
      <c r="AJT90" s="120">
        <f t="shared" si="1476"/>
        <v>321.70000000044996</v>
      </c>
      <c r="AJU90" s="102">
        <f t="shared" si="1870"/>
        <v>321</v>
      </c>
      <c r="AJV90" s="105" t="str">
        <f t="shared" si="1871"/>
        <v>.70000000045</v>
      </c>
      <c r="AJW90" s="93">
        <f t="shared" si="1477"/>
        <v>976.80174999995461</v>
      </c>
      <c r="AJX90" s="102">
        <f t="shared" si="1872"/>
        <v>976</v>
      </c>
      <c r="AJY90" s="105" t="str">
        <f t="shared" si="1873"/>
        <v>.80174999995</v>
      </c>
      <c r="AJZ90" s="94" t="str">
        <f t="shared" si="1874"/>
        <v>-3,150</v>
      </c>
      <c r="AKA90" s="94" t="str">
        <f t="shared" si="1875"/>
        <v>+3,150</v>
      </c>
      <c r="AKC90" s="132">
        <f t="shared" si="1478"/>
        <v>9.4500000004499998E-2</v>
      </c>
      <c r="AKD90" s="120">
        <f t="shared" si="1479"/>
        <v>0</v>
      </c>
      <c r="AKE90" s="120">
        <f t="shared" si="1480"/>
        <v>9.4500000004499998E-2</v>
      </c>
      <c r="AKF90" s="103">
        <f t="shared" si="1481"/>
        <v>315.15000000014999</v>
      </c>
      <c r="AKG90" s="102">
        <f t="shared" si="1876"/>
        <v>315</v>
      </c>
      <c r="AKH90" s="105" t="str">
        <f t="shared" si="1877"/>
        <v>.15000000015</v>
      </c>
      <c r="AKI90" s="103">
        <f t="shared" si="1482"/>
        <v>976.80174999995461</v>
      </c>
      <c r="AKJ90" s="102">
        <f t="shared" si="1878"/>
        <v>976</v>
      </c>
      <c r="AKK90" s="105" t="str">
        <f t="shared" si="1879"/>
        <v>.80174999995</v>
      </c>
      <c r="AKL90" s="390">
        <f t="shared" si="1483"/>
        <v>315.15000000014999</v>
      </c>
      <c r="AKM90" s="102">
        <f t="shared" si="1880"/>
        <v>315</v>
      </c>
      <c r="AKN90" s="105" t="str">
        <f t="shared" si="1881"/>
        <v>.15000000015</v>
      </c>
      <c r="AKO90" s="390">
        <f t="shared" si="1882"/>
        <v>976.70724999995014</v>
      </c>
      <c r="AKP90" s="102">
        <f t="shared" si="1883"/>
        <v>976</v>
      </c>
      <c r="AKQ90" s="105" t="str">
        <f t="shared" si="1884"/>
        <v>.70724999995</v>
      </c>
      <c r="AKR90" s="103">
        <f t="shared" si="1484"/>
        <v>318.30000000029997</v>
      </c>
      <c r="AKS90" s="102">
        <f t="shared" si="1885"/>
        <v>318</v>
      </c>
      <c r="AKT90" s="105" t="str">
        <f t="shared" si="1886"/>
        <v>.30000000030</v>
      </c>
      <c r="AKU90" s="103">
        <f t="shared" si="1887"/>
        <v>976.80174999995461</v>
      </c>
      <c r="AKV90" s="102">
        <f t="shared" si="1888"/>
        <v>976</v>
      </c>
      <c r="AKW90" s="105" t="str">
        <f t="shared" si="1889"/>
        <v>.80174999995</v>
      </c>
      <c r="AKX90" s="390">
        <f t="shared" si="1485"/>
        <v>321.45000000044996</v>
      </c>
      <c r="AKY90" s="102">
        <f t="shared" si="1890"/>
        <v>321</v>
      </c>
      <c r="AKZ90" s="105" t="str">
        <f t="shared" si="1891"/>
        <v>.45000000045</v>
      </c>
      <c r="ALA90" s="390">
        <f t="shared" si="1892"/>
        <v>976.70724999995014</v>
      </c>
      <c r="ALB90" s="102">
        <f t="shared" si="1893"/>
        <v>976</v>
      </c>
      <c r="ALC90" s="105" t="str">
        <f t="shared" si="1894"/>
        <v>.70724999995</v>
      </c>
      <c r="ALD90" s="103">
        <f t="shared" si="1486"/>
        <v>321.45000000044996</v>
      </c>
      <c r="ALE90" s="102">
        <f t="shared" si="1895"/>
        <v>321</v>
      </c>
      <c r="ALF90" s="105" t="str">
        <f t="shared" si="1896"/>
        <v>.45000000045</v>
      </c>
      <c r="ALG90" s="103">
        <f t="shared" si="1487"/>
        <v>976.80174999995461</v>
      </c>
      <c r="ALH90" s="102">
        <f t="shared" si="1897"/>
        <v>976</v>
      </c>
      <c r="ALI90" s="105" t="str">
        <f t="shared" si="1898"/>
        <v>.80174999995</v>
      </c>
      <c r="ALK90" s="136">
        <f t="shared" si="1899"/>
        <v>2.5000000000750001E-10</v>
      </c>
      <c r="ALL90" s="136">
        <f t="shared" si="1900"/>
        <v>0.2500000000075</v>
      </c>
      <c r="ALM90" s="103">
        <f t="shared" si="1488"/>
        <v>315.15000000014999</v>
      </c>
      <c r="ALN90" s="102">
        <f t="shared" si="1901"/>
        <v>315</v>
      </c>
      <c r="ALO90" s="105" t="str">
        <f t="shared" si="1902"/>
        <v>.15000000015</v>
      </c>
      <c r="ALP90" s="103">
        <f t="shared" si="1489"/>
        <v>976.70724999995014</v>
      </c>
      <c r="ALQ90" s="102">
        <f t="shared" si="1903"/>
        <v>976</v>
      </c>
      <c r="ALR90" s="105" t="str">
        <f t="shared" si="1904"/>
        <v>.70724999995</v>
      </c>
      <c r="ALS90" s="103">
        <f t="shared" si="1905"/>
        <v>315.15000000039998</v>
      </c>
      <c r="ALT90" s="102">
        <f t="shared" si="1906"/>
        <v>315</v>
      </c>
      <c r="ALU90" s="105" t="str">
        <f t="shared" si="1907"/>
        <v>.15000000040</v>
      </c>
      <c r="ALV90" s="103">
        <f t="shared" si="1908"/>
        <v>976.95724999995764</v>
      </c>
      <c r="ALW90" s="102">
        <f t="shared" si="1909"/>
        <v>976</v>
      </c>
      <c r="ALX90" s="105" t="str">
        <f t="shared" si="1910"/>
        <v>.95724999996</v>
      </c>
      <c r="ALY90" s="103">
        <f t="shared" si="1490"/>
        <v>318.30000000029997</v>
      </c>
      <c r="ALZ90" s="102">
        <f t="shared" si="1911"/>
        <v>318</v>
      </c>
      <c r="AMA90" s="105" t="str">
        <f t="shared" si="1912"/>
        <v>.30000000030</v>
      </c>
      <c r="AMB90" s="103">
        <f t="shared" si="1491"/>
        <v>977.05174999995461</v>
      </c>
      <c r="AMC90" s="102">
        <f t="shared" si="1913"/>
        <v>977</v>
      </c>
      <c r="AMD90" s="105" t="str">
        <f t="shared" si="1914"/>
        <v>.05174999995</v>
      </c>
      <c r="AME90" s="103">
        <f t="shared" si="1915"/>
        <v>321.45000000019996</v>
      </c>
      <c r="AMF90" s="102">
        <f t="shared" si="1916"/>
        <v>321</v>
      </c>
      <c r="AMG90" s="105" t="str">
        <f t="shared" si="1917"/>
        <v>.45000000020</v>
      </c>
      <c r="AMH90" s="103">
        <f t="shared" si="1918"/>
        <v>976.95724999995764</v>
      </c>
      <c r="AMI90" s="102">
        <f t="shared" si="1919"/>
        <v>976</v>
      </c>
      <c r="AMJ90" s="105" t="str">
        <f t="shared" si="1920"/>
        <v>.95724999996</v>
      </c>
      <c r="AMK90" s="103">
        <f t="shared" si="1492"/>
        <v>321.45000000044996</v>
      </c>
      <c r="AML90" s="102">
        <f t="shared" si="1921"/>
        <v>321</v>
      </c>
      <c r="AMM90" s="105" t="str">
        <f t="shared" si="1922"/>
        <v>.45000000045</v>
      </c>
      <c r="AMN90" s="103">
        <f t="shared" si="1493"/>
        <v>976.70724999995014</v>
      </c>
      <c r="AMO90" s="102">
        <f t="shared" si="1923"/>
        <v>976</v>
      </c>
      <c r="AMP90" s="105" t="str">
        <f t="shared" si="1924"/>
        <v>.70724999995</v>
      </c>
      <c r="AMR90" s="103">
        <f t="shared" si="1925"/>
        <v>315.30000000029997</v>
      </c>
      <c r="AMS90" s="102">
        <f t="shared" si="1926"/>
        <v>315</v>
      </c>
      <c r="AMT90" s="105" t="str">
        <f t="shared" si="1927"/>
        <v>.30000000030</v>
      </c>
      <c r="AMU90" s="649">
        <f t="shared" si="1928"/>
        <v>976.86174999995455</v>
      </c>
      <c r="AMV90" s="102">
        <f t="shared" si="1929"/>
        <v>976</v>
      </c>
      <c r="AMW90" s="105" t="str">
        <f t="shared" si="1930"/>
        <v>.86174999995</v>
      </c>
      <c r="AMX90" s="103">
        <f t="shared" si="1931"/>
        <v>315.30000000029997</v>
      </c>
      <c r="AMY90" s="102">
        <f t="shared" si="1932"/>
        <v>315</v>
      </c>
      <c r="AMZ90" s="105" t="str">
        <f t="shared" si="1933"/>
        <v>.30000000030</v>
      </c>
      <c r="ANA90" s="649">
        <f t="shared" si="1934"/>
        <v>976.96174999995458</v>
      </c>
      <c r="ANB90" s="102">
        <f t="shared" si="1935"/>
        <v>976</v>
      </c>
      <c r="ANC90" s="105" t="str">
        <f t="shared" si="1936"/>
        <v>.96174999995</v>
      </c>
      <c r="AND90" s="103">
        <f t="shared" si="1937"/>
        <v>318.30000000029997</v>
      </c>
      <c r="ANE90" s="102">
        <f t="shared" si="1938"/>
        <v>318</v>
      </c>
      <c r="ANF90" s="105" t="str">
        <f t="shared" si="1939"/>
        <v>.30000000030</v>
      </c>
      <c r="ANG90" s="649">
        <f t="shared" si="1940"/>
        <v>977.05174999995461</v>
      </c>
      <c r="ANH90" s="102">
        <f t="shared" si="1941"/>
        <v>977</v>
      </c>
      <c r="ANI90" s="105" t="str">
        <f t="shared" si="1942"/>
        <v>.05174999995</v>
      </c>
      <c r="ANJ90" s="103">
        <f t="shared" si="1943"/>
        <v>321.30000000029997</v>
      </c>
      <c r="ANK90" s="102">
        <f t="shared" si="1944"/>
        <v>321</v>
      </c>
      <c r="ANL90" s="105" t="str">
        <f t="shared" si="1945"/>
        <v>.30000000030</v>
      </c>
      <c r="ANM90" s="649">
        <f t="shared" si="1946"/>
        <v>976.96174999995458</v>
      </c>
      <c r="ANN90" s="102">
        <f t="shared" si="1947"/>
        <v>976</v>
      </c>
      <c r="ANO90" s="105" t="str">
        <f t="shared" si="1948"/>
        <v>.96174999995</v>
      </c>
      <c r="ANP90" s="103">
        <f t="shared" si="1949"/>
        <v>321.30000000029997</v>
      </c>
      <c r="ANQ90" s="102">
        <f t="shared" si="1950"/>
        <v>321</v>
      </c>
      <c r="ANR90" s="105" t="str">
        <f t="shared" si="1951"/>
        <v>.30000000030</v>
      </c>
      <c r="ANS90" s="649">
        <f t="shared" si="1952"/>
        <v>976.86174999995455</v>
      </c>
      <c r="ANT90" s="102">
        <f t="shared" si="1953"/>
        <v>976</v>
      </c>
      <c r="ANU90" s="105" t="str">
        <f t="shared" si="1954"/>
        <v>.86174999995</v>
      </c>
      <c r="ANX90" s="136">
        <f t="shared" si="1955"/>
        <v>0</v>
      </c>
      <c r="ANY90" s="136">
        <f t="shared" si="1956"/>
        <v>0</v>
      </c>
      <c r="ANZ90" s="103">
        <f t="shared" si="1494"/>
        <v>315.15000000014999</v>
      </c>
      <c r="AOA90" s="102">
        <f t="shared" si="1957"/>
        <v>315</v>
      </c>
      <c r="AOB90" s="105" t="str">
        <f t="shared" si="1958"/>
        <v>.15000000015</v>
      </c>
      <c r="AOC90" s="103">
        <f t="shared" si="1495"/>
        <v>976.70724999995014</v>
      </c>
      <c r="AOD90" s="102">
        <f t="shared" si="1959"/>
        <v>976</v>
      </c>
      <c r="AOE90" s="105" t="str">
        <f t="shared" si="1960"/>
        <v>.70724999995</v>
      </c>
      <c r="AOF90" s="103">
        <f t="shared" si="1496"/>
        <v>315.15000000014999</v>
      </c>
      <c r="AOG90" s="102">
        <f t="shared" si="1961"/>
        <v>315</v>
      </c>
      <c r="AOH90" s="105" t="str">
        <f t="shared" si="1962"/>
        <v>.15000000015</v>
      </c>
      <c r="AOI90" s="103">
        <f t="shared" si="1497"/>
        <v>976.70724999995014</v>
      </c>
      <c r="AOJ90" s="102">
        <f t="shared" si="1963"/>
        <v>976</v>
      </c>
      <c r="AOK90" s="105" t="str">
        <f t="shared" si="1964"/>
        <v>.70724999995</v>
      </c>
      <c r="AOL90" s="103">
        <f t="shared" si="1498"/>
        <v>318.30000000029997</v>
      </c>
      <c r="AOM90" s="102">
        <f t="shared" si="1965"/>
        <v>318</v>
      </c>
      <c r="AON90" s="105" t="str">
        <f t="shared" si="1966"/>
        <v>.30000000030</v>
      </c>
      <c r="AOO90" s="103">
        <f t="shared" si="1499"/>
        <v>976.80174999995461</v>
      </c>
      <c r="AOP90" s="102">
        <f t="shared" si="1967"/>
        <v>976</v>
      </c>
      <c r="AOQ90" s="105" t="str">
        <f t="shared" si="1968"/>
        <v>.80174999995</v>
      </c>
      <c r="AOR90" s="103">
        <f t="shared" si="1500"/>
        <v>321.45000000044996</v>
      </c>
      <c r="AOS90" s="102">
        <f t="shared" si="1969"/>
        <v>321</v>
      </c>
      <c r="AOT90" s="105" t="str">
        <f t="shared" si="1970"/>
        <v>.45000000045</v>
      </c>
      <c r="AOU90" s="103">
        <f t="shared" si="1971"/>
        <v>976.70724999995014</v>
      </c>
      <c r="AOV90" s="102">
        <f t="shared" si="1972"/>
        <v>976</v>
      </c>
      <c r="AOW90" s="105" t="str">
        <f t="shared" si="1973"/>
        <v>.70724999995</v>
      </c>
      <c r="AOX90" s="103">
        <f t="shared" si="1501"/>
        <v>321.45000000044996</v>
      </c>
      <c r="AOY90" s="102">
        <f t="shared" si="1974"/>
        <v>321</v>
      </c>
      <c r="AOZ90" s="105" t="str">
        <f t="shared" si="1975"/>
        <v>.45000000045</v>
      </c>
      <c r="APA90" s="103">
        <f t="shared" si="1976"/>
        <v>976.70724999995014</v>
      </c>
      <c r="APB90" s="102">
        <f t="shared" si="1977"/>
        <v>976</v>
      </c>
      <c r="APC90" s="105" t="str">
        <f t="shared" si="1978"/>
        <v>.70724999995</v>
      </c>
      <c r="APE90" s="136">
        <f t="shared" si="1979"/>
        <v>1.5000000000450002E-10</v>
      </c>
      <c r="APF90" s="136">
        <f t="shared" si="1980"/>
        <v>0.15000000000450001</v>
      </c>
      <c r="APG90" s="103">
        <f t="shared" si="1502"/>
        <v>315.15000000014999</v>
      </c>
      <c r="APH90" s="102">
        <f t="shared" si="1981"/>
        <v>315</v>
      </c>
      <c r="API90" s="105" t="str">
        <f t="shared" si="1982"/>
        <v>.15000000015</v>
      </c>
      <c r="APJ90" s="103">
        <f t="shared" si="1503"/>
        <v>976.70724999995014</v>
      </c>
      <c r="APK90" s="102">
        <f t="shared" si="1983"/>
        <v>976</v>
      </c>
      <c r="APL90" s="105" t="str">
        <f t="shared" si="1984"/>
        <v>.70724999995</v>
      </c>
      <c r="APM90" s="103">
        <f t="shared" si="1504"/>
        <v>315.1500000003</v>
      </c>
      <c r="APN90" s="102">
        <f t="shared" si="1985"/>
        <v>315</v>
      </c>
      <c r="APO90" s="105" t="str">
        <f t="shared" si="1986"/>
        <v>.15000000030</v>
      </c>
      <c r="APP90" s="103">
        <f t="shared" si="1987"/>
        <v>976.85724999995455</v>
      </c>
      <c r="APQ90" s="102">
        <f t="shared" si="1988"/>
        <v>976</v>
      </c>
      <c r="APR90" s="105" t="str">
        <f t="shared" si="1989"/>
        <v>.85724999995</v>
      </c>
      <c r="APS90" s="103">
        <f t="shared" si="1505"/>
        <v>318.30000000029997</v>
      </c>
      <c r="APT90" s="102">
        <f t="shared" si="1990"/>
        <v>318</v>
      </c>
      <c r="APU90" s="105" t="str">
        <f t="shared" si="1991"/>
        <v>.30000000030</v>
      </c>
      <c r="APV90" s="103">
        <f t="shared" si="1506"/>
        <v>976.95174999995459</v>
      </c>
      <c r="APW90" s="102">
        <f t="shared" si="1992"/>
        <v>976</v>
      </c>
      <c r="APX90" s="105" t="str">
        <f t="shared" si="1993"/>
        <v>.95174999995</v>
      </c>
      <c r="APY90" s="103">
        <f t="shared" si="1507"/>
        <v>321.45000000029995</v>
      </c>
      <c r="APZ90" s="102">
        <f t="shared" si="1994"/>
        <v>321</v>
      </c>
      <c r="AQA90" s="105" t="str">
        <f t="shared" si="1995"/>
        <v>.45000000030</v>
      </c>
      <c r="AQB90" s="103">
        <f t="shared" si="1996"/>
        <v>976.85724999995455</v>
      </c>
      <c r="AQC90" s="102">
        <f t="shared" si="1997"/>
        <v>976</v>
      </c>
      <c r="AQD90" s="105" t="str">
        <f t="shared" si="1998"/>
        <v>.85724999995</v>
      </c>
      <c r="AQE90" s="103">
        <f t="shared" si="1508"/>
        <v>321.45000000044996</v>
      </c>
      <c r="AQF90" s="102">
        <f t="shared" si="1999"/>
        <v>321</v>
      </c>
      <c r="AQG90" s="105" t="str">
        <f t="shared" si="2000"/>
        <v>.45000000045</v>
      </c>
      <c r="AQH90" s="103">
        <f t="shared" si="1509"/>
        <v>976.70724999995014</v>
      </c>
      <c r="AQI90" s="102">
        <f t="shared" si="2001"/>
        <v>976</v>
      </c>
      <c r="AQJ90" s="105" t="str">
        <f t="shared" si="2002"/>
        <v>.70724999995</v>
      </c>
      <c r="AQK90" s="230"/>
      <c r="AQL90" s="120">
        <f t="shared" si="1510"/>
        <v>0</v>
      </c>
      <c r="AQM90" s="120">
        <f t="shared" si="2003"/>
        <v>999999999999</v>
      </c>
      <c r="AQN90" s="120">
        <f t="shared" si="1511"/>
        <v>0</v>
      </c>
      <c r="AQO90" s="120">
        <f t="shared" si="1512"/>
        <v>0</v>
      </c>
      <c r="AQP90" s="94">
        <f t="shared" si="1513"/>
        <v>0</v>
      </c>
      <c r="AQQ90" s="120">
        <f t="shared" si="2004"/>
        <v>999999999999</v>
      </c>
    </row>
    <row r="91" spans="4:1135" ht="15.75" x14ac:dyDescent="0.25">
      <c r="D91" s="770">
        <f t="shared" si="1211"/>
        <v>0</v>
      </c>
      <c r="E91" s="770" t="str">
        <f t="shared" si="1212"/>
        <v>-color</v>
      </c>
      <c r="F91" s="770" t="str">
        <f t="shared" si="1213"/>
        <v xml:space="preserve">3  </v>
      </c>
      <c r="G91" s="770" t="str">
        <f t="shared" si="2057"/>
        <v>-TEXT</v>
      </c>
      <c r="H91" s="770" t="str">
        <f t="shared" si="2058"/>
        <v>J</v>
      </c>
      <c r="I91" s="770" t="str">
        <f t="shared" si="2059"/>
        <v>bl</v>
      </c>
      <c r="J91" s="770" t="str">
        <f t="shared" si="2060"/>
        <v>00,00</v>
      </c>
      <c r="K91" s="770" t="str">
        <f t="shared" si="2061"/>
        <v>0</v>
      </c>
      <c r="L91" s="770" t="str">
        <f t="shared" si="2062"/>
        <v xml:space="preserve"> </v>
      </c>
      <c r="N91" s="197"/>
      <c r="O91" s="197"/>
      <c r="P91" s="197"/>
      <c r="Q91" s="197"/>
      <c r="R91" s="197"/>
      <c r="S91" s="350">
        <f t="shared" si="1514"/>
        <v>0</v>
      </c>
      <c r="T91" s="391">
        <f t="shared" si="1515"/>
        <v>0</v>
      </c>
      <c r="U91" s="90"/>
      <c r="V91" s="484">
        <f t="shared" si="2005"/>
        <v>0</v>
      </c>
      <c r="W91" s="786"/>
      <c r="X91" s="787"/>
      <c r="Y91" s="788"/>
      <c r="Z91" s="789"/>
      <c r="AA91" s="781"/>
      <c r="AB91" s="619">
        <f t="shared" si="1516"/>
        <v>0</v>
      </c>
      <c r="AC91" s="619">
        <f t="shared" si="1517"/>
        <v>0</v>
      </c>
      <c r="AD91" s="102">
        <f t="shared" si="1234"/>
        <v>0</v>
      </c>
      <c r="AE91" s="88"/>
      <c r="AF91" s="95">
        <f t="shared" si="1518"/>
        <v>0</v>
      </c>
      <c r="AG91" s="456">
        <f t="shared" si="2006"/>
        <v>0</v>
      </c>
      <c r="AH91" s="92"/>
      <c r="AI91" s="524">
        <f t="shared" si="1519"/>
        <v>0</v>
      </c>
      <c r="AK91" s="91"/>
      <c r="AL91" s="581"/>
      <c r="AM91" s="579">
        <f t="shared" si="1520"/>
        <v>0</v>
      </c>
      <c r="AN91" s="578"/>
      <c r="AO91" s="90"/>
      <c r="AP91" s="695"/>
      <c r="AR91" s="343">
        <f t="shared" si="1521"/>
        <v>0</v>
      </c>
      <c r="AS91" s="343">
        <f t="shared" si="1522"/>
        <v>0</v>
      </c>
      <c r="AT91" s="343">
        <f t="shared" si="1523"/>
        <v>0</v>
      </c>
      <c r="AU91" s="343">
        <f t="shared" si="2007"/>
        <v>0</v>
      </c>
      <c r="AV91" s="343">
        <f t="shared" si="1524"/>
        <v>0</v>
      </c>
      <c r="AW91" s="343">
        <f t="shared" si="1525"/>
        <v>0</v>
      </c>
      <c r="AX91" s="343">
        <f t="shared" si="1526"/>
        <v>0</v>
      </c>
      <c r="AZ91" s="454">
        <f t="shared" si="1527"/>
        <v>0</v>
      </c>
      <c r="BA91" s="160">
        <f t="shared" si="1235"/>
        <v>0</v>
      </c>
      <c r="BB91" s="160">
        <f t="shared" si="2008"/>
        <v>0</v>
      </c>
      <c r="BC91" s="469">
        <f t="shared" si="1528"/>
        <v>0</v>
      </c>
      <c r="BD91" s="454">
        <f t="shared" si="1236"/>
        <v>0</v>
      </c>
      <c r="BE91" s="457">
        <f t="shared" si="1529"/>
        <v>0</v>
      </c>
      <c r="BF91" s="601">
        <f t="shared" si="1530"/>
        <v>0</v>
      </c>
      <c r="BG91" s="457">
        <f t="shared" si="1237"/>
        <v>0</v>
      </c>
      <c r="BH91" s="457">
        <f t="shared" si="1531"/>
        <v>0</v>
      </c>
      <c r="BI91" s="457">
        <f t="shared" si="1532"/>
        <v>0</v>
      </c>
      <c r="BJ91" s="457">
        <f t="shared" si="1533"/>
        <v>0</v>
      </c>
      <c r="BK91" s="457">
        <f t="shared" si="1533"/>
        <v>0</v>
      </c>
      <c r="BL91" s="457">
        <f t="shared" si="1533"/>
        <v>0</v>
      </c>
      <c r="BM91" s="460">
        <f t="shared" si="1534"/>
        <v>0</v>
      </c>
      <c r="BN91" s="460">
        <f t="shared" si="1238"/>
        <v>0</v>
      </c>
      <c r="BO91" s="460">
        <f t="shared" si="1535"/>
        <v>0</v>
      </c>
      <c r="BP91" s="477"/>
      <c r="BR91" s="274">
        <f t="shared" si="1536"/>
        <v>0</v>
      </c>
      <c r="BS91" s="351">
        <f t="shared" si="1239"/>
        <v>0</v>
      </c>
      <c r="BT91" s="705">
        <f t="shared" si="1537"/>
        <v>0</v>
      </c>
      <c r="BU91" s="352">
        <f t="shared" si="1240"/>
        <v>0</v>
      </c>
      <c r="BV91" s="353">
        <f t="shared" si="1241"/>
        <v>0</v>
      </c>
      <c r="BW91" s="353">
        <f t="shared" si="1242"/>
        <v>0</v>
      </c>
      <c r="BX91" s="354">
        <f t="shared" si="1243"/>
        <v>0</v>
      </c>
      <c r="BY91" s="355">
        <f t="shared" si="1244"/>
        <v>0</v>
      </c>
      <c r="BZ91" s="355">
        <f t="shared" si="1245"/>
        <v>0</v>
      </c>
      <c r="CA91" s="393"/>
      <c r="CB91" s="594">
        <f t="shared" si="2009"/>
        <v>0</v>
      </c>
      <c r="CC91" s="392">
        <f t="shared" si="1538"/>
        <v>0</v>
      </c>
      <c r="CD91" s="392">
        <f t="shared" si="1539"/>
        <v>0</v>
      </c>
      <c r="CE91" s="392">
        <f t="shared" si="1540"/>
        <v>0</v>
      </c>
      <c r="CF91" s="392">
        <f t="shared" si="2010"/>
        <v>0</v>
      </c>
      <c r="CG91" s="394">
        <f t="shared" si="1541"/>
        <v>0</v>
      </c>
      <c r="CH91" s="394">
        <f t="shared" si="2011"/>
        <v>0</v>
      </c>
      <c r="CI91" s="395" t="s">
        <v>96</v>
      </c>
      <c r="CJ91" s="599">
        <f t="shared" si="1542"/>
        <v>0</v>
      </c>
      <c r="CK91" s="395"/>
      <c r="CL91" s="361"/>
      <c r="CM91" s="361">
        <f t="shared" si="1246"/>
        <v>0</v>
      </c>
      <c r="CN91" s="361">
        <f t="shared" si="1247"/>
        <v>0</v>
      </c>
      <c r="CO91" s="361">
        <v>81</v>
      </c>
      <c r="CP91" s="110">
        <f t="shared" si="2012"/>
        <v>94.44</v>
      </c>
      <c r="CQ91" s="362">
        <f t="shared" si="1543"/>
        <v>0</v>
      </c>
      <c r="CR91" s="367"/>
      <c r="CS91" s="367"/>
      <c r="CT91" s="396">
        <f t="shared" si="2042"/>
        <v>96.81</v>
      </c>
      <c r="CV91" s="399">
        <f t="shared" si="2055"/>
        <v>0</v>
      </c>
      <c r="CW91" s="367"/>
      <c r="CX91" s="111">
        <f t="shared" si="2043"/>
        <v>5.9250000000000115E-2</v>
      </c>
      <c r="CY91" s="367"/>
      <c r="CZ91" s="396">
        <f t="shared" si="2013"/>
        <v>190.42500000000018</v>
      </c>
      <c r="DA91" s="367"/>
      <c r="DB91" s="103">
        <f t="shared" si="1544"/>
        <v>0</v>
      </c>
      <c r="DC91" s="103">
        <f t="shared" si="1545"/>
        <v>98.938999999999993</v>
      </c>
      <c r="DD91" s="103">
        <f t="shared" si="1546"/>
        <v>98.938999999999993</v>
      </c>
      <c r="DE91" s="103">
        <f t="shared" si="1248"/>
        <v>0</v>
      </c>
      <c r="DF91" s="105">
        <f t="shared" si="1249"/>
        <v>0</v>
      </c>
      <c r="DG91" s="102">
        <f t="shared" si="1547"/>
        <v>0</v>
      </c>
      <c r="DH91" s="105">
        <f t="shared" si="1548"/>
        <v>0</v>
      </c>
      <c r="DI91" s="105">
        <f t="shared" si="1250"/>
        <v>0</v>
      </c>
      <c r="DJ91" s="111">
        <f t="shared" si="1251"/>
        <v>0</v>
      </c>
      <c r="DK91" s="401">
        <f t="shared" si="1549"/>
        <v>0</v>
      </c>
      <c r="DL91" s="111">
        <f t="shared" si="1550"/>
        <v>0</v>
      </c>
      <c r="DO91" s="403">
        <f t="shared" si="1551"/>
        <v>0</v>
      </c>
      <c r="DP91" s="403">
        <f t="shared" si="1552"/>
        <v>0</v>
      </c>
      <c r="DQ91" s="111">
        <f t="shared" si="2050"/>
        <v>0</v>
      </c>
      <c r="DR91" s="113">
        <f t="shared" si="1206"/>
        <v>0</v>
      </c>
      <c r="DS91" s="111">
        <f t="shared" si="1553"/>
        <v>0</v>
      </c>
      <c r="DT91" s="105">
        <f t="shared" si="1554"/>
        <v>0</v>
      </c>
      <c r="DU91" s="105">
        <f t="shared" si="1555"/>
        <v>0</v>
      </c>
      <c r="DV91" s="105">
        <f t="shared" si="2051"/>
        <v>0</v>
      </c>
      <c r="DW91" s="105">
        <f t="shared" si="2014"/>
        <v>0</v>
      </c>
      <c r="DX91" s="105">
        <f t="shared" si="1556"/>
        <v>0</v>
      </c>
      <c r="DZ91" s="105">
        <f t="shared" si="1557"/>
        <v>400</v>
      </c>
      <c r="EA91" s="105">
        <f t="shared" si="1558"/>
        <v>1600</v>
      </c>
      <c r="EB91" s="105">
        <f t="shared" si="1559"/>
        <v>3600</v>
      </c>
      <c r="EC91" s="105">
        <f t="shared" si="1560"/>
        <v>6400</v>
      </c>
      <c r="ED91" s="105">
        <f t="shared" si="1561"/>
        <v>10000</v>
      </c>
      <c r="EF91" s="105">
        <f t="shared" si="1233"/>
        <v>0</v>
      </c>
      <c r="EH91" s="105">
        <f t="shared" si="1222"/>
        <v>0</v>
      </c>
      <c r="EI91" s="105">
        <f t="shared" si="1562"/>
        <v>0</v>
      </c>
      <c r="EJ91" s="105">
        <f t="shared" si="1223"/>
        <v>0</v>
      </c>
      <c r="EL91" s="105">
        <f t="shared" si="2044"/>
        <v>0</v>
      </c>
      <c r="EM91" s="105">
        <f t="shared" si="1563"/>
        <v>0</v>
      </c>
      <c r="EN91" s="105">
        <f t="shared" si="1564"/>
        <v>0</v>
      </c>
      <c r="EO91" s="105">
        <f t="shared" si="1565"/>
        <v>0</v>
      </c>
      <c r="EP91" s="105">
        <f t="shared" si="1566"/>
        <v>0</v>
      </c>
      <c r="ER91" s="105">
        <f t="shared" si="1215"/>
        <v>0</v>
      </c>
      <c r="ES91" s="105">
        <f t="shared" si="1216"/>
        <v>0</v>
      </c>
      <c r="ET91" s="105">
        <f t="shared" si="1217"/>
        <v>0</v>
      </c>
      <c r="EU91" s="105">
        <f t="shared" si="1218"/>
        <v>0</v>
      </c>
      <c r="EV91" s="94">
        <f t="shared" si="1219"/>
        <v>0</v>
      </c>
      <c r="EW91" s="94">
        <f t="shared" si="1220"/>
        <v>0</v>
      </c>
      <c r="EX91" s="94">
        <f t="shared" si="1221"/>
        <v>0</v>
      </c>
      <c r="EZ91" s="94">
        <f t="shared" si="1224"/>
        <v>0</v>
      </c>
      <c r="FA91" s="94">
        <f t="shared" si="1225"/>
        <v>0</v>
      </c>
      <c r="FB91" s="94">
        <f t="shared" si="1226"/>
        <v>0</v>
      </c>
      <c r="FC91" s="94">
        <f t="shared" si="1227"/>
        <v>0</v>
      </c>
      <c r="FD91" s="94">
        <f t="shared" si="1228"/>
        <v>0</v>
      </c>
      <c r="FE91" s="94">
        <f t="shared" si="1229"/>
        <v>0</v>
      </c>
      <c r="FF91" s="94">
        <f t="shared" si="1230"/>
        <v>0</v>
      </c>
      <c r="FG91" s="94">
        <f t="shared" si="1231"/>
        <v>0</v>
      </c>
      <c r="FH91" s="94">
        <f t="shared" si="1232"/>
        <v>0</v>
      </c>
      <c r="FI91" s="369">
        <f t="shared" si="1252"/>
        <v>0</v>
      </c>
      <c r="FJ91" s="102">
        <f t="shared" si="1567"/>
        <v>0</v>
      </c>
      <c r="FK91" s="102">
        <f t="shared" si="1568"/>
        <v>0</v>
      </c>
      <c r="FL91" s="102">
        <f t="shared" si="1253"/>
        <v>0</v>
      </c>
      <c r="FM91" s="370">
        <f t="shared" si="1254"/>
        <v>0</v>
      </c>
      <c r="FN91" s="370">
        <f t="shared" si="1255"/>
        <v>0</v>
      </c>
      <c r="FO91" s="370">
        <f t="shared" si="1255"/>
        <v>0</v>
      </c>
      <c r="FP91" s="370">
        <f t="shared" si="1255"/>
        <v>0</v>
      </c>
      <c r="FQ91" s="370">
        <f t="shared" si="1256"/>
        <v>0</v>
      </c>
      <c r="FR91" s="370">
        <f t="shared" si="1569"/>
        <v>0</v>
      </c>
      <c r="FS91" s="370">
        <f t="shared" si="1214"/>
        <v>0</v>
      </c>
      <c r="FT91" s="370">
        <f t="shared" si="1214"/>
        <v>0</v>
      </c>
      <c r="FU91" s="370">
        <f t="shared" si="1214"/>
        <v>0</v>
      </c>
      <c r="FV91" s="370">
        <f t="shared" si="1214"/>
        <v>0</v>
      </c>
      <c r="FW91" s="370">
        <f t="shared" si="1214"/>
        <v>0</v>
      </c>
      <c r="FX91" s="370">
        <f t="shared" si="1570"/>
        <v>0</v>
      </c>
      <c r="FY91" s="371">
        <f t="shared" si="1257"/>
        <v>0</v>
      </c>
      <c r="FZ91" s="371">
        <f t="shared" si="1210"/>
        <v>0</v>
      </c>
      <c r="GA91" s="371">
        <f t="shared" si="1210"/>
        <v>0</v>
      </c>
      <c r="GB91" s="371">
        <f t="shared" si="1210"/>
        <v>0</v>
      </c>
      <c r="GC91" s="371">
        <f t="shared" si="1207"/>
        <v>0</v>
      </c>
      <c r="GD91" s="371">
        <f t="shared" si="1207"/>
        <v>0</v>
      </c>
      <c r="GE91" s="371">
        <f t="shared" si="1207"/>
        <v>0</v>
      </c>
      <c r="GF91" s="371">
        <f t="shared" si="1207"/>
        <v>0</v>
      </c>
      <c r="GG91" s="371">
        <f t="shared" si="1258"/>
        <v>0</v>
      </c>
      <c r="GH91" s="371">
        <f t="shared" si="1259"/>
        <v>0</v>
      </c>
      <c r="GI91" s="371">
        <f t="shared" si="990"/>
        <v>0</v>
      </c>
      <c r="GJ91" s="371">
        <f t="shared" si="990"/>
        <v>0</v>
      </c>
      <c r="GK91" s="371">
        <f t="shared" si="990"/>
        <v>0</v>
      </c>
      <c r="GL91" s="371">
        <f t="shared" si="990"/>
        <v>0</v>
      </c>
      <c r="GM91" s="371">
        <f t="shared" si="1260"/>
        <v>0</v>
      </c>
      <c r="GN91" s="371">
        <f t="shared" si="1260"/>
        <v>0</v>
      </c>
      <c r="GO91" s="371">
        <f t="shared" si="1260"/>
        <v>0</v>
      </c>
      <c r="GP91" s="371">
        <f t="shared" si="1260"/>
        <v>0</v>
      </c>
      <c r="GQ91" s="371">
        <f t="shared" si="1260"/>
        <v>0</v>
      </c>
      <c r="GR91" s="371">
        <f t="shared" si="1261"/>
        <v>0</v>
      </c>
      <c r="GS91" s="371">
        <f t="shared" si="1262"/>
        <v>0</v>
      </c>
      <c r="GT91" s="102">
        <f t="shared" si="1571"/>
        <v>0</v>
      </c>
      <c r="GU91" s="94">
        <f t="shared" si="2015"/>
        <v>0</v>
      </c>
      <c r="GV91" s="94">
        <f t="shared" si="2016"/>
        <v>0</v>
      </c>
      <c r="GW91" s="372">
        <f t="shared" si="1572"/>
        <v>0</v>
      </c>
      <c r="GX91" s="372">
        <f t="shared" si="1573"/>
        <v>0</v>
      </c>
      <c r="GY91" s="372">
        <f t="shared" si="1574"/>
        <v>0</v>
      </c>
      <c r="HA91" s="94">
        <v>81</v>
      </c>
      <c r="HB91" s="105">
        <f t="shared" si="1263"/>
        <v>0</v>
      </c>
      <c r="HC91" s="94">
        <f t="shared" si="2045"/>
        <v>0</v>
      </c>
      <c r="HD91" s="94">
        <f t="shared" si="1575"/>
        <v>0</v>
      </c>
      <c r="HE91" s="93">
        <f t="shared" si="1264"/>
        <v>0</v>
      </c>
      <c r="HF91" s="93">
        <f t="shared" si="1265"/>
        <v>0</v>
      </c>
      <c r="HG91" s="94">
        <f t="shared" si="2017"/>
        <v>0</v>
      </c>
      <c r="HH91" s="120">
        <f t="shared" si="2018"/>
        <v>0</v>
      </c>
      <c r="HI91" s="93">
        <f t="shared" si="2019"/>
        <v>0</v>
      </c>
      <c r="HJ91" s="120">
        <f t="shared" si="1266"/>
        <v>0</v>
      </c>
      <c r="HK91" s="151">
        <f t="shared" si="1267"/>
        <v>0</v>
      </c>
      <c r="HM91" s="376">
        <f t="shared" si="1576"/>
        <v>0</v>
      </c>
      <c r="HN91" s="189">
        <f t="shared" si="1577"/>
        <v>0</v>
      </c>
      <c r="HO91" s="189" t="str">
        <f t="shared" si="1578"/>
        <v>.00000000000</v>
      </c>
      <c r="HP91" s="189">
        <f t="shared" si="1579"/>
        <v>0</v>
      </c>
      <c r="HQ91" s="189">
        <f t="shared" si="1580"/>
        <v>0</v>
      </c>
      <c r="HR91" s="377" t="str">
        <f t="shared" si="1581"/>
        <v>.00000000000</v>
      </c>
      <c r="HT91" s="376">
        <f t="shared" si="1582"/>
        <v>0</v>
      </c>
      <c r="HU91" s="189">
        <f t="shared" si="1583"/>
        <v>0</v>
      </c>
      <c r="HV91" s="189" t="str">
        <f t="shared" si="1584"/>
        <v>.00000000000</v>
      </c>
      <c r="HW91" s="189">
        <f t="shared" si="1268"/>
        <v>2.5</v>
      </c>
      <c r="HX91" s="189">
        <f t="shared" si="1585"/>
        <v>2</v>
      </c>
      <c r="HY91" s="377" t="str">
        <f t="shared" si="1586"/>
        <v>.50000000000</v>
      </c>
      <c r="IA91" s="94">
        <f t="shared" si="1269"/>
        <v>0</v>
      </c>
      <c r="IB91" s="94">
        <f t="shared" si="1270"/>
        <v>0</v>
      </c>
      <c r="IC91" s="94">
        <f t="shared" si="1587"/>
        <v>0</v>
      </c>
      <c r="ID91" s="94">
        <f t="shared" si="1588"/>
        <v>0</v>
      </c>
      <c r="IE91" s="94">
        <f t="shared" si="1589"/>
        <v>0</v>
      </c>
      <c r="IF91" s="94" t="str">
        <f t="shared" si="1590"/>
        <v>.00000000000</v>
      </c>
      <c r="IG91" s="94">
        <f t="shared" si="1271"/>
        <v>0</v>
      </c>
      <c r="IH91" s="94">
        <f t="shared" si="1591"/>
        <v>0</v>
      </c>
      <c r="II91" s="94" t="str">
        <f t="shared" si="1592"/>
        <v>.00000000000</v>
      </c>
      <c r="IJ91" s="94">
        <f t="shared" si="1272"/>
        <v>0</v>
      </c>
      <c r="IL91" s="376">
        <f t="shared" si="1593"/>
        <v>0</v>
      </c>
      <c r="IM91" s="189">
        <f t="shared" si="1594"/>
        <v>0</v>
      </c>
      <c r="IN91" s="189" t="str">
        <f t="shared" si="1595"/>
        <v>.00000000000</v>
      </c>
      <c r="IO91" s="189">
        <f t="shared" si="1273"/>
        <v>0</v>
      </c>
      <c r="IP91" s="189">
        <f t="shared" si="1596"/>
        <v>0</v>
      </c>
      <c r="IQ91" s="377" t="str">
        <f t="shared" si="1597"/>
        <v>.00000000000</v>
      </c>
      <c r="IR91" s="105">
        <f t="shared" si="1274"/>
        <v>0</v>
      </c>
      <c r="IT91" s="599">
        <f t="shared" si="1598"/>
        <v>0</v>
      </c>
      <c r="IU91" s="601">
        <f t="shared" si="1275"/>
        <v>0</v>
      </c>
      <c r="IV91" s="518">
        <f t="shared" si="1599"/>
        <v>0</v>
      </c>
      <c r="IW91" s="518">
        <f t="shared" si="1600"/>
        <v>0</v>
      </c>
      <c r="IX91" s="507">
        <f t="shared" si="1276"/>
        <v>0</v>
      </c>
      <c r="IY91" s="518">
        <f t="shared" si="1601"/>
        <v>0</v>
      </c>
      <c r="IZ91" s="518">
        <f t="shared" si="1602"/>
        <v>0</v>
      </c>
      <c r="JA91" s="519">
        <f t="shared" si="1603"/>
        <v>0</v>
      </c>
      <c r="JB91" s="100">
        <f t="shared" si="1604"/>
        <v>0</v>
      </c>
      <c r="JC91" s="514">
        <f t="shared" si="1605"/>
        <v>0</v>
      </c>
      <c r="JD91" s="519">
        <f t="shared" si="1606"/>
        <v>0</v>
      </c>
      <c r="JE91" s="672">
        <f t="shared" si="1607"/>
        <v>0</v>
      </c>
      <c r="JF91" s="677" t="s">
        <v>838</v>
      </c>
      <c r="JG91" s="671" t="s">
        <v>838</v>
      </c>
      <c r="JH91" s="671" t="s">
        <v>838</v>
      </c>
      <c r="JI91" s="671" t="s">
        <v>838</v>
      </c>
      <c r="JJ91" s="671" t="s">
        <v>838</v>
      </c>
      <c r="JK91" s="671" t="s">
        <v>838</v>
      </c>
      <c r="JL91" s="671" t="s">
        <v>838</v>
      </c>
      <c r="JM91" s="671" t="s">
        <v>838</v>
      </c>
      <c r="JN91" s="671" t="s">
        <v>838</v>
      </c>
      <c r="JO91" s="671" t="s">
        <v>838</v>
      </c>
      <c r="JP91" s="671" t="s">
        <v>838</v>
      </c>
      <c r="JQ91" s="671" t="s">
        <v>838</v>
      </c>
      <c r="JR91" s="671" t="s">
        <v>838</v>
      </c>
      <c r="JS91" s="671" t="s">
        <v>838</v>
      </c>
      <c r="JT91" s="671" t="s">
        <v>838</v>
      </c>
      <c r="JU91" s="671" t="s">
        <v>838</v>
      </c>
      <c r="JV91" s="671" t="s">
        <v>838</v>
      </c>
      <c r="JW91" s="671" t="s">
        <v>838</v>
      </c>
      <c r="JX91" s="671" t="s">
        <v>838</v>
      </c>
      <c r="JY91" s="671" t="s">
        <v>838</v>
      </c>
      <c r="JZ91" s="671" t="s">
        <v>838</v>
      </c>
      <c r="KA91" s="678" t="s">
        <v>838</v>
      </c>
      <c r="KB91" s="678" t="s">
        <v>838</v>
      </c>
      <c r="KC91" s="678" t="s">
        <v>838</v>
      </c>
      <c r="KD91" s="678" t="s">
        <v>838</v>
      </c>
      <c r="KE91" s="678" t="s">
        <v>838</v>
      </c>
      <c r="KF91" s="678" t="s">
        <v>838</v>
      </c>
      <c r="KG91" s="678" t="s">
        <v>838</v>
      </c>
      <c r="KH91" s="678" t="s">
        <v>838</v>
      </c>
      <c r="KI91" s="678" t="s">
        <v>838</v>
      </c>
      <c r="KJ91" s="678" t="s">
        <v>838</v>
      </c>
      <c r="KK91" s="678" t="s">
        <v>838</v>
      </c>
      <c r="KL91" s="678" t="s">
        <v>838</v>
      </c>
      <c r="KM91" s="678" t="s">
        <v>838</v>
      </c>
      <c r="KN91" s="678" t="s">
        <v>838</v>
      </c>
      <c r="KO91" s="678" t="s">
        <v>838</v>
      </c>
      <c r="KP91" s="678" t="s">
        <v>838</v>
      </c>
      <c r="KQ91" s="678" t="s">
        <v>838</v>
      </c>
      <c r="KR91" s="678" t="s">
        <v>838</v>
      </c>
      <c r="KS91" s="678" t="s">
        <v>838</v>
      </c>
      <c r="KT91" s="678" t="s">
        <v>838</v>
      </c>
      <c r="KU91" s="678" t="s">
        <v>838</v>
      </c>
      <c r="KV91" s="686"/>
      <c r="KW91" s="686"/>
      <c r="KX91" s="529"/>
      <c r="KY91" s="529"/>
      <c r="KZ91" s="529"/>
      <c r="LA91" s="529"/>
      <c r="LB91" s="529"/>
      <c r="LC91" s="529"/>
      <c r="LD91" s="529"/>
      <c r="LE91" s="529"/>
      <c r="LF91" s="529"/>
      <c r="LG91" s="529"/>
      <c r="LH91" s="529"/>
      <c r="LI91" s="529"/>
      <c r="LJ91" s="529"/>
      <c r="LK91" s="529"/>
      <c r="LL91" s="529"/>
      <c r="LM91" s="529"/>
      <c r="LN91" s="529"/>
      <c r="LO91" s="529"/>
      <c r="LP91" s="529"/>
      <c r="LQ91" s="529"/>
      <c r="LR91" s="529"/>
      <c r="LS91" s="529"/>
      <c r="LT91" s="250"/>
      <c r="LU91" s="529"/>
      <c r="LV91" s="529"/>
      <c r="LW91" s="529"/>
      <c r="LX91" s="529"/>
      <c r="LY91" s="529"/>
      <c r="LZ91" s="529"/>
      <c r="MA91" s="529"/>
      <c r="MB91" s="529"/>
      <c r="MC91" s="529"/>
      <c r="MD91" s="529"/>
      <c r="ME91" s="529"/>
      <c r="MF91" s="529"/>
      <c r="MG91" s="529"/>
      <c r="MH91" s="529"/>
      <c r="MI91" s="529"/>
      <c r="MJ91" s="529"/>
      <c r="MK91" s="529"/>
      <c r="ML91" s="529"/>
      <c r="MM91" s="529"/>
      <c r="MN91" s="529"/>
      <c r="MO91" s="529"/>
      <c r="MP91" s="529"/>
      <c r="MQ91" s="529"/>
      <c r="MR91" s="529"/>
      <c r="MS91" s="529"/>
      <c r="MT91" s="529"/>
      <c r="MU91" s="529"/>
      <c r="MV91" s="529"/>
      <c r="MW91" s="529"/>
      <c r="MX91" s="529"/>
      <c r="MY91" s="529"/>
      <c r="MZ91" s="529"/>
      <c r="NA91" s="529"/>
      <c r="NB91" s="529"/>
      <c r="NC91" s="529"/>
      <c r="ND91" s="529"/>
      <c r="NE91" s="529"/>
      <c r="NF91" s="529"/>
      <c r="NG91" s="529"/>
      <c r="NH91" s="529"/>
      <c r="NI91" s="529"/>
      <c r="NJ91" s="529"/>
      <c r="NK91" s="529"/>
      <c r="NL91" s="529"/>
      <c r="NM91" s="529"/>
      <c r="NN91" s="529"/>
      <c r="NO91" s="529"/>
      <c r="NP91" s="529"/>
      <c r="NQ91" s="529"/>
      <c r="NR91" s="529"/>
      <c r="NS91" s="529"/>
      <c r="NT91" s="529"/>
      <c r="NU91" s="529"/>
      <c r="NV91" s="379">
        <f t="shared" si="1277"/>
        <v>0</v>
      </c>
      <c r="NW91" s="100">
        <f t="shared" si="2020"/>
        <v>0</v>
      </c>
      <c r="NX91" s="189">
        <f t="shared" si="2021"/>
        <v>0</v>
      </c>
      <c r="NY91" s="189">
        <f t="shared" si="2022"/>
        <v>0</v>
      </c>
      <c r="NZ91" s="189">
        <f t="shared" si="1278"/>
        <v>910.40000000000009</v>
      </c>
      <c r="OA91" s="189">
        <f t="shared" si="2023"/>
        <v>0</v>
      </c>
      <c r="OB91" s="377">
        <f t="shared" si="2024"/>
        <v>0</v>
      </c>
      <c r="OC91" s="105">
        <f t="shared" si="2046"/>
        <v>0</v>
      </c>
      <c r="OE91" s="376">
        <f t="shared" si="1279"/>
        <v>0</v>
      </c>
      <c r="OF91" s="189">
        <f t="shared" si="1280"/>
        <v>0</v>
      </c>
      <c r="OG91" s="189">
        <f t="shared" si="1281"/>
        <v>0</v>
      </c>
      <c r="OH91" s="189">
        <f t="shared" si="1282"/>
        <v>0</v>
      </c>
      <c r="OI91" s="189">
        <f t="shared" si="1283"/>
        <v>0</v>
      </c>
      <c r="OJ91" s="377">
        <f t="shared" si="1284"/>
        <v>0</v>
      </c>
      <c r="OK91" s="94">
        <f t="shared" si="1608"/>
        <v>0</v>
      </c>
      <c r="OM91" s="94">
        <f t="shared" si="1609"/>
        <v>0</v>
      </c>
      <c r="ON91" s="189">
        <f t="shared" si="1610"/>
        <v>0</v>
      </c>
      <c r="OO91" s="189" t="str">
        <f t="shared" si="1611"/>
        <v>.00000000000</v>
      </c>
      <c r="OP91" s="189">
        <f t="shared" si="1285"/>
        <v>0</v>
      </c>
      <c r="OQ91" s="189">
        <f t="shared" si="1612"/>
        <v>0</v>
      </c>
      <c r="OR91" s="94" t="str">
        <f t="shared" si="1613"/>
        <v>.00000000000</v>
      </c>
      <c r="OS91" s="94">
        <f t="shared" si="1614"/>
        <v>0</v>
      </c>
      <c r="OU91" s="94">
        <f t="shared" si="1615"/>
        <v>0</v>
      </c>
      <c r="OV91" s="189">
        <f t="shared" si="1616"/>
        <v>0</v>
      </c>
      <c r="OW91" s="189" t="str">
        <f t="shared" si="1617"/>
        <v>.00000000000</v>
      </c>
      <c r="OX91" s="189">
        <f t="shared" si="1286"/>
        <v>900.40000000000009</v>
      </c>
      <c r="OY91" s="189">
        <f t="shared" si="1618"/>
        <v>900</v>
      </c>
      <c r="OZ91" s="94" t="str">
        <f t="shared" si="1619"/>
        <v>.40000000000</v>
      </c>
      <c r="PA91" s="94">
        <f t="shared" si="1620"/>
        <v>0</v>
      </c>
      <c r="PC91" s="94">
        <f t="shared" si="1287"/>
        <v>0</v>
      </c>
      <c r="PD91" s="189">
        <f t="shared" si="1288"/>
        <v>0</v>
      </c>
      <c r="PE91" s="189">
        <f t="shared" si="1289"/>
        <v>0</v>
      </c>
      <c r="PF91" s="189">
        <f t="shared" si="1290"/>
        <v>0</v>
      </c>
      <c r="PG91" s="189">
        <f t="shared" si="1291"/>
        <v>0</v>
      </c>
      <c r="PH91" s="94">
        <f t="shared" si="1292"/>
        <v>0</v>
      </c>
      <c r="PI91" s="94">
        <f t="shared" si="1621"/>
        <v>0</v>
      </c>
      <c r="PK91" s="105">
        <f t="shared" si="1293"/>
        <v>0</v>
      </c>
      <c r="PL91" s="121">
        <f t="shared" si="1294"/>
        <v>0</v>
      </c>
      <c r="PM91" s="121">
        <f t="shared" si="1622"/>
        <v>0</v>
      </c>
      <c r="PN91" s="121">
        <f t="shared" si="1295"/>
        <v>0</v>
      </c>
      <c r="PO91" s="121">
        <f t="shared" si="1296"/>
        <v>0</v>
      </c>
      <c r="PP91" s="121">
        <f t="shared" si="1623"/>
        <v>0</v>
      </c>
      <c r="PQ91" s="121">
        <f t="shared" si="1297"/>
        <v>0</v>
      </c>
      <c r="PS91" s="121">
        <f t="shared" si="2025"/>
        <v>0</v>
      </c>
      <c r="PT91" s="121">
        <f t="shared" si="1624"/>
        <v>0</v>
      </c>
      <c r="PU91" s="121">
        <f t="shared" si="1298"/>
        <v>0</v>
      </c>
      <c r="PV91" s="121">
        <f t="shared" si="1299"/>
        <v>0</v>
      </c>
      <c r="PW91" s="121">
        <f t="shared" si="1625"/>
        <v>0</v>
      </c>
      <c r="PX91" s="121">
        <f t="shared" si="1300"/>
        <v>0</v>
      </c>
      <c r="PY91" s="299" t="str">
        <f t="shared" si="1626"/>
        <v>-</v>
      </c>
      <c r="QA91" s="94">
        <f t="shared" si="2026"/>
        <v>0</v>
      </c>
      <c r="QB91" s="121">
        <f t="shared" si="2027"/>
        <v>0</v>
      </c>
      <c r="QC91" s="121">
        <f t="shared" si="1627"/>
        <v>0</v>
      </c>
      <c r="QE91" s="383">
        <v>82</v>
      </c>
      <c r="QF91" s="121">
        <f t="shared" si="1301"/>
        <v>0</v>
      </c>
      <c r="QG91" s="121">
        <f t="shared" si="1628"/>
        <v>0</v>
      </c>
      <c r="QH91" s="121" t="str">
        <f t="shared" si="1629"/>
        <v>.00000000000</v>
      </c>
      <c r="QI91" s="121">
        <f t="shared" si="1302"/>
        <v>0</v>
      </c>
      <c r="QJ91" s="121">
        <f t="shared" si="1630"/>
        <v>0</v>
      </c>
      <c r="QK91" s="121" t="str">
        <f t="shared" si="1631"/>
        <v>.00000000000</v>
      </c>
      <c r="QM91" s="121">
        <f t="shared" si="1632"/>
        <v>9999999999</v>
      </c>
      <c r="QO91" s="100" t="s">
        <v>369</v>
      </c>
      <c r="QP91" s="630" t="s">
        <v>348</v>
      </c>
      <c r="QQ91" s="123" t="s">
        <v>349</v>
      </c>
      <c r="QT91" s="124">
        <f t="shared" si="2052"/>
        <v>9999999999999</v>
      </c>
      <c r="QU91" s="124">
        <f t="shared" si="2052"/>
        <v>9999999999999</v>
      </c>
      <c r="QV91" s="124">
        <f t="shared" si="2052"/>
        <v>9999999999999</v>
      </c>
      <c r="QW91" s="124">
        <f t="shared" si="2047"/>
        <v>9999999999999</v>
      </c>
      <c r="QX91" s="507">
        <f t="shared" si="2053"/>
        <v>0</v>
      </c>
      <c r="QY91" s="457">
        <f t="shared" si="2048"/>
        <v>0</v>
      </c>
      <c r="QZ91" s="457">
        <f t="shared" si="2049"/>
        <v>0</v>
      </c>
      <c r="RA91" s="457">
        <f t="shared" si="2054"/>
        <v>0</v>
      </c>
      <c r="RI91" s="507">
        <f t="shared" si="1633"/>
        <v>0</v>
      </c>
      <c r="RJ91" s="795">
        <f t="shared" si="1634"/>
        <v>0</v>
      </c>
      <c r="RK91" s="518" t="str">
        <f t="shared" si="1635"/>
        <v>.00000000000</v>
      </c>
      <c r="RL91" s="511">
        <f t="shared" si="1636"/>
        <v>930</v>
      </c>
      <c r="RM91" s="795">
        <f t="shared" si="1637"/>
        <v>930</v>
      </c>
      <c r="RN91" s="518" t="str">
        <f t="shared" si="1638"/>
        <v>.00000000000</v>
      </c>
      <c r="RO91" s="507">
        <f t="shared" si="1639"/>
        <v>0</v>
      </c>
      <c r="RP91" s="795">
        <f t="shared" si="1640"/>
        <v>0</v>
      </c>
      <c r="RQ91" s="518" t="str">
        <f t="shared" si="1641"/>
        <v>.00000000000</v>
      </c>
      <c r="RR91" s="511">
        <f t="shared" si="1642"/>
        <v>1020</v>
      </c>
      <c r="RS91" s="795">
        <f t="shared" si="1643"/>
        <v>1020</v>
      </c>
      <c r="RT91" s="518" t="str">
        <f t="shared" si="1644"/>
        <v>.00000000000</v>
      </c>
      <c r="RZ91" s="131">
        <f t="shared" si="1303"/>
        <v>0</v>
      </c>
      <c r="SA91" s="124">
        <f t="shared" si="1645"/>
        <v>0</v>
      </c>
      <c r="SB91" s="121" t="str">
        <f t="shared" si="1646"/>
        <v>.00000000000</v>
      </c>
      <c r="SC91" s="120">
        <f t="shared" si="1304"/>
        <v>0</v>
      </c>
      <c r="SD91" s="124">
        <f t="shared" si="1647"/>
        <v>0</v>
      </c>
      <c r="SE91" s="121" t="str">
        <f t="shared" si="1648"/>
        <v>.00000000000</v>
      </c>
      <c r="SF91" s="131">
        <f t="shared" si="1305"/>
        <v>0</v>
      </c>
      <c r="SG91" s="124">
        <f t="shared" si="1649"/>
        <v>0</v>
      </c>
      <c r="SH91" s="121" t="str">
        <f t="shared" si="1650"/>
        <v>.00000000000</v>
      </c>
      <c r="SI91" s="120">
        <f t="shared" si="1306"/>
        <v>0</v>
      </c>
      <c r="SJ91" s="124">
        <f t="shared" si="1651"/>
        <v>0</v>
      </c>
      <c r="SK91" s="121" t="str">
        <f t="shared" si="1652"/>
        <v>.00000000000</v>
      </c>
      <c r="SM91" s="131">
        <f t="shared" si="1307"/>
        <v>0</v>
      </c>
      <c r="SN91" s="124">
        <f t="shared" si="1653"/>
        <v>0</v>
      </c>
      <c r="SO91" s="121" t="str">
        <f t="shared" si="1654"/>
        <v>.00000000000</v>
      </c>
      <c r="SP91" s="120">
        <f t="shared" si="1308"/>
        <v>0</v>
      </c>
      <c r="SQ91" s="124">
        <f t="shared" si="1655"/>
        <v>0</v>
      </c>
      <c r="SR91" s="121" t="str">
        <f t="shared" si="1656"/>
        <v>.00000000000</v>
      </c>
      <c r="SS91" s="121">
        <f t="shared" si="1309"/>
        <v>0</v>
      </c>
      <c r="SU91" s="94">
        <f t="shared" si="2028"/>
        <v>-1</v>
      </c>
      <c r="SV91" s="121">
        <f t="shared" si="2029"/>
        <v>-1</v>
      </c>
      <c r="SW91" s="121" t="str">
        <f t="shared" si="1657"/>
        <v>.00000000000</v>
      </c>
      <c r="SX91" s="94">
        <f t="shared" si="2030"/>
        <v>1740</v>
      </c>
      <c r="SY91" s="121">
        <f t="shared" si="2031"/>
        <v>1740</v>
      </c>
      <c r="SZ91" s="121" t="str">
        <f t="shared" si="1658"/>
        <v>.00000000000</v>
      </c>
      <c r="TA91" s="94" t="str">
        <f t="shared" si="1659"/>
        <v>174,000</v>
      </c>
      <c r="TB91" s="94">
        <v>82</v>
      </c>
      <c r="TC91" s="94">
        <f t="shared" si="1660"/>
        <v>0</v>
      </c>
      <c r="TE91" s="121">
        <f t="shared" si="1661"/>
        <v>0</v>
      </c>
      <c r="TF91" s="121">
        <f t="shared" si="1662"/>
        <v>0</v>
      </c>
      <c r="TG91" s="121" t="str">
        <f t="shared" si="2063"/>
        <v>.00000000000</v>
      </c>
      <c r="TH91" s="121">
        <f t="shared" si="1310"/>
        <v>7</v>
      </c>
      <c r="TI91" s="121">
        <f t="shared" si="2064"/>
        <v>7</v>
      </c>
      <c r="TJ91" s="121" t="str">
        <f t="shared" si="2065"/>
        <v>.00000000000</v>
      </c>
      <c r="TK91" s="94">
        <f t="shared" si="2032"/>
        <v>0</v>
      </c>
      <c r="TL91" s="94">
        <v>82</v>
      </c>
      <c r="TM91" s="94">
        <f t="shared" si="1311"/>
        <v>0</v>
      </c>
      <c r="TO91" s="121">
        <f t="shared" si="1663"/>
        <v>0</v>
      </c>
      <c r="TP91" s="121">
        <f t="shared" si="1664"/>
        <v>0</v>
      </c>
      <c r="TQ91" s="121" t="str">
        <f t="shared" si="1665"/>
        <v>.00000000000</v>
      </c>
      <c r="TR91" s="121">
        <f t="shared" si="1312"/>
        <v>928</v>
      </c>
      <c r="TS91" s="121">
        <f t="shared" si="1666"/>
        <v>928</v>
      </c>
      <c r="TT91" s="121" t="str">
        <f t="shared" si="1667"/>
        <v>.00000000000</v>
      </c>
      <c r="TU91" s="94">
        <f t="shared" si="1668"/>
        <v>0</v>
      </c>
      <c r="TW91" s="105">
        <f t="shared" si="1669"/>
        <v>-9.4500000004499998E-2</v>
      </c>
      <c r="TX91" s="105">
        <f t="shared" si="1670"/>
        <v>0</v>
      </c>
      <c r="TY91" s="105">
        <f t="shared" si="1671"/>
        <v>-9.4500000004499998E-2</v>
      </c>
      <c r="TZ91" s="105">
        <f t="shared" si="1672"/>
        <v>0</v>
      </c>
      <c r="UA91" s="105">
        <f t="shared" si="1673"/>
        <v>0</v>
      </c>
      <c r="UB91" s="105">
        <f t="shared" si="1674"/>
        <v>0</v>
      </c>
      <c r="UC91" s="105">
        <f t="shared" si="1313"/>
        <v>0</v>
      </c>
      <c r="UD91" s="105">
        <f t="shared" si="1314"/>
        <v>0</v>
      </c>
      <c r="UE91" s="105">
        <f t="shared" si="1315"/>
        <v>0</v>
      </c>
      <c r="UF91" s="105">
        <f t="shared" si="1675"/>
        <v>0</v>
      </c>
      <c r="UG91" s="105">
        <f t="shared" si="1675"/>
        <v>0</v>
      </c>
      <c r="UH91" s="105">
        <f t="shared" si="1675"/>
        <v>0</v>
      </c>
      <c r="UI91" s="105">
        <f>UI90</f>
        <v>0</v>
      </c>
      <c r="UK91" s="105">
        <f t="shared" si="1316"/>
        <v>327.75000000074999</v>
      </c>
      <c r="UL91" s="102">
        <f t="shared" si="1676"/>
        <v>327</v>
      </c>
      <c r="UM91" s="105" t="str">
        <f t="shared" si="1677"/>
        <v>.75000000075</v>
      </c>
      <c r="UN91" s="105">
        <f t="shared" si="1678"/>
        <v>-9.4500000004499998E-2</v>
      </c>
      <c r="UO91" s="102">
        <f t="shared" si="1679"/>
        <v>-1</v>
      </c>
      <c r="UP91" s="105" t="str">
        <f t="shared" si="1680"/>
        <v>.90550000000</v>
      </c>
      <c r="UQ91" s="275">
        <f>UQ90+$UY$6*$US$6</f>
        <v>330.90000000089998</v>
      </c>
      <c r="UR91" s="105">
        <f t="shared" si="1681"/>
        <v>330</v>
      </c>
      <c r="US91" s="105" t="str">
        <f t="shared" si="1682"/>
        <v>.90000000090</v>
      </c>
      <c r="UT91" s="103">
        <f t="shared" si="1317"/>
        <v>0</v>
      </c>
      <c r="UU91" s="102">
        <f t="shared" si="1683"/>
        <v>0</v>
      </c>
      <c r="UV91" s="105" t="str">
        <f t="shared" si="1684"/>
        <v>.00000000000</v>
      </c>
      <c r="UW91" s="105">
        <f t="shared" si="1318"/>
        <v>334.05000000104997</v>
      </c>
      <c r="UX91" s="102">
        <f t="shared" si="1685"/>
        <v>334</v>
      </c>
      <c r="UY91" s="105" t="str">
        <f t="shared" si="1686"/>
        <v>.05000000105</v>
      </c>
      <c r="UZ91" s="103">
        <f t="shared" si="2033"/>
        <v>-9.4500000004499998E-2</v>
      </c>
      <c r="VA91" s="102">
        <f t="shared" si="1687"/>
        <v>-1</v>
      </c>
      <c r="VB91" s="105" t="str">
        <f t="shared" si="1688"/>
        <v>.90550000000</v>
      </c>
      <c r="VC91" s="94" t="str">
        <f t="shared" si="1319"/>
        <v>-</v>
      </c>
      <c r="VD91" s="94" t="str">
        <f t="shared" si="1320"/>
        <v>-</v>
      </c>
      <c r="VE91" s="94" t="str">
        <f t="shared" si="1321"/>
        <v>-</v>
      </c>
      <c r="VF91" s="94" t="str">
        <f t="shared" si="1322"/>
        <v>-</v>
      </c>
      <c r="VH91" s="105">
        <f t="shared" si="1689"/>
        <v>327.75000000074999</v>
      </c>
      <c r="VI91" s="102">
        <f t="shared" si="1690"/>
        <v>327</v>
      </c>
      <c r="VJ91" s="105" t="str">
        <f t="shared" si="1691"/>
        <v>.75000000075</v>
      </c>
      <c r="VK91" s="103">
        <f t="shared" si="1692"/>
        <v>0</v>
      </c>
      <c r="VL91" s="102">
        <f t="shared" si="1693"/>
        <v>0</v>
      </c>
      <c r="VM91" s="105" t="str">
        <f t="shared" si="2034"/>
        <v>.00000000000</v>
      </c>
      <c r="VN91" s="105">
        <f t="shared" si="1694"/>
        <v>327.75000000074999</v>
      </c>
      <c r="VO91" s="102">
        <f t="shared" si="1695"/>
        <v>327</v>
      </c>
      <c r="VP91" s="105" t="str">
        <f t="shared" si="1696"/>
        <v>.75000000075</v>
      </c>
      <c r="VQ91" s="103">
        <f t="shared" si="1697"/>
        <v>-9.4500000004499998E-2</v>
      </c>
      <c r="VR91" s="102">
        <f t="shared" si="1698"/>
        <v>-1</v>
      </c>
      <c r="VS91" s="105" t="str">
        <f t="shared" si="1699"/>
        <v>.90550000000</v>
      </c>
      <c r="VT91" s="105">
        <f t="shared" si="1700"/>
        <v>330.90000000089998</v>
      </c>
      <c r="VU91" s="105">
        <f t="shared" si="1701"/>
        <v>330</v>
      </c>
      <c r="VV91" s="105" t="str">
        <f t="shared" si="1702"/>
        <v>.90000000090</v>
      </c>
      <c r="VW91" s="103">
        <f t="shared" si="1703"/>
        <v>0</v>
      </c>
      <c r="VX91" s="102">
        <f t="shared" si="1704"/>
        <v>0</v>
      </c>
      <c r="VY91" s="105" t="str">
        <f t="shared" si="1705"/>
        <v>.00000000000</v>
      </c>
      <c r="VZ91" s="105">
        <f t="shared" si="1706"/>
        <v>334.05000000104997</v>
      </c>
      <c r="WA91" s="102">
        <f t="shared" si="1707"/>
        <v>334</v>
      </c>
      <c r="WB91" s="105" t="str">
        <f t="shared" si="1708"/>
        <v>.05000000105</v>
      </c>
      <c r="WC91" s="103">
        <f t="shared" si="2035"/>
        <v>-9.4500000004499998E-2</v>
      </c>
      <c r="WD91" s="102">
        <f t="shared" si="1709"/>
        <v>-1</v>
      </c>
      <c r="WE91" s="105" t="str">
        <f t="shared" si="1710"/>
        <v>.90550000000</v>
      </c>
      <c r="WF91" s="105">
        <f t="shared" si="1711"/>
        <v>334.05000000104997</v>
      </c>
      <c r="WG91" s="102">
        <f t="shared" si="1712"/>
        <v>334</v>
      </c>
      <c r="WH91" s="105" t="str">
        <f t="shared" si="1713"/>
        <v>.05000000105</v>
      </c>
      <c r="WI91" s="103">
        <f t="shared" si="1714"/>
        <v>0</v>
      </c>
      <c r="WJ91" s="102">
        <f t="shared" si="1715"/>
        <v>0</v>
      </c>
      <c r="WK91" s="105" t="str">
        <f t="shared" si="1716"/>
        <v>.00000000000</v>
      </c>
      <c r="WL91" s="343" t="str">
        <f t="shared" si="1323"/>
        <v>-</v>
      </c>
      <c r="WM91" s="343" t="str">
        <f t="shared" si="1324"/>
        <v>-</v>
      </c>
      <c r="WN91" s="343" t="str">
        <f t="shared" si="1325"/>
        <v>-</v>
      </c>
      <c r="WO91" s="343" t="str">
        <f t="shared" si="1326"/>
        <v>-</v>
      </c>
      <c r="WP91" s="343" t="str">
        <f t="shared" si="1327"/>
        <v>-</v>
      </c>
      <c r="WQ91" s="343" t="str">
        <f t="shared" si="1328"/>
        <v>-</v>
      </c>
      <c r="WS91" s="103">
        <f t="shared" si="1329"/>
        <v>0</v>
      </c>
      <c r="WT91" s="103">
        <f t="shared" si="1330"/>
        <v>0</v>
      </c>
      <c r="WU91" s="103">
        <f t="shared" si="1331"/>
        <v>0</v>
      </c>
      <c r="WV91" s="103">
        <f t="shared" si="1332"/>
        <v>0</v>
      </c>
      <c r="WW91" s="103">
        <f t="shared" si="1333"/>
        <v>0</v>
      </c>
      <c r="WX91" s="120">
        <f t="shared" si="1334"/>
        <v>0</v>
      </c>
      <c r="WY91" s="103">
        <f t="shared" si="1717"/>
        <v>0</v>
      </c>
      <c r="WZ91" s="103">
        <f t="shared" si="1718"/>
        <v>0</v>
      </c>
      <c r="XA91" s="105">
        <f t="shared" si="1719"/>
        <v>0</v>
      </c>
      <c r="XB91" s="105">
        <f t="shared" si="1720"/>
        <v>0</v>
      </c>
      <c r="XC91" s="105">
        <f t="shared" si="1721"/>
        <v>0</v>
      </c>
      <c r="XD91" s="105">
        <f t="shared" si="1722"/>
        <v>0</v>
      </c>
      <c r="XE91" s="105">
        <f t="shared" si="1723"/>
        <v>0</v>
      </c>
      <c r="XF91" s="105">
        <f t="shared" si="1724"/>
        <v>0</v>
      </c>
      <c r="XG91" s="105">
        <f t="shared" si="2036"/>
        <v>0</v>
      </c>
      <c r="XH91" s="105">
        <f t="shared" si="1725"/>
        <v>0</v>
      </c>
      <c r="XI91" s="105">
        <f t="shared" si="1726"/>
        <v>0</v>
      </c>
      <c r="XJ91" s="105">
        <f t="shared" si="1727"/>
        <v>0</v>
      </c>
      <c r="XK91" s="105">
        <f t="shared" si="1728"/>
        <v>0</v>
      </c>
      <c r="XL91" s="105">
        <f t="shared" si="1729"/>
        <v>0</v>
      </c>
      <c r="XM91" s="102">
        <f t="shared" si="1335"/>
        <v>0</v>
      </c>
      <c r="XN91" s="103">
        <f t="shared" si="1730"/>
        <v>330.90000000089998</v>
      </c>
      <c r="XO91" s="103">
        <f t="shared" si="1731"/>
        <v>0</v>
      </c>
      <c r="XP91" s="103">
        <f t="shared" si="1336"/>
        <v>330.90000000089998</v>
      </c>
      <c r="XQ91" s="103">
        <f t="shared" si="1337"/>
        <v>0</v>
      </c>
      <c r="XR91" s="103">
        <f t="shared" si="1732"/>
        <v>0</v>
      </c>
      <c r="XS91" s="111">
        <f t="shared" si="1338"/>
        <v>0.03</v>
      </c>
      <c r="XU91" s="111">
        <f t="shared" si="1733"/>
        <v>0</v>
      </c>
      <c r="XV91" s="126">
        <f t="shared" si="1734"/>
        <v>0</v>
      </c>
      <c r="XW91" s="120">
        <f t="shared" si="1735"/>
        <v>0</v>
      </c>
      <c r="XX91" s="120">
        <f t="shared" si="1736"/>
        <v>0</v>
      </c>
      <c r="XY91" s="103">
        <f t="shared" si="1339"/>
        <v>0</v>
      </c>
      <c r="XZ91" s="103">
        <f t="shared" si="1737"/>
        <v>0</v>
      </c>
      <c r="YB91" s="103">
        <f t="shared" si="1738"/>
        <v>0</v>
      </c>
      <c r="YC91" s="111">
        <f t="shared" si="1739"/>
        <v>0</v>
      </c>
      <c r="YD91" s="103">
        <f t="shared" si="1740"/>
        <v>0</v>
      </c>
      <c r="YE91" s="103">
        <f t="shared" si="1741"/>
        <v>0</v>
      </c>
      <c r="YF91" s="103">
        <f t="shared" si="1340"/>
        <v>0</v>
      </c>
      <c r="YG91" s="103">
        <f t="shared" si="1742"/>
        <v>0</v>
      </c>
      <c r="YI91" s="103">
        <f t="shared" si="1341"/>
        <v>0</v>
      </c>
      <c r="YJ91" s="103">
        <f t="shared" si="1342"/>
        <v>0</v>
      </c>
      <c r="YK91" s="103">
        <f t="shared" si="1343"/>
        <v>0</v>
      </c>
      <c r="YL91" s="103">
        <f t="shared" si="1344"/>
        <v>0</v>
      </c>
      <c r="YM91" s="103">
        <f t="shared" si="1743"/>
        <v>0</v>
      </c>
      <c r="YN91" s="103">
        <f t="shared" si="1743"/>
        <v>0</v>
      </c>
      <c r="YO91" s="103">
        <f t="shared" si="1744"/>
        <v>0</v>
      </c>
      <c r="YP91" s="103">
        <f t="shared" si="1745"/>
        <v>0</v>
      </c>
      <c r="YQ91" s="103">
        <f t="shared" si="1746"/>
        <v>0</v>
      </c>
      <c r="YR91" s="103">
        <f t="shared" si="1747"/>
        <v>0</v>
      </c>
      <c r="YS91" s="103">
        <f t="shared" si="1748"/>
        <v>0</v>
      </c>
      <c r="YT91" s="103">
        <f t="shared" si="1749"/>
        <v>0</v>
      </c>
      <c r="YU91" s="103">
        <f t="shared" si="1750"/>
        <v>0</v>
      </c>
      <c r="YV91" s="103">
        <f t="shared" si="1750"/>
        <v>0</v>
      </c>
      <c r="YX91" s="103">
        <f t="shared" si="1345"/>
        <v>0</v>
      </c>
      <c r="YY91" s="103">
        <f t="shared" si="1346"/>
        <v>0</v>
      </c>
      <c r="YZ91" s="103">
        <f t="shared" si="1347"/>
        <v>0</v>
      </c>
      <c r="ZA91" s="103">
        <f t="shared" si="1348"/>
        <v>0</v>
      </c>
      <c r="ZB91" s="103">
        <f t="shared" si="1751"/>
        <v>0</v>
      </c>
      <c r="ZC91" s="103">
        <f t="shared" si="1751"/>
        <v>0</v>
      </c>
      <c r="ZD91" s="103">
        <f t="shared" si="1752"/>
        <v>0</v>
      </c>
      <c r="ZE91" s="103">
        <f t="shared" si="1753"/>
        <v>0</v>
      </c>
      <c r="ZF91" s="103">
        <f t="shared" si="1754"/>
        <v>0</v>
      </c>
      <c r="ZG91" s="103">
        <f t="shared" si="1755"/>
        <v>0</v>
      </c>
      <c r="ZH91" s="103">
        <f t="shared" si="1756"/>
        <v>0</v>
      </c>
      <c r="ZI91" s="103">
        <f t="shared" si="1757"/>
        <v>0</v>
      </c>
      <c r="ZJ91" s="103">
        <f t="shared" si="1758"/>
        <v>0</v>
      </c>
      <c r="ZK91" s="103">
        <f t="shared" si="1758"/>
        <v>0</v>
      </c>
      <c r="ZM91" s="103">
        <f t="shared" si="1759"/>
        <v>0</v>
      </c>
      <c r="ZN91" s="103">
        <f t="shared" si="1759"/>
        <v>0</v>
      </c>
      <c r="ZP91" s="127">
        <f t="shared" si="1349"/>
        <v>327.75000000074999</v>
      </c>
      <c r="ZQ91" s="127">
        <f t="shared" si="1350"/>
        <v>0</v>
      </c>
      <c r="ZR91" s="127">
        <f t="shared" si="1351"/>
        <v>327.75000000074999</v>
      </c>
      <c r="ZS91" s="127">
        <f t="shared" si="1352"/>
        <v>-9.4500000004499998E-2</v>
      </c>
      <c r="ZT91" s="127">
        <f t="shared" si="1353"/>
        <v>330.90000000089998</v>
      </c>
      <c r="ZU91" s="127">
        <f t="shared" si="1354"/>
        <v>0</v>
      </c>
      <c r="ZV91" s="127">
        <f t="shared" si="1355"/>
        <v>334.05000000104997</v>
      </c>
      <c r="ZW91" s="127">
        <f t="shared" si="1356"/>
        <v>-9.4500000004499998E-2</v>
      </c>
      <c r="ZX91" s="127">
        <f t="shared" si="1357"/>
        <v>334.05000000104997</v>
      </c>
      <c r="ZY91" s="127">
        <f t="shared" si="1358"/>
        <v>0</v>
      </c>
      <c r="ZZ91" s="127">
        <f t="shared" si="1760"/>
        <v>330.90000000089998</v>
      </c>
      <c r="AAA91" s="127">
        <f t="shared" si="1761"/>
        <v>0</v>
      </c>
      <c r="AAB91" s="127">
        <f t="shared" si="1762"/>
        <v>0</v>
      </c>
      <c r="AAC91" s="127">
        <f t="shared" si="1763"/>
        <v>-0.29767500002834879</v>
      </c>
      <c r="AAD91" s="127">
        <f t="shared" si="1764"/>
        <v>0</v>
      </c>
      <c r="AAE91" s="127">
        <f t="shared" si="1765"/>
        <v>-0.29767500002834879</v>
      </c>
      <c r="AAF91" s="127">
        <f t="shared" si="1766"/>
        <v>0</v>
      </c>
      <c r="AAG91" s="129">
        <f t="shared" si="1767"/>
        <v>0</v>
      </c>
      <c r="AAH91" s="130">
        <f t="shared" si="1359"/>
        <v>0</v>
      </c>
      <c r="AAI91" s="130">
        <f t="shared" si="1768"/>
        <v>0</v>
      </c>
      <c r="AAJ91" s="130">
        <f t="shared" si="1769"/>
        <v>0</v>
      </c>
      <c r="AAK91" s="130">
        <f t="shared" si="1770"/>
        <v>0</v>
      </c>
      <c r="AAL91" s="385">
        <f t="shared" si="1360"/>
        <v>0</v>
      </c>
      <c r="AAM91" s="130">
        <f t="shared" si="2037"/>
        <v>0</v>
      </c>
      <c r="AAN91" s="130">
        <f t="shared" si="1771"/>
        <v>0</v>
      </c>
      <c r="AAO91" s="130">
        <f t="shared" si="2038"/>
        <v>0</v>
      </c>
      <c r="AAP91" s="130">
        <f t="shared" si="2038"/>
        <v>0</v>
      </c>
      <c r="AAQ91" s="386">
        <f t="shared" si="1361"/>
        <v>0</v>
      </c>
      <c r="AAR91" s="130">
        <f t="shared" si="1362"/>
        <v>0</v>
      </c>
      <c r="AAS91" s="387">
        <f t="shared" si="1772"/>
        <v>0</v>
      </c>
      <c r="AAT91" s="130">
        <f t="shared" si="1773"/>
        <v>0</v>
      </c>
      <c r="AAU91" s="130">
        <f t="shared" si="1774"/>
        <v>0</v>
      </c>
      <c r="AAW91" s="93">
        <f t="shared" si="2039"/>
        <v>0</v>
      </c>
      <c r="AAX91" s="120">
        <f t="shared" si="2039"/>
        <v>0</v>
      </c>
      <c r="AAZ91" s="94">
        <f t="shared" si="1363"/>
        <v>0</v>
      </c>
      <c r="ABA91" s="120">
        <f t="shared" si="1364"/>
        <v>0</v>
      </c>
      <c r="ABB91" s="120">
        <f t="shared" si="1365"/>
        <v>0</v>
      </c>
      <c r="ABD91" s="120">
        <f t="shared" si="1366"/>
        <v>0</v>
      </c>
      <c r="ABE91" s="120">
        <f t="shared" si="1367"/>
        <v>0</v>
      </c>
      <c r="ABF91" s="120">
        <f t="shared" si="1775"/>
        <v>0</v>
      </c>
      <c r="ABG91" s="131">
        <f t="shared" si="1368"/>
        <v>0</v>
      </c>
      <c r="ABH91" s="102">
        <f t="shared" si="1369"/>
        <v>0</v>
      </c>
      <c r="ABI91" s="105">
        <f t="shared" si="1370"/>
        <v>0</v>
      </c>
      <c r="ABJ91" s="131">
        <f t="shared" si="1371"/>
        <v>0</v>
      </c>
      <c r="ABK91" s="102">
        <f t="shared" si="1372"/>
        <v>0</v>
      </c>
      <c r="ABL91" s="105">
        <f t="shared" si="1373"/>
        <v>0</v>
      </c>
      <c r="ABM91" s="105">
        <f t="shared" si="1374"/>
        <v>0</v>
      </c>
      <c r="ABO91" s="131">
        <f t="shared" si="1776"/>
        <v>0</v>
      </c>
      <c r="ABP91" s="102">
        <f t="shared" si="1375"/>
        <v>0</v>
      </c>
      <c r="ABQ91" s="105">
        <f t="shared" si="1376"/>
        <v>0</v>
      </c>
      <c r="ABR91" s="131">
        <f t="shared" si="1377"/>
        <v>0</v>
      </c>
      <c r="ABS91" s="102">
        <f t="shared" si="1378"/>
        <v>0</v>
      </c>
      <c r="ABT91" s="105">
        <f t="shared" si="1379"/>
        <v>0</v>
      </c>
      <c r="ABU91" s="105">
        <f t="shared" si="1380"/>
        <v>0</v>
      </c>
      <c r="ABV91" s="105"/>
      <c r="ABW91" s="131">
        <f t="shared" si="1777"/>
        <v>0</v>
      </c>
      <c r="ABX91" s="102">
        <f t="shared" si="1778"/>
        <v>0</v>
      </c>
      <c r="ABY91" s="105">
        <f t="shared" si="1779"/>
        <v>0</v>
      </c>
      <c r="ABZ91" s="131">
        <f t="shared" si="1381"/>
        <v>0</v>
      </c>
      <c r="ACA91" s="102">
        <f t="shared" si="1780"/>
        <v>0</v>
      </c>
      <c r="ACB91" s="105">
        <f t="shared" si="1781"/>
        <v>0</v>
      </c>
      <c r="ACC91" s="105">
        <f t="shared" si="1782"/>
        <v>0</v>
      </c>
      <c r="ACE91" s="105">
        <f t="shared" si="1382"/>
        <v>0</v>
      </c>
      <c r="ACF91" s="105">
        <f t="shared" si="1383"/>
        <v>0</v>
      </c>
      <c r="ACG91" s="94">
        <f t="shared" si="1384"/>
        <v>0</v>
      </c>
      <c r="ACH91" s="131">
        <f t="shared" si="1385"/>
        <v>0</v>
      </c>
      <c r="ACI91" s="102">
        <f t="shared" si="1386"/>
        <v>0</v>
      </c>
      <c r="ACJ91" s="105">
        <f t="shared" si="1387"/>
        <v>0</v>
      </c>
      <c r="ACK91" s="131">
        <f t="shared" si="1388"/>
        <v>0</v>
      </c>
      <c r="ACL91" s="102">
        <f t="shared" si="1389"/>
        <v>0</v>
      </c>
      <c r="ACM91" s="105">
        <f t="shared" si="1390"/>
        <v>0</v>
      </c>
      <c r="ACN91" s="120">
        <f t="shared" si="1391"/>
        <v>0</v>
      </c>
      <c r="ACO91" s="120">
        <f t="shared" si="1392"/>
        <v>0</v>
      </c>
      <c r="ACP91" s="120">
        <f t="shared" si="1393"/>
        <v>0</v>
      </c>
      <c r="ACQ91" s="120">
        <f t="shared" si="1394"/>
        <v>0</v>
      </c>
      <c r="ACR91" s="120">
        <f t="shared" si="1395"/>
        <v>0</v>
      </c>
      <c r="ACS91" s="120">
        <f t="shared" si="1396"/>
        <v>0</v>
      </c>
      <c r="ACT91" s="120">
        <f t="shared" si="1783"/>
        <v>0</v>
      </c>
      <c r="ACV91" s="105">
        <f t="shared" si="1784"/>
        <v>0</v>
      </c>
      <c r="ACW91" s="131">
        <f t="shared" si="1397"/>
        <v>0</v>
      </c>
      <c r="ACX91" s="102">
        <f t="shared" si="1398"/>
        <v>0</v>
      </c>
      <c r="ACY91" s="105">
        <f t="shared" si="1399"/>
        <v>0</v>
      </c>
      <c r="ACZ91" s="131">
        <f t="shared" si="1400"/>
        <v>0</v>
      </c>
      <c r="ADA91" s="102">
        <f t="shared" si="1401"/>
        <v>0</v>
      </c>
      <c r="ADB91" s="105">
        <f t="shared" si="1402"/>
        <v>0</v>
      </c>
      <c r="ADD91" s="103">
        <f t="shared" si="1403"/>
        <v>0</v>
      </c>
      <c r="ADE91" s="103">
        <f t="shared" si="1404"/>
        <v>0</v>
      </c>
      <c r="ADF91" s="103">
        <f t="shared" si="1405"/>
        <v>0</v>
      </c>
      <c r="ADG91" s="103">
        <f t="shared" si="1406"/>
        <v>0</v>
      </c>
      <c r="ADH91" s="103">
        <f t="shared" si="1407"/>
        <v>0</v>
      </c>
      <c r="ADI91" s="103">
        <f t="shared" si="1408"/>
        <v>0</v>
      </c>
      <c r="ADJ91" s="120">
        <f t="shared" si="1785"/>
        <v>0</v>
      </c>
      <c r="ADL91" s="103">
        <f t="shared" si="1409"/>
        <v>330.90000000089998</v>
      </c>
      <c r="ADM91" s="102">
        <f t="shared" si="1786"/>
        <v>330</v>
      </c>
      <c r="ADN91" s="105" t="str">
        <f t="shared" si="1787"/>
        <v>.90000000090</v>
      </c>
      <c r="ADO91" s="105">
        <f t="shared" si="1410"/>
        <v>0</v>
      </c>
      <c r="ADP91" s="102">
        <f t="shared" si="1788"/>
        <v>0</v>
      </c>
      <c r="ADQ91" s="105" t="str">
        <f t="shared" si="1789"/>
        <v>.00000000000</v>
      </c>
      <c r="ADR91" s="105">
        <f t="shared" si="1411"/>
        <v>330.90000000089998</v>
      </c>
      <c r="ADS91" s="102">
        <f t="shared" si="1790"/>
        <v>330</v>
      </c>
      <c r="ADT91" s="105" t="str">
        <f t="shared" si="1791"/>
        <v>.90000000090</v>
      </c>
      <c r="ADU91" s="103">
        <f t="shared" si="1412"/>
        <v>0</v>
      </c>
      <c r="ADV91" s="102">
        <f t="shared" si="1792"/>
        <v>0</v>
      </c>
      <c r="ADW91" s="105" t="str">
        <f t="shared" si="1793"/>
        <v>.00000000000</v>
      </c>
      <c r="ADX91" s="105">
        <f t="shared" si="1413"/>
        <v>330.90000000089998</v>
      </c>
      <c r="ADY91" s="102">
        <f t="shared" si="1794"/>
        <v>330</v>
      </c>
      <c r="ADZ91" s="105" t="str">
        <f t="shared" si="1795"/>
        <v>.90000000090</v>
      </c>
      <c r="AEA91" s="103">
        <f t="shared" si="1414"/>
        <v>0</v>
      </c>
      <c r="AEB91" s="102">
        <f t="shared" si="1796"/>
        <v>0</v>
      </c>
      <c r="AEC91" s="105" t="str">
        <f t="shared" si="1797"/>
        <v>.00000000000</v>
      </c>
      <c r="AEE91" s="103">
        <f t="shared" si="1415"/>
        <v>0</v>
      </c>
      <c r="AEF91" s="103">
        <f t="shared" si="1416"/>
        <v>0</v>
      </c>
      <c r="AEG91" s="103">
        <f t="shared" si="1417"/>
        <v>0</v>
      </c>
      <c r="AEH91" s="103">
        <f t="shared" si="1418"/>
        <v>0</v>
      </c>
      <c r="AEI91" s="103">
        <f t="shared" si="1419"/>
        <v>0</v>
      </c>
      <c r="AEJ91" s="103">
        <f t="shared" si="1420"/>
        <v>0</v>
      </c>
      <c r="AEK91" s="103">
        <f t="shared" si="1421"/>
        <v>0</v>
      </c>
      <c r="AEL91" s="102">
        <f t="shared" si="1422"/>
        <v>0</v>
      </c>
      <c r="AEM91" s="105">
        <f t="shared" si="1423"/>
        <v>0</v>
      </c>
      <c r="AEN91" s="103">
        <f t="shared" si="1424"/>
        <v>0</v>
      </c>
      <c r="AEO91" s="102">
        <f t="shared" si="1425"/>
        <v>0</v>
      </c>
      <c r="AEP91" s="105">
        <f t="shared" si="1426"/>
        <v>0</v>
      </c>
      <c r="AEQ91" s="103">
        <f t="shared" si="1427"/>
        <v>0</v>
      </c>
      <c r="AER91" s="102">
        <f t="shared" si="1428"/>
        <v>0</v>
      </c>
      <c r="AES91" s="105">
        <f t="shared" si="1429"/>
        <v>0</v>
      </c>
      <c r="AET91" s="103">
        <f t="shared" si="1430"/>
        <v>0</v>
      </c>
      <c r="AEU91" s="102">
        <f t="shared" si="1431"/>
        <v>0</v>
      </c>
      <c r="AEV91" s="105">
        <f t="shared" si="1432"/>
        <v>0</v>
      </c>
      <c r="AEW91" s="105">
        <f t="shared" si="1433"/>
        <v>0</v>
      </c>
      <c r="AEX91" s="102">
        <f t="shared" si="1434"/>
        <v>0</v>
      </c>
      <c r="AEY91" s="105">
        <f t="shared" si="1435"/>
        <v>0</v>
      </c>
      <c r="AEZ91" s="103">
        <f t="shared" si="1436"/>
        <v>0</v>
      </c>
      <c r="AFA91" s="102">
        <f t="shared" si="1437"/>
        <v>0</v>
      </c>
      <c r="AFB91" s="105">
        <f t="shared" si="1438"/>
        <v>0</v>
      </c>
      <c r="AFD91" s="132">
        <f t="shared" si="1439"/>
        <v>0</v>
      </c>
      <c r="AFE91" s="94">
        <f t="shared" si="1798"/>
        <v>3.1500000001499999</v>
      </c>
      <c r="AFF91" s="93">
        <f t="shared" si="1799"/>
        <v>0</v>
      </c>
      <c r="AFG91" s="93">
        <f t="shared" si="1440"/>
        <v>0</v>
      </c>
      <c r="AFH91" s="94">
        <f t="shared" si="1800"/>
        <v>3.1500000001499999</v>
      </c>
      <c r="AFI91" s="93">
        <f t="shared" si="1801"/>
        <v>0</v>
      </c>
      <c r="AFJ91" s="103">
        <f t="shared" si="1802"/>
        <v>327.75000000074999</v>
      </c>
      <c r="AFK91" s="102">
        <f t="shared" si="1803"/>
        <v>327</v>
      </c>
      <c r="AFL91" s="105" t="str">
        <f t="shared" si="1804"/>
        <v>.75000000075</v>
      </c>
      <c r="AFM91" s="103">
        <f t="shared" si="1805"/>
        <v>0</v>
      </c>
      <c r="AFN91" s="102">
        <f t="shared" si="1806"/>
        <v>0</v>
      </c>
      <c r="AFO91" s="105" t="str">
        <f t="shared" si="1807"/>
        <v>.00000000000</v>
      </c>
      <c r="AFP91" s="105">
        <f t="shared" si="1441"/>
        <v>330.90000000089998</v>
      </c>
      <c r="AFQ91" s="102">
        <f t="shared" si="1808"/>
        <v>330</v>
      </c>
      <c r="AFR91" s="105" t="str">
        <f t="shared" si="1809"/>
        <v>.90000000090</v>
      </c>
      <c r="AFS91" s="103">
        <f t="shared" si="1442"/>
        <v>0</v>
      </c>
      <c r="AFT91" s="102">
        <f t="shared" si="1810"/>
        <v>0</v>
      </c>
      <c r="AFU91" s="105" t="str">
        <f t="shared" si="1811"/>
        <v>.00000000000</v>
      </c>
      <c r="AFV91" s="105">
        <f t="shared" si="1812"/>
        <v>334.05000000104997</v>
      </c>
      <c r="AFW91" s="102">
        <f t="shared" si="1813"/>
        <v>334</v>
      </c>
      <c r="AFX91" s="105" t="str">
        <f t="shared" si="1814"/>
        <v>.05000000105</v>
      </c>
      <c r="AFY91" s="103">
        <f t="shared" si="1815"/>
        <v>0</v>
      </c>
      <c r="AFZ91" s="102">
        <f t="shared" si="1816"/>
        <v>0</v>
      </c>
      <c r="AGA91" s="105" t="str">
        <f t="shared" si="1817"/>
        <v>.00000000000</v>
      </c>
      <c r="AGC91" s="103">
        <f t="shared" si="1443"/>
        <v>0</v>
      </c>
      <c r="AGD91" s="103">
        <f t="shared" si="1444"/>
        <v>0</v>
      </c>
      <c r="AGE91" s="103">
        <f t="shared" si="1445"/>
        <v>0</v>
      </c>
      <c r="AGF91" s="103">
        <f t="shared" si="1818"/>
        <v>0</v>
      </c>
      <c r="AGG91" s="338">
        <f t="shared" si="1446"/>
        <v>0</v>
      </c>
      <c r="AGH91" s="136">
        <f t="shared" si="1447"/>
        <v>0</v>
      </c>
      <c r="AGI91" s="136">
        <f t="shared" si="1448"/>
        <v>0</v>
      </c>
      <c r="AGJ91" s="136">
        <f t="shared" si="1819"/>
        <v>0</v>
      </c>
      <c r="AGK91" s="136">
        <f t="shared" si="1820"/>
        <v>0</v>
      </c>
      <c r="AGL91" s="136">
        <f t="shared" si="1821"/>
        <v>0</v>
      </c>
      <c r="AGN91" s="388">
        <f t="shared" si="1449"/>
        <v>0</v>
      </c>
      <c r="AGO91" s="136">
        <f t="shared" si="1822"/>
        <v>0</v>
      </c>
      <c r="AGP91" s="136">
        <f t="shared" si="1823"/>
        <v>0</v>
      </c>
      <c r="AGQ91" s="103">
        <f t="shared" si="1824"/>
        <v>0</v>
      </c>
      <c r="AGR91" s="136">
        <f t="shared" si="1450"/>
        <v>0</v>
      </c>
      <c r="AGS91" s="136">
        <f t="shared" si="1825"/>
        <v>0</v>
      </c>
      <c r="AGT91" s="136">
        <f t="shared" si="2040"/>
        <v>0</v>
      </c>
      <c r="AGU91" s="136">
        <f t="shared" si="2041"/>
        <v>0</v>
      </c>
      <c r="AGW91" s="103">
        <f t="shared" si="1451"/>
        <v>0</v>
      </c>
      <c r="AGX91" s="103">
        <f t="shared" si="1452"/>
        <v>0</v>
      </c>
      <c r="AGY91" s="103">
        <f t="shared" si="1453"/>
        <v>0</v>
      </c>
      <c r="AGZ91" s="103">
        <f t="shared" si="1826"/>
        <v>0</v>
      </c>
      <c r="AHA91" s="389">
        <f t="shared" si="1454"/>
        <v>0</v>
      </c>
      <c r="AHB91" s="136">
        <f t="shared" si="1455"/>
        <v>0</v>
      </c>
      <c r="AHC91" s="136">
        <f t="shared" si="1456"/>
        <v>0</v>
      </c>
      <c r="AHD91" s="136">
        <f t="shared" si="1457"/>
        <v>0</v>
      </c>
      <c r="AHE91" s="136">
        <f t="shared" si="1458"/>
        <v>0</v>
      </c>
      <c r="AHF91" s="136">
        <f t="shared" si="1459"/>
        <v>0</v>
      </c>
      <c r="AHH91" s="388">
        <f t="shared" si="1460"/>
        <v>0</v>
      </c>
      <c r="AHI91" s="136">
        <f t="shared" si="1827"/>
        <v>0</v>
      </c>
      <c r="AHJ91" s="136">
        <f t="shared" si="1828"/>
        <v>0</v>
      </c>
      <c r="AHK91" s="103">
        <f t="shared" si="1829"/>
        <v>0</v>
      </c>
      <c r="AHL91" s="136">
        <f t="shared" si="1461"/>
        <v>0</v>
      </c>
      <c r="AHM91" s="136">
        <f t="shared" si="1462"/>
        <v>0</v>
      </c>
      <c r="AHN91" s="136">
        <f t="shared" si="1830"/>
        <v>0</v>
      </c>
      <c r="AHO91" s="136">
        <f t="shared" si="1831"/>
        <v>0</v>
      </c>
      <c r="AHQ91" s="132">
        <f t="shared" si="1832"/>
        <v>0</v>
      </c>
      <c r="AHR91" s="132">
        <f t="shared" si="1833"/>
        <v>0</v>
      </c>
      <c r="AHS91" s="132">
        <f t="shared" si="1834"/>
        <v>0</v>
      </c>
      <c r="AHT91" s="132">
        <f t="shared" si="1835"/>
        <v>0</v>
      </c>
      <c r="AHV91" s="111">
        <f t="shared" si="1836"/>
        <v>327.75000000074999</v>
      </c>
      <c r="AHW91" s="102">
        <f t="shared" si="1837"/>
        <v>327</v>
      </c>
      <c r="AHX91" s="105" t="str">
        <f t="shared" si="1838"/>
        <v>.75000000075</v>
      </c>
      <c r="AHY91" s="103">
        <f t="shared" si="1463"/>
        <v>0</v>
      </c>
      <c r="AHZ91" s="102">
        <f t="shared" si="1839"/>
        <v>0</v>
      </c>
      <c r="AIA91" s="105" t="str">
        <f t="shared" si="1840"/>
        <v>.00000000000</v>
      </c>
      <c r="AIB91" s="94">
        <f t="shared" si="1464"/>
        <v>330.90000000089998</v>
      </c>
      <c r="AIC91" s="102">
        <f t="shared" si="1841"/>
        <v>330</v>
      </c>
      <c r="AID91" s="105" t="str">
        <f t="shared" si="1842"/>
        <v>.90000000090</v>
      </c>
      <c r="AIE91" s="120">
        <f t="shared" si="1465"/>
        <v>0</v>
      </c>
      <c r="AIF91" s="102">
        <f t="shared" si="1843"/>
        <v>0</v>
      </c>
      <c r="AIG91" s="105" t="str">
        <f t="shared" si="1844"/>
        <v>.00000000000</v>
      </c>
      <c r="AIH91" s="94">
        <f t="shared" si="1466"/>
        <v>334.05000000104997</v>
      </c>
      <c r="AII91" s="102">
        <f t="shared" si="1845"/>
        <v>334</v>
      </c>
      <c r="AIJ91" s="105" t="str">
        <f t="shared" si="1846"/>
        <v>.05000000105</v>
      </c>
      <c r="AIK91" s="120">
        <f t="shared" si="1467"/>
        <v>0</v>
      </c>
      <c r="AIL91" s="102">
        <f t="shared" si="1847"/>
        <v>0</v>
      </c>
      <c r="AIM91" s="105" t="str">
        <f t="shared" si="1848"/>
        <v>.00000000000</v>
      </c>
      <c r="AIO91" s="105">
        <f t="shared" si="1468"/>
        <v>0</v>
      </c>
      <c r="AIP91" s="105">
        <f t="shared" si="1469"/>
        <v>0</v>
      </c>
      <c r="AIQ91" s="111">
        <f t="shared" si="1470"/>
        <v>0</v>
      </c>
      <c r="AIR91" s="111">
        <f t="shared" si="1471"/>
        <v>0</v>
      </c>
      <c r="AIS91" s="93">
        <f t="shared" si="1849"/>
        <v>327.75000000074999</v>
      </c>
      <c r="AIT91" s="102">
        <f t="shared" si="1850"/>
        <v>327</v>
      </c>
      <c r="AIU91" s="105" t="str">
        <f t="shared" si="1851"/>
        <v>.75000000075</v>
      </c>
      <c r="AIV91" s="120">
        <f t="shared" si="1852"/>
        <v>976.80174999995461</v>
      </c>
      <c r="AIW91" s="102">
        <f t="shared" si="1853"/>
        <v>976</v>
      </c>
      <c r="AIX91" s="105" t="str">
        <f t="shared" si="1854"/>
        <v>.80174999995</v>
      </c>
      <c r="AIY91" s="120">
        <f t="shared" si="1855"/>
        <v>330.90000000089998</v>
      </c>
      <c r="AIZ91" s="102">
        <f t="shared" si="1856"/>
        <v>330</v>
      </c>
      <c r="AJA91" s="105" t="str">
        <f t="shared" si="1857"/>
        <v>.90000000090</v>
      </c>
      <c r="AJB91" s="120">
        <f t="shared" si="2056"/>
        <v>976.80174999995461</v>
      </c>
      <c r="AJC91" s="102">
        <f t="shared" si="1858"/>
        <v>976</v>
      </c>
      <c r="AJD91" s="105" t="str">
        <f t="shared" si="1859"/>
        <v>.80174999995</v>
      </c>
      <c r="AJE91" s="120">
        <f t="shared" si="1860"/>
        <v>334.05000000104997</v>
      </c>
      <c r="AJF91" s="102">
        <f t="shared" si="1861"/>
        <v>334</v>
      </c>
      <c r="AJG91" s="105" t="str">
        <f t="shared" si="1862"/>
        <v>.05000000105</v>
      </c>
      <c r="AJH91" s="93">
        <f t="shared" si="1863"/>
        <v>976.80174999995461</v>
      </c>
      <c r="AJI91" s="102">
        <f t="shared" si="1864"/>
        <v>976</v>
      </c>
      <c r="AJJ91" s="105" t="str">
        <f t="shared" si="1865"/>
        <v>.80174999995</v>
      </c>
      <c r="AJL91" s="105">
        <f t="shared" si="1472"/>
        <v>0</v>
      </c>
      <c r="AJM91" s="105">
        <f t="shared" si="1473"/>
        <v>0</v>
      </c>
      <c r="AJN91" s="120">
        <f t="shared" si="1474"/>
        <v>327.50000000074999</v>
      </c>
      <c r="AJO91" s="102">
        <f t="shared" si="1866"/>
        <v>327</v>
      </c>
      <c r="AJP91" s="105" t="str">
        <f t="shared" si="1867"/>
        <v>.50000000075</v>
      </c>
      <c r="AJQ91" s="93">
        <f t="shared" si="1475"/>
        <v>976.80174999995461</v>
      </c>
      <c r="AJR91" s="102">
        <f t="shared" si="1868"/>
        <v>976</v>
      </c>
      <c r="AJS91" s="105" t="str">
        <f t="shared" si="1869"/>
        <v>.80174999995</v>
      </c>
      <c r="AJT91" s="120">
        <f t="shared" si="1476"/>
        <v>334.30000000104997</v>
      </c>
      <c r="AJU91" s="102">
        <f t="shared" si="1870"/>
        <v>334</v>
      </c>
      <c r="AJV91" s="105" t="str">
        <f t="shared" si="1871"/>
        <v>.30000000105</v>
      </c>
      <c r="AJW91" s="93">
        <f t="shared" si="1477"/>
        <v>976.80174999995461</v>
      </c>
      <c r="AJX91" s="102">
        <f t="shared" si="1872"/>
        <v>976</v>
      </c>
      <c r="AJY91" s="105" t="str">
        <f t="shared" si="1873"/>
        <v>.80174999995</v>
      </c>
      <c r="AJZ91" s="94" t="str">
        <f t="shared" si="1874"/>
        <v>-3,150</v>
      </c>
      <c r="AKA91" s="94" t="str">
        <f t="shared" si="1875"/>
        <v>+3,150</v>
      </c>
      <c r="AKC91" s="132">
        <f t="shared" si="1478"/>
        <v>9.4500000004499998E-2</v>
      </c>
      <c r="AKD91" s="120">
        <f t="shared" si="1479"/>
        <v>0</v>
      </c>
      <c r="AKE91" s="120">
        <f t="shared" si="1480"/>
        <v>9.4500000004499998E-2</v>
      </c>
      <c r="AKF91" s="103">
        <f t="shared" si="1481"/>
        <v>327.75000000074999</v>
      </c>
      <c r="AKG91" s="102">
        <f t="shared" si="1876"/>
        <v>327</v>
      </c>
      <c r="AKH91" s="105" t="str">
        <f t="shared" si="1877"/>
        <v>.75000000075</v>
      </c>
      <c r="AKI91" s="103">
        <f t="shared" si="1482"/>
        <v>976.80174999995461</v>
      </c>
      <c r="AKJ91" s="102">
        <f t="shared" si="1878"/>
        <v>976</v>
      </c>
      <c r="AKK91" s="105" t="str">
        <f t="shared" si="1879"/>
        <v>.80174999995</v>
      </c>
      <c r="AKL91" s="390">
        <f t="shared" si="1483"/>
        <v>327.75000000074999</v>
      </c>
      <c r="AKM91" s="102">
        <f t="shared" si="1880"/>
        <v>327</v>
      </c>
      <c r="AKN91" s="105" t="str">
        <f t="shared" si="1881"/>
        <v>.75000000075</v>
      </c>
      <c r="AKO91" s="390">
        <f t="shared" si="1882"/>
        <v>976.70724999995014</v>
      </c>
      <c r="AKP91" s="102">
        <f t="shared" si="1883"/>
        <v>976</v>
      </c>
      <c r="AKQ91" s="105" t="str">
        <f t="shared" si="1884"/>
        <v>.70724999995</v>
      </c>
      <c r="AKR91" s="103">
        <f t="shared" si="1484"/>
        <v>330.90000000089998</v>
      </c>
      <c r="AKS91" s="102">
        <f t="shared" si="1885"/>
        <v>330</v>
      </c>
      <c r="AKT91" s="105" t="str">
        <f t="shared" si="1886"/>
        <v>.90000000090</v>
      </c>
      <c r="AKU91" s="103">
        <f t="shared" si="1887"/>
        <v>976.80174999995461</v>
      </c>
      <c r="AKV91" s="102">
        <f t="shared" si="1888"/>
        <v>976</v>
      </c>
      <c r="AKW91" s="105" t="str">
        <f t="shared" si="1889"/>
        <v>.80174999995</v>
      </c>
      <c r="AKX91" s="390">
        <f t="shared" si="1485"/>
        <v>334.05000000104997</v>
      </c>
      <c r="AKY91" s="102">
        <f t="shared" si="1890"/>
        <v>334</v>
      </c>
      <c r="AKZ91" s="105" t="str">
        <f t="shared" si="1891"/>
        <v>.05000000105</v>
      </c>
      <c r="ALA91" s="390">
        <f t="shared" si="1892"/>
        <v>976.70724999995014</v>
      </c>
      <c r="ALB91" s="102">
        <f t="shared" si="1893"/>
        <v>976</v>
      </c>
      <c r="ALC91" s="105" t="str">
        <f t="shared" si="1894"/>
        <v>.70724999995</v>
      </c>
      <c r="ALD91" s="103">
        <f t="shared" si="1486"/>
        <v>334.05000000104997</v>
      </c>
      <c r="ALE91" s="102">
        <f t="shared" si="1895"/>
        <v>334</v>
      </c>
      <c r="ALF91" s="105" t="str">
        <f t="shared" si="1896"/>
        <v>.05000000105</v>
      </c>
      <c r="ALG91" s="103">
        <f t="shared" si="1487"/>
        <v>976.80174999995461</v>
      </c>
      <c r="ALH91" s="102">
        <f t="shared" si="1897"/>
        <v>976</v>
      </c>
      <c r="ALI91" s="105" t="str">
        <f t="shared" si="1898"/>
        <v>.80174999995</v>
      </c>
      <c r="ALK91" s="136">
        <f t="shared" si="1899"/>
        <v>2.5000000000750001E-10</v>
      </c>
      <c r="ALL91" s="136">
        <f t="shared" si="1900"/>
        <v>0.2500000000075</v>
      </c>
      <c r="ALM91" s="103">
        <f t="shared" si="1488"/>
        <v>327.75000000074999</v>
      </c>
      <c r="ALN91" s="102">
        <f t="shared" si="1901"/>
        <v>327</v>
      </c>
      <c r="ALO91" s="105" t="str">
        <f t="shared" si="1902"/>
        <v>.75000000075</v>
      </c>
      <c r="ALP91" s="103">
        <f t="shared" si="1489"/>
        <v>976.70724999995014</v>
      </c>
      <c r="ALQ91" s="102">
        <f t="shared" si="1903"/>
        <v>976</v>
      </c>
      <c r="ALR91" s="105" t="str">
        <f t="shared" si="1904"/>
        <v>.70724999995</v>
      </c>
      <c r="ALS91" s="103">
        <f t="shared" si="1905"/>
        <v>327.75000000099999</v>
      </c>
      <c r="ALT91" s="102">
        <f t="shared" si="1906"/>
        <v>327</v>
      </c>
      <c r="ALU91" s="105" t="str">
        <f t="shared" si="1907"/>
        <v>.75000000100</v>
      </c>
      <c r="ALV91" s="103">
        <f t="shared" si="1908"/>
        <v>976.95724999995764</v>
      </c>
      <c r="ALW91" s="102">
        <f t="shared" si="1909"/>
        <v>976</v>
      </c>
      <c r="ALX91" s="105" t="str">
        <f t="shared" si="1910"/>
        <v>.95724999996</v>
      </c>
      <c r="ALY91" s="103">
        <f t="shared" si="1490"/>
        <v>330.90000000089998</v>
      </c>
      <c r="ALZ91" s="102">
        <f t="shared" si="1911"/>
        <v>330</v>
      </c>
      <c r="AMA91" s="105" t="str">
        <f t="shared" si="1912"/>
        <v>.90000000090</v>
      </c>
      <c r="AMB91" s="103">
        <f t="shared" si="1491"/>
        <v>977.05174999995461</v>
      </c>
      <c r="AMC91" s="102">
        <f t="shared" si="1913"/>
        <v>977</v>
      </c>
      <c r="AMD91" s="105" t="str">
        <f t="shared" si="1914"/>
        <v>.05174999995</v>
      </c>
      <c r="AME91" s="103">
        <f t="shared" si="1915"/>
        <v>334.05000000079997</v>
      </c>
      <c r="AMF91" s="102">
        <f t="shared" si="1916"/>
        <v>334</v>
      </c>
      <c r="AMG91" s="105" t="str">
        <f t="shared" si="1917"/>
        <v>.05000000080</v>
      </c>
      <c r="AMH91" s="103">
        <f t="shared" si="1918"/>
        <v>976.95724999995764</v>
      </c>
      <c r="AMI91" s="102">
        <f t="shared" si="1919"/>
        <v>976</v>
      </c>
      <c r="AMJ91" s="105" t="str">
        <f t="shared" si="1920"/>
        <v>.95724999996</v>
      </c>
      <c r="AMK91" s="103">
        <f t="shared" si="1492"/>
        <v>334.05000000104997</v>
      </c>
      <c r="AML91" s="102">
        <f t="shared" si="1921"/>
        <v>334</v>
      </c>
      <c r="AMM91" s="105" t="str">
        <f t="shared" si="1922"/>
        <v>.05000000105</v>
      </c>
      <c r="AMN91" s="103">
        <f t="shared" si="1493"/>
        <v>976.70724999995014</v>
      </c>
      <c r="AMO91" s="102">
        <f t="shared" si="1923"/>
        <v>976</v>
      </c>
      <c r="AMP91" s="105" t="str">
        <f t="shared" si="1924"/>
        <v>.70724999995</v>
      </c>
      <c r="AMR91" s="103">
        <f t="shared" si="1925"/>
        <v>327.90000000089998</v>
      </c>
      <c r="AMS91" s="102">
        <f t="shared" si="1926"/>
        <v>327</v>
      </c>
      <c r="AMT91" s="105" t="str">
        <f t="shared" si="1927"/>
        <v>.90000000090</v>
      </c>
      <c r="AMU91" s="649">
        <f t="shared" si="1928"/>
        <v>976.86174999995455</v>
      </c>
      <c r="AMV91" s="102">
        <f t="shared" si="1929"/>
        <v>976</v>
      </c>
      <c r="AMW91" s="105" t="str">
        <f t="shared" si="1930"/>
        <v>.86174999995</v>
      </c>
      <c r="AMX91" s="103">
        <f t="shared" si="1931"/>
        <v>327.90000000089998</v>
      </c>
      <c r="AMY91" s="102">
        <f t="shared" si="1932"/>
        <v>327</v>
      </c>
      <c r="AMZ91" s="105" t="str">
        <f t="shared" si="1933"/>
        <v>.90000000090</v>
      </c>
      <c r="ANA91" s="649">
        <f t="shared" si="1934"/>
        <v>976.96174999995458</v>
      </c>
      <c r="ANB91" s="102">
        <f t="shared" si="1935"/>
        <v>976</v>
      </c>
      <c r="ANC91" s="105" t="str">
        <f t="shared" si="1936"/>
        <v>.96174999995</v>
      </c>
      <c r="AND91" s="103">
        <f t="shared" si="1937"/>
        <v>330.90000000089998</v>
      </c>
      <c r="ANE91" s="102">
        <f t="shared" si="1938"/>
        <v>330</v>
      </c>
      <c r="ANF91" s="105" t="str">
        <f t="shared" si="1939"/>
        <v>.90000000090</v>
      </c>
      <c r="ANG91" s="649">
        <f t="shared" si="1940"/>
        <v>977.05174999995461</v>
      </c>
      <c r="ANH91" s="102">
        <f t="shared" si="1941"/>
        <v>977</v>
      </c>
      <c r="ANI91" s="105" t="str">
        <f t="shared" si="1942"/>
        <v>.05174999995</v>
      </c>
      <c r="ANJ91" s="103">
        <f t="shared" si="1943"/>
        <v>333.90000000089998</v>
      </c>
      <c r="ANK91" s="102">
        <f t="shared" si="1944"/>
        <v>333</v>
      </c>
      <c r="ANL91" s="105" t="str">
        <f t="shared" si="1945"/>
        <v>.90000000090</v>
      </c>
      <c r="ANM91" s="649">
        <f t="shared" si="1946"/>
        <v>976.96174999995458</v>
      </c>
      <c r="ANN91" s="102">
        <f t="shared" si="1947"/>
        <v>976</v>
      </c>
      <c r="ANO91" s="105" t="str">
        <f t="shared" si="1948"/>
        <v>.96174999995</v>
      </c>
      <c r="ANP91" s="103">
        <f t="shared" si="1949"/>
        <v>333.90000000089998</v>
      </c>
      <c r="ANQ91" s="102">
        <f t="shared" si="1950"/>
        <v>333</v>
      </c>
      <c r="ANR91" s="105" t="str">
        <f t="shared" si="1951"/>
        <v>.90000000090</v>
      </c>
      <c r="ANS91" s="649">
        <f t="shared" si="1952"/>
        <v>976.86174999995455</v>
      </c>
      <c r="ANT91" s="102">
        <f t="shared" si="1953"/>
        <v>976</v>
      </c>
      <c r="ANU91" s="105" t="str">
        <f t="shared" si="1954"/>
        <v>.86174999995</v>
      </c>
      <c r="ANX91" s="136">
        <f t="shared" si="1955"/>
        <v>0</v>
      </c>
      <c r="ANY91" s="136">
        <f t="shared" si="1956"/>
        <v>0</v>
      </c>
      <c r="ANZ91" s="103">
        <f t="shared" si="1494"/>
        <v>327.75000000074999</v>
      </c>
      <c r="AOA91" s="102">
        <f t="shared" si="1957"/>
        <v>327</v>
      </c>
      <c r="AOB91" s="105" t="str">
        <f t="shared" si="1958"/>
        <v>.75000000075</v>
      </c>
      <c r="AOC91" s="103">
        <f t="shared" si="1495"/>
        <v>976.70724999995014</v>
      </c>
      <c r="AOD91" s="102">
        <f t="shared" si="1959"/>
        <v>976</v>
      </c>
      <c r="AOE91" s="105" t="str">
        <f t="shared" si="1960"/>
        <v>.70724999995</v>
      </c>
      <c r="AOF91" s="103">
        <f t="shared" si="1496"/>
        <v>327.75000000074999</v>
      </c>
      <c r="AOG91" s="102">
        <f t="shared" si="1961"/>
        <v>327</v>
      </c>
      <c r="AOH91" s="105" t="str">
        <f t="shared" si="1962"/>
        <v>.75000000075</v>
      </c>
      <c r="AOI91" s="103">
        <f t="shared" si="1497"/>
        <v>976.70724999995014</v>
      </c>
      <c r="AOJ91" s="102">
        <f t="shared" si="1963"/>
        <v>976</v>
      </c>
      <c r="AOK91" s="105" t="str">
        <f t="shared" si="1964"/>
        <v>.70724999995</v>
      </c>
      <c r="AOL91" s="103">
        <f t="shared" si="1498"/>
        <v>330.90000000089998</v>
      </c>
      <c r="AOM91" s="102">
        <f t="shared" si="1965"/>
        <v>330</v>
      </c>
      <c r="AON91" s="105" t="str">
        <f t="shared" si="1966"/>
        <v>.90000000090</v>
      </c>
      <c r="AOO91" s="103">
        <f t="shared" si="1499"/>
        <v>976.80174999995461</v>
      </c>
      <c r="AOP91" s="102">
        <f t="shared" si="1967"/>
        <v>976</v>
      </c>
      <c r="AOQ91" s="105" t="str">
        <f t="shared" si="1968"/>
        <v>.80174999995</v>
      </c>
      <c r="AOR91" s="103">
        <f t="shared" si="1500"/>
        <v>334.05000000104997</v>
      </c>
      <c r="AOS91" s="102">
        <f t="shared" si="1969"/>
        <v>334</v>
      </c>
      <c r="AOT91" s="105" t="str">
        <f t="shared" si="1970"/>
        <v>.05000000105</v>
      </c>
      <c r="AOU91" s="103">
        <f t="shared" si="1971"/>
        <v>976.70724999995014</v>
      </c>
      <c r="AOV91" s="102">
        <f t="shared" si="1972"/>
        <v>976</v>
      </c>
      <c r="AOW91" s="105" t="str">
        <f t="shared" si="1973"/>
        <v>.70724999995</v>
      </c>
      <c r="AOX91" s="103">
        <f t="shared" si="1501"/>
        <v>334.05000000104997</v>
      </c>
      <c r="AOY91" s="102">
        <f t="shared" si="1974"/>
        <v>334</v>
      </c>
      <c r="AOZ91" s="105" t="str">
        <f t="shared" si="1975"/>
        <v>.05000000105</v>
      </c>
      <c r="APA91" s="103">
        <f t="shared" si="1976"/>
        <v>976.70724999995014</v>
      </c>
      <c r="APB91" s="102">
        <f t="shared" si="1977"/>
        <v>976</v>
      </c>
      <c r="APC91" s="105" t="str">
        <f t="shared" si="1978"/>
        <v>.70724999995</v>
      </c>
      <c r="APE91" s="136">
        <f t="shared" si="1979"/>
        <v>1.5000000000450002E-10</v>
      </c>
      <c r="APF91" s="136">
        <f t="shared" si="1980"/>
        <v>0.15000000000450001</v>
      </c>
      <c r="APG91" s="103">
        <f t="shared" si="1502"/>
        <v>327.75000000074999</v>
      </c>
      <c r="APH91" s="102">
        <f t="shared" si="1981"/>
        <v>327</v>
      </c>
      <c r="API91" s="105" t="str">
        <f t="shared" si="1982"/>
        <v>.75000000075</v>
      </c>
      <c r="APJ91" s="103">
        <f t="shared" si="1503"/>
        <v>976.70724999995014</v>
      </c>
      <c r="APK91" s="102">
        <f t="shared" si="1983"/>
        <v>976</v>
      </c>
      <c r="APL91" s="105" t="str">
        <f t="shared" si="1984"/>
        <v>.70724999995</v>
      </c>
      <c r="APM91" s="103">
        <f t="shared" si="1504"/>
        <v>327.7500000009</v>
      </c>
      <c r="APN91" s="102">
        <f t="shared" si="1985"/>
        <v>327</v>
      </c>
      <c r="APO91" s="105" t="str">
        <f t="shared" si="1986"/>
        <v>.75000000090</v>
      </c>
      <c r="APP91" s="103">
        <f t="shared" si="1987"/>
        <v>976.85724999995455</v>
      </c>
      <c r="APQ91" s="102">
        <f t="shared" si="1988"/>
        <v>976</v>
      </c>
      <c r="APR91" s="105" t="str">
        <f t="shared" si="1989"/>
        <v>.85724999995</v>
      </c>
      <c r="APS91" s="103">
        <f t="shared" si="1505"/>
        <v>330.90000000089998</v>
      </c>
      <c r="APT91" s="102">
        <f t="shared" si="1990"/>
        <v>330</v>
      </c>
      <c r="APU91" s="105" t="str">
        <f t="shared" si="1991"/>
        <v>.90000000090</v>
      </c>
      <c r="APV91" s="103">
        <f t="shared" si="1506"/>
        <v>976.95174999995459</v>
      </c>
      <c r="APW91" s="102">
        <f t="shared" si="1992"/>
        <v>976</v>
      </c>
      <c r="APX91" s="105" t="str">
        <f t="shared" si="1993"/>
        <v>.95174999995</v>
      </c>
      <c r="APY91" s="103">
        <f t="shared" si="1507"/>
        <v>334.05000000089996</v>
      </c>
      <c r="APZ91" s="102">
        <f t="shared" si="1994"/>
        <v>334</v>
      </c>
      <c r="AQA91" s="105" t="str">
        <f t="shared" si="1995"/>
        <v>.05000000090</v>
      </c>
      <c r="AQB91" s="103">
        <f t="shared" si="1996"/>
        <v>976.85724999995455</v>
      </c>
      <c r="AQC91" s="102">
        <f t="shared" si="1997"/>
        <v>976</v>
      </c>
      <c r="AQD91" s="105" t="str">
        <f t="shared" si="1998"/>
        <v>.85724999995</v>
      </c>
      <c r="AQE91" s="103">
        <f t="shared" si="1508"/>
        <v>334.05000000104997</v>
      </c>
      <c r="AQF91" s="102">
        <f t="shared" si="1999"/>
        <v>334</v>
      </c>
      <c r="AQG91" s="105" t="str">
        <f t="shared" si="2000"/>
        <v>.05000000105</v>
      </c>
      <c r="AQH91" s="103">
        <f t="shared" si="1509"/>
        <v>976.70724999995014</v>
      </c>
      <c r="AQI91" s="102">
        <f t="shared" si="2001"/>
        <v>976</v>
      </c>
      <c r="AQJ91" s="105" t="str">
        <f t="shared" si="2002"/>
        <v>.70724999995</v>
      </c>
      <c r="AQK91" s="230"/>
      <c r="AQL91" s="120">
        <f t="shared" si="1510"/>
        <v>0</v>
      </c>
      <c r="AQM91" s="120">
        <f t="shared" si="2003"/>
        <v>999999999999</v>
      </c>
      <c r="AQN91" s="120">
        <f t="shared" si="1511"/>
        <v>0</v>
      </c>
      <c r="AQO91" s="120">
        <f t="shared" si="1512"/>
        <v>0</v>
      </c>
      <c r="AQP91" s="94">
        <f t="shared" si="1513"/>
        <v>0</v>
      </c>
      <c r="AQQ91" s="120">
        <f t="shared" si="2004"/>
        <v>999999999999</v>
      </c>
    </row>
    <row r="92" spans="4:1135" ht="15.75" x14ac:dyDescent="0.25">
      <c r="D92" s="770">
        <f t="shared" si="1211"/>
        <v>0</v>
      </c>
      <c r="E92" s="770" t="str">
        <f t="shared" si="1212"/>
        <v>-color</v>
      </c>
      <c r="F92" s="770" t="str">
        <f t="shared" si="1213"/>
        <v xml:space="preserve">3  </v>
      </c>
      <c r="G92" s="770" t="str">
        <f t="shared" si="2057"/>
        <v>-TEXT</v>
      </c>
      <c r="H92" s="770" t="str">
        <f t="shared" si="2058"/>
        <v>J</v>
      </c>
      <c r="I92" s="770" t="str">
        <f t="shared" si="2059"/>
        <v>bl</v>
      </c>
      <c r="J92" s="770" t="str">
        <f t="shared" si="2060"/>
        <v>00,00</v>
      </c>
      <c r="K92" s="770" t="str">
        <f t="shared" si="2061"/>
        <v>0</v>
      </c>
      <c r="L92" s="770" t="str">
        <f t="shared" si="2062"/>
        <v xml:space="preserve"> </v>
      </c>
      <c r="N92" s="197"/>
      <c r="O92" s="197"/>
      <c r="P92" s="197"/>
      <c r="Q92" s="197"/>
      <c r="R92" s="197"/>
      <c r="S92" s="350">
        <f t="shared" si="1514"/>
        <v>0</v>
      </c>
      <c r="T92" s="391">
        <f t="shared" si="1515"/>
        <v>0</v>
      </c>
      <c r="U92" s="90"/>
      <c r="V92" s="484">
        <f t="shared" si="2005"/>
        <v>0</v>
      </c>
      <c r="W92" s="786"/>
      <c r="X92" s="787"/>
      <c r="Y92" s="788"/>
      <c r="Z92" s="789"/>
      <c r="AA92" s="781"/>
      <c r="AB92" s="619">
        <f t="shared" si="1516"/>
        <v>0</v>
      </c>
      <c r="AC92" s="619">
        <f t="shared" si="1517"/>
        <v>0</v>
      </c>
      <c r="AD92" s="102">
        <f t="shared" si="1234"/>
        <v>0</v>
      </c>
      <c r="AE92" s="88"/>
      <c r="AF92" s="95">
        <f t="shared" si="1518"/>
        <v>0</v>
      </c>
      <c r="AG92" s="456">
        <f t="shared" si="2006"/>
        <v>0</v>
      </c>
      <c r="AH92" s="92"/>
      <c r="AI92" s="524">
        <f t="shared" si="1519"/>
        <v>0</v>
      </c>
      <c r="AK92" s="91"/>
      <c r="AL92" s="581"/>
      <c r="AM92" s="579">
        <f t="shared" si="1520"/>
        <v>0</v>
      </c>
      <c r="AN92" s="578"/>
      <c r="AO92" s="90"/>
      <c r="AP92" s="695"/>
      <c r="AR92" s="343">
        <f t="shared" si="1521"/>
        <v>0</v>
      </c>
      <c r="AS92" s="343">
        <f t="shared" si="1522"/>
        <v>0</v>
      </c>
      <c r="AT92" s="343">
        <f t="shared" si="1523"/>
        <v>0</v>
      </c>
      <c r="AU92" s="343">
        <f t="shared" si="2007"/>
        <v>0</v>
      </c>
      <c r="AV92" s="343">
        <f t="shared" si="1524"/>
        <v>0</v>
      </c>
      <c r="AW92" s="343">
        <f t="shared" si="1525"/>
        <v>0</v>
      </c>
      <c r="AX92" s="343">
        <f t="shared" si="1526"/>
        <v>0</v>
      </c>
      <c r="AZ92" s="454">
        <f t="shared" si="1527"/>
        <v>0</v>
      </c>
      <c r="BA92" s="160">
        <f t="shared" si="1235"/>
        <v>0</v>
      </c>
      <c r="BB92" s="160">
        <f t="shared" si="2008"/>
        <v>0</v>
      </c>
      <c r="BC92" s="469">
        <f t="shared" si="1528"/>
        <v>0</v>
      </c>
      <c r="BD92" s="454">
        <f t="shared" si="1236"/>
        <v>0</v>
      </c>
      <c r="BE92" s="457">
        <f t="shared" si="1529"/>
        <v>0</v>
      </c>
      <c r="BF92" s="601">
        <f t="shared" si="1530"/>
        <v>0</v>
      </c>
      <c r="BG92" s="457">
        <f t="shared" si="1237"/>
        <v>0</v>
      </c>
      <c r="BH92" s="457">
        <f t="shared" si="1531"/>
        <v>0</v>
      </c>
      <c r="BI92" s="457">
        <f t="shared" si="1532"/>
        <v>0</v>
      </c>
      <c r="BJ92" s="457">
        <f t="shared" si="1533"/>
        <v>0</v>
      </c>
      <c r="BK92" s="457">
        <f t="shared" si="1533"/>
        <v>0</v>
      </c>
      <c r="BL92" s="457">
        <f t="shared" si="1533"/>
        <v>0</v>
      </c>
      <c r="BM92" s="460">
        <f t="shared" si="1534"/>
        <v>0</v>
      </c>
      <c r="BN92" s="460">
        <f t="shared" si="1238"/>
        <v>0</v>
      </c>
      <c r="BO92" s="460">
        <f t="shared" si="1535"/>
        <v>0</v>
      </c>
      <c r="BP92" s="477"/>
      <c r="BR92" s="274">
        <f t="shared" si="1536"/>
        <v>0</v>
      </c>
      <c r="BS92" s="351">
        <f t="shared" si="1239"/>
        <v>0</v>
      </c>
      <c r="BT92" s="705">
        <f t="shared" si="1537"/>
        <v>0</v>
      </c>
      <c r="BU92" s="352">
        <f t="shared" si="1240"/>
        <v>0</v>
      </c>
      <c r="BV92" s="353">
        <f t="shared" si="1241"/>
        <v>0</v>
      </c>
      <c r="BW92" s="353">
        <f t="shared" si="1242"/>
        <v>0</v>
      </c>
      <c r="BX92" s="354">
        <f t="shared" si="1243"/>
        <v>0</v>
      </c>
      <c r="BY92" s="355">
        <f t="shared" si="1244"/>
        <v>0</v>
      </c>
      <c r="BZ92" s="355">
        <f t="shared" si="1245"/>
        <v>0</v>
      </c>
      <c r="CA92" s="393"/>
      <c r="CB92" s="594">
        <f t="shared" si="2009"/>
        <v>0</v>
      </c>
      <c r="CC92" s="392">
        <f t="shared" si="1538"/>
        <v>0</v>
      </c>
      <c r="CD92" s="392">
        <f t="shared" si="1539"/>
        <v>0</v>
      </c>
      <c r="CE92" s="392">
        <f t="shared" si="1540"/>
        <v>0</v>
      </c>
      <c r="CF92" s="392">
        <f t="shared" si="2010"/>
        <v>0</v>
      </c>
      <c r="CG92" s="394">
        <f t="shared" si="1541"/>
        <v>0</v>
      </c>
      <c r="CH92" s="394">
        <f t="shared" si="2011"/>
        <v>0</v>
      </c>
      <c r="CI92" s="395" t="s">
        <v>96</v>
      </c>
      <c r="CJ92" s="599">
        <f t="shared" si="1542"/>
        <v>0</v>
      </c>
      <c r="CK92" s="395"/>
      <c r="CL92" s="361"/>
      <c r="CM92" s="361">
        <f t="shared" si="1246"/>
        <v>0</v>
      </c>
      <c r="CN92" s="361">
        <f t="shared" si="1247"/>
        <v>0</v>
      </c>
      <c r="CO92" s="361">
        <v>82</v>
      </c>
      <c r="CP92" s="110">
        <f t="shared" si="2012"/>
        <v>94.44</v>
      </c>
      <c r="CQ92" s="362">
        <f t="shared" si="1543"/>
        <v>0</v>
      </c>
      <c r="CR92" s="367"/>
      <c r="CS92" s="367"/>
      <c r="CT92" s="396">
        <f t="shared" si="2042"/>
        <v>96.81</v>
      </c>
      <c r="CV92" s="399">
        <f t="shared" si="2055"/>
        <v>0</v>
      </c>
      <c r="CW92" s="367"/>
      <c r="CX92" s="111">
        <f t="shared" si="2043"/>
        <v>5.9250000000000115E-2</v>
      </c>
      <c r="CY92" s="367"/>
      <c r="CZ92" s="396">
        <f t="shared" si="2013"/>
        <v>191.61000000000018</v>
      </c>
      <c r="DA92" s="367"/>
      <c r="DB92" s="103">
        <f t="shared" si="1544"/>
        <v>0</v>
      </c>
      <c r="DC92" s="103">
        <f t="shared" si="1545"/>
        <v>98.938999999999993</v>
      </c>
      <c r="DD92" s="103">
        <f t="shared" si="1546"/>
        <v>98.938999999999993</v>
      </c>
      <c r="DE92" s="103">
        <f t="shared" si="1248"/>
        <v>0</v>
      </c>
      <c r="DF92" s="105">
        <f t="shared" si="1249"/>
        <v>0</v>
      </c>
      <c r="DG92" s="102">
        <f t="shared" si="1547"/>
        <v>0</v>
      </c>
      <c r="DH92" s="105">
        <f t="shared" si="1548"/>
        <v>0</v>
      </c>
      <c r="DI92" s="105">
        <f t="shared" si="1250"/>
        <v>0</v>
      </c>
      <c r="DJ92" s="111">
        <f t="shared" si="1251"/>
        <v>0</v>
      </c>
      <c r="DK92" s="401">
        <f t="shared" si="1549"/>
        <v>0</v>
      </c>
      <c r="DL92" s="111">
        <f t="shared" si="1550"/>
        <v>0</v>
      </c>
      <c r="DO92" s="403">
        <f t="shared" si="1551"/>
        <v>0</v>
      </c>
      <c r="DP92" s="403">
        <f t="shared" si="1552"/>
        <v>0</v>
      </c>
      <c r="DQ92" s="111">
        <f t="shared" si="2050"/>
        <v>0</v>
      </c>
      <c r="DR92" s="113">
        <f t="shared" si="1206"/>
        <v>0</v>
      </c>
      <c r="DS92" s="111">
        <f t="shared" si="1553"/>
        <v>0</v>
      </c>
      <c r="DT92" s="105">
        <f t="shared" si="1554"/>
        <v>0</v>
      </c>
      <c r="DU92" s="105">
        <f t="shared" si="1555"/>
        <v>0</v>
      </c>
      <c r="DV92" s="105">
        <f t="shared" si="2051"/>
        <v>0</v>
      </c>
      <c r="DW92" s="105">
        <f t="shared" si="2014"/>
        <v>0</v>
      </c>
      <c r="DX92" s="105">
        <f t="shared" si="1556"/>
        <v>0</v>
      </c>
      <c r="DZ92" s="105">
        <f t="shared" si="1557"/>
        <v>400</v>
      </c>
      <c r="EA92" s="105">
        <f t="shared" si="1558"/>
        <v>1600</v>
      </c>
      <c r="EB92" s="105">
        <f t="shared" si="1559"/>
        <v>3600</v>
      </c>
      <c r="EC92" s="105">
        <f t="shared" si="1560"/>
        <v>6400</v>
      </c>
      <c r="ED92" s="105">
        <f t="shared" si="1561"/>
        <v>10000</v>
      </c>
      <c r="EF92" s="105">
        <f t="shared" si="1233"/>
        <v>0</v>
      </c>
      <c r="EH92" s="105">
        <f t="shared" si="1222"/>
        <v>0</v>
      </c>
      <c r="EI92" s="105">
        <f t="shared" si="1562"/>
        <v>0</v>
      </c>
      <c r="EJ92" s="105">
        <f t="shared" si="1223"/>
        <v>0</v>
      </c>
      <c r="EL92" s="105">
        <f t="shared" si="2044"/>
        <v>0</v>
      </c>
      <c r="EM92" s="105">
        <f t="shared" si="1563"/>
        <v>0</v>
      </c>
      <c r="EN92" s="105">
        <f t="shared" si="1564"/>
        <v>0</v>
      </c>
      <c r="EO92" s="105">
        <f t="shared" si="1565"/>
        <v>0</v>
      </c>
      <c r="EP92" s="105">
        <f t="shared" si="1566"/>
        <v>0</v>
      </c>
      <c r="ER92" s="105">
        <f t="shared" si="1215"/>
        <v>0</v>
      </c>
      <c r="ES92" s="105">
        <f t="shared" si="1216"/>
        <v>0</v>
      </c>
      <c r="ET92" s="105">
        <f t="shared" si="1217"/>
        <v>0</v>
      </c>
      <c r="EU92" s="105">
        <f t="shared" si="1218"/>
        <v>0</v>
      </c>
      <c r="EV92" s="94">
        <f t="shared" si="1219"/>
        <v>0</v>
      </c>
      <c r="EW92" s="94">
        <f t="shared" si="1220"/>
        <v>0</v>
      </c>
      <c r="EX92" s="94">
        <f t="shared" si="1221"/>
        <v>0</v>
      </c>
      <c r="EZ92" s="94">
        <f t="shared" si="1224"/>
        <v>0</v>
      </c>
      <c r="FA92" s="94">
        <f t="shared" si="1225"/>
        <v>0</v>
      </c>
      <c r="FB92" s="94">
        <f t="shared" si="1226"/>
        <v>0</v>
      </c>
      <c r="FC92" s="94">
        <f t="shared" si="1227"/>
        <v>0</v>
      </c>
      <c r="FD92" s="94">
        <f t="shared" si="1228"/>
        <v>0</v>
      </c>
      <c r="FE92" s="94">
        <f t="shared" si="1229"/>
        <v>0</v>
      </c>
      <c r="FF92" s="94">
        <f t="shared" si="1230"/>
        <v>0</v>
      </c>
      <c r="FG92" s="94">
        <f t="shared" si="1231"/>
        <v>0</v>
      </c>
      <c r="FH92" s="94">
        <f t="shared" si="1232"/>
        <v>0</v>
      </c>
      <c r="FI92" s="369">
        <f t="shared" si="1252"/>
        <v>0</v>
      </c>
      <c r="FJ92" s="102">
        <f t="shared" si="1567"/>
        <v>0</v>
      </c>
      <c r="FK92" s="102">
        <f t="shared" si="1568"/>
        <v>0</v>
      </c>
      <c r="FL92" s="102">
        <f t="shared" si="1253"/>
        <v>0</v>
      </c>
      <c r="FM92" s="370">
        <f t="shared" si="1254"/>
        <v>0</v>
      </c>
      <c r="FN92" s="370">
        <f t="shared" si="1255"/>
        <v>0</v>
      </c>
      <c r="FO92" s="370">
        <f t="shared" si="1255"/>
        <v>0</v>
      </c>
      <c r="FP92" s="370">
        <f t="shared" si="1255"/>
        <v>0</v>
      </c>
      <c r="FQ92" s="370">
        <f t="shared" si="1256"/>
        <v>0</v>
      </c>
      <c r="FR92" s="370">
        <f t="shared" si="1569"/>
        <v>0</v>
      </c>
      <c r="FS92" s="370">
        <f t="shared" si="1214"/>
        <v>0</v>
      </c>
      <c r="FT92" s="370">
        <f t="shared" si="1214"/>
        <v>0</v>
      </c>
      <c r="FU92" s="370">
        <f t="shared" si="1214"/>
        <v>0</v>
      </c>
      <c r="FV92" s="370">
        <f t="shared" si="1214"/>
        <v>0</v>
      </c>
      <c r="FW92" s="370">
        <f t="shared" si="1214"/>
        <v>0</v>
      </c>
      <c r="FX92" s="370">
        <f t="shared" si="1570"/>
        <v>0</v>
      </c>
      <c r="FY92" s="371">
        <f t="shared" si="1257"/>
        <v>0</v>
      </c>
      <c r="FZ92" s="371">
        <f t="shared" si="1210"/>
        <v>0</v>
      </c>
      <c r="GA92" s="371">
        <f t="shared" si="1210"/>
        <v>0</v>
      </c>
      <c r="GB92" s="371">
        <f t="shared" si="1210"/>
        <v>0</v>
      </c>
      <c r="GC92" s="371">
        <f t="shared" si="1207"/>
        <v>0</v>
      </c>
      <c r="GD92" s="371">
        <f t="shared" si="1207"/>
        <v>0</v>
      </c>
      <c r="GE92" s="371">
        <f t="shared" si="1207"/>
        <v>0</v>
      </c>
      <c r="GF92" s="371">
        <f t="shared" si="1207"/>
        <v>0</v>
      </c>
      <c r="GG92" s="371">
        <f t="shared" si="1258"/>
        <v>0</v>
      </c>
      <c r="GH92" s="371">
        <f t="shared" si="1259"/>
        <v>0</v>
      </c>
      <c r="GI92" s="371">
        <f t="shared" si="990"/>
        <v>0</v>
      </c>
      <c r="GJ92" s="371">
        <f t="shared" si="990"/>
        <v>0</v>
      </c>
      <c r="GK92" s="371">
        <f t="shared" si="990"/>
        <v>0</v>
      </c>
      <c r="GL92" s="371">
        <f t="shared" si="990"/>
        <v>0</v>
      </c>
      <c r="GM92" s="371">
        <f t="shared" si="1260"/>
        <v>0</v>
      </c>
      <c r="GN92" s="371">
        <f t="shared" si="1260"/>
        <v>0</v>
      </c>
      <c r="GO92" s="371">
        <f t="shared" si="1260"/>
        <v>0</v>
      </c>
      <c r="GP92" s="371">
        <f t="shared" si="1260"/>
        <v>0</v>
      </c>
      <c r="GQ92" s="371">
        <f t="shared" si="1260"/>
        <v>0</v>
      </c>
      <c r="GR92" s="371">
        <f t="shared" si="1261"/>
        <v>0</v>
      </c>
      <c r="GS92" s="371">
        <f t="shared" si="1262"/>
        <v>0</v>
      </c>
      <c r="GT92" s="102">
        <f t="shared" si="1571"/>
        <v>0</v>
      </c>
      <c r="GU92" s="94">
        <f t="shared" si="2015"/>
        <v>0</v>
      </c>
      <c r="GV92" s="94">
        <f t="shared" si="2016"/>
        <v>0</v>
      </c>
      <c r="GW92" s="372">
        <f t="shared" si="1572"/>
        <v>0</v>
      </c>
      <c r="GX92" s="372">
        <f t="shared" si="1573"/>
        <v>0</v>
      </c>
      <c r="GY92" s="372">
        <f t="shared" si="1574"/>
        <v>0</v>
      </c>
      <c r="HA92" s="94">
        <v>82</v>
      </c>
      <c r="HB92" s="105">
        <f t="shared" si="1263"/>
        <v>0</v>
      </c>
      <c r="HC92" s="94">
        <f t="shared" si="2045"/>
        <v>0</v>
      </c>
      <c r="HD92" s="94">
        <f t="shared" si="1575"/>
        <v>0</v>
      </c>
      <c r="HE92" s="93">
        <f t="shared" si="1264"/>
        <v>0</v>
      </c>
      <c r="HF92" s="93">
        <f t="shared" si="1265"/>
        <v>0</v>
      </c>
      <c r="HG92" s="94">
        <f t="shared" si="2017"/>
        <v>0</v>
      </c>
      <c r="HH92" s="120">
        <f t="shared" si="2018"/>
        <v>0</v>
      </c>
      <c r="HI92" s="93">
        <f t="shared" si="2019"/>
        <v>0</v>
      </c>
      <c r="HJ92" s="120">
        <f t="shared" si="1266"/>
        <v>0</v>
      </c>
      <c r="HK92" s="151">
        <f t="shared" si="1267"/>
        <v>0</v>
      </c>
      <c r="HM92" s="376">
        <f t="shared" si="1576"/>
        <v>0</v>
      </c>
      <c r="HN92" s="189">
        <f t="shared" si="1577"/>
        <v>0</v>
      </c>
      <c r="HO92" s="189" t="str">
        <f t="shared" si="1578"/>
        <v>.00000000000</v>
      </c>
      <c r="HP92" s="189">
        <f t="shared" si="1579"/>
        <v>0</v>
      </c>
      <c r="HQ92" s="189">
        <f t="shared" si="1580"/>
        <v>0</v>
      </c>
      <c r="HR92" s="377" t="str">
        <f t="shared" si="1581"/>
        <v>.00000000000</v>
      </c>
      <c r="HT92" s="376">
        <f t="shared" si="1582"/>
        <v>0</v>
      </c>
      <c r="HU92" s="189">
        <f t="shared" si="1583"/>
        <v>0</v>
      </c>
      <c r="HV92" s="189" t="str">
        <f t="shared" si="1584"/>
        <v>.00000000000</v>
      </c>
      <c r="HW92" s="189">
        <f t="shared" si="1268"/>
        <v>2.5</v>
      </c>
      <c r="HX92" s="189">
        <f t="shared" si="1585"/>
        <v>2</v>
      </c>
      <c r="HY92" s="377" t="str">
        <f t="shared" si="1586"/>
        <v>.50000000000</v>
      </c>
      <c r="IA92" s="94">
        <f t="shared" si="1269"/>
        <v>0</v>
      </c>
      <c r="IB92" s="94">
        <f t="shared" si="1270"/>
        <v>0</v>
      </c>
      <c r="IC92" s="94">
        <f t="shared" si="1587"/>
        <v>0</v>
      </c>
      <c r="ID92" s="94">
        <f t="shared" si="1588"/>
        <v>0</v>
      </c>
      <c r="IE92" s="94">
        <f t="shared" si="1589"/>
        <v>0</v>
      </c>
      <c r="IF92" s="94" t="str">
        <f t="shared" si="1590"/>
        <v>.00000000000</v>
      </c>
      <c r="IG92" s="94">
        <f t="shared" si="1271"/>
        <v>0</v>
      </c>
      <c r="IH92" s="94">
        <f t="shared" si="1591"/>
        <v>0</v>
      </c>
      <c r="II92" s="94" t="str">
        <f t="shared" si="1592"/>
        <v>.00000000000</v>
      </c>
      <c r="IJ92" s="94">
        <f t="shared" si="1272"/>
        <v>0</v>
      </c>
      <c r="IL92" s="376">
        <f t="shared" si="1593"/>
        <v>0</v>
      </c>
      <c r="IM92" s="189">
        <f t="shared" si="1594"/>
        <v>0</v>
      </c>
      <c r="IN92" s="189" t="str">
        <f t="shared" si="1595"/>
        <v>.00000000000</v>
      </c>
      <c r="IO92" s="189">
        <f t="shared" si="1273"/>
        <v>0</v>
      </c>
      <c r="IP92" s="189">
        <f t="shared" si="1596"/>
        <v>0</v>
      </c>
      <c r="IQ92" s="377" t="str">
        <f t="shared" si="1597"/>
        <v>.00000000000</v>
      </c>
      <c r="IR92" s="105">
        <f t="shared" si="1274"/>
        <v>0</v>
      </c>
      <c r="IT92" s="599">
        <f t="shared" si="1598"/>
        <v>0</v>
      </c>
      <c r="IU92" s="601">
        <f t="shared" si="1275"/>
        <v>0</v>
      </c>
      <c r="IV92" s="518">
        <f t="shared" si="1599"/>
        <v>0</v>
      </c>
      <c r="IW92" s="518">
        <f t="shared" si="1600"/>
        <v>0</v>
      </c>
      <c r="IX92" s="507">
        <f t="shared" si="1276"/>
        <v>0</v>
      </c>
      <c r="IY92" s="518">
        <f t="shared" si="1601"/>
        <v>0</v>
      </c>
      <c r="IZ92" s="518">
        <f t="shared" si="1602"/>
        <v>0</v>
      </c>
      <c r="JA92" s="519">
        <f t="shared" si="1603"/>
        <v>0</v>
      </c>
      <c r="JB92" s="100">
        <f t="shared" si="1604"/>
        <v>0</v>
      </c>
      <c r="JC92" s="514">
        <f t="shared" si="1605"/>
        <v>0</v>
      </c>
      <c r="JD92" s="519">
        <f t="shared" si="1606"/>
        <v>0</v>
      </c>
      <c r="JE92" s="672">
        <f t="shared" si="1607"/>
        <v>0</v>
      </c>
      <c r="JF92" s="677" t="s">
        <v>838</v>
      </c>
      <c r="JG92" s="671" t="s">
        <v>838</v>
      </c>
      <c r="JH92" s="671" t="s">
        <v>838</v>
      </c>
      <c r="JI92" s="671" t="s">
        <v>838</v>
      </c>
      <c r="JJ92" s="671" t="s">
        <v>838</v>
      </c>
      <c r="JK92" s="671" t="s">
        <v>838</v>
      </c>
      <c r="JL92" s="671" t="s">
        <v>838</v>
      </c>
      <c r="JM92" s="671" t="s">
        <v>838</v>
      </c>
      <c r="JN92" s="671" t="s">
        <v>838</v>
      </c>
      <c r="JO92" s="671" t="s">
        <v>838</v>
      </c>
      <c r="JP92" s="671" t="s">
        <v>838</v>
      </c>
      <c r="JQ92" s="671" t="s">
        <v>838</v>
      </c>
      <c r="JR92" s="671" t="s">
        <v>838</v>
      </c>
      <c r="JS92" s="671" t="s">
        <v>838</v>
      </c>
      <c r="JT92" s="671" t="s">
        <v>838</v>
      </c>
      <c r="JU92" s="671" t="s">
        <v>838</v>
      </c>
      <c r="JV92" s="671" t="s">
        <v>838</v>
      </c>
      <c r="JW92" s="671" t="s">
        <v>838</v>
      </c>
      <c r="JX92" s="671" t="s">
        <v>838</v>
      </c>
      <c r="JY92" s="671" t="s">
        <v>838</v>
      </c>
      <c r="JZ92" s="671" t="s">
        <v>838</v>
      </c>
      <c r="KA92" s="678" t="s">
        <v>838</v>
      </c>
      <c r="KB92" s="678" t="s">
        <v>838</v>
      </c>
      <c r="KC92" s="678" t="s">
        <v>838</v>
      </c>
      <c r="KD92" s="678" t="s">
        <v>838</v>
      </c>
      <c r="KE92" s="678" t="s">
        <v>838</v>
      </c>
      <c r="KF92" s="678" t="s">
        <v>838</v>
      </c>
      <c r="KG92" s="678" t="s">
        <v>838</v>
      </c>
      <c r="KH92" s="678" t="s">
        <v>838</v>
      </c>
      <c r="KI92" s="678" t="s">
        <v>838</v>
      </c>
      <c r="KJ92" s="678" t="s">
        <v>838</v>
      </c>
      <c r="KK92" s="678" t="s">
        <v>838</v>
      </c>
      <c r="KL92" s="678" t="s">
        <v>838</v>
      </c>
      <c r="KM92" s="678" t="s">
        <v>838</v>
      </c>
      <c r="KN92" s="678" t="s">
        <v>838</v>
      </c>
      <c r="KO92" s="678" t="s">
        <v>838</v>
      </c>
      <c r="KP92" s="678" t="s">
        <v>838</v>
      </c>
      <c r="KQ92" s="678" t="s">
        <v>838</v>
      </c>
      <c r="KR92" s="678" t="s">
        <v>838</v>
      </c>
      <c r="KS92" s="678" t="s">
        <v>838</v>
      </c>
      <c r="KT92" s="678" t="s">
        <v>838</v>
      </c>
      <c r="KU92" s="678" t="s">
        <v>838</v>
      </c>
      <c r="KV92" s="686"/>
      <c r="KW92" s="686"/>
      <c r="KX92" s="529"/>
      <c r="KY92" s="529"/>
      <c r="KZ92" s="529"/>
      <c r="LA92" s="529"/>
      <c r="LB92" s="529"/>
      <c r="LC92" s="529"/>
      <c r="LD92" s="529"/>
      <c r="LE92" s="529"/>
      <c r="LF92" s="529"/>
      <c r="LG92" s="529"/>
      <c r="LH92" s="529"/>
      <c r="LI92" s="529"/>
      <c r="LJ92" s="529"/>
      <c r="LK92" s="529"/>
      <c r="LL92" s="529"/>
      <c r="LM92" s="529"/>
      <c r="LN92" s="529"/>
      <c r="LO92" s="529"/>
      <c r="LP92" s="529"/>
      <c r="LQ92" s="529"/>
      <c r="LR92" s="529"/>
      <c r="LS92" s="529"/>
      <c r="LT92" s="250"/>
      <c r="LU92" s="529"/>
      <c r="LV92" s="529"/>
      <c r="LW92" s="529"/>
      <c r="LX92" s="529"/>
      <c r="LY92" s="529"/>
      <c r="LZ92" s="529"/>
      <c r="MA92" s="529"/>
      <c r="MB92" s="529"/>
      <c r="MC92" s="529"/>
      <c r="MD92" s="529"/>
      <c r="ME92" s="529"/>
      <c r="MF92" s="529"/>
      <c r="MG92" s="529"/>
      <c r="MH92" s="529"/>
      <c r="MI92" s="529"/>
      <c r="MJ92" s="529"/>
      <c r="MK92" s="529"/>
      <c r="ML92" s="529"/>
      <c r="MM92" s="529"/>
      <c r="MN92" s="529"/>
      <c r="MO92" s="529"/>
      <c r="MP92" s="529"/>
      <c r="MQ92" s="529"/>
      <c r="MR92" s="529"/>
      <c r="MS92" s="529"/>
      <c r="MT92" s="529"/>
      <c r="MU92" s="529"/>
      <c r="MV92" s="529"/>
      <c r="MW92" s="529"/>
      <c r="MX92" s="529"/>
      <c r="MY92" s="529"/>
      <c r="MZ92" s="529"/>
      <c r="NA92" s="529"/>
      <c r="NB92" s="529"/>
      <c r="NC92" s="529"/>
      <c r="ND92" s="529"/>
      <c r="NE92" s="529"/>
      <c r="NF92" s="529"/>
      <c r="NG92" s="529"/>
      <c r="NH92" s="529"/>
      <c r="NI92" s="529"/>
      <c r="NJ92" s="529"/>
      <c r="NK92" s="529"/>
      <c r="NL92" s="529"/>
      <c r="NM92" s="529"/>
      <c r="NN92" s="529"/>
      <c r="NO92" s="529"/>
      <c r="NP92" s="529"/>
      <c r="NQ92" s="529"/>
      <c r="NR92" s="529"/>
      <c r="NS92" s="529"/>
      <c r="NT92" s="529"/>
      <c r="NU92" s="529"/>
      <c r="NV92" s="379">
        <f t="shared" si="1277"/>
        <v>0</v>
      </c>
      <c r="NW92" s="100">
        <f t="shared" si="2020"/>
        <v>0</v>
      </c>
      <c r="NX92" s="189">
        <f t="shared" si="2021"/>
        <v>0</v>
      </c>
      <c r="NY92" s="189">
        <f t="shared" si="2022"/>
        <v>0</v>
      </c>
      <c r="NZ92" s="189">
        <f t="shared" si="1278"/>
        <v>910.40000000000009</v>
      </c>
      <c r="OA92" s="189">
        <f t="shared" si="2023"/>
        <v>0</v>
      </c>
      <c r="OB92" s="377">
        <f t="shared" si="2024"/>
        <v>0</v>
      </c>
      <c r="OC92" s="105">
        <f t="shared" si="2046"/>
        <v>0</v>
      </c>
      <c r="OE92" s="376">
        <f t="shared" si="1279"/>
        <v>0</v>
      </c>
      <c r="OF92" s="189">
        <f t="shared" si="1280"/>
        <v>0</v>
      </c>
      <c r="OG92" s="189">
        <f t="shared" si="1281"/>
        <v>0</v>
      </c>
      <c r="OH92" s="189">
        <f t="shared" si="1282"/>
        <v>0</v>
      </c>
      <c r="OI92" s="189">
        <f t="shared" si="1283"/>
        <v>0</v>
      </c>
      <c r="OJ92" s="377">
        <f t="shared" si="1284"/>
        <v>0</v>
      </c>
      <c r="OK92" s="94">
        <f t="shared" si="1608"/>
        <v>0</v>
      </c>
      <c r="OM92" s="94">
        <f t="shared" si="1609"/>
        <v>0</v>
      </c>
      <c r="ON92" s="189">
        <f t="shared" si="1610"/>
        <v>0</v>
      </c>
      <c r="OO92" s="189" t="str">
        <f t="shared" si="1611"/>
        <v>.00000000000</v>
      </c>
      <c r="OP92" s="189">
        <f t="shared" si="1285"/>
        <v>0</v>
      </c>
      <c r="OQ92" s="189">
        <f t="shared" si="1612"/>
        <v>0</v>
      </c>
      <c r="OR92" s="94" t="str">
        <f t="shared" si="1613"/>
        <v>.00000000000</v>
      </c>
      <c r="OS92" s="94">
        <f t="shared" si="1614"/>
        <v>0</v>
      </c>
      <c r="OU92" s="94">
        <f t="shared" si="1615"/>
        <v>0</v>
      </c>
      <c r="OV92" s="189">
        <f t="shared" si="1616"/>
        <v>0</v>
      </c>
      <c r="OW92" s="189" t="str">
        <f t="shared" si="1617"/>
        <v>.00000000000</v>
      </c>
      <c r="OX92" s="189">
        <f t="shared" si="1286"/>
        <v>900.40000000000009</v>
      </c>
      <c r="OY92" s="189">
        <f t="shared" si="1618"/>
        <v>900</v>
      </c>
      <c r="OZ92" s="94" t="str">
        <f t="shared" si="1619"/>
        <v>.40000000000</v>
      </c>
      <c r="PA92" s="94">
        <f t="shared" si="1620"/>
        <v>0</v>
      </c>
      <c r="PC92" s="94">
        <f t="shared" si="1287"/>
        <v>0</v>
      </c>
      <c r="PD92" s="189">
        <f t="shared" si="1288"/>
        <v>0</v>
      </c>
      <c r="PE92" s="189">
        <f t="shared" si="1289"/>
        <v>0</v>
      </c>
      <c r="PF92" s="189">
        <f t="shared" si="1290"/>
        <v>0</v>
      </c>
      <c r="PG92" s="189">
        <f t="shared" si="1291"/>
        <v>0</v>
      </c>
      <c r="PH92" s="94">
        <f t="shared" si="1292"/>
        <v>0</v>
      </c>
      <c r="PI92" s="94">
        <f t="shared" si="1621"/>
        <v>0</v>
      </c>
      <c r="PK92" s="105">
        <f t="shared" si="1293"/>
        <v>0</v>
      </c>
      <c r="PL92" s="121">
        <f t="shared" si="1294"/>
        <v>0</v>
      </c>
      <c r="PM92" s="121">
        <f t="shared" si="1622"/>
        <v>0</v>
      </c>
      <c r="PN92" s="121">
        <f t="shared" si="1295"/>
        <v>0</v>
      </c>
      <c r="PO92" s="121">
        <f t="shared" si="1296"/>
        <v>0</v>
      </c>
      <c r="PP92" s="121">
        <f t="shared" si="1623"/>
        <v>0</v>
      </c>
      <c r="PQ92" s="121">
        <f t="shared" si="1297"/>
        <v>0</v>
      </c>
      <c r="PS92" s="121">
        <f t="shared" si="2025"/>
        <v>0</v>
      </c>
      <c r="PT92" s="121">
        <f t="shared" si="1624"/>
        <v>0</v>
      </c>
      <c r="PU92" s="121">
        <f t="shared" si="1298"/>
        <v>0</v>
      </c>
      <c r="PV92" s="121">
        <f t="shared" si="1299"/>
        <v>0</v>
      </c>
      <c r="PW92" s="121">
        <f t="shared" si="1625"/>
        <v>0</v>
      </c>
      <c r="PX92" s="121">
        <f t="shared" si="1300"/>
        <v>0</v>
      </c>
      <c r="PY92" s="299" t="str">
        <f t="shared" si="1626"/>
        <v>-</v>
      </c>
      <c r="QA92" s="94">
        <f t="shared" si="2026"/>
        <v>0</v>
      </c>
      <c r="QB92" s="121">
        <f t="shared" si="2027"/>
        <v>0</v>
      </c>
      <c r="QC92" s="121">
        <f t="shared" si="1627"/>
        <v>0</v>
      </c>
      <c r="QE92" s="383">
        <v>83</v>
      </c>
      <c r="QF92" s="121">
        <f t="shared" si="1301"/>
        <v>0</v>
      </c>
      <c r="QG92" s="121">
        <f t="shared" si="1628"/>
        <v>0</v>
      </c>
      <c r="QH92" s="121" t="str">
        <f t="shared" si="1629"/>
        <v>.00000000000</v>
      </c>
      <c r="QI92" s="121">
        <f t="shared" si="1302"/>
        <v>0</v>
      </c>
      <c r="QJ92" s="121">
        <f t="shared" si="1630"/>
        <v>0</v>
      </c>
      <c r="QK92" s="121" t="str">
        <f t="shared" si="1631"/>
        <v>.00000000000</v>
      </c>
      <c r="QM92" s="121">
        <f t="shared" si="1632"/>
        <v>9999999999</v>
      </c>
      <c r="QO92" s="100" t="s">
        <v>370</v>
      </c>
      <c r="QP92" s="636"/>
      <c r="QQ92" s="123" t="s">
        <v>476</v>
      </c>
      <c r="QT92" s="124">
        <f t="shared" si="2052"/>
        <v>9999999999999</v>
      </c>
      <c r="QU92" s="124">
        <f t="shared" si="2052"/>
        <v>9999999999999</v>
      </c>
      <c r="QV92" s="124">
        <f t="shared" si="2052"/>
        <v>9999999999999</v>
      </c>
      <c r="QW92" s="124">
        <f t="shared" si="2047"/>
        <v>9999999999999</v>
      </c>
      <c r="QX92" s="507">
        <f t="shared" si="2053"/>
        <v>0</v>
      </c>
      <c r="QY92" s="457">
        <f t="shared" si="2048"/>
        <v>0</v>
      </c>
      <c r="QZ92" s="457">
        <f t="shared" si="2049"/>
        <v>0</v>
      </c>
      <c r="RA92" s="457">
        <f t="shared" si="2054"/>
        <v>0</v>
      </c>
      <c r="RI92" s="507">
        <f t="shared" si="1633"/>
        <v>0</v>
      </c>
      <c r="RJ92" s="795">
        <f t="shared" si="1634"/>
        <v>0</v>
      </c>
      <c r="RK92" s="518" t="str">
        <f t="shared" si="1635"/>
        <v>.00000000000</v>
      </c>
      <c r="RL92" s="511">
        <f t="shared" si="1636"/>
        <v>930</v>
      </c>
      <c r="RM92" s="795">
        <f t="shared" si="1637"/>
        <v>930</v>
      </c>
      <c r="RN92" s="518" t="str">
        <f t="shared" si="1638"/>
        <v>.00000000000</v>
      </c>
      <c r="RO92" s="507">
        <f t="shared" si="1639"/>
        <v>0</v>
      </c>
      <c r="RP92" s="795">
        <f t="shared" si="1640"/>
        <v>0</v>
      </c>
      <c r="RQ92" s="518" t="str">
        <f t="shared" si="1641"/>
        <v>.00000000000</v>
      </c>
      <c r="RR92" s="511">
        <f t="shared" si="1642"/>
        <v>1020</v>
      </c>
      <c r="RS92" s="795">
        <f t="shared" si="1643"/>
        <v>1020</v>
      </c>
      <c r="RT92" s="518" t="str">
        <f t="shared" si="1644"/>
        <v>.00000000000</v>
      </c>
      <c r="RZ92" s="131">
        <f t="shared" si="1303"/>
        <v>0</v>
      </c>
      <c r="SA92" s="124">
        <f t="shared" si="1645"/>
        <v>0</v>
      </c>
      <c r="SB92" s="121" t="str">
        <f t="shared" si="1646"/>
        <v>.00000000000</v>
      </c>
      <c r="SC92" s="120">
        <f t="shared" si="1304"/>
        <v>0</v>
      </c>
      <c r="SD92" s="124">
        <f t="shared" si="1647"/>
        <v>0</v>
      </c>
      <c r="SE92" s="121" t="str">
        <f t="shared" si="1648"/>
        <v>.00000000000</v>
      </c>
      <c r="SF92" s="131">
        <f t="shared" si="1305"/>
        <v>0</v>
      </c>
      <c r="SG92" s="124">
        <f t="shared" si="1649"/>
        <v>0</v>
      </c>
      <c r="SH92" s="121" t="str">
        <f t="shared" si="1650"/>
        <v>.00000000000</v>
      </c>
      <c r="SI92" s="120">
        <f t="shared" si="1306"/>
        <v>0</v>
      </c>
      <c r="SJ92" s="124">
        <f t="shared" si="1651"/>
        <v>0</v>
      </c>
      <c r="SK92" s="121" t="str">
        <f t="shared" si="1652"/>
        <v>.00000000000</v>
      </c>
      <c r="SM92" s="131">
        <f t="shared" si="1307"/>
        <v>0</v>
      </c>
      <c r="SN92" s="124">
        <f t="shared" si="1653"/>
        <v>0</v>
      </c>
      <c r="SO92" s="121" t="str">
        <f t="shared" si="1654"/>
        <v>.00000000000</v>
      </c>
      <c r="SP92" s="120">
        <f t="shared" si="1308"/>
        <v>0</v>
      </c>
      <c r="SQ92" s="124">
        <f t="shared" si="1655"/>
        <v>0</v>
      </c>
      <c r="SR92" s="121" t="str">
        <f t="shared" si="1656"/>
        <v>.00000000000</v>
      </c>
      <c r="SS92" s="121">
        <f t="shared" si="1309"/>
        <v>0</v>
      </c>
      <c r="SU92" s="94">
        <f t="shared" si="2028"/>
        <v>-1</v>
      </c>
      <c r="SV92" s="121">
        <f t="shared" si="2029"/>
        <v>-1</v>
      </c>
      <c r="SW92" s="121" t="str">
        <f t="shared" si="1657"/>
        <v>.00000000000</v>
      </c>
      <c r="SX92" s="94">
        <f t="shared" si="2030"/>
        <v>1750</v>
      </c>
      <c r="SY92" s="121">
        <f t="shared" si="2031"/>
        <v>1750</v>
      </c>
      <c r="SZ92" s="121" t="str">
        <f t="shared" si="1658"/>
        <v>.00000000000</v>
      </c>
      <c r="TA92" s="94" t="str">
        <f t="shared" si="1659"/>
        <v>175,000</v>
      </c>
      <c r="TB92" s="94">
        <v>83</v>
      </c>
      <c r="TC92" s="94">
        <f t="shared" si="1660"/>
        <v>0</v>
      </c>
      <c r="TE92" s="121">
        <f t="shared" si="1661"/>
        <v>0</v>
      </c>
      <c r="TF92" s="121">
        <f t="shared" si="1662"/>
        <v>0</v>
      </c>
      <c r="TG92" s="121" t="str">
        <f t="shared" si="2063"/>
        <v>.00000000000</v>
      </c>
      <c r="TH92" s="121">
        <f t="shared" si="1310"/>
        <v>7</v>
      </c>
      <c r="TI92" s="121">
        <f t="shared" si="2064"/>
        <v>7</v>
      </c>
      <c r="TJ92" s="121" t="str">
        <f t="shared" si="2065"/>
        <v>.00000000000</v>
      </c>
      <c r="TK92" s="94">
        <f t="shared" si="2032"/>
        <v>0</v>
      </c>
      <c r="TL92" s="94">
        <v>83</v>
      </c>
      <c r="TM92" s="94">
        <f t="shared" si="1311"/>
        <v>0</v>
      </c>
      <c r="TO92" s="121">
        <f t="shared" si="1663"/>
        <v>0</v>
      </c>
      <c r="TP92" s="121">
        <f t="shared" si="1664"/>
        <v>0</v>
      </c>
      <c r="TQ92" s="121" t="str">
        <f t="shared" si="1665"/>
        <v>.00000000000</v>
      </c>
      <c r="TR92" s="121">
        <f t="shared" si="1312"/>
        <v>928</v>
      </c>
      <c r="TS92" s="121">
        <f t="shared" si="1666"/>
        <v>928</v>
      </c>
      <c r="TT92" s="121" t="str">
        <f t="shared" si="1667"/>
        <v>.00000000000</v>
      </c>
      <c r="TU92" s="94">
        <f t="shared" si="1668"/>
        <v>0</v>
      </c>
      <c r="TW92" s="105">
        <f t="shared" si="1669"/>
        <v>-9.4500000004499998E-2</v>
      </c>
      <c r="TX92" s="105">
        <f t="shared" si="1670"/>
        <v>0</v>
      </c>
      <c r="TY92" s="105">
        <f t="shared" si="1671"/>
        <v>-9.4500000004499998E-2</v>
      </c>
      <c r="TZ92" s="105">
        <f t="shared" si="1672"/>
        <v>0</v>
      </c>
      <c r="UA92" s="105">
        <f t="shared" si="1673"/>
        <v>0</v>
      </c>
      <c r="UB92" s="105">
        <f t="shared" si="1674"/>
        <v>0</v>
      </c>
      <c r="UC92" s="105">
        <f t="shared" si="1313"/>
        <v>0</v>
      </c>
      <c r="UD92" s="105">
        <f t="shared" si="1314"/>
        <v>0</v>
      </c>
      <c r="UE92" s="105">
        <f t="shared" si="1315"/>
        <v>0</v>
      </c>
      <c r="UF92" s="105">
        <f t="shared" si="1675"/>
        <v>0</v>
      </c>
      <c r="UG92" s="105">
        <f t="shared" si="1675"/>
        <v>0</v>
      </c>
      <c r="UH92" s="105">
        <f t="shared" si="1675"/>
        <v>0</v>
      </c>
      <c r="UI92" s="105">
        <f>UI91</f>
        <v>0</v>
      </c>
      <c r="UK92" s="105">
        <f t="shared" si="1316"/>
        <v>340.35000000135</v>
      </c>
      <c r="UL92" s="102">
        <f t="shared" si="1676"/>
        <v>340</v>
      </c>
      <c r="UM92" s="105" t="str">
        <f t="shared" si="1677"/>
        <v>.35000000135</v>
      </c>
      <c r="UN92" s="105">
        <f t="shared" si="1678"/>
        <v>-9.4500000004499998E-2</v>
      </c>
      <c r="UO92" s="102">
        <f t="shared" si="1679"/>
        <v>-1</v>
      </c>
      <c r="UP92" s="105" t="str">
        <f t="shared" si="1680"/>
        <v>.90550000000</v>
      </c>
      <c r="UQ92" s="105">
        <f>UQ91+$UY$6*$US$6</f>
        <v>343.50000000149998</v>
      </c>
      <c r="UR92" s="105">
        <f t="shared" si="1681"/>
        <v>343</v>
      </c>
      <c r="US92" s="105" t="str">
        <f t="shared" si="1682"/>
        <v>.50000000150</v>
      </c>
      <c r="UT92" s="103">
        <f t="shared" si="1317"/>
        <v>0</v>
      </c>
      <c r="UU92" s="102">
        <f t="shared" si="1683"/>
        <v>0</v>
      </c>
      <c r="UV92" s="105" t="str">
        <f t="shared" si="1684"/>
        <v>.00000000000</v>
      </c>
      <c r="UW92" s="105">
        <f t="shared" si="1318"/>
        <v>346.65000000164997</v>
      </c>
      <c r="UX92" s="102">
        <f t="shared" si="1685"/>
        <v>346</v>
      </c>
      <c r="UY92" s="105" t="str">
        <f t="shared" si="1686"/>
        <v>.65000000165</v>
      </c>
      <c r="UZ92" s="103">
        <f t="shared" si="2033"/>
        <v>-9.4500000004499998E-2</v>
      </c>
      <c r="VA92" s="102">
        <f t="shared" si="1687"/>
        <v>-1</v>
      </c>
      <c r="VB92" s="105" t="str">
        <f t="shared" si="1688"/>
        <v>.90550000000</v>
      </c>
      <c r="VC92" s="94" t="str">
        <f t="shared" si="1319"/>
        <v>-</v>
      </c>
      <c r="VD92" s="94" t="str">
        <f t="shared" si="1320"/>
        <v>-</v>
      </c>
      <c r="VE92" s="94" t="str">
        <f t="shared" si="1321"/>
        <v>-</v>
      </c>
      <c r="VF92" s="94" t="str">
        <f t="shared" si="1322"/>
        <v>-</v>
      </c>
      <c r="VH92" s="105">
        <f t="shared" si="1689"/>
        <v>340.35000000135</v>
      </c>
      <c r="VI92" s="102">
        <f t="shared" si="1690"/>
        <v>340</v>
      </c>
      <c r="VJ92" s="105" t="str">
        <f t="shared" si="1691"/>
        <v>.35000000135</v>
      </c>
      <c r="VK92" s="103">
        <f t="shared" si="1692"/>
        <v>0</v>
      </c>
      <c r="VL92" s="102">
        <f t="shared" si="1693"/>
        <v>0</v>
      </c>
      <c r="VM92" s="105" t="str">
        <f t="shared" si="2034"/>
        <v>.00000000000</v>
      </c>
      <c r="VN92" s="105">
        <f t="shared" si="1694"/>
        <v>340.35000000135</v>
      </c>
      <c r="VO92" s="102">
        <f t="shared" si="1695"/>
        <v>340</v>
      </c>
      <c r="VP92" s="105" t="str">
        <f t="shared" si="1696"/>
        <v>.35000000135</v>
      </c>
      <c r="VQ92" s="103">
        <f t="shared" si="1697"/>
        <v>-9.4500000004499998E-2</v>
      </c>
      <c r="VR92" s="102">
        <f t="shared" si="1698"/>
        <v>-1</v>
      </c>
      <c r="VS92" s="105" t="str">
        <f t="shared" si="1699"/>
        <v>.90550000000</v>
      </c>
      <c r="VT92" s="105">
        <f t="shared" si="1700"/>
        <v>343.50000000149998</v>
      </c>
      <c r="VU92" s="105">
        <f t="shared" si="1701"/>
        <v>343</v>
      </c>
      <c r="VV92" s="105" t="str">
        <f t="shared" si="1702"/>
        <v>.50000000150</v>
      </c>
      <c r="VW92" s="103">
        <f t="shared" si="1703"/>
        <v>0</v>
      </c>
      <c r="VX92" s="102">
        <f t="shared" si="1704"/>
        <v>0</v>
      </c>
      <c r="VY92" s="105" t="str">
        <f t="shared" si="1705"/>
        <v>.00000000000</v>
      </c>
      <c r="VZ92" s="105">
        <f t="shared" si="1706"/>
        <v>346.65000000164997</v>
      </c>
      <c r="WA92" s="102">
        <f t="shared" si="1707"/>
        <v>346</v>
      </c>
      <c r="WB92" s="105" t="str">
        <f t="shared" si="1708"/>
        <v>.65000000165</v>
      </c>
      <c r="WC92" s="103">
        <f t="shared" si="2035"/>
        <v>-9.4500000004499998E-2</v>
      </c>
      <c r="WD92" s="102">
        <f t="shared" si="1709"/>
        <v>-1</v>
      </c>
      <c r="WE92" s="105" t="str">
        <f t="shared" si="1710"/>
        <v>.90550000000</v>
      </c>
      <c r="WF92" s="105">
        <f t="shared" si="1711"/>
        <v>346.65000000164997</v>
      </c>
      <c r="WG92" s="102">
        <f t="shared" si="1712"/>
        <v>346</v>
      </c>
      <c r="WH92" s="105" t="str">
        <f t="shared" si="1713"/>
        <v>.65000000165</v>
      </c>
      <c r="WI92" s="103">
        <f t="shared" si="1714"/>
        <v>0</v>
      </c>
      <c r="WJ92" s="102">
        <f t="shared" si="1715"/>
        <v>0</v>
      </c>
      <c r="WK92" s="105" t="str">
        <f t="shared" si="1716"/>
        <v>.00000000000</v>
      </c>
      <c r="WL92" s="343" t="str">
        <f t="shared" si="1323"/>
        <v>-</v>
      </c>
      <c r="WM92" s="343" t="str">
        <f t="shared" si="1324"/>
        <v>-</v>
      </c>
      <c r="WN92" s="343" t="str">
        <f t="shared" si="1325"/>
        <v>-</v>
      </c>
      <c r="WO92" s="343" t="str">
        <f t="shared" si="1326"/>
        <v>-</v>
      </c>
      <c r="WP92" s="343" t="str">
        <f t="shared" si="1327"/>
        <v>-</v>
      </c>
      <c r="WQ92" s="343" t="str">
        <f t="shared" si="1328"/>
        <v>-</v>
      </c>
      <c r="WS92" s="103">
        <f t="shared" si="1329"/>
        <v>0</v>
      </c>
      <c r="WT92" s="103">
        <f t="shared" si="1330"/>
        <v>0</v>
      </c>
      <c r="WU92" s="103">
        <f t="shared" si="1331"/>
        <v>0</v>
      </c>
      <c r="WV92" s="103">
        <f t="shared" si="1332"/>
        <v>0</v>
      </c>
      <c r="WW92" s="103">
        <f t="shared" si="1333"/>
        <v>0</v>
      </c>
      <c r="WX92" s="120">
        <f t="shared" si="1334"/>
        <v>0</v>
      </c>
      <c r="WY92" s="103">
        <f t="shared" si="1717"/>
        <v>0</v>
      </c>
      <c r="WZ92" s="103">
        <f t="shared" si="1718"/>
        <v>0</v>
      </c>
      <c r="XA92" s="105">
        <f t="shared" si="1719"/>
        <v>0</v>
      </c>
      <c r="XB92" s="105">
        <f t="shared" si="1720"/>
        <v>0</v>
      </c>
      <c r="XC92" s="105">
        <f t="shared" si="1721"/>
        <v>0</v>
      </c>
      <c r="XD92" s="105">
        <f t="shared" si="1722"/>
        <v>0</v>
      </c>
      <c r="XE92" s="105">
        <f t="shared" si="1723"/>
        <v>0</v>
      </c>
      <c r="XF92" s="105">
        <f t="shared" si="1724"/>
        <v>0</v>
      </c>
      <c r="XG92" s="105">
        <f t="shared" si="2036"/>
        <v>0</v>
      </c>
      <c r="XH92" s="105">
        <f t="shared" si="1725"/>
        <v>0</v>
      </c>
      <c r="XI92" s="105">
        <f t="shared" si="1726"/>
        <v>0</v>
      </c>
      <c r="XJ92" s="105">
        <f t="shared" si="1727"/>
        <v>0</v>
      </c>
      <c r="XK92" s="105">
        <f t="shared" si="1728"/>
        <v>0</v>
      </c>
      <c r="XL92" s="105">
        <f t="shared" si="1729"/>
        <v>0</v>
      </c>
      <c r="XM92" s="102">
        <f t="shared" si="1335"/>
        <v>0</v>
      </c>
      <c r="XN92" s="103">
        <f t="shared" si="1730"/>
        <v>343.50000000149998</v>
      </c>
      <c r="XO92" s="103">
        <f t="shared" si="1731"/>
        <v>0</v>
      </c>
      <c r="XP92" s="103">
        <f t="shared" si="1336"/>
        <v>343.50000000149998</v>
      </c>
      <c r="XQ92" s="103">
        <f t="shared" si="1337"/>
        <v>0</v>
      </c>
      <c r="XR92" s="103">
        <f t="shared" si="1732"/>
        <v>0</v>
      </c>
      <c r="XS92" s="111">
        <f t="shared" si="1338"/>
        <v>0.03</v>
      </c>
      <c r="XU92" s="111">
        <f t="shared" si="1733"/>
        <v>0</v>
      </c>
      <c r="XV92" s="126">
        <f t="shared" si="1734"/>
        <v>0</v>
      </c>
      <c r="XW92" s="120">
        <f t="shared" si="1735"/>
        <v>0</v>
      </c>
      <c r="XX92" s="120">
        <f t="shared" si="1736"/>
        <v>0</v>
      </c>
      <c r="XY92" s="103">
        <f t="shared" si="1339"/>
        <v>0</v>
      </c>
      <c r="XZ92" s="103">
        <f t="shared" si="1737"/>
        <v>0</v>
      </c>
      <c r="YB92" s="103">
        <f t="shared" si="1738"/>
        <v>0</v>
      </c>
      <c r="YC92" s="111">
        <f t="shared" si="1739"/>
        <v>0</v>
      </c>
      <c r="YD92" s="103">
        <f t="shared" si="1740"/>
        <v>0</v>
      </c>
      <c r="YE92" s="103">
        <f t="shared" si="1741"/>
        <v>0</v>
      </c>
      <c r="YF92" s="103">
        <f t="shared" si="1340"/>
        <v>0</v>
      </c>
      <c r="YG92" s="103">
        <f t="shared" si="1742"/>
        <v>0</v>
      </c>
      <c r="YI92" s="103">
        <f t="shared" si="1341"/>
        <v>0</v>
      </c>
      <c r="YJ92" s="103">
        <f t="shared" si="1342"/>
        <v>0</v>
      </c>
      <c r="YK92" s="103">
        <f t="shared" si="1343"/>
        <v>0</v>
      </c>
      <c r="YL92" s="103">
        <f t="shared" si="1344"/>
        <v>0</v>
      </c>
      <c r="YM92" s="103">
        <f t="shared" si="1743"/>
        <v>0</v>
      </c>
      <c r="YN92" s="103">
        <f t="shared" si="1743"/>
        <v>0</v>
      </c>
      <c r="YO92" s="103">
        <f t="shared" si="1744"/>
        <v>0</v>
      </c>
      <c r="YP92" s="103">
        <f t="shared" si="1745"/>
        <v>0</v>
      </c>
      <c r="YQ92" s="103">
        <f t="shared" si="1746"/>
        <v>0</v>
      </c>
      <c r="YR92" s="103">
        <f t="shared" si="1747"/>
        <v>0</v>
      </c>
      <c r="YS92" s="103">
        <f t="shared" si="1748"/>
        <v>0</v>
      </c>
      <c r="YT92" s="103">
        <f t="shared" si="1749"/>
        <v>0</v>
      </c>
      <c r="YU92" s="103">
        <f t="shared" si="1750"/>
        <v>0</v>
      </c>
      <c r="YV92" s="103">
        <f t="shared" si="1750"/>
        <v>0</v>
      </c>
      <c r="YX92" s="103">
        <f t="shared" si="1345"/>
        <v>0</v>
      </c>
      <c r="YY92" s="103">
        <f t="shared" si="1346"/>
        <v>0</v>
      </c>
      <c r="YZ92" s="103">
        <f t="shared" si="1347"/>
        <v>0</v>
      </c>
      <c r="ZA92" s="103">
        <f t="shared" si="1348"/>
        <v>0</v>
      </c>
      <c r="ZB92" s="103">
        <f t="shared" si="1751"/>
        <v>0</v>
      </c>
      <c r="ZC92" s="103">
        <f t="shared" si="1751"/>
        <v>0</v>
      </c>
      <c r="ZD92" s="103">
        <f t="shared" si="1752"/>
        <v>0</v>
      </c>
      <c r="ZE92" s="103">
        <f t="shared" si="1753"/>
        <v>0</v>
      </c>
      <c r="ZF92" s="103">
        <f t="shared" si="1754"/>
        <v>0</v>
      </c>
      <c r="ZG92" s="103">
        <f t="shared" si="1755"/>
        <v>0</v>
      </c>
      <c r="ZH92" s="103">
        <f t="shared" si="1756"/>
        <v>0</v>
      </c>
      <c r="ZI92" s="103">
        <f t="shared" si="1757"/>
        <v>0</v>
      </c>
      <c r="ZJ92" s="103">
        <f t="shared" si="1758"/>
        <v>0</v>
      </c>
      <c r="ZK92" s="103">
        <f t="shared" si="1758"/>
        <v>0</v>
      </c>
      <c r="ZM92" s="103">
        <f t="shared" si="1759"/>
        <v>0</v>
      </c>
      <c r="ZN92" s="103">
        <f t="shared" si="1759"/>
        <v>0</v>
      </c>
      <c r="ZP92" s="127">
        <f t="shared" si="1349"/>
        <v>340.35000000135</v>
      </c>
      <c r="ZQ92" s="127">
        <f t="shared" si="1350"/>
        <v>0</v>
      </c>
      <c r="ZR92" s="127">
        <f t="shared" si="1351"/>
        <v>340.35000000135</v>
      </c>
      <c r="ZS92" s="127">
        <f t="shared" si="1352"/>
        <v>-9.4500000004499998E-2</v>
      </c>
      <c r="ZT92" s="127">
        <f t="shared" si="1353"/>
        <v>343.50000000149998</v>
      </c>
      <c r="ZU92" s="127">
        <f t="shared" si="1354"/>
        <v>0</v>
      </c>
      <c r="ZV92" s="127">
        <f t="shared" si="1355"/>
        <v>346.65000000164997</v>
      </c>
      <c r="ZW92" s="127">
        <f t="shared" si="1356"/>
        <v>-9.4500000004499998E-2</v>
      </c>
      <c r="ZX92" s="127">
        <f t="shared" si="1357"/>
        <v>346.65000000164997</v>
      </c>
      <c r="ZY92" s="127">
        <f t="shared" si="1358"/>
        <v>0</v>
      </c>
      <c r="ZZ92" s="127">
        <f t="shared" si="1760"/>
        <v>343.50000000149998</v>
      </c>
      <c r="AAA92" s="127">
        <f t="shared" si="1761"/>
        <v>0</v>
      </c>
      <c r="AAB92" s="127">
        <f t="shared" si="1762"/>
        <v>0</v>
      </c>
      <c r="AAC92" s="127">
        <f t="shared" si="1763"/>
        <v>-0.29767500002834879</v>
      </c>
      <c r="AAD92" s="127">
        <f t="shared" si="1764"/>
        <v>0</v>
      </c>
      <c r="AAE92" s="127">
        <f t="shared" si="1765"/>
        <v>-0.29767500002834879</v>
      </c>
      <c r="AAF92" s="127">
        <f t="shared" si="1766"/>
        <v>0</v>
      </c>
      <c r="AAG92" s="129">
        <f t="shared" si="1767"/>
        <v>0</v>
      </c>
      <c r="AAH92" s="130">
        <f t="shared" si="1359"/>
        <v>0</v>
      </c>
      <c r="AAI92" s="130">
        <f t="shared" si="1768"/>
        <v>0</v>
      </c>
      <c r="AAJ92" s="130">
        <f t="shared" si="1769"/>
        <v>0</v>
      </c>
      <c r="AAK92" s="130">
        <f t="shared" si="1770"/>
        <v>0</v>
      </c>
      <c r="AAL92" s="385">
        <f t="shared" si="1360"/>
        <v>0</v>
      </c>
      <c r="AAM92" s="130">
        <f t="shared" si="2037"/>
        <v>0</v>
      </c>
      <c r="AAN92" s="130">
        <f t="shared" si="1771"/>
        <v>0</v>
      </c>
      <c r="AAO92" s="130">
        <f t="shared" si="2038"/>
        <v>0</v>
      </c>
      <c r="AAP92" s="130">
        <f t="shared" si="2038"/>
        <v>0</v>
      </c>
      <c r="AAQ92" s="386">
        <f t="shared" si="1361"/>
        <v>0</v>
      </c>
      <c r="AAR92" s="130">
        <f t="shared" si="1362"/>
        <v>0</v>
      </c>
      <c r="AAS92" s="387">
        <f t="shared" si="1772"/>
        <v>0</v>
      </c>
      <c r="AAT92" s="130">
        <f t="shared" si="1773"/>
        <v>0</v>
      </c>
      <c r="AAU92" s="130">
        <f t="shared" si="1774"/>
        <v>0</v>
      </c>
      <c r="AAW92" s="93">
        <f t="shared" si="2039"/>
        <v>0</v>
      </c>
      <c r="AAX92" s="120">
        <f t="shared" si="2039"/>
        <v>0</v>
      </c>
      <c r="AAZ92" s="94">
        <f t="shared" si="1363"/>
        <v>0</v>
      </c>
      <c r="ABA92" s="120">
        <f t="shared" si="1364"/>
        <v>0</v>
      </c>
      <c r="ABB92" s="120">
        <f t="shared" si="1365"/>
        <v>0</v>
      </c>
      <c r="ABD92" s="120">
        <f t="shared" si="1366"/>
        <v>0</v>
      </c>
      <c r="ABE92" s="120">
        <f t="shared" si="1367"/>
        <v>0</v>
      </c>
      <c r="ABF92" s="120">
        <f t="shared" si="1775"/>
        <v>0</v>
      </c>
      <c r="ABG92" s="131">
        <f t="shared" si="1368"/>
        <v>0</v>
      </c>
      <c r="ABH92" s="102">
        <f t="shared" si="1369"/>
        <v>0</v>
      </c>
      <c r="ABI92" s="105">
        <f t="shared" si="1370"/>
        <v>0</v>
      </c>
      <c r="ABJ92" s="131">
        <f t="shared" si="1371"/>
        <v>0</v>
      </c>
      <c r="ABK92" s="102">
        <f t="shared" si="1372"/>
        <v>0</v>
      </c>
      <c r="ABL92" s="105">
        <f t="shared" si="1373"/>
        <v>0</v>
      </c>
      <c r="ABM92" s="105">
        <f t="shared" si="1374"/>
        <v>0</v>
      </c>
      <c r="ABO92" s="131">
        <f t="shared" si="1776"/>
        <v>0</v>
      </c>
      <c r="ABP92" s="102">
        <f t="shared" si="1375"/>
        <v>0</v>
      </c>
      <c r="ABQ92" s="105">
        <f t="shared" si="1376"/>
        <v>0</v>
      </c>
      <c r="ABR92" s="131">
        <f t="shared" si="1377"/>
        <v>0</v>
      </c>
      <c r="ABS92" s="102">
        <f t="shared" si="1378"/>
        <v>0</v>
      </c>
      <c r="ABT92" s="105">
        <f t="shared" si="1379"/>
        <v>0</v>
      </c>
      <c r="ABU92" s="105">
        <f t="shared" si="1380"/>
        <v>0</v>
      </c>
      <c r="ABV92" s="105"/>
      <c r="ABW92" s="131">
        <f t="shared" si="1777"/>
        <v>0</v>
      </c>
      <c r="ABX92" s="102">
        <f t="shared" si="1778"/>
        <v>0</v>
      </c>
      <c r="ABY92" s="105">
        <f t="shared" si="1779"/>
        <v>0</v>
      </c>
      <c r="ABZ92" s="131">
        <f t="shared" si="1381"/>
        <v>0</v>
      </c>
      <c r="ACA92" s="102">
        <f t="shared" si="1780"/>
        <v>0</v>
      </c>
      <c r="ACB92" s="105">
        <f t="shared" si="1781"/>
        <v>0</v>
      </c>
      <c r="ACC92" s="105">
        <f t="shared" si="1782"/>
        <v>0</v>
      </c>
      <c r="ACE92" s="105">
        <f t="shared" si="1382"/>
        <v>0</v>
      </c>
      <c r="ACF92" s="105">
        <f t="shared" si="1383"/>
        <v>0</v>
      </c>
      <c r="ACG92" s="94">
        <f t="shared" si="1384"/>
        <v>0</v>
      </c>
      <c r="ACH92" s="131">
        <f t="shared" si="1385"/>
        <v>0</v>
      </c>
      <c r="ACI92" s="102">
        <f t="shared" si="1386"/>
        <v>0</v>
      </c>
      <c r="ACJ92" s="105">
        <f t="shared" si="1387"/>
        <v>0</v>
      </c>
      <c r="ACK92" s="131">
        <f t="shared" si="1388"/>
        <v>0</v>
      </c>
      <c r="ACL92" s="102">
        <f t="shared" si="1389"/>
        <v>0</v>
      </c>
      <c r="ACM92" s="105">
        <f t="shared" si="1390"/>
        <v>0</v>
      </c>
      <c r="ACN92" s="120">
        <f t="shared" si="1391"/>
        <v>0</v>
      </c>
      <c r="ACO92" s="120">
        <f t="shared" si="1392"/>
        <v>0</v>
      </c>
      <c r="ACP92" s="120">
        <f t="shared" si="1393"/>
        <v>0</v>
      </c>
      <c r="ACQ92" s="120">
        <f t="shared" si="1394"/>
        <v>0</v>
      </c>
      <c r="ACR92" s="120">
        <f t="shared" si="1395"/>
        <v>0</v>
      </c>
      <c r="ACS92" s="120">
        <f t="shared" si="1396"/>
        <v>0</v>
      </c>
      <c r="ACT92" s="120">
        <f t="shared" si="1783"/>
        <v>0</v>
      </c>
      <c r="ACV92" s="105">
        <f t="shared" si="1784"/>
        <v>0</v>
      </c>
      <c r="ACW92" s="131">
        <f t="shared" si="1397"/>
        <v>0</v>
      </c>
      <c r="ACX92" s="102">
        <f t="shared" si="1398"/>
        <v>0</v>
      </c>
      <c r="ACY92" s="105">
        <f t="shared" si="1399"/>
        <v>0</v>
      </c>
      <c r="ACZ92" s="131">
        <f t="shared" si="1400"/>
        <v>0</v>
      </c>
      <c r="ADA92" s="102">
        <f t="shared" si="1401"/>
        <v>0</v>
      </c>
      <c r="ADB92" s="105">
        <f t="shared" si="1402"/>
        <v>0</v>
      </c>
      <c r="ADD92" s="103">
        <f t="shared" si="1403"/>
        <v>0</v>
      </c>
      <c r="ADE92" s="103">
        <f t="shared" si="1404"/>
        <v>0</v>
      </c>
      <c r="ADF92" s="103">
        <f t="shared" si="1405"/>
        <v>0</v>
      </c>
      <c r="ADG92" s="103">
        <f t="shared" si="1406"/>
        <v>0</v>
      </c>
      <c r="ADH92" s="103">
        <f t="shared" si="1407"/>
        <v>0</v>
      </c>
      <c r="ADI92" s="103">
        <f t="shared" si="1408"/>
        <v>0</v>
      </c>
      <c r="ADJ92" s="120">
        <f t="shared" si="1785"/>
        <v>0</v>
      </c>
      <c r="ADL92" s="103">
        <f t="shared" si="1409"/>
        <v>343.50000000149998</v>
      </c>
      <c r="ADM92" s="102">
        <f t="shared" si="1786"/>
        <v>343</v>
      </c>
      <c r="ADN92" s="105" t="str">
        <f t="shared" si="1787"/>
        <v>.50000000150</v>
      </c>
      <c r="ADO92" s="105">
        <f t="shared" si="1410"/>
        <v>0</v>
      </c>
      <c r="ADP92" s="102">
        <f t="shared" si="1788"/>
        <v>0</v>
      </c>
      <c r="ADQ92" s="105" t="str">
        <f t="shared" si="1789"/>
        <v>.00000000000</v>
      </c>
      <c r="ADR92" s="105">
        <f t="shared" si="1411"/>
        <v>343.50000000149998</v>
      </c>
      <c r="ADS92" s="102">
        <f t="shared" si="1790"/>
        <v>343</v>
      </c>
      <c r="ADT92" s="105" t="str">
        <f t="shared" si="1791"/>
        <v>.50000000150</v>
      </c>
      <c r="ADU92" s="103">
        <f t="shared" si="1412"/>
        <v>0</v>
      </c>
      <c r="ADV92" s="102">
        <f t="shared" si="1792"/>
        <v>0</v>
      </c>
      <c r="ADW92" s="105" t="str">
        <f t="shared" si="1793"/>
        <v>.00000000000</v>
      </c>
      <c r="ADX92" s="105">
        <f t="shared" si="1413"/>
        <v>343.50000000149998</v>
      </c>
      <c r="ADY92" s="102">
        <f t="shared" si="1794"/>
        <v>343</v>
      </c>
      <c r="ADZ92" s="105" t="str">
        <f t="shared" si="1795"/>
        <v>.50000000150</v>
      </c>
      <c r="AEA92" s="103">
        <f t="shared" si="1414"/>
        <v>0</v>
      </c>
      <c r="AEB92" s="102">
        <f t="shared" si="1796"/>
        <v>0</v>
      </c>
      <c r="AEC92" s="105" t="str">
        <f t="shared" si="1797"/>
        <v>.00000000000</v>
      </c>
      <c r="AEE92" s="103">
        <f t="shared" si="1415"/>
        <v>0</v>
      </c>
      <c r="AEF92" s="103">
        <f t="shared" si="1416"/>
        <v>0</v>
      </c>
      <c r="AEG92" s="103">
        <f t="shared" si="1417"/>
        <v>0</v>
      </c>
      <c r="AEH92" s="103">
        <f t="shared" si="1418"/>
        <v>0</v>
      </c>
      <c r="AEI92" s="103">
        <f t="shared" si="1419"/>
        <v>0</v>
      </c>
      <c r="AEJ92" s="103">
        <f t="shared" si="1420"/>
        <v>0</v>
      </c>
      <c r="AEK92" s="103">
        <f t="shared" si="1421"/>
        <v>0</v>
      </c>
      <c r="AEL92" s="102">
        <f t="shared" si="1422"/>
        <v>0</v>
      </c>
      <c r="AEM92" s="105">
        <f t="shared" si="1423"/>
        <v>0</v>
      </c>
      <c r="AEN92" s="103">
        <f t="shared" si="1424"/>
        <v>0</v>
      </c>
      <c r="AEO92" s="102">
        <f t="shared" si="1425"/>
        <v>0</v>
      </c>
      <c r="AEP92" s="105">
        <f t="shared" si="1426"/>
        <v>0</v>
      </c>
      <c r="AEQ92" s="103">
        <f t="shared" si="1427"/>
        <v>0</v>
      </c>
      <c r="AER92" s="102">
        <f t="shared" si="1428"/>
        <v>0</v>
      </c>
      <c r="AES92" s="105">
        <f t="shared" si="1429"/>
        <v>0</v>
      </c>
      <c r="AET92" s="103">
        <f t="shared" si="1430"/>
        <v>0</v>
      </c>
      <c r="AEU92" s="102">
        <f t="shared" si="1431"/>
        <v>0</v>
      </c>
      <c r="AEV92" s="105">
        <f t="shared" si="1432"/>
        <v>0</v>
      </c>
      <c r="AEW92" s="105">
        <f t="shared" si="1433"/>
        <v>0</v>
      </c>
      <c r="AEX92" s="102">
        <f t="shared" si="1434"/>
        <v>0</v>
      </c>
      <c r="AEY92" s="105">
        <f t="shared" si="1435"/>
        <v>0</v>
      </c>
      <c r="AEZ92" s="103">
        <f t="shared" si="1436"/>
        <v>0</v>
      </c>
      <c r="AFA92" s="102">
        <f t="shared" si="1437"/>
        <v>0</v>
      </c>
      <c r="AFB92" s="105">
        <f t="shared" si="1438"/>
        <v>0</v>
      </c>
      <c r="AFD92" s="132">
        <f t="shared" si="1439"/>
        <v>0</v>
      </c>
      <c r="AFE92" s="94">
        <f t="shared" si="1798"/>
        <v>3.1500000001499999</v>
      </c>
      <c r="AFF92" s="93">
        <f t="shared" si="1799"/>
        <v>0</v>
      </c>
      <c r="AFG92" s="93">
        <f t="shared" si="1440"/>
        <v>0</v>
      </c>
      <c r="AFH92" s="94">
        <f t="shared" si="1800"/>
        <v>3.1500000001499999</v>
      </c>
      <c r="AFI92" s="93">
        <f t="shared" si="1801"/>
        <v>0</v>
      </c>
      <c r="AFJ92" s="103">
        <f t="shared" si="1802"/>
        <v>340.35000000135</v>
      </c>
      <c r="AFK92" s="102">
        <f t="shared" si="1803"/>
        <v>340</v>
      </c>
      <c r="AFL92" s="105" t="str">
        <f t="shared" si="1804"/>
        <v>.35000000135</v>
      </c>
      <c r="AFM92" s="103">
        <f t="shared" si="1805"/>
        <v>0</v>
      </c>
      <c r="AFN92" s="102">
        <f t="shared" si="1806"/>
        <v>0</v>
      </c>
      <c r="AFO92" s="105" t="str">
        <f t="shared" si="1807"/>
        <v>.00000000000</v>
      </c>
      <c r="AFP92" s="105">
        <f t="shared" si="1441"/>
        <v>343.50000000149998</v>
      </c>
      <c r="AFQ92" s="102">
        <f t="shared" si="1808"/>
        <v>343</v>
      </c>
      <c r="AFR92" s="105" t="str">
        <f t="shared" si="1809"/>
        <v>.50000000150</v>
      </c>
      <c r="AFS92" s="103">
        <f t="shared" si="1442"/>
        <v>0</v>
      </c>
      <c r="AFT92" s="102">
        <f t="shared" si="1810"/>
        <v>0</v>
      </c>
      <c r="AFU92" s="105" t="str">
        <f t="shared" si="1811"/>
        <v>.00000000000</v>
      </c>
      <c r="AFV92" s="105">
        <f t="shared" si="1812"/>
        <v>346.65000000164997</v>
      </c>
      <c r="AFW92" s="102">
        <f t="shared" si="1813"/>
        <v>346</v>
      </c>
      <c r="AFX92" s="105" t="str">
        <f t="shared" si="1814"/>
        <v>.65000000165</v>
      </c>
      <c r="AFY92" s="103">
        <f t="shared" si="1815"/>
        <v>0</v>
      </c>
      <c r="AFZ92" s="102">
        <f t="shared" si="1816"/>
        <v>0</v>
      </c>
      <c r="AGA92" s="105" t="str">
        <f t="shared" si="1817"/>
        <v>.00000000000</v>
      </c>
      <c r="AGC92" s="103">
        <f t="shared" si="1443"/>
        <v>0</v>
      </c>
      <c r="AGD92" s="103">
        <f t="shared" si="1444"/>
        <v>0</v>
      </c>
      <c r="AGE92" s="103">
        <f t="shared" si="1445"/>
        <v>0</v>
      </c>
      <c r="AGF92" s="103">
        <f t="shared" si="1818"/>
        <v>0</v>
      </c>
      <c r="AGG92" s="338">
        <f t="shared" si="1446"/>
        <v>0</v>
      </c>
      <c r="AGH92" s="136">
        <f t="shared" si="1447"/>
        <v>0</v>
      </c>
      <c r="AGI92" s="136">
        <f t="shared" si="1448"/>
        <v>0</v>
      </c>
      <c r="AGJ92" s="136">
        <f t="shared" si="1819"/>
        <v>0</v>
      </c>
      <c r="AGK92" s="136">
        <f t="shared" si="1820"/>
        <v>0</v>
      </c>
      <c r="AGL92" s="136">
        <f t="shared" si="1821"/>
        <v>0</v>
      </c>
      <c r="AGN92" s="388">
        <f t="shared" si="1449"/>
        <v>0</v>
      </c>
      <c r="AGO92" s="136">
        <f t="shared" si="1822"/>
        <v>0</v>
      </c>
      <c r="AGP92" s="136">
        <f t="shared" si="1823"/>
        <v>0</v>
      </c>
      <c r="AGQ92" s="103">
        <f t="shared" si="1824"/>
        <v>0</v>
      </c>
      <c r="AGR92" s="136">
        <f t="shared" si="1450"/>
        <v>0</v>
      </c>
      <c r="AGS92" s="136">
        <f t="shared" si="1825"/>
        <v>0</v>
      </c>
      <c r="AGT92" s="136">
        <f t="shared" si="2040"/>
        <v>0</v>
      </c>
      <c r="AGU92" s="136">
        <f t="shared" si="2041"/>
        <v>0</v>
      </c>
      <c r="AGW92" s="103">
        <f t="shared" si="1451"/>
        <v>0</v>
      </c>
      <c r="AGX92" s="103">
        <f t="shared" si="1452"/>
        <v>0</v>
      </c>
      <c r="AGY92" s="103">
        <f t="shared" si="1453"/>
        <v>0</v>
      </c>
      <c r="AGZ92" s="103">
        <f t="shared" si="1826"/>
        <v>0</v>
      </c>
      <c r="AHA92" s="389">
        <f t="shared" si="1454"/>
        <v>0</v>
      </c>
      <c r="AHB92" s="136">
        <f t="shared" si="1455"/>
        <v>0</v>
      </c>
      <c r="AHC92" s="136">
        <f t="shared" si="1456"/>
        <v>0</v>
      </c>
      <c r="AHD92" s="136">
        <f t="shared" si="1457"/>
        <v>0</v>
      </c>
      <c r="AHE92" s="136">
        <f t="shared" si="1458"/>
        <v>0</v>
      </c>
      <c r="AHF92" s="136">
        <f t="shared" si="1459"/>
        <v>0</v>
      </c>
      <c r="AHH92" s="388">
        <f t="shared" si="1460"/>
        <v>0</v>
      </c>
      <c r="AHI92" s="136">
        <f t="shared" si="1827"/>
        <v>0</v>
      </c>
      <c r="AHJ92" s="136">
        <f t="shared" si="1828"/>
        <v>0</v>
      </c>
      <c r="AHK92" s="103">
        <f t="shared" si="1829"/>
        <v>0</v>
      </c>
      <c r="AHL92" s="136">
        <f t="shared" si="1461"/>
        <v>0</v>
      </c>
      <c r="AHM92" s="136">
        <f t="shared" si="1462"/>
        <v>0</v>
      </c>
      <c r="AHN92" s="136">
        <f t="shared" si="1830"/>
        <v>0</v>
      </c>
      <c r="AHO92" s="136">
        <f t="shared" si="1831"/>
        <v>0</v>
      </c>
      <c r="AHQ92" s="132">
        <f t="shared" si="1832"/>
        <v>0</v>
      </c>
      <c r="AHR92" s="132">
        <f t="shared" si="1833"/>
        <v>0</v>
      </c>
      <c r="AHS92" s="132">
        <f t="shared" si="1834"/>
        <v>0</v>
      </c>
      <c r="AHT92" s="132">
        <f t="shared" si="1835"/>
        <v>0</v>
      </c>
      <c r="AHV92" s="111">
        <f t="shared" si="1836"/>
        <v>340.35000000135</v>
      </c>
      <c r="AHW92" s="102">
        <f t="shared" si="1837"/>
        <v>340</v>
      </c>
      <c r="AHX92" s="105" t="str">
        <f t="shared" si="1838"/>
        <v>.35000000135</v>
      </c>
      <c r="AHY92" s="103">
        <f t="shared" si="1463"/>
        <v>0</v>
      </c>
      <c r="AHZ92" s="102">
        <f t="shared" si="1839"/>
        <v>0</v>
      </c>
      <c r="AIA92" s="105" t="str">
        <f t="shared" si="1840"/>
        <v>.00000000000</v>
      </c>
      <c r="AIB92" s="94">
        <f t="shared" si="1464"/>
        <v>343.50000000149998</v>
      </c>
      <c r="AIC92" s="102">
        <f t="shared" si="1841"/>
        <v>343</v>
      </c>
      <c r="AID92" s="105" t="str">
        <f t="shared" si="1842"/>
        <v>.50000000150</v>
      </c>
      <c r="AIE92" s="120">
        <f t="shared" si="1465"/>
        <v>0</v>
      </c>
      <c r="AIF92" s="102">
        <f t="shared" si="1843"/>
        <v>0</v>
      </c>
      <c r="AIG92" s="105" t="str">
        <f t="shared" si="1844"/>
        <v>.00000000000</v>
      </c>
      <c r="AIH92" s="94">
        <f t="shared" si="1466"/>
        <v>346.65000000164997</v>
      </c>
      <c r="AII92" s="102">
        <f t="shared" si="1845"/>
        <v>346</v>
      </c>
      <c r="AIJ92" s="105" t="str">
        <f t="shared" si="1846"/>
        <v>.65000000165</v>
      </c>
      <c r="AIK92" s="120">
        <f t="shared" si="1467"/>
        <v>0</v>
      </c>
      <c r="AIL92" s="102">
        <f t="shared" si="1847"/>
        <v>0</v>
      </c>
      <c r="AIM92" s="105" t="str">
        <f t="shared" si="1848"/>
        <v>.00000000000</v>
      </c>
      <c r="AIO92" s="105">
        <f t="shared" si="1468"/>
        <v>0</v>
      </c>
      <c r="AIP92" s="105">
        <f t="shared" si="1469"/>
        <v>0</v>
      </c>
      <c r="AIQ92" s="111">
        <f t="shared" si="1470"/>
        <v>0</v>
      </c>
      <c r="AIR92" s="111">
        <f t="shared" si="1471"/>
        <v>0</v>
      </c>
      <c r="AIS92" s="93">
        <f t="shared" si="1849"/>
        <v>340.35000000135</v>
      </c>
      <c r="AIT92" s="102">
        <f t="shared" si="1850"/>
        <v>340</v>
      </c>
      <c r="AIU92" s="105" t="str">
        <f t="shared" si="1851"/>
        <v>.35000000135</v>
      </c>
      <c r="AIV92" s="120">
        <f t="shared" si="1852"/>
        <v>976.80174999995461</v>
      </c>
      <c r="AIW92" s="102">
        <f t="shared" si="1853"/>
        <v>976</v>
      </c>
      <c r="AIX92" s="105" t="str">
        <f t="shared" si="1854"/>
        <v>.80174999995</v>
      </c>
      <c r="AIY92" s="120">
        <f t="shared" si="1855"/>
        <v>343.50000000149998</v>
      </c>
      <c r="AIZ92" s="102">
        <f t="shared" si="1856"/>
        <v>343</v>
      </c>
      <c r="AJA92" s="105" t="str">
        <f t="shared" si="1857"/>
        <v>.50000000150</v>
      </c>
      <c r="AJB92" s="120">
        <f t="shared" si="2056"/>
        <v>976.80174999995461</v>
      </c>
      <c r="AJC92" s="102">
        <f t="shared" si="1858"/>
        <v>976</v>
      </c>
      <c r="AJD92" s="105" t="str">
        <f t="shared" si="1859"/>
        <v>.80174999995</v>
      </c>
      <c r="AJE92" s="120">
        <f t="shared" si="1860"/>
        <v>346.65000000164997</v>
      </c>
      <c r="AJF92" s="102">
        <f t="shared" si="1861"/>
        <v>346</v>
      </c>
      <c r="AJG92" s="105" t="str">
        <f t="shared" si="1862"/>
        <v>.65000000165</v>
      </c>
      <c r="AJH92" s="93">
        <f t="shared" si="1863"/>
        <v>976.80174999995461</v>
      </c>
      <c r="AJI92" s="102">
        <f t="shared" si="1864"/>
        <v>976</v>
      </c>
      <c r="AJJ92" s="105" t="str">
        <f t="shared" si="1865"/>
        <v>.80174999995</v>
      </c>
      <c r="AJL92" s="105">
        <f t="shared" si="1472"/>
        <v>0</v>
      </c>
      <c r="AJM92" s="105">
        <f t="shared" si="1473"/>
        <v>0</v>
      </c>
      <c r="AJN92" s="120">
        <f t="shared" si="1474"/>
        <v>340.10000000135</v>
      </c>
      <c r="AJO92" s="102">
        <f t="shared" si="1866"/>
        <v>340</v>
      </c>
      <c r="AJP92" s="105" t="str">
        <f t="shared" si="1867"/>
        <v>.10000000135</v>
      </c>
      <c r="AJQ92" s="93">
        <f t="shared" si="1475"/>
        <v>976.80174999995461</v>
      </c>
      <c r="AJR92" s="102">
        <f t="shared" si="1868"/>
        <v>976</v>
      </c>
      <c r="AJS92" s="105" t="str">
        <f t="shared" si="1869"/>
        <v>.80174999995</v>
      </c>
      <c r="AJT92" s="120">
        <f t="shared" si="1476"/>
        <v>346.90000000164997</v>
      </c>
      <c r="AJU92" s="102">
        <f t="shared" si="1870"/>
        <v>346</v>
      </c>
      <c r="AJV92" s="105" t="str">
        <f t="shared" si="1871"/>
        <v>.90000000165</v>
      </c>
      <c r="AJW92" s="93">
        <f t="shared" si="1477"/>
        <v>976.80174999995461</v>
      </c>
      <c r="AJX92" s="102">
        <f t="shared" si="1872"/>
        <v>976</v>
      </c>
      <c r="AJY92" s="105" t="str">
        <f t="shared" si="1873"/>
        <v>.80174999995</v>
      </c>
      <c r="AJZ92" s="94" t="str">
        <f t="shared" si="1874"/>
        <v>-3,150</v>
      </c>
      <c r="AKA92" s="94" t="str">
        <f t="shared" si="1875"/>
        <v>+3,150</v>
      </c>
      <c r="AKC92" s="132">
        <f t="shared" si="1478"/>
        <v>9.4500000004499998E-2</v>
      </c>
      <c r="AKD92" s="120">
        <f t="shared" si="1479"/>
        <v>0</v>
      </c>
      <c r="AKE92" s="120">
        <f t="shared" si="1480"/>
        <v>9.4500000004499998E-2</v>
      </c>
      <c r="AKF92" s="103">
        <f t="shared" si="1481"/>
        <v>340.35000000135</v>
      </c>
      <c r="AKG92" s="102">
        <f t="shared" si="1876"/>
        <v>340</v>
      </c>
      <c r="AKH92" s="105" t="str">
        <f t="shared" si="1877"/>
        <v>.35000000135</v>
      </c>
      <c r="AKI92" s="103">
        <f t="shared" si="1482"/>
        <v>976.80174999995461</v>
      </c>
      <c r="AKJ92" s="102">
        <f t="shared" si="1878"/>
        <v>976</v>
      </c>
      <c r="AKK92" s="105" t="str">
        <f t="shared" si="1879"/>
        <v>.80174999995</v>
      </c>
      <c r="AKL92" s="390">
        <f t="shared" si="1483"/>
        <v>340.35000000135</v>
      </c>
      <c r="AKM92" s="102">
        <f t="shared" si="1880"/>
        <v>340</v>
      </c>
      <c r="AKN92" s="105" t="str">
        <f t="shared" si="1881"/>
        <v>.35000000135</v>
      </c>
      <c r="AKO92" s="390">
        <f t="shared" si="1882"/>
        <v>976.70724999995014</v>
      </c>
      <c r="AKP92" s="102">
        <f t="shared" si="1883"/>
        <v>976</v>
      </c>
      <c r="AKQ92" s="105" t="str">
        <f t="shared" si="1884"/>
        <v>.70724999995</v>
      </c>
      <c r="AKR92" s="103">
        <f t="shared" si="1484"/>
        <v>343.50000000149998</v>
      </c>
      <c r="AKS92" s="102">
        <f t="shared" si="1885"/>
        <v>343</v>
      </c>
      <c r="AKT92" s="105" t="str">
        <f t="shared" si="1886"/>
        <v>.50000000150</v>
      </c>
      <c r="AKU92" s="103">
        <f t="shared" si="1887"/>
        <v>976.80174999995461</v>
      </c>
      <c r="AKV92" s="102">
        <f t="shared" si="1888"/>
        <v>976</v>
      </c>
      <c r="AKW92" s="105" t="str">
        <f t="shared" si="1889"/>
        <v>.80174999995</v>
      </c>
      <c r="AKX92" s="390">
        <f t="shared" si="1485"/>
        <v>346.65000000164997</v>
      </c>
      <c r="AKY92" s="102">
        <f t="shared" si="1890"/>
        <v>346</v>
      </c>
      <c r="AKZ92" s="105" t="str">
        <f t="shared" si="1891"/>
        <v>.65000000165</v>
      </c>
      <c r="ALA92" s="390">
        <f t="shared" si="1892"/>
        <v>976.70724999995014</v>
      </c>
      <c r="ALB92" s="102">
        <f t="shared" si="1893"/>
        <v>976</v>
      </c>
      <c r="ALC92" s="105" t="str">
        <f t="shared" si="1894"/>
        <v>.70724999995</v>
      </c>
      <c r="ALD92" s="103">
        <f t="shared" si="1486"/>
        <v>346.65000000164997</v>
      </c>
      <c r="ALE92" s="102">
        <f t="shared" si="1895"/>
        <v>346</v>
      </c>
      <c r="ALF92" s="105" t="str">
        <f t="shared" si="1896"/>
        <v>.65000000165</v>
      </c>
      <c r="ALG92" s="103">
        <f t="shared" si="1487"/>
        <v>976.80174999995461</v>
      </c>
      <c r="ALH92" s="102">
        <f t="shared" si="1897"/>
        <v>976</v>
      </c>
      <c r="ALI92" s="105" t="str">
        <f t="shared" si="1898"/>
        <v>.80174999995</v>
      </c>
      <c r="ALK92" s="136">
        <f t="shared" si="1899"/>
        <v>2.5000000000750001E-10</v>
      </c>
      <c r="ALL92" s="136">
        <f t="shared" si="1900"/>
        <v>0.2500000000075</v>
      </c>
      <c r="ALM92" s="103">
        <f t="shared" si="1488"/>
        <v>340.35000000135</v>
      </c>
      <c r="ALN92" s="102">
        <f t="shared" si="1901"/>
        <v>340</v>
      </c>
      <c r="ALO92" s="105" t="str">
        <f t="shared" si="1902"/>
        <v>.35000000135</v>
      </c>
      <c r="ALP92" s="103">
        <f t="shared" si="1489"/>
        <v>976.70724999995014</v>
      </c>
      <c r="ALQ92" s="102">
        <f t="shared" si="1903"/>
        <v>976</v>
      </c>
      <c r="ALR92" s="105" t="str">
        <f t="shared" si="1904"/>
        <v>.70724999995</v>
      </c>
      <c r="ALS92" s="103">
        <f t="shared" si="1905"/>
        <v>340.35000000159999</v>
      </c>
      <c r="ALT92" s="102">
        <f t="shared" si="1906"/>
        <v>340</v>
      </c>
      <c r="ALU92" s="105" t="str">
        <f t="shared" si="1907"/>
        <v>.35000000160</v>
      </c>
      <c r="ALV92" s="103">
        <f t="shared" si="1908"/>
        <v>976.95724999995764</v>
      </c>
      <c r="ALW92" s="102">
        <f t="shared" si="1909"/>
        <v>976</v>
      </c>
      <c r="ALX92" s="105" t="str">
        <f t="shared" si="1910"/>
        <v>.95724999996</v>
      </c>
      <c r="ALY92" s="103">
        <f t="shared" si="1490"/>
        <v>343.50000000149998</v>
      </c>
      <c r="ALZ92" s="102">
        <f t="shared" si="1911"/>
        <v>343</v>
      </c>
      <c r="AMA92" s="105" t="str">
        <f t="shared" si="1912"/>
        <v>.50000000150</v>
      </c>
      <c r="AMB92" s="103">
        <f t="shared" si="1491"/>
        <v>977.05174999995461</v>
      </c>
      <c r="AMC92" s="102">
        <f t="shared" si="1913"/>
        <v>977</v>
      </c>
      <c r="AMD92" s="105" t="str">
        <f t="shared" si="1914"/>
        <v>.05174999995</v>
      </c>
      <c r="AME92" s="103">
        <f t="shared" si="1915"/>
        <v>346.65000000139997</v>
      </c>
      <c r="AMF92" s="102">
        <f t="shared" si="1916"/>
        <v>346</v>
      </c>
      <c r="AMG92" s="105" t="str">
        <f t="shared" si="1917"/>
        <v>.65000000140</v>
      </c>
      <c r="AMH92" s="103">
        <f t="shared" si="1918"/>
        <v>976.95724999995764</v>
      </c>
      <c r="AMI92" s="102">
        <f t="shared" si="1919"/>
        <v>976</v>
      </c>
      <c r="AMJ92" s="105" t="str">
        <f t="shared" si="1920"/>
        <v>.95724999996</v>
      </c>
      <c r="AMK92" s="103">
        <f t="shared" si="1492"/>
        <v>346.65000000164997</v>
      </c>
      <c r="AML92" s="102">
        <f t="shared" si="1921"/>
        <v>346</v>
      </c>
      <c r="AMM92" s="105" t="str">
        <f t="shared" si="1922"/>
        <v>.65000000165</v>
      </c>
      <c r="AMN92" s="103">
        <f t="shared" si="1493"/>
        <v>976.70724999995014</v>
      </c>
      <c r="AMO92" s="102">
        <f t="shared" si="1923"/>
        <v>976</v>
      </c>
      <c r="AMP92" s="105" t="str">
        <f t="shared" si="1924"/>
        <v>.70724999995</v>
      </c>
      <c r="AMR92" s="103">
        <f t="shared" si="1925"/>
        <v>340.50000000149998</v>
      </c>
      <c r="AMS92" s="102">
        <f t="shared" si="1926"/>
        <v>340</v>
      </c>
      <c r="AMT92" s="105" t="str">
        <f t="shared" si="1927"/>
        <v>.50000000150</v>
      </c>
      <c r="AMU92" s="649">
        <f t="shared" si="1928"/>
        <v>976.86174999995455</v>
      </c>
      <c r="AMV92" s="102">
        <f t="shared" si="1929"/>
        <v>976</v>
      </c>
      <c r="AMW92" s="105" t="str">
        <f t="shared" si="1930"/>
        <v>.86174999995</v>
      </c>
      <c r="AMX92" s="103">
        <f t="shared" si="1931"/>
        <v>340.50000000149998</v>
      </c>
      <c r="AMY92" s="102">
        <f t="shared" si="1932"/>
        <v>340</v>
      </c>
      <c r="AMZ92" s="105" t="str">
        <f t="shared" si="1933"/>
        <v>.50000000150</v>
      </c>
      <c r="ANA92" s="649">
        <f t="shared" si="1934"/>
        <v>976.96174999995458</v>
      </c>
      <c r="ANB92" s="102">
        <f t="shared" si="1935"/>
        <v>976</v>
      </c>
      <c r="ANC92" s="105" t="str">
        <f t="shared" si="1936"/>
        <v>.96174999995</v>
      </c>
      <c r="AND92" s="103">
        <f t="shared" si="1937"/>
        <v>343.50000000149998</v>
      </c>
      <c r="ANE92" s="102">
        <f t="shared" si="1938"/>
        <v>343</v>
      </c>
      <c r="ANF92" s="105" t="str">
        <f t="shared" si="1939"/>
        <v>.50000000150</v>
      </c>
      <c r="ANG92" s="649">
        <f t="shared" si="1940"/>
        <v>977.05174999995461</v>
      </c>
      <c r="ANH92" s="102">
        <f t="shared" si="1941"/>
        <v>977</v>
      </c>
      <c r="ANI92" s="105" t="str">
        <f t="shared" si="1942"/>
        <v>.05174999995</v>
      </c>
      <c r="ANJ92" s="103">
        <f t="shared" si="1943"/>
        <v>346.50000000149998</v>
      </c>
      <c r="ANK92" s="102">
        <f t="shared" si="1944"/>
        <v>346</v>
      </c>
      <c r="ANL92" s="105" t="str">
        <f t="shared" si="1945"/>
        <v>.50000000150</v>
      </c>
      <c r="ANM92" s="649">
        <f t="shared" si="1946"/>
        <v>976.96174999995458</v>
      </c>
      <c r="ANN92" s="102">
        <f t="shared" si="1947"/>
        <v>976</v>
      </c>
      <c r="ANO92" s="105" t="str">
        <f t="shared" si="1948"/>
        <v>.96174999995</v>
      </c>
      <c r="ANP92" s="103">
        <f t="shared" si="1949"/>
        <v>346.50000000149998</v>
      </c>
      <c r="ANQ92" s="102">
        <f t="shared" si="1950"/>
        <v>346</v>
      </c>
      <c r="ANR92" s="105" t="str">
        <f t="shared" si="1951"/>
        <v>.50000000150</v>
      </c>
      <c r="ANS92" s="649">
        <f t="shared" si="1952"/>
        <v>976.86174999995455</v>
      </c>
      <c r="ANT92" s="102">
        <f t="shared" si="1953"/>
        <v>976</v>
      </c>
      <c r="ANU92" s="105" t="str">
        <f t="shared" si="1954"/>
        <v>.86174999995</v>
      </c>
      <c r="ANX92" s="136">
        <f t="shared" si="1955"/>
        <v>0</v>
      </c>
      <c r="ANY92" s="136">
        <f t="shared" si="1956"/>
        <v>0</v>
      </c>
      <c r="ANZ92" s="103">
        <f t="shared" si="1494"/>
        <v>340.35000000135</v>
      </c>
      <c r="AOA92" s="102">
        <f t="shared" si="1957"/>
        <v>340</v>
      </c>
      <c r="AOB92" s="105" t="str">
        <f t="shared" si="1958"/>
        <v>.35000000135</v>
      </c>
      <c r="AOC92" s="103">
        <f t="shared" si="1495"/>
        <v>976.70724999995014</v>
      </c>
      <c r="AOD92" s="102">
        <f t="shared" si="1959"/>
        <v>976</v>
      </c>
      <c r="AOE92" s="105" t="str">
        <f t="shared" si="1960"/>
        <v>.70724999995</v>
      </c>
      <c r="AOF92" s="103">
        <f t="shared" si="1496"/>
        <v>340.35000000135</v>
      </c>
      <c r="AOG92" s="102">
        <f t="shared" si="1961"/>
        <v>340</v>
      </c>
      <c r="AOH92" s="105" t="str">
        <f t="shared" si="1962"/>
        <v>.35000000135</v>
      </c>
      <c r="AOI92" s="103">
        <f t="shared" si="1497"/>
        <v>976.70724999995014</v>
      </c>
      <c r="AOJ92" s="102">
        <f t="shared" si="1963"/>
        <v>976</v>
      </c>
      <c r="AOK92" s="105" t="str">
        <f t="shared" si="1964"/>
        <v>.70724999995</v>
      </c>
      <c r="AOL92" s="103">
        <f t="shared" si="1498"/>
        <v>343.50000000149998</v>
      </c>
      <c r="AOM92" s="102">
        <f t="shared" si="1965"/>
        <v>343</v>
      </c>
      <c r="AON92" s="105" t="str">
        <f t="shared" si="1966"/>
        <v>.50000000150</v>
      </c>
      <c r="AOO92" s="103">
        <f t="shared" si="1499"/>
        <v>976.80174999995461</v>
      </c>
      <c r="AOP92" s="102">
        <f t="shared" si="1967"/>
        <v>976</v>
      </c>
      <c r="AOQ92" s="105" t="str">
        <f t="shared" si="1968"/>
        <v>.80174999995</v>
      </c>
      <c r="AOR92" s="103">
        <f t="shared" si="1500"/>
        <v>346.65000000164997</v>
      </c>
      <c r="AOS92" s="102">
        <f t="shared" si="1969"/>
        <v>346</v>
      </c>
      <c r="AOT92" s="105" t="str">
        <f t="shared" si="1970"/>
        <v>.65000000165</v>
      </c>
      <c r="AOU92" s="103">
        <f t="shared" si="1971"/>
        <v>976.70724999995014</v>
      </c>
      <c r="AOV92" s="102">
        <f t="shared" si="1972"/>
        <v>976</v>
      </c>
      <c r="AOW92" s="105" t="str">
        <f t="shared" si="1973"/>
        <v>.70724999995</v>
      </c>
      <c r="AOX92" s="103">
        <f t="shared" si="1501"/>
        <v>346.65000000164997</v>
      </c>
      <c r="AOY92" s="102">
        <f t="shared" si="1974"/>
        <v>346</v>
      </c>
      <c r="AOZ92" s="105" t="str">
        <f t="shared" si="1975"/>
        <v>.65000000165</v>
      </c>
      <c r="APA92" s="103">
        <f t="shared" si="1976"/>
        <v>976.70724999995014</v>
      </c>
      <c r="APB92" s="102">
        <f t="shared" si="1977"/>
        <v>976</v>
      </c>
      <c r="APC92" s="105" t="str">
        <f t="shared" si="1978"/>
        <v>.70724999995</v>
      </c>
      <c r="APE92" s="136">
        <f t="shared" si="1979"/>
        <v>1.5000000000450002E-10</v>
      </c>
      <c r="APF92" s="136">
        <f t="shared" si="1980"/>
        <v>0.15000000000450001</v>
      </c>
      <c r="APG92" s="103">
        <f t="shared" si="1502"/>
        <v>340.35000000135</v>
      </c>
      <c r="APH92" s="102">
        <f t="shared" si="1981"/>
        <v>340</v>
      </c>
      <c r="API92" s="105" t="str">
        <f t="shared" si="1982"/>
        <v>.35000000135</v>
      </c>
      <c r="APJ92" s="103">
        <f t="shared" si="1503"/>
        <v>976.70724999995014</v>
      </c>
      <c r="APK92" s="102">
        <f t="shared" si="1983"/>
        <v>976</v>
      </c>
      <c r="APL92" s="105" t="str">
        <f t="shared" si="1984"/>
        <v>.70724999995</v>
      </c>
      <c r="APM92" s="103">
        <f t="shared" si="1504"/>
        <v>340.35000000150001</v>
      </c>
      <c r="APN92" s="102">
        <f t="shared" si="1985"/>
        <v>340</v>
      </c>
      <c r="APO92" s="105" t="str">
        <f t="shared" si="1986"/>
        <v>.35000000150</v>
      </c>
      <c r="APP92" s="103">
        <f t="shared" si="1987"/>
        <v>976.85724999995455</v>
      </c>
      <c r="APQ92" s="102">
        <f t="shared" si="1988"/>
        <v>976</v>
      </c>
      <c r="APR92" s="105" t="str">
        <f t="shared" si="1989"/>
        <v>.85724999995</v>
      </c>
      <c r="APS92" s="103">
        <f t="shared" si="1505"/>
        <v>343.50000000149998</v>
      </c>
      <c r="APT92" s="102">
        <f t="shared" si="1990"/>
        <v>343</v>
      </c>
      <c r="APU92" s="105" t="str">
        <f t="shared" si="1991"/>
        <v>.50000000150</v>
      </c>
      <c r="APV92" s="103">
        <f t="shared" si="1506"/>
        <v>976.95174999995459</v>
      </c>
      <c r="APW92" s="102">
        <f t="shared" si="1992"/>
        <v>976</v>
      </c>
      <c r="APX92" s="105" t="str">
        <f t="shared" si="1993"/>
        <v>.95174999995</v>
      </c>
      <c r="APY92" s="103">
        <f t="shared" si="1507"/>
        <v>346.65000000149996</v>
      </c>
      <c r="APZ92" s="102">
        <f t="shared" si="1994"/>
        <v>346</v>
      </c>
      <c r="AQA92" s="105" t="str">
        <f t="shared" si="1995"/>
        <v>.65000000150</v>
      </c>
      <c r="AQB92" s="103">
        <f t="shared" si="1996"/>
        <v>976.85724999995455</v>
      </c>
      <c r="AQC92" s="102">
        <f t="shared" si="1997"/>
        <v>976</v>
      </c>
      <c r="AQD92" s="105" t="str">
        <f t="shared" si="1998"/>
        <v>.85724999995</v>
      </c>
      <c r="AQE92" s="103">
        <f t="shared" si="1508"/>
        <v>346.65000000164997</v>
      </c>
      <c r="AQF92" s="102">
        <f t="shared" si="1999"/>
        <v>346</v>
      </c>
      <c r="AQG92" s="105" t="str">
        <f t="shared" si="2000"/>
        <v>.65000000165</v>
      </c>
      <c r="AQH92" s="103">
        <f t="shared" si="1509"/>
        <v>976.70724999995014</v>
      </c>
      <c r="AQI92" s="102">
        <f t="shared" si="2001"/>
        <v>976</v>
      </c>
      <c r="AQJ92" s="105" t="str">
        <f t="shared" si="2002"/>
        <v>.70724999995</v>
      </c>
      <c r="AQK92" s="230"/>
      <c r="AQL92" s="120">
        <f t="shared" si="1510"/>
        <v>0</v>
      </c>
      <c r="AQM92" s="120">
        <f t="shared" si="2003"/>
        <v>999999999999</v>
      </c>
      <c r="AQN92" s="120">
        <f t="shared" si="1511"/>
        <v>0</v>
      </c>
      <c r="AQO92" s="120">
        <f t="shared" si="1512"/>
        <v>0</v>
      </c>
      <c r="AQP92" s="94">
        <f t="shared" si="1513"/>
        <v>0</v>
      </c>
      <c r="AQQ92" s="120">
        <f t="shared" si="2004"/>
        <v>999999999999</v>
      </c>
    </row>
    <row r="93" spans="4:1135" ht="15.75" x14ac:dyDescent="0.25">
      <c r="D93" s="770">
        <f t="shared" ref="D93:D124" si="2066">IF(SC74=0,0,"pl")</f>
        <v>0</v>
      </c>
      <c r="E93" s="770" t="str">
        <f t="shared" ref="E93:E124" si="2067">IF(D93=0,"-color",SA74&amp;SB74&amp;","&amp;SD74&amp;SE74)</f>
        <v>-color</v>
      </c>
      <c r="F93" s="770" t="str">
        <f t="shared" ref="F93:F124" si="2068">IF(D93=0,$QP$11&amp;"  ",SG74&amp;SH74&amp;","&amp;SJ74&amp;SK74&amp;" ")</f>
        <v xml:space="preserve">3  </v>
      </c>
      <c r="G93" s="770" t="str">
        <f t="shared" si="2057"/>
        <v>-TEXT</v>
      </c>
      <c r="H93" s="770" t="str">
        <f t="shared" si="2058"/>
        <v>J</v>
      </c>
      <c r="I93" s="770" t="str">
        <f t="shared" si="2059"/>
        <v>bl</v>
      </c>
      <c r="J93" s="770" t="str">
        <f t="shared" si="2060"/>
        <v>00,00</v>
      </c>
      <c r="K93" s="770" t="str">
        <f t="shared" si="2061"/>
        <v>0</v>
      </c>
      <c r="L93" s="770" t="str">
        <f t="shared" si="2062"/>
        <v xml:space="preserve"> </v>
      </c>
      <c r="N93" s="197"/>
      <c r="O93" s="197"/>
      <c r="P93" s="197"/>
      <c r="Q93" s="197"/>
      <c r="R93" s="197"/>
      <c r="S93" s="350">
        <f t="shared" si="1514"/>
        <v>0</v>
      </c>
      <c r="T93" s="391">
        <f t="shared" si="1515"/>
        <v>0</v>
      </c>
      <c r="U93" s="90"/>
      <c r="V93" s="484">
        <f t="shared" si="2005"/>
        <v>0</v>
      </c>
      <c r="W93" s="786"/>
      <c r="X93" s="787"/>
      <c r="Y93" s="788"/>
      <c r="Z93" s="789"/>
      <c r="AA93" s="781"/>
      <c r="AB93" s="619">
        <f t="shared" si="1516"/>
        <v>0</v>
      </c>
      <c r="AC93" s="619">
        <f t="shared" si="1517"/>
        <v>0</v>
      </c>
      <c r="AD93" s="102">
        <f t="shared" si="1234"/>
        <v>0</v>
      </c>
      <c r="AE93" s="88"/>
      <c r="AF93" s="95">
        <f t="shared" si="1518"/>
        <v>0</v>
      </c>
      <c r="AG93" s="456">
        <f t="shared" si="2006"/>
        <v>0</v>
      </c>
      <c r="AH93" s="92"/>
      <c r="AI93" s="524">
        <f t="shared" si="1519"/>
        <v>0</v>
      </c>
      <c r="AK93" s="91"/>
      <c r="AL93" s="581"/>
      <c r="AM93" s="579">
        <f t="shared" si="1520"/>
        <v>0</v>
      </c>
      <c r="AN93" s="578"/>
      <c r="AO93" s="90"/>
      <c r="AP93" s="695"/>
      <c r="AR93" s="343">
        <f t="shared" si="1521"/>
        <v>0</v>
      </c>
      <c r="AS93" s="343">
        <f t="shared" si="1522"/>
        <v>0</v>
      </c>
      <c r="AT93" s="343">
        <f t="shared" si="1523"/>
        <v>0</v>
      </c>
      <c r="AU93" s="343">
        <f t="shared" si="2007"/>
        <v>0</v>
      </c>
      <c r="AV93" s="343">
        <f t="shared" si="1524"/>
        <v>0</v>
      </c>
      <c r="AW93" s="343">
        <f t="shared" si="1525"/>
        <v>0</v>
      </c>
      <c r="AX93" s="343">
        <f t="shared" si="1526"/>
        <v>0</v>
      </c>
      <c r="AZ93" s="454">
        <f t="shared" si="1527"/>
        <v>0</v>
      </c>
      <c r="BA93" s="160">
        <f t="shared" si="1235"/>
        <v>0</v>
      </c>
      <c r="BB93" s="160">
        <f t="shared" si="2008"/>
        <v>0</v>
      </c>
      <c r="BC93" s="469">
        <f t="shared" si="1528"/>
        <v>0</v>
      </c>
      <c r="BD93" s="454">
        <f t="shared" si="1236"/>
        <v>0</v>
      </c>
      <c r="BE93" s="457">
        <f t="shared" si="1529"/>
        <v>0</v>
      </c>
      <c r="BF93" s="601">
        <f t="shared" si="1530"/>
        <v>0</v>
      </c>
      <c r="BG93" s="457">
        <f t="shared" si="1237"/>
        <v>0</v>
      </c>
      <c r="BH93" s="457">
        <f t="shared" si="1531"/>
        <v>0</v>
      </c>
      <c r="BI93" s="457">
        <f t="shared" si="1532"/>
        <v>0</v>
      </c>
      <c r="BJ93" s="457">
        <f t="shared" si="1533"/>
        <v>0</v>
      </c>
      <c r="BK93" s="457">
        <f t="shared" si="1533"/>
        <v>0</v>
      </c>
      <c r="BL93" s="457">
        <f t="shared" si="1533"/>
        <v>0</v>
      </c>
      <c r="BM93" s="460">
        <f t="shared" si="1534"/>
        <v>0</v>
      </c>
      <c r="BN93" s="460">
        <f t="shared" si="1238"/>
        <v>0</v>
      </c>
      <c r="BO93" s="460">
        <f t="shared" si="1535"/>
        <v>0</v>
      </c>
      <c r="BP93" s="477"/>
      <c r="BR93" s="274">
        <f t="shared" si="1536"/>
        <v>0</v>
      </c>
      <c r="BS93" s="351">
        <f t="shared" si="1239"/>
        <v>0</v>
      </c>
      <c r="BT93" s="705">
        <f t="shared" si="1537"/>
        <v>0</v>
      </c>
      <c r="BU93" s="352">
        <f t="shared" si="1240"/>
        <v>0</v>
      </c>
      <c r="BV93" s="353">
        <f t="shared" si="1241"/>
        <v>0</v>
      </c>
      <c r="BW93" s="353">
        <f t="shared" si="1242"/>
        <v>0</v>
      </c>
      <c r="BX93" s="354">
        <f t="shared" si="1243"/>
        <v>0</v>
      </c>
      <c r="BY93" s="355">
        <f t="shared" si="1244"/>
        <v>0</v>
      </c>
      <c r="BZ93" s="355">
        <f t="shared" si="1245"/>
        <v>0</v>
      </c>
      <c r="CA93" s="393"/>
      <c r="CB93" s="594">
        <f t="shared" si="2009"/>
        <v>0</v>
      </c>
      <c r="CC93" s="392">
        <f t="shared" si="1538"/>
        <v>0</v>
      </c>
      <c r="CD93" s="392">
        <f t="shared" si="1539"/>
        <v>0</v>
      </c>
      <c r="CE93" s="392">
        <f t="shared" si="1540"/>
        <v>0</v>
      </c>
      <c r="CF93" s="392">
        <f t="shared" si="2010"/>
        <v>0</v>
      </c>
      <c r="CG93" s="394">
        <f t="shared" si="1541"/>
        <v>0</v>
      </c>
      <c r="CH93" s="394">
        <f t="shared" si="2011"/>
        <v>0</v>
      </c>
      <c r="CI93" s="395" t="s">
        <v>96</v>
      </c>
      <c r="CJ93" s="599">
        <f t="shared" si="1542"/>
        <v>0</v>
      </c>
      <c r="CK93" s="395"/>
      <c r="CL93" s="361"/>
      <c r="CM93" s="361">
        <f t="shared" si="1246"/>
        <v>0</v>
      </c>
      <c r="CN93" s="361">
        <f t="shared" si="1247"/>
        <v>0</v>
      </c>
      <c r="CO93" s="361">
        <v>83</v>
      </c>
      <c r="CP93" s="110">
        <f t="shared" si="2012"/>
        <v>94.44</v>
      </c>
      <c r="CQ93" s="362">
        <f t="shared" si="1543"/>
        <v>0</v>
      </c>
      <c r="CR93" s="367"/>
      <c r="CS93" s="367"/>
      <c r="CT93" s="396">
        <f t="shared" si="2042"/>
        <v>96.81</v>
      </c>
      <c r="CV93" s="399">
        <f t="shared" si="2055"/>
        <v>0</v>
      </c>
      <c r="CW93" s="367"/>
      <c r="CX93" s="111">
        <f t="shared" si="2043"/>
        <v>5.9250000000000115E-2</v>
      </c>
      <c r="CY93" s="367"/>
      <c r="CZ93" s="396">
        <f t="shared" si="2013"/>
        <v>192.79500000000019</v>
      </c>
      <c r="DA93" s="367"/>
      <c r="DB93" s="103">
        <f t="shared" si="1544"/>
        <v>0</v>
      </c>
      <c r="DC93" s="103">
        <f t="shared" si="1545"/>
        <v>98.938999999999993</v>
      </c>
      <c r="DD93" s="103">
        <f t="shared" si="1546"/>
        <v>98.938999999999993</v>
      </c>
      <c r="DE93" s="103">
        <f t="shared" si="1248"/>
        <v>0</v>
      </c>
      <c r="DF93" s="105">
        <f t="shared" si="1249"/>
        <v>0</v>
      </c>
      <c r="DG93" s="102">
        <f t="shared" si="1547"/>
        <v>0</v>
      </c>
      <c r="DH93" s="105">
        <f t="shared" si="1548"/>
        <v>0</v>
      </c>
      <c r="DI93" s="105">
        <f t="shared" si="1250"/>
        <v>0</v>
      </c>
      <c r="DJ93" s="111">
        <f t="shared" si="1251"/>
        <v>0</v>
      </c>
      <c r="DK93" s="401">
        <f t="shared" si="1549"/>
        <v>0</v>
      </c>
      <c r="DL93" s="111">
        <f t="shared" si="1550"/>
        <v>0</v>
      </c>
      <c r="DO93" s="403">
        <f t="shared" si="1551"/>
        <v>0</v>
      </c>
      <c r="DP93" s="403">
        <f t="shared" si="1552"/>
        <v>0</v>
      </c>
      <c r="DQ93" s="111">
        <f t="shared" si="2050"/>
        <v>0</v>
      </c>
      <c r="DR93" s="113">
        <f t="shared" si="1206"/>
        <v>0</v>
      </c>
      <c r="DS93" s="111">
        <f t="shared" si="1553"/>
        <v>0</v>
      </c>
      <c r="DT93" s="105">
        <f t="shared" si="1554"/>
        <v>0</v>
      </c>
      <c r="DU93" s="105">
        <f t="shared" si="1555"/>
        <v>0</v>
      </c>
      <c r="DV93" s="105">
        <f t="shared" si="2051"/>
        <v>0</v>
      </c>
      <c r="DW93" s="105">
        <f t="shared" si="2014"/>
        <v>0</v>
      </c>
      <c r="DX93" s="105">
        <f t="shared" si="1556"/>
        <v>0</v>
      </c>
      <c r="DZ93" s="105">
        <f t="shared" si="1557"/>
        <v>400</v>
      </c>
      <c r="EA93" s="105">
        <f t="shared" si="1558"/>
        <v>1600</v>
      </c>
      <c r="EB93" s="105">
        <f t="shared" si="1559"/>
        <v>3600</v>
      </c>
      <c r="EC93" s="105">
        <f t="shared" si="1560"/>
        <v>6400</v>
      </c>
      <c r="ED93" s="105">
        <f t="shared" si="1561"/>
        <v>10000</v>
      </c>
      <c r="EF93" s="105">
        <f t="shared" si="1233"/>
        <v>0</v>
      </c>
      <c r="EH93" s="105">
        <f t="shared" si="1222"/>
        <v>0</v>
      </c>
      <c r="EI93" s="105">
        <f t="shared" si="1562"/>
        <v>0</v>
      </c>
      <c r="EJ93" s="105">
        <f t="shared" si="1223"/>
        <v>0</v>
      </c>
      <c r="EL93" s="105">
        <f t="shared" si="2044"/>
        <v>0</v>
      </c>
      <c r="EM93" s="105">
        <f t="shared" si="1563"/>
        <v>0</v>
      </c>
      <c r="EN93" s="105">
        <f t="shared" si="1564"/>
        <v>0</v>
      </c>
      <c r="EO93" s="105">
        <f t="shared" si="1565"/>
        <v>0</v>
      </c>
      <c r="EP93" s="105">
        <f t="shared" si="1566"/>
        <v>0</v>
      </c>
      <c r="ER93" s="105">
        <f t="shared" si="1215"/>
        <v>0</v>
      </c>
      <c r="ES93" s="105">
        <f t="shared" si="1216"/>
        <v>0</v>
      </c>
      <c r="ET93" s="105">
        <f t="shared" si="1217"/>
        <v>0</v>
      </c>
      <c r="EU93" s="105">
        <f t="shared" si="1218"/>
        <v>0</v>
      </c>
      <c r="EV93" s="94">
        <f t="shared" si="1219"/>
        <v>0</v>
      </c>
      <c r="EW93" s="94">
        <f t="shared" si="1220"/>
        <v>0</v>
      </c>
      <c r="EX93" s="94">
        <f t="shared" si="1221"/>
        <v>0</v>
      </c>
      <c r="EZ93" s="94">
        <f t="shared" si="1224"/>
        <v>0</v>
      </c>
      <c r="FA93" s="94">
        <f t="shared" si="1225"/>
        <v>0</v>
      </c>
      <c r="FB93" s="94">
        <f t="shared" si="1226"/>
        <v>0</v>
      </c>
      <c r="FC93" s="94">
        <f t="shared" si="1227"/>
        <v>0</v>
      </c>
      <c r="FD93" s="94">
        <f t="shared" si="1228"/>
        <v>0</v>
      </c>
      <c r="FE93" s="94">
        <f t="shared" si="1229"/>
        <v>0</v>
      </c>
      <c r="FF93" s="94">
        <f t="shared" si="1230"/>
        <v>0</v>
      </c>
      <c r="FG93" s="94">
        <f t="shared" si="1231"/>
        <v>0</v>
      </c>
      <c r="FH93" s="94">
        <f t="shared" si="1232"/>
        <v>0</v>
      </c>
      <c r="FI93" s="369">
        <f t="shared" si="1252"/>
        <v>0</v>
      </c>
      <c r="FJ93" s="102">
        <f t="shared" si="1567"/>
        <v>0</v>
      </c>
      <c r="FK93" s="102">
        <f t="shared" si="1568"/>
        <v>0</v>
      </c>
      <c r="FL93" s="102">
        <f t="shared" si="1253"/>
        <v>0</v>
      </c>
      <c r="FM93" s="370">
        <f t="shared" si="1254"/>
        <v>0</v>
      </c>
      <c r="FN93" s="370">
        <f t="shared" si="1255"/>
        <v>0</v>
      </c>
      <c r="FO93" s="370">
        <f t="shared" si="1255"/>
        <v>0</v>
      </c>
      <c r="FP93" s="370">
        <f t="shared" si="1255"/>
        <v>0</v>
      </c>
      <c r="FQ93" s="370">
        <f t="shared" si="1256"/>
        <v>0</v>
      </c>
      <c r="FR93" s="370">
        <f t="shared" si="1569"/>
        <v>0</v>
      </c>
      <c r="FS93" s="370">
        <f t="shared" si="1214"/>
        <v>0</v>
      </c>
      <c r="FT93" s="370">
        <f t="shared" si="1214"/>
        <v>0</v>
      </c>
      <c r="FU93" s="370">
        <f t="shared" si="1214"/>
        <v>0</v>
      </c>
      <c r="FV93" s="370">
        <f t="shared" si="1214"/>
        <v>0</v>
      </c>
      <c r="FW93" s="370">
        <f t="shared" si="1214"/>
        <v>0</v>
      </c>
      <c r="FX93" s="370">
        <f t="shared" si="1570"/>
        <v>0</v>
      </c>
      <c r="FY93" s="371">
        <f t="shared" si="1257"/>
        <v>0</v>
      </c>
      <c r="FZ93" s="371">
        <f t="shared" si="1210"/>
        <v>0</v>
      </c>
      <c r="GA93" s="371">
        <f t="shared" si="1210"/>
        <v>0</v>
      </c>
      <c r="GB93" s="371">
        <f t="shared" si="1210"/>
        <v>0</v>
      </c>
      <c r="GC93" s="371">
        <f t="shared" si="1207"/>
        <v>0</v>
      </c>
      <c r="GD93" s="371">
        <f t="shared" si="1207"/>
        <v>0</v>
      </c>
      <c r="GE93" s="371">
        <f t="shared" si="1207"/>
        <v>0</v>
      </c>
      <c r="GF93" s="371">
        <f t="shared" si="1207"/>
        <v>0</v>
      </c>
      <c r="GG93" s="371">
        <f t="shared" si="1258"/>
        <v>0</v>
      </c>
      <c r="GH93" s="371">
        <f t="shared" si="1259"/>
        <v>0</v>
      </c>
      <c r="GI93" s="371">
        <f t="shared" si="990"/>
        <v>0</v>
      </c>
      <c r="GJ93" s="371">
        <f t="shared" si="990"/>
        <v>0</v>
      </c>
      <c r="GK93" s="371">
        <f t="shared" si="990"/>
        <v>0</v>
      </c>
      <c r="GL93" s="371">
        <f t="shared" si="990"/>
        <v>0</v>
      </c>
      <c r="GM93" s="371">
        <f t="shared" si="1260"/>
        <v>0</v>
      </c>
      <c r="GN93" s="371">
        <f t="shared" si="1260"/>
        <v>0</v>
      </c>
      <c r="GO93" s="371">
        <f t="shared" si="1260"/>
        <v>0</v>
      </c>
      <c r="GP93" s="371">
        <f t="shared" si="1260"/>
        <v>0</v>
      </c>
      <c r="GQ93" s="371">
        <f t="shared" si="1260"/>
        <v>0</v>
      </c>
      <c r="GR93" s="371">
        <f t="shared" si="1261"/>
        <v>0</v>
      </c>
      <c r="GS93" s="371">
        <f t="shared" si="1262"/>
        <v>0</v>
      </c>
      <c r="GT93" s="102">
        <f t="shared" si="1571"/>
        <v>0</v>
      </c>
      <c r="GU93" s="94">
        <f t="shared" si="2015"/>
        <v>0</v>
      </c>
      <c r="GV93" s="94">
        <f t="shared" si="2016"/>
        <v>0</v>
      </c>
      <c r="GW93" s="372">
        <f t="shared" si="1572"/>
        <v>0</v>
      </c>
      <c r="GX93" s="372">
        <f t="shared" si="1573"/>
        <v>0</v>
      </c>
      <c r="GY93" s="372">
        <f t="shared" si="1574"/>
        <v>0</v>
      </c>
      <c r="HA93" s="94">
        <v>83</v>
      </c>
      <c r="HB93" s="105">
        <f t="shared" si="1263"/>
        <v>0</v>
      </c>
      <c r="HC93" s="94">
        <f t="shared" si="2045"/>
        <v>0</v>
      </c>
      <c r="HD93" s="94">
        <f t="shared" si="1575"/>
        <v>0</v>
      </c>
      <c r="HE93" s="93">
        <f t="shared" si="1264"/>
        <v>0</v>
      </c>
      <c r="HF93" s="93">
        <f t="shared" si="1265"/>
        <v>0</v>
      </c>
      <c r="HG93" s="94">
        <f t="shared" si="2017"/>
        <v>0</v>
      </c>
      <c r="HH93" s="120">
        <f t="shared" si="2018"/>
        <v>0</v>
      </c>
      <c r="HI93" s="93">
        <f t="shared" si="2019"/>
        <v>0</v>
      </c>
      <c r="HJ93" s="120">
        <f t="shared" si="1266"/>
        <v>0</v>
      </c>
      <c r="HK93" s="151">
        <f t="shared" si="1267"/>
        <v>0</v>
      </c>
      <c r="HM93" s="376">
        <f t="shared" si="1576"/>
        <v>0</v>
      </c>
      <c r="HN93" s="189">
        <f t="shared" si="1577"/>
        <v>0</v>
      </c>
      <c r="HO93" s="189" t="str">
        <f t="shared" si="1578"/>
        <v>.00000000000</v>
      </c>
      <c r="HP93" s="189">
        <f t="shared" si="1579"/>
        <v>0</v>
      </c>
      <c r="HQ93" s="189">
        <f t="shared" si="1580"/>
        <v>0</v>
      </c>
      <c r="HR93" s="377" t="str">
        <f t="shared" si="1581"/>
        <v>.00000000000</v>
      </c>
      <c r="HT93" s="376">
        <f t="shared" si="1582"/>
        <v>0</v>
      </c>
      <c r="HU93" s="189">
        <f t="shared" si="1583"/>
        <v>0</v>
      </c>
      <c r="HV93" s="189" t="str">
        <f t="shared" si="1584"/>
        <v>.00000000000</v>
      </c>
      <c r="HW93" s="189">
        <f t="shared" si="1268"/>
        <v>2.5</v>
      </c>
      <c r="HX93" s="189">
        <f t="shared" si="1585"/>
        <v>2</v>
      </c>
      <c r="HY93" s="377" t="str">
        <f t="shared" si="1586"/>
        <v>.50000000000</v>
      </c>
      <c r="IA93" s="94">
        <f t="shared" si="1269"/>
        <v>0</v>
      </c>
      <c r="IB93" s="94">
        <f t="shared" si="1270"/>
        <v>0</v>
      </c>
      <c r="IC93" s="94">
        <f t="shared" si="1587"/>
        <v>0</v>
      </c>
      <c r="ID93" s="94">
        <f t="shared" si="1588"/>
        <v>0</v>
      </c>
      <c r="IE93" s="94">
        <f t="shared" si="1589"/>
        <v>0</v>
      </c>
      <c r="IF93" s="94" t="str">
        <f t="shared" si="1590"/>
        <v>.00000000000</v>
      </c>
      <c r="IG93" s="94">
        <f t="shared" si="1271"/>
        <v>0</v>
      </c>
      <c r="IH93" s="94">
        <f t="shared" si="1591"/>
        <v>0</v>
      </c>
      <c r="II93" s="94" t="str">
        <f t="shared" si="1592"/>
        <v>.00000000000</v>
      </c>
      <c r="IJ93" s="94">
        <f t="shared" si="1272"/>
        <v>0</v>
      </c>
      <c r="IL93" s="376">
        <f t="shared" si="1593"/>
        <v>0</v>
      </c>
      <c r="IM93" s="189">
        <f t="shared" si="1594"/>
        <v>0</v>
      </c>
      <c r="IN93" s="189" t="str">
        <f t="shared" si="1595"/>
        <v>.00000000000</v>
      </c>
      <c r="IO93" s="189">
        <f t="shared" si="1273"/>
        <v>0</v>
      </c>
      <c r="IP93" s="189">
        <f t="shared" si="1596"/>
        <v>0</v>
      </c>
      <c r="IQ93" s="377" t="str">
        <f t="shared" si="1597"/>
        <v>.00000000000</v>
      </c>
      <c r="IR93" s="105">
        <f t="shared" si="1274"/>
        <v>0</v>
      </c>
      <c r="IT93" s="599">
        <f t="shared" si="1598"/>
        <v>0</v>
      </c>
      <c r="IU93" s="601">
        <f t="shared" si="1275"/>
        <v>0</v>
      </c>
      <c r="IV93" s="518">
        <f t="shared" si="1599"/>
        <v>0</v>
      </c>
      <c r="IW93" s="518">
        <f t="shared" si="1600"/>
        <v>0</v>
      </c>
      <c r="IX93" s="507">
        <f t="shared" si="1276"/>
        <v>0</v>
      </c>
      <c r="IY93" s="518">
        <f t="shared" si="1601"/>
        <v>0</v>
      </c>
      <c r="IZ93" s="518">
        <f t="shared" si="1602"/>
        <v>0</v>
      </c>
      <c r="JA93" s="519">
        <f t="shared" si="1603"/>
        <v>0</v>
      </c>
      <c r="JB93" s="100">
        <f t="shared" si="1604"/>
        <v>0</v>
      </c>
      <c r="JC93" s="514">
        <f t="shared" si="1605"/>
        <v>0</v>
      </c>
      <c r="JD93" s="519">
        <f t="shared" si="1606"/>
        <v>0</v>
      </c>
      <c r="JE93" s="672">
        <f t="shared" si="1607"/>
        <v>0</v>
      </c>
      <c r="JF93" s="677" t="s">
        <v>838</v>
      </c>
      <c r="JG93" s="671" t="s">
        <v>838</v>
      </c>
      <c r="JH93" s="671" t="s">
        <v>838</v>
      </c>
      <c r="JI93" s="671" t="s">
        <v>838</v>
      </c>
      <c r="JJ93" s="671" t="s">
        <v>838</v>
      </c>
      <c r="JK93" s="671" t="s">
        <v>838</v>
      </c>
      <c r="JL93" s="671" t="s">
        <v>838</v>
      </c>
      <c r="JM93" s="671" t="s">
        <v>838</v>
      </c>
      <c r="JN93" s="671" t="s">
        <v>838</v>
      </c>
      <c r="JO93" s="671" t="s">
        <v>838</v>
      </c>
      <c r="JP93" s="671" t="s">
        <v>838</v>
      </c>
      <c r="JQ93" s="671" t="s">
        <v>838</v>
      </c>
      <c r="JR93" s="671" t="s">
        <v>838</v>
      </c>
      <c r="JS93" s="671" t="s">
        <v>838</v>
      </c>
      <c r="JT93" s="671" t="s">
        <v>838</v>
      </c>
      <c r="JU93" s="671" t="s">
        <v>838</v>
      </c>
      <c r="JV93" s="671" t="s">
        <v>838</v>
      </c>
      <c r="JW93" s="671" t="s">
        <v>838</v>
      </c>
      <c r="JX93" s="671" t="s">
        <v>838</v>
      </c>
      <c r="JY93" s="671" t="s">
        <v>838</v>
      </c>
      <c r="JZ93" s="671" t="s">
        <v>838</v>
      </c>
      <c r="KA93" s="678" t="s">
        <v>838</v>
      </c>
      <c r="KB93" s="678" t="s">
        <v>838</v>
      </c>
      <c r="KC93" s="678" t="s">
        <v>838</v>
      </c>
      <c r="KD93" s="678" t="s">
        <v>838</v>
      </c>
      <c r="KE93" s="678" t="s">
        <v>838</v>
      </c>
      <c r="KF93" s="678" t="s">
        <v>838</v>
      </c>
      <c r="KG93" s="678" t="s">
        <v>838</v>
      </c>
      <c r="KH93" s="678" t="s">
        <v>838</v>
      </c>
      <c r="KI93" s="678" t="s">
        <v>838</v>
      </c>
      <c r="KJ93" s="678" t="s">
        <v>838</v>
      </c>
      <c r="KK93" s="678" t="s">
        <v>838</v>
      </c>
      <c r="KL93" s="678" t="s">
        <v>838</v>
      </c>
      <c r="KM93" s="678" t="s">
        <v>838</v>
      </c>
      <c r="KN93" s="678" t="s">
        <v>838</v>
      </c>
      <c r="KO93" s="678" t="s">
        <v>838</v>
      </c>
      <c r="KP93" s="678" t="s">
        <v>838</v>
      </c>
      <c r="KQ93" s="678" t="s">
        <v>838</v>
      </c>
      <c r="KR93" s="678" t="s">
        <v>838</v>
      </c>
      <c r="KS93" s="678" t="s">
        <v>838</v>
      </c>
      <c r="KT93" s="678" t="s">
        <v>838</v>
      </c>
      <c r="KU93" s="678" t="s">
        <v>838</v>
      </c>
      <c r="KV93" s="686"/>
      <c r="KW93" s="686"/>
      <c r="KX93" s="529"/>
      <c r="KY93" s="529"/>
      <c r="KZ93" s="529"/>
      <c r="LA93" s="529"/>
      <c r="LB93" s="529"/>
      <c r="LC93" s="529"/>
      <c r="LD93" s="529"/>
      <c r="LE93" s="529"/>
      <c r="LF93" s="529"/>
      <c r="LG93" s="529"/>
      <c r="LH93" s="529"/>
      <c r="LI93" s="529"/>
      <c r="LJ93" s="529"/>
      <c r="LK93" s="529"/>
      <c r="LL93" s="529"/>
      <c r="LM93" s="529"/>
      <c r="LN93" s="529"/>
      <c r="LO93" s="529"/>
      <c r="LP93" s="529"/>
      <c r="LQ93" s="529"/>
      <c r="LR93" s="529"/>
      <c r="LS93" s="529"/>
      <c r="LT93" s="250"/>
      <c r="LU93" s="529"/>
      <c r="LV93" s="529"/>
      <c r="LW93" s="529"/>
      <c r="LX93" s="529"/>
      <c r="LY93" s="529"/>
      <c r="LZ93" s="529"/>
      <c r="MA93" s="529"/>
      <c r="MB93" s="529"/>
      <c r="MC93" s="529"/>
      <c r="MD93" s="529"/>
      <c r="ME93" s="529"/>
      <c r="MF93" s="529"/>
      <c r="MG93" s="529"/>
      <c r="MH93" s="529"/>
      <c r="MI93" s="529"/>
      <c r="MJ93" s="529"/>
      <c r="MK93" s="529"/>
      <c r="ML93" s="529"/>
      <c r="MM93" s="529"/>
      <c r="MN93" s="529"/>
      <c r="MO93" s="529"/>
      <c r="MP93" s="529"/>
      <c r="MQ93" s="529"/>
      <c r="MR93" s="529"/>
      <c r="MS93" s="529"/>
      <c r="MT93" s="529"/>
      <c r="MU93" s="529"/>
      <c r="MV93" s="529"/>
      <c r="MW93" s="529"/>
      <c r="MX93" s="529"/>
      <c r="MY93" s="529"/>
      <c r="MZ93" s="529"/>
      <c r="NA93" s="529"/>
      <c r="NB93" s="529"/>
      <c r="NC93" s="529"/>
      <c r="ND93" s="529"/>
      <c r="NE93" s="529"/>
      <c r="NF93" s="529"/>
      <c r="NG93" s="529"/>
      <c r="NH93" s="529"/>
      <c r="NI93" s="529"/>
      <c r="NJ93" s="529"/>
      <c r="NK93" s="529"/>
      <c r="NL93" s="529"/>
      <c r="NM93" s="529"/>
      <c r="NN93" s="529"/>
      <c r="NO93" s="529"/>
      <c r="NP93" s="529"/>
      <c r="NQ93" s="529"/>
      <c r="NR93" s="529"/>
      <c r="NS93" s="529"/>
      <c r="NT93" s="529"/>
      <c r="NU93" s="529"/>
      <c r="NV93" s="379">
        <f t="shared" si="1277"/>
        <v>0</v>
      </c>
      <c r="NW93" s="100">
        <f t="shared" si="2020"/>
        <v>0</v>
      </c>
      <c r="NX93" s="189">
        <f t="shared" si="2021"/>
        <v>0</v>
      </c>
      <c r="NY93" s="189">
        <f t="shared" si="2022"/>
        <v>0</v>
      </c>
      <c r="NZ93" s="189">
        <f t="shared" si="1278"/>
        <v>910.40000000000009</v>
      </c>
      <c r="OA93" s="189">
        <f t="shared" si="2023"/>
        <v>0</v>
      </c>
      <c r="OB93" s="377">
        <f t="shared" si="2024"/>
        <v>0</v>
      </c>
      <c r="OC93" s="105">
        <f t="shared" si="2046"/>
        <v>0</v>
      </c>
      <c r="OE93" s="376">
        <f t="shared" si="1279"/>
        <v>0</v>
      </c>
      <c r="OF93" s="189">
        <f t="shared" si="1280"/>
        <v>0</v>
      </c>
      <c r="OG93" s="189">
        <f t="shared" si="1281"/>
        <v>0</v>
      </c>
      <c r="OH93" s="189">
        <f t="shared" si="1282"/>
        <v>0</v>
      </c>
      <c r="OI93" s="189">
        <f t="shared" si="1283"/>
        <v>0</v>
      </c>
      <c r="OJ93" s="377">
        <f t="shared" si="1284"/>
        <v>0</v>
      </c>
      <c r="OK93" s="94">
        <f t="shared" si="1608"/>
        <v>0</v>
      </c>
      <c r="OM93" s="94">
        <f t="shared" si="1609"/>
        <v>0</v>
      </c>
      <c r="ON93" s="189">
        <f t="shared" si="1610"/>
        <v>0</v>
      </c>
      <c r="OO93" s="189" t="str">
        <f t="shared" si="1611"/>
        <v>.00000000000</v>
      </c>
      <c r="OP93" s="189">
        <f t="shared" si="1285"/>
        <v>0</v>
      </c>
      <c r="OQ93" s="189">
        <f t="shared" si="1612"/>
        <v>0</v>
      </c>
      <c r="OR93" s="94" t="str">
        <f t="shared" si="1613"/>
        <v>.00000000000</v>
      </c>
      <c r="OS93" s="94">
        <f t="shared" si="1614"/>
        <v>0</v>
      </c>
      <c r="OU93" s="94">
        <f t="shared" si="1615"/>
        <v>0</v>
      </c>
      <c r="OV93" s="189">
        <f t="shared" si="1616"/>
        <v>0</v>
      </c>
      <c r="OW93" s="189" t="str">
        <f t="shared" si="1617"/>
        <v>.00000000000</v>
      </c>
      <c r="OX93" s="189">
        <f t="shared" si="1286"/>
        <v>900.40000000000009</v>
      </c>
      <c r="OY93" s="189">
        <f t="shared" si="1618"/>
        <v>900</v>
      </c>
      <c r="OZ93" s="94" t="str">
        <f t="shared" si="1619"/>
        <v>.40000000000</v>
      </c>
      <c r="PA93" s="94">
        <f t="shared" si="1620"/>
        <v>0</v>
      </c>
      <c r="PC93" s="94">
        <f t="shared" si="1287"/>
        <v>0</v>
      </c>
      <c r="PD93" s="189">
        <f t="shared" si="1288"/>
        <v>0</v>
      </c>
      <c r="PE93" s="189">
        <f t="shared" si="1289"/>
        <v>0</v>
      </c>
      <c r="PF93" s="189">
        <f t="shared" si="1290"/>
        <v>0</v>
      </c>
      <c r="PG93" s="189">
        <f t="shared" si="1291"/>
        <v>0</v>
      </c>
      <c r="PH93" s="94">
        <f t="shared" si="1292"/>
        <v>0</v>
      </c>
      <c r="PI93" s="94">
        <f t="shared" si="1621"/>
        <v>0</v>
      </c>
      <c r="PK93" s="105">
        <f t="shared" si="1293"/>
        <v>0</v>
      </c>
      <c r="PL93" s="121">
        <f t="shared" si="1294"/>
        <v>0</v>
      </c>
      <c r="PM93" s="121">
        <f t="shared" si="1622"/>
        <v>0</v>
      </c>
      <c r="PN93" s="121">
        <f t="shared" si="1295"/>
        <v>0</v>
      </c>
      <c r="PO93" s="121">
        <f t="shared" si="1296"/>
        <v>0</v>
      </c>
      <c r="PP93" s="121">
        <f t="shared" si="1623"/>
        <v>0</v>
      </c>
      <c r="PQ93" s="121">
        <f t="shared" si="1297"/>
        <v>0</v>
      </c>
      <c r="PS93" s="121">
        <f t="shared" si="2025"/>
        <v>0</v>
      </c>
      <c r="PT93" s="121">
        <f t="shared" si="1624"/>
        <v>0</v>
      </c>
      <c r="PU93" s="121">
        <f t="shared" si="1298"/>
        <v>0</v>
      </c>
      <c r="PV93" s="121">
        <f t="shared" si="1299"/>
        <v>0</v>
      </c>
      <c r="PW93" s="121">
        <f t="shared" si="1625"/>
        <v>0</v>
      </c>
      <c r="PX93" s="121">
        <f t="shared" si="1300"/>
        <v>0</v>
      </c>
      <c r="PY93" s="299" t="str">
        <f t="shared" si="1626"/>
        <v>-</v>
      </c>
      <c r="QA93" s="94">
        <f t="shared" si="2026"/>
        <v>0</v>
      </c>
      <c r="QB93" s="121">
        <f t="shared" si="2027"/>
        <v>0</v>
      </c>
      <c r="QC93" s="121">
        <f t="shared" si="1627"/>
        <v>0</v>
      </c>
      <c r="QE93" s="383">
        <v>84</v>
      </c>
      <c r="QF93" s="121">
        <f t="shared" si="1301"/>
        <v>0</v>
      </c>
      <c r="QG93" s="121">
        <f t="shared" si="1628"/>
        <v>0</v>
      </c>
      <c r="QH93" s="121" t="str">
        <f t="shared" si="1629"/>
        <v>.00000000000</v>
      </c>
      <c r="QI93" s="121">
        <f t="shared" si="1302"/>
        <v>0</v>
      </c>
      <c r="QJ93" s="121">
        <f t="shared" si="1630"/>
        <v>0</v>
      </c>
      <c r="QK93" s="121" t="str">
        <f t="shared" si="1631"/>
        <v>.00000000000</v>
      </c>
      <c r="QM93" s="121">
        <f t="shared" si="1632"/>
        <v>9999999999</v>
      </c>
      <c r="QO93" s="100" t="s">
        <v>371</v>
      </c>
      <c r="QP93" s="630">
        <v>0.25</v>
      </c>
      <c r="QQ93" s="123">
        <v>0.25</v>
      </c>
      <c r="QT93" s="124">
        <f t="shared" si="2052"/>
        <v>9999999999999</v>
      </c>
      <c r="QU93" s="124">
        <f t="shared" si="2052"/>
        <v>9999999999999</v>
      </c>
      <c r="QV93" s="124">
        <f t="shared" si="2052"/>
        <v>9999999999999</v>
      </c>
      <c r="QW93" s="124">
        <f t="shared" si="2047"/>
        <v>9999999999999</v>
      </c>
      <c r="QX93" s="507">
        <f t="shared" si="2053"/>
        <v>0</v>
      </c>
      <c r="QY93" s="457">
        <f t="shared" si="2048"/>
        <v>0</v>
      </c>
      <c r="QZ93" s="457">
        <f t="shared" si="2049"/>
        <v>0</v>
      </c>
      <c r="RA93" s="457">
        <f t="shared" si="2054"/>
        <v>0</v>
      </c>
      <c r="RI93" s="507">
        <f t="shared" si="1633"/>
        <v>0</v>
      </c>
      <c r="RJ93" s="795">
        <f t="shared" si="1634"/>
        <v>0</v>
      </c>
      <c r="RK93" s="518" t="str">
        <f t="shared" si="1635"/>
        <v>.00000000000</v>
      </c>
      <c r="RL93" s="511">
        <f t="shared" si="1636"/>
        <v>930</v>
      </c>
      <c r="RM93" s="795">
        <f t="shared" si="1637"/>
        <v>930</v>
      </c>
      <c r="RN93" s="518" t="str">
        <f t="shared" si="1638"/>
        <v>.00000000000</v>
      </c>
      <c r="RO93" s="507">
        <f t="shared" si="1639"/>
        <v>0</v>
      </c>
      <c r="RP93" s="795">
        <f t="shared" si="1640"/>
        <v>0</v>
      </c>
      <c r="RQ93" s="518" t="str">
        <f t="shared" si="1641"/>
        <v>.00000000000</v>
      </c>
      <c r="RR93" s="511">
        <f t="shared" si="1642"/>
        <v>1020</v>
      </c>
      <c r="RS93" s="795">
        <f t="shared" si="1643"/>
        <v>1020</v>
      </c>
      <c r="RT93" s="518" t="str">
        <f t="shared" si="1644"/>
        <v>.00000000000</v>
      </c>
      <c r="RZ93" s="131">
        <f t="shared" si="1303"/>
        <v>0</v>
      </c>
      <c r="SA93" s="124">
        <f t="shared" si="1645"/>
        <v>0</v>
      </c>
      <c r="SB93" s="121" t="str">
        <f t="shared" si="1646"/>
        <v>.00000000000</v>
      </c>
      <c r="SC93" s="120">
        <f t="shared" si="1304"/>
        <v>0</v>
      </c>
      <c r="SD93" s="124">
        <f t="shared" si="1647"/>
        <v>0</v>
      </c>
      <c r="SE93" s="121" t="str">
        <f t="shared" si="1648"/>
        <v>.00000000000</v>
      </c>
      <c r="SF93" s="131">
        <f t="shared" si="1305"/>
        <v>0</v>
      </c>
      <c r="SG93" s="124">
        <f t="shared" si="1649"/>
        <v>0</v>
      </c>
      <c r="SH93" s="121" t="str">
        <f t="shared" si="1650"/>
        <v>.00000000000</v>
      </c>
      <c r="SI93" s="120">
        <f t="shared" si="1306"/>
        <v>0</v>
      </c>
      <c r="SJ93" s="124">
        <f t="shared" si="1651"/>
        <v>0</v>
      </c>
      <c r="SK93" s="121" t="str">
        <f t="shared" si="1652"/>
        <v>.00000000000</v>
      </c>
      <c r="SM93" s="131">
        <f t="shared" si="1307"/>
        <v>0</v>
      </c>
      <c r="SN93" s="124">
        <f t="shared" si="1653"/>
        <v>0</v>
      </c>
      <c r="SO93" s="121" t="str">
        <f t="shared" si="1654"/>
        <v>.00000000000</v>
      </c>
      <c r="SP93" s="120">
        <f t="shared" si="1308"/>
        <v>0</v>
      </c>
      <c r="SQ93" s="124">
        <f t="shared" si="1655"/>
        <v>0</v>
      </c>
      <c r="SR93" s="121" t="str">
        <f t="shared" si="1656"/>
        <v>.00000000000</v>
      </c>
      <c r="SS93" s="121">
        <f t="shared" si="1309"/>
        <v>0</v>
      </c>
      <c r="SU93" s="94">
        <f t="shared" si="2028"/>
        <v>-1</v>
      </c>
      <c r="SV93" s="121">
        <f t="shared" si="2029"/>
        <v>-1</v>
      </c>
      <c r="SW93" s="121" t="str">
        <f t="shared" si="1657"/>
        <v>.00000000000</v>
      </c>
      <c r="SX93" s="94">
        <f t="shared" si="2030"/>
        <v>1760</v>
      </c>
      <c r="SY93" s="121">
        <f t="shared" si="2031"/>
        <v>1760</v>
      </c>
      <c r="SZ93" s="121" t="str">
        <f t="shared" si="1658"/>
        <v>.00000000000</v>
      </c>
      <c r="TA93" s="94" t="str">
        <f t="shared" si="1659"/>
        <v>176,000</v>
      </c>
      <c r="TB93" s="94">
        <v>84</v>
      </c>
      <c r="TC93" s="94">
        <f t="shared" si="1660"/>
        <v>0</v>
      </c>
      <c r="TE93" s="121">
        <f t="shared" si="1661"/>
        <v>0</v>
      </c>
      <c r="TF93" s="121">
        <f t="shared" si="1662"/>
        <v>0</v>
      </c>
      <c r="TG93" s="121" t="str">
        <f t="shared" si="2063"/>
        <v>.00000000000</v>
      </c>
      <c r="TH93" s="121">
        <f t="shared" si="1310"/>
        <v>7</v>
      </c>
      <c r="TI93" s="121">
        <f t="shared" si="2064"/>
        <v>7</v>
      </c>
      <c r="TJ93" s="121" t="str">
        <f t="shared" si="2065"/>
        <v>.00000000000</v>
      </c>
      <c r="TK93" s="94">
        <f t="shared" si="2032"/>
        <v>0</v>
      </c>
      <c r="TL93" s="94">
        <v>84</v>
      </c>
      <c r="TM93" s="94">
        <f t="shared" si="1311"/>
        <v>0</v>
      </c>
      <c r="TO93" s="121">
        <f t="shared" si="1663"/>
        <v>0</v>
      </c>
      <c r="TP93" s="121">
        <f t="shared" si="1664"/>
        <v>0</v>
      </c>
      <c r="TQ93" s="121" t="str">
        <f t="shared" si="1665"/>
        <v>.00000000000</v>
      </c>
      <c r="TR93" s="121">
        <f t="shared" si="1312"/>
        <v>928</v>
      </c>
      <c r="TS93" s="121">
        <f t="shared" si="1666"/>
        <v>928</v>
      </c>
      <c r="TT93" s="121" t="str">
        <f t="shared" si="1667"/>
        <v>.00000000000</v>
      </c>
      <c r="TU93" s="94">
        <f t="shared" si="1668"/>
        <v>0</v>
      </c>
      <c r="TW93" s="105">
        <f t="shared" si="1669"/>
        <v>-9.4500000004499998E-2</v>
      </c>
      <c r="TX93" s="105">
        <f t="shared" si="1670"/>
        <v>0</v>
      </c>
      <c r="TY93" s="105">
        <f t="shared" si="1671"/>
        <v>-9.4500000004499998E-2</v>
      </c>
      <c r="TZ93" s="105">
        <f t="shared" si="1672"/>
        <v>0</v>
      </c>
      <c r="UA93" s="105">
        <f t="shared" si="1673"/>
        <v>0</v>
      </c>
      <c r="UB93" s="105">
        <f t="shared" si="1674"/>
        <v>0</v>
      </c>
      <c r="UC93" s="105">
        <f t="shared" si="1313"/>
        <v>0</v>
      </c>
      <c r="UD93" s="105">
        <f t="shared" si="1314"/>
        <v>0</v>
      </c>
      <c r="UE93" s="105">
        <f t="shared" si="1315"/>
        <v>0</v>
      </c>
      <c r="UF93" s="105">
        <f t="shared" si="1675"/>
        <v>0</v>
      </c>
      <c r="UG93" s="105">
        <f t="shared" si="1675"/>
        <v>0</v>
      </c>
      <c r="UH93" s="105">
        <f t="shared" si="1675"/>
        <v>0</v>
      </c>
      <c r="UI93" s="105">
        <f>UI92</f>
        <v>0</v>
      </c>
      <c r="UK93" s="105">
        <f t="shared" si="1316"/>
        <v>352.95000000195</v>
      </c>
      <c r="UL93" s="102">
        <f t="shared" si="1676"/>
        <v>352</v>
      </c>
      <c r="UM93" s="105" t="str">
        <f t="shared" si="1677"/>
        <v>.95000000195</v>
      </c>
      <c r="UN93" s="105">
        <f t="shared" si="1678"/>
        <v>-9.4500000004499998E-2</v>
      </c>
      <c r="UO93" s="102">
        <f t="shared" si="1679"/>
        <v>-1</v>
      </c>
      <c r="UP93" s="105" t="str">
        <f t="shared" si="1680"/>
        <v>.90550000000</v>
      </c>
      <c r="UQ93" s="105">
        <f>UQ92+$UY$6*$US$6</f>
        <v>356.10000000209999</v>
      </c>
      <c r="UR93" s="105">
        <f t="shared" si="1681"/>
        <v>356</v>
      </c>
      <c r="US93" s="105" t="str">
        <f t="shared" si="1682"/>
        <v>.10000000210</v>
      </c>
      <c r="UT93" s="103">
        <f t="shared" si="1317"/>
        <v>0</v>
      </c>
      <c r="UU93" s="102">
        <f t="shared" si="1683"/>
        <v>0</v>
      </c>
      <c r="UV93" s="105" t="str">
        <f t="shared" si="1684"/>
        <v>.00000000000</v>
      </c>
      <c r="UW93" s="105">
        <f t="shared" si="1318"/>
        <v>359.25000000224998</v>
      </c>
      <c r="UX93" s="102">
        <f t="shared" si="1685"/>
        <v>359</v>
      </c>
      <c r="UY93" s="105" t="str">
        <f t="shared" si="1686"/>
        <v>.25000000225</v>
      </c>
      <c r="UZ93" s="103">
        <f t="shared" si="2033"/>
        <v>-9.4500000004499998E-2</v>
      </c>
      <c r="VA93" s="102">
        <f t="shared" si="1687"/>
        <v>-1</v>
      </c>
      <c r="VB93" s="105" t="str">
        <f t="shared" si="1688"/>
        <v>.90550000000</v>
      </c>
      <c r="VC93" s="94" t="str">
        <f t="shared" si="1319"/>
        <v>-</v>
      </c>
      <c r="VD93" s="94" t="str">
        <f t="shared" si="1320"/>
        <v>-</v>
      </c>
      <c r="VE93" s="94" t="str">
        <f t="shared" si="1321"/>
        <v>-</v>
      </c>
      <c r="VF93" s="94" t="str">
        <f t="shared" si="1322"/>
        <v>-</v>
      </c>
      <c r="VH93" s="105">
        <f t="shared" si="1689"/>
        <v>352.95000000195</v>
      </c>
      <c r="VI93" s="102">
        <f t="shared" si="1690"/>
        <v>352</v>
      </c>
      <c r="VJ93" s="105" t="str">
        <f t="shared" si="1691"/>
        <v>.95000000195</v>
      </c>
      <c r="VK93" s="103">
        <f t="shared" si="1692"/>
        <v>0</v>
      </c>
      <c r="VL93" s="102">
        <f t="shared" si="1693"/>
        <v>0</v>
      </c>
      <c r="VM93" s="105" t="str">
        <f t="shared" si="2034"/>
        <v>.00000000000</v>
      </c>
      <c r="VN93" s="105">
        <f t="shared" si="1694"/>
        <v>352.95000000195</v>
      </c>
      <c r="VO93" s="102">
        <f t="shared" si="1695"/>
        <v>352</v>
      </c>
      <c r="VP93" s="105" t="str">
        <f t="shared" si="1696"/>
        <v>.95000000195</v>
      </c>
      <c r="VQ93" s="103">
        <f t="shared" si="1697"/>
        <v>-9.4500000004499998E-2</v>
      </c>
      <c r="VR93" s="102">
        <f t="shared" si="1698"/>
        <v>-1</v>
      </c>
      <c r="VS93" s="105" t="str">
        <f t="shared" si="1699"/>
        <v>.90550000000</v>
      </c>
      <c r="VT93" s="105">
        <f t="shared" si="1700"/>
        <v>356.10000000209999</v>
      </c>
      <c r="VU93" s="105">
        <f t="shared" si="1701"/>
        <v>356</v>
      </c>
      <c r="VV93" s="105" t="str">
        <f t="shared" si="1702"/>
        <v>.10000000210</v>
      </c>
      <c r="VW93" s="103">
        <f t="shared" si="1703"/>
        <v>0</v>
      </c>
      <c r="VX93" s="102">
        <f t="shared" si="1704"/>
        <v>0</v>
      </c>
      <c r="VY93" s="105" t="str">
        <f t="shared" si="1705"/>
        <v>.00000000000</v>
      </c>
      <c r="VZ93" s="105">
        <f t="shared" si="1706"/>
        <v>359.25000000224998</v>
      </c>
      <c r="WA93" s="102">
        <f t="shared" si="1707"/>
        <v>359</v>
      </c>
      <c r="WB93" s="105" t="str">
        <f t="shared" si="1708"/>
        <v>.25000000225</v>
      </c>
      <c r="WC93" s="103">
        <f t="shared" si="2035"/>
        <v>-9.4500000004499998E-2</v>
      </c>
      <c r="WD93" s="102">
        <f t="shared" si="1709"/>
        <v>-1</v>
      </c>
      <c r="WE93" s="105" t="str">
        <f t="shared" si="1710"/>
        <v>.90550000000</v>
      </c>
      <c r="WF93" s="105">
        <f t="shared" si="1711"/>
        <v>359.25000000224998</v>
      </c>
      <c r="WG93" s="102">
        <f t="shared" si="1712"/>
        <v>359</v>
      </c>
      <c r="WH93" s="105" t="str">
        <f t="shared" si="1713"/>
        <v>.25000000225</v>
      </c>
      <c r="WI93" s="103">
        <f t="shared" si="1714"/>
        <v>0</v>
      </c>
      <c r="WJ93" s="102">
        <f t="shared" si="1715"/>
        <v>0</v>
      </c>
      <c r="WK93" s="105" t="str">
        <f t="shared" si="1716"/>
        <v>.00000000000</v>
      </c>
      <c r="WL93" s="343" t="str">
        <f t="shared" si="1323"/>
        <v>-</v>
      </c>
      <c r="WM93" s="343" t="str">
        <f t="shared" si="1324"/>
        <v>-</v>
      </c>
      <c r="WN93" s="343" t="str">
        <f t="shared" si="1325"/>
        <v>-</v>
      </c>
      <c r="WO93" s="343" t="str">
        <f t="shared" si="1326"/>
        <v>-</v>
      </c>
      <c r="WP93" s="343" t="str">
        <f t="shared" si="1327"/>
        <v>-</v>
      </c>
      <c r="WQ93" s="343" t="str">
        <f t="shared" si="1328"/>
        <v>-</v>
      </c>
      <c r="WS93" s="103">
        <f t="shared" si="1329"/>
        <v>0</v>
      </c>
      <c r="WT93" s="103">
        <f t="shared" si="1330"/>
        <v>0</v>
      </c>
      <c r="WU93" s="103">
        <f t="shared" si="1331"/>
        <v>0</v>
      </c>
      <c r="WV93" s="103">
        <f t="shared" si="1332"/>
        <v>0</v>
      </c>
      <c r="WW93" s="103">
        <f t="shared" si="1333"/>
        <v>0</v>
      </c>
      <c r="WX93" s="120">
        <f t="shared" si="1334"/>
        <v>0</v>
      </c>
      <c r="WY93" s="103">
        <f t="shared" si="1717"/>
        <v>0</v>
      </c>
      <c r="WZ93" s="103">
        <f t="shared" si="1718"/>
        <v>0</v>
      </c>
      <c r="XA93" s="105">
        <f t="shared" si="1719"/>
        <v>0</v>
      </c>
      <c r="XB93" s="105">
        <f t="shared" si="1720"/>
        <v>0</v>
      </c>
      <c r="XC93" s="105">
        <f t="shared" si="1721"/>
        <v>0</v>
      </c>
      <c r="XD93" s="105">
        <f t="shared" si="1722"/>
        <v>0</v>
      </c>
      <c r="XE93" s="105">
        <f t="shared" si="1723"/>
        <v>0</v>
      </c>
      <c r="XF93" s="105">
        <f t="shared" si="1724"/>
        <v>0</v>
      </c>
      <c r="XG93" s="105">
        <f t="shared" si="2036"/>
        <v>0</v>
      </c>
      <c r="XH93" s="105">
        <f t="shared" si="1725"/>
        <v>0</v>
      </c>
      <c r="XI93" s="105">
        <f t="shared" si="1726"/>
        <v>0</v>
      </c>
      <c r="XJ93" s="105">
        <f t="shared" si="1727"/>
        <v>0</v>
      </c>
      <c r="XK93" s="105">
        <f t="shared" si="1728"/>
        <v>0</v>
      </c>
      <c r="XL93" s="105">
        <f t="shared" si="1729"/>
        <v>0</v>
      </c>
      <c r="XM93" s="102">
        <f t="shared" si="1335"/>
        <v>0</v>
      </c>
      <c r="XN93" s="103">
        <f t="shared" si="1730"/>
        <v>356.10000000209999</v>
      </c>
      <c r="XO93" s="103">
        <f t="shared" si="1731"/>
        <v>0</v>
      </c>
      <c r="XP93" s="103">
        <f t="shared" si="1336"/>
        <v>356.10000000209999</v>
      </c>
      <c r="XQ93" s="103">
        <f t="shared" si="1337"/>
        <v>0</v>
      </c>
      <c r="XR93" s="103">
        <f t="shared" si="1732"/>
        <v>0</v>
      </c>
      <c r="XS93" s="111">
        <f t="shared" si="1338"/>
        <v>0.03</v>
      </c>
      <c r="XU93" s="111">
        <f t="shared" si="1733"/>
        <v>0</v>
      </c>
      <c r="XV93" s="126">
        <f t="shared" si="1734"/>
        <v>0</v>
      </c>
      <c r="XW93" s="120">
        <f t="shared" si="1735"/>
        <v>0</v>
      </c>
      <c r="XX93" s="120">
        <f t="shared" si="1736"/>
        <v>0</v>
      </c>
      <c r="XY93" s="103">
        <f t="shared" si="1339"/>
        <v>0</v>
      </c>
      <c r="XZ93" s="103">
        <f t="shared" si="1737"/>
        <v>0</v>
      </c>
      <c r="YB93" s="103">
        <f t="shared" si="1738"/>
        <v>0</v>
      </c>
      <c r="YC93" s="111">
        <f t="shared" si="1739"/>
        <v>0</v>
      </c>
      <c r="YD93" s="103">
        <f t="shared" si="1740"/>
        <v>0</v>
      </c>
      <c r="YE93" s="103">
        <f t="shared" si="1741"/>
        <v>0</v>
      </c>
      <c r="YF93" s="103">
        <f t="shared" si="1340"/>
        <v>0</v>
      </c>
      <c r="YG93" s="103">
        <f t="shared" si="1742"/>
        <v>0</v>
      </c>
      <c r="YI93" s="103">
        <f t="shared" si="1341"/>
        <v>0</v>
      </c>
      <c r="YJ93" s="103">
        <f t="shared" si="1342"/>
        <v>0</v>
      </c>
      <c r="YK93" s="103">
        <f t="shared" si="1343"/>
        <v>0</v>
      </c>
      <c r="YL93" s="103">
        <f t="shared" si="1344"/>
        <v>0</v>
      </c>
      <c r="YM93" s="103">
        <f t="shared" si="1743"/>
        <v>0</v>
      </c>
      <c r="YN93" s="103">
        <f t="shared" si="1743"/>
        <v>0</v>
      </c>
      <c r="YO93" s="103">
        <f t="shared" si="1744"/>
        <v>0</v>
      </c>
      <c r="YP93" s="103">
        <f t="shared" si="1745"/>
        <v>0</v>
      </c>
      <c r="YQ93" s="103">
        <f t="shared" si="1746"/>
        <v>0</v>
      </c>
      <c r="YR93" s="103">
        <f t="shared" si="1747"/>
        <v>0</v>
      </c>
      <c r="YS93" s="103">
        <f t="shared" si="1748"/>
        <v>0</v>
      </c>
      <c r="YT93" s="103">
        <f t="shared" si="1749"/>
        <v>0</v>
      </c>
      <c r="YU93" s="103">
        <f t="shared" si="1750"/>
        <v>0</v>
      </c>
      <c r="YV93" s="103">
        <f t="shared" si="1750"/>
        <v>0</v>
      </c>
      <c r="YX93" s="103">
        <f t="shared" si="1345"/>
        <v>0</v>
      </c>
      <c r="YY93" s="103">
        <f t="shared" si="1346"/>
        <v>0</v>
      </c>
      <c r="YZ93" s="103">
        <f t="shared" si="1347"/>
        <v>0</v>
      </c>
      <c r="ZA93" s="103">
        <f t="shared" si="1348"/>
        <v>0</v>
      </c>
      <c r="ZB93" s="103">
        <f t="shared" si="1751"/>
        <v>0</v>
      </c>
      <c r="ZC93" s="103">
        <f t="shared" si="1751"/>
        <v>0</v>
      </c>
      <c r="ZD93" s="103">
        <f t="shared" si="1752"/>
        <v>0</v>
      </c>
      <c r="ZE93" s="103">
        <f t="shared" si="1753"/>
        <v>0</v>
      </c>
      <c r="ZF93" s="103">
        <f t="shared" si="1754"/>
        <v>0</v>
      </c>
      <c r="ZG93" s="103">
        <f t="shared" si="1755"/>
        <v>0</v>
      </c>
      <c r="ZH93" s="103">
        <f t="shared" si="1756"/>
        <v>0</v>
      </c>
      <c r="ZI93" s="103">
        <f t="shared" si="1757"/>
        <v>0</v>
      </c>
      <c r="ZJ93" s="103">
        <f t="shared" si="1758"/>
        <v>0</v>
      </c>
      <c r="ZK93" s="103">
        <f t="shared" si="1758"/>
        <v>0</v>
      </c>
      <c r="ZM93" s="103">
        <f t="shared" si="1759"/>
        <v>0</v>
      </c>
      <c r="ZN93" s="103">
        <f t="shared" si="1759"/>
        <v>0</v>
      </c>
      <c r="ZP93" s="127">
        <f t="shared" si="1349"/>
        <v>352.95000000195</v>
      </c>
      <c r="ZQ93" s="127">
        <f t="shared" si="1350"/>
        <v>0</v>
      </c>
      <c r="ZR93" s="127">
        <f t="shared" si="1351"/>
        <v>352.95000000195</v>
      </c>
      <c r="ZS93" s="127">
        <f t="shared" si="1352"/>
        <v>-9.4500000004499998E-2</v>
      </c>
      <c r="ZT93" s="127">
        <f t="shared" si="1353"/>
        <v>356.10000000209999</v>
      </c>
      <c r="ZU93" s="127">
        <f t="shared" si="1354"/>
        <v>0</v>
      </c>
      <c r="ZV93" s="127">
        <f t="shared" si="1355"/>
        <v>359.25000000224998</v>
      </c>
      <c r="ZW93" s="127">
        <f t="shared" si="1356"/>
        <v>-9.4500000004499998E-2</v>
      </c>
      <c r="ZX93" s="127">
        <f t="shared" si="1357"/>
        <v>359.25000000224998</v>
      </c>
      <c r="ZY93" s="127">
        <f t="shared" si="1358"/>
        <v>0</v>
      </c>
      <c r="ZZ93" s="127">
        <f t="shared" si="1760"/>
        <v>356.10000000209999</v>
      </c>
      <c r="AAA93" s="127">
        <f t="shared" si="1761"/>
        <v>0</v>
      </c>
      <c r="AAB93" s="127">
        <f t="shared" si="1762"/>
        <v>0</v>
      </c>
      <c r="AAC93" s="127">
        <f t="shared" si="1763"/>
        <v>-0.29767500002834879</v>
      </c>
      <c r="AAD93" s="127">
        <f t="shared" si="1764"/>
        <v>0</v>
      </c>
      <c r="AAE93" s="127">
        <f t="shared" si="1765"/>
        <v>-0.29767500002834879</v>
      </c>
      <c r="AAF93" s="127">
        <f t="shared" si="1766"/>
        <v>0</v>
      </c>
      <c r="AAG93" s="129">
        <f t="shared" si="1767"/>
        <v>0</v>
      </c>
      <c r="AAH93" s="130">
        <f t="shared" si="1359"/>
        <v>0</v>
      </c>
      <c r="AAI93" s="130">
        <f t="shared" si="1768"/>
        <v>0</v>
      </c>
      <c r="AAJ93" s="130">
        <f t="shared" si="1769"/>
        <v>0</v>
      </c>
      <c r="AAK93" s="130">
        <f t="shared" si="1770"/>
        <v>0</v>
      </c>
      <c r="AAL93" s="385">
        <f t="shared" si="1360"/>
        <v>0</v>
      </c>
      <c r="AAM93" s="130">
        <f t="shared" si="2037"/>
        <v>0</v>
      </c>
      <c r="AAN93" s="130">
        <f t="shared" si="1771"/>
        <v>0</v>
      </c>
      <c r="AAO93" s="130">
        <f t="shared" si="2038"/>
        <v>0</v>
      </c>
      <c r="AAP93" s="130">
        <f t="shared" si="2038"/>
        <v>0</v>
      </c>
      <c r="AAQ93" s="386">
        <f t="shared" si="1361"/>
        <v>0</v>
      </c>
      <c r="AAR93" s="130">
        <f t="shared" si="1362"/>
        <v>0</v>
      </c>
      <c r="AAS93" s="387">
        <f t="shared" si="1772"/>
        <v>0</v>
      </c>
      <c r="AAT93" s="130">
        <f t="shared" si="1773"/>
        <v>0</v>
      </c>
      <c r="AAU93" s="130">
        <f t="shared" si="1774"/>
        <v>0</v>
      </c>
      <c r="AAW93" s="93">
        <f t="shared" si="2039"/>
        <v>0</v>
      </c>
      <c r="AAX93" s="120">
        <f t="shared" si="2039"/>
        <v>0</v>
      </c>
      <c r="AAZ93" s="94">
        <f t="shared" si="1363"/>
        <v>0</v>
      </c>
      <c r="ABA93" s="120">
        <f t="shared" si="1364"/>
        <v>0</v>
      </c>
      <c r="ABB93" s="120">
        <f t="shared" si="1365"/>
        <v>0</v>
      </c>
      <c r="ABD93" s="120">
        <f t="shared" si="1366"/>
        <v>0</v>
      </c>
      <c r="ABE93" s="120">
        <f t="shared" si="1367"/>
        <v>0</v>
      </c>
      <c r="ABF93" s="120">
        <f t="shared" si="1775"/>
        <v>0</v>
      </c>
      <c r="ABG93" s="131">
        <f t="shared" si="1368"/>
        <v>0</v>
      </c>
      <c r="ABH93" s="102">
        <f t="shared" si="1369"/>
        <v>0</v>
      </c>
      <c r="ABI93" s="105">
        <f t="shared" si="1370"/>
        <v>0</v>
      </c>
      <c r="ABJ93" s="131">
        <f t="shared" si="1371"/>
        <v>0</v>
      </c>
      <c r="ABK93" s="102">
        <f t="shared" si="1372"/>
        <v>0</v>
      </c>
      <c r="ABL93" s="105">
        <f t="shared" si="1373"/>
        <v>0</v>
      </c>
      <c r="ABM93" s="105">
        <f t="shared" si="1374"/>
        <v>0</v>
      </c>
      <c r="ABO93" s="131">
        <f t="shared" si="1776"/>
        <v>0</v>
      </c>
      <c r="ABP93" s="102">
        <f t="shared" si="1375"/>
        <v>0</v>
      </c>
      <c r="ABQ93" s="105">
        <f t="shared" si="1376"/>
        <v>0</v>
      </c>
      <c r="ABR93" s="131">
        <f t="shared" si="1377"/>
        <v>0</v>
      </c>
      <c r="ABS93" s="102">
        <f t="shared" si="1378"/>
        <v>0</v>
      </c>
      <c r="ABT93" s="105">
        <f t="shared" si="1379"/>
        <v>0</v>
      </c>
      <c r="ABU93" s="105">
        <f t="shared" si="1380"/>
        <v>0</v>
      </c>
      <c r="ABV93" s="105"/>
      <c r="ABW93" s="131">
        <f t="shared" si="1777"/>
        <v>0</v>
      </c>
      <c r="ABX93" s="102">
        <f t="shared" si="1778"/>
        <v>0</v>
      </c>
      <c r="ABY93" s="105">
        <f t="shared" si="1779"/>
        <v>0</v>
      </c>
      <c r="ABZ93" s="131">
        <f t="shared" si="1381"/>
        <v>0</v>
      </c>
      <c r="ACA93" s="102">
        <f t="shared" si="1780"/>
        <v>0</v>
      </c>
      <c r="ACB93" s="105">
        <f t="shared" si="1781"/>
        <v>0</v>
      </c>
      <c r="ACC93" s="105">
        <f t="shared" si="1782"/>
        <v>0</v>
      </c>
      <c r="ACE93" s="105">
        <f t="shared" si="1382"/>
        <v>0</v>
      </c>
      <c r="ACF93" s="105">
        <f t="shared" si="1383"/>
        <v>0</v>
      </c>
      <c r="ACG93" s="94">
        <f t="shared" si="1384"/>
        <v>0</v>
      </c>
      <c r="ACH93" s="131">
        <f t="shared" si="1385"/>
        <v>0</v>
      </c>
      <c r="ACI93" s="102">
        <f t="shared" si="1386"/>
        <v>0</v>
      </c>
      <c r="ACJ93" s="105">
        <f t="shared" si="1387"/>
        <v>0</v>
      </c>
      <c r="ACK93" s="131">
        <f t="shared" si="1388"/>
        <v>0</v>
      </c>
      <c r="ACL93" s="102">
        <f t="shared" si="1389"/>
        <v>0</v>
      </c>
      <c r="ACM93" s="105">
        <f t="shared" si="1390"/>
        <v>0</v>
      </c>
      <c r="ACN93" s="120">
        <f t="shared" si="1391"/>
        <v>0</v>
      </c>
      <c r="ACO93" s="120">
        <f t="shared" si="1392"/>
        <v>0</v>
      </c>
      <c r="ACP93" s="120">
        <f t="shared" si="1393"/>
        <v>0</v>
      </c>
      <c r="ACQ93" s="120">
        <f t="shared" si="1394"/>
        <v>0</v>
      </c>
      <c r="ACR93" s="120">
        <f t="shared" si="1395"/>
        <v>0</v>
      </c>
      <c r="ACS93" s="120">
        <f t="shared" si="1396"/>
        <v>0</v>
      </c>
      <c r="ACT93" s="120">
        <f t="shared" si="1783"/>
        <v>0</v>
      </c>
      <c r="ACV93" s="105">
        <f t="shared" si="1784"/>
        <v>0</v>
      </c>
      <c r="ACW93" s="131">
        <f t="shared" si="1397"/>
        <v>0</v>
      </c>
      <c r="ACX93" s="102">
        <f t="shared" si="1398"/>
        <v>0</v>
      </c>
      <c r="ACY93" s="105">
        <f t="shared" si="1399"/>
        <v>0</v>
      </c>
      <c r="ACZ93" s="131">
        <f t="shared" si="1400"/>
        <v>0</v>
      </c>
      <c r="ADA93" s="102">
        <f t="shared" si="1401"/>
        <v>0</v>
      </c>
      <c r="ADB93" s="105">
        <f t="shared" si="1402"/>
        <v>0</v>
      </c>
      <c r="ADD93" s="103">
        <f t="shared" si="1403"/>
        <v>0</v>
      </c>
      <c r="ADE93" s="103">
        <f t="shared" si="1404"/>
        <v>0</v>
      </c>
      <c r="ADF93" s="103">
        <f t="shared" si="1405"/>
        <v>0</v>
      </c>
      <c r="ADG93" s="103">
        <f t="shared" si="1406"/>
        <v>0</v>
      </c>
      <c r="ADH93" s="103">
        <f t="shared" si="1407"/>
        <v>0</v>
      </c>
      <c r="ADI93" s="103">
        <f t="shared" si="1408"/>
        <v>0</v>
      </c>
      <c r="ADJ93" s="120">
        <f t="shared" si="1785"/>
        <v>0</v>
      </c>
      <c r="ADL93" s="103">
        <f t="shared" si="1409"/>
        <v>356.10000000209999</v>
      </c>
      <c r="ADM93" s="102">
        <f t="shared" si="1786"/>
        <v>356</v>
      </c>
      <c r="ADN93" s="105" t="str">
        <f t="shared" si="1787"/>
        <v>.10000000210</v>
      </c>
      <c r="ADO93" s="105">
        <f t="shared" si="1410"/>
        <v>0</v>
      </c>
      <c r="ADP93" s="102">
        <f t="shared" si="1788"/>
        <v>0</v>
      </c>
      <c r="ADQ93" s="105" t="str">
        <f t="shared" si="1789"/>
        <v>.00000000000</v>
      </c>
      <c r="ADR93" s="105">
        <f t="shared" si="1411"/>
        <v>356.10000000209999</v>
      </c>
      <c r="ADS93" s="102">
        <f t="shared" si="1790"/>
        <v>356</v>
      </c>
      <c r="ADT93" s="105" t="str">
        <f t="shared" si="1791"/>
        <v>.10000000210</v>
      </c>
      <c r="ADU93" s="103">
        <f t="shared" si="1412"/>
        <v>0</v>
      </c>
      <c r="ADV93" s="102">
        <f t="shared" si="1792"/>
        <v>0</v>
      </c>
      <c r="ADW93" s="105" t="str">
        <f t="shared" si="1793"/>
        <v>.00000000000</v>
      </c>
      <c r="ADX93" s="105">
        <f t="shared" si="1413"/>
        <v>356.10000000209999</v>
      </c>
      <c r="ADY93" s="102">
        <f t="shared" si="1794"/>
        <v>356</v>
      </c>
      <c r="ADZ93" s="105" t="str">
        <f t="shared" si="1795"/>
        <v>.10000000210</v>
      </c>
      <c r="AEA93" s="103">
        <f t="shared" si="1414"/>
        <v>0</v>
      </c>
      <c r="AEB93" s="102">
        <f t="shared" si="1796"/>
        <v>0</v>
      </c>
      <c r="AEC93" s="105" t="str">
        <f t="shared" si="1797"/>
        <v>.00000000000</v>
      </c>
      <c r="AEE93" s="103">
        <f t="shared" si="1415"/>
        <v>0</v>
      </c>
      <c r="AEF93" s="103">
        <f t="shared" si="1416"/>
        <v>0</v>
      </c>
      <c r="AEG93" s="103">
        <f t="shared" si="1417"/>
        <v>0</v>
      </c>
      <c r="AEH93" s="103">
        <f t="shared" si="1418"/>
        <v>0</v>
      </c>
      <c r="AEI93" s="103">
        <f t="shared" si="1419"/>
        <v>0</v>
      </c>
      <c r="AEJ93" s="103">
        <f t="shared" si="1420"/>
        <v>0</v>
      </c>
      <c r="AEK93" s="103">
        <f t="shared" si="1421"/>
        <v>0</v>
      </c>
      <c r="AEL93" s="102">
        <f t="shared" si="1422"/>
        <v>0</v>
      </c>
      <c r="AEM93" s="105">
        <f t="shared" si="1423"/>
        <v>0</v>
      </c>
      <c r="AEN93" s="103">
        <f t="shared" si="1424"/>
        <v>0</v>
      </c>
      <c r="AEO93" s="102">
        <f t="shared" si="1425"/>
        <v>0</v>
      </c>
      <c r="AEP93" s="105">
        <f t="shared" si="1426"/>
        <v>0</v>
      </c>
      <c r="AEQ93" s="103">
        <f t="shared" si="1427"/>
        <v>0</v>
      </c>
      <c r="AER93" s="102">
        <f t="shared" si="1428"/>
        <v>0</v>
      </c>
      <c r="AES93" s="105">
        <f t="shared" si="1429"/>
        <v>0</v>
      </c>
      <c r="AET93" s="103">
        <f t="shared" si="1430"/>
        <v>0</v>
      </c>
      <c r="AEU93" s="102">
        <f t="shared" si="1431"/>
        <v>0</v>
      </c>
      <c r="AEV93" s="105">
        <f t="shared" si="1432"/>
        <v>0</v>
      </c>
      <c r="AEW93" s="105">
        <f t="shared" si="1433"/>
        <v>0</v>
      </c>
      <c r="AEX93" s="102">
        <f t="shared" si="1434"/>
        <v>0</v>
      </c>
      <c r="AEY93" s="105">
        <f t="shared" si="1435"/>
        <v>0</v>
      </c>
      <c r="AEZ93" s="103">
        <f t="shared" si="1436"/>
        <v>0</v>
      </c>
      <c r="AFA93" s="102">
        <f t="shared" si="1437"/>
        <v>0</v>
      </c>
      <c r="AFB93" s="105">
        <f t="shared" si="1438"/>
        <v>0</v>
      </c>
      <c r="AFD93" s="132">
        <f t="shared" si="1439"/>
        <v>0</v>
      </c>
      <c r="AFE93" s="94">
        <f t="shared" si="1798"/>
        <v>3.1500000001499999</v>
      </c>
      <c r="AFF93" s="93">
        <f t="shared" si="1799"/>
        <v>0</v>
      </c>
      <c r="AFG93" s="93">
        <f t="shared" si="1440"/>
        <v>0</v>
      </c>
      <c r="AFH93" s="94">
        <f t="shared" si="1800"/>
        <v>3.1500000001499999</v>
      </c>
      <c r="AFI93" s="93">
        <f t="shared" si="1801"/>
        <v>0</v>
      </c>
      <c r="AFJ93" s="103">
        <f t="shared" si="1802"/>
        <v>352.95000000195</v>
      </c>
      <c r="AFK93" s="102">
        <f t="shared" si="1803"/>
        <v>352</v>
      </c>
      <c r="AFL93" s="105" t="str">
        <f t="shared" si="1804"/>
        <v>.95000000195</v>
      </c>
      <c r="AFM93" s="103">
        <f t="shared" si="1805"/>
        <v>0</v>
      </c>
      <c r="AFN93" s="102">
        <f t="shared" si="1806"/>
        <v>0</v>
      </c>
      <c r="AFO93" s="105" t="str">
        <f t="shared" si="1807"/>
        <v>.00000000000</v>
      </c>
      <c r="AFP93" s="105">
        <f t="shared" si="1441"/>
        <v>356.10000000209999</v>
      </c>
      <c r="AFQ93" s="102">
        <f t="shared" si="1808"/>
        <v>356</v>
      </c>
      <c r="AFR93" s="105" t="str">
        <f t="shared" si="1809"/>
        <v>.10000000210</v>
      </c>
      <c r="AFS93" s="103">
        <f t="shared" si="1442"/>
        <v>0</v>
      </c>
      <c r="AFT93" s="102">
        <f t="shared" si="1810"/>
        <v>0</v>
      </c>
      <c r="AFU93" s="105" t="str">
        <f t="shared" si="1811"/>
        <v>.00000000000</v>
      </c>
      <c r="AFV93" s="105">
        <f t="shared" si="1812"/>
        <v>359.25000000224998</v>
      </c>
      <c r="AFW93" s="102">
        <f t="shared" si="1813"/>
        <v>359</v>
      </c>
      <c r="AFX93" s="105" t="str">
        <f t="shared" si="1814"/>
        <v>.25000000225</v>
      </c>
      <c r="AFY93" s="103">
        <f t="shared" si="1815"/>
        <v>0</v>
      </c>
      <c r="AFZ93" s="102">
        <f t="shared" si="1816"/>
        <v>0</v>
      </c>
      <c r="AGA93" s="105" t="str">
        <f t="shared" si="1817"/>
        <v>.00000000000</v>
      </c>
      <c r="AGC93" s="103">
        <f t="shared" si="1443"/>
        <v>0</v>
      </c>
      <c r="AGD93" s="103">
        <f t="shared" si="1444"/>
        <v>0</v>
      </c>
      <c r="AGE93" s="103">
        <f t="shared" si="1445"/>
        <v>0</v>
      </c>
      <c r="AGF93" s="103">
        <f t="shared" si="1818"/>
        <v>0</v>
      </c>
      <c r="AGG93" s="338">
        <f t="shared" si="1446"/>
        <v>0</v>
      </c>
      <c r="AGH93" s="136">
        <f t="shared" si="1447"/>
        <v>0</v>
      </c>
      <c r="AGI93" s="136">
        <f t="shared" si="1448"/>
        <v>0</v>
      </c>
      <c r="AGJ93" s="136">
        <f t="shared" si="1819"/>
        <v>0</v>
      </c>
      <c r="AGK93" s="136">
        <f t="shared" si="1820"/>
        <v>0</v>
      </c>
      <c r="AGL93" s="136">
        <f t="shared" si="1821"/>
        <v>0</v>
      </c>
      <c r="AGN93" s="388">
        <f t="shared" si="1449"/>
        <v>0</v>
      </c>
      <c r="AGO93" s="136">
        <f t="shared" si="1822"/>
        <v>0</v>
      </c>
      <c r="AGP93" s="136">
        <f t="shared" si="1823"/>
        <v>0</v>
      </c>
      <c r="AGQ93" s="103">
        <f t="shared" si="1824"/>
        <v>0</v>
      </c>
      <c r="AGR93" s="136">
        <f t="shared" si="1450"/>
        <v>0</v>
      </c>
      <c r="AGS93" s="136">
        <f t="shared" si="1825"/>
        <v>0</v>
      </c>
      <c r="AGT93" s="136">
        <f t="shared" si="2040"/>
        <v>0</v>
      </c>
      <c r="AGU93" s="136">
        <f t="shared" si="2041"/>
        <v>0</v>
      </c>
      <c r="AGW93" s="103">
        <f t="shared" si="1451"/>
        <v>0</v>
      </c>
      <c r="AGX93" s="103">
        <f t="shared" si="1452"/>
        <v>0</v>
      </c>
      <c r="AGY93" s="103">
        <f t="shared" si="1453"/>
        <v>0</v>
      </c>
      <c r="AGZ93" s="103">
        <f t="shared" si="1826"/>
        <v>0</v>
      </c>
      <c r="AHA93" s="389">
        <f t="shared" si="1454"/>
        <v>0</v>
      </c>
      <c r="AHB93" s="136">
        <f t="shared" si="1455"/>
        <v>0</v>
      </c>
      <c r="AHC93" s="136">
        <f t="shared" si="1456"/>
        <v>0</v>
      </c>
      <c r="AHD93" s="136">
        <f t="shared" si="1457"/>
        <v>0</v>
      </c>
      <c r="AHE93" s="136">
        <f t="shared" si="1458"/>
        <v>0</v>
      </c>
      <c r="AHF93" s="136">
        <f t="shared" si="1459"/>
        <v>0</v>
      </c>
      <c r="AHH93" s="388">
        <f t="shared" si="1460"/>
        <v>0</v>
      </c>
      <c r="AHI93" s="136">
        <f t="shared" si="1827"/>
        <v>0</v>
      </c>
      <c r="AHJ93" s="136">
        <f t="shared" si="1828"/>
        <v>0</v>
      </c>
      <c r="AHK93" s="103">
        <f t="shared" si="1829"/>
        <v>0</v>
      </c>
      <c r="AHL93" s="136">
        <f t="shared" si="1461"/>
        <v>0</v>
      </c>
      <c r="AHM93" s="136">
        <f t="shared" si="1462"/>
        <v>0</v>
      </c>
      <c r="AHN93" s="136">
        <f t="shared" si="1830"/>
        <v>0</v>
      </c>
      <c r="AHO93" s="136">
        <f t="shared" si="1831"/>
        <v>0</v>
      </c>
      <c r="AHQ93" s="132">
        <f t="shared" si="1832"/>
        <v>0</v>
      </c>
      <c r="AHR93" s="132">
        <f t="shared" si="1833"/>
        <v>0</v>
      </c>
      <c r="AHS93" s="132">
        <f t="shared" si="1834"/>
        <v>0</v>
      </c>
      <c r="AHT93" s="132">
        <f t="shared" si="1835"/>
        <v>0</v>
      </c>
      <c r="AHV93" s="111">
        <f t="shared" si="1836"/>
        <v>352.95000000195</v>
      </c>
      <c r="AHW93" s="102">
        <f t="shared" si="1837"/>
        <v>352</v>
      </c>
      <c r="AHX93" s="105" t="str">
        <f t="shared" si="1838"/>
        <v>.95000000195</v>
      </c>
      <c r="AHY93" s="103">
        <f t="shared" si="1463"/>
        <v>0</v>
      </c>
      <c r="AHZ93" s="102">
        <f t="shared" si="1839"/>
        <v>0</v>
      </c>
      <c r="AIA93" s="105" t="str">
        <f t="shared" si="1840"/>
        <v>.00000000000</v>
      </c>
      <c r="AIB93" s="94">
        <f t="shared" si="1464"/>
        <v>356.10000000209999</v>
      </c>
      <c r="AIC93" s="102">
        <f t="shared" si="1841"/>
        <v>356</v>
      </c>
      <c r="AID93" s="105" t="str">
        <f t="shared" si="1842"/>
        <v>.10000000210</v>
      </c>
      <c r="AIE93" s="120">
        <f t="shared" si="1465"/>
        <v>0</v>
      </c>
      <c r="AIF93" s="102">
        <f t="shared" si="1843"/>
        <v>0</v>
      </c>
      <c r="AIG93" s="105" t="str">
        <f t="shared" si="1844"/>
        <v>.00000000000</v>
      </c>
      <c r="AIH93" s="94">
        <f t="shared" si="1466"/>
        <v>359.25000000224998</v>
      </c>
      <c r="AII93" s="102">
        <f t="shared" si="1845"/>
        <v>359</v>
      </c>
      <c r="AIJ93" s="105" t="str">
        <f t="shared" si="1846"/>
        <v>.25000000225</v>
      </c>
      <c r="AIK93" s="120">
        <f t="shared" si="1467"/>
        <v>0</v>
      </c>
      <c r="AIL93" s="102">
        <f t="shared" si="1847"/>
        <v>0</v>
      </c>
      <c r="AIM93" s="105" t="str">
        <f t="shared" si="1848"/>
        <v>.00000000000</v>
      </c>
      <c r="AIO93" s="105">
        <f t="shared" si="1468"/>
        <v>0</v>
      </c>
      <c r="AIP93" s="105">
        <f t="shared" si="1469"/>
        <v>0</v>
      </c>
      <c r="AIQ93" s="111">
        <f t="shared" si="1470"/>
        <v>0</v>
      </c>
      <c r="AIR93" s="111">
        <f t="shared" si="1471"/>
        <v>0</v>
      </c>
      <c r="AIS93" s="93">
        <f t="shared" si="1849"/>
        <v>352.95000000195</v>
      </c>
      <c r="AIT93" s="102">
        <f t="shared" si="1850"/>
        <v>352</v>
      </c>
      <c r="AIU93" s="105" t="str">
        <f t="shared" si="1851"/>
        <v>.95000000195</v>
      </c>
      <c r="AIV93" s="120">
        <f t="shared" si="1852"/>
        <v>976.80174999995461</v>
      </c>
      <c r="AIW93" s="102">
        <f t="shared" si="1853"/>
        <v>976</v>
      </c>
      <c r="AIX93" s="105" t="str">
        <f t="shared" si="1854"/>
        <v>.80174999995</v>
      </c>
      <c r="AIY93" s="120">
        <f t="shared" si="1855"/>
        <v>356.10000000209999</v>
      </c>
      <c r="AIZ93" s="102">
        <f t="shared" si="1856"/>
        <v>356</v>
      </c>
      <c r="AJA93" s="105" t="str">
        <f t="shared" si="1857"/>
        <v>.10000000210</v>
      </c>
      <c r="AJB93" s="120">
        <f t="shared" si="2056"/>
        <v>976.80174999995461</v>
      </c>
      <c r="AJC93" s="102">
        <f t="shared" si="1858"/>
        <v>976</v>
      </c>
      <c r="AJD93" s="105" t="str">
        <f t="shared" si="1859"/>
        <v>.80174999995</v>
      </c>
      <c r="AJE93" s="120">
        <f t="shared" si="1860"/>
        <v>359.25000000224998</v>
      </c>
      <c r="AJF93" s="102">
        <f t="shared" si="1861"/>
        <v>359</v>
      </c>
      <c r="AJG93" s="105" t="str">
        <f t="shared" si="1862"/>
        <v>.25000000225</v>
      </c>
      <c r="AJH93" s="93">
        <f t="shared" si="1863"/>
        <v>976.80174999995461</v>
      </c>
      <c r="AJI93" s="102">
        <f t="shared" si="1864"/>
        <v>976</v>
      </c>
      <c r="AJJ93" s="105" t="str">
        <f t="shared" si="1865"/>
        <v>.80174999995</v>
      </c>
      <c r="AJL93" s="105">
        <f t="shared" si="1472"/>
        <v>0</v>
      </c>
      <c r="AJM93" s="105">
        <f t="shared" si="1473"/>
        <v>0</v>
      </c>
      <c r="AJN93" s="120">
        <f t="shared" si="1474"/>
        <v>352.70000000195</v>
      </c>
      <c r="AJO93" s="102">
        <f t="shared" si="1866"/>
        <v>352</v>
      </c>
      <c r="AJP93" s="105" t="str">
        <f t="shared" si="1867"/>
        <v>.70000000195</v>
      </c>
      <c r="AJQ93" s="93">
        <f t="shared" si="1475"/>
        <v>976.80174999995461</v>
      </c>
      <c r="AJR93" s="102">
        <f t="shared" si="1868"/>
        <v>976</v>
      </c>
      <c r="AJS93" s="105" t="str">
        <f t="shared" si="1869"/>
        <v>.80174999995</v>
      </c>
      <c r="AJT93" s="120">
        <f t="shared" si="1476"/>
        <v>359.50000000224998</v>
      </c>
      <c r="AJU93" s="102">
        <f t="shared" si="1870"/>
        <v>359</v>
      </c>
      <c r="AJV93" s="105" t="str">
        <f t="shared" si="1871"/>
        <v>.50000000225</v>
      </c>
      <c r="AJW93" s="93">
        <f t="shared" si="1477"/>
        <v>976.80174999995461</v>
      </c>
      <c r="AJX93" s="102">
        <f t="shared" si="1872"/>
        <v>976</v>
      </c>
      <c r="AJY93" s="105" t="str">
        <f t="shared" si="1873"/>
        <v>.80174999995</v>
      </c>
      <c r="AJZ93" s="94" t="str">
        <f t="shared" si="1874"/>
        <v>-3,150</v>
      </c>
      <c r="AKA93" s="94" t="str">
        <f t="shared" si="1875"/>
        <v>+3,150</v>
      </c>
      <c r="AKC93" s="132">
        <f t="shared" si="1478"/>
        <v>9.4500000004499998E-2</v>
      </c>
      <c r="AKD93" s="120">
        <f t="shared" si="1479"/>
        <v>0</v>
      </c>
      <c r="AKE93" s="120">
        <f t="shared" si="1480"/>
        <v>9.4500000004499998E-2</v>
      </c>
      <c r="AKF93" s="103">
        <f t="shared" si="1481"/>
        <v>352.95000000195</v>
      </c>
      <c r="AKG93" s="102">
        <f t="shared" si="1876"/>
        <v>352</v>
      </c>
      <c r="AKH93" s="105" t="str">
        <f t="shared" si="1877"/>
        <v>.95000000195</v>
      </c>
      <c r="AKI93" s="103">
        <f t="shared" si="1482"/>
        <v>976.80174999995461</v>
      </c>
      <c r="AKJ93" s="102">
        <f t="shared" si="1878"/>
        <v>976</v>
      </c>
      <c r="AKK93" s="105" t="str">
        <f t="shared" si="1879"/>
        <v>.80174999995</v>
      </c>
      <c r="AKL93" s="390">
        <f t="shared" si="1483"/>
        <v>352.95000000195</v>
      </c>
      <c r="AKM93" s="102">
        <f t="shared" si="1880"/>
        <v>352</v>
      </c>
      <c r="AKN93" s="105" t="str">
        <f t="shared" si="1881"/>
        <v>.95000000195</v>
      </c>
      <c r="AKO93" s="390">
        <f t="shared" si="1882"/>
        <v>976.70724999995014</v>
      </c>
      <c r="AKP93" s="102">
        <f t="shared" si="1883"/>
        <v>976</v>
      </c>
      <c r="AKQ93" s="105" t="str">
        <f t="shared" si="1884"/>
        <v>.70724999995</v>
      </c>
      <c r="AKR93" s="103">
        <f t="shared" si="1484"/>
        <v>356.10000000209999</v>
      </c>
      <c r="AKS93" s="102">
        <f t="shared" si="1885"/>
        <v>356</v>
      </c>
      <c r="AKT93" s="105" t="str">
        <f t="shared" si="1886"/>
        <v>.10000000210</v>
      </c>
      <c r="AKU93" s="103">
        <f t="shared" si="1887"/>
        <v>976.80174999995461</v>
      </c>
      <c r="AKV93" s="102">
        <f t="shared" si="1888"/>
        <v>976</v>
      </c>
      <c r="AKW93" s="105" t="str">
        <f t="shared" si="1889"/>
        <v>.80174999995</v>
      </c>
      <c r="AKX93" s="390">
        <f t="shared" si="1485"/>
        <v>359.25000000224998</v>
      </c>
      <c r="AKY93" s="102">
        <f t="shared" si="1890"/>
        <v>359</v>
      </c>
      <c r="AKZ93" s="105" t="str">
        <f t="shared" si="1891"/>
        <v>.25000000225</v>
      </c>
      <c r="ALA93" s="390">
        <f t="shared" si="1892"/>
        <v>976.70724999995014</v>
      </c>
      <c r="ALB93" s="102">
        <f t="shared" si="1893"/>
        <v>976</v>
      </c>
      <c r="ALC93" s="105" t="str">
        <f t="shared" si="1894"/>
        <v>.70724999995</v>
      </c>
      <c r="ALD93" s="103">
        <f t="shared" si="1486"/>
        <v>359.25000000224998</v>
      </c>
      <c r="ALE93" s="102">
        <f t="shared" si="1895"/>
        <v>359</v>
      </c>
      <c r="ALF93" s="105" t="str">
        <f t="shared" si="1896"/>
        <v>.25000000225</v>
      </c>
      <c r="ALG93" s="103">
        <f t="shared" si="1487"/>
        <v>976.80174999995461</v>
      </c>
      <c r="ALH93" s="102">
        <f t="shared" si="1897"/>
        <v>976</v>
      </c>
      <c r="ALI93" s="105" t="str">
        <f t="shared" si="1898"/>
        <v>.80174999995</v>
      </c>
      <c r="ALK93" s="136">
        <f t="shared" si="1899"/>
        <v>2.5000000000750001E-10</v>
      </c>
      <c r="ALL93" s="136">
        <f t="shared" si="1900"/>
        <v>0.2500000000075</v>
      </c>
      <c r="ALM93" s="103">
        <f t="shared" si="1488"/>
        <v>352.95000000195</v>
      </c>
      <c r="ALN93" s="102">
        <f t="shared" si="1901"/>
        <v>352</v>
      </c>
      <c r="ALO93" s="105" t="str">
        <f t="shared" si="1902"/>
        <v>.95000000195</v>
      </c>
      <c r="ALP93" s="103">
        <f t="shared" si="1489"/>
        <v>976.70724999995014</v>
      </c>
      <c r="ALQ93" s="102">
        <f t="shared" si="1903"/>
        <v>976</v>
      </c>
      <c r="ALR93" s="105" t="str">
        <f t="shared" si="1904"/>
        <v>.70724999995</v>
      </c>
      <c r="ALS93" s="103">
        <f t="shared" si="1905"/>
        <v>352.9500000022</v>
      </c>
      <c r="ALT93" s="102">
        <f t="shared" si="1906"/>
        <v>352</v>
      </c>
      <c r="ALU93" s="105" t="str">
        <f t="shared" si="1907"/>
        <v>.95000000220</v>
      </c>
      <c r="ALV93" s="103">
        <f t="shared" si="1908"/>
        <v>976.95724999995764</v>
      </c>
      <c r="ALW93" s="102">
        <f t="shared" si="1909"/>
        <v>976</v>
      </c>
      <c r="ALX93" s="105" t="str">
        <f t="shared" si="1910"/>
        <v>.95724999996</v>
      </c>
      <c r="ALY93" s="103">
        <f t="shared" si="1490"/>
        <v>356.10000000209999</v>
      </c>
      <c r="ALZ93" s="102">
        <f t="shared" si="1911"/>
        <v>356</v>
      </c>
      <c r="AMA93" s="105" t="str">
        <f t="shared" si="1912"/>
        <v>.10000000210</v>
      </c>
      <c r="AMB93" s="103">
        <f t="shared" si="1491"/>
        <v>977.05174999995461</v>
      </c>
      <c r="AMC93" s="102">
        <f t="shared" si="1913"/>
        <v>977</v>
      </c>
      <c r="AMD93" s="105" t="str">
        <f t="shared" si="1914"/>
        <v>.05174999995</v>
      </c>
      <c r="AME93" s="103">
        <f t="shared" si="1915"/>
        <v>359.25000000199998</v>
      </c>
      <c r="AMF93" s="102">
        <f t="shared" si="1916"/>
        <v>359</v>
      </c>
      <c r="AMG93" s="105" t="str">
        <f t="shared" si="1917"/>
        <v>.25000000200</v>
      </c>
      <c r="AMH93" s="103">
        <f t="shared" si="1918"/>
        <v>976.95724999995764</v>
      </c>
      <c r="AMI93" s="102">
        <f t="shared" si="1919"/>
        <v>976</v>
      </c>
      <c r="AMJ93" s="105" t="str">
        <f t="shared" si="1920"/>
        <v>.95724999996</v>
      </c>
      <c r="AMK93" s="103">
        <f t="shared" si="1492"/>
        <v>359.25000000224998</v>
      </c>
      <c r="AML93" s="102">
        <f t="shared" si="1921"/>
        <v>359</v>
      </c>
      <c r="AMM93" s="105" t="str">
        <f t="shared" si="1922"/>
        <v>.25000000225</v>
      </c>
      <c r="AMN93" s="103">
        <f t="shared" si="1493"/>
        <v>976.70724999995014</v>
      </c>
      <c r="AMO93" s="102">
        <f t="shared" si="1923"/>
        <v>976</v>
      </c>
      <c r="AMP93" s="105" t="str">
        <f t="shared" si="1924"/>
        <v>.70724999995</v>
      </c>
      <c r="AMR93" s="103">
        <f t="shared" si="1925"/>
        <v>353.10000000209999</v>
      </c>
      <c r="AMS93" s="102">
        <f t="shared" si="1926"/>
        <v>353</v>
      </c>
      <c r="AMT93" s="105" t="str">
        <f t="shared" si="1927"/>
        <v>.10000000210</v>
      </c>
      <c r="AMU93" s="649">
        <f t="shared" si="1928"/>
        <v>976.86174999995455</v>
      </c>
      <c r="AMV93" s="102">
        <f t="shared" si="1929"/>
        <v>976</v>
      </c>
      <c r="AMW93" s="105" t="str">
        <f t="shared" si="1930"/>
        <v>.86174999995</v>
      </c>
      <c r="AMX93" s="103">
        <f t="shared" si="1931"/>
        <v>353.10000000209999</v>
      </c>
      <c r="AMY93" s="102">
        <f t="shared" si="1932"/>
        <v>353</v>
      </c>
      <c r="AMZ93" s="105" t="str">
        <f t="shared" si="1933"/>
        <v>.10000000210</v>
      </c>
      <c r="ANA93" s="649">
        <f t="shared" si="1934"/>
        <v>976.96174999995458</v>
      </c>
      <c r="ANB93" s="102">
        <f t="shared" si="1935"/>
        <v>976</v>
      </c>
      <c r="ANC93" s="105" t="str">
        <f t="shared" si="1936"/>
        <v>.96174999995</v>
      </c>
      <c r="AND93" s="103">
        <f t="shared" si="1937"/>
        <v>356.10000000209999</v>
      </c>
      <c r="ANE93" s="102">
        <f t="shared" si="1938"/>
        <v>356</v>
      </c>
      <c r="ANF93" s="105" t="str">
        <f t="shared" si="1939"/>
        <v>.10000000210</v>
      </c>
      <c r="ANG93" s="649">
        <f t="shared" si="1940"/>
        <v>977.05174999995461</v>
      </c>
      <c r="ANH93" s="102">
        <f t="shared" si="1941"/>
        <v>977</v>
      </c>
      <c r="ANI93" s="105" t="str">
        <f t="shared" si="1942"/>
        <v>.05174999995</v>
      </c>
      <c r="ANJ93" s="103">
        <f t="shared" si="1943"/>
        <v>359.10000000209999</v>
      </c>
      <c r="ANK93" s="102">
        <f t="shared" si="1944"/>
        <v>359</v>
      </c>
      <c r="ANL93" s="105" t="str">
        <f t="shared" si="1945"/>
        <v>.10000000210</v>
      </c>
      <c r="ANM93" s="649">
        <f t="shared" si="1946"/>
        <v>976.96174999995458</v>
      </c>
      <c r="ANN93" s="102">
        <f t="shared" si="1947"/>
        <v>976</v>
      </c>
      <c r="ANO93" s="105" t="str">
        <f t="shared" si="1948"/>
        <v>.96174999995</v>
      </c>
      <c r="ANP93" s="103">
        <f t="shared" si="1949"/>
        <v>359.10000000209999</v>
      </c>
      <c r="ANQ93" s="102">
        <f t="shared" si="1950"/>
        <v>359</v>
      </c>
      <c r="ANR93" s="105" t="str">
        <f t="shared" si="1951"/>
        <v>.10000000210</v>
      </c>
      <c r="ANS93" s="649">
        <f t="shared" si="1952"/>
        <v>976.86174999995455</v>
      </c>
      <c r="ANT93" s="102">
        <f t="shared" si="1953"/>
        <v>976</v>
      </c>
      <c r="ANU93" s="105" t="str">
        <f t="shared" si="1954"/>
        <v>.86174999995</v>
      </c>
      <c r="ANX93" s="136">
        <f t="shared" si="1955"/>
        <v>0</v>
      </c>
      <c r="ANY93" s="136">
        <f t="shared" si="1956"/>
        <v>0</v>
      </c>
      <c r="ANZ93" s="103">
        <f t="shared" si="1494"/>
        <v>352.95000000195</v>
      </c>
      <c r="AOA93" s="102">
        <f t="shared" si="1957"/>
        <v>352</v>
      </c>
      <c r="AOB93" s="105" t="str">
        <f t="shared" si="1958"/>
        <v>.95000000195</v>
      </c>
      <c r="AOC93" s="103">
        <f t="shared" si="1495"/>
        <v>976.70724999995014</v>
      </c>
      <c r="AOD93" s="102">
        <f t="shared" si="1959"/>
        <v>976</v>
      </c>
      <c r="AOE93" s="105" t="str">
        <f t="shared" si="1960"/>
        <v>.70724999995</v>
      </c>
      <c r="AOF93" s="103">
        <f t="shared" si="1496"/>
        <v>352.95000000195</v>
      </c>
      <c r="AOG93" s="102">
        <f t="shared" si="1961"/>
        <v>352</v>
      </c>
      <c r="AOH93" s="105" t="str">
        <f t="shared" si="1962"/>
        <v>.95000000195</v>
      </c>
      <c r="AOI93" s="103">
        <f t="shared" si="1497"/>
        <v>976.70724999995014</v>
      </c>
      <c r="AOJ93" s="102">
        <f t="shared" si="1963"/>
        <v>976</v>
      </c>
      <c r="AOK93" s="105" t="str">
        <f t="shared" si="1964"/>
        <v>.70724999995</v>
      </c>
      <c r="AOL93" s="103">
        <f t="shared" si="1498"/>
        <v>356.10000000209999</v>
      </c>
      <c r="AOM93" s="102">
        <f t="shared" si="1965"/>
        <v>356</v>
      </c>
      <c r="AON93" s="105" t="str">
        <f t="shared" si="1966"/>
        <v>.10000000210</v>
      </c>
      <c r="AOO93" s="103">
        <f t="shared" si="1499"/>
        <v>976.80174999995461</v>
      </c>
      <c r="AOP93" s="102">
        <f t="shared" si="1967"/>
        <v>976</v>
      </c>
      <c r="AOQ93" s="105" t="str">
        <f t="shared" si="1968"/>
        <v>.80174999995</v>
      </c>
      <c r="AOR93" s="103">
        <f t="shared" si="1500"/>
        <v>359.25000000224998</v>
      </c>
      <c r="AOS93" s="102">
        <f t="shared" si="1969"/>
        <v>359</v>
      </c>
      <c r="AOT93" s="105" t="str">
        <f t="shared" si="1970"/>
        <v>.25000000225</v>
      </c>
      <c r="AOU93" s="103">
        <f t="shared" si="1971"/>
        <v>976.70724999995014</v>
      </c>
      <c r="AOV93" s="102">
        <f t="shared" si="1972"/>
        <v>976</v>
      </c>
      <c r="AOW93" s="105" t="str">
        <f t="shared" si="1973"/>
        <v>.70724999995</v>
      </c>
      <c r="AOX93" s="103">
        <f t="shared" si="1501"/>
        <v>359.25000000224998</v>
      </c>
      <c r="AOY93" s="102">
        <f t="shared" si="1974"/>
        <v>359</v>
      </c>
      <c r="AOZ93" s="105" t="str">
        <f t="shared" si="1975"/>
        <v>.25000000225</v>
      </c>
      <c r="APA93" s="103">
        <f t="shared" si="1976"/>
        <v>976.70724999995014</v>
      </c>
      <c r="APB93" s="102">
        <f t="shared" si="1977"/>
        <v>976</v>
      </c>
      <c r="APC93" s="105" t="str">
        <f t="shared" si="1978"/>
        <v>.70724999995</v>
      </c>
      <c r="APE93" s="136">
        <f t="shared" si="1979"/>
        <v>1.5000000000450002E-10</v>
      </c>
      <c r="APF93" s="136">
        <f t="shared" si="1980"/>
        <v>0.15000000000450001</v>
      </c>
      <c r="APG93" s="103">
        <f t="shared" si="1502"/>
        <v>352.95000000195</v>
      </c>
      <c r="APH93" s="102">
        <f t="shared" si="1981"/>
        <v>352</v>
      </c>
      <c r="API93" s="105" t="str">
        <f t="shared" si="1982"/>
        <v>.95000000195</v>
      </c>
      <c r="APJ93" s="103">
        <f t="shared" si="1503"/>
        <v>976.70724999995014</v>
      </c>
      <c r="APK93" s="102">
        <f t="shared" si="1983"/>
        <v>976</v>
      </c>
      <c r="APL93" s="105" t="str">
        <f t="shared" si="1984"/>
        <v>.70724999995</v>
      </c>
      <c r="APM93" s="103">
        <f t="shared" si="1504"/>
        <v>352.95000000210001</v>
      </c>
      <c r="APN93" s="102">
        <f t="shared" si="1985"/>
        <v>352</v>
      </c>
      <c r="APO93" s="105" t="str">
        <f t="shared" si="1986"/>
        <v>.95000000210</v>
      </c>
      <c r="APP93" s="103">
        <f t="shared" si="1987"/>
        <v>976.85724999995455</v>
      </c>
      <c r="APQ93" s="102">
        <f t="shared" si="1988"/>
        <v>976</v>
      </c>
      <c r="APR93" s="105" t="str">
        <f t="shared" si="1989"/>
        <v>.85724999995</v>
      </c>
      <c r="APS93" s="103">
        <f t="shared" si="1505"/>
        <v>356.10000000209999</v>
      </c>
      <c r="APT93" s="102">
        <f t="shared" si="1990"/>
        <v>356</v>
      </c>
      <c r="APU93" s="105" t="str">
        <f t="shared" si="1991"/>
        <v>.10000000210</v>
      </c>
      <c r="APV93" s="103">
        <f t="shared" si="1506"/>
        <v>976.95174999995459</v>
      </c>
      <c r="APW93" s="102">
        <f t="shared" si="1992"/>
        <v>976</v>
      </c>
      <c r="APX93" s="105" t="str">
        <f t="shared" si="1993"/>
        <v>.95174999995</v>
      </c>
      <c r="APY93" s="103">
        <f t="shared" si="1507"/>
        <v>359.25000000209997</v>
      </c>
      <c r="APZ93" s="102">
        <f t="shared" si="1994"/>
        <v>359</v>
      </c>
      <c r="AQA93" s="105" t="str">
        <f t="shared" si="1995"/>
        <v>.25000000210</v>
      </c>
      <c r="AQB93" s="103">
        <f t="shared" si="1996"/>
        <v>976.85724999995455</v>
      </c>
      <c r="AQC93" s="102">
        <f t="shared" si="1997"/>
        <v>976</v>
      </c>
      <c r="AQD93" s="105" t="str">
        <f t="shared" si="1998"/>
        <v>.85724999995</v>
      </c>
      <c r="AQE93" s="103">
        <f t="shared" si="1508"/>
        <v>359.25000000224998</v>
      </c>
      <c r="AQF93" s="102">
        <f t="shared" si="1999"/>
        <v>359</v>
      </c>
      <c r="AQG93" s="105" t="str">
        <f t="shared" si="2000"/>
        <v>.25000000225</v>
      </c>
      <c r="AQH93" s="103">
        <f t="shared" si="1509"/>
        <v>976.70724999995014</v>
      </c>
      <c r="AQI93" s="102">
        <f t="shared" si="2001"/>
        <v>976</v>
      </c>
      <c r="AQJ93" s="105" t="str">
        <f t="shared" si="2002"/>
        <v>.70724999995</v>
      </c>
      <c r="AQK93" s="230"/>
      <c r="AQL93" s="120">
        <f t="shared" si="1510"/>
        <v>0</v>
      </c>
      <c r="AQM93" s="120">
        <f t="shared" si="2003"/>
        <v>999999999999</v>
      </c>
      <c r="AQN93" s="120">
        <f t="shared" si="1511"/>
        <v>0</v>
      </c>
      <c r="AQO93" s="120">
        <f t="shared" si="1512"/>
        <v>0</v>
      </c>
      <c r="AQP93" s="94">
        <f t="shared" si="1513"/>
        <v>0</v>
      </c>
      <c r="AQQ93" s="120">
        <f t="shared" si="2004"/>
        <v>999999999999</v>
      </c>
    </row>
    <row r="94" spans="4:1135" ht="15.75" x14ac:dyDescent="0.25">
      <c r="D94" s="770">
        <f t="shared" si="2066"/>
        <v>0</v>
      </c>
      <c r="E94" s="770" t="str">
        <f t="shared" si="2067"/>
        <v>-color</v>
      </c>
      <c r="F94" s="770" t="str">
        <f t="shared" si="2068"/>
        <v xml:space="preserve">3  </v>
      </c>
      <c r="G94" s="770" t="str">
        <f t="shared" si="2057"/>
        <v>-TEXT</v>
      </c>
      <c r="H94" s="770" t="str">
        <f t="shared" si="2058"/>
        <v>J</v>
      </c>
      <c r="I94" s="770" t="str">
        <f t="shared" si="2059"/>
        <v>bl</v>
      </c>
      <c r="J94" s="770" t="str">
        <f t="shared" si="2060"/>
        <v>00,00</v>
      </c>
      <c r="K94" s="770" t="str">
        <f t="shared" si="2061"/>
        <v>0</v>
      </c>
      <c r="L94" s="770" t="str">
        <f t="shared" si="2062"/>
        <v xml:space="preserve"> </v>
      </c>
      <c r="N94" s="197"/>
      <c r="O94" s="197"/>
      <c r="P94" s="197"/>
      <c r="Q94" s="197"/>
      <c r="R94" s="197"/>
      <c r="S94" s="350">
        <f t="shared" si="1514"/>
        <v>0</v>
      </c>
      <c r="T94" s="391">
        <f t="shared" si="1515"/>
        <v>0</v>
      </c>
      <c r="U94" s="90"/>
      <c r="V94" s="484">
        <f t="shared" si="2005"/>
        <v>0</v>
      </c>
      <c r="W94" s="786"/>
      <c r="X94" s="787"/>
      <c r="Y94" s="788"/>
      <c r="Z94" s="789"/>
      <c r="AA94" s="781"/>
      <c r="AB94" s="619">
        <f t="shared" si="1516"/>
        <v>0</v>
      </c>
      <c r="AC94" s="619">
        <f t="shared" si="1517"/>
        <v>0</v>
      </c>
      <c r="AD94" s="102">
        <f t="shared" si="1234"/>
        <v>0</v>
      </c>
      <c r="AE94" s="88"/>
      <c r="AF94" s="95">
        <f t="shared" si="1518"/>
        <v>0</v>
      </c>
      <c r="AG94" s="456">
        <f t="shared" si="2006"/>
        <v>0</v>
      </c>
      <c r="AH94" s="92"/>
      <c r="AI94" s="524">
        <f t="shared" si="1519"/>
        <v>0</v>
      </c>
      <c r="AK94" s="91"/>
      <c r="AL94" s="581"/>
      <c r="AM94" s="579">
        <f t="shared" si="1520"/>
        <v>0</v>
      </c>
      <c r="AN94" s="578"/>
      <c r="AO94" s="90"/>
      <c r="AP94" s="695"/>
      <c r="AR94" s="343">
        <f t="shared" si="1521"/>
        <v>0</v>
      </c>
      <c r="AS94" s="343">
        <f t="shared" si="1522"/>
        <v>0</v>
      </c>
      <c r="AT94" s="343">
        <f t="shared" si="1523"/>
        <v>0</v>
      </c>
      <c r="AU94" s="343">
        <f t="shared" si="2007"/>
        <v>0</v>
      </c>
      <c r="AV94" s="343">
        <f t="shared" si="1524"/>
        <v>0</v>
      </c>
      <c r="AW94" s="343">
        <f t="shared" si="1525"/>
        <v>0</v>
      </c>
      <c r="AX94" s="343">
        <f t="shared" si="1526"/>
        <v>0</v>
      </c>
      <c r="AZ94" s="454">
        <f t="shared" si="1527"/>
        <v>0</v>
      </c>
      <c r="BA94" s="160">
        <f t="shared" si="1235"/>
        <v>0</v>
      </c>
      <c r="BB94" s="160">
        <f t="shared" si="2008"/>
        <v>0</v>
      </c>
      <c r="BC94" s="469">
        <f t="shared" si="1528"/>
        <v>0</v>
      </c>
      <c r="BD94" s="454">
        <f t="shared" si="1236"/>
        <v>0</v>
      </c>
      <c r="BE94" s="457">
        <f t="shared" si="1529"/>
        <v>0</v>
      </c>
      <c r="BF94" s="601">
        <f t="shared" si="1530"/>
        <v>0</v>
      </c>
      <c r="BG94" s="457">
        <f t="shared" si="1237"/>
        <v>0</v>
      </c>
      <c r="BH94" s="457">
        <f t="shared" si="1531"/>
        <v>0</v>
      </c>
      <c r="BI94" s="457">
        <f t="shared" si="1532"/>
        <v>0</v>
      </c>
      <c r="BJ94" s="457">
        <f t="shared" si="1533"/>
        <v>0</v>
      </c>
      <c r="BK94" s="457">
        <f t="shared" si="1533"/>
        <v>0</v>
      </c>
      <c r="BL94" s="457">
        <f t="shared" si="1533"/>
        <v>0</v>
      </c>
      <c r="BM94" s="460">
        <f t="shared" si="1534"/>
        <v>0</v>
      </c>
      <c r="BN94" s="460">
        <f t="shared" si="1238"/>
        <v>0</v>
      </c>
      <c r="BO94" s="460">
        <f t="shared" si="1535"/>
        <v>0</v>
      </c>
      <c r="BP94" s="477"/>
      <c r="BR94" s="274">
        <f t="shared" si="1536"/>
        <v>0</v>
      </c>
      <c r="BS94" s="351">
        <f t="shared" si="1239"/>
        <v>0</v>
      </c>
      <c r="BT94" s="705">
        <f t="shared" si="1537"/>
        <v>0</v>
      </c>
      <c r="BU94" s="352">
        <f t="shared" si="1240"/>
        <v>0</v>
      </c>
      <c r="BV94" s="353">
        <f t="shared" si="1241"/>
        <v>0</v>
      </c>
      <c r="BW94" s="353">
        <f t="shared" si="1242"/>
        <v>0</v>
      </c>
      <c r="BX94" s="354">
        <f t="shared" si="1243"/>
        <v>0</v>
      </c>
      <c r="BY94" s="355">
        <f t="shared" si="1244"/>
        <v>0</v>
      </c>
      <c r="BZ94" s="355">
        <f t="shared" si="1245"/>
        <v>0</v>
      </c>
      <c r="CA94" s="393"/>
      <c r="CB94" s="594">
        <f t="shared" si="2009"/>
        <v>0</v>
      </c>
      <c r="CC94" s="392">
        <f t="shared" si="1538"/>
        <v>0</v>
      </c>
      <c r="CD94" s="392">
        <f t="shared" si="1539"/>
        <v>0</v>
      </c>
      <c r="CE94" s="392">
        <f t="shared" si="1540"/>
        <v>0</v>
      </c>
      <c r="CF94" s="392">
        <f t="shared" si="2010"/>
        <v>0</v>
      </c>
      <c r="CG94" s="394">
        <f t="shared" si="1541"/>
        <v>0</v>
      </c>
      <c r="CH94" s="394">
        <f t="shared" si="2011"/>
        <v>0</v>
      </c>
      <c r="CI94" s="395" t="s">
        <v>96</v>
      </c>
      <c r="CJ94" s="599">
        <f t="shared" si="1542"/>
        <v>0</v>
      </c>
      <c r="CK94" s="395"/>
      <c r="CL94" s="361"/>
      <c r="CM94" s="361">
        <f t="shared" si="1246"/>
        <v>0</v>
      </c>
      <c r="CN94" s="361">
        <f t="shared" si="1247"/>
        <v>0</v>
      </c>
      <c r="CO94" s="361">
        <v>84</v>
      </c>
      <c r="CP94" s="110">
        <f t="shared" si="2012"/>
        <v>94.44</v>
      </c>
      <c r="CQ94" s="362">
        <f t="shared" si="1543"/>
        <v>0</v>
      </c>
      <c r="CR94" s="367"/>
      <c r="CS94" s="367"/>
      <c r="CT94" s="396">
        <f t="shared" si="2042"/>
        <v>96.81</v>
      </c>
      <c r="CV94" s="399">
        <f t="shared" si="2055"/>
        <v>0</v>
      </c>
      <c r="CW94" s="367"/>
      <c r="CX94" s="111">
        <f t="shared" si="2043"/>
        <v>5.9250000000000115E-2</v>
      </c>
      <c r="CY94" s="367"/>
      <c r="CZ94" s="396">
        <f t="shared" si="2013"/>
        <v>193.98000000000019</v>
      </c>
      <c r="DA94" s="367"/>
      <c r="DB94" s="103">
        <f t="shared" si="1544"/>
        <v>0</v>
      </c>
      <c r="DC94" s="103">
        <f t="shared" si="1545"/>
        <v>98.938999999999993</v>
      </c>
      <c r="DD94" s="103">
        <f t="shared" si="1546"/>
        <v>98.938999999999993</v>
      </c>
      <c r="DE94" s="103">
        <f t="shared" si="1248"/>
        <v>0</v>
      </c>
      <c r="DF94" s="105">
        <f t="shared" si="1249"/>
        <v>0</v>
      </c>
      <c r="DG94" s="102">
        <f t="shared" si="1547"/>
        <v>0</v>
      </c>
      <c r="DH94" s="105">
        <f t="shared" si="1548"/>
        <v>0</v>
      </c>
      <c r="DI94" s="105">
        <f t="shared" si="1250"/>
        <v>0</v>
      </c>
      <c r="DJ94" s="111">
        <f t="shared" si="1251"/>
        <v>0</v>
      </c>
      <c r="DK94" s="401">
        <f t="shared" si="1549"/>
        <v>0</v>
      </c>
      <c r="DL94" s="111">
        <f t="shared" si="1550"/>
        <v>0</v>
      </c>
      <c r="DO94" s="403">
        <f t="shared" si="1551"/>
        <v>0</v>
      </c>
      <c r="DP94" s="403">
        <f t="shared" si="1552"/>
        <v>0</v>
      </c>
      <c r="DQ94" s="111">
        <f t="shared" si="2050"/>
        <v>0</v>
      </c>
      <c r="DR94" s="113">
        <f t="shared" si="1206"/>
        <v>0</v>
      </c>
      <c r="DS94" s="111">
        <f t="shared" si="1553"/>
        <v>0</v>
      </c>
      <c r="DT94" s="105">
        <f t="shared" si="1554"/>
        <v>0</v>
      </c>
      <c r="DU94" s="105">
        <f t="shared" si="1555"/>
        <v>0</v>
      </c>
      <c r="DV94" s="105">
        <f t="shared" si="2051"/>
        <v>0</v>
      </c>
      <c r="DW94" s="105">
        <f t="shared" si="2014"/>
        <v>0</v>
      </c>
      <c r="DX94" s="105">
        <f t="shared" si="1556"/>
        <v>0</v>
      </c>
      <c r="DZ94" s="105">
        <f t="shared" si="1557"/>
        <v>400</v>
      </c>
      <c r="EA94" s="105">
        <f t="shared" si="1558"/>
        <v>1600</v>
      </c>
      <c r="EB94" s="105">
        <f t="shared" si="1559"/>
        <v>3600</v>
      </c>
      <c r="EC94" s="105">
        <f t="shared" si="1560"/>
        <v>6400</v>
      </c>
      <c r="ED94" s="105">
        <f t="shared" si="1561"/>
        <v>10000</v>
      </c>
      <c r="EF94" s="105">
        <f t="shared" si="1233"/>
        <v>0</v>
      </c>
      <c r="EH94" s="105">
        <f t="shared" si="1222"/>
        <v>0</v>
      </c>
      <c r="EI94" s="105">
        <f t="shared" si="1562"/>
        <v>0</v>
      </c>
      <c r="EJ94" s="105">
        <f t="shared" si="1223"/>
        <v>0</v>
      </c>
      <c r="EL94" s="105">
        <f t="shared" si="2044"/>
        <v>0</v>
      </c>
      <c r="EM94" s="105">
        <f t="shared" si="1563"/>
        <v>0</v>
      </c>
      <c r="EN94" s="105">
        <f t="shared" si="1564"/>
        <v>0</v>
      </c>
      <c r="EO94" s="105">
        <f t="shared" si="1565"/>
        <v>0</v>
      </c>
      <c r="EP94" s="105">
        <f t="shared" si="1566"/>
        <v>0</v>
      </c>
      <c r="ER94" s="105">
        <f t="shared" si="1215"/>
        <v>0</v>
      </c>
      <c r="ES94" s="105">
        <f t="shared" si="1216"/>
        <v>0</v>
      </c>
      <c r="ET94" s="105">
        <f t="shared" si="1217"/>
        <v>0</v>
      </c>
      <c r="EU94" s="105">
        <f t="shared" si="1218"/>
        <v>0</v>
      </c>
      <c r="EV94" s="94">
        <f t="shared" si="1219"/>
        <v>0</v>
      </c>
      <c r="EW94" s="94">
        <f t="shared" si="1220"/>
        <v>0</v>
      </c>
      <c r="EX94" s="94">
        <f t="shared" si="1221"/>
        <v>0</v>
      </c>
      <c r="EZ94" s="94">
        <f t="shared" si="1224"/>
        <v>0</v>
      </c>
      <c r="FA94" s="94">
        <f t="shared" si="1225"/>
        <v>0</v>
      </c>
      <c r="FB94" s="94">
        <f t="shared" si="1226"/>
        <v>0</v>
      </c>
      <c r="FC94" s="94">
        <f t="shared" si="1227"/>
        <v>0</v>
      </c>
      <c r="FD94" s="94">
        <f t="shared" si="1228"/>
        <v>0</v>
      </c>
      <c r="FE94" s="94">
        <f t="shared" si="1229"/>
        <v>0</v>
      </c>
      <c r="FF94" s="94">
        <f t="shared" si="1230"/>
        <v>0</v>
      </c>
      <c r="FG94" s="94">
        <f t="shared" si="1231"/>
        <v>0</v>
      </c>
      <c r="FH94" s="94">
        <f t="shared" si="1232"/>
        <v>0</v>
      </c>
      <c r="FI94" s="369">
        <f t="shared" si="1252"/>
        <v>0</v>
      </c>
      <c r="FJ94" s="102">
        <f t="shared" si="1567"/>
        <v>0</v>
      </c>
      <c r="FK94" s="102">
        <f t="shared" si="1568"/>
        <v>0</v>
      </c>
      <c r="FL94" s="102">
        <f t="shared" si="1253"/>
        <v>0</v>
      </c>
      <c r="FM94" s="370">
        <f t="shared" si="1254"/>
        <v>0</v>
      </c>
      <c r="FN94" s="370">
        <f t="shared" si="1255"/>
        <v>0</v>
      </c>
      <c r="FO94" s="370">
        <f t="shared" si="1255"/>
        <v>0</v>
      </c>
      <c r="FP94" s="370">
        <f t="shared" si="1255"/>
        <v>0</v>
      </c>
      <c r="FQ94" s="370">
        <f t="shared" si="1256"/>
        <v>0</v>
      </c>
      <c r="FR94" s="370">
        <f t="shared" si="1569"/>
        <v>0</v>
      </c>
      <c r="FS94" s="370">
        <f t="shared" si="1214"/>
        <v>0</v>
      </c>
      <c r="FT94" s="370">
        <f t="shared" si="1214"/>
        <v>0</v>
      </c>
      <c r="FU94" s="370">
        <f t="shared" si="1214"/>
        <v>0</v>
      </c>
      <c r="FV94" s="370">
        <f t="shared" si="1214"/>
        <v>0</v>
      </c>
      <c r="FW94" s="370">
        <f t="shared" si="1214"/>
        <v>0</v>
      </c>
      <c r="FX94" s="370">
        <f t="shared" si="1570"/>
        <v>0</v>
      </c>
      <c r="FY94" s="371">
        <f t="shared" si="1257"/>
        <v>0</v>
      </c>
      <c r="FZ94" s="371">
        <f t="shared" si="1210"/>
        <v>0</v>
      </c>
      <c r="GA94" s="371">
        <f t="shared" si="1210"/>
        <v>0</v>
      </c>
      <c r="GB94" s="371">
        <f t="shared" si="1210"/>
        <v>0</v>
      </c>
      <c r="GC94" s="371">
        <f t="shared" si="1207"/>
        <v>0</v>
      </c>
      <c r="GD94" s="371">
        <f t="shared" si="1207"/>
        <v>0</v>
      </c>
      <c r="GE94" s="371">
        <f t="shared" si="1207"/>
        <v>0</v>
      </c>
      <c r="GF94" s="371">
        <f t="shared" si="1207"/>
        <v>0</v>
      </c>
      <c r="GG94" s="371">
        <f t="shared" si="1258"/>
        <v>0</v>
      </c>
      <c r="GH94" s="371">
        <f t="shared" si="1259"/>
        <v>0</v>
      </c>
      <c r="GI94" s="371">
        <f t="shared" si="990"/>
        <v>0</v>
      </c>
      <c r="GJ94" s="371">
        <f t="shared" si="990"/>
        <v>0</v>
      </c>
      <c r="GK94" s="371">
        <f t="shared" si="990"/>
        <v>0</v>
      </c>
      <c r="GL94" s="371">
        <f t="shared" si="990"/>
        <v>0</v>
      </c>
      <c r="GM94" s="371">
        <f t="shared" si="1260"/>
        <v>0</v>
      </c>
      <c r="GN94" s="371">
        <f t="shared" si="1260"/>
        <v>0</v>
      </c>
      <c r="GO94" s="371">
        <f t="shared" si="1260"/>
        <v>0</v>
      </c>
      <c r="GP94" s="371">
        <f t="shared" si="1260"/>
        <v>0</v>
      </c>
      <c r="GQ94" s="371">
        <f t="shared" si="1260"/>
        <v>0</v>
      </c>
      <c r="GR94" s="371">
        <f t="shared" si="1261"/>
        <v>0</v>
      </c>
      <c r="GS94" s="371">
        <f t="shared" si="1262"/>
        <v>0</v>
      </c>
      <c r="GT94" s="102">
        <f t="shared" si="1571"/>
        <v>0</v>
      </c>
      <c r="GU94" s="94">
        <f t="shared" si="2015"/>
        <v>0</v>
      </c>
      <c r="GV94" s="94">
        <f t="shared" si="2016"/>
        <v>0</v>
      </c>
      <c r="GW94" s="372">
        <f t="shared" si="1572"/>
        <v>0</v>
      </c>
      <c r="GX94" s="372">
        <f t="shared" si="1573"/>
        <v>0</v>
      </c>
      <c r="GY94" s="372">
        <f t="shared" si="1574"/>
        <v>0</v>
      </c>
      <c r="HA94" s="94">
        <v>84</v>
      </c>
      <c r="HB94" s="105">
        <f t="shared" si="1263"/>
        <v>0</v>
      </c>
      <c r="HC94" s="94">
        <f t="shared" si="2045"/>
        <v>0</v>
      </c>
      <c r="HD94" s="94">
        <f t="shared" si="1575"/>
        <v>0</v>
      </c>
      <c r="HE94" s="93">
        <f t="shared" si="1264"/>
        <v>0</v>
      </c>
      <c r="HF94" s="93">
        <f t="shared" si="1265"/>
        <v>0</v>
      </c>
      <c r="HG94" s="94">
        <f t="shared" si="2017"/>
        <v>0</v>
      </c>
      <c r="HH94" s="120">
        <f t="shared" si="2018"/>
        <v>0</v>
      </c>
      <c r="HI94" s="93">
        <f t="shared" si="2019"/>
        <v>0</v>
      </c>
      <c r="HJ94" s="120">
        <f t="shared" si="1266"/>
        <v>0</v>
      </c>
      <c r="HK94" s="151">
        <f t="shared" si="1267"/>
        <v>0</v>
      </c>
      <c r="HM94" s="376">
        <f t="shared" si="1576"/>
        <v>0</v>
      </c>
      <c r="HN94" s="189">
        <f t="shared" si="1577"/>
        <v>0</v>
      </c>
      <c r="HO94" s="189" t="str">
        <f t="shared" si="1578"/>
        <v>.00000000000</v>
      </c>
      <c r="HP94" s="189">
        <f t="shared" si="1579"/>
        <v>0</v>
      </c>
      <c r="HQ94" s="189">
        <f t="shared" si="1580"/>
        <v>0</v>
      </c>
      <c r="HR94" s="377" t="str">
        <f t="shared" si="1581"/>
        <v>.00000000000</v>
      </c>
      <c r="HT94" s="376">
        <f t="shared" si="1582"/>
        <v>0</v>
      </c>
      <c r="HU94" s="189">
        <f t="shared" si="1583"/>
        <v>0</v>
      </c>
      <c r="HV94" s="189" t="str">
        <f t="shared" si="1584"/>
        <v>.00000000000</v>
      </c>
      <c r="HW94" s="189">
        <f t="shared" si="1268"/>
        <v>2.5</v>
      </c>
      <c r="HX94" s="189">
        <f t="shared" si="1585"/>
        <v>2</v>
      </c>
      <c r="HY94" s="377" t="str">
        <f t="shared" si="1586"/>
        <v>.50000000000</v>
      </c>
      <c r="IA94" s="94">
        <f t="shared" si="1269"/>
        <v>0</v>
      </c>
      <c r="IB94" s="94">
        <f t="shared" si="1270"/>
        <v>0</v>
      </c>
      <c r="IC94" s="94">
        <f t="shared" si="1587"/>
        <v>0</v>
      </c>
      <c r="ID94" s="94">
        <f t="shared" si="1588"/>
        <v>0</v>
      </c>
      <c r="IE94" s="94">
        <f t="shared" si="1589"/>
        <v>0</v>
      </c>
      <c r="IF94" s="94" t="str">
        <f t="shared" si="1590"/>
        <v>.00000000000</v>
      </c>
      <c r="IG94" s="94">
        <f t="shared" si="1271"/>
        <v>0</v>
      </c>
      <c r="IH94" s="94">
        <f t="shared" si="1591"/>
        <v>0</v>
      </c>
      <c r="II94" s="94" t="str">
        <f t="shared" si="1592"/>
        <v>.00000000000</v>
      </c>
      <c r="IJ94" s="94">
        <f t="shared" si="1272"/>
        <v>0</v>
      </c>
      <c r="IL94" s="376">
        <f t="shared" si="1593"/>
        <v>0</v>
      </c>
      <c r="IM94" s="189">
        <f t="shared" si="1594"/>
        <v>0</v>
      </c>
      <c r="IN94" s="189" t="str">
        <f t="shared" si="1595"/>
        <v>.00000000000</v>
      </c>
      <c r="IO94" s="189">
        <f t="shared" si="1273"/>
        <v>0</v>
      </c>
      <c r="IP94" s="189">
        <f t="shared" si="1596"/>
        <v>0</v>
      </c>
      <c r="IQ94" s="377" t="str">
        <f t="shared" si="1597"/>
        <v>.00000000000</v>
      </c>
      <c r="IR94" s="105">
        <f t="shared" si="1274"/>
        <v>0</v>
      </c>
      <c r="IT94" s="599">
        <f t="shared" si="1598"/>
        <v>0</v>
      </c>
      <c r="IU94" s="601">
        <f t="shared" si="1275"/>
        <v>0</v>
      </c>
      <c r="IV94" s="518">
        <f t="shared" si="1599"/>
        <v>0</v>
      </c>
      <c r="IW94" s="518">
        <f t="shared" si="1600"/>
        <v>0</v>
      </c>
      <c r="IX94" s="507">
        <f t="shared" si="1276"/>
        <v>0</v>
      </c>
      <c r="IY94" s="518">
        <f t="shared" si="1601"/>
        <v>0</v>
      </c>
      <c r="IZ94" s="518">
        <f t="shared" si="1602"/>
        <v>0</v>
      </c>
      <c r="JA94" s="519">
        <f t="shared" si="1603"/>
        <v>0</v>
      </c>
      <c r="JB94" s="100">
        <f t="shared" si="1604"/>
        <v>0</v>
      </c>
      <c r="JC94" s="514">
        <f t="shared" si="1605"/>
        <v>0</v>
      </c>
      <c r="JD94" s="519">
        <f t="shared" si="1606"/>
        <v>0</v>
      </c>
      <c r="JE94" s="672">
        <f t="shared" si="1607"/>
        <v>0</v>
      </c>
      <c r="JF94" s="677" t="s">
        <v>838</v>
      </c>
      <c r="JG94" s="671" t="s">
        <v>838</v>
      </c>
      <c r="JH94" s="671" t="s">
        <v>838</v>
      </c>
      <c r="JI94" s="671" t="s">
        <v>838</v>
      </c>
      <c r="JJ94" s="671" t="s">
        <v>838</v>
      </c>
      <c r="JK94" s="671" t="s">
        <v>838</v>
      </c>
      <c r="JL94" s="671" t="s">
        <v>838</v>
      </c>
      <c r="JM94" s="671" t="s">
        <v>838</v>
      </c>
      <c r="JN94" s="671" t="s">
        <v>838</v>
      </c>
      <c r="JO94" s="671" t="s">
        <v>838</v>
      </c>
      <c r="JP94" s="671" t="s">
        <v>838</v>
      </c>
      <c r="JQ94" s="671" t="s">
        <v>838</v>
      </c>
      <c r="JR94" s="671" t="s">
        <v>838</v>
      </c>
      <c r="JS94" s="671" t="s">
        <v>838</v>
      </c>
      <c r="JT94" s="671" t="s">
        <v>838</v>
      </c>
      <c r="JU94" s="671" t="s">
        <v>838</v>
      </c>
      <c r="JV94" s="671" t="s">
        <v>838</v>
      </c>
      <c r="JW94" s="671" t="s">
        <v>838</v>
      </c>
      <c r="JX94" s="671" t="s">
        <v>838</v>
      </c>
      <c r="JY94" s="671" t="s">
        <v>838</v>
      </c>
      <c r="JZ94" s="671" t="s">
        <v>838</v>
      </c>
      <c r="KA94" s="678" t="s">
        <v>838</v>
      </c>
      <c r="KB94" s="678" t="s">
        <v>838</v>
      </c>
      <c r="KC94" s="678" t="s">
        <v>838</v>
      </c>
      <c r="KD94" s="678" t="s">
        <v>838</v>
      </c>
      <c r="KE94" s="678" t="s">
        <v>838</v>
      </c>
      <c r="KF94" s="678" t="s">
        <v>838</v>
      </c>
      <c r="KG94" s="678" t="s">
        <v>838</v>
      </c>
      <c r="KH94" s="678" t="s">
        <v>838</v>
      </c>
      <c r="KI94" s="678" t="s">
        <v>838</v>
      </c>
      <c r="KJ94" s="678" t="s">
        <v>838</v>
      </c>
      <c r="KK94" s="678" t="s">
        <v>838</v>
      </c>
      <c r="KL94" s="678" t="s">
        <v>838</v>
      </c>
      <c r="KM94" s="678" t="s">
        <v>838</v>
      </c>
      <c r="KN94" s="678" t="s">
        <v>838</v>
      </c>
      <c r="KO94" s="678" t="s">
        <v>838</v>
      </c>
      <c r="KP94" s="678" t="s">
        <v>838</v>
      </c>
      <c r="KQ94" s="678" t="s">
        <v>838</v>
      </c>
      <c r="KR94" s="678" t="s">
        <v>838</v>
      </c>
      <c r="KS94" s="678" t="s">
        <v>838</v>
      </c>
      <c r="KT94" s="678" t="s">
        <v>838</v>
      </c>
      <c r="KU94" s="678" t="s">
        <v>838</v>
      </c>
      <c r="KV94" s="686"/>
      <c r="KW94" s="686"/>
      <c r="KX94" s="529"/>
      <c r="KY94" s="529"/>
      <c r="KZ94" s="529"/>
      <c r="LA94" s="529"/>
      <c r="LB94" s="529"/>
      <c r="LC94" s="529"/>
      <c r="LD94" s="529"/>
      <c r="LE94" s="529"/>
      <c r="LF94" s="529"/>
      <c r="LG94" s="529"/>
      <c r="LH94" s="529"/>
      <c r="LI94" s="529"/>
      <c r="LJ94" s="529"/>
      <c r="LK94" s="529"/>
      <c r="LL94" s="529"/>
      <c r="LM94" s="529"/>
      <c r="LN94" s="529"/>
      <c r="LO94" s="529"/>
      <c r="LP94" s="529"/>
      <c r="LQ94" s="529"/>
      <c r="LR94" s="529"/>
      <c r="LS94" s="529"/>
      <c r="LT94" s="250"/>
      <c r="LU94" s="529"/>
      <c r="LV94" s="529"/>
      <c r="LW94" s="529"/>
      <c r="LX94" s="529"/>
      <c r="LY94" s="529"/>
      <c r="LZ94" s="529"/>
      <c r="MA94" s="529"/>
      <c r="MB94" s="529"/>
      <c r="MC94" s="529"/>
      <c r="MD94" s="529"/>
      <c r="ME94" s="529"/>
      <c r="MF94" s="529"/>
      <c r="MG94" s="529"/>
      <c r="MH94" s="529"/>
      <c r="MI94" s="529"/>
      <c r="MJ94" s="529"/>
      <c r="MK94" s="529"/>
      <c r="ML94" s="529"/>
      <c r="MM94" s="529"/>
      <c r="MN94" s="529"/>
      <c r="MO94" s="529"/>
      <c r="MP94" s="529"/>
      <c r="MQ94" s="529"/>
      <c r="MR94" s="529"/>
      <c r="MS94" s="529"/>
      <c r="MT94" s="529"/>
      <c r="MU94" s="529"/>
      <c r="MV94" s="529"/>
      <c r="MW94" s="529"/>
      <c r="MX94" s="529"/>
      <c r="MY94" s="529"/>
      <c r="MZ94" s="529"/>
      <c r="NA94" s="529"/>
      <c r="NB94" s="529"/>
      <c r="NC94" s="529"/>
      <c r="ND94" s="529"/>
      <c r="NE94" s="529"/>
      <c r="NF94" s="529"/>
      <c r="NG94" s="529"/>
      <c r="NH94" s="529"/>
      <c r="NI94" s="529"/>
      <c r="NJ94" s="529"/>
      <c r="NK94" s="529"/>
      <c r="NL94" s="529"/>
      <c r="NM94" s="529"/>
      <c r="NN94" s="529"/>
      <c r="NO94" s="529"/>
      <c r="NP94" s="529"/>
      <c r="NQ94" s="529"/>
      <c r="NR94" s="529"/>
      <c r="NS94" s="529"/>
      <c r="NT94" s="529"/>
      <c r="NU94" s="529"/>
      <c r="NV94" s="379">
        <f t="shared" si="1277"/>
        <v>0</v>
      </c>
      <c r="NW94" s="100">
        <f t="shared" si="2020"/>
        <v>0</v>
      </c>
      <c r="NX94" s="189">
        <f t="shared" si="2021"/>
        <v>0</v>
      </c>
      <c r="NY94" s="189">
        <f t="shared" si="2022"/>
        <v>0</v>
      </c>
      <c r="NZ94" s="189">
        <f t="shared" si="1278"/>
        <v>910.40000000000009</v>
      </c>
      <c r="OA94" s="189">
        <f t="shared" si="2023"/>
        <v>0</v>
      </c>
      <c r="OB94" s="377">
        <f t="shared" si="2024"/>
        <v>0</v>
      </c>
      <c r="OC94" s="105">
        <f t="shared" si="2046"/>
        <v>0</v>
      </c>
      <c r="OE94" s="376">
        <f t="shared" si="1279"/>
        <v>0</v>
      </c>
      <c r="OF94" s="189">
        <f t="shared" si="1280"/>
        <v>0</v>
      </c>
      <c r="OG94" s="189">
        <f t="shared" si="1281"/>
        <v>0</v>
      </c>
      <c r="OH94" s="189">
        <f t="shared" si="1282"/>
        <v>0</v>
      </c>
      <c r="OI94" s="189">
        <f t="shared" si="1283"/>
        <v>0</v>
      </c>
      <c r="OJ94" s="377">
        <f t="shared" si="1284"/>
        <v>0</v>
      </c>
      <c r="OK94" s="94">
        <f t="shared" si="1608"/>
        <v>0</v>
      </c>
      <c r="OM94" s="94">
        <f t="shared" si="1609"/>
        <v>0</v>
      </c>
      <c r="ON94" s="189">
        <f t="shared" si="1610"/>
        <v>0</v>
      </c>
      <c r="OO94" s="189" t="str">
        <f t="shared" si="1611"/>
        <v>.00000000000</v>
      </c>
      <c r="OP94" s="189">
        <f t="shared" si="1285"/>
        <v>0</v>
      </c>
      <c r="OQ94" s="189">
        <f t="shared" si="1612"/>
        <v>0</v>
      </c>
      <c r="OR94" s="94" t="str">
        <f t="shared" si="1613"/>
        <v>.00000000000</v>
      </c>
      <c r="OS94" s="94">
        <f t="shared" si="1614"/>
        <v>0</v>
      </c>
      <c r="OU94" s="94">
        <f t="shared" si="1615"/>
        <v>0</v>
      </c>
      <c r="OV94" s="189">
        <f t="shared" si="1616"/>
        <v>0</v>
      </c>
      <c r="OW94" s="189" t="str">
        <f t="shared" si="1617"/>
        <v>.00000000000</v>
      </c>
      <c r="OX94" s="189">
        <f t="shared" si="1286"/>
        <v>900.40000000000009</v>
      </c>
      <c r="OY94" s="189">
        <f t="shared" si="1618"/>
        <v>900</v>
      </c>
      <c r="OZ94" s="94" t="str">
        <f t="shared" si="1619"/>
        <v>.40000000000</v>
      </c>
      <c r="PA94" s="94">
        <f t="shared" si="1620"/>
        <v>0</v>
      </c>
      <c r="PC94" s="94">
        <f t="shared" si="1287"/>
        <v>0</v>
      </c>
      <c r="PD94" s="189">
        <f t="shared" si="1288"/>
        <v>0</v>
      </c>
      <c r="PE94" s="189">
        <f t="shared" si="1289"/>
        <v>0</v>
      </c>
      <c r="PF94" s="189">
        <f t="shared" si="1290"/>
        <v>0</v>
      </c>
      <c r="PG94" s="189">
        <f t="shared" si="1291"/>
        <v>0</v>
      </c>
      <c r="PH94" s="94">
        <f t="shared" si="1292"/>
        <v>0</v>
      </c>
      <c r="PI94" s="94">
        <f t="shared" si="1621"/>
        <v>0</v>
      </c>
      <c r="PK94" s="105">
        <f t="shared" si="1293"/>
        <v>0</v>
      </c>
      <c r="PL94" s="121">
        <f t="shared" si="1294"/>
        <v>0</v>
      </c>
      <c r="PM94" s="121">
        <f t="shared" si="1622"/>
        <v>0</v>
      </c>
      <c r="PN94" s="121">
        <f t="shared" si="1295"/>
        <v>0</v>
      </c>
      <c r="PO94" s="121">
        <f t="shared" si="1296"/>
        <v>0</v>
      </c>
      <c r="PP94" s="121">
        <f t="shared" si="1623"/>
        <v>0</v>
      </c>
      <c r="PQ94" s="121">
        <f t="shared" si="1297"/>
        <v>0</v>
      </c>
      <c r="PS94" s="121">
        <f t="shared" si="2025"/>
        <v>0</v>
      </c>
      <c r="PT94" s="121">
        <f t="shared" si="1624"/>
        <v>0</v>
      </c>
      <c r="PU94" s="121">
        <f t="shared" si="1298"/>
        <v>0</v>
      </c>
      <c r="PV94" s="121">
        <f t="shared" si="1299"/>
        <v>0</v>
      </c>
      <c r="PW94" s="121">
        <f t="shared" si="1625"/>
        <v>0</v>
      </c>
      <c r="PX94" s="121">
        <f t="shared" si="1300"/>
        <v>0</v>
      </c>
      <c r="PY94" s="299" t="str">
        <f t="shared" si="1626"/>
        <v>-</v>
      </c>
      <c r="QA94" s="94">
        <f t="shared" si="2026"/>
        <v>0</v>
      </c>
      <c r="QB94" s="121">
        <f t="shared" si="2027"/>
        <v>0</v>
      </c>
      <c r="QC94" s="121">
        <f t="shared" si="1627"/>
        <v>0</v>
      </c>
      <c r="QE94" s="383">
        <v>85</v>
      </c>
      <c r="QF94" s="121">
        <f t="shared" si="1301"/>
        <v>0</v>
      </c>
      <c r="QG94" s="121">
        <f t="shared" si="1628"/>
        <v>0</v>
      </c>
      <c r="QH94" s="121" t="str">
        <f t="shared" si="1629"/>
        <v>.00000000000</v>
      </c>
      <c r="QI94" s="121">
        <f t="shared" si="1302"/>
        <v>0</v>
      </c>
      <c r="QJ94" s="121">
        <f t="shared" si="1630"/>
        <v>0</v>
      </c>
      <c r="QK94" s="121" t="str">
        <f t="shared" si="1631"/>
        <v>.00000000000</v>
      </c>
      <c r="QM94" s="121">
        <f t="shared" si="1632"/>
        <v>9999999999</v>
      </c>
      <c r="QO94" s="123" t="s">
        <v>560</v>
      </c>
      <c r="QT94" s="124">
        <f t="shared" si="2052"/>
        <v>9999999999999</v>
      </c>
      <c r="QU94" s="124">
        <f t="shared" si="2052"/>
        <v>9999999999999</v>
      </c>
      <c r="QV94" s="124">
        <f t="shared" si="2052"/>
        <v>9999999999999</v>
      </c>
      <c r="QW94" s="124">
        <f t="shared" si="2047"/>
        <v>9999999999999</v>
      </c>
      <c r="QX94" s="507">
        <f t="shared" si="2053"/>
        <v>0</v>
      </c>
      <c r="QY94" s="457">
        <f t="shared" si="2048"/>
        <v>0</v>
      </c>
      <c r="QZ94" s="457">
        <f t="shared" si="2049"/>
        <v>0</v>
      </c>
      <c r="RA94" s="457">
        <f t="shared" si="2054"/>
        <v>0</v>
      </c>
      <c r="RI94" s="507">
        <f t="shared" si="1633"/>
        <v>0</v>
      </c>
      <c r="RJ94" s="795">
        <f t="shared" si="1634"/>
        <v>0</v>
      </c>
      <c r="RK94" s="518" t="str">
        <f t="shared" si="1635"/>
        <v>.00000000000</v>
      </c>
      <c r="RL94" s="511">
        <f t="shared" si="1636"/>
        <v>930</v>
      </c>
      <c r="RM94" s="795">
        <f t="shared" si="1637"/>
        <v>930</v>
      </c>
      <c r="RN94" s="518" t="str">
        <f t="shared" si="1638"/>
        <v>.00000000000</v>
      </c>
      <c r="RO94" s="507">
        <f t="shared" si="1639"/>
        <v>0</v>
      </c>
      <c r="RP94" s="795">
        <f t="shared" si="1640"/>
        <v>0</v>
      </c>
      <c r="RQ94" s="518" t="str">
        <f t="shared" si="1641"/>
        <v>.00000000000</v>
      </c>
      <c r="RR94" s="511">
        <f t="shared" si="1642"/>
        <v>1020</v>
      </c>
      <c r="RS94" s="795">
        <f t="shared" si="1643"/>
        <v>1020</v>
      </c>
      <c r="RT94" s="518" t="str">
        <f t="shared" si="1644"/>
        <v>.00000000000</v>
      </c>
      <c r="RZ94" s="131">
        <f t="shared" si="1303"/>
        <v>0</v>
      </c>
      <c r="SA94" s="124">
        <f t="shared" si="1645"/>
        <v>0</v>
      </c>
      <c r="SB94" s="121" t="str">
        <f t="shared" si="1646"/>
        <v>.00000000000</v>
      </c>
      <c r="SC94" s="120">
        <f t="shared" si="1304"/>
        <v>0</v>
      </c>
      <c r="SD94" s="124">
        <f t="shared" si="1647"/>
        <v>0</v>
      </c>
      <c r="SE94" s="121" t="str">
        <f t="shared" si="1648"/>
        <v>.00000000000</v>
      </c>
      <c r="SF94" s="131">
        <f t="shared" si="1305"/>
        <v>0</v>
      </c>
      <c r="SG94" s="124">
        <f t="shared" si="1649"/>
        <v>0</v>
      </c>
      <c r="SH94" s="121" t="str">
        <f t="shared" si="1650"/>
        <v>.00000000000</v>
      </c>
      <c r="SI94" s="120">
        <f t="shared" si="1306"/>
        <v>0</v>
      </c>
      <c r="SJ94" s="124">
        <f t="shared" si="1651"/>
        <v>0</v>
      </c>
      <c r="SK94" s="121" t="str">
        <f t="shared" si="1652"/>
        <v>.00000000000</v>
      </c>
      <c r="SM94" s="131">
        <f t="shared" si="1307"/>
        <v>0</v>
      </c>
      <c r="SN94" s="124">
        <f t="shared" si="1653"/>
        <v>0</v>
      </c>
      <c r="SO94" s="121" t="str">
        <f t="shared" si="1654"/>
        <v>.00000000000</v>
      </c>
      <c r="SP94" s="120">
        <f t="shared" si="1308"/>
        <v>0</v>
      </c>
      <c r="SQ94" s="124">
        <f t="shared" si="1655"/>
        <v>0</v>
      </c>
      <c r="SR94" s="121" t="str">
        <f t="shared" si="1656"/>
        <v>.00000000000</v>
      </c>
      <c r="SS94" s="121">
        <f t="shared" si="1309"/>
        <v>0</v>
      </c>
      <c r="SU94" s="94">
        <f t="shared" si="2028"/>
        <v>-1</v>
      </c>
      <c r="SV94" s="121">
        <f t="shared" si="2029"/>
        <v>-1</v>
      </c>
      <c r="SW94" s="121" t="str">
        <f t="shared" si="1657"/>
        <v>.00000000000</v>
      </c>
      <c r="SX94" s="94">
        <f t="shared" si="2030"/>
        <v>1770</v>
      </c>
      <c r="SY94" s="121">
        <f t="shared" si="2031"/>
        <v>1770</v>
      </c>
      <c r="SZ94" s="121" t="str">
        <f t="shared" si="1658"/>
        <v>.00000000000</v>
      </c>
      <c r="TA94" s="94" t="str">
        <f t="shared" si="1659"/>
        <v>177,000</v>
      </c>
      <c r="TB94" s="94">
        <v>85</v>
      </c>
      <c r="TC94" s="94">
        <f t="shared" si="1660"/>
        <v>0</v>
      </c>
      <c r="TE94" s="121">
        <f t="shared" si="1661"/>
        <v>0</v>
      </c>
      <c r="TF94" s="121">
        <f t="shared" si="1662"/>
        <v>0</v>
      </c>
      <c r="TG94" s="121" t="str">
        <f t="shared" si="2063"/>
        <v>.00000000000</v>
      </c>
      <c r="TH94" s="121">
        <f t="shared" si="1310"/>
        <v>7</v>
      </c>
      <c r="TI94" s="121">
        <f t="shared" si="2064"/>
        <v>7</v>
      </c>
      <c r="TJ94" s="121" t="str">
        <f t="shared" si="2065"/>
        <v>.00000000000</v>
      </c>
      <c r="TK94" s="94">
        <f t="shared" si="2032"/>
        <v>0</v>
      </c>
      <c r="TL94" s="94">
        <v>85</v>
      </c>
      <c r="TM94" s="94">
        <f t="shared" si="1311"/>
        <v>0</v>
      </c>
      <c r="TO94" s="121">
        <f t="shared" si="1663"/>
        <v>0</v>
      </c>
      <c r="TP94" s="121">
        <f t="shared" si="1664"/>
        <v>0</v>
      </c>
      <c r="TQ94" s="121" t="str">
        <f t="shared" si="1665"/>
        <v>.00000000000</v>
      </c>
      <c r="TR94" s="121">
        <f t="shared" si="1312"/>
        <v>928</v>
      </c>
      <c r="TS94" s="121">
        <f t="shared" si="1666"/>
        <v>928</v>
      </c>
      <c r="TT94" s="121" t="str">
        <f t="shared" si="1667"/>
        <v>.00000000000</v>
      </c>
      <c r="TU94" s="94">
        <f t="shared" si="1668"/>
        <v>0</v>
      </c>
      <c r="TW94" s="105">
        <f t="shared" si="1669"/>
        <v>-9.4500000004499998E-2</v>
      </c>
      <c r="TX94" s="105">
        <f t="shared" si="1670"/>
        <v>0</v>
      </c>
      <c r="TY94" s="105">
        <f t="shared" si="1671"/>
        <v>-9.4500000004499998E-2</v>
      </c>
      <c r="TZ94" s="105">
        <f t="shared" si="1672"/>
        <v>0</v>
      </c>
      <c r="UA94" s="105">
        <f t="shared" si="1673"/>
        <v>0</v>
      </c>
      <c r="UB94" s="105">
        <f t="shared" si="1674"/>
        <v>0</v>
      </c>
      <c r="UC94" s="105">
        <f t="shared" si="1313"/>
        <v>0</v>
      </c>
      <c r="UD94" s="105">
        <f t="shared" si="1314"/>
        <v>0</v>
      </c>
      <c r="UE94" s="105">
        <f t="shared" si="1315"/>
        <v>0</v>
      </c>
      <c r="UF94" s="105">
        <f t="shared" si="1675"/>
        <v>0</v>
      </c>
      <c r="UG94" s="105">
        <f t="shared" si="1675"/>
        <v>0</v>
      </c>
      <c r="UH94" s="105">
        <f t="shared" si="1675"/>
        <v>0</v>
      </c>
      <c r="UI94" s="105">
        <f>UI93</f>
        <v>0</v>
      </c>
      <c r="UK94" s="105">
        <f t="shared" si="1316"/>
        <v>365.55000000255001</v>
      </c>
      <c r="UL94" s="102">
        <f t="shared" si="1676"/>
        <v>365</v>
      </c>
      <c r="UM94" s="105" t="str">
        <f t="shared" si="1677"/>
        <v>.55000000255</v>
      </c>
      <c r="UN94" s="105">
        <f t="shared" si="1678"/>
        <v>-9.4500000004499998E-2</v>
      </c>
      <c r="UO94" s="102">
        <f t="shared" si="1679"/>
        <v>-1</v>
      </c>
      <c r="UP94" s="105" t="str">
        <f t="shared" si="1680"/>
        <v>.90550000000</v>
      </c>
      <c r="UQ94" s="105">
        <f>UQ93+$UY$6*$US$6</f>
        <v>368.70000000269999</v>
      </c>
      <c r="UR94" s="105">
        <f t="shared" si="1681"/>
        <v>368</v>
      </c>
      <c r="US94" s="105" t="str">
        <f t="shared" si="1682"/>
        <v>.70000000270</v>
      </c>
      <c r="UT94" s="103">
        <f t="shared" si="1317"/>
        <v>0</v>
      </c>
      <c r="UU94" s="102">
        <f t="shared" si="1683"/>
        <v>0</v>
      </c>
      <c r="UV94" s="105" t="str">
        <f t="shared" si="1684"/>
        <v>.00000000000</v>
      </c>
      <c r="UW94" s="105">
        <f t="shared" si="1318"/>
        <v>371.85000000284998</v>
      </c>
      <c r="UX94" s="102">
        <f t="shared" si="1685"/>
        <v>371</v>
      </c>
      <c r="UY94" s="105" t="str">
        <f t="shared" si="1686"/>
        <v>.85000000285</v>
      </c>
      <c r="UZ94" s="103">
        <f t="shared" si="2033"/>
        <v>-9.4500000004499998E-2</v>
      </c>
      <c r="VA94" s="102">
        <f t="shared" si="1687"/>
        <v>-1</v>
      </c>
      <c r="VB94" s="105" t="str">
        <f t="shared" si="1688"/>
        <v>.90550000000</v>
      </c>
      <c r="VC94" s="94" t="str">
        <f t="shared" si="1319"/>
        <v>-</v>
      </c>
      <c r="VD94" s="94" t="str">
        <f t="shared" si="1320"/>
        <v>-</v>
      </c>
      <c r="VE94" s="94" t="str">
        <f t="shared" si="1321"/>
        <v>-</v>
      </c>
      <c r="VF94" s="94" t="str">
        <f t="shared" si="1322"/>
        <v>-</v>
      </c>
      <c r="VH94" s="105">
        <f t="shared" si="1689"/>
        <v>365.55000000255001</v>
      </c>
      <c r="VI94" s="102">
        <f t="shared" si="1690"/>
        <v>365</v>
      </c>
      <c r="VJ94" s="105" t="str">
        <f t="shared" si="1691"/>
        <v>.55000000255</v>
      </c>
      <c r="VK94" s="103">
        <f t="shared" si="1692"/>
        <v>0</v>
      </c>
      <c r="VL94" s="102">
        <f t="shared" si="1693"/>
        <v>0</v>
      </c>
      <c r="VM94" s="105" t="str">
        <f t="shared" si="2034"/>
        <v>.00000000000</v>
      </c>
      <c r="VN94" s="105">
        <f t="shared" si="1694"/>
        <v>365.55000000255001</v>
      </c>
      <c r="VO94" s="102">
        <f t="shared" si="1695"/>
        <v>365</v>
      </c>
      <c r="VP94" s="105" t="str">
        <f t="shared" si="1696"/>
        <v>.55000000255</v>
      </c>
      <c r="VQ94" s="103">
        <f t="shared" si="1697"/>
        <v>-9.4500000004499998E-2</v>
      </c>
      <c r="VR94" s="102">
        <f t="shared" si="1698"/>
        <v>-1</v>
      </c>
      <c r="VS94" s="105" t="str">
        <f t="shared" si="1699"/>
        <v>.90550000000</v>
      </c>
      <c r="VT94" s="105">
        <f t="shared" si="1700"/>
        <v>368.70000000269999</v>
      </c>
      <c r="VU94" s="105">
        <f t="shared" si="1701"/>
        <v>368</v>
      </c>
      <c r="VV94" s="105" t="str">
        <f t="shared" si="1702"/>
        <v>.70000000270</v>
      </c>
      <c r="VW94" s="103">
        <f t="shared" si="1703"/>
        <v>0</v>
      </c>
      <c r="VX94" s="102">
        <f t="shared" si="1704"/>
        <v>0</v>
      </c>
      <c r="VY94" s="105" t="str">
        <f t="shared" si="1705"/>
        <v>.00000000000</v>
      </c>
      <c r="VZ94" s="105">
        <f t="shared" si="1706"/>
        <v>371.85000000284998</v>
      </c>
      <c r="WA94" s="102">
        <f t="shared" si="1707"/>
        <v>371</v>
      </c>
      <c r="WB94" s="105" t="str">
        <f t="shared" si="1708"/>
        <v>.85000000285</v>
      </c>
      <c r="WC94" s="103">
        <f t="shared" si="2035"/>
        <v>-9.4500000004499998E-2</v>
      </c>
      <c r="WD94" s="102">
        <f t="shared" si="1709"/>
        <v>-1</v>
      </c>
      <c r="WE94" s="105" t="str">
        <f t="shared" si="1710"/>
        <v>.90550000000</v>
      </c>
      <c r="WF94" s="105">
        <f t="shared" si="1711"/>
        <v>371.85000000284998</v>
      </c>
      <c r="WG94" s="102">
        <f t="shared" si="1712"/>
        <v>371</v>
      </c>
      <c r="WH94" s="105" t="str">
        <f t="shared" si="1713"/>
        <v>.85000000285</v>
      </c>
      <c r="WI94" s="103">
        <f t="shared" si="1714"/>
        <v>0</v>
      </c>
      <c r="WJ94" s="102">
        <f t="shared" si="1715"/>
        <v>0</v>
      </c>
      <c r="WK94" s="105" t="str">
        <f t="shared" si="1716"/>
        <v>.00000000000</v>
      </c>
      <c r="WL94" s="343" t="str">
        <f t="shared" si="1323"/>
        <v>-</v>
      </c>
      <c r="WM94" s="343" t="str">
        <f t="shared" si="1324"/>
        <v>-</v>
      </c>
      <c r="WN94" s="343" t="str">
        <f t="shared" si="1325"/>
        <v>-</v>
      </c>
      <c r="WO94" s="343" t="str">
        <f t="shared" si="1326"/>
        <v>-</v>
      </c>
      <c r="WP94" s="343" t="str">
        <f t="shared" si="1327"/>
        <v>-</v>
      </c>
      <c r="WQ94" s="343" t="str">
        <f t="shared" si="1328"/>
        <v>-</v>
      </c>
      <c r="WS94" s="103">
        <f t="shared" si="1329"/>
        <v>0</v>
      </c>
      <c r="WT94" s="103">
        <f t="shared" si="1330"/>
        <v>0</v>
      </c>
      <c r="WU94" s="103">
        <f t="shared" si="1331"/>
        <v>0</v>
      </c>
      <c r="WV94" s="103">
        <f t="shared" si="1332"/>
        <v>0</v>
      </c>
      <c r="WW94" s="103">
        <f t="shared" si="1333"/>
        <v>0</v>
      </c>
      <c r="WX94" s="120">
        <f t="shared" si="1334"/>
        <v>0</v>
      </c>
      <c r="WY94" s="103">
        <f t="shared" si="1717"/>
        <v>0</v>
      </c>
      <c r="WZ94" s="103">
        <f t="shared" si="1718"/>
        <v>0</v>
      </c>
      <c r="XA94" s="105">
        <f t="shared" si="1719"/>
        <v>0</v>
      </c>
      <c r="XB94" s="105">
        <f t="shared" si="1720"/>
        <v>0</v>
      </c>
      <c r="XC94" s="105">
        <f t="shared" si="1721"/>
        <v>0</v>
      </c>
      <c r="XD94" s="105">
        <f t="shared" si="1722"/>
        <v>0</v>
      </c>
      <c r="XE94" s="105">
        <f t="shared" si="1723"/>
        <v>0</v>
      </c>
      <c r="XF94" s="105">
        <f t="shared" si="1724"/>
        <v>0</v>
      </c>
      <c r="XG94" s="105">
        <f t="shared" si="2036"/>
        <v>0</v>
      </c>
      <c r="XH94" s="105">
        <f t="shared" si="1725"/>
        <v>0</v>
      </c>
      <c r="XI94" s="105">
        <f t="shared" si="1726"/>
        <v>0</v>
      </c>
      <c r="XJ94" s="105">
        <f t="shared" si="1727"/>
        <v>0</v>
      </c>
      <c r="XK94" s="105">
        <f t="shared" si="1728"/>
        <v>0</v>
      </c>
      <c r="XL94" s="105">
        <f t="shared" si="1729"/>
        <v>0</v>
      </c>
      <c r="XM94" s="102">
        <f t="shared" si="1335"/>
        <v>0</v>
      </c>
      <c r="XN94" s="103">
        <f t="shared" si="1730"/>
        <v>368.70000000269999</v>
      </c>
      <c r="XO94" s="103">
        <f t="shared" si="1731"/>
        <v>0</v>
      </c>
      <c r="XP94" s="103">
        <f t="shared" si="1336"/>
        <v>368.70000000269999</v>
      </c>
      <c r="XQ94" s="103">
        <f t="shared" si="1337"/>
        <v>0</v>
      </c>
      <c r="XR94" s="103">
        <f t="shared" si="1732"/>
        <v>0</v>
      </c>
      <c r="XS94" s="111">
        <f t="shared" si="1338"/>
        <v>0.03</v>
      </c>
      <c r="XU94" s="111">
        <f t="shared" si="1733"/>
        <v>0</v>
      </c>
      <c r="XV94" s="126">
        <f t="shared" si="1734"/>
        <v>0</v>
      </c>
      <c r="XW94" s="120">
        <f t="shared" si="1735"/>
        <v>0</v>
      </c>
      <c r="XX94" s="120">
        <f t="shared" si="1736"/>
        <v>0</v>
      </c>
      <c r="XY94" s="103">
        <f t="shared" si="1339"/>
        <v>0</v>
      </c>
      <c r="XZ94" s="103">
        <f t="shared" si="1737"/>
        <v>0</v>
      </c>
      <c r="YB94" s="103">
        <f t="shared" si="1738"/>
        <v>0</v>
      </c>
      <c r="YC94" s="111">
        <f t="shared" si="1739"/>
        <v>0</v>
      </c>
      <c r="YD94" s="103">
        <f t="shared" si="1740"/>
        <v>0</v>
      </c>
      <c r="YE94" s="103">
        <f t="shared" si="1741"/>
        <v>0</v>
      </c>
      <c r="YF94" s="103">
        <f t="shared" si="1340"/>
        <v>0</v>
      </c>
      <c r="YG94" s="103">
        <f t="shared" si="1742"/>
        <v>0</v>
      </c>
      <c r="YI94" s="103">
        <f t="shared" si="1341"/>
        <v>0</v>
      </c>
      <c r="YJ94" s="103">
        <f t="shared" si="1342"/>
        <v>0</v>
      </c>
      <c r="YK94" s="103">
        <f t="shared" si="1343"/>
        <v>0</v>
      </c>
      <c r="YL94" s="103">
        <f t="shared" si="1344"/>
        <v>0</v>
      </c>
      <c r="YM94" s="103">
        <f t="shared" si="1743"/>
        <v>0</v>
      </c>
      <c r="YN94" s="103">
        <f t="shared" si="1743"/>
        <v>0</v>
      </c>
      <c r="YO94" s="103">
        <f t="shared" si="1744"/>
        <v>0</v>
      </c>
      <c r="YP94" s="103">
        <f t="shared" si="1745"/>
        <v>0</v>
      </c>
      <c r="YQ94" s="103">
        <f t="shared" si="1746"/>
        <v>0</v>
      </c>
      <c r="YR94" s="103">
        <f t="shared" si="1747"/>
        <v>0</v>
      </c>
      <c r="YS94" s="103">
        <f t="shared" si="1748"/>
        <v>0</v>
      </c>
      <c r="YT94" s="103">
        <f t="shared" si="1749"/>
        <v>0</v>
      </c>
      <c r="YU94" s="103">
        <f t="shared" si="1750"/>
        <v>0</v>
      </c>
      <c r="YV94" s="103">
        <f t="shared" si="1750"/>
        <v>0</v>
      </c>
      <c r="YX94" s="103">
        <f t="shared" si="1345"/>
        <v>0</v>
      </c>
      <c r="YY94" s="103">
        <f t="shared" si="1346"/>
        <v>0</v>
      </c>
      <c r="YZ94" s="103">
        <f t="shared" si="1347"/>
        <v>0</v>
      </c>
      <c r="ZA94" s="103">
        <f t="shared" si="1348"/>
        <v>0</v>
      </c>
      <c r="ZB94" s="103">
        <f t="shared" si="1751"/>
        <v>0</v>
      </c>
      <c r="ZC94" s="103">
        <f t="shared" si="1751"/>
        <v>0</v>
      </c>
      <c r="ZD94" s="103">
        <f t="shared" si="1752"/>
        <v>0</v>
      </c>
      <c r="ZE94" s="103">
        <f t="shared" si="1753"/>
        <v>0</v>
      </c>
      <c r="ZF94" s="103">
        <f t="shared" si="1754"/>
        <v>0</v>
      </c>
      <c r="ZG94" s="103">
        <f t="shared" si="1755"/>
        <v>0</v>
      </c>
      <c r="ZH94" s="103">
        <f t="shared" si="1756"/>
        <v>0</v>
      </c>
      <c r="ZI94" s="103">
        <f t="shared" si="1757"/>
        <v>0</v>
      </c>
      <c r="ZJ94" s="103">
        <f t="shared" si="1758"/>
        <v>0</v>
      </c>
      <c r="ZK94" s="103">
        <f t="shared" si="1758"/>
        <v>0</v>
      </c>
      <c r="ZM94" s="103">
        <f t="shared" si="1759"/>
        <v>0</v>
      </c>
      <c r="ZN94" s="103">
        <f t="shared" si="1759"/>
        <v>0</v>
      </c>
      <c r="ZP94" s="127">
        <f t="shared" si="1349"/>
        <v>365.55000000255001</v>
      </c>
      <c r="ZQ94" s="127">
        <f t="shared" si="1350"/>
        <v>0</v>
      </c>
      <c r="ZR94" s="127">
        <f t="shared" si="1351"/>
        <v>365.55000000255001</v>
      </c>
      <c r="ZS94" s="127">
        <f t="shared" si="1352"/>
        <v>-9.4500000004499998E-2</v>
      </c>
      <c r="ZT94" s="127">
        <f t="shared" si="1353"/>
        <v>368.70000000269999</v>
      </c>
      <c r="ZU94" s="127">
        <f t="shared" si="1354"/>
        <v>0</v>
      </c>
      <c r="ZV94" s="127">
        <f t="shared" si="1355"/>
        <v>371.85000000284998</v>
      </c>
      <c r="ZW94" s="127">
        <f t="shared" si="1356"/>
        <v>-9.4500000004499998E-2</v>
      </c>
      <c r="ZX94" s="127">
        <f t="shared" si="1357"/>
        <v>371.85000000284998</v>
      </c>
      <c r="ZY94" s="127">
        <f t="shared" si="1358"/>
        <v>0</v>
      </c>
      <c r="ZZ94" s="127">
        <f t="shared" si="1760"/>
        <v>368.70000000269999</v>
      </c>
      <c r="AAA94" s="127">
        <f t="shared" si="1761"/>
        <v>0</v>
      </c>
      <c r="AAB94" s="127">
        <f t="shared" si="1762"/>
        <v>0</v>
      </c>
      <c r="AAC94" s="127">
        <f t="shared" si="1763"/>
        <v>-0.29767500002834879</v>
      </c>
      <c r="AAD94" s="127">
        <f t="shared" si="1764"/>
        <v>0</v>
      </c>
      <c r="AAE94" s="127">
        <f t="shared" si="1765"/>
        <v>-0.29767500002834879</v>
      </c>
      <c r="AAF94" s="127">
        <f t="shared" si="1766"/>
        <v>0</v>
      </c>
      <c r="AAG94" s="129">
        <f t="shared" si="1767"/>
        <v>0</v>
      </c>
      <c r="AAH94" s="130">
        <f t="shared" si="1359"/>
        <v>0</v>
      </c>
      <c r="AAI94" s="130">
        <f t="shared" si="1768"/>
        <v>0</v>
      </c>
      <c r="AAJ94" s="130">
        <f t="shared" si="1769"/>
        <v>0</v>
      </c>
      <c r="AAK94" s="130">
        <f t="shared" si="1770"/>
        <v>0</v>
      </c>
      <c r="AAL94" s="385">
        <f t="shared" si="1360"/>
        <v>0</v>
      </c>
      <c r="AAM94" s="130">
        <f t="shared" si="2037"/>
        <v>0</v>
      </c>
      <c r="AAN94" s="130">
        <f t="shared" si="1771"/>
        <v>0</v>
      </c>
      <c r="AAO94" s="130">
        <f t="shared" si="2038"/>
        <v>0</v>
      </c>
      <c r="AAP94" s="130">
        <f t="shared" si="2038"/>
        <v>0</v>
      </c>
      <c r="AAQ94" s="386">
        <f t="shared" si="1361"/>
        <v>0</v>
      </c>
      <c r="AAR94" s="130">
        <f t="shared" si="1362"/>
        <v>0</v>
      </c>
      <c r="AAS94" s="387">
        <f t="shared" si="1772"/>
        <v>0</v>
      </c>
      <c r="AAT94" s="130">
        <f t="shared" si="1773"/>
        <v>0</v>
      </c>
      <c r="AAU94" s="130">
        <f t="shared" si="1774"/>
        <v>0</v>
      </c>
      <c r="AAW94" s="93">
        <f t="shared" si="2039"/>
        <v>0</v>
      </c>
      <c r="AAX94" s="120">
        <f t="shared" si="2039"/>
        <v>0</v>
      </c>
      <c r="AAZ94" s="94">
        <f t="shared" si="1363"/>
        <v>0</v>
      </c>
      <c r="ABA94" s="120">
        <f t="shared" si="1364"/>
        <v>0</v>
      </c>
      <c r="ABB94" s="120">
        <f t="shared" si="1365"/>
        <v>0</v>
      </c>
      <c r="ABD94" s="120">
        <f t="shared" si="1366"/>
        <v>0</v>
      </c>
      <c r="ABE94" s="120">
        <f t="shared" si="1367"/>
        <v>0</v>
      </c>
      <c r="ABF94" s="120">
        <f t="shared" si="1775"/>
        <v>0</v>
      </c>
      <c r="ABG94" s="131">
        <f t="shared" si="1368"/>
        <v>0</v>
      </c>
      <c r="ABH94" s="102">
        <f t="shared" si="1369"/>
        <v>0</v>
      </c>
      <c r="ABI94" s="105">
        <f t="shared" si="1370"/>
        <v>0</v>
      </c>
      <c r="ABJ94" s="131">
        <f t="shared" si="1371"/>
        <v>0</v>
      </c>
      <c r="ABK94" s="102">
        <f t="shared" si="1372"/>
        <v>0</v>
      </c>
      <c r="ABL94" s="105">
        <f t="shared" si="1373"/>
        <v>0</v>
      </c>
      <c r="ABM94" s="105">
        <f t="shared" si="1374"/>
        <v>0</v>
      </c>
      <c r="ABO94" s="131">
        <f t="shared" si="1776"/>
        <v>0</v>
      </c>
      <c r="ABP94" s="102">
        <f t="shared" si="1375"/>
        <v>0</v>
      </c>
      <c r="ABQ94" s="105">
        <f t="shared" si="1376"/>
        <v>0</v>
      </c>
      <c r="ABR94" s="131">
        <f t="shared" si="1377"/>
        <v>0</v>
      </c>
      <c r="ABS94" s="102">
        <f t="shared" si="1378"/>
        <v>0</v>
      </c>
      <c r="ABT94" s="105">
        <f t="shared" si="1379"/>
        <v>0</v>
      </c>
      <c r="ABU94" s="105">
        <f t="shared" si="1380"/>
        <v>0</v>
      </c>
      <c r="ABV94" s="105"/>
      <c r="ABW94" s="131">
        <f t="shared" si="1777"/>
        <v>0</v>
      </c>
      <c r="ABX94" s="102">
        <f t="shared" si="1778"/>
        <v>0</v>
      </c>
      <c r="ABY94" s="105">
        <f t="shared" si="1779"/>
        <v>0</v>
      </c>
      <c r="ABZ94" s="131">
        <f t="shared" si="1381"/>
        <v>0</v>
      </c>
      <c r="ACA94" s="102">
        <f t="shared" si="1780"/>
        <v>0</v>
      </c>
      <c r="ACB94" s="105">
        <f t="shared" si="1781"/>
        <v>0</v>
      </c>
      <c r="ACC94" s="105">
        <f t="shared" si="1782"/>
        <v>0</v>
      </c>
      <c r="ACE94" s="105">
        <f t="shared" si="1382"/>
        <v>0</v>
      </c>
      <c r="ACF94" s="105">
        <f t="shared" si="1383"/>
        <v>0</v>
      </c>
      <c r="ACG94" s="94">
        <f t="shared" si="1384"/>
        <v>0</v>
      </c>
      <c r="ACH94" s="131">
        <f t="shared" si="1385"/>
        <v>0</v>
      </c>
      <c r="ACI94" s="102">
        <f t="shared" si="1386"/>
        <v>0</v>
      </c>
      <c r="ACJ94" s="105">
        <f t="shared" si="1387"/>
        <v>0</v>
      </c>
      <c r="ACK94" s="131">
        <f t="shared" si="1388"/>
        <v>0</v>
      </c>
      <c r="ACL94" s="102">
        <f t="shared" si="1389"/>
        <v>0</v>
      </c>
      <c r="ACM94" s="105">
        <f t="shared" si="1390"/>
        <v>0</v>
      </c>
      <c r="ACN94" s="120">
        <f t="shared" si="1391"/>
        <v>0</v>
      </c>
      <c r="ACO94" s="120">
        <f t="shared" si="1392"/>
        <v>0</v>
      </c>
      <c r="ACP94" s="120">
        <f t="shared" si="1393"/>
        <v>0</v>
      </c>
      <c r="ACQ94" s="120">
        <f t="shared" si="1394"/>
        <v>0</v>
      </c>
      <c r="ACR94" s="120">
        <f t="shared" si="1395"/>
        <v>0</v>
      </c>
      <c r="ACS94" s="120">
        <f t="shared" si="1396"/>
        <v>0</v>
      </c>
      <c r="ACT94" s="120">
        <f t="shared" si="1783"/>
        <v>0</v>
      </c>
      <c r="ACV94" s="105">
        <f t="shared" si="1784"/>
        <v>0</v>
      </c>
      <c r="ACW94" s="131">
        <f t="shared" si="1397"/>
        <v>0</v>
      </c>
      <c r="ACX94" s="102">
        <f t="shared" si="1398"/>
        <v>0</v>
      </c>
      <c r="ACY94" s="105">
        <f t="shared" si="1399"/>
        <v>0</v>
      </c>
      <c r="ACZ94" s="131">
        <f t="shared" si="1400"/>
        <v>0</v>
      </c>
      <c r="ADA94" s="102">
        <f t="shared" si="1401"/>
        <v>0</v>
      </c>
      <c r="ADB94" s="105">
        <f t="shared" si="1402"/>
        <v>0</v>
      </c>
      <c r="ADD94" s="103">
        <f t="shared" si="1403"/>
        <v>0</v>
      </c>
      <c r="ADE94" s="103">
        <f t="shared" si="1404"/>
        <v>0</v>
      </c>
      <c r="ADF94" s="103">
        <f t="shared" si="1405"/>
        <v>0</v>
      </c>
      <c r="ADG94" s="103">
        <f t="shared" si="1406"/>
        <v>0</v>
      </c>
      <c r="ADH94" s="103">
        <f t="shared" si="1407"/>
        <v>0</v>
      </c>
      <c r="ADI94" s="103">
        <f t="shared" si="1408"/>
        <v>0</v>
      </c>
      <c r="ADJ94" s="120">
        <f t="shared" si="1785"/>
        <v>0</v>
      </c>
      <c r="ADL94" s="103">
        <f t="shared" si="1409"/>
        <v>368.70000000269999</v>
      </c>
      <c r="ADM94" s="102">
        <f t="shared" si="1786"/>
        <v>368</v>
      </c>
      <c r="ADN94" s="105" t="str">
        <f t="shared" si="1787"/>
        <v>.70000000270</v>
      </c>
      <c r="ADO94" s="105">
        <f t="shared" si="1410"/>
        <v>0</v>
      </c>
      <c r="ADP94" s="102">
        <f t="shared" si="1788"/>
        <v>0</v>
      </c>
      <c r="ADQ94" s="105" t="str">
        <f t="shared" si="1789"/>
        <v>.00000000000</v>
      </c>
      <c r="ADR94" s="105">
        <f t="shared" si="1411"/>
        <v>368.70000000269999</v>
      </c>
      <c r="ADS94" s="102">
        <f t="shared" si="1790"/>
        <v>368</v>
      </c>
      <c r="ADT94" s="105" t="str">
        <f t="shared" si="1791"/>
        <v>.70000000270</v>
      </c>
      <c r="ADU94" s="103">
        <f t="shared" si="1412"/>
        <v>0</v>
      </c>
      <c r="ADV94" s="102">
        <f t="shared" si="1792"/>
        <v>0</v>
      </c>
      <c r="ADW94" s="105" t="str">
        <f t="shared" si="1793"/>
        <v>.00000000000</v>
      </c>
      <c r="ADX94" s="105">
        <f t="shared" si="1413"/>
        <v>368.70000000269999</v>
      </c>
      <c r="ADY94" s="102">
        <f t="shared" si="1794"/>
        <v>368</v>
      </c>
      <c r="ADZ94" s="105" t="str">
        <f t="shared" si="1795"/>
        <v>.70000000270</v>
      </c>
      <c r="AEA94" s="103">
        <f t="shared" si="1414"/>
        <v>0</v>
      </c>
      <c r="AEB94" s="102">
        <f t="shared" si="1796"/>
        <v>0</v>
      </c>
      <c r="AEC94" s="105" t="str">
        <f t="shared" si="1797"/>
        <v>.00000000000</v>
      </c>
      <c r="AEE94" s="103">
        <f t="shared" si="1415"/>
        <v>0</v>
      </c>
      <c r="AEF94" s="103">
        <f t="shared" si="1416"/>
        <v>0</v>
      </c>
      <c r="AEG94" s="103">
        <f t="shared" si="1417"/>
        <v>0</v>
      </c>
      <c r="AEH94" s="103">
        <f t="shared" si="1418"/>
        <v>0</v>
      </c>
      <c r="AEI94" s="103">
        <f t="shared" si="1419"/>
        <v>0</v>
      </c>
      <c r="AEJ94" s="103">
        <f t="shared" si="1420"/>
        <v>0</v>
      </c>
      <c r="AEK94" s="103">
        <f t="shared" si="1421"/>
        <v>0</v>
      </c>
      <c r="AEL94" s="102">
        <f t="shared" si="1422"/>
        <v>0</v>
      </c>
      <c r="AEM94" s="105">
        <f t="shared" si="1423"/>
        <v>0</v>
      </c>
      <c r="AEN94" s="103">
        <f t="shared" si="1424"/>
        <v>0</v>
      </c>
      <c r="AEO94" s="102">
        <f t="shared" si="1425"/>
        <v>0</v>
      </c>
      <c r="AEP94" s="105">
        <f t="shared" si="1426"/>
        <v>0</v>
      </c>
      <c r="AEQ94" s="103">
        <f t="shared" si="1427"/>
        <v>0</v>
      </c>
      <c r="AER94" s="102">
        <f t="shared" si="1428"/>
        <v>0</v>
      </c>
      <c r="AES94" s="105">
        <f t="shared" si="1429"/>
        <v>0</v>
      </c>
      <c r="AET94" s="103">
        <f t="shared" si="1430"/>
        <v>0</v>
      </c>
      <c r="AEU94" s="102">
        <f t="shared" si="1431"/>
        <v>0</v>
      </c>
      <c r="AEV94" s="105">
        <f t="shared" si="1432"/>
        <v>0</v>
      </c>
      <c r="AEW94" s="105">
        <f t="shared" si="1433"/>
        <v>0</v>
      </c>
      <c r="AEX94" s="102">
        <f t="shared" si="1434"/>
        <v>0</v>
      </c>
      <c r="AEY94" s="105">
        <f t="shared" si="1435"/>
        <v>0</v>
      </c>
      <c r="AEZ94" s="103">
        <f t="shared" si="1436"/>
        <v>0</v>
      </c>
      <c r="AFA94" s="102">
        <f t="shared" si="1437"/>
        <v>0</v>
      </c>
      <c r="AFB94" s="105">
        <f t="shared" si="1438"/>
        <v>0</v>
      </c>
      <c r="AFD94" s="132">
        <f t="shared" si="1439"/>
        <v>0</v>
      </c>
      <c r="AFE94" s="94">
        <f t="shared" si="1798"/>
        <v>3.1500000001499999</v>
      </c>
      <c r="AFF94" s="93">
        <f t="shared" si="1799"/>
        <v>0</v>
      </c>
      <c r="AFG94" s="93">
        <f t="shared" si="1440"/>
        <v>0</v>
      </c>
      <c r="AFH94" s="94">
        <f t="shared" si="1800"/>
        <v>3.1500000001499999</v>
      </c>
      <c r="AFI94" s="93">
        <f t="shared" si="1801"/>
        <v>0</v>
      </c>
      <c r="AFJ94" s="103">
        <f t="shared" si="1802"/>
        <v>365.55000000255001</v>
      </c>
      <c r="AFK94" s="102">
        <f t="shared" si="1803"/>
        <v>365</v>
      </c>
      <c r="AFL94" s="105" t="str">
        <f t="shared" si="1804"/>
        <v>.55000000255</v>
      </c>
      <c r="AFM94" s="103">
        <f t="shared" si="1805"/>
        <v>0</v>
      </c>
      <c r="AFN94" s="102">
        <f t="shared" si="1806"/>
        <v>0</v>
      </c>
      <c r="AFO94" s="105" t="str">
        <f t="shared" si="1807"/>
        <v>.00000000000</v>
      </c>
      <c r="AFP94" s="105">
        <f t="shared" si="1441"/>
        <v>368.70000000269999</v>
      </c>
      <c r="AFQ94" s="102">
        <f t="shared" si="1808"/>
        <v>368</v>
      </c>
      <c r="AFR94" s="105" t="str">
        <f t="shared" si="1809"/>
        <v>.70000000270</v>
      </c>
      <c r="AFS94" s="103">
        <f t="shared" si="1442"/>
        <v>0</v>
      </c>
      <c r="AFT94" s="102">
        <f t="shared" si="1810"/>
        <v>0</v>
      </c>
      <c r="AFU94" s="105" t="str">
        <f t="shared" si="1811"/>
        <v>.00000000000</v>
      </c>
      <c r="AFV94" s="105">
        <f t="shared" si="1812"/>
        <v>371.85000000284998</v>
      </c>
      <c r="AFW94" s="102">
        <f t="shared" si="1813"/>
        <v>371</v>
      </c>
      <c r="AFX94" s="105" t="str">
        <f t="shared" si="1814"/>
        <v>.85000000285</v>
      </c>
      <c r="AFY94" s="103">
        <f t="shared" si="1815"/>
        <v>0</v>
      </c>
      <c r="AFZ94" s="102">
        <f t="shared" si="1816"/>
        <v>0</v>
      </c>
      <c r="AGA94" s="105" t="str">
        <f t="shared" si="1817"/>
        <v>.00000000000</v>
      </c>
      <c r="AGC94" s="103">
        <f t="shared" si="1443"/>
        <v>0</v>
      </c>
      <c r="AGD94" s="103">
        <f t="shared" si="1444"/>
        <v>0</v>
      </c>
      <c r="AGE94" s="103">
        <f t="shared" si="1445"/>
        <v>0</v>
      </c>
      <c r="AGF94" s="103">
        <f t="shared" si="1818"/>
        <v>0</v>
      </c>
      <c r="AGG94" s="338">
        <f t="shared" si="1446"/>
        <v>0</v>
      </c>
      <c r="AGH94" s="136">
        <f t="shared" si="1447"/>
        <v>0</v>
      </c>
      <c r="AGI94" s="136">
        <f t="shared" si="1448"/>
        <v>0</v>
      </c>
      <c r="AGJ94" s="136">
        <f t="shared" si="1819"/>
        <v>0</v>
      </c>
      <c r="AGK94" s="136">
        <f t="shared" si="1820"/>
        <v>0</v>
      </c>
      <c r="AGL94" s="136">
        <f t="shared" si="1821"/>
        <v>0</v>
      </c>
      <c r="AGN94" s="388">
        <f t="shared" si="1449"/>
        <v>0</v>
      </c>
      <c r="AGO94" s="136">
        <f t="shared" si="1822"/>
        <v>0</v>
      </c>
      <c r="AGP94" s="136">
        <f t="shared" si="1823"/>
        <v>0</v>
      </c>
      <c r="AGQ94" s="103">
        <f t="shared" si="1824"/>
        <v>0</v>
      </c>
      <c r="AGR94" s="136">
        <f t="shared" si="1450"/>
        <v>0</v>
      </c>
      <c r="AGS94" s="136">
        <f t="shared" si="1825"/>
        <v>0</v>
      </c>
      <c r="AGT94" s="136">
        <f t="shared" si="2040"/>
        <v>0</v>
      </c>
      <c r="AGU94" s="136">
        <f t="shared" si="2041"/>
        <v>0</v>
      </c>
      <c r="AGW94" s="103">
        <f t="shared" si="1451"/>
        <v>0</v>
      </c>
      <c r="AGX94" s="103">
        <f t="shared" si="1452"/>
        <v>0</v>
      </c>
      <c r="AGY94" s="103">
        <f t="shared" si="1453"/>
        <v>0</v>
      </c>
      <c r="AGZ94" s="103">
        <f t="shared" si="1826"/>
        <v>0</v>
      </c>
      <c r="AHA94" s="389">
        <f t="shared" si="1454"/>
        <v>0</v>
      </c>
      <c r="AHB94" s="136">
        <f t="shared" si="1455"/>
        <v>0</v>
      </c>
      <c r="AHC94" s="136">
        <f t="shared" si="1456"/>
        <v>0</v>
      </c>
      <c r="AHD94" s="136">
        <f t="shared" si="1457"/>
        <v>0</v>
      </c>
      <c r="AHE94" s="136">
        <f t="shared" si="1458"/>
        <v>0</v>
      </c>
      <c r="AHF94" s="136">
        <f t="shared" si="1459"/>
        <v>0</v>
      </c>
      <c r="AHH94" s="388">
        <f t="shared" si="1460"/>
        <v>0</v>
      </c>
      <c r="AHI94" s="136">
        <f t="shared" si="1827"/>
        <v>0</v>
      </c>
      <c r="AHJ94" s="136">
        <f t="shared" si="1828"/>
        <v>0</v>
      </c>
      <c r="AHK94" s="103">
        <f t="shared" si="1829"/>
        <v>0</v>
      </c>
      <c r="AHL94" s="136">
        <f t="shared" si="1461"/>
        <v>0</v>
      </c>
      <c r="AHM94" s="136">
        <f t="shared" si="1462"/>
        <v>0</v>
      </c>
      <c r="AHN94" s="136">
        <f t="shared" si="1830"/>
        <v>0</v>
      </c>
      <c r="AHO94" s="136">
        <f t="shared" si="1831"/>
        <v>0</v>
      </c>
      <c r="AHQ94" s="132">
        <f t="shared" si="1832"/>
        <v>0</v>
      </c>
      <c r="AHR94" s="132">
        <f t="shared" si="1833"/>
        <v>0</v>
      </c>
      <c r="AHS94" s="132">
        <f t="shared" si="1834"/>
        <v>0</v>
      </c>
      <c r="AHT94" s="132">
        <f t="shared" si="1835"/>
        <v>0</v>
      </c>
      <c r="AHV94" s="111">
        <f t="shared" si="1836"/>
        <v>365.55000000255001</v>
      </c>
      <c r="AHW94" s="102">
        <f t="shared" si="1837"/>
        <v>365</v>
      </c>
      <c r="AHX94" s="105" t="str">
        <f t="shared" si="1838"/>
        <v>.55000000255</v>
      </c>
      <c r="AHY94" s="103">
        <f t="shared" si="1463"/>
        <v>0</v>
      </c>
      <c r="AHZ94" s="102">
        <f t="shared" si="1839"/>
        <v>0</v>
      </c>
      <c r="AIA94" s="105" t="str">
        <f t="shared" si="1840"/>
        <v>.00000000000</v>
      </c>
      <c r="AIB94" s="94">
        <f t="shared" si="1464"/>
        <v>368.70000000269999</v>
      </c>
      <c r="AIC94" s="102">
        <f t="shared" si="1841"/>
        <v>368</v>
      </c>
      <c r="AID94" s="105" t="str">
        <f t="shared" si="1842"/>
        <v>.70000000270</v>
      </c>
      <c r="AIE94" s="120">
        <f t="shared" si="1465"/>
        <v>0</v>
      </c>
      <c r="AIF94" s="102">
        <f t="shared" si="1843"/>
        <v>0</v>
      </c>
      <c r="AIG94" s="105" t="str">
        <f t="shared" si="1844"/>
        <v>.00000000000</v>
      </c>
      <c r="AIH94" s="94">
        <f t="shared" si="1466"/>
        <v>371.85000000284998</v>
      </c>
      <c r="AII94" s="102">
        <f t="shared" si="1845"/>
        <v>371</v>
      </c>
      <c r="AIJ94" s="105" t="str">
        <f t="shared" si="1846"/>
        <v>.85000000285</v>
      </c>
      <c r="AIK94" s="120">
        <f t="shared" si="1467"/>
        <v>0</v>
      </c>
      <c r="AIL94" s="102">
        <f t="shared" si="1847"/>
        <v>0</v>
      </c>
      <c r="AIM94" s="105" t="str">
        <f t="shared" si="1848"/>
        <v>.00000000000</v>
      </c>
      <c r="AIO94" s="105">
        <f t="shared" si="1468"/>
        <v>0</v>
      </c>
      <c r="AIP94" s="105">
        <f t="shared" si="1469"/>
        <v>0</v>
      </c>
      <c r="AIQ94" s="111">
        <f t="shared" si="1470"/>
        <v>0</v>
      </c>
      <c r="AIR94" s="111">
        <f t="shared" si="1471"/>
        <v>0</v>
      </c>
      <c r="AIS94" s="93">
        <f t="shared" si="1849"/>
        <v>365.55000000255001</v>
      </c>
      <c r="AIT94" s="102">
        <f t="shared" si="1850"/>
        <v>365</v>
      </c>
      <c r="AIU94" s="105" t="str">
        <f t="shared" si="1851"/>
        <v>.55000000255</v>
      </c>
      <c r="AIV94" s="120">
        <f t="shared" si="1852"/>
        <v>976.80174999995461</v>
      </c>
      <c r="AIW94" s="102">
        <f t="shared" si="1853"/>
        <v>976</v>
      </c>
      <c r="AIX94" s="105" t="str">
        <f t="shared" si="1854"/>
        <v>.80174999995</v>
      </c>
      <c r="AIY94" s="120">
        <f t="shared" si="1855"/>
        <v>368.70000000269999</v>
      </c>
      <c r="AIZ94" s="102">
        <f t="shared" si="1856"/>
        <v>368</v>
      </c>
      <c r="AJA94" s="105" t="str">
        <f t="shared" si="1857"/>
        <v>.70000000270</v>
      </c>
      <c r="AJB94" s="120">
        <f t="shared" si="2056"/>
        <v>976.80174999995461</v>
      </c>
      <c r="AJC94" s="102">
        <f t="shared" si="1858"/>
        <v>976</v>
      </c>
      <c r="AJD94" s="105" t="str">
        <f t="shared" si="1859"/>
        <v>.80174999995</v>
      </c>
      <c r="AJE94" s="120">
        <f t="shared" si="1860"/>
        <v>371.85000000284998</v>
      </c>
      <c r="AJF94" s="102">
        <f t="shared" si="1861"/>
        <v>371</v>
      </c>
      <c r="AJG94" s="105" t="str">
        <f t="shared" si="1862"/>
        <v>.85000000285</v>
      </c>
      <c r="AJH94" s="93">
        <f t="shared" si="1863"/>
        <v>976.80174999995461</v>
      </c>
      <c r="AJI94" s="102">
        <f t="shared" si="1864"/>
        <v>976</v>
      </c>
      <c r="AJJ94" s="105" t="str">
        <f t="shared" si="1865"/>
        <v>.80174999995</v>
      </c>
      <c r="AJL94" s="105">
        <f t="shared" si="1472"/>
        <v>0</v>
      </c>
      <c r="AJM94" s="105">
        <f t="shared" si="1473"/>
        <v>0</v>
      </c>
      <c r="AJN94" s="120">
        <f t="shared" si="1474"/>
        <v>365.30000000255001</v>
      </c>
      <c r="AJO94" s="102">
        <f t="shared" si="1866"/>
        <v>365</v>
      </c>
      <c r="AJP94" s="105" t="str">
        <f t="shared" si="1867"/>
        <v>.30000000255</v>
      </c>
      <c r="AJQ94" s="93">
        <f t="shared" si="1475"/>
        <v>976.80174999995461</v>
      </c>
      <c r="AJR94" s="102">
        <f t="shared" si="1868"/>
        <v>976</v>
      </c>
      <c r="AJS94" s="105" t="str">
        <f t="shared" si="1869"/>
        <v>.80174999995</v>
      </c>
      <c r="AJT94" s="120">
        <f t="shared" si="1476"/>
        <v>372.10000000284998</v>
      </c>
      <c r="AJU94" s="102">
        <f t="shared" si="1870"/>
        <v>372</v>
      </c>
      <c r="AJV94" s="105" t="str">
        <f t="shared" si="1871"/>
        <v>.10000000285</v>
      </c>
      <c r="AJW94" s="93">
        <f t="shared" si="1477"/>
        <v>976.80174999995461</v>
      </c>
      <c r="AJX94" s="102">
        <f t="shared" si="1872"/>
        <v>976</v>
      </c>
      <c r="AJY94" s="105" t="str">
        <f t="shared" si="1873"/>
        <v>.80174999995</v>
      </c>
      <c r="AJZ94" s="94" t="str">
        <f t="shared" si="1874"/>
        <v>-3,150</v>
      </c>
      <c r="AKA94" s="94" t="str">
        <f t="shared" si="1875"/>
        <v>+3,150</v>
      </c>
      <c r="AKC94" s="132">
        <f t="shared" si="1478"/>
        <v>9.4500000004499998E-2</v>
      </c>
      <c r="AKD94" s="120">
        <f t="shared" si="1479"/>
        <v>0</v>
      </c>
      <c r="AKE94" s="120">
        <f t="shared" si="1480"/>
        <v>9.4500000004499998E-2</v>
      </c>
      <c r="AKF94" s="103">
        <f t="shared" si="1481"/>
        <v>365.55000000255001</v>
      </c>
      <c r="AKG94" s="102">
        <f t="shared" si="1876"/>
        <v>365</v>
      </c>
      <c r="AKH94" s="105" t="str">
        <f t="shared" si="1877"/>
        <v>.55000000255</v>
      </c>
      <c r="AKI94" s="103">
        <f t="shared" si="1482"/>
        <v>976.80174999995461</v>
      </c>
      <c r="AKJ94" s="102">
        <f t="shared" si="1878"/>
        <v>976</v>
      </c>
      <c r="AKK94" s="105" t="str">
        <f t="shared" si="1879"/>
        <v>.80174999995</v>
      </c>
      <c r="AKL94" s="390">
        <f t="shared" si="1483"/>
        <v>365.55000000255001</v>
      </c>
      <c r="AKM94" s="102">
        <f t="shared" si="1880"/>
        <v>365</v>
      </c>
      <c r="AKN94" s="105" t="str">
        <f t="shared" si="1881"/>
        <v>.55000000255</v>
      </c>
      <c r="AKO94" s="390">
        <f t="shared" si="1882"/>
        <v>976.70724999995014</v>
      </c>
      <c r="AKP94" s="102">
        <f t="shared" si="1883"/>
        <v>976</v>
      </c>
      <c r="AKQ94" s="105" t="str">
        <f t="shared" si="1884"/>
        <v>.70724999995</v>
      </c>
      <c r="AKR94" s="103">
        <f t="shared" si="1484"/>
        <v>368.70000000269999</v>
      </c>
      <c r="AKS94" s="102">
        <f t="shared" si="1885"/>
        <v>368</v>
      </c>
      <c r="AKT94" s="105" t="str">
        <f t="shared" si="1886"/>
        <v>.70000000270</v>
      </c>
      <c r="AKU94" s="103">
        <f t="shared" si="1887"/>
        <v>976.80174999995461</v>
      </c>
      <c r="AKV94" s="102">
        <f t="shared" si="1888"/>
        <v>976</v>
      </c>
      <c r="AKW94" s="105" t="str">
        <f t="shared" si="1889"/>
        <v>.80174999995</v>
      </c>
      <c r="AKX94" s="390">
        <f t="shared" si="1485"/>
        <v>371.85000000284998</v>
      </c>
      <c r="AKY94" s="102">
        <f t="shared" si="1890"/>
        <v>371</v>
      </c>
      <c r="AKZ94" s="105" t="str">
        <f t="shared" si="1891"/>
        <v>.85000000285</v>
      </c>
      <c r="ALA94" s="390">
        <f t="shared" si="1892"/>
        <v>976.70724999995014</v>
      </c>
      <c r="ALB94" s="102">
        <f t="shared" si="1893"/>
        <v>976</v>
      </c>
      <c r="ALC94" s="105" t="str">
        <f t="shared" si="1894"/>
        <v>.70724999995</v>
      </c>
      <c r="ALD94" s="103">
        <f t="shared" si="1486"/>
        <v>371.85000000284998</v>
      </c>
      <c r="ALE94" s="102">
        <f t="shared" si="1895"/>
        <v>371</v>
      </c>
      <c r="ALF94" s="105" t="str">
        <f t="shared" si="1896"/>
        <v>.85000000285</v>
      </c>
      <c r="ALG94" s="103">
        <f t="shared" si="1487"/>
        <v>976.80174999995461</v>
      </c>
      <c r="ALH94" s="102">
        <f t="shared" si="1897"/>
        <v>976</v>
      </c>
      <c r="ALI94" s="105" t="str">
        <f t="shared" si="1898"/>
        <v>.80174999995</v>
      </c>
      <c r="ALK94" s="136">
        <f t="shared" si="1899"/>
        <v>2.5000000000750001E-10</v>
      </c>
      <c r="ALL94" s="136">
        <f t="shared" si="1900"/>
        <v>0.2500000000075</v>
      </c>
      <c r="ALM94" s="103">
        <f t="shared" si="1488"/>
        <v>365.55000000255001</v>
      </c>
      <c r="ALN94" s="102">
        <f t="shared" si="1901"/>
        <v>365</v>
      </c>
      <c r="ALO94" s="105" t="str">
        <f t="shared" si="1902"/>
        <v>.55000000255</v>
      </c>
      <c r="ALP94" s="103">
        <f t="shared" si="1489"/>
        <v>976.70724999995014</v>
      </c>
      <c r="ALQ94" s="102">
        <f t="shared" si="1903"/>
        <v>976</v>
      </c>
      <c r="ALR94" s="105" t="str">
        <f t="shared" si="1904"/>
        <v>.70724999995</v>
      </c>
      <c r="ALS94" s="103">
        <f t="shared" si="1905"/>
        <v>365.5500000028</v>
      </c>
      <c r="ALT94" s="102">
        <f t="shared" si="1906"/>
        <v>365</v>
      </c>
      <c r="ALU94" s="105" t="str">
        <f t="shared" si="1907"/>
        <v>.55000000280</v>
      </c>
      <c r="ALV94" s="103">
        <f t="shared" si="1908"/>
        <v>976.95724999995764</v>
      </c>
      <c r="ALW94" s="102">
        <f t="shared" si="1909"/>
        <v>976</v>
      </c>
      <c r="ALX94" s="105" t="str">
        <f t="shared" si="1910"/>
        <v>.95724999996</v>
      </c>
      <c r="ALY94" s="103">
        <f t="shared" si="1490"/>
        <v>368.70000000269999</v>
      </c>
      <c r="ALZ94" s="102">
        <f t="shared" si="1911"/>
        <v>368</v>
      </c>
      <c r="AMA94" s="105" t="str">
        <f t="shared" si="1912"/>
        <v>.70000000270</v>
      </c>
      <c r="AMB94" s="103">
        <f t="shared" si="1491"/>
        <v>977.05174999995461</v>
      </c>
      <c r="AMC94" s="102">
        <f t="shared" si="1913"/>
        <v>977</v>
      </c>
      <c r="AMD94" s="105" t="str">
        <f t="shared" si="1914"/>
        <v>.05174999995</v>
      </c>
      <c r="AME94" s="103">
        <f t="shared" si="1915"/>
        <v>371.85000000259998</v>
      </c>
      <c r="AMF94" s="102">
        <f t="shared" si="1916"/>
        <v>371</v>
      </c>
      <c r="AMG94" s="105" t="str">
        <f t="shared" si="1917"/>
        <v>.85000000260</v>
      </c>
      <c r="AMH94" s="103">
        <f t="shared" si="1918"/>
        <v>976.95724999995764</v>
      </c>
      <c r="AMI94" s="102">
        <f t="shared" si="1919"/>
        <v>976</v>
      </c>
      <c r="AMJ94" s="105" t="str">
        <f t="shared" si="1920"/>
        <v>.95724999996</v>
      </c>
      <c r="AMK94" s="103">
        <f t="shared" si="1492"/>
        <v>371.85000000284998</v>
      </c>
      <c r="AML94" s="102">
        <f t="shared" si="1921"/>
        <v>371</v>
      </c>
      <c r="AMM94" s="105" t="str">
        <f t="shared" si="1922"/>
        <v>.85000000285</v>
      </c>
      <c r="AMN94" s="103">
        <f t="shared" si="1493"/>
        <v>976.70724999995014</v>
      </c>
      <c r="AMO94" s="102">
        <f t="shared" si="1923"/>
        <v>976</v>
      </c>
      <c r="AMP94" s="105" t="str">
        <f t="shared" si="1924"/>
        <v>.70724999995</v>
      </c>
      <c r="AMR94" s="103">
        <f t="shared" si="1925"/>
        <v>365.70000000269999</v>
      </c>
      <c r="AMS94" s="102">
        <f t="shared" si="1926"/>
        <v>365</v>
      </c>
      <c r="AMT94" s="105" t="str">
        <f t="shared" si="1927"/>
        <v>.70000000270</v>
      </c>
      <c r="AMU94" s="649">
        <f t="shared" si="1928"/>
        <v>976.86174999995455</v>
      </c>
      <c r="AMV94" s="102">
        <f t="shared" si="1929"/>
        <v>976</v>
      </c>
      <c r="AMW94" s="105" t="str">
        <f t="shared" si="1930"/>
        <v>.86174999995</v>
      </c>
      <c r="AMX94" s="103">
        <f t="shared" si="1931"/>
        <v>365.70000000269999</v>
      </c>
      <c r="AMY94" s="102">
        <f t="shared" si="1932"/>
        <v>365</v>
      </c>
      <c r="AMZ94" s="105" t="str">
        <f t="shared" si="1933"/>
        <v>.70000000270</v>
      </c>
      <c r="ANA94" s="649">
        <f t="shared" si="1934"/>
        <v>976.96174999995458</v>
      </c>
      <c r="ANB94" s="102">
        <f t="shared" si="1935"/>
        <v>976</v>
      </c>
      <c r="ANC94" s="105" t="str">
        <f t="shared" si="1936"/>
        <v>.96174999995</v>
      </c>
      <c r="AND94" s="103">
        <f t="shared" si="1937"/>
        <v>368.70000000269999</v>
      </c>
      <c r="ANE94" s="102">
        <f t="shared" si="1938"/>
        <v>368</v>
      </c>
      <c r="ANF94" s="105" t="str">
        <f t="shared" si="1939"/>
        <v>.70000000270</v>
      </c>
      <c r="ANG94" s="649">
        <f t="shared" si="1940"/>
        <v>977.05174999995461</v>
      </c>
      <c r="ANH94" s="102">
        <f t="shared" si="1941"/>
        <v>977</v>
      </c>
      <c r="ANI94" s="105" t="str">
        <f t="shared" si="1942"/>
        <v>.05174999995</v>
      </c>
      <c r="ANJ94" s="103">
        <f t="shared" si="1943"/>
        <v>371.70000000269999</v>
      </c>
      <c r="ANK94" s="102">
        <f t="shared" si="1944"/>
        <v>371</v>
      </c>
      <c r="ANL94" s="105" t="str">
        <f t="shared" si="1945"/>
        <v>.70000000270</v>
      </c>
      <c r="ANM94" s="649">
        <f t="shared" si="1946"/>
        <v>976.96174999995458</v>
      </c>
      <c r="ANN94" s="102">
        <f t="shared" si="1947"/>
        <v>976</v>
      </c>
      <c r="ANO94" s="105" t="str">
        <f t="shared" si="1948"/>
        <v>.96174999995</v>
      </c>
      <c r="ANP94" s="103">
        <f t="shared" si="1949"/>
        <v>371.70000000269999</v>
      </c>
      <c r="ANQ94" s="102">
        <f t="shared" si="1950"/>
        <v>371</v>
      </c>
      <c r="ANR94" s="105" t="str">
        <f t="shared" si="1951"/>
        <v>.70000000270</v>
      </c>
      <c r="ANS94" s="649">
        <f t="shared" si="1952"/>
        <v>976.86174999995455</v>
      </c>
      <c r="ANT94" s="102">
        <f t="shared" si="1953"/>
        <v>976</v>
      </c>
      <c r="ANU94" s="105" t="str">
        <f t="shared" si="1954"/>
        <v>.86174999995</v>
      </c>
      <c r="ANX94" s="136">
        <f t="shared" si="1955"/>
        <v>0</v>
      </c>
      <c r="ANY94" s="136">
        <f t="shared" si="1956"/>
        <v>0</v>
      </c>
      <c r="ANZ94" s="103">
        <f t="shared" si="1494"/>
        <v>365.55000000255001</v>
      </c>
      <c r="AOA94" s="102">
        <f t="shared" si="1957"/>
        <v>365</v>
      </c>
      <c r="AOB94" s="105" t="str">
        <f t="shared" si="1958"/>
        <v>.55000000255</v>
      </c>
      <c r="AOC94" s="103">
        <f t="shared" si="1495"/>
        <v>976.70724999995014</v>
      </c>
      <c r="AOD94" s="102">
        <f t="shared" si="1959"/>
        <v>976</v>
      </c>
      <c r="AOE94" s="105" t="str">
        <f t="shared" si="1960"/>
        <v>.70724999995</v>
      </c>
      <c r="AOF94" s="103">
        <f t="shared" si="1496"/>
        <v>365.55000000255001</v>
      </c>
      <c r="AOG94" s="102">
        <f t="shared" si="1961"/>
        <v>365</v>
      </c>
      <c r="AOH94" s="105" t="str">
        <f t="shared" si="1962"/>
        <v>.55000000255</v>
      </c>
      <c r="AOI94" s="103">
        <f t="shared" si="1497"/>
        <v>976.70724999995014</v>
      </c>
      <c r="AOJ94" s="102">
        <f t="shared" si="1963"/>
        <v>976</v>
      </c>
      <c r="AOK94" s="105" t="str">
        <f t="shared" si="1964"/>
        <v>.70724999995</v>
      </c>
      <c r="AOL94" s="103">
        <f t="shared" si="1498"/>
        <v>368.70000000269999</v>
      </c>
      <c r="AOM94" s="102">
        <f t="shared" si="1965"/>
        <v>368</v>
      </c>
      <c r="AON94" s="105" t="str">
        <f t="shared" si="1966"/>
        <v>.70000000270</v>
      </c>
      <c r="AOO94" s="103">
        <f t="shared" si="1499"/>
        <v>976.80174999995461</v>
      </c>
      <c r="AOP94" s="102">
        <f t="shared" si="1967"/>
        <v>976</v>
      </c>
      <c r="AOQ94" s="105" t="str">
        <f t="shared" si="1968"/>
        <v>.80174999995</v>
      </c>
      <c r="AOR94" s="103">
        <f t="shared" si="1500"/>
        <v>371.85000000284998</v>
      </c>
      <c r="AOS94" s="102">
        <f t="shared" si="1969"/>
        <v>371</v>
      </c>
      <c r="AOT94" s="105" t="str">
        <f t="shared" si="1970"/>
        <v>.85000000285</v>
      </c>
      <c r="AOU94" s="103">
        <f t="shared" si="1971"/>
        <v>976.70724999995014</v>
      </c>
      <c r="AOV94" s="102">
        <f t="shared" si="1972"/>
        <v>976</v>
      </c>
      <c r="AOW94" s="105" t="str">
        <f t="shared" si="1973"/>
        <v>.70724999995</v>
      </c>
      <c r="AOX94" s="103">
        <f t="shared" si="1501"/>
        <v>371.85000000284998</v>
      </c>
      <c r="AOY94" s="102">
        <f t="shared" si="1974"/>
        <v>371</v>
      </c>
      <c r="AOZ94" s="105" t="str">
        <f t="shared" si="1975"/>
        <v>.85000000285</v>
      </c>
      <c r="APA94" s="103">
        <f t="shared" si="1976"/>
        <v>976.70724999995014</v>
      </c>
      <c r="APB94" s="102">
        <f t="shared" si="1977"/>
        <v>976</v>
      </c>
      <c r="APC94" s="105" t="str">
        <f t="shared" si="1978"/>
        <v>.70724999995</v>
      </c>
      <c r="APE94" s="136">
        <f t="shared" si="1979"/>
        <v>1.5000000000450002E-10</v>
      </c>
      <c r="APF94" s="136">
        <f t="shared" si="1980"/>
        <v>0.15000000000450001</v>
      </c>
      <c r="APG94" s="103">
        <f t="shared" si="1502"/>
        <v>365.55000000255001</v>
      </c>
      <c r="APH94" s="102">
        <f t="shared" si="1981"/>
        <v>365</v>
      </c>
      <c r="API94" s="105" t="str">
        <f t="shared" si="1982"/>
        <v>.55000000255</v>
      </c>
      <c r="APJ94" s="103">
        <f t="shared" si="1503"/>
        <v>976.70724999995014</v>
      </c>
      <c r="APK94" s="102">
        <f t="shared" si="1983"/>
        <v>976</v>
      </c>
      <c r="APL94" s="105" t="str">
        <f t="shared" si="1984"/>
        <v>.70724999995</v>
      </c>
      <c r="APM94" s="103">
        <f t="shared" si="1504"/>
        <v>365.55000000270002</v>
      </c>
      <c r="APN94" s="102">
        <f t="shared" si="1985"/>
        <v>365</v>
      </c>
      <c r="APO94" s="105" t="str">
        <f t="shared" si="1986"/>
        <v>.55000000270</v>
      </c>
      <c r="APP94" s="103">
        <f t="shared" si="1987"/>
        <v>976.85724999995455</v>
      </c>
      <c r="APQ94" s="102">
        <f t="shared" si="1988"/>
        <v>976</v>
      </c>
      <c r="APR94" s="105" t="str">
        <f t="shared" si="1989"/>
        <v>.85724999995</v>
      </c>
      <c r="APS94" s="103">
        <f t="shared" si="1505"/>
        <v>368.70000000269999</v>
      </c>
      <c r="APT94" s="102">
        <f t="shared" si="1990"/>
        <v>368</v>
      </c>
      <c r="APU94" s="105" t="str">
        <f t="shared" si="1991"/>
        <v>.70000000270</v>
      </c>
      <c r="APV94" s="103">
        <f t="shared" si="1506"/>
        <v>976.95174999995459</v>
      </c>
      <c r="APW94" s="102">
        <f t="shared" si="1992"/>
        <v>976</v>
      </c>
      <c r="APX94" s="105" t="str">
        <f t="shared" si="1993"/>
        <v>.95174999995</v>
      </c>
      <c r="APY94" s="103">
        <f t="shared" si="1507"/>
        <v>371.85000000269997</v>
      </c>
      <c r="APZ94" s="102">
        <f t="shared" si="1994"/>
        <v>371</v>
      </c>
      <c r="AQA94" s="105" t="str">
        <f t="shared" si="1995"/>
        <v>.85000000270</v>
      </c>
      <c r="AQB94" s="103">
        <f t="shared" si="1996"/>
        <v>976.85724999995455</v>
      </c>
      <c r="AQC94" s="102">
        <f t="shared" si="1997"/>
        <v>976</v>
      </c>
      <c r="AQD94" s="105" t="str">
        <f t="shared" si="1998"/>
        <v>.85724999995</v>
      </c>
      <c r="AQE94" s="103">
        <f t="shared" si="1508"/>
        <v>371.85000000284998</v>
      </c>
      <c r="AQF94" s="102">
        <f t="shared" si="1999"/>
        <v>371</v>
      </c>
      <c r="AQG94" s="105" t="str">
        <f t="shared" si="2000"/>
        <v>.85000000285</v>
      </c>
      <c r="AQH94" s="103">
        <f t="shared" si="1509"/>
        <v>976.70724999995014</v>
      </c>
      <c r="AQI94" s="102">
        <f t="shared" si="2001"/>
        <v>976</v>
      </c>
      <c r="AQJ94" s="105" t="str">
        <f t="shared" si="2002"/>
        <v>.70724999995</v>
      </c>
      <c r="AQK94" s="230"/>
      <c r="AQL94" s="120">
        <f t="shared" si="1510"/>
        <v>0</v>
      </c>
      <c r="AQM94" s="120">
        <f t="shared" si="2003"/>
        <v>999999999999</v>
      </c>
      <c r="AQN94" s="120">
        <f t="shared" si="1511"/>
        <v>0</v>
      </c>
      <c r="AQO94" s="120">
        <f t="shared" si="1512"/>
        <v>0</v>
      </c>
      <c r="AQP94" s="94">
        <f t="shared" si="1513"/>
        <v>0</v>
      </c>
      <c r="AQQ94" s="120">
        <f t="shared" si="2004"/>
        <v>999999999999</v>
      </c>
    </row>
    <row r="95" spans="4:1135" ht="15.75" x14ac:dyDescent="0.25">
      <c r="D95" s="770">
        <f t="shared" si="2066"/>
        <v>0</v>
      </c>
      <c r="E95" s="770" t="str">
        <f t="shared" si="2067"/>
        <v>-color</v>
      </c>
      <c r="F95" s="770" t="str">
        <f t="shared" si="2068"/>
        <v xml:space="preserve">3  </v>
      </c>
      <c r="G95" s="770" t="str">
        <f t="shared" si="2057"/>
        <v>-TEXT</v>
      </c>
      <c r="H95" s="770" t="str">
        <f t="shared" si="2058"/>
        <v>J</v>
      </c>
      <c r="I95" s="770" t="str">
        <f t="shared" si="2059"/>
        <v>bl</v>
      </c>
      <c r="J95" s="770" t="str">
        <f t="shared" si="2060"/>
        <v>00,00</v>
      </c>
      <c r="K95" s="770" t="str">
        <f t="shared" si="2061"/>
        <v>0</v>
      </c>
      <c r="L95" s="770" t="str">
        <f t="shared" si="2062"/>
        <v xml:space="preserve"> </v>
      </c>
      <c r="N95" s="197"/>
      <c r="O95" s="197"/>
      <c r="P95" s="197"/>
      <c r="Q95" s="197"/>
      <c r="R95" s="197"/>
      <c r="S95" s="350">
        <f t="shared" si="1514"/>
        <v>0</v>
      </c>
      <c r="T95" s="391">
        <f t="shared" si="1515"/>
        <v>0</v>
      </c>
      <c r="U95" s="90"/>
      <c r="V95" s="484">
        <f t="shared" si="2005"/>
        <v>0</v>
      </c>
      <c r="W95" s="786"/>
      <c r="X95" s="787"/>
      <c r="Y95" s="788"/>
      <c r="Z95" s="789"/>
      <c r="AA95" s="781"/>
      <c r="AB95" s="619">
        <f t="shared" si="1516"/>
        <v>0</v>
      </c>
      <c r="AC95" s="619">
        <f t="shared" si="1517"/>
        <v>0</v>
      </c>
      <c r="AD95" s="102">
        <f t="shared" si="1234"/>
        <v>0</v>
      </c>
      <c r="AE95" s="88"/>
      <c r="AF95" s="95">
        <f t="shared" si="1518"/>
        <v>0</v>
      </c>
      <c r="AG95" s="456">
        <f t="shared" si="2006"/>
        <v>0</v>
      </c>
      <c r="AH95" s="92"/>
      <c r="AI95" s="524">
        <f t="shared" si="1519"/>
        <v>0</v>
      </c>
      <c r="AK95" s="91"/>
      <c r="AL95" s="581"/>
      <c r="AM95" s="579">
        <f t="shared" si="1520"/>
        <v>0</v>
      </c>
      <c r="AN95" s="578"/>
      <c r="AO95" s="90"/>
      <c r="AP95" s="695"/>
      <c r="AR95" s="343">
        <f t="shared" si="1521"/>
        <v>0</v>
      </c>
      <c r="AS95" s="343">
        <f t="shared" si="1522"/>
        <v>0</v>
      </c>
      <c r="AT95" s="343">
        <f t="shared" si="1523"/>
        <v>0</v>
      </c>
      <c r="AU95" s="343">
        <f t="shared" si="2007"/>
        <v>0</v>
      </c>
      <c r="AV95" s="343">
        <f t="shared" si="1524"/>
        <v>0</v>
      </c>
      <c r="AW95" s="343">
        <f t="shared" si="1525"/>
        <v>0</v>
      </c>
      <c r="AX95" s="343">
        <f t="shared" si="1526"/>
        <v>0</v>
      </c>
      <c r="AZ95" s="454">
        <f t="shared" si="1527"/>
        <v>0</v>
      </c>
      <c r="BA95" s="160">
        <f t="shared" si="1235"/>
        <v>0</v>
      </c>
      <c r="BB95" s="160">
        <f t="shared" si="2008"/>
        <v>0</v>
      </c>
      <c r="BC95" s="469">
        <f t="shared" si="1528"/>
        <v>0</v>
      </c>
      <c r="BD95" s="454">
        <f t="shared" si="1236"/>
        <v>0</v>
      </c>
      <c r="BE95" s="457">
        <f t="shared" si="1529"/>
        <v>0</v>
      </c>
      <c r="BF95" s="601">
        <f t="shared" si="1530"/>
        <v>0</v>
      </c>
      <c r="BG95" s="457">
        <f t="shared" si="1237"/>
        <v>0</v>
      </c>
      <c r="BH95" s="457">
        <f t="shared" si="1531"/>
        <v>0</v>
      </c>
      <c r="BI95" s="457">
        <f t="shared" si="1532"/>
        <v>0</v>
      </c>
      <c r="BJ95" s="457">
        <f t="shared" si="1533"/>
        <v>0</v>
      </c>
      <c r="BK95" s="457">
        <f t="shared" si="1533"/>
        <v>0</v>
      </c>
      <c r="BL95" s="457">
        <f t="shared" si="1533"/>
        <v>0</v>
      </c>
      <c r="BM95" s="460">
        <f t="shared" si="1534"/>
        <v>0</v>
      </c>
      <c r="BN95" s="460">
        <f t="shared" si="1238"/>
        <v>0</v>
      </c>
      <c r="BO95" s="460">
        <f t="shared" si="1535"/>
        <v>0</v>
      </c>
      <c r="BP95" s="477"/>
      <c r="BR95" s="274">
        <f t="shared" si="1536"/>
        <v>0</v>
      </c>
      <c r="BS95" s="351">
        <f t="shared" si="1239"/>
        <v>0</v>
      </c>
      <c r="BT95" s="705">
        <f t="shared" si="1537"/>
        <v>0</v>
      </c>
      <c r="BU95" s="352">
        <f t="shared" si="1240"/>
        <v>0</v>
      </c>
      <c r="BV95" s="353">
        <f t="shared" si="1241"/>
        <v>0</v>
      </c>
      <c r="BW95" s="353">
        <f t="shared" si="1242"/>
        <v>0</v>
      </c>
      <c r="BX95" s="354">
        <f t="shared" si="1243"/>
        <v>0</v>
      </c>
      <c r="BY95" s="355">
        <f t="shared" si="1244"/>
        <v>0</v>
      </c>
      <c r="BZ95" s="355">
        <f t="shared" si="1245"/>
        <v>0</v>
      </c>
      <c r="CA95" s="393"/>
      <c r="CB95" s="594">
        <f t="shared" si="2009"/>
        <v>0</v>
      </c>
      <c r="CC95" s="392">
        <f t="shared" si="1538"/>
        <v>0</v>
      </c>
      <c r="CD95" s="392">
        <f t="shared" si="1539"/>
        <v>0</v>
      </c>
      <c r="CE95" s="392">
        <f t="shared" si="1540"/>
        <v>0</v>
      </c>
      <c r="CF95" s="392">
        <f t="shared" si="2010"/>
        <v>0</v>
      </c>
      <c r="CG95" s="394">
        <f t="shared" si="1541"/>
        <v>0</v>
      </c>
      <c r="CH95" s="394">
        <f t="shared" si="2011"/>
        <v>0</v>
      </c>
      <c r="CI95" s="395" t="s">
        <v>96</v>
      </c>
      <c r="CJ95" s="599">
        <f t="shared" si="1542"/>
        <v>0</v>
      </c>
      <c r="CK95" s="395"/>
      <c r="CL95" s="361"/>
      <c r="CM95" s="361">
        <f t="shared" si="1246"/>
        <v>0</v>
      </c>
      <c r="CN95" s="361">
        <f t="shared" si="1247"/>
        <v>0</v>
      </c>
      <c r="CO95" s="361">
        <v>85</v>
      </c>
      <c r="CP95" s="110">
        <f t="shared" si="2012"/>
        <v>94.44</v>
      </c>
      <c r="CQ95" s="362">
        <f t="shared" si="1543"/>
        <v>0</v>
      </c>
      <c r="CR95" s="367"/>
      <c r="CS95" s="367"/>
      <c r="CT95" s="396">
        <f t="shared" si="2042"/>
        <v>96.81</v>
      </c>
      <c r="CV95" s="399">
        <f t="shared" si="2055"/>
        <v>0</v>
      </c>
      <c r="CW95" s="367"/>
      <c r="CX95" s="111">
        <f t="shared" si="2043"/>
        <v>5.9250000000000115E-2</v>
      </c>
      <c r="CY95" s="367"/>
      <c r="CZ95" s="396">
        <f t="shared" si="2013"/>
        <v>195.16500000000019</v>
      </c>
      <c r="DA95" s="367"/>
      <c r="DB95" s="103">
        <f t="shared" si="1544"/>
        <v>0</v>
      </c>
      <c r="DC95" s="103">
        <f t="shared" si="1545"/>
        <v>98.938999999999993</v>
      </c>
      <c r="DD95" s="103">
        <f t="shared" si="1546"/>
        <v>98.938999999999993</v>
      </c>
      <c r="DE95" s="103">
        <f t="shared" si="1248"/>
        <v>0</v>
      </c>
      <c r="DF95" s="105">
        <f t="shared" si="1249"/>
        <v>0</v>
      </c>
      <c r="DG95" s="102">
        <f t="shared" si="1547"/>
        <v>0</v>
      </c>
      <c r="DH95" s="105">
        <f t="shared" si="1548"/>
        <v>0</v>
      </c>
      <c r="DI95" s="105">
        <f t="shared" si="1250"/>
        <v>0</v>
      </c>
      <c r="DJ95" s="111">
        <f t="shared" si="1251"/>
        <v>0</v>
      </c>
      <c r="DK95" s="401">
        <f t="shared" si="1549"/>
        <v>0</v>
      </c>
      <c r="DL95" s="111">
        <f t="shared" si="1550"/>
        <v>0</v>
      </c>
      <c r="DO95" s="403">
        <f t="shared" si="1551"/>
        <v>0</v>
      </c>
      <c r="DP95" s="403">
        <f t="shared" si="1552"/>
        <v>0</v>
      </c>
      <c r="DQ95" s="111">
        <f t="shared" si="2050"/>
        <v>0</v>
      </c>
      <c r="DR95" s="113">
        <f t="shared" si="1206"/>
        <v>0</v>
      </c>
      <c r="DS95" s="111">
        <f t="shared" si="1553"/>
        <v>0</v>
      </c>
      <c r="DT95" s="105">
        <f t="shared" si="1554"/>
        <v>0</v>
      </c>
      <c r="DU95" s="105">
        <f t="shared" si="1555"/>
        <v>0</v>
      </c>
      <c r="DV95" s="105">
        <f t="shared" si="2051"/>
        <v>0</v>
      </c>
      <c r="DW95" s="105">
        <f t="shared" si="2014"/>
        <v>0</v>
      </c>
      <c r="DX95" s="105">
        <f t="shared" si="1556"/>
        <v>0</v>
      </c>
      <c r="DZ95" s="105">
        <f t="shared" si="1557"/>
        <v>400</v>
      </c>
      <c r="EA95" s="105">
        <f t="shared" si="1558"/>
        <v>1600</v>
      </c>
      <c r="EB95" s="105">
        <f t="shared" si="1559"/>
        <v>3600</v>
      </c>
      <c r="EC95" s="105">
        <f t="shared" si="1560"/>
        <v>6400</v>
      </c>
      <c r="ED95" s="105">
        <f t="shared" si="1561"/>
        <v>10000</v>
      </c>
      <c r="EF95" s="105">
        <f t="shared" si="1233"/>
        <v>0</v>
      </c>
      <c r="EH95" s="105">
        <f t="shared" si="1222"/>
        <v>0</v>
      </c>
      <c r="EI95" s="105">
        <f t="shared" si="1562"/>
        <v>0</v>
      </c>
      <c r="EJ95" s="105">
        <f t="shared" si="1223"/>
        <v>0</v>
      </c>
      <c r="EL95" s="105">
        <f t="shared" si="2044"/>
        <v>0</v>
      </c>
      <c r="EM95" s="105">
        <f t="shared" si="1563"/>
        <v>0</v>
      </c>
      <c r="EN95" s="105">
        <f t="shared" si="1564"/>
        <v>0</v>
      </c>
      <c r="EO95" s="105">
        <f t="shared" si="1565"/>
        <v>0</v>
      </c>
      <c r="EP95" s="105">
        <f t="shared" si="1566"/>
        <v>0</v>
      </c>
      <c r="ER95" s="105">
        <f t="shared" si="1215"/>
        <v>0</v>
      </c>
      <c r="ES95" s="105">
        <f t="shared" si="1216"/>
        <v>0</v>
      </c>
      <c r="ET95" s="105">
        <f t="shared" si="1217"/>
        <v>0</v>
      </c>
      <c r="EU95" s="105">
        <f t="shared" si="1218"/>
        <v>0</v>
      </c>
      <c r="EV95" s="94">
        <f t="shared" si="1219"/>
        <v>0</v>
      </c>
      <c r="EW95" s="94">
        <f t="shared" si="1220"/>
        <v>0</v>
      </c>
      <c r="EX95" s="94">
        <f t="shared" si="1221"/>
        <v>0</v>
      </c>
      <c r="EZ95" s="94">
        <f t="shared" si="1224"/>
        <v>0</v>
      </c>
      <c r="FA95" s="94">
        <f t="shared" si="1225"/>
        <v>0</v>
      </c>
      <c r="FB95" s="94">
        <f t="shared" si="1226"/>
        <v>0</v>
      </c>
      <c r="FC95" s="94">
        <f t="shared" si="1227"/>
        <v>0</v>
      </c>
      <c r="FD95" s="94">
        <f t="shared" si="1228"/>
        <v>0</v>
      </c>
      <c r="FE95" s="94">
        <f t="shared" si="1229"/>
        <v>0</v>
      </c>
      <c r="FF95" s="94">
        <f t="shared" si="1230"/>
        <v>0</v>
      </c>
      <c r="FG95" s="94">
        <f t="shared" si="1231"/>
        <v>0</v>
      </c>
      <c r="FH95" s="94">
        <f t="shared" si="1232"/>
        <v>0</v>
      </c>
      <c r="FI95" s="369">
        <f t="shared" si="1252"/>
        <v>0</v>
      </c>
      <c r="FJ95" s="102">
        <f t="shared" si="1567"/>
        <v>0</v>
      </c>
      <c r="FK95" s="102">
        <f t="shared" si="1568"/>
        <v>0</v>
      </c>
      <c r="FL95" s="102">
        <f t="shared" si="1253"/>
        <v>0</v>
      </c>
      <c r="FM95" s="370">
        <f t="shared" si="1254"/>
        <v>0</v>
      </c>
      <c r="FN95" s="370">
        <f t="shared" si="1255"/>
        <v>0</v>
      </c>
      <c r="FO95" s="370">
        <f t="shared" si="1255"/>
        <v>0</v>
      </c>
      <c r="FP95" s="370">
        <f t="shared" si="1255"/>
        <v>0</v>
      </c>
      <c r="FQ95" s="370">
        <f t="shared" si="1256"/>
        <v>0</v>
      </c>
      <c r="FR95" s="370">
        <f t="shared" si="1569"/>
        <v>0</v>
      </c>
      <c r="FS95" s="370">
        <f t="shared" si="1214"/>
        <v>0</v>
      </c>
      <c r="FT95" s="370">
        <f t="shared" si="1214"/>
        <v>0</v>
      </c>
      <c r="FU95" s="370">
        <f t="shared" si="1214"/>
        <v>0</v>
      </c>
      <c r="FV95" s="370">
        <f t="shared" si="1214"/>
        <v>0</v>
      </c>
      <c r="FW95" s="370">
        <f t="shared" si="1214"/>
        <v>0</v>
      </c>
      <c r="FX95" s="370">
        <f t="shared" si="1570"/>
        <v>0</v>
      </c>
      <c r="FY95" s="371">
        <f t="shared" si="1257"/>
        <v>0</v>
      </c>
      <c r="FZ95" s="371">
        <f t="shared" si="1210"/>
        <v>0</v>
      </c>
      <c r="GA95" s="371">
        <f t="shared" si="1210"/>
        <v>0</v>
      </c>
      <c r="GB95" s="371">
        <f t="shared" si="1210"/>
        <v>0</v>
      </c>
      <c r="GC95" s="371">
        <f t="shared" si="1207"/>
        <v>0</v>
      </c>
      <c r="GD95" s="371">
        <f t="shared" si="1207"/>
        <v>0</v>
      </c>
      <c r="GE95" s="371">
        <f t="shared" si="1207"/>
        <v>0</v>
      </c>
      <c r="GF95" s="371">
        <f t="shared" si="1207"/>
        <v>0</v>
      </c>
      <c r="GG95" s="371">
        <f t="shared" si="1258"/>
        <v>0</v>
      </c>
      <c r="GH95" s="371">
        <f t="shared" si="1259"/>
        <v>0</v>
      </c>
      <c r="GI95" s="371">
        <f t="shared" si="990"/>
        <v>0</v>
      </c>
      <c r="GJ95" s="371">
        <f t="shared" si="990"/>
        <v>0</v>
      </c>
      <c r="GK95" s="371">
        <f t="shared" si="990"/>
        <v>0</v>
      </c>
      <c r="GL95" s="371">
        <f t="shared" si="990"/>
        <v>0</v>
      </c>
      <c r="GM95" s="371">
        <f t="shared" si="1260"/>
        <v>0</v>
      </c>
      <c r="GN95" s="371">
        <f t="shared" si="1260"/>
        <v>0</v>
      </c>
      <c r="GO95" s="371">
        <f t="shared" si="1260"/>
        <v>0</v>
      </c>
      <c r="GP95" s="371">
        <f t="shared" si="1260"/>
        <v>0</v>
      </c>
      <c r="GQ95" s="371">
        <f t="shared" si="1260"/>
        <v>0</v>
      </c>
      <c r="GR95" s="371">
        <f t="shared" si="1261"/>
        <v>0</v>
      </c>
      <c r="GS95" s="371">
        <f t="shared" si="1262"/>
        <v>0</v>
      </c>
      <c r="GT95" s="102">
        <f t="shared" si="1571"/>
        <v>0</v>
      </c>
      <c r="GU95" s="94">
        <f t="shared" si="2015"/>
        <v>0</v>
      </c>
      <c r="GV95" s="94">
        <f t="shared" si="2016"/>
        <v>0</v>
      </c>
      <c r="GW95" s="372">
        <f t="shared" si="1572"/>
        <v>0</v>
      </c>
      <c r="GX95" s="372">
        <f t="shared" si="1573"/>
        <v>0</v>
      </c>
      <c r="GY95" s="372">
        <f t="shared" si="1574"/>
        <v>0</v>
      </c>
      <c r="HA95" s="94">
        <v>85</v>
      </c>
      <c r="HB95" s="105">
        <f t="shared" si="1263"/>
        <v>0</v>
      </c>
      <c r="HC95" s="94">
        <f t="shared" si="2045"/>
        <v>0</v>
      </c>
      <c r="HD95" s="94">
        <f t="shared" si="1575"/>
        <v>0</v>
      </c>
      <c r="HE95" s="93">
        <f t="shared" si="1264"/>
        <v>0</v>
      </c>
      <c r="HF95" s="93">
        <f t="shared" si="1265"/>
        <v>0</v>
      </c>
      <c r="HG95" s="94">
        <f t="shared" si="2017"/>
        <v>0</v>
      </c>
      <c r="HH95" s="120">
        <f t="shared" si="2018"/>
        <v>0</v>
      </c>
      <c r="HI95" s="93">
        <f t="shared" si="2019"/>
        <v>0</v>
      </c>
      <c r="HJ95" s="120">
        <f t="shared" si="1266"/>
        <v>0</v>
      </c>
      <c r="HK95" s="151">
        <f t="shared" si="1267"/>
        <v>0</v>
      </c>
      <c r="HM95" s="376">
        <f t="shared" si="1576"/>
        <v>0</v>
      </c>
      <c r="HN95" s="189">
        <f t="shared" si="1577"/>
        <v>0</v>
      </c>
      <c r="HO95" s="189" t="str">
        <f t="shared" si="1578"/>
        <v>.00000000000</v>
      </c>
      <c r="HP95" s="189">
        <f t="shared" si="1579"/>
        <v>0</v>
      </c>
      <c r="HQ95" s="189">
        <f t="shared" si="1580"/>
        <v>0</v>
      </c>
      <c r="HR95" s="377" t="str">
        <f t="shared" si="1581"/>
        <v>.00000000000</v>
      </c>
      <c r="HT95" s="376">
        <f t="shared" si="1582"/>
        <v>0</v>
      </c>
      <c r="HU95" s="189">
        <f t="shared" si="1583"/>
        <v>0</v>
      </c>
      <c r="HV95" s="189" t="str">
        <f t="shared" si="1584"/>
        <v>.00000000000</v>
      </c>
      <c r="HW95" s="189">
        <f t="shared" si="1268"/>
        <v>2.5</v>
      </c>
      <c r="HX95" s="189">
        <f t="shared" si="1585"/>
        <v>2</v>
      </c>
      <c r="HY95" s="377" t="str">
        <f t="shared" si="1586"/>
        <v>.50000000000</v>
      </c>
      <c r="IA95" s="94">
        <f t="shared" si="1269"/>
        <v>0</v>
      </c>
      <c r="IB95" s="94">
        <f t="shared" si="1270"/>
        <v>0</v>
      </c>
      <c r="IC95" s="94">
        <f t="shared" si="1587"/>
        <v>0</v>
      </c>
      <c r="ID95" s="94">
        <f t="shared" si="1588"/>
        <v>0</v>
      </c>
      <c r="IE95" s="94">
        <f t="shared" si="1589"/>
        <v>0</v>
      </c>
      <c r="IF95" s="94" t="str">
        <f t="shared" si="1590"/>
        <v>.00000000000</v>
      </c>
      <c r="IG95" s="94">
        <f t="shared" si="1271"/>
        <v>0</v>
      </c>
      <c r="IH95" s="94">
        <f t="shared" si="1591"/>
        <v>0</v>
      </c>
      <c r="II95" s="94" t="str">
        <f t="shared" si="1592"/>
        <v>.00000000000</v>
      </c>
      <c r="IJ95" s="94">
        <f t="shared" si="1272"/>
        <v>0</v>
      </c>
      <c r="IL95" s="376">
        <f t="shared" si="1593"/>
        <v>0</v>
      </c>
      <c r="IM95" s="189">
        <f t="shared" si="1594"/>
        <v>0</v>
      </c>
      <c r="IN95" s="189" t="str">
        <f t="shared" si="1595"/>
        <v>.00000000000</v>
      </c>
      <c r="IO95" s="189">
        <f t="shared" si="1273"/>
        <v>0</v>
      </c>
      <c r="IP95" s="189">
        <f t="shared" si="1596"/>
        <v>0</v>
      </c>
      <c r="IQ95" s="377" t="str">
        <f t="shared" si="1597"/>
        <v>.00000000000</v>
      </c>
      <c r="IR95" s="105">
        <f t="shared" si="1274"/>
        <v>0</v>
      </c>
      <c r="IT95" s="599">
        <f t="shared" si="1598"/>
        <v>0</v>
      </c>
      <c r="IU95" s="601">
        <f t="shared" si="1275"/>
        <v>0</v>
      </c>
      <c r="IV95" s="518">
        <f t="shared" si="1599"/>
        <v>0</v>
      </c>
      <c r="IW95" s="518">
        <f t="shared" si="1600"/>
        <v>0</v>
      </c>
      <c r="IX95" s="507">
        <f t="shared" si="1276"/>
        <v>0</v>
      </c>
      <c r="IY95" s="518">
        <f t="shared" si="1601"/>
        <v>0</v>
      </c>
      <c r="IZ95" s="518">
        <f t="shared" si="1602"/>
        <v>0</v>
      </c>
      <c r="JA95" s="519">
        <f t="shared" si="1603"/>
        <v>0</v>
      </c>
      <c r="JB95" s="100">
        <f t="shared" si="1604"/>
        <v>0</v>
      </c>
      <c r="JC95" s="514">
        <f t="shared" si="1605"/>
        <v>0</v>
      </c>
      <c r="JD95" s="519">
        <f t="shared" si="1606"/>
        <v>0</v>
      </c>
      <c r="JE95" s="672">
        <f t="shared" si="1607"/>
        <v>0</v>
      </c>
      <c r="JF95" s="677" t="s">
        <v>838</v>
      </c>
      <c r="JG95" s="671" t="s">
        <v>838</v>
      </c>
      <c r="JH95" s="671" t="s">
        <v>838</v>
      </c>
      <c r="JI95" s="671" t="s">
        <v>838</v>
      </c>
      <c r="JJ95" s="671" t="s">
        <v>838</v>
      </c>
      <c r="JK95" s="671" t="s">
        <v>838</v>
      </c>
      <c r="JL95" s="671" t="s">
        <v>838</v>
      </c>
      <c r="JM95" s="671" t="s">
        <v>838</v>
      </c>
      <c r="JN95" s="671" t="s">
        <v>838</v>
      </c>
      <c r="JO95" s="671" t="s">
        <v>838</v>
      </c>
      <c r="JP95" s="671" t="s">
        <v>838</v>
      </c>
      <c r="JQ95" s="671" t="s">
        <v>838</v>
      </c>
      <c r="JR95" s="671" t="s">
        <v>838</v>
      </c>
      <c r="JS95" s="671" t="s">
        <v>838</v>
      </c>
      <c r="JT95" s="671" t="s">
        <v>838</v>
      </c>
      <c r="JU95" s="671" t="s">
        <v>838</v>
      </c>
      <c r="JV95" s="671" t="s">
        <v>838</v>
      </c>
      <c r="JW95" s="671" t="s">
        <v>838</v>
      </c>
      <c r="JX95" s="671" t="s">
        <v>838</v>
      </c>
      <c r="JY95" s="671" t="s">
        <v>838</v>
      </c>
      <c r="JZ95" s="671" t="s">
        <v>838</v>
      </c>
      <c r="KA95" s="678" t="s">
        <v>838</v>
      </c>
      <c r="KB95" s="678" t="s">
        <v>838</v>
      </c>
      <c r="KC95" s="678" t="s">
        <v>838</v>
      </c>
      <c r="KD95" s="678" t="s">
        <v>838</v>
      </c>
      <c r="KE95" s="678" t="s">
        <v>838</v>
      </c>
      <c r="KF95" s="678" t="s">
        <v>838</v>
      </c>
      <c r="KG95" s="678" t="s">
        <v>838</v>
      </c>
      <c r="KH95" s="678" t="s">
        <v>838</v>
      </c>
      <c r="KI95" s="678" t="s">
        <v>838</v>
      </c>
      <c r="KJ95" s="678" t="s">
        <v>838</v>
      </c>
      <c r="KK95" s="678" t="s">
        <v>838</v>
      </c>
      <c r="KL95" s="678" t="s">
        <v>838</v>
      </c>
      <c r="KM95" s="678" t="s">
        <v>838</v>
      </c>
      <c r="KN95" s="678" t="s">
        <v>838</v>
      </c>
      <c r="KO95" s="678" t="s">
        <v>838</v>
      </c>
      <c r="KP95" s="678" t="s">
        <v>838</v>
      </c>
      <c r="KQ95" s="678" t="s">
        <v>838</v>
      </c>
      <c r="KR95" s="678" t="s">
        <v>838</v>
      </c>
      <c r="KS95" s="678" t="s">
        <v>838</v>
      </c>
      <c r="KT95" s="678" t="s">
        <v>838</v>
      </c>
      <c r="KU95" s="678" t="s">
        <v>838</v>
      </c>
      <c r="KV95" s="686"/>
      <c r="KW95" s="686"/>
      <c r="KX95" s="529"/>
      <c r="KY95" s="529"/>
      <c r="KZ95" s="529"/>
      <c r="LA95" s="529"/>
      <c r="LB95" s="529"/>
      <c r="LC95" s="529"/>
      <c r="LD95" s="529"/>
      <c r="LE95" s="529"/>
      <c r="LF95" s="529"/>
      <c r="LG95" s="529"/>
      <c r="LH95" s="529"/>
      <c r="LI95" s="529"/>
      <c r="LJ95" s="529"/>
      <c r="LK95" s="529"/>
      <c r="LL95" s="529"/>
      <c r="LM95" s="529"/>
      <c r="LN95" s="529"/>
      <c r="LO95" s="529"/>
      <c r="LP95" s="529"/>
      <c r="LQ95" s="529"/>
      <c r="LR95" s="529"/>
      <c r="LS95" s="529"/>
      <c r="LT95" s="250"/>
      <c r="LU95" s="529"/>
      <c r="LV95" s="529"/>
      <c r="LW95" s="529"/>
      <c r="LX95" s="529"/>
      <c r="LY95" s="529"/>
      <c r="LZ95" s="529"/>
      <c r="MA95" s="529"/>
      <c r="MB95" s="529"/>
      <c r="MC95" s="529"/>
      <c r="MD95" s="529"/>
      <c r="ME95" s="529"/>
      <c r="MF95" s="529"/>
      <c r="MG95" s="529"/>
      <c r="MH95" s="529"/>
      <c r="MI95" s="529"/>
      <c r="MJ95" s="529"/>
      <c r="MK95" s="529"/>
      <c r="ML95" s="529"/>
      <c r="MM95" s="529"/>
      <c r="MN95" s="529"/>
      <c r="MO95" s="529"/>
      <c r="MP95" s="529"/>
      <c r="MQ95" s="529"/>
      <c r="MR95" s="529"/>
      <c r="MS95" s="529"/>
      <c r="MT95" s="529"/>
      <c r="MU95" s="529"/>
      <c r="MV95" s="529"/>
      <c r="MW95" s="529"/>
      <c r="MX95" s="529"/>
      <c r="MY95" s="529"/>
      <c r="MZ95" s="529"/>
      <c r="NA95" s="529"/>
      <c r="NB95" s="529"/>
      <c r="NC95" s="529"/>
      <c r="ND95" s="529"/>
      <c r="NE95" s="529"/>
      <c r="NF95" s="529"/>
      <c r="NG95" s="529"/>
      <c r="NH95" s="529"/>
      <c r="NI95" s="529"/>
      <c r="NJ95" s="529"/>
      <c r="NK95" s="529"/>
      <c r="NL95" s="529"/>
      <c r="NM95" s="529"/>
      <c r="NN95" s="529"/>
      <c r="NO95" s="529"/>
      <c r="NP95" s="529"/>
      <c r="NQ95" s="529"/>
      <c r="NR95" s="529"/>
      <c r="NS95" s="529"/>
      <c r="NT95" s="529"/>
      <c r="NU95" s="529"/>
      <c r="NV95" s="379">
        <f t="shared" si="1277"/>
        <v>0</v>
      </c>
      <c r="NW95" s="100">
        <f t="shared" si="2020"/>
        <v>0</v>
      </c>
      <c r="NX95" s="189">
        <f t="shared" si="2021"/>
        <v>0</v>
      </c>
      <c r="NY95" s="189">
        <f t="shared" si="2022"/>
        <v>0</v>
      </c>
      <c r="NZ95" s="189">
        <f t="shared" si="1278"/>
        <v>910.40000000000009</v>
      </c>
      <c r="OA95" s="189">
        <f t="shared" si="2023"/>
        <v>0</v>
      </c>
      <c r="OB95" s="377">
        <f t="shared" si="2024"/>
        <v>0</v>
      </c>
      <c r="OC95" s="105">
        <f t="shared" si="2046"/>
        <v>0</v>
      </c>
      <c r="OE95" s="376">
        <f t="shared" si="1279"/>
        <v>0</v>
      </c>
      <c r="OF95" s="189">
        <f t="shared" si="1280"/>
        <v>0</v>
      </c>
      <c r="OG95" s="189">
        <f t="shared" si="1281"/>
        <v>0</v>
      </c>
      <c r="OH95" s="189">
        <f t="shared" si="1282"/>
        <v>0</v>
      </c>
      <c r="OI95" s="189">
        <f t="shared" si="1283"/>
        <v>0</v>
      </c>
      <c r="OJ95" s="377">
        <f t="shared" si="1284"/>
        <v>0</v>
      </c>
      <c r="OK95" s="94">
        <f t="shared" si="1608"/>
        <v>0</v>
      </c>
      <c r="OM95" s="94">
        <f t="shared" si="1609"/>
        <v>0</v>
      </c>
      <c r="ON95" s="189">
        <f t="shared" si="1610"/>
        <v>0</v>
      </c>
      <c r="OO95" s="189" t="str">
        <f t="shared" si="1611"/>
        <v>.00000000000</v>
      </c>
      <c r="OP95" s="189">
        <f t="shared" si="1285"/>
        <v>0</v>
      </c>
      <c r="OQ95" s="189">
        <f t="shared" si="1612"/>
        <v>0</v>
      </c>
      <c r="OR95" s="94" t="str">
        <f t="shared" si="1613"/>
        <v>.00000000000</v>
      </c>
      <c r="OS95" s="94">
        <f t="shared" si="1614"/>
        <v>0</v>
      </c>
      <c r="OU95" s="94">
        <f t="shared" si="1615"/>
        <v>0</v>
      </c>
      <c r="OV95" s="189">
        <f t="shared" si="1616"/>
        <v>0</v>
      </c>
      <c r="OW95" s="189" t="str">
        <f t="shared" si="1617"/>
        <v>.00000000000</v>
      </c>
      <c r="OX95" s="189">
        <f t="shared" si="1286"/>
        <v>900.40000000000009</v>
      </c>
      <c r="OY95" s="189">
        <f t="shared" si="1618"/>
        <v>900</v>
      </c>
      <c r="OZ95" s="94" t="str">
        <f t="shared" si="1619"/>
        <v>.40000000000</v>
      </c>
      <c r="PA95" s="94">
        <f t="shared" si="1620"/>
        <v>0</v>
      </c>
      <c r="PC95" s="94">
        <f t="shared" si="1287"/>
        <v>0</v>
      </c>
      <c r="PD95" s="189">
        <f t="shared" si="1288"/>
        <v>0</v>
      </c>
      <c r="PE95" s="189">
        <f t="shared" si="1289"/>
        <v>0</v>
      </c>
      <c r="PF95" s="189">
        <f t="shared" si="1290"/>
        <v>0</v>
      </c>
      <c r="PG95" s="189">
        <f t="shared" si="1291"/>
        <v>0</v>
      </c>
      <c r="PH95" s="94">
        <f t="shared" si="1292"/>
        <v>0</v>
      </c>
      <c r="PI95" s="94">
        <f t="shared" si="1621"/>
        <v>0</v>
      </c>
      <c r="PK95" s="105">
        <f t="shared" si="1293"/>
        <v>0</v>
      </c>
      <c r="PL95" s="121">
        <f t="shared" si="1294"/>
        <v>0</v>
      </c>
      <c r="PM95" s="121">
        <f t="shared" si="1622"/>
        <v>0</v>
      </c>
      <c r="PN95" s="121">
        <f t="shared" si="1295"/>
        <v>0</v>
      </c>
      <c r="PO95" s="121">
        <f t="shared" si="1296"/>
        <v>0</v>
      </c>
      <c r="PP95" s="121">
        <f t="shared" si="1623"/>
        <v>0</v>
      </c>
      <c r="PQ95" s="121">
        <f t="shared" si="1297"/>
        <v>0</v>
      </c>
      <c r="PS95" s="121">
        <f t="shared" si="2025"/>
        <v>0</v>
      </c>
      <c r="PT95" s="121">
        <f t="shared" si="1624"/>
        <v>0</v>
      </c>
      <c r="PU95" s="121">
        <f t="shared" si="1298"/>
        <v>0</v>
      </c>
      <c r="PV95" s="121">
        <f t="shared" si="1299"/>
        <v>0</v>
      </c>
      <c r="PW95" s="121">
        <f t="shared" si="1625"/>
        <v>0</v>
      </c>
      <c r="PX95" s="121">
        <f t="shared" si="1300"/>
        <v>0</v>
      </c>
      <c r="PY95" s="299" t="str">
        <f t="shared" si="1626"/>
        <v>-</v>
      </c>
      <c r="QA95" s="94">
        <f t="shared" si="2026"/>
        <v>0</v>
      </c>
      <c r="QB95" s="121">
        <f t="shared" si="2027"/>
        <v>0</v>
      </c>
      <c r="QC95" s="121">
        <f t="shared" si="1627"/>
        <v>0</v>
      </c>
      <c r="QE95" s="383">
        <v>86</v>
      </c>
      <c r="QF95" s="121">
        <f t="shared" si="1301"/>
        <v>0</v>
      </c>
      <c r="QG95" s="121">
        <f t="shared" si="1628"/>
        <v>0</v>
      </c>
      <c r="QH95" s="121" t="str">
        <f t="shared" si="1629"/>
        <v>.00000000000</v>
      </c>
      <c r="QI95" s="121">
        <f t="shared" si="1302"/>
        <v>0</v>
      </c>
      <c r="QJ95" s="121">
        <f t="shared" si="1630"/>
        <v>0</v>
      </c>
      <c r="QK95" s="121" t="str">
        <f t="shared" si="1631"/>
        <v>.00000000000</v>
      </c>
      <c r="QM95" s="121">
        <f t="shared" si="1632"/>
        <v>9999999999</v>
      </c>
      <c r="QO95" s="100" t="s">
        <v>567</v>
      </c>
      <c r="QP95" s="530">
        <v>6</v>
      </c>
      <c r="QQ95" s="123" t="s">
        <v>331</v>
      </c>
      <c r="QT95" s="124">
        <f t="shared" si="2052"/>
        <v>9999999999999</v>
      </c>
      <c r="QU95" s="124">
        <f t="shared" si="2052"/>
        <v>9999999999999</v>
      </c>
      <c r="QV95" s="124">
        <f t="shared" si="2052"/>
        <v>9999999999999</v>
      </c>
      <c r="QW95" s="124">
        <f t="shared" si="2047"/>
        <v>9999999999999</v>
      </c>
      <c r="QX95" s="507">
        <f t="shared" si="2053"/>
        <v>0</v>
      </c>
      <c r="QY95" s="457">
        <f t="shared" si="2048"/>
        <v>0</v>
      </c>
      <c r="QZ95" s="457">
        <f t="shared" si="2049"/>
        <v>0</v>
      </c>
      <c r="RA95" s="457">
        <f t="shared" si="2054"/>
        <v>0</v>
      </c>
      <c r="RI95" s="507">
        <f t="shared" si="1633"/>
        <v>0</v>
      </c>
      <c r="RJ95" s="795">
        <f t="shared" si="1634"/>
        <v>0</v>
      </c>
      <c r="RK95" s="518" t="str">
        <f t="shared" si="1635"/>
        <v>.00000000000</v>
      </c>
      <c r="RL95" s="511">
        <f t="shared" si="1636"/>
        <v>930</v>
      </c>
      <c r="RM95" s="795">
        <f t="shared" si="1637"/>
        <v>930</v>
      </c>
      <c r="RN95" s="518" t="str">
        <f t="shared" si="1638"/>
        <v>.00000000000</v>
      </c>
      <c r="RO95" s="507">
        <f t="shared" si="1639"/>
        <v>0</v>
      </c>
      <c r="RP95" s="795">
        <f t="shared" si="1640"/>
        <v>0</v>
      </c>
      <c r="RQ95" s="518" t="str">
        <f t="shared" si="1641"/>
        <v>.00000000000</v>
      </c>
      <c r="RR95" s="511">
        <f t="shared" si="1642"/>
        <v>1020</v>
      </c>
      <c r="RS95" s="795">
        <f t="shared" si="1643"/>
        <v>1020</v>
      </c>
      <c r="RT95" s="518" t="str">
        <f t="shared" si="1644"/>
        <v>.00000000000</v>
      </c>
      <c r="RZ95" s="131">
        <f t="shared" si="1303"/>
        <v>0</v>
      </c>
      <c r="SA95" s="124">
        <f t="shared" si="1645"/>
        <v>0</v>
      </c>
      <c r="SB95" s="121" t="str">
        <f t="shared" si="1646"/>
        <v>.00000000000</v>
      </c>
      <c r="SC95" s="120">
        <f t="shared" si="1304"/>
        <v>0</v>
      </c>
      <c r="SD95" s="124">
        <f t="shared" si="1647"/>
        <v>0</v>
      </c>
      <c r="SE95" s="121" t="str">
        <f t="shared" si="1648"/>
        <v>.00000000000</v>
      </c>
      <c r="SF95" s="131">
        <f t="shared" si="1305"/>
        <v>0</v>
      </c>
      <c r="SG95" s="124">
        <f t="shared" si="1649"/>
        <v>0</v>
      </c>
      <c r="SH95" s="121" t="str">
        <f t="shared" si="1650"/>
        <v>.00000000000</v>
      </c>
      <c r="SI95" s="120">
        <f t="shared" si="1306"/>
        <v>0</v>
      </c>
      <c r="SJ95" s="124">
        <f t="shared" si="1651"/>
        <v>0</v>
      </c>
      <c r="SK95" s="121" t="str">
        <f t="shared" si="1652"/>
        <v>.00000000000</v>
      </c>
      <c r="SM95" s="131">
        <f t="shared" si="1307"/>
        <v>0</v>
      </c>
      <c r="SN95" s="124">
        <f t="shared" si="1653"/>
        <v>0</v>
      </c>
      <c r="SO95" s="121" t="str">
        <f t="shared" si="1654"/>
        <v>.00000000000</v>
      </c>
      <c r="SP95" s="120">
        <f t="shared" si="1308"/>
        <v>0</v>
      </c>
      <c r="SQ95" s="124">
        <f t="shared" si="1655"/>
        <v>0</v>
      </c>
      <c r="SR95" s="121" t="str">
        <f t="shared" si="1656"/>
        <v>.00000000000</v>
      </c>
      <c r="SS95" s="121">
        <f t="shared" si="1309"/>
        <v>0</v>
      </c>
      <c r="SU95" s="94">
        <f t="shared" si="2028"/>
        <v>-1</v>
      </c>
      <c r="SV95" s="121">
        <f t="shared" si="2029"/>
        <v>-1</v>
      </c>
      <c r="SW95" s="121" t="str">
        <f t="shared" si="1657"/>
        <v>.00000000000</v>
      </c>
      <c r="SX95" s="94">
        <f t="shared" si="2030"/>
        <v>1780</v>
      </c>
      <c r="SY95" s="121">
        <f t="shared" si="2031"/>
        <v>1780</v>
      </c>
      <c r="SZ95" s="121" t="str">
        <f t="shared" si="1658"/>
        <v>.00000000000</v>
      </c>
      <c r="TA95" s="94" t="str">
        <f t="shared" si="1659"/>
        <v>178,000</v>
      </c>
      <c r="TB95" s="94">
        <v>86</v>
      </c>
      <c r="TC95" s="94">
        <f t="shared" si="1660"/>
        <v>0</v>
      </c>
      <c r="TE95" s="121">
        <f t="shared" si="1661"/>
        <v>0</v>
      </c>
      <c r="TF95" s="121">
        <f t="shared" si="1662"/>
        <v>0</v>
      </c>
      <c r="TG95" s="121" t="str">
        <f t="shared" si="2063"/>
        <v>.00000000000</v>
      </c>
      <c r="TH95" s="121">
        <f t="shared" si="1310"/>
        <v>7</v>
      </c>
      <c r="TI95" s="121">
        <f t="shared" si="2064"/>
        <v>7</v>
      </c>
      <c r="TJ95" s="121" t="str">
        <f t="shared" si="2065"/>
        <v>.00000000000</v>
      </c>
      <c r="TK95" s="94">
        <f t="shared" si="2032"/>
        <v>0</v>
      </c>
      <c r="TL95" s="94">
        <v>86</v>
      </c>
      <c r="TM95" s="94">
        <f t="shared" si="1311"/>
        <v>0</v>
      </c>
      <c r="TO95" s="121">
        <f t="shared" si="1663"/>
        <v>0</v>
      </c>
      <c r="TP95" s="121">
        <f t="shared" si="1664"/>
        <v>0</v>
      </c>
      <c r="TQ95" s="121" t="str">
        <f t="shared" si="1665"/>
        <v>.00000000000</v>
      </c>
      <c r="TR95" s="121">
        <f t="shared" si="1312"/>
        <v>928</v>
      </c>
      <c r="TS95" s="121">
        <f t="shared" si="1666"/>
        <v>928</v>
      </c>
      <c r="TT95" s="121" t="str">
        <f t="shared" si="1667"/>
        <v>.00000000000</v>
      </c>
      <c r="TU95" s="94">
        <f t="shared" si="1668"/>
        <v>0</v>
      </c>
      <c r="TW95" s="105">
        <f t="shared" si="1669"/>
        <v>-9.4500000004499998E-2</v>
      </c>
      <c r="TX95" s="105">
        <f t="shared" si="1670"/>
        <v>0</v>
      </c>
      <c r="TY95" s="105">
        <f t="shared" si="1671"/>
        <v>-9.4500000004499998E-2</v>
      </c>
      <c r="TZ95" s="105">
        <f t="shared" si="1672"/>
        <v>0</v>
      </c>
      <c r="UA95" s="105">
        <f t="shared" si="1673"/>
        <v>0</v>
      </c>
      <c r="UB95" s="105">
        <f t="shared" si="1674"/>
        <v>0</v>
      </c>
      <c r="UC95" s="105">
        <f t="shared" si="1313"/>
        <v>0</v>
      </c>
      <c r="UD95" s="105">
        <f t="shared" si="1314"/>
        <v>0</v>
      </c>
      <c r="UE95" s="105">
        <f t="shared" si="1315"/>
        <v>0</v>
      </c>
      <c r="UF95" s="105">
        <f t="shared" si="1675"/>
        <v>0</v>
      </c>
      <c r="UG95" s="105">
        <f t="shared" si="1675"/>
        <v>0</v>
      </c>
      <c r="UH95" s="105">
        <f t="shared" si="1675"/>
        <v>0</v>
      </c>
      <c r="UI95" s="613">
        <f>LARGE(UF95:UH99,1)</f>
        <v>0</v>
      </c>
      <c r="UK95" s="105">
        <f t="shared" si="1316"/>
        <v>315.15000000014999</v>
      </c>
      <c r="UL95" s="102">
        <f t="shared" si="1676"/>
        <v>315</v>
      </c>
      <c r="UM95" s="105" t="str">
        <f t="shared" si="1677"/>
        <v>.15000000015</v>
      </c>
      <c r="UN95" s="105">
        <f t="shared" si="1678"/>
        <v>-9.4500000004499998E-2</v>
      </c>
      <c r="UO95" s="102">
        <f t="shared" si="1679"/>
        <v>-1</v>
      </c>
      <c r="UP95" s="105" t="str">
        <f t="shared" si="1680"/>
        <v>.90550000000</v>
      </c>
      <c r="UQ95" s="105">
        <f>$UT$3</f>
        <v>318.30000000029997</v>
      </c>
      <c r="UR95" s="105">
        <f t="shared" si="1681"/>
        <v>318</v>
      </c>
      <c r="US95" s="105" t="str">
        <f t="shared" si="1682"/>
        <v>.30000000030</v>
      </c>
      <c r="UT95" s="103">
        <f t="shared" si="1317"/>
        <v>0</v>
      </c>
      <c r="UU95" s="102">
        <f t="shared" si="1683"/>
        <v>0</v>
      </c>
      <c r="UV95" s="105" t="str">
        <f t="shared" si="1684"/>
        <v>.00000000000</v>
      </c>
      <c r="UW95" s="105">
        <f t="shared" si="1318"/>
        <v>321.45000000044996</v>
      </c>
      <c r="UX95" s="102">
        <f t="shared" si="1685"/>
        <v>321</v>
      </c>
      <c r="UY95" s="105" t="str">
        <f t="shared" si="1686"/>
        <v>.45000000045</v>
      </c>
      <c r="UZ95" s="103">
        <f t="shared" si="2033"/>
        <v>-9.4500000004499998E-2</v>
      </c>
      <c r="VA95" s="102">
        <f t="shared" si="1687"/>
        <v>-1</v>
      </c>
      <c r="VB95" s="105" t="str">
        <f t="shared" si="1688"/>
        <v>.90550000000</v>
      </c>
      <c r="VC95" s="94" t="str">
        <f t="shared" si="1319"/>
        <v>-</v>
      </c>
      <c r="VD95" s="94" t="str">
        <f t="shared" si="1320"/>
        <v>-</v>
      </c>
      <c r="VE95" s="94" t="str">
        <f t="shared" si="1321"/>
        <v>-</v>
      </c>
      <c r="VF95" s="94" t="str">
        <f t="shared" si="1322"/>
        <v>-</v>
      </c>
      <c r="VH95" s="105">
        <f t="shared" si="1689"/>
        <v>315.15000000014999</v>
      </c>
      <c r="VI95" s="102">
        <f t="shared" si="1690"/>
        <v>315</v>
      </c>
      <c r="VJ95" s="105" t="str">
        <f t="shared" si="1691"/>
        <v>.15000000015</v>
      </c>
      <c r="VK95" s="103">
        <f t="shared" si="1692"/>
        <v>0</v>
      </c>
      <c r="VL95" s="102">
        <f t="shared" si="1693"/>
        <v>0</v>
      </c>
      <c r="VM95" s="105" t="str">
        <f t="shared" si="2034"/>
        <v>.00000000000</v>
      </c>
      <c r="VN95" s="105">
        <f t="shared" si="1694"/>
        <v>315.15000000014999</v>
      </c>
      <c r="VO95" s="102">
        <f t="shared" si="1695"/>
        <v>315</v>
      </c>
      <c r="VP95" s="105" t="str">
        <f t="shared" si="1696"/>
        <v>.15000000015</v>
      </c>
      <c r="VQ95" s="103">
        <f t="shared" si="1697"/>
        <v>-9.4500000004499998E-2</v>
      </c>
      <c r="VR95" s="102">
        <f t="shared" si="1698"/>
        <v>-1</v>
      </c>
      <c r="VS95" s="105" t="str">
        <f t="shared" si="1699"/>
        <v>.90550000000</v>
      </c>
      <c r="VT95" s="105">
        <f t="shared" si="1700"/>
        <v>318.30000000029997</v>
      </c>
      <c r="VU95" s="105">
        <f t="shared" si="1701"/>
        <v>318</v>
      </c>
      <c r="VV95" s="105" t="str">
        <f t="shared" si="1702"/>
        <v>.30000000030</v>
      </c>
      <c r="VW95" s="103">
        <f t="shared" si="1703"/>
        <v>0</v>
      </c>
      <c r="VX95" s="102">
        <f t="shared" si="1704"/>
        <v>0</v>
      </c>
      <c r="VY95" s="105" t="str">
        <f t="shared" si="1705"/>
        <v>.00000000000</v>
      </c>
      <c r="VZ95" s="105">
        <f t="shared" si="1706"/>
        <v>321.45000000044996</v>
      </c>
      <c r="WA95" s="102">
        <f t="shared" si="1707"/>
        <v>321</v>
      </c>
      <c r="WB95" s="105" t="str">
        <f t="shared" si="1708"/>
        <v>.45000000045</v>
      </c>
      <c r="WC95" s="103">
        <f t="shared" si="2035"/>
        <v>-9.4500000004499998E-2</v>
      </c>
      <c r="WD95" s="102">
        <f t="shared" si="1709"/>
        <v>-1</v>
      </c>
      <c r="WE95" s="105" t="str">
        <f t="shared" si="1710"/>
        <v>.90550000000</v>
      </c>
      <c r="WF95" s="105">
        <f t="shared" si="1711"/>
        <v>321.45000000044996</v>
      </c>
      <c r="WG95" s="102">
        <f t="shared" si="1712"/>
        <v>321</v>
      </c>
      <c r="WH95" s="105" t="str">
        <f t="shared" si="1713"/>
        <v>.45000000045</v>
      </c>
      <c r="WI95" s="103">
        <f t="shared" si="1714"/>
        <v>0</v>
      </c>
      <c r="WJ95" s="102">
        <f t="shared" si="1715"/>
        <v>0</v>
      </c>
      <c r="WK95" s="105" t="str">
        <f t="shared" si="1716"/>
        <v>.00000000000</v>
      </c>
      <c r="WL95" s="343" t="str">
        <f t="shared" si="1323"/>
        <v>-</v>
      </c>
      <c r="WM95" s="343" t="str">
        <f t="shared" si="1324"/>
        <v>-</v>
      </c>
      <c r="WN95" s="343" t="str">
        <f t="shared" si="1325"/>
        <v>-</v>
      </c>
      <c r="WO95" s="343" t="str">
        <f t="shared" si="1326"/>
        <v>-</v>
      </c>
      <c r="WP95" s="343" t="str">
        <f t="shared" si="1327"/>
        <v>-</v>
      </c>
      <c r="WQ95" s="343" t="str">
        <f t="shared" si="1328"/>
        <v>-</v>
      </c>
      <c r="WS95" s="103">
        <f t="shared" si="1329"/>
        <v>0</v>
      </c>
      <c r="WT95" s="103">
        <f t="shared" si="1330"/>
        <v>0</v>
      </c>
      <c r="WU95" s="103">
        <f t="shared" si="1331"/>
        <v>0</v>
      </c>
      <c r="WV95" s="103">
        <f t="shared" si="1332"/>
        <v>0</v>
      </c>
      <c r="WW95" s="103">
        <f t="shared" si="1333"/>
        <v>0</v>
      </c>
      <c r="WX95" s="120">
        <f t="shared" si="1334"/>
        <v>0</v>
      </c>
      <c r="WY95" s="103">
        <f t="shared" si="1717"/>
        <v>0</v>
      </c>
      <c r="WZ95" s="103">
        <f t="shared" si="1718"/>
        <v>0</v>
      </c>
      <c r="XA95" s="105">
        <f t="shared" si="1719"/>
        <v>0</v>
      </c>
      <c r="XB95" s="105">
        <f t="shared" si="1720"/>
        <v>0</v>
      </c>
      <c r="XC95" s="105">
        <f t="shared" si="1721"/>
        <v>0</v>
      </c>
      <c r="XD95" s="105">
        <f t="shared" si="1722"/>
        <v>0</v>
      </c>
      <c r="XE95" s="105">
        <f t="shared" si="1723"/>
        <v>0</v>
      </c>
      <c r="XF95" s="105">
        <f t="shared" si="1724"/>
        <v>0</v>
      </c>
      <c r="XG95" s="105">
        <f t="shared" si="2036"/>
        <v>0</v>
      </c>
      <c r="XH95" s="105">
        <f t="shared" si="1725"/>
        <v>0</v>
      </c>
      <c r="XI95" s="105">
        <f t="shared" si="1726"/>
        <v>0</v>
      </c>
      <c r="XJ95" s="105">
        <f t="shared" si="1727"/>
        <v>0</v>
      </c>
      <c r="XK95" s="105">
        <f t="shared" si="1728"/>
        <v>0</v>
      </c>
      <c r="XL95" s="105">
        <f t="shared" si="1729"/>
        <v>0</v>
      </c>
      <c r="XM95" s="102">
        <f t="shared" si="1335"/>
        <v>0</v>
      </c>
      <c r="XN95" s="103">
        <f t="shared" si="1730"/>
        <v>318.30000000029997</v>
      </c>
      <c r="XO95" s="103">
        <f t="shared" si="1731"/>
        <v>0</v>
      </c>
      <c r="XP95" s="103">
        <f t="shared" si="1336"/>
        <v>318.30000000029997</v>
      </c>
      <c r="XQ95" s="103">
        <f t="shared" si="1337"/>
        <v>0</v>
      </c>
      <c r="XR95" s="103">
        <f t="shared" si="1732"/>
        <v>0</v>
      </c>
      <c r="XS95" s="111">
        <f t="shared" si="1338"/>
        <v>0.03</v>
      </c>
      <c r="XU95" s="111">
        <f t="shared" si="1733"/>
        <v>0</v>
      </c>
      <c r="XV95" s="126">
        <f t="shared" si="1734"/>
        <v>0</v>
      </c>
      <c r="XW95" s="120">
        <f t="shared" si="1735"/>
        <v>0</v>
      </c>
      <c r="XX95" s="120">
        <f t="shared" si="1736"/>
        <v>0</v>
      </c>
      <c r="XY95" s="103">
        <f t="shared" si="1339"/>
        <v>0</v>
      </c>
      <c r="XZ95" s="103">
        <f t="shared" si="1737"/>
        <v>0</v>
      </c>
      <c r="YB95" s="103">
        <f t="shared" si="1738"/>
        <v>0</v>
      </c>
      <c r="YC95" s="111">
        <f t="shared" si="1739"/>
        <v>0</v>
      </c>
      <c r="YD95" s="103">
        <f t="shared" si="1740"/>
        <v>0</v>
      </c>
      <c r="YE95" s="103">
        <f t="shared" si="1741"/>
        <v>0</v>
      </c>
      <c r="YF95" s="103">
        <f t="shared" si="1340"/>
        <v>0</v>
      </c>
      <c r="YG95" s="103">
        <f t="shared" si="1742"/>
        <v>0</v>
      </c>
      <c r="YI95" s="103">
        <f t="shared" si="1341"/>
        <v>0</v>
      </c>
      <c r="YJ95" s="103">
        <f t="shared" si="1342"/>
        <v>0</v>
      </c>
      <c r="YK95" s="103">
        <f t="shared" si="1343"/>
        <v>0</v>
      </c>
      <c r="YL95" s="103">
        <f t="shared" si="1344"/>
        <v>0</v>
      </c>
      <c r="YM95" s="103">
        <f t="shared" si="1743"/>
        <v>0</v>
      </c>
      <c r="YN95" s="103">
        <f t="shared" si="1743"/>
        <v>0</v>
      </c>
      <c r="YO95" s="103">
        <f t="shared" si="1744"/>
        <v>0</v>
      </c>
      <c r="YP95" s="103">
        <f t="shared" si="1745"/>
        <v>0</v>
      </c>
      <c r="YQ95" s="103">
        <f t="shared" si="1746"/>
        <v>0</v>
      </c>
      <c r="YR95" s="103">
        <f t="shared" si="1747"/>
        <v>0</v>
      </c>
      <c r="YS95" s="103">
        <f t="shared" si="1748"/>
        <v>0</v>
      </c>
      <c r="YT95" s="103">
        <f t="shared" si="1749"/>
        <v>0</v>
      </c>
      <c r="YU95" s="103">
        <f t="shared" si="1750"/>
        <v>0</v>
      </c>
      <c r="YV95" s="103">
        <f t="shared" si="1750"/>
        <v>0</v>
      </c>
      <c r="YX95" s="103">
        <f t="shared" si="1345"/>
        <v>0</v>
      </c>
      <c r="YY95" s="103">
        <f t="shared" si="1346"/>
        <v>0</v>
      </c>
      <c r="YZ95" s="103">
        <f t="shared" si="1347"/>
        <v>0</v>
      </c>
      <c r="ZA95" s="103">
        <f t="shared" si="1348"/>
        <v>0</v>
      </c>
      <c r="ZB95" s="103">
        <f t="shared" si="1751"/>
        <v>0</v>
      </c>
      <c r="ZC95" s="103">
        <f t="shared" si="1751"/>
        <v>0</v>
      </c>
      <c r="ZD95" s="103">
        <f t="shared" si="1752"/>
        <v>0</v>
      </c>
      <c r="ZE95" s="103">
        <f t="shared" si="1753"/>
        <v>0</v>
      </c>
      <c r="ZF95" s="103">
        <f t="shared" si="1754"/>
        <v>0</v>
      </c>
      <c r="ZG95" s="103">
        <f t="shared" si="1755"/>
        <v>0</v>
      </c>
      <c r="ZH95" s="103">
        <f t="shared" si="1756"/>
        <v>0</v>
      </c>
      <c r="ZI95" s="103">
        <f t="shared" si="1757"/>
        <v>0</v>
      </c>
      <c r="ZJ95" s="103">
        <f t="shared" si="1758"/>
        <v>0</v>
      </c>
      <c r="ZK95" s="103">
        <f t="shared" si="1758"/>
        <v>0</v>
      </c>
      <c r="ZM95" s="103">
        <f t="shared" si="1759"/>
        <v>0</v>
      </c>
      <c r="ZN95" s="103">
        <f t="shared" si="1759"/>
        <v>0</v>
      </c>
      <c r="ZP95" s="127">
        <f t="shared" si="1349"/>
        <v>315.15000000014999</v>
      </c>
      <c r="ZQ95" s="127">
        <f t="shared" si="1350"/>
        <v>0</v>
      </c>
      <c r="ZR95" s="127">
        <f t="shared" si="1351"/>
        <v>315.15000000014999</v>
      </c>
      <c r="ZS95" s="127">
        <f t="shared" si="1352"/>
        <v>-9.4500000004499998E-2</v>
      </c>
      <c r="ZT95" s="127">
        <f t="shared" si="1353"/>
        <v>318.30000000029997</v>
      </c>
      <c r="ZU95" s="127">
        <f t="shared" si="1354"/>
        <v>0</v>
      </c>
      <c r="ZV95" s="127">
        <f t="shared" si="1355"/>
        <v>321.45000000044996</v>
      </c>
      <c r="ZW95" s="127">
        <f t="shared" si="1356"/>
        <v>-9.4500000004499998E-2</v>
      </c>
      <c r="ZX95" s="127">
        <f t="shared" si="1357"/>
        <v>321.45000000044996</v>
      </c>
      <c r="ZY95" s="127">
        <f t="shared" si="1358"/>
        <v>0</v>
      </c>
      <c r="ZZ95" s="127">
        <f t="shared" si="1760"/>
        <v>318.30000000029997</v>
      </c>
      <c r="AAA95" s="127">
        <f t="shared" si="1761"/>
        <v>0</v>
      </c>
      <c r="AAB95" s="127">
        <f t="shared" si="1762"/>
        <v>0</v>
      </c>
      <c r="AAC95" s="127">
        <f t="shared" si="1763"/>
        <v>-0.29767500002834879</v>
      </c>
      <c r="AAD95" s="127">
        <f t="shared" si="1764"/>
        <v>0</v>
      </c>
      <c r="AAE95" s="127">
        <f t="shared" si="1765"/>
        <v>-0.29767500002834879</v>
      </c>
      <c r="AAF95" s="127">
        <f t="shared" si="1766"/>
        <v>0</v>
      </c>
      <c r="AAG95" s="129">
        <f t="shared" si="1767"/>
        <v>0</v>
      </c>
      <c r="AAH95" s="130">
        <f t="shared" si="1359"/>
        <v>0</v>
      </c>
      <c r="AAI95" s="130">
        <f t="shared" si="1768"/>
        <v>0</v>
      </c>
      <c r="AAJ95" s="130">
        <f t="shared" si="1769"/>
        <v>0</v>
      </c>
      <c r="AAK95" s="130">
        <f t="shared" si="1770"/>
        <v>0</v>
      </c>
      <c r="AAL95" s="385">
        <f t="shared" si="1360"/>
        <v>0</v>
      </c>
      <c r="AAM95" s="130">
        <f t="shared" si="2037"/>
        <v>0</v>
      </c>
      <c r="AAN95" s="130">
        <f t="shared" si="1771"/>
        <v>0</v>
      </c>
      <c r="AAO95" s="130">
        <f t="shared" si="2038"/>
        <v>0</v>
      </c>
      <c r="AAP95" s="130">
        <f t="shared" si="2038"/>
        <v>0</v>
      </c>
      <c r="AAQ95" s="386">
        <f t="shared" si="1361"/>
        <v>0</v>
      </c>
      <c r="AAR95" s="130">
        <f t="shared" si="1362"/>
        <v>0</v>
      </c>
      <c r="AAS95" s="387">
        <f t="shared" si="1772"/>
        <v>0</v>
      </c>
      <c r="AAT95" s="130">
        <f t="shared" si="1773"/>
        <v>0</v>
      </c>
      <c r="AAU95" s="130">
        <f t="shared" si="1774"/>
        <v>0</v>
      </c>
      <c r="AAW95" s="93">
        <f t="shared" si="2039"/>
        <v>0</v>
      </c>
      <c r="AAX95" s="120">
        <f t="shared" si="2039"/>
        <v>0</v>
      </c>
      <c r="AAZ95" s="94">
        <f t="shared" si="1363"/>
        <v>0</v>
      </c>
      <c r="ABA95" s="120">
        <f t="shared" si="1364"/>
        <v>0</v>
      </c>
      <c r="ABB95" s="120">
        <f t="shared" si="1365"/>
        <v>0</v>
      </c>
      <c r="ABD95" s="120">
        <f t="shared" si="1366"/>
        <v>0</v>
      </c>
      <c r="ABE95" s="120">
        <f t="shared" si="1367"/>
        <v>0</v>
      </c>
      <c r="ABF95" s="120">
        <f t="shared" si="1775"/>
        <v>0</v>
      </c>
      <c r="ABG95" s="131">
        <f t="shared" si="1368"/>
        <v>0</v>
      </c>
      <c r="ABH95" s="102">
        <f t="shared" si="1369"/>
        <v>0</v>
      </c>
      <c r="ABI95" s="105">
        <f t="shared" si="1370"/>
        <v>0</v>
      </c>
      <c r="ABJ95" s="131">
        <f t="shared" si="1371"/>
        <v>0</v>
      </c>
      <c r="ABK95" s="102">
        <f t="shared" si="1372"/>
        <v>0</v>
      </c>
      <c r="ABL95" s="105">
        <f t="shared" si="1373"/>
        <v>0</v>
      </c>
      <c r="ABM95" s="105">
        <f t="shared" si="1374"/>
        <v>0</v>
      </c>
      <c r="ABO95" s="131">
        <f t="shared" si="1776"/>
        <v>0</v>
      </c>
      <c r="ABP95" s="102">
        <f t="shared" si="1375"/>
        <v>0</v>
      </c>
      <c r="ABQ95" s="105">
        <f t="shared" si="1376"/>
        <v>0</v>
      </c>
      <c r="ABR95" s="131">
        <f t="shared" si="1377"/>
        <v>0</v>
      </c>
      <c r="ABS95" s="102">
        <f t="shared" si="1378"/>
        <v>0</v>
      </c>
      <c r="ABT95" s="105">
        <f t="shared" si="1379"/>
        <v>0</v>
      </c>
      <c r="ABU95" s="105">
        <f t="shared" si="1380"/>
        <v>0</v>
      </c>
      <c r="ABV95" s="105"/>
      <c r="ABW95" s="131">
        <f t="shared" si="1777"/>
        <v>0</v>
      </c>
      <c r="ABX95" s="102">
        <f t="shared" si="1778"/>
        <v>0</v>
      </c>
      <c r="ABY95" s="105">
        <f t="shared" si="1779"/>
        <v>0</v>
      </c>
      <c r="ABZ95" s="131">
        <f t="shared" si="1381"/>
        <v>0</v>
      </c>
      <c r="ACA95" s="102">
        <f t="shared" si="1780"/>
        <v>0</v>
      </c>
      <c r="ACB95" s="105">
        <f t="shared" si="1781"/>
        <v>0</v>
      </c>
      <c r="ACC95" s="105">
        <f t="shared" si="1782"/>
        <v>0</v>
      </c>
      <c r="ACE95" s="105">
        <f t="shared" si="1382"/>
        <v>0</v>
      </c>
      <c r="ACF95" s="105">
        <f t="shared" si="1383"/>
        <v>0</v>
      </c>
      <c r="ACG95" s="94">
        <f t="shared" si="1384"/>
        <v>0</v>
      </c>
      <c r="ACH95" s="131">
        <f t="shared" si="1385"/>
        <v>0</v>
      </c>
      <c r="ACI95" s="102">
        <f t="shared" si="1386"/>
        <v>0</v>
      </c>
      <c r="ACJ95" s="105">
        <f t="shared" si="1387"/>
        <v>0</v>
      </c>
      <c r="ACK95" s="131">
        <f t="shared" si="1388"/>
        <v>0</v>
      </c>
      <c r="ACL95" s="102">
        <f t="shared" si="1389"/>
        <v>0</v>
      </c>
      <c r="ACM95" s="105">
        <f t="shared" si="1390"/>
        <v>0</v>
      </c>
      <c r="ACN95" s="120">
        <f t="shared" si="1391"/>
        <v>0</v>
      </c>
      <c r="ACO95" s="120">
        <f t="shared" si="1392"/>
        <v>0</v>
      </c>
      <c r="ACP95" s="120">
        <f t="shared" si="1393"/>
        <v>0</v>
      </c>
      <c r="ACQ95" s="120">
        <f t="shared" si="1394"/>
        <v>0</v>
      </c>
      <c r="ACR95" s="120">
        <f t="shared" si="1395"/>
        <v>0</v>
      </c>
      <c r="ACS95" s="120">
        <f t="shared" si="1396"/>
        <v>0</v>
      </c>
      <c r="ACT95" s="120">
        <f t="shared" si="1783"/>
        <v>0</v>
      </c>
      <c r="ACV95" s="105">
        <f t="shared" si="1784"/>
        <v>0</v>
      </c>
      <c r="ACW95" s="131">
        <f t="shared" si="1397"/>
        <v>0</v>
      </c>
      <c r="ACX95" s="102">
        <f t="shared" si="1398"/>
        <v>0</v>
      </c>
      <c r="ACY95" s="105">
        <f t="shared" si="1399"/>
        <v>0</v>
      </c>
      <c r="ACZ95" s="131">
        <f t="shared" si="1400"/>
        <v>0</v>
      </c>
      <c r="ADA95" s="102">
        <f t="shared" si="1401"/>
        <v>0</v>
      </c>
      <c r="ADB95" s="105">
        <f t="shared" si="1402"/>
        <v>0</v>
      </c>
      <c r="ADD95" s="103">
        <f t="shared" si="1403"/>
        <v>0</v>
      </c>
      <c r="ADE95" s="103">
        <f t="shared" si="1404"/>
        <v>0</v>
      </c>
      <c r="ADF95" s="103">
        <f t="shared" si="1405"/>
        <v>0</v>
      </c>
      <c r="ADG95" s="103">
        <f t="shared" si="1406"/>
        <v>0</v>
      </c>
      <c r="ADH95" s="103">
        <f t="shared" si="1407"/>
        <v>0</v>
      </c>
      <c r="ADI95" s="103">
        <f t="shared" si="1408"/>
        <v>0</v>
      </c>
      <c r="ADJ95" s="120">
        <f t="shared" si="1785"/>
        <v>0</v>
      </c>
      <c r="ADL95" s="103">
        <f t="shared" si="1409"/>
        <v>318.30000000029997</v>
      </c>
      <c r="ADM95" s="102">
        <f t="shared" si="1786"/>
        <v>318</v>
      </c>
      <c r="ADN95" s="105" t="str">
        <f t="shared" si="1787"/>
        <v>.30000000030</v>
      </c>
      <c r="ADO95" s="105">
        <f t="shared" si="1410"/>
        <v>0</v>
      </c>
      <c r="ADP95" s="102">
        <f t="shared" si="1788"/>
        <v>0</v>
      </c>
      <c r="ADQ95" s="105" t="str">
        <f t="shared" si="1789"/>
        <v>.00000000000</v>
      </c>
      <c r="ADR95" s="105">
        <f t="shared" si="1411"/>
        <v>318.30000000029997</v>
      </c>
      <c r="ADS95" s="102">
        <f t="shared" si="1790"/>
        <v>318</v>
      </c>
      <c r="ADT95" s="105" t="str">
        <f t="shared" si="1791"/>
        <v>.30000000030</v>
      </c>
      <c r="ADU95" s="103">
        <f t="shared" si="1412"/>
        <v>0</v>
      </c>
      <c r="ADV95" s="102">
        <f t="shared" si="1792"/>
        <v>0</v>
      </c>
      <c r="ADW95" s="105" t="str">
        <f t="shared" si="1793"/>
        <v>.00000000000</v>
      </c>
      <c r="ADX95" s="105">
        <f t="shared" si="1413"/>
        <v>318.30000000029997</v>
      </c>
      <c r="ADY95" s="102">
        <f t="shared" si="1794"/>
        <v>318</v>
      </c>
      <c r="ADZ95" s="105" t="str">
        <f t="shared" si="1795"/>
        <v>.30000000030</v>
      </c>
      <c r="AEA95" s="103">
        <f t="shared" si="1414"/>
        <v>0</v>
      </c>
      <c r="AEB95" s="102">
        <f t="shared" si="1796"/>
        <v>0</v>
      </c>
      <c r="AEC95" s="105" t="str">
        <f t="shared" si="1797"/>
        <v>.00000000000</v>
      </c>
      <c r="AEE95" s="103">
        <f t="shared" si="1415"/>
        <v>0</v>
      </c>
      <c r="AEF95" s="103">
        <f t="shared" si="1416"/>
        <v>0</v>
      </c>
      <c r="AEG95" s="103">
        <f t="shared" si="1417"/>
        <v>0</v>
      </c>
      <c r="AEH95" s="103">
        <f t="shared" si="1418"/>
        <v>0</v>
      </c>
      <c r="AEI95" s="103">
        <f t="shared" si="1419"/>
        <v>0</v>
      </c>
      <c r="AEJ95" s="103">
        <f t="shared" si="1420"/>
        <v>0</v>
      </c>
      <c r="AEK95" s="103">
        <f t="shared" si="1421"/>
        <v>0</v>
      </c>
      <c r="AEL95" s="102">
        <f t="shared" si="1422"/>
        <v>0</v>
      </c>
      <c r="AEM95" s="105">
        <f t="shared" si="1423"/>
        <v>0</v>
      </c>
      <c r="AEN95" s="103">
        <f t="shared" si="1424"/>
        <v>0</v>
      </c>
      <c r="AEO95" s="102">
        <f t="shared" si="1425"/>
        <v>0</v>
      </c>
      <c r="AEP95" s="105">
        <f t="shared" si="1426"/>
        <v>0</v>
      </c>
      <c r="AEQ95" s="103">
        <f t="shared" si="1427"/>
        <v>0</v>
      </c>
      <c r="AER95" s="102">
        <f t="shared" si="1428"/>
        <v>0</v>
      </c>
      <c r="AES95" s="105">
        <f t="shared" si="1429"/>
        <v>0</v>
      </c>
      <c r="AET95" s="103">
        <f t="shared" si="1430"/>
        <v>0</v>
      </c>
      <c r="AEU95" s="102">
        <f t="shared" si="1431"/>
        <v>0</v>
      </c>
      <c r="AEV95" s="105">
        <f t="shared" si="1432"/>
        <v>0</v>
      </c>
      <c r="AEW95" s="105">
        <f t="shared" si="1433"/>
        <v>0</v>
      </c>
      <c r="AEX95" s="102">
        <f t="shared" si="1434"/>
        <v>0</v>
      </c>
      <c r="AEY95" s="105">
        <f t="shared" si="1435"/>
        <v>0</v>
      </c>
      <c r="AEZ95" s="103">
        <f t="shared" si="1436"/>
        <v>0</v>
      </c>
      <c r="AFA95" s="102">
        <f t="shared" si="1437"/>
        <v>0</v>
      </c>
      <c r="AFB95" s="105">
        <f t="shared" si="1438"/>
        <v>0</v>
      </c>
      <c r="AFD95" s="132">
        <f t="shared" si="1439"/>
        <v>0</v>
      </c>
      <c r="AFE95" s="94">
        <f t="shared" si="1798"/>
        <v>3.1500000001499999</v>
      </c>
      <c r="AFF95" s="93">
        <f t="shared" si="1799"/>
        <v>0</v>
      </c>
      <c r="AFG95" s="93">
        <f t="shared" si="1440"/>
        <v>0</v>
      </c>
      <c r="AFH95" s="94">
        <f t="shared" si="1800"/>
        <v>3.1500000001499999</v>
      </c>
      <c r="AFI95" s="93">
        <f t="shared" si="1801"/>
        <v>0</v>
      </c>
      <c r="AFJ95" s="103">
        <f t="shared" si="1802"/>
        <v>315.15000000014999</v>
      </c>
      <c r="AFK95" s="102">
        <f t="shared" si="1803"/>
        <v>315</v>
      </c>
      <c r="AFL95" s="105" t="str">
        <f t="shared" si="1804"/>
        <v>.15000000015</v>
      </c>
      <c r="AFM95" s="103">
        <f t="shared" si="1805"/>
        <v>0</v>
      </c>
      <c r="AFN95" s="102">
        <f t="shared" si="1806"/>
        <v>0</v>
      </c>
      <c r="AFO95" s="105" t="str">
        <f t="shared" si="1807"/>
        <v>.00000000000</v>
      </c>
      <c r="AFP95" s="105">
        <f t="shared" si="1441"/>
        <v>318.30000000029997</v>
      </c>
      <c r="AFQ95" s="102">
        <f t="shared" si="1808"/>
        <v>318</v>
      </c>
      <c r="AFR95" s="105" t="str">
        <f t="shared" si="1809"/>
        <v>.30000000030</v>
      </c>
      <c r="AFS95" s="103">
        <f t="shared" si="1442"/>
        <v>0</v>
      </c>
      <c r="AFT95" s="102">
        <f t="shared" si="1810"/>
        <v>0</v>
      </c>
      <c r="AFU95" s="105" t="str">
        <f t="shared" si="1811"/>
        <v>.00000000000</v>
      </c>
      <c r="AFV95" s="105">
        <f t="shared" si="1812"/>
        <v>321.45000000044996</v>
      </c>
      <c r="AFW95" s="102">
        <f t="shared" si="1813"/>
        <v>321</v>
      </c>
      <c r="AFX95" s="105" t="str">
        <f t="shared" si="1814"/>
        <v>.45000000045</v>
      </c>
      <c r="AFY95" s="103">
        <f t="shared" si="1815"/>
        <v>0</v>
      </c>
      <c r="AFZ95" s="102">
        <f t="shared" si="1816"/>
        <v>0</v>
      </c>
      <c r="AGA95" s="105" t="str">
        <f t="shared" si="1817"/>
        <v>.00000000000</v>
      </c>
      <c r="AGC95" s="103">
        <f t="shared" si="1443"/>
        <v>0</v>
      </c>
      <c r="AGD95" s="103">
        <f t="shared" si="1444"/>
        <v>0</v>
      </c>
      <c r="AGE95" s="103">
        <f t="shared" si="1445"/>
        <v>0</v>
      </c>
      <c r="AGF95" s="103">
        <f t="shared" si="1818"/>
        <v>0</v>
      </c>
      <c r="AGG95" s="338">
        <f t="shared" si="1446"/>
        <v>0</v>
      </c>
      <c r="AGH95" s="136">
        <f t="shared" si="1447"/>
        <v>0</v>
      </c>
      <c r="AGI95" s="136">
        <f t="shared" si="1448"/>
        <v>0</v>
      </c>
      <c r="AGJ95" s="136">
        <f t="shared" si="1819"/>
        <v>0</v>
      </c>
      <c r="AGK95" s="136">
        <f t="shared" si="1820"/>
        <v>0</v>
      </c>
      <c r="AGL95" s="136">
        <f t="shared" si="1821"/>
        <v>0</v>
      </c>
      <c r="AGN95" s="388">
        <f t="shared" si="1449"/>
        <v>0</v>
      </c>
      <c r="AGO95" s="136">
        <f t="shared" si="1822"/>
        <v>0</v>
      </c>
      <c r="AGP95" s="136">
        <f t="shared" si="1823"/>
        <v>0</v>
      </c>
      <c r="AGQ95" s="103">
        <f t="shared" si="1824"/>
        <v>0</v>
      </c>
      <c r="AGR95" s="136">
        <f t="shared" si="1450"/>
        <v>0</v>
      </c>
      <c r="AGS95" s="136">
        <f t="shared" si="1825"/>
        <v>0</v>
      </c>
      <c r="AGT95" s="136">
        <f t="shared" si="2040"/>
        <v>0</v>
      </c>
      <c r="AGU95" s="136">
        <f t="shared" si="2041"/>
        <v>0</v>
      </c>
      <c r="AGW95" s="103">
        <f t="shared" si="1451"/>
        <v>0</v>
      </c>
      <c r="AGX95" s="103">
        <f t="shared" si="1452"/>
        <v>0</v>
      </c>
      <c r="AGY95" s="103">
        <f t="shared" si="1453"/>
        <v>0</v>
      </c>
      <c r="AGZ95" s="103">
        <f t="shared" si="1826"/>
        <v>0</v>
      </c>
      <c r="AHA95" s="389">
        <f t="shared" si="1454"/>
        <v>0</v>
      </c>
      <c r="AHB95" s="136">
        <f t="shared" si="1455"/>
        <v>0</v>
      </c>
      <c r="AHC95" s="136">
        <f t="shared" si="1456"/>
        <v>0</v>
      </c>
      <c r="AHD95" s="136">
        <f t="shared" si="1457"/>
        <v>0</v>
      </c>
      <c r="AHE95" s="136">
        <f t="shared" si="1458"/>
        <v>0</v>
      </c>
      <c r="AHF95" s="136">
        <f t="shared" si="1459"/>
        <v>0</v>
      </c>
      <c r="AHH95" s="388">
        <f t="shared" si="1460"/>
        <v>0</v>
      </c>
      <c r="AHI95" s="136">
        <f t="shared" si="1827"/>
        <v>0</v>
      </c>
      <c r="AHJ95" s="136">
        <f t="shared" si="1828"/>
        <v>0</v>
      </c>
      <c r="AHK95" s="103">
        <f t="shared" si="1829"/>
        <v>0</v>
      </c>
      <c r="AHL95" s="136">
        <f t="shared" si="1461"/>
        <v>0</v>
      </c>
      <c r="AHM95" s="136">
        <f t="shared" si="1462"/>
        <v>0</v>
      </c>
      <c r="AHN95" s="136">
        <f t="shared" si="1830"/>
        <v>0</v>
      </c>
      <c r="AHO95" s="136">
        <f t="shared" si="1831"/>
        <v>0</v>
      </c>
      <c r="AHQ95" s="132">
        <f t="shared" si="1832"/>
        <v>0</v>
      </c>
      <c r="AHR95" s="132">
        <f t="shared" si="1833"/>
        <v>0</v>
      </c>
      <c r="AHS95" s="132">
        <f t="shared" si="1834"/>
        <v>0</v>
      </c>
      <c r="AHT95" s="132">
        <f t="shared" si="1835"/>
        <v>0</v>
      </c>
      <c r="AHV95" s="111">
        <f t="shared" si="1836"/>
        <v>315.15000000014999</v>
      </c>
      <c r="AHW95" s="102">
        <f t="shared" si="1837"/>
        <v>315</v>
      </c>
      <c r="AHX95" s="105" t="str">
        <f t="shared" si="1838"/>
        <v>.15000000015</v>
      </c>
      <c r="AHY95" s="103">
        <f t="shared" si="1463"/>
        <v>0</v>
      </c>
      <c r="AHZ95" s="102">
        <f t="shared" si="1839"/>
        <v>0</v>
      </c>
      <c r="AIA95" s="105" t="str">
        <f t="shared" si="1840"/>
        <v>.00000000000</v>
      </c>
      <c r="AIB95" s="94">
        <f t="shared" si="1464"/>
        <v>318.30000000029997</v>
      </c>
      <c r="AIC95" s="102">
        <f t="shared" si="1841"/>
        <v>318</v>
      </c>
      <c r="AID95" s="105" t="str">
        <f t="shared" si="1842"/>
        <v>.30000000030</v>
      </c>
      <c r="AIE95" s="120">
        <f t="shared" si="1465"/>
        <v>0</v>
      </c>
      <c r="AIF95" s="102">
        <f t="shared" si="1843"/>
        <v>0</v>
      </c>
      <c r="AIG95" s="105" t="str">
        <f t="shared" si="1844"/>
        <v>.00000000000</v>
      </c>
      <c r="AIH95" s="94">
        <f t="shared" si="1466"/>
        <v>321.45000000044996</v>
      </c>
      <c r="AII95" s="102">
        <f t="shared" si="1845"/>
        <v>321</v>
      </c>
      <c r="AIJ95" s="105" t="str">
        <f t="shared" si="1846"/>
        <v>.45000000045</v>
      </c>
      <c r="AIK95" s="120">
        <f t="shared" si="1467"/>
        <v>0</v>
      </c>
      <c r="AIL95" s="102">
        <f t="shared" si="1847"/>
        <v>0</v>
      </c>
      <c r="AIM95" s="105" t="str">
        <f t="shared" si="1848"/>
        <v>.00000000000</v>
      </c>
      <c r="AIO95" s="105">
        <f t="shared" si="1468"/>
        <v>0</v>
      </c>
      <c r="AIP95" s="105">
        <f t="shared" si="1469"/>
        <v>0</v>
      </c>
      <c r="AIQ95" s="111">
        <f t="shared" si="1470"/>
        <v>0</v>
      </c>
      <c r="AIR95" s="111">
        <f t="shared" si="1471"/>
        <v>0</v>
      </c>
      <c r="AIS95" s="93">
        <f t="shared" si="1849"/>
        <v>315.15000000014999</v>
      </c>
      <c r="AIT95" s="102">
        <f t="shared" si="1850"/>
        <v>315</v>
      </c>
      <c r="AIU95" s="105" t="str">
        <f t="shared" si="1851"/>
        <v>.15000000015</v>
      </c>
      <c r="AIV95" s="120">
        <f t="shared" si="1852"/>
        <v>976.80174999995461</v>
      </c>
      <c r="AIW95" s="102">
        <f t="shared" si="1853"/>
        <v>976</v>
      </c>
      <c r="AIX95" s="105" t="str">
        <f t="shared" si="1854"/>
        <v>.80174999995</v>
      </c>
      <c r="AIY95" s="120">
        <f t="shared" si="1855"/>
        <v>318.30000000029997</v>
      </c>
      <c r="AIZ95" s="102">
        <f t="shared" si="1856"/>
        <v>318</v>
      </c>
      <c r="AJA95" s="105" t="str">
        <f t="shared" si="1857"/>
        <v>.30000000030</v>
      </c>
      <c r="AJB95" s="120">
        <f t="shared" si="2056"/>
        <v>976.80174999995461</v>
      </c>
      <c r="AJC95" s="102">
        <f t="shared" si="1858"/>
        <v>976</v>
      </c>
      <c r="AJD95" s="105" t="str">
        <f t="shared" si="1859"/>
        <v>.80174999995</v>
      </c>
      <c r="AJE95" s="120">
        <f t="shared" si="1860"/>
        <v>321.45000000044996</v>
      </c>
      <c r="AJF95" s="102">
        <f t="shared" si="1861"/>
        <v>321</v>
      </c>
      <c r="AJG95" s="105" t="str">
        <f t="shared" si="1862"/>
        <v>.45000000045</v>
      </c>
      <c r="AJH95" s="93">
        <f t="shared" si="1863"/>
        <v>976.80174999995461</v>
      </c>
      <c r="AJI95" s="102">
        <f t="shared" si="1864"/>
        <v>976</v>
      </c>
      <c r="AJJ95" s="105" t="str">
        <f t="shared" si="1865"/>
        <v>.80174999995</v>
      </c>
      <c r="AJL95" s="105">
        <f t="shared" si="1472"/>
        <v>0</v>
      </c>
      <c r="AJM95" s="105">
        <f t="shared" si="1473"/>
        <v>0</v>
      </c>
      <c r="AJN95" s="120">
        <f t="shared" si="1474"/>
        <v>314.90000000014999</v>
      </c>
      <c r="AJO95" s="102">
        <f t="shared" si="1866"/>
        <v>314</v>
      </c>
      <c r="AJP95" s="105" t="str">
        <f t="shared" si="1867"/>
        <v>.90000000015</v>
      </c>
      <c r="AJQ95" s="93">
        <f t="shared" si="1475"/>
        <v>976.80174999995461</v>
      </c>
      <c r="AJR95" s="102">
        <f t="shared" si="1868"/>
        <v>976</v>
      </c>
      <c r="AJS95" s="105" t="str">
        <f t="shared" si="1869"/>
        <v>.80174999995</v>
      </c>
      <c r="AJT95" s="120">
        <f t="shared" si="1476"/>
        <v>321.70000000044996</v>
      </c>
      <c r="AJU95" s="102">
        <f t="shared" si="1870"/>
        <v>321</v>
      </c>
      <c r="AJV95" s="105" t="str">
        <f t="shared" si="1871"/>
        <v>.70000000045</v>
      </c>
      <c r="AJW95" s="93">
        <f t="shared" si="1477"/>
        <v>976.80174999995461</v>
      </c>
      <c r="AJX95" s="102">
        <f t="shared" si="1872"/>
        <v>976</v>
      </c>
      <c r="AJY95" s="105" t="str">
        <f t="shared" si="1873"/>
        <v>.80174999995</v>
      </c>
      <c r="AJZ95" s="94" t="str">
        <f t="shared" si="1874"/>
        <v>-3,150</v>
      </c>
      <c r="AKA95" s="94" t="str">
        <f t="shared" si="1875"/>
        <v>+3,150</v>
      </c>
      <c r="AKC95" s="132">
        <f t="shared" si="1478"/>
        <v>9.4500000004499998E-2</v>
      </c>
      <c r="AKD95" s="120">
        <f t="shared" si="1479"/>
        <v>0</v>
      </c>
      <c r="AKE95" s="120">
        <f t="shared" si="1480"/>
        <v>9.4500000004499998E-2</v>
      </c>
      <c r="AKF95" s="103">
        <f t="shared" si="1481"/>
        <v>315.15000000014999</v>
      </c>
      <c r="AKG95" s="102">
        <f t="shared" si="1876"/>
        <v>315</v>
      </c>
      <c r="AKH95" s="105" t="str">
        <f t="shared" si="1877"/>
        <v>.15000000015</v>
      </c>
      <c r="AKI95" s="103">
        <f t="shared" si="1482"/>
        <v>976.80174999995461</v>
      </c>
      <c r="AKJ95" s="102">
        <f t="shared" si="1878"/>
        <v>976</v>
      </c>
      <c r="AKK95" s="105" t="str">
        <f t="shared" si="1879"/>
        <v>.80174999995</v>
      </c>
      <c r="AKL95" s="390">
        <f t="shared" si="1483"/>
        <v>315.15000000014999</v>
      </c>
      <c r="AKM95" s="102">
        <f t="shared" si="1880"/>
        <v>315</v>
      </c>
      <c r="AKN95" s="105" t="str">
        <f t="shared" si="1881"/>
        <v>.15000000015</v>
      </c>
      <c r="AKO95" s="390">
        <f t="shared" si="1882"/>
        <v>976.70724999995014</v>
      </c>
      <c r="AKP95" s="102">
        <f t="shared" si="1883"/>
        <v>976</v>
      </c>
      <c r="AKQ95" s="105" t="str">
        <f t="shared" si="1884"/>
        <v>.70724999995</v>
      </c>
      <c r="AKR95" s="103">
        <f t="shared" si="1484"/>
        <v>318.30000000029997</v>
      </c>
      <c r="AKS95" s="102">
        <f t="shared" si="1885"/>
        <v>318</v>
      </c>
      <c r="AKT95" s="105" t="str">
        <f t="shared" si="1886"/>
        <v>.30000000030</v>
      </c>
      <c r="AKU95" s="103">
        <f t="shared" si="1887"/>
        <v>976.80174999995461</v>
      </c>
      <c r="AKV95" s="102">
        <f t="shared" si="1888"/>
        <v>976</v>
      </c>
      <c r="AKW95" s="105" t="str">
        <f t="shared" si="1889"/>
        <v>.80174999995</v>
      </c>
      <c r="AKX95" s="390">
        <f t="shared" si="1485"/>
        <v>321.45000000044996</v>
      </c>
      <c r="AKY95" s="102">
        <f t="shared" si="1890"/>
        <v>321</v>
      </c>
      <c r="AKZ95" s="105" t="str">
        <f t="shared" si="1891"/>
        <v>.45000000045</v>
      </c>
      <c r="ALA95" s="390">
        <f t="shared" si="1892"/>
        <v>976.70724999995014</v>
      </c>
      <c r="ALB95" s="102">
        <f t="shared" si="1893"/>
        <v>976</v>
      </c>
      <c r="ALC95" s="105" t="str">
        <f t="shared" si="1894"/>
        <v>.70724999995</v>
      </c>
      <c r="ALD95" s="103">
        <f t="shared" si="1486"/>
        <v>321.45000000044996</v>
      </c>
      <c r="ALE95" s="102">
        <f t="shared" si="1895"/>
        <v>321</v>
      </c>
      <c r="ALF95" s="105" t="str">
        <f t="shared" si="1896"/>
        <v>.45000000045</v>
      </c>
      <c r="ALG95" s="103">
        <f t="shared" si="1487"/>
        <v>976.80174999995461</v>
      </c>
      <c r="ALH95" s="102">
        <f t="shared" si="1897"/>
        <v>976</v>
      </c>
      <c r="ALI95" s="105" t="str">
        <f t="shared" si="1898"/>
        <v>.80174999995</v>
      </c>
      <c r="ALK95" s="136">
        <f t="shared" si="1899"/>
        <v>2.5000000000750001E-10</v>
      </c>
      <c r="ALL95" s="136">
        <f t="shared" si="1900"/>
        <v>0.2500000000075</v>
      </c>
      <c r="ALM95" s="103">
        <f t="shared" si="1488"/>
        <v>315.15000000014999</v>
      </c>
      <c r="ALN95" s="102">
        <f t="shared" si="1901"/>
        <v>315</v>
      </c>
      <c r="ALO95" s="105" t="str">
        <f t="shared" si="1902"/>
        <v>.15000000015</v>
      </c>
      <c r="ALP95" s="103">
        <f t="shared" si="1489"/>
        <v>976.70724999995014</v>
      </c>
      <c r="ALQ95" s="102">
        <f t="shared" si="1903"/>
        <v>976</v>
      </c>
      <c r="ALR95" s="105" t="str">
        <f t="shared" si="1904"/>
        <v>.70724999995</v>
      </c>
      <c r="ALS95" s="103">
        <f t="shared" si="1905"/>
        <v>315.15000000039998</v>
      </c>
      <c r="ALT95" s="102">
        <f t="shared" si="1906"/>
        <v>315</v>
      </c>
      <c r="ALU95" s="105" t="str">
        <f t="shared" si="1907"/>
        <v>.15000000040</v>
      </c>
      <c r="ALV95" s="103">
        <f t="shared" si="1908"/>
        <v>976.95724999995764</v>
      </c>
      <c r="ALW95" s="102">
        <f t="shared" si="1909"/>
        <v>976</v>
      </c>
      <c r="ALX95" s="105" t="str">
        <f t="shared" si="1910"/>
        <v>.95724999996</v>
      </c>
      <c r="ALY95" s="103">
        <f t="shared" si="1490"/>
        <v>318.30000000029997</v>
      </c>
      <c r="ALZ95" s="102">
        <f t="shared" si="1911"/>
        <v>318</v>
      </c>
      <c r="AMA95" s="105" t="str">
        <f t="shared" si="1912"/>
        <v>.30000000030</v>
      </c>
      <c r="AMB95" s="103">
        <f t="shared" si="1491"/>
        <v>977.05174999995461</v>
      </c>
      <c r="AMC95" s="102">
        <f t="shared" si="1913"/>
        <v>977</v>
      </c>
      <c r="AMD95" s="105" t="str">
        <f t="shared" si="1914"/>
        <v>.05174999995</v>
      </c>
      <c r="AME95" s="103">
        <f t="shared" si="1915"/>
        <v>321.45000000019996</v>
      </c>
      <c r="AMF95" s="102">
        <f t="shared" si="1916"/>
        <v>321</v>
      </c>
      <c r="AMG95" s="105" t="str">
        <f t="shared" si="1917"/>
        <v>.45000000020</v>
      </c>
      <c r="AMH95" s="103">
        <f t="shared" si="1918"/>
        <v>976.95724999995764</v>
      </c>
      <c r="AMI95" s="102">
        <f t="shared" si="1919"/>
        <v>976</v>
      </c>
      <c r="AMJ95" s="105" t="str">
        <f t="shared" si="1920"/>
        <v>.95724999996</v>
      </c>
      <c r="AMK95" s="103">
        <f t="shared" si="1492"/>
        <v>321.45000000044996</v>
      </c>
      <c r="AML95" s="102">
        <f t="shared" si="1921"/>
        <v>321</v>
      </c>
      <c r="AMM95" s="105" t="str">
        <f t="shared" si="1922"/>
        <v>.45000000045</v>
      </c>
      <c r="AMN95" s="103">
        <f t="shared" si="1493"/>
        <v>976.70724999995014</v>
      </c>
      <c r="AMO95" s="102">
        <f t="shared" si="1923"/>
        <v>976</v>
      </c>
      <c r="AMP95" s="105" t="str">
        <f t="shared" si="1924"/>
        <v>.70724999995</v>
      </c>
      <c r="AMR95" s="103">
        <f t="shared" si="1925"/>
        <v>315.30000000029997</v>
      </c>
      <c r="AMS95" s="102">
        <f t="shared" si="1926"/>
        <v>315</v>
      </c>
      <c r="AMT95" s="105" t="str">
        <f t="shared" si="1927"/>
        <v>.30000000030</v>
      </c>
      <c r="AMU95" s="649">
        <f t="shared" si="1928"/>
        <v>976.86174999995455</v>
      </c>
      <c r="AMV95" s="102">
        <f t="shared" si="1929"/>
        <v>976</v>
      </c>
      <c r="AMW95" s="105" t="str">
        <f t="shared" si="1930"/>
        <v>.86174999995</v>
      </c>
      <c r="AMX95" s="103">
        <f t="shared" si="1931"/>
        <v>315.30000000029997</v>
      </c>
      <c r="AMY95" s="102">
        <f t="shared" si="1932"/>
        <v>315</v>
      </c>
      <c r="AMZ95" s="105" t="str">
        <f t="shared" si="1933"/>
        <v>.30000000030</v>
      </c>
      <c r="ANA95" s="649">
        <f t="shared" si="1934"/>
        <v>976.96174999995458</v>
      </c>
      <c r="ANB95" s="102">
        <f t="shared" si="1935"/>
        <v>976</v>
      </c>
      <c r="ANC95" s="105" t="str">
        <f t="shared" si="1936"/>
        <v>.96174999995</v>
      </c>
      <c r="AND95" s="103">
        <f t="shared" si="1937"/>
        <v>318.30000000029997</v>
      </c>
      <c r="ANE95" s="102">
        <f t="shared" si="1938"/>
        <v>318</v>
      </c>
      <c r="ANF95" s="105" t="str">
        <f t="shared" si="1939"/>
        <v>.30000000030</v>
      </c>
      <c r="ANG95" s="649">
        <f t="shared" si="1940"/>
        <v>977.05174999995461</v>
      </c>
      <c r="ANH95" s="102">
        <f t="shared" si="1941"/>
        <v>977</v>
      </c>
      <c r="ANI95" s="105" t="str">
        <f t="shared" si="1942"/>
        <v>.05174999995</v>
      </c>
      <c r="ANJ95" s="103">
        <f t="shared" si="1943"/>
        <v>321.30000000029997</v>
      </c>
      <c r="ANK95" s="102">
        <f t="shared" si="1944"/>
        <v>321</v>
      </c>
      <c r="ANL95" s="105" t="str">
        <f t="shared" si="1945"/>
        <v>.30000000030</v>
      </c>
      <c r="ANM95" s="649">
        <f t="shared" si="1946"/>
        <v>976.96174999995458</v>
      </c>
      <c r="ANN95" s="102">
        <f t="shared" si="1947"/>
        <v>976</v>
      </c>
      <c r="ANO95" s="105" t="str">
        <f t="shared" si="1948"/>
        <v>.96174999995</v>
      </c>
      <c r="ANP95" s="103">
        <f t="shared" si="1949"/>
        <v>321.30000000029997</v>
      </c>
      <c r="ANQ95" s="102">
        <f t="shared" si="1950"/>
        <v>321</v>
      </c>
      <c r="ANR95" s="105" t="str">
        <f t="shared" si="1951"/>
        <v>.30000000030</v>
      </c>
      <c r="ANS95" s="649">
        <f t="shared" si="1952"/>
        <v>976.86174999995455</v>
      </c>
      <c r="ANT95" s="102">
        <f t="shared" si="1953"/>
        <v>976</v>
      </c>
      <c r="ANU95" s="105" t="str">
        <f t="shared" si="1954"/>
        <v>.86174999995</v>
      </c>
      <c r="ANX95" s="136">
        <f t="shared" si="1955"/>
        <v>0</v>
      </c>
      <c r="ANY95" s="136">
        <f t="shared" si="1956"/>
        <v>0</v>
      </c>
      <c r="ANZ95" s="103">
        <f t="shared" si="1494"/>
        <v>315.15000000014999</v>
      </c>
      <c r="AOA95" s="102">
        <f t="shared" si="1957"/>
        <v>315</v>
      </c>
      <c r="AOB95" s="105" t="str">
        <f t="shared" si="1958"/>
        <v>.15000000015</v>
      </c>
      <c r="AOC95" s="103">
        <f t="shared" si="1495"/>
        <v>976.70724999995014</v>
      </c>
      <c r="AOD95" s="102">
        <f t="shared" si="1959"/>
        <v>976</v>
      </c>
      <c r="AOE95" s="105" t="str">
        <f t="shared" si="1960"/>
        <v>.70724999995</v>
      </c>
      <c r="AOF95" s="103">
        <f t="shared" si="1496"/>
        <v>315.15000000014999</v>
      </c>
      <c r="AOG95" s="102">
        <f t="shared" si="1961"/>
        <v>315</v>
      </c>
      <c r="AOH95" s="105" t="str">
        <f t="shared" si="1962"/>
        <v>.15000000015</v>
      </c>
      <c r="AOI95" s="103">
        <f t="shared" si="1497"/>
        <v>976.70724999995014</v>
      </c>
      <c r="AOJ95" s="102">
        <f t="shared" si="1963"/>
        <v>976</v>
      </c>
      <c r="AOK95" s="105" t="str">
        <f t="shared" si="1964"/>
        <v>.70724999995</v>
      </c>
      <c r="AOL95" s="103">
        <f t="shared" si="1498"/>
        <v>318.30000000029997</v>
      </c>
      <c r="AOM95" s="102">
        <f t="shared" si="1965"/>
        <v>318</v>
      </c>
      <c r="AON95" s="105" t="str">
        <f t="shared" si="1966"/>
        <v>.30000000030</v>
      </c>
      <c r="AOO95" s="103">
        <f t="shared" si="1499"/>
        <v>976.80174999995461</v>
      </c>
      <c r="AOP95" s="102">
        <f t="shared" si="1967"/>
        <v>976</v>
      </c>
      <c r="AOQ95" s="105" t="str">
        <f t="shared" si="1968"/>
        <v>.80174999995</v>
      </c>
      <c r="AOR95" s="103">
        <f t="shared" si="1500"/>
        <v>321.45000000044996</v>
      </c>
      <c r="AOS95" s="102">
        <f t="shared" si="1969"/>
        <v>321</v>
      </c>
      <c r="AOT95" s="105" t="str">
        <f t="shared" si="1970"/>
        <v>.45000000045</v>
      </c>
      <c r="AOU95" s="103">
        <f t="shared" si="1971"/>
        <v>976.70724999995014</v>
      </c>
      <c r="AOV95" s="102">
        <f t="shared" si="1972"/>
        <v>976</v>
      </c>
      <c r="AOW95" s="105" t="str">
        <f t="shared" si="1973"/>
        <v>.70724999995</v>
      </c>
      <c r="AOX95" s="103">
        <f t="shared" si="1501"/>
        <v>321.45000000044996</v>
      </c>
      <c r="AOY95" s="102">
        <f t="shared" si="1974"/>
        <v>321</v>
      </c>
      <c r="AOZ95" s="105" t="str">
        <f t="shared" si="1975"/>
        <v>.45000000045</v>
      </c>
      <c r="APA95" s="103">
        <f t="shared" si="1976"/>
        <v>976.70724999995014</v>
      </c>
      <c r="APB95" s="102">
        <f t="shared" si="1977"/>
        <v>976</v>
      </c>
      <c r="APC95" s="105" t="str">
        <f t="shared" si="1978"/>
        <v>.70724999995</v>
      </c>
      <c r="APE95" s="136">
        <f t="shared" si="1979"/>
        <v>1.5000000000450002E-10</v>
      </c>
      <c r="APF95" s="136">
        <f t="shared" si="1980"/>
        <v>0.15000000000450001</v>
      </c>
      <c r="APG95" s="103">
        <f t="shared" si="1502"/>
        <v>315.15000000014999</v>
      </c>
      <c r="APH95" s="102">
        <f t="shared" si="1981"/>
        <v>315</v>
      </c>
      <c r="API95" s="105" t="str">
        <f t="shared" si="1982"/>
        <v>.15000000015</v>
      </c>
      <c r="APJ95" s="103">
        <f t="shared" si="1503"/>
        <v>976.70724999995014</v>
      </c>
      <c r="APK95" s="102">
        <f t="shared" si="1983"/>
        <v>976</v>
      </c>
      <c r="APL95" s="105" t="str">
        <f t="shared" si="1984"/>
        <v>.70724999995</v>
      </c>
      <c r="APM95" s="103">
        <f t="shared" si="1504"/>
        <v>315.1500000003</v>
      </c>
      <c r="APN95" s="102">
        <f t="shared" si="1985"/>
        <v>315</v>
      </c>
      <c r="APO95" s="105" t="str">
        <f t="shared" si="1986"/>
        <v>.15000000030</v>
      </c>
      <c r="APP95" s="103">
        <f t="shared" si="1987"/>
        <v>976.85724999995455</v>
      </c>
      <c r="APQ95" s="102">
        <f t="shared" si="1988"/>
        <v>976</v>
      </c>
      <c r="APR95" s="105" t="str">
        <f t="shared" si="1989"/>
        <v>.85724999995</v>
      </c>
      <c r="APS95" s="103">
        <f t="shared" si="1505"/>
        <v>318.30000000029997</v>
      </c>
      <c r="APT95" s="102">
        <f t="shared" si="1990"/>
        <v>318</v>
      </c>
      <c r="APU95" s="105" t="str">
        <f t="shared" si="1991"/>
        <v>.30000000030</v>
      </c>
      <c r="APV95" s="103">
        <f t="shared" si="1506"/>
        <v>976.95174999995459</v>
      </c>
      <c r="APW95" s="102">
        <f t="shared" si="1992"/>
        <v>976</v>
      </c>
      <c r="APX95" s="105" t="str">
        <f t="shared" si="1993"/>
        <v>.95174999995</v>
      </c>
      <c r="APY95" s="103">
        <f t="shared" si="1507"/>
        <v>321.45000000029995</v>
      </c>
      <c r="APZ95" s="102">
        <f t="shared" si="1994"/>
        <v>321</v>
      </c>
      <c r="AQA95" s="105" t="str">
        <f t="shared" si="1995"/>
        <v>.45000000030</v>
      </c>
      <c r="AQB95" s="103">
        <f t="shared" si="1996"/>
        <v>976.85724999995455</v>
      </c>
      <c r="AQC95" s="102">
        <f t="shared" si="1997"/>
        <v>976</v>
      </c>
      <c r="AQD95" s="105" t="str">
        <f t="shared" si="1998"/>
        <v>.85724999995</v>
      </c>
      <c r="AQE95" s="103">
        <f t="shared" si="1508"/>
        <v>321.45000000044996</v>
      </c>
      <c r="AQF95" s="102">
        <f t="shared" si="1999"/>
        <v>321</v>
      </c>
      <c r="AQG95" s="105" t="str">
        <f t="shared" si="2000"/>
        <v>.45000000045</v>
      </c>
      <c r="AQH95" s="103">
        <f t="shared" si="1509"/>
        <v>976.70724999995014</v>
      </c>
      <c r="AQI95" s="102">
        <f t="shared" si="2001"/>
        <v>976</v>
      </c>
      <c r="AQJ95" s="105" t="str">
        <f t="shared" si="2002"/>
        <v>.70724999995</v>
      </c>
      <c r="AQK95" s="230"/>
      <c r="AQL95" s="120">
        <f t="shared" si="1510"/>
        <v>0</v>
      </c>
      <c r="AQM95" s="120">
        <f t="shared" si="2003"/>
        <v>999999999999</v>
      </c>
      <c r="AQN95" s="120">
        <f t="shared" si="1511"/>
        <v>0</v>
      </c>
      <c r="AQO95" s="120">
        <f t="shared" si="1512"/>
        <v>0</v>
      </c>
      <c r="AQP95" s="94">
        <f t="shared" si="1513"/>
        <v>0</v>
      </c>
      <c r="AQQ95" s="120">
        <f t="shared" si="2004"/>
        <v>999999999999</v>
      </c>
    </row>
    <row r="96" spans="4:1135" ht="15.75" x14ac:dyDescent="0.25">
      <c r="D96" s="770">
        <f t="shared" si="2066"/>
        <v>0</v>
      </c>
      <c r="E96" s="770" t="str">
        <f t="shared" si="2067"/>
        <v>-color</v>
      </c>
      <c r="F96" s="770" t="str">
        <f t="shared" si="2068"/>
        <v xml:space="preserve">3  </v>
      </c>
      <c r="G96" s="770" t="str">
        <f t="shared" si="2057"/>
        <v>-TEXT</v>
      </c>
      <c r="H96" s="770" t="str">
        <f t="shared" si="2058"/>
        <v>J</v>
      </c>
      <c r="I96" s="770" t="str">
        <f t="shared" si="2059"/>
        <v>bl</v>
      </c>
      <c r="J96" s="770" t="str">
        <f t="shared" si="2060"/>
        <v>00,00</v>
      </c>
      <c r="K96" s="770" t="str">
        <f t="shared" si="2061"/>
        <v>0</v>
      </c>
      <c r="L96" s="770" t="str">
        <f t="shared" si="2062"/>
        <v xml:space="preserve"> </v>
      </c>
      <c r="N96" s="197"/>
      <c r="O96" s="197"/>
      <c r="P96" s="197"/>
      <c r="Q96" s="197"/>
      <c r="R96" s="197"/>
      <c r="S96" s="350">
        <f t="shared" si="1514"/>
        <v>0</v>
      </c>
      <c r="T96" s="391">
        <f t="shared" si="1515"/>
        <v>0</v>
      </c>
      <c r="U96" s="90"/>
      <c r="V96" s="484">
        <f t="shared" si="2005"/>
        <v>0</v>
      </c>
      <c r="W96" s="786"/>
      <c r="X96" s="787"/>
      <c r="Y96" s="788"/>
      <c r="Z96" s="789"/>
      <c r="AA96" s="781"/>
      <c r="AB96" s="619">
        <f t="shared" si="1516"/>
        <v>0</v>
      </c>
      <c r="AC96" s="619">
        <f t="shared" si="1517"/>
        <v>0</v>
      </c>
      <c r="AD96" s="102">
        <f t="shared" si="1234"/>
        <v>0</v>
      </c>
      <c r="AE96" s="88"/>
      <c r="AF96" s="95">
        <f t="shared" si="1518"/>
        <v>0</v>
      </c>
      <c r="AG96" s="456">
        <f t="shared" si="2006"/>
        <v>0</v>
      </c>
      <c r="AH96" s="92"/>
      <c r="AI96" s="524">
        <f t="shared" si="1519"/>
        <v>0</v>
      </c>
      <c r="AK96" s="91"/>
      <c r="AL96" s="581"/>
      <c r="AM96" s="579">
        <f t="shared" si="1520"/>
        <v>0</v>
      </c>
      <c r="AN96" s="578"/>
      <c r="AO96" s="90"/>
      <c r="AP96" s="695"/>
      <c r="AR96" s="343">
        <f t="shared" si="1521"/>
        <v>0</v>
      </c>
      <c r="AS96" s="343">
        <f t="shared" si="1522"/>
        <v>0</v>
      </c>
      <c r="AT96" s="343">
        <f t="shared" si="1523"/>
        <v>0</v>
      </c>
      <c r="AU96" s="343">
        <f t="shared" si="2007"/>
        <v>0</v>
      </c>
      <c r="AV96" s="343">
        <f t="shared" si="1524"/>
        <v>0</v>
      </c>
      <c r="AW96" s="343">
        <f t="shared" si="1525"/>
        <v>0</v>
      </c>
      <c r="AX96" s="343">
        <f t="shared" si="1526"/>
        <v>0</v>
      </c>
      <c r="AZ96" s="454">
        <f t="shared" si="1527"/>
        <v>0</v>
      </c>
      <c r="BA96" s="160">
        <f t="shared" si="1235"/>
        <v>0</v>
      </c>
      <c r="BB96" s="160">
        <f t="shared" si="2008"/>
        <v>0</v>
      </c>
      <c r="BC96" s="469">
        <f t="shared" si="1528"/>
        <v>0</v>
      </c>
      <c r="BD96" s="454">
        <f t="shared" si="1236"/>
        <v>0</v>
      </c>
      <c r="BE96" s="457">
        <f t="shared" si="1529"/>
        <v>0</v>
      </c>
      <c r="BF96" s="601">
        <f t="shared" si="1530"/>
        <v>0</v>
      </c>
      <c r="BG96" s="457">
        <f t="shared" si="1237"/>
        <v>0</v>
      </c>
      <c r="BH96" s="457">
        <f t="shared" si="1531"/>
        <v>0</v>
      </c>
      <c r="BI96" s="457">
        <f t="shared" si="1532"/>
        <v>0</v>
      </c>
      <c r="BJ96" s="457">
        <f t="shared" si="1533"/>
        <v>0</v>
      </c>
      <c r="BK96" s="457">
        <f t="shared" si="1533"/>
        <v>0</v>
      </c>
      <c r="BL96" s="457">
        <f t="shared" si="1533"/>
        <v>0</v>
      </c>
      <c r="BM96" s="460">
        <f t="shared" si="1534"/>
        <v>0</v>
      </c>
      <c r="BN96" s="460">
        <f t="shared" si="1238"/>
        <v>0</v>
      </c>
      <c r="BO96" s="460">
        <f t="shared" si="1535"/>
        <v>0</v>
      </c>
      <c r="BP96" s="477"/>
      <c r="BR96" s="274">
        <f t="shared" si="1536"/>
        <v>0</v>
      </c>
      <c r="BS96" s="351">
        <f t="shared" si="1239"/>
        <v>0</v>
      </c>
      <c r="BT96" s="705">
        <f t="shared" si="1537"/>
        <v>0</v>
      </c>
      <c r="BU96" s="352">
        <f t="shared" si="1240"/>
        <v>0</v>
      </c>
      <c r="BV96" s="353">
        <f t="shared" si="1241"/>
        <v>0</v>
      </c>
      <c r="BW96" s="353">
        <f t="shared" si="1242"/>
        <v>0</v>
      </c>
      <c r="BX96" s="354">
        <f t="shared" si="1243"/>
        <v>0</v>
      </c>
      <c r="BY96" s="355">
        <f t="shared" si="1244"/>
        <v>0</v>
      </c>
      <c r="BZ96" s="355">
        <f t="shared" si="1245"/>
        <v>0</v>
      </c>
      <c r="CA96" s="393"/>
      <c r="CB96" s="594">
        <f t="shared" si="2009"/>
        <v>0</v>
      </c>
      <c r="CC96" s="392">
        <f t="shared" si="1538"/>
        <v>0</v>
      </c>
      <c r="CD96" s="392">
        <f t="shared" si="1539"/>
        <v>0</v>
      </c>
      <c r="CE96" s="392">
        <f t="shared" si="1540"/>
        <v>0</v>
      </c>
      <c r="CF96" s="392">
        <f t="shared" si="2010"/>
        <v>0</v>
      </c>
      <c r="CG96" s="394">
        <f t="shared" si="1541"/>
        <v>0</v>
      </c>
      <c r="CH96" s="394">
        <f t="shared" si="2011"/>
        <v>0</v>
      </c>
      <c r="CI96" s="395" t="s">
        <v>96</v>
      </c>
      <c r="CJ96" s="599">
        <f t="shared" si="1542"/>
        <v>0</v>
      </c>
      <c r="CK96" s="395"/>
      <c r="CL96" s="361"/>
      <c r="CM96" s="361">
        <f t="shared" si="1246"/>
        <v>0</v>
      </c>
      <c r="CN96" s="361">
        <f t="shared" si="1247"/>
        <v>0</v>
      </c>
      <c r="CO96" s="361">
        <v>86</v>
      </c>
      <c r="CP96" s="110">
        <f t="shared" si="2012"/>
        <v>94.44</v>
      </c>
      <c r="CQ96" s="362">
        <f t="shared" si="1543"/>
        <v>0</v>
      </c>
      <c r="CR96" s="367"/>
      <c r="CS96" s="367"/>
      <c r="CT96" s="396">
        <f t="shared" si="2042"/>
        <v>96.81</v>
      </c>
      <c r="CV96" s="399">
        <f t="shared" si="2055"/>
        <v>0</v>
      </c>
      <c r="CW96" s="367"/>
      <c r="CX96" s="111">
        <f t="shared" si="2043"/>
        <v>5.9250000000000115E-2</v>
      </c>
      <c r="CY96" s="367"/>
      <c r="CZ96" s="396">
        <f t="shared" si="2013"/>
        <v>196.35000000000019</v>
      </c>
      <c r="DA96" s="367"/>
      <c r="DB96" s="103">
        <f t="shared" si="1544"/>
        <v>0</v>
      </c>
      <c r="DC96" s="103">
        <f t="shared" si="1545"/>
        <v>98.938999999999993</v>
      </c>
      <c r="DD96" s="103">
        <f t="shared" si="1546"/>
        <v>98.938999999999993</v>
      </c>
      <c r="DE96" s="103">
        <f t="shared" si="1248"/>
        <v>0</v>
      </c>
      <c r="DF96" s="105">
        <f t="shared" si="1249"/>
        <v>0</v>
      </c>
      <c r="DG96" s="102">
        <f t="shared" si="1547"/>
        <v>0</v>
      </c>
      <c r="DH96" s="105">
        <f t="shared" si="1548"/>
        <v>0</v>
      </c>
      <c r="DI96" s="105">
        <f t="shared" si="1250"/>
        <v>0</v>
      </c>
      <c r="DJ96" s="111">
        <f t="shared" si="1251"/>
        <v>0</v>
      </c>
      <c r="DK96" s="401">
        <f t="shared" si="1549"/>
        <v>0</v>
      </c>
      <c r="DL96" s="111">
        <f t="shared" si="1550"/>
        <v>0</v>
      </c>
      <c r="DO96" s="403">
        <f t="shared" si="1551"/>
        <v>0</v>
      </c>
      <c r="DP96" s="403">
        <f t="shared" si="1552"/>
        <v>0</v>
      </c>
      <c r="DQ96" s="111">
        <f t="shared" si="2050"/>
        <v>0</v>
      </c>
      <c r="DR96" s="113">
        <f t="shared" si="1206"/>
        <v>0</v>
      </c>
      <c r="DS96" s="111">
        <f t="shared" si="1553"/>
        <v>0</v>
      </c>
      <c r="DT96" s="105">
        <f t="shared" si="1554"/>
        <v>0</v>
      </c>
      <c r="DU96" s="105">
        <f t="shared" si="1555"/>
        <v>0</v>
      </c>
      <c r="DV96" s="105">
        <f t="shared" si="2051"/>
        <v>0</v>
      </c>
      <c r="DW96" s="105">
        <f t="shared" si="2014"/>
        <v>0</v>
      </c>
      <c r="DX96" s="105">
        <f t="shared" si="1556"/>
        <v>0</v>
      </c>
      <c r="DZ96" s="105">
        <f t="shared" si="1557"/>
        <v>400</v>
      </c>
      <c r="EA96" s="105">
        <f t="shared" si="1558"/>
        <v>1600</v>
      </c>
      <c r="EB96" s="105">
        <f t="shared" si="1559"/>
        <v>3600</v>
      </c>
      <c r="EC96" s="105">
        <f t="shared" si="1560"/>
        <v>6400</v>
      </c>
      <c r="ED96" s="105">
        <f t="shared" si="1561"/>
        <v>10000</v>
      </c>
      <c r="EF96" s="105">
        <f t="shared" si="1233"/>
        <v>0</v>
      </c>
      <c r="EH96" s="105">
        <f t="shared" si="1222"/>
        <v>0</v>
      </c>
      <c r="EI96" s="105">
        <f t="shared" si="1562"/>
        <v>0</v>
      </c>
      <c r="EJ96" s="105">
        <f t="shared" si="1223"/>
        <v>0</v>
      </c>
      <c r="EL96" s="105">
        <f t="shared" si="2044"/>
        <v>0</v>
      </c>
      <c r="EM96" s="105">
        <f t="shared" si="1563"/>
        <v>0</v>
      </c>
      <c r="EN96" s="105">
        <f t="shared" si="1564"/>
        <v>0</v>
      </c>
      <c r="EO96" s="105">
        <f t="shared" si="1565"/>
        <v>0</v>
      </c>
      <c r="EP96" s="105">
        <f t="shared" si="1566"/>
        <v>0</v>
      </c>
      <c r="ER96" s="105">
        <f t="shared" si="1215"/>
        <v>0</v>
      </c>
      <c r="ES96" s="105">
        <f t="shared" si="1216"/>
        <v>0</v>
      </c>
      <c r="ET96" s="105">
        <f t="shared" si="1217"/>
        <v>0</v>
      </c>
      <c r="EU96" s="105">
        <f t="shared" si="1218"/>
        <v>0</v>
      </c>
      <c r="EV96" s="94">
        <f t="shared" si="1219"/>
        <v>0</v>
      </c>
      <c r="EW96" s="94">
        <f t="shared" si="1220"/>
        <v>0</v>
      </c>
      <c r="EX96" s="94">
        <f t="shared" si="1221"/>
        <v>0</v>
      </c>
      <c r="EZ96" s="94">
        <f t="shared" si="1224"/>
        <v>0</v>
      </c>
      <c r="FA96" s="94">
        <f t="shared" si="1225"/>
        <v>0</v>
      </c>
      <c r="FB96" s="94">
        <f t="shared" si="1226"/>
        <v>0</v>
      </c>
      <c r="FC96" s="94">
        <f t="shared" si="1227"/>
        <v>0</v>
      </c>
      <c r="FD96" s="94">
        <f t="shared" si="1228"/>
        <v>0</v>
      </c>
      <c r="FE96" s="94">
        <f t="shared" si="1229"/>
        <v>0</v>
      </c>
      <c r="FF96" s="94">
        <f t="shared" si="1230"/>
        <v>0</v>
      </c>
      <c r="FG96" s="94">
        <f t="shared" si="1231"/>
        <v>0</v>
      </c>
      <c r="FH96" s="94">
        <f t="shared" si="1232"/>
        <v>0</v>
      </c>
      <c r="FI96" s="369">
        <f t="shared" si="1252"/>
        <v>0</v>
      </c>
      <c r="FJ96" s="102">
        <f t="shared" si="1567"/>
        <v>0</v>
      </c>
      <c r="FK96" s="102">
        <f t="shared" si="1568"/>
        <v>0</v>
      </c>
      <c r="FL96" s="102">
        <f t="shared" si="1253"/>
        <v>0</v>
      </c>
      <c r="FM96" s="370">
        <f t="shared" si="1254"/>
        <v>0</v>
      </c>
      <c r="FN96" s="370">
        <f t="shared" si="1255"/>
        <v>0</v>
      </c>
      <c r="FO96" s="370">
        <f t="shared" si="1255"/>
        <v>0</v>
      </c>
      <c r="FP96" s="370">
        <f t="shared" si="1255"/>
        <v>0</v>
      </c>
      <c r="FQ96" s="370">
        <f t="shared" si="1256"/>
        <v>0</v>
      </c>
      <c r="FR96" s="370">
        <f t="shared" si="1569"/>
        <v>0</v>
      </c>
      <c r="FS96" s="370">
        <f t="shared" si="1214"/>
        <v>0</v>
      </c>
      <c r="FT96" s="370">
        <f t="shared" si="1214"/>
        <v>0</v>
      </c>
      <c r="FU96" s="370">
        <f t="shared" si="1214"/>
        <v>0</v>
      </c>
      <c r="FV96" s="370">
        <f t="shared" si="1214"/>
        <v>0</v>
      </c>
      <c r="FW96" s="370">
        <f t="shared" si="1214"/>
        <v>0</v>
      </c>
      <c r="FX96" s="370">
        <f t="shared" si="1570"/>
        <v>0</v>
      </c>
      <c r="FY96" s="371">
        <f t="shared" si="1257"/>
        <v>0</v>
      </c>
      <c r="FZ96" s="371">
        <f t="shared" si="1210"/>
        <v>0</v>
      </c>
      <c r="GA96" s="371">
        <f t="shared" si="1210"/>
        <v>0</v>
      </c>
      <c r="GB96" s="371">
        <f t="shared" si="1210"/>
        <v>0</v>
      </c>
      <c r="GC96" s="371">
        <f t="shared" si="1207"/>
        <v>0</v>
      </c>
      <c r="GD96" s="371">
        <f t="shared" si="1207"/>
        <v>0</v>
      </c>
      <c r="GE96" s="371">
        <f t="shared" si="1207"/>
        <v>0</v>
      </c>
      <c r="GF96" s="371">
        <f t="shared" si="1207"/>
        <v>0</v>
      </c>
      <c r="GG96" s="371">
        <f t="shared" si="1258"/>
        <v>0</v>
      </c>
      <c r="GH96" s="371">
        <f t="shared" si="1259"/>
        <v>0</v>
      </c>
      <c r="GI96" s="371">
        <f t="shared" si="990"/>
        <v>0</v>
      </c>
      <c r="GJ96" s="371">
        <f t="shared" si="990"/>
        <v>0</v>
      </c>
      <c r="GK96" s="371">
        <f t="shared" si="990"/>
        <v>0</v>
      </c>
      <c r="GL96" s="371">
        <f t="shared" si="990"/>
        <v>0</v>
      </c>
      <c r="GM96" s="371">
        <f t="shared" si="1260"/>
        <v>0</v>
      </c>
      <c r="GN96" s="371">
        <f t="shared" si="1260"/>
        <v>0</v>
      </c>
      <c r="GO96" s="371">
        <f t="shared" si="1260"/>
        <v>0</v>
      </c>
      <c r="GP96" s="371">
        <f t="shared" si="1260"/>
        <v>0</v>
      </c>
      <c r="GQ96" s="371">
        <f t="shared" si="1260"/>
        <v>0</v>
      </c>
      <c r="GR96" s="371">
        <f t="shared" si="1261"/>
        <v>0</v>
      </c>
      <c r="GS96" s="371">
        <f t="shared" si="1262"/>
        <v>0</v>
      </c>
      <c r="GT96" s="102">
        <f t="shared" si="1571"/>
        <v>0</v>
      </c>
      <c r="GU96" s="94">
        <f t="shared" si="2015"/>
        <v>0</v>
      </c>
      <c r="GV96" s="94">
        <f t="shared" si="2016"/>
        <v>0</v>
      </c>
      <c r="GW96" s="372">
        <f t="shared" si="1572"/>
        <v>0</v>
      </c>
      <c r="GX96" s="372">
        <f t="shared" si="1573"/>
        <v>0</v>
      </c>
      <c r="GY96" s="372">
        <f t="shared" si="1574"/>
        <v>0</v>
      </c>
      <c r="HA96" s="94">
        <v>86</v>
      </c>
      <c r="HB96" s="105">
        <f t="shared" si="1263"/>
        <v>0</v>
      </c>
      <c r="HC96" s="94">
        <f t="shared" si="2045"/>
        <v>0</v>
      </c>
      <c r="HD96" s="94">
        <f t="shared" si="1575"/>
        <v>0</v>
      </c>
      <c r="HE96" s="93">
        <f t="shared" si="1264"/>
        <v>0</v>
      </c>
      <c r="HF96" s="93">
        <f t="shared" si="1265"/>
        <v>0</v>
      </c>
      <c r="HG96" s="94">
        <f t="shared" si="2017"/>
        <v>0</v>
      </c>
      <c r="HH96" s="120">
        <f t="shared" si="2018"/>
        <v>0</v>
      </c>
      <c r="HI96" s="93">
        <f t="shared" si="2019"/>
        <v>0</v>
      </c>
      <c r="HJ96" s="120">
        <f t="shared" si="1266"/>
        <v>0</v>
      </c>
      <c r="HK96" s="151">
        <f t="shared" si="1267"/>
        <v>0</v>
      </c>
      <c r="HM96" s="376">
        <f t="shared" si="1576"/>
        <v>0</v>
      </c>
      <c r="HN96" s="189">
        <f t="shared" si="1577"/>
        <v>0</v>
      </c>
      <c r="HO96" s="189" t="str">
        <f t="shared" si="1578"/>
        <v>.00000000000</v>
      </c>
      <c r="HP96" s="189">
        <f t="shared" si="1579"/>
        <v>0</v>
      </c>
      <c r="HQ96" s="189">
        <f t="shared" si="1580"/>
        <v>0</v>
      </c>
      <c r="HR96" s="377" t="str">
        <f t="shared" si="1581"/>
        <v>.00000000000</v>
      </c>
      <c r="HT96" s="376">
        <f t="shared" si="1582"/>
        <v>0</v>
      </c>
      <c r="HU96" s="189">
        <f t="shared" si="1583"/>
        <v>0</v>
      </c>
      <c r="HV96" s="189" t="str">
        <f t="shared" si="1584"/>
        <v>.00000000000</v>
      </c>
      <c r="HW96" s="189">
        <f t="shared" si="1268"/>
        <v>2.5</v>
      </c>
      <c r="HX96" s="189">
        <f t="shared" si="1585"/>
        <v>2</v>
      </c>
      <c r="HY96" s="377" t="str">
        <f t="shared" si="1586"/>
        <v>.50000000000</v>
      </c>
      <c r="IA96" s="94">
        <f t="shared" si="1269"/>
        <v>0</v>
      </c>
      <c r="IB96" s="94">
        <f t="shared" si="1270"/>
        <v>0</v>
      </c>
      <c r="IC96" s="94">
        <f t="shared" si="1587"/>
        <v>0</v>
      </c>
      <c r="ID96" s="94">
        <f t="shared" si="1588"/>
        <v>0</v>
      </c>
      <c r="IE96" s="94">
        <f t="shared" si="1589"/>
        <v>0</v>
      </c>
      <c r="IF96" s="94" t="str">
        <f t="shared" si="1590"/>
        <v>.00000000000</v>
      </c>
      <c r="IG96" s="94">
        <f t="shared" si="1271"/>
        <v>0</v>
      </c>
      <c r="IH96" s="94">
        <f t="shared" si="1591"/>
        <v>0</v>
      </c>
      <c r="II96" s="94" t="str">
        <f t="shared" si="1592"/>
        <v>.00000000000</v>
      </c>
      <c r="IJ96" s="94">
        <f t="shared" si="1272"/>
        <v>0</v>
      </c>
      <c r="IL96" s="376">
        <f t="shared" si="1593"/>
        <v>0</v>
      </c>
      <c r="IM96" s="189">
        <f t="shared" si="1594"/>
        <v>0</v>
      </c>
      <c r="IN96" s="189" t="str">
        <f t="shared" si="1595"/>
        <v>.00000000000</v>
      </c>
      <c r="IO96" s="189">
        <f t="shared" si="1273"/>
        <v>0</v>
      </c>
      <c r="IP96" s="189">
        <f t="shared" si="1596"/>
        <v>0</v>
      </c>
      <c r="IQ96" s="377" t="str">
        <f t="shared" si="1597"/>
        <v>.00000000000</v>
      </c>
      <c r="IR96" s="105">
        <f t="shared" si="1274"/>
        <v>0</v>
      </c>
      <c r="IT96" s="599">
        <f t="shared" si="1598"/>
        <v>0</v>
      </c>
      <c r="IU96" s="601">
        <f t="shared" si="1275"/>
        <v>0</v>
      </c>
      <c r="IV96" s="518">
        <f t="shared" si="1599"/>
        <v>0</v>
      </c>
      <c r="IW96" s="518">
        <f t="shared" si="1600"/>
        <v>0</v>
      </c>
      <c r="IX96" s="507">
        <f t="shared" si="1276"/>
        <v>0</v>
      </c>
      <c r="IY96" s="518">
        <f t="shared" si="1601"/>
        <v>0</v>
      </c>
      <c r="IZ96" s="518">
        <f t="shared" si="1602"/>
        <v>0</v>
      </c>
      <c r="JA96" s="519">
        <f t="shared" si="1603"/>
        <v>0</v>
      </c>
      <c r="JB96" s="100">
        <f t="shared" si="1604"/>
        <v>0</v>
      </c>
      <c r="JC96" s="514">
        <f t="shared" si="1605"/>
        <v>0</v>
      </c>
      <c r="JD96" s="519">
        <f t="shared" si="1606"/>
        <v>0</v>
      </c>
      <c r="JE96" s="672">
        <f t="shared" si="1607"/>
        <v>0</v>
      </c>
      <c r="JF96" s="677" t="s">
        <v>838</v>
      </c>
      <c r="JG96" s="671" t="s">
        <v>838</v>
      </c>
      <c r="JH96" s="671" t="s">
        <v>838</v>
      </c>
      <c r="JI96" s="671" t="s">
        <v>838</v>
      </c>
      <c r="JJ96" s="671" t="s">
        <v>838</v>
      </c>
      <c r="JK96" s="671" t="s">
        <v>838</v>
      </c>
      <c r="JL96" s="671" t="s">
        <v>838</v>
      </c>
      <c r="JM96" s="671" t="s">
        <v>838</v>
      </c>
      <c r="JN96" s="671" t="s">
        <v>838</v>
      </c>
      <c r="JO96" s="671" t="s">
        <v>838</v>
      </c>
      <c r="JP96" s="671" t="s">
        <v>838</v>
      </c>
      <c r="JQ96" s="671" t="s">
        <v>838</v>
      </c>
      <c r="JR96" s="671" t="s">
        <v>838</v>
      </c>
      <c r="JS96" s="671" t="s">
        <v>838</v>
      </c>
      <c r="JT96" s="671" t="s">
        <v>838</v>
      </c>
      <c r="JU96" s="671" t="s">
        <v>838</v>
      </c>
      <c r="JV96" s="671" t="s">
        <v>838</v>
      </c>
      <c r="JW96" s="671" t="s">
        <v>838</v>
      </c>
      <c r="JX96" s="671" t="s">
        <v>838</v>
      </c>
      <c r="JY96" s="671" t="s">
        <v>838</v>
      </c>
      <c r="JZ96" s="671" t="s">
        <v>838</v>
      </c>
      <c r="KA96" s="678" t="s">
        <v>838</v>
      </c>
      <c r="KB96" s="678" t="s">
        <v>838</v>
      </c>
      <c r="KC96" s="678" t="s">
        <v>838</v>
      </c>
      <c r="KD96" s="678" t="s">
        <v>838</v>
      </c>
      <c r="KE96" s="678" t="s">
        <v>838</v>
      </c>
      <c r="KF96" s="678" t="s">
        <v>838</v>
      </c>
      <c r="KG96" s="678" t="s">
        <v>838</v>
      </c>
      <c r="KH96" s="678" t="s">
        <v>838</v>
      </c>
      <c r="KI96" s="678" t="s">
        <v>838</v>
      </c>
      <c r="KJ96" s="678" t="s">
        <v>838</v>
      </c>
      <c r="KK96" s="678" t="s">
        <v>838</v>
      </c>
      <c r="KL96" s="678" t="s">
        <v>838</v>
      </c>
      <c r="KM96" s="678" t="s">
        <v>838</v>
      </c>
      <c r="KN96" s="678" t="s">
        <v>838</v>
      </c>
      <c r="KO96" s="678" t="s">
        <v>838</v>
      </c>
      <c r="KP96" s="678" t="s">
        <v>838</v>
      </c>
      <c r="KQ96" s="678" t="s">
        <v>838</v>
      </c>
      <c r="KR96" s="678" t="s">
        <v>838</v>
      </c>
      <c r="KS96" s="678" t="s">
        <v>838</v>
      </c>
      <c r="KT96" s="678" t="s">
        <v>838</v>
      </c>
      <c r="KU96" s="678" t="s">
        <v>838</v>
      </c>
      <c r="KV96" s="686"/>
      <c r="KW96" s="686"/>
      <c r="KX96" s="529"/>
      <c r="KY96" s="529"/>
      <c r="KZ96" s="529"/>
      <c r="LA96" s="529"/>
      <c r="LB96" s="529"/>
      <c r="LC96" s="529"/>
      <c r="LD96" s="529"/>
      <c r="LE96" s="529"/>
      <c r="LF96" s="529"/>
      <c r="LG96" s="529"/>
      <c r="LH96" s="529"/>
      <c r="LI96" s="529"/>
      <c r="LJ96" s="529"/>
      <c r="LK96" s="529"/>
      <c r="LL96" s="529"/>
      <c r="LM96" s="529"/>
      <c r="LN96" s="529"/>
      <c r="LO96" s="529"/>
      <c r="LP96" s="529"/>
      <c r="LQ96" s="529"/>
      <c r="LR96" s="529"/>
      <c r="LS96" s="529"/>
      <c r="LT96" s="250"/>
      <c r="LU96" s="529"/>
      <c r="LV96" s="529"/>
      <c r="LW96" s="529"/>
      <c r="LX96" s="529"/>
      <c r="LY96" s="529"/>
      <c r="LZ96" s="529"/>
      <c r="MA96" s="529"/>
      <c r="MB96" s="529"/>
      <c r="MC96" s="529"/>
      <c r="MD96" s="529"/>
      <c r="ME96" s="529"/>
      <c r="MF96" s="529"/>
      <c r="MG96" s="529"/>
      <c r="MH96" s="529"/>
      <c r="MI96" s="529"/>
      <c r="MJ96" s="529"/>
      <c r="MK96" s="529"/>
      <c r="ML96" s="529"/>
      <c r="MM96" s="529"/>
      <c r="MN96" s="529"/>
      <c r="MO96" s="529"/>
      <c r="MP96" s="529"/>
      <c r="MQ96" s="529"/>
      <c r="MR96" s="529"/>
      <c r="MS96" s="529"/>
      <c r="MT96" s="529"/>
      <c r="MU96" s="529"/>
      <c r="MV96" s="529"/>
      <c r="MW96" s="529"/>
      <c r="MX96" s="529"/>
      <c r="MY96" s="529"/>
      <c r="MZ96" s="529"/>
      <c r="NA96" s="529"/>
      <c r="NB96" s="529"/>
      <c r="NC96" s="529"/>
      <c r="ND96" s="529"/>
      <c r="NE96" s="529"/>
      <c r="NF96" s="529"/>
      <c r="NG96" s="529"/>
      <c r="NH96" s="529"/>
      <c r="NI96" s="529"/>
      <c r="NJ96" s="529"/>
      <c r="NK96" s="529"/>
      <c r="NL96" s="529"/>
      <c r="NM96" s="529"/>
      <c r="NN96" s="529"/>
      <c r="NO96" s="529"/>
      <c r="NP96" s="529"/>
      <c r="NQ96" s="529"/>
      <c r="NR96" s="529"/>
      <c r="NS96" s="529"/>
      <c r="NT96" s="529"/>
      <c r="NU96" s="529"/>
      <c r="NV96" s="379">
        <f t="shared" si="1277"/>
        <v>0</v>
      </c>
      <c r="NW96" s="100">
        <f t="shared" si="2020"/>
        <v>0</v>
      </c>
      <c r="NX96" s="189">
        <f t="shared" si="2021"/>
        <v>0</v>
      </c>
      <c r="NY96" s="189">
        <f t="shared" si="2022"/>
        <v>0</v>
      </c>
      <c r="NZ96" s="189">
        <f t="shared" si="1278"/>
        <v>910.40000000000009</v>
      </c>
      <c r="OA96" s="189">
        <f t="shared" si="2023"/>
        <v>0</v>
      </c>
      <c r="OB96" s="377">
        <f t="shared" si="2024"/>
        <v>0</v>
      </c>
      <c r="OC96" s="105">
        <f t="shared" si="2046"/>
        <v>0</v>
      </c>
      <c r="OE96" s="376">
        <f t="shared" si="1279"/>
        <v>0</v>
      </c>
      <c r="OF96" s="189">
        <f t="shared" si="1280"/>
        <v>0</v>
      </c>
      <c r="OG96" s="189">
        <f t="shared" si="1281"/>
        <v>0</v>
      </c>
      <c r="OH96" s="189">
        <f t="shared" si="1282"/>
        <v>0</v>
      </c>
      <c r="OI96" s="189">
        <f t="shared" si="1283"/>
        <v>0</v>
      </c>
      <c r="OJ96" s="377">
        <f t="shared" si="1284"/>
        <v>0</v>
      </c>
      <c r="OK96" s="94">
        <f t="shared" si="1608"/>
        <v>0</v>
      </c>
      <c r="OM96" s="94">
        <f t="shared" si="1609"/>
        <v>0</v>
      </c>
      <c r="ON96" s="189">
        <f t="shared" si="1610"/>
        <v>0</v>
      </c>
      <c r="OO96" s="189" t="str">
        <f t="shared" si="1611"/>
        <v>.00000000000</v>
      </c>
      <c r="OP96" s="189">
        <f t="shared" si="1285"/>
        <v>0</v>
      </c>
      <c r="OQ96" s="189">
        <f t="shared" si="1612"/>
        <v>0</v>
      </c>
      <c r="OR96" s="94" t="str">
        <f t="shared" si="1613"/>
        <v>.00000000000</v>
      </c>
      <c r="OS96" s="94">
        <f t="shared" si="1614"/>
        <v>0</v>
      </c>
      <c r="OU96" s="94">
        <f t="shared" si="1615"/>
        <v>0</v>
      </c>
      <c r="OV96" s="189">
        <f t="shared" si="1616"/>
        <v>0</v>
      </c>
      <c r="OW96" s="189" t="str">
        <f t="shared" si="1617"/>
        <v>.00000000000</v>
      </c>
      <c r="OX96" s="189">
        <f t="shared" si="1286"/>
        <v>900.40000000000009</v>
      </c>
      <c r="OY96" s="189">
        <f t="shared" si="1618"/>
        <v>900</v>
      </c>
      <c r="OZ96" s="94" t="str">
        <f t="shared" si="1619"/>
        <v>.40000000000</v>
      </c>
      <c r="PA96" s="94">
        <f t="shared" si="1620"/>
        <v>0</v>
      </c>
      <c r="PC96" s="94">
        <f t="shared" si="1287"/>
        <v>0</v>
      </c>
      <c r="PD96" s="189">
        <f t="shared" si="1288"/>
        <v>0</v>
      </c>
      <c r="PE96" s="189">
        <f t="shared" si="1289"/>
        <v>0</v>
      </c>
      <c r="PF96" s="189">
        <f t="shared" si="1290"/>
        <v>0</v>
      </c>
      <c r="PG96" s="189">
        <f t="shared" si="1291"/>
        <v>0</v>
      </c>
      <c r="PH96" s="94">
        <f t="shared" si="1292"/>
        <v>0</v>
      </c>
      <c r="PI96" s="94">
        <f t="shared" si="1621"/>
        <v>0</v>
      </c>
      <c r="PK96" s="105">
        <f t="shared" si="1293"/>
        <v>0</v>
      </c>
      <c r="PL96" s="121">
        <f t="shared" si="1294"/>
        <v>0</v>
      </c>
      <c r="PM96" s="121">
        <f t="shared" si="1622"/>
        <v>0</v>
      </c>
      <c r="PN96" s="121">
        <f t="shared" si="1295"/>
        <v>0</v>
      </c>
      <c r="PO96" s="121">
        <f t="shared" si="1296"/>
        <v>0</v>
      </c>
      <c r="PP96" s="121">
        <f t="shared" si="1623"/>
        <v>0</v>
      </c>
      <c r="PQ96" s="121">
        <f t="shared" si="1297"/>
        <v>0</v>
      </c>
      <c r="PS96" s="121">
        <f t="shared" si="2025"/>
        <v>0</v>
      </c>
      <c r="PT96" s="121">
        <f t="shared" si="1624"/>
        <v>0</v>
      </c>
      <c r="PU96" s="121">
        <f t="shared" si="1298"/>
        <v>0</v>
      </c>
      <c r="PV96" s="121">
        <f t="shared" si="1299"/>
        <v>0</v>
      </c>
      <c r="PW96" s="121">
        <f t="shared" si="1625"/>
        <v>0</v>
      </c>
      <c r="PX96" s="121">
        <f t="shared" si="1300"/>
        <v>0</v>
      </c>
      <c r="PY96" s="299" t="str">
        <f t="shared" si="1626"/>
        <v>-</v>
      </c>
      <c r="QA96" s="94">
        <f t="shared" si="2026"/>
        <v>0</v>
      </c>
      <c r="QB96" s="121">
        <f t="shared" si="2027"/>
        <v>0</v>
      </c>
      <c r="QC96" s="121">
        <f t="shared" si="1627"/>
        <v>0</v>
      </c>
      <c r="QE96" s="383">
        <v>87</v>
      </c>
      <c r="QF96" s="121">
        <f t="shared" si="1301"/>
        <v>0</v>
      </c>
      <c r="QG96" s="121">
        <f t="shared" si="1628"/>
        <v>0</v>
      </c>
      <c r="QH96" s="121" t="str">
        <f t="shared" si="1629"/>
        <v>.00000000000</v>
      </c>
      <c r="QI96" s="121">
        <f t="shared" si="1302"/>
        <v>0</v>
      </c>
      <c r="QJ96" s="121">
        <f t="shared" si="1630"/>
        <v>0</v>
      </c>
      <c r="QK96" s="121" t="str">
        <f t="shared" si="1631"/>
        <v>.00000000000</v>
      </c>
      <c r="QM96" s="121">
        <f t="shared" si="1632"/>
        <v>9999999999</v>
      </c>
      <c r="QO96" s="123" t="s">
        <v>561</v>
      </c>
      <c r="QT96" s="124">
        <f t="shared" si="2052"/>
        <v>9999999999999</v>
      </c>
      <c r="QU96" s="124">
        <f t="shared" si="2052"/>
        <v>9999999999999</v>
      </c>
      <c r="QV96" s="124">
        <f t="shared" si="2052"/>
        <v>9999999999999</v>
      </c>
      <c r="QW96" s="124">
        <f t="shared" si="2047"/>
        <v>9999999999999</v>
      </c>
      <c r="QX96" s="507">
        <f t="shared" si="2053"/>
        <v>0</v>
      </c>
      <c r="QY96" s="457">
        <f t="shared" si="2048"/>
        <v>0</v>
      </c>
      <c r="QZ96" s="457">
        <f t="shared" si="2049"/>
        <v>0</v>
      </c>
      <c r="RA96" s="457">
        <f t="shared" si="2054"/>
        <v>0</v>
      </c>
      <c r="RI96" s="507">
        <f t="shared" si="1633"/>
        <v>0</v>
      </c>
      <c r="RJ96" s="795">
        <f t="shared" si="1634"/>
        <v>0</v>
      </c>
      <c r="RK96" s="518" t="str">
        <f t="shared" si="1635"/>
        <v>.00000000000</v>
      </c>
      <c r="RL96" s="511">
        <f t="shared" si="1636"/>
        <v>930</v>
      </c>
      <c r="RM96" s="795">
        <f t="shared" si="1637"/>
        <v>930</v>
      </c>
      <c r="RN96" s="518" t="str">
        <f t="shared" si="1638"/>
        <v>.00000000000</v>
      </c>
      <c r="RO96" s="507">
        <f t="shared" si="1639"/>
        <v>0</v>
      </c>
      <c r="RP96" s="795">
        <f t="shared" si="1640"/>
        <v>0</v>
      </c>
      <c r="RQ96" s="518" t="str">
        <f t="shared" si="1641"/>
        <v>.00000000000</v>
      </c>
      <c r="RR96" s="511">
        <f t="shared" si="1642"/>
        <v>1020</v>
      </c>
      <c r="RS96" s="795">
        <f t="shared" si="1643"/>
        <v>1020</v>
      </c>
      <c r="RT96" s="518" t="str">
        <f t="shared" si="1644"/>
        <v>.00000000000</v>
      </c>
      <c r="RZ96" s="131">
        <f t="shared" si="1303"/>
        <v>0</v>
      </c>
      <c r="SA96" s="124">
        <f t="shared" si="1645"/>
        <v>0</v>
      </c>
      <c r="SB96" s="121" t="str">
        <f t="shared" si="1646"/>
        <v>.00000000000</v>
      </c>
      <c r="SC96" s="120">
        <f t="shared" si="1304"/>
        <v>0</v>
      </c>
      <c r="SD96" s="124">
        <f t="shared" si="1647"/>
        <v>0</v>
      </c>
      <c r="SE96" s="121" t="str">
        <f t="shared" si="1648"/>
        <v>.00000000000</v>
      </c>
      <c r="SF96" s="131">
        <f t="shared" si="1305"/>
        <v>0</v>
      </c>
      <c r="SG96" s="124">
        <f t="shared" si="1649"/>
        <v>0</v>
      </c>
      <c r="SH96" s="121" t="str">
        <f t="shared" si="1650"/>
        <v>.00000000000</v>
      </c>
      <c r="SI96" s="120">
        <f t="shared" si="1306"/>
        <v>0</v>
      </c>
      <c r="SJ96" s="124">
        <f t="shared" si="1651"/>
        <v>0</v>
      </c>
      <c r="SK96" s="121" t="str">
        <f t="shared" si="1652"/>
        <v>.00000000000</v>
      </c>
      <c r="SM96" s="131">
        <f t="shared" si="1307"/>
        <v>0</v>
      </c>
      <c r="SN96" s="124">
        <f t="shared" si="1653"/>
        <v>0</v>
      </c>
      <c r="SO96" s="121" t="str">
        <f t="shared" si="1654"/>
        <v>.00000000000</v>
      </c>
      <c r="SP96" s="120">
        <f t="shared" si="1308"/>
        <v>0</v>
      </c>
      <c r="SQ96" s="124">
        <f t="shared" si="1655"/>
        <v>0</v>
      </c>
      <c r="SR96" s="121" t="str">
        <f t="shared" si="1656"/>
        <v>.00000000000</v>
      </c>
      <c r="SS96" s="121">
        <f t="shared" si="1309"/>
        <v>0</v>
      </c>
      <c r="SU96" s="94">
        <f t="shared" si="2028"/>
        <v>-1</v>
      </c>
      <c r="SV96" s="121">
        <f t="shared" si="2029"/>
        <v>-1</v>
      </c>
      <c r="SW96" s="121" t="str">
        <f t="shared" si="1657"/>
        <v>.00000000000</v>
      </c>
      <c r="SX96" s="94">
        <f t="shared" si="2030"/>
        <v>1790</v>
      </c>
      <c r="SY96" s="121">
        <f t="shared" si="2031"/>
        <v>1790</v>
      </c>
      <c r="SZ96" s="121" t="str">
        <f t="shared" si="1658"/>
        <v>.00000000000</v>
      </c>
      <c r="TA96" s="94" t="str">
        <f t="shared" si="1659"/>
        <v>179,000</v>
      </c>
      <c r="TB96" s="94">
        <v>87</v>
      </c>
      <c r="TC96" s="94">
        <f t="shared" si="1660"/>
        <v>0</v>
      </c>
      <c r="TE96" s="121">
        <f t="shared" si="1661"/>
        <v>0</v>
      </c>
      <c r="TF96" s="121">
        <f t="shared" si="1662"/>
        <v>0</v>
      </c>
      <c r="TG96" s="121" t="str">
        <f t="shared" si="2063"/>
        <v>.00000000000</v>
      </c>
      <c r="TH96" s="121">
        <f t="shared" si="1310"/>
        <v>7</v>
      </c>
      <c r="TI96" s="121">
        <f t="shared" si="2064"/>
        <v>7</v>
      </c>
      <c r="TJ96" s="121" t="str">
        <f t="shared" si="2065"/>
        <v>.00000000000</v>
      </c>
      <c r="TK96" s="94">
        <f t="shared" si="2032"/>
        <v>0</v>
      </c>
      <c r="TL96" s="94">
        <v>87</v>
      </c>
      <c r="TM96" s="94">
        <f t="shared" si="1311"/>
        <v>0</v>
      </c>
      <c r="TO96" s="121">
        <f t="shared" si="1663"/>
        <v>0</v>
      </c>
      <c r="TP96" s="121">
        <f t="shared" si="1664"/>
        <v>0</v>
      </c>
      <c r="TQ96" s="121" t="str">
        <f t="shared" si="1665"/>
        <v>.00000000000</v>
      </c>
      <c r="TR96" s="121">
        <f t="shared" si="1312"/>
        <v>928</v>
      </c>
      <c r="TS96" s="121">
        <f t="shared" si="1666"/>
        <v>928</v>
      </c>
      <c r="TT96" s="121" t="str">
        <f t="shared" si="1667"/>
        <v>.00000000000</v>
      </c>
      <c r="TU96" s="94">
        <f t="shared" si="1668"/>
        <v>0</v>
      </c>
      <c r="TW96" s="105">
        <f t="shared" si="1669"/>
        <v>-9.4500000004499998E-2</v>
      </c>
      <c r="TX96" s="105">
        <f t="shared" si="1670"/>
        <v>0</v>
      </c>
      <c r="TY96" s="105">
        <f t="shared" si="1671"/>
        <v>-9.4500000004499998E-2</v>
      </c>
      <c r="TZ96" s="105">
        <f t="shared" si="1672"/>
        <v>0</v>
      </c>
      <c r="UA96" s="105">
        <f t="shared" si="1673"/>
        <v>0</v>
      </c>
      <c r="UB96" s="105">
        <f t="shared" si="1674"/>
        <v>0</v>
      </c>
      <c r="UC96" s="105">
        <f t="shared" si="1313"/>
        <v>0</v>
      </c>
      <c r="UD96" s="105">
        <f t="shared" si="1314"/>
        <v>0</v>
      </c>
      <c r="UE96" s="105">
        <f t="shared" si="1315"/>
        <v>0</v>
      </c>
      <c r="UF96" s="105">
        <f t="shared" si="1675"/>
        <v>0</v>
      </c>
      <c r="UG96" s="105">
        <f t="shared" si="1675"/>
        <v>0</v>
      </c>
      <c r="UH96" s="105">
        <f t="shared" si="1675"/>
        <v>0</v>
      </c>
      <c r="UI96" s="105">
        <f>UI95</f>
        <v>0</v>
      </c>
      <c r="UK96" s="105">
        <f t="shared" si="1316"/>
        <v>327.75000000074999</v>
      </c>
      <c r="UL96" s="102">
        <f t="shared" si="1676"/>
        <v>327</v>
      </c>
      <c r="UM96" s="105" t="str">
        <f t="shared" si="1677"/>
        <v>.75000000075</v>
      </c>
      <c r="UN96" s="105">
        <f t="shared" si="1678"/>
        <v>-9.4500000004499998E-2</v>
      </c>
      <c r="UO96" s="102">
        <f t="shared" si="1679"/>
        <v>-1</v>
      </c>
      <c r="UP96" s="105" t="str">
        <f t="shared" si="1680"/>
        <v>.90550000000</v>
      </c>
      <c r="UQ96" s="275">
        <f>UQ95+$UY$6*$US$6</f>
        <v>330.90000000089998</v>
      </c>
      <c r="UR96" s="105">
        <f t="shared" si="1681"/>
        <v>330</v>
      </c>
      <c r="US96" s="105" t="str">
        <f t="shared" si="1682"/>
        <v>.90000000090</v>
      </c>
      <c r="UT96" s="103">
        <f t="shared" si="1317"/>
        <v>0</v>
      </c>
      <c r="UU96" s="102">
        <f t="shared" si="1683"/>
        <v>0</v>
      </c>
      <c r="UV96" s="105" t="str">
        <f t="shared" si="1684"/>
        <v>.00000000000</v>
      </c>
      <c r="UW96" s="105">
        <f t="shared" si="1318"/>
        <v>334.05000000104997</v>
      </c>
      <c r="UX96" s="102">
        <f t="shared" si="1685"/>
        <v>334</v>
      </c>
      <c r="UY96" s="105" t="str">
        <f t="shared" si="1686"/>
        <v>.05000000105</v>
      </c>
      <c r="UZ96" s="103">
        <f t="shared" si="2033"/>
        <v>-9.4500000004499998E-2</v>
      </c>
      <c r="VA96" s="102">
        <f t="shared" si="1687"/>
        <v>-1</v>
      </c>
      <c r="VB96" s="105" t="str">
        <f t="shared" si="1688"/>
        <v>.90550000000</v>
      </c>
      <c r="VC96" s="94" t="str">
        <f t="shared" si="1319"/>
        <v>-</v>
      </c>
      <c r="VD96" s="94" t="str">
        <f t="shared" si="1320"/>
        <v>-</v>
      </c>
      <c r="VE96" s="94" t="str">
        <f t="shared" si="1321"/>
        <v>-</v>
      </c>
      <c r="VF96" s="94" t="str">
        <f t="shared" si="1322"/>
        <v>-</v>
      </c>
      <c r="VH96" s="105">
        <f t="shared" si="1689"/>
        <v>327.75000000074999</v>
      </c>
      <c r="VI96" s="102">
        <f t="shared" si="1690"/>
        <v>327</v>
      </c>
      <c r="VJ96" s="105" t="str">
        <f t="shared" si="1691"/>
        <v>.75000000075</v>
      </c>
      <c r="VK96" s="103">
        <f t="shared" si="1692"/>
        <v>0</v>
      </c>
      <c r="VL96" s="102">
        <f t="shared" si="1693"/>
        <v>0</v>
      </c>
      <c r="VM96" s="105" t="str">
        <f t="shared" si="2034"/>
        <v>.00000000000</v>
      </c>
      <c r="VN96" s="105">
        <f t="shared" si="1694"/>
        <v>327.75000000074999</v>
      </c>
      <c r="VO96" s="102">
        <f t="shared" si="1695"/>
        <v>327</v>
      </c>
      <c r="VP96" s="105" t="str">
        <f t="shared" si="1696"/>
        <v>.75000000075</v>
      </c>
      <c r="VQ96" s="103">
        <f t="shared" si="1697"/>
        <v>-9.4500000004499998E-2</v>
      </c>
      <c r="VR96" s="102">
        <f t="shared" si="1698"/>
        <v>-1</v>
      </c>
      <c r="VS96" s="105" t="str">
        <f t="shared" si="1699"/>
        <v>.90550000000</v>
      </c>
      <c r="VT96" s="105">
        <f t="shared" si="1700"/>
        <v>330.90000000089998</v>
      </c>
      <c r="VU96" s="105">
        <f t="shared" si="1701"/>
        <v>330</v>
      </c>
      <c r="VV96" s="105" t="str">
        <f t="shared" si="1702"/>
        <v>.90000000090</v>
      </c>
      <c r="VW96" s="103">
        <f t="shared" si="1703"/>
        <v>0</v>
      </c>
      <c r="VX96" s="102">
        <f t="shared" si="1704"/>
        <v>0</v>
      </c>
      <c r="VY96" s="105" t="str">
        <f t="shared" si="1705"/>
        <v>.00000000000</v>
      </c>
      <c r="VZ96" s="105">
        <f t="shared" si="1706"/>
        <v>334.05000000104997</v>
      </c>
      <c r="WA96" s="102">
        <f t="shared" si="1707"/>
        <v>334</v>
      </c>
      <c r="WB96" s="105" t="str">
        <f t="shared" si="1708"/>
        <v>.05000000105</v>
      </c>
      <c r="WC96" s="103">
        <f t="shared" si="2035"/>
        <v>-9.4500000004499998E-2</v>
      </c>
      <c r="WD96" s="102">
        <f t="shared" si="1709"/>
        <v>-1</v>
      </c>
      <c r="WE96" s="105" t="str">
        <f t="shared" si="1710"/>
        <v>.90550000000</v>
      </c>
      <c r="WF96" s="105">
        <f t="shared" si="1711"/>
        <v>334.05000000104997</v>
      </c>
      <c r="WG96" s="102">
        <f t="shared" si="1712"/>
        <v>334</v>
      </c>
      <c r="WH96" s="105" t="str">
        <f t="shared" si="1713"/>
        <v>.05000000105</v>
      </c>
      <c r="WI96" s="103">
        <f t="shared" si="1714"/>
        <v>0</v>
      </c>
      <c r="WJ96" s="102">
        <f t="shared" si="1715"/>
        <v>0</v>
      </c>
      <c r="WK96" s="105" t="str">
        <f t="shared" si="1716"/>
        <v>.00000000000</v>
      </c>
      <c r="WL96" s="343" t="str">
        <f t="shared" si="1323"/>
        <v>-</v>
      </c>
      <c r="WM96" s="343" t="str">
        <f t="shared" si="1324"/>
        <v>-</v>
      </c>
      <c r="WN96" s="343" t="str">
        <f t="shared" si="1325"/>
        <v>-</v>
      </c>
      <c r="WO96" s="343" t="str">
        <f t="shared" si="1326"/>
        <v>-</v>
      </c>
      <c r="WP96" s="343" t="str">
        <f t="shared" si="1327"/>
        <v>-</v>
      </c>
      <c r="WQ96" s="343" t="str">
        <f t="shared" si="1328"/>
        <v>-</v>
      </c>
      <c r="WS96" s="103">
        <f t="shared" si="1329"/>
        <v>0</v>
      </c>
      <c r="WT96" s="103">
        <f t="shared" si="1330"/>
        <v>0</v>
      </c>
      <c r="WU96" s="103">
        <f t="shared" si="1331"/>
        <v>0</v>
      </c>
      <c r="WV96" s="103">
        <f t="shared" si="1332"/>
        <v>0</v>
      </c>
      <c r="WW96" s="103">
        <f t="shared" si="1333"/>
        <v>0</v>
      </c>
      <c r="WX96" s="120">
        <f t="shared" si="1334"/>
        <v>0</v>
      </c>
      <c r="WY96" s="103">
        <f t="shared" si="1717"/>
        <v>0</v>
      </c>
      <c r="WZ96" s="103">
        <f t="shared" si="1718"/>
        <v>0</v>
      </c>
      <c r="XA96" s="105">
        <f t="shared" si="1719"/>
        <v>0</v>
      </c>
      <c r="XB96" s="105">
        <f t="shared" si="1720"/>
        <v>0</v>
      </c>
      <c r="XC96" s="105">
        <f t="shared" si="1721"/>
        <v>0</v>
      </c>
      <c r="XD96" s="105">
        <f t="shared" si="1722"/>
        <v>0</v>
      </c>
      <c r="XE96" s="105">
        <f t="shared" si="1723"/>
        <v>0</v>
      </c>
      <c r="XF96" s="105">
        <f t="shared" si="1724"/>
        <v>0</v>
      </c>
      <c r="XG96" s="105">
        <f t="shared" si="2036"/>
        <v>0</v>
      </c>
      <c r="XH96" s="105">
        <f t="shared" si="1725"/>
        <v>0</v>
      </c>
      <c r="XI96" s="105">
        <f t="shared" si="1726"/>
        <v>0</v>
      </c>
      <c r="XJ96" s="105">
        <f t="shared" si="1727"/>
        <v>0</v>
      </c>
      <c r="XK96" s="105">
        <f t="shared" si="1728"/>
        <v>0</v>
      </c>
      <c r="XL96" s="105">
        <f t="shared" si="1729"/>
        <v>0</v>
      </c>
      <c r="XM96" s="102">
        <f t="shared" si="1335"/>
        <v>0</v>
      </c>
      <c r="XN96" s="103">
        <f t="shared" si="1730"/>
        <v>330.90000000089998</v>
      </c>
      <c r="XO96" s="103">
        <f t="shared" si="1731"/>
        <v>0</v>
      </c>
      <c r="XP96" s="103">
        <f t="shared" si="1336"/>
        <v>330.90000000089998</v>
      </c>
      <c r="XQ96" s="103">
        <f t="shared" si="1337"/>
        <v>0</v>
      </c>
      <c r="XR96" s="103">
        <f t="shared" si="1732"/>
        <v>0</v>
      </c>
      <c r="XS96" s="111">
        <f t="shared" si="1338"/>
        <v>0.03</v>
      </c>
      <c r="XU96" s="111">
        <f t="shared" si="1733"/>
        <v>0</v>
      </c>
      <c r="XV96" s="126">
        <f t="shared" si="1734"/>
        <v>0</v>
      </c>
      <c r="XW96" s="120">
        <f t="shared" si="1735"/>
        <v>0</v>
      </c>
      <c r="XX96" s="120">
        <f t="shared" si="1736"/>
        <v>0</v>
      </c>
      <c r="XY96" s="103">
        <f t="shared" si="1339"/>
        <v>0</v>
      </c>
      <c r="XZ96" s="103">
        <f t="shared" si="1737"/>
        <v>0</v>
      </c>
      <c r="YB96" s="103">
        <f t="shared" si="1738"/>
        <v>0</v>
      </c>
      <c r="YC96" s="111">
        <f t="shared" si="1739"/>
        <v>0</v>
      </c>
      <c r="YD96" s="103">
        <f t="shared" si="1740"/>
        <v>0</v>
      </c>
      <c r="YE96" s="103">
        <f t="shared" si="1741"/>
        <v>0</v>
      </c>
      <c r="YF96" s="103">
        <f t="shared" si="1340"/>
        <v>0</v>
      </c>
      <c r="YG96" s="103">
        <f t="shared" si="1742"/>
        <v>0</v>
      </c>
      <c r="YI96" s="103">
        <f t="shared" si="1341"/>
        <v>0</v>
      </c>
      <c r="YJ96" s="103">
        <f t="shared" si="1342"/>
        <v>0</v>
      </c>
      <c r="YK96" s="103">
        <f t="shared" si="1343"/>
        <v>0</v>
      </c>
      <c r="YL96" s="103">
        <f t="shared" si="1344"/>
        <v>0</v>
      </c>
      <c r="YM96" s="103">
        <f t="shared" si="1743"/>
        <v>0</v>
      </c>
      <c r="YN96" s="103">
        <f t="shared" si="1743"/>
        <v>0</v>
      </c>
      <c r="YO96" s="103">
        <f t="shared" si="1744"/>
        <v>0</v>
      </c>
      <c r="YP96" s="103">
        <f t="shared" si="1745"/>
        <v>0</v>
      </c>
      <c r="YQ96" s="103">
        <f t="shared" si="1746"/>
        <v>0</v>
      </c>
      <c r="YR96" s="103">
        <f t="shared" si="1747"/>
        <v>0</v>
      </c>
      <c r="YS96" s="103">
        <f t="shared" si="1748"/>
        <v>0</v>
      </c>
      <c r="YT96" s="103">
        <f t="shared" si="1749"/>
        <v>0</v>
      </c>
      <c r="YU96" s="103">
        <f t="shared" si="1750"/>
        <v>0</v>
      </c>
      <c r="YV96" s="103">
        <f t="shared" si="1750"/>
        <v>0</v>
      </c>
      <c r="YX96" s="103">
        <f t="shared" si="1345"/>
        <v>0</v>
      </c>
      <c r="YY96" s="103">
        <f t="shared" si="1346"/>
        <v>0</v>
      </c>
      <c r="YZ96" s="103">
        <f t="shared" si="1347"/>
        <v>0</v>
      </c>
      <c r="ZA96" s="103">
        <f t="shared" si="1348"/>
        <v>0</v>
      </c>
      <c r="ZB96" s="103">
        <f t="shared" si="1751"/>
        <v>0</v>
      </c>
      <c r="ZC96" s="103">
        <f t="shared" si="1751"/>
        <v>0</v>
      </c>
      <c r="ZD96" s="103">
        <f t="shared" si="1752"/>
        <v>0</v>
      </c>
      <c r="ZE96" s="103">
        <f t="shared" si="1753"/>
        <v>0</v>
      </c>
      <c r="ZF96" s="103">
        <f t="shared" si="1754"/>
        <v>0</v>
      </c>
      <c r="ZG96" s="103">
        <f t="shared" si="1755"/>
        <v>0</v>
      </c>
      <c r="ZH96" s="103">
        <f t="shared" si="1756"/>
        <v>0</v>
      </c>
      <c r="ZI96" s="103">
        <f t="shared" si="1757"/>
        <v>0</v>
      </c>
      <c r="ZJ96" s="103">
        <f t="shared" si="1758"/>
        <v>0</v>
      </c>
      <c r="ZK96" s="103">
        <f t="shared" si="1758"/>
        <v>0</v>
      </c>
      <c r="ZM96" s="103">
        <f t="shared" si="1759"/>
        <v>0</v>
      </c>
      <c r="ZN96" s="103">
        <f t="shared" si="1759"/>
        <v>0</v>
      </c>
      <c r="ZP96" s="127">
        <f t="shared" si="1349"/>
        <v>327.75000000074999</v>
      </c>
      <c r="ZQ96" s="127">
        <f t="shared" si="1350"/>
        <v>0</v>
      </c>
      <c r="ZR96" s="127">
        <f t="shared" si="1351"/>
        <v>327.75000000074999</v>
      </c>
      <c r="ZS96" s="127">
        <f t="shared" si="1352"/>
        <v>-9.4500000004499998E-2</v>
      </c>
      <c r="ZT96" s="127">
        <f t="shared" si="1353"/>
        <v>330.90000000089998</v>
      </c>
      <c r="ZU96" s="127">
        <f t="shared" si="1354"/>
        <v>0</v>
      </c>
      <c r="ZV96" s="127">
        <f t="shared" si="1355"/>
        <v>334.05000000104997</v>
      </c>
      <c r="ZW96" s="127">
        <f t="shared" si="1356"/>
        <v>-9.4500000004499998E-2</v>
      </c>
      <c r="ZX96" s="127">
        <f t="shared" si="1357"/>
        <v>334.05000000104997</v>
      </c>
      <c r="ZY96" s="127">
        <f t="shared" si="1358"/>
        <v>0</v>
      </c>
      <c r="ZZ96" s="127">
        <f t="shared" si="1760"/>
        <v>330.90000000089998</v>
      </c>
      <c r="AAA96" s="127">
        <f t="shared" si="1761"/>
        <v>0</v>
      </c>
      <c r="AAB96" s="127">
        <f t="shared" si="1762"/>
        <v>0</v>
      </c>
      <c r="AAC96" s="127">
        <f t="shared" si="1763"/>
        <v>-0.29767500002834879</v>
      </c>
      <c r="AAD96" s="127">
        <f t="shared" si="1764"/>
        <v>0</v>
      </c>
      <c r="AAE96" s="127">
        <f t="shared" si="1765"/>
        <v>-0.29767500002834879</v>
      </c>
      <c r="AAF96" s="127">
        <f t="shared" si="1766"/>
        <v>0</v>
      </c>
      <c r="AAG96" s="129">
        <f t="shared" si="1767"/>
        <v>0</v>
      </c>
      <c r="AAH96" s="130">
        <f t="shared" si="1359"/>
        <v>0</v>
      </c>
      <c r="AAI96" s="130">
        <f t="shared" si="1768"/>
        <v>0</v>
      </c>
      <c r="AAJ96" s="130">
        <f t="shared" si="1769"/>
        <v>0</v>
      </c>
      <c r="AAK96" s="130">
        <f t="shared" si="1770"/>
        <v>0</v>
      </c>
      <c r="AAL96" s="385">
        <f t="shared" si="1360"/>
        <v>0</v>
      </c>
      <c r="AAM96" s="130">
        <f t="shared" si="2037"/>
        <v>0</v>
      </c>
      <c r="AAN96" s="130">
        <f t="shared" si="1771"/>
        <v>0</v>
      </c>
      <c r="AAO96" s="130">
        <f t="shared" si="2038"/>
        <v>0</v>
      </c>
      <c r="AAP96" s="130">
        <f t="shared" si="2038"/>
        <v>0</v>
      </c>
      <c r="AAQ96" s="386">
        <f t="shared" si="1361"/>
        <v>0</v>
      </c>
      <c r="AAR96" s="130">
        <f t="shared" si="1362"/>
        <v>0</v>
      </c>
      <c r="AAS96" s="387">
        <f t="shared" si="1772"/>
        <v>0</v>
      </c>
      <c r="AAT96" s="130">
        <f t="shared" si="1773"/>
        <v>0</v>
      </c>
      <c r="AAU96" s="130">
        <f t="shared" si="1774"/>
        <v>0</v>
      </c>
      <c r="AAW96" s="93">
        <f t="shared" si="2039"/>
        <v>0</v>
      </c>
      <c r="AAX96" s="120">
        <f t="shared" si="2039"/>
        <v>0</v>
      </c>
      <c r="AAZ96" s="94">
        <f t="shared" si="1363"/>
        <v>0</v>
      </c>
      <c r="ABA96" s="120">
        <f t="shared" si="1364"/>
        <v>0</v>
      </c>
      <c r="ABB96" s="120">
        <f t="shared" si="1365"/>
        <v>0</v>
      </c>
      <c r="ABD96" s="120">
        <f t="shared" si="1366"/>
        <v>0</v>
      </c>
      <c r="ABE96" s="120">
        <f t="shared" si="1367"/>
        <v>0</v>
      </c>
      <c r="ABF96" s="120">
        <f t="shared" si="1775"/>
        <v>0</v>
      </c>
      <c r="ABG96" s="131">
        <f t="shared" si="1368"/>
        <v>0</v>
      </c>
      <c r="ABH96" s="102">
        <f t="shared" si="1369"/>
        <v>0</v>
      </c>
      <c r="ABI96" s="105">
        <f t="shared" si="1370"/>
        <v>0</v>
      </c>
      <c r="ABJ96" s="131">
        <f t="shared" si="1371"/>
        <v>0</v>
      </c>
      <c r="ABK96" s="102">
        <f t="shared" si="1372"/>
        <v>0</v>
      </c>
      <c r="ABL96" s="105">
        <f t="shared" si="1373"/>
        <v>0</v>
      </c>
      <c r="ABM96" s="105">
        <f t="shared" si="1374"/>
        <v>0</v>
      </c>
      <c r="ABO96" s="131">
        <f t="shared" si="1776"/>
        <v>0</v>
      </c>
      <c r="ABP96" s="102">
        <f t="shared" si="1375"/>
        <v>0</v>
      </c>
      <c r="ABQ96" s="105">
        <f t="shared" si="1376"/>
        <v>0</v>
      </c>
      <c r="ABR96" s="131">
        <f t="shared" si="1377"/>
        <v>0</v>
      </c>
      <c r="ABS96" s="102">
        <f t="shared" si="1378"/>
        <v>0</v>
      </c>
      <c r="ABT96" s="105">
        <f t="shared" si="1379"/>
        <v>0</v>
      </c>
      <c r="ABU96" s="105">
        <f t="shared" si="1380"/>
        <v>0</v>
      </c>
      <c r="ABV96" s="105"/>
      <c r="ABW96" s="131">
        <f t="shared" si="1777"/>
        <v>0</v>
      </c>
      <c r="ABX96" s="102">
        <f t="shared" si="1778"/>
        <v>0</v>
      </c>
      <c r="ABY96" s="105">
        <f t="shared" si="1779"/>
        <v>0</v>
      </c>
      <c r="ABZ96" s="131">
        <f t="shared" si="1381"/>
        <v>0</v>
      </c>
      <c r="ACA96" s="102">
        <f t="shared" si="1780"/>
        <v>0</v>
      </c>
      <c r="ACB96" s="105">
        <f t="shared" si="1781"/>
        <v>0</v>
      </c>
      <c r="ACC96" s="105">
        <f t="shared" si="1782"/>
        <v>0</v>
      </c>
      <c r="ACE96" s="105">
        <f t="shared" si="1382"/>
        <v>0</v>
      </c>
      <c r="ACF96" s="105">
        <f t="shared" si="1383"/>
        <v>0</v>
      </c>
      <c r="ACG96" s="94">
        <f t="shared" si="1384"/>
        <v>0</v>
      </c>
      <c r="ACH96" s="131">
        <f t="shared" si="1385"/>
        <v>0</v>
      </c>
      <c r="ACI96" s="102">
        <f t="shared" si="1386"/>
        <v>0</v>
      </c>
      <c r="ACJ96" s="105">
        <f t="shared" si="1387"/>
        <v>0</v>
      </c>
      <c r="ACK96" s="131">
        <f t="shared" si="1388"/>
        <v>0</v>
      </c>
      <c r="ACL96" s="102">
        <f t="shared" si="1389"/>
        <v>0</v>
      </c>
      <c r="ACM96" s="105">
        <f t="shared" si="1390"/>
        <v>0</v>
      </c>
      <c r="ACN96" s="120">
        <f t="shared" si="1391"/>
        <v>0</v>
      </c>
      <c r="ACO96" s="120">
        <f t="shared" si="1392"/>
        <v>0</v>
      </c>
      <c r="ACP96" s="120">
        <f t="shared" si="1393"/>
        <v>0</v>
      </c>
      <c r="ACQ96" s="120">
        <f t="shared" si="1394"/>
        <v>0</v>
      </c>
      <c r="ACR96" s="120">
        <f t="shared" si="1395"/>
        <v>0</v>
      </c>
      <c r="ACS96" s="120">
        <f t="shared" si="1396"/>
        <v>0</v>
      </c>
      <c r="ACT96" s="120">
        <f t="shared" si="1783"/>
        <v>0</v>
      </c>
      <c r="ACV96" s="105">
        <f t="shared" si="1784"/>
        <v>0</v>
      </c>
      <c r="ACW96" s="131">
        <f t="shared" si="1397"/>
        <v>0</v>
      </c>
      <c r="ACX96" s="102">
        <f t="shared" si="1398"/>
        <v>0</v>
      </c>
      <c r="ACY96" s="105">
        <f t="shared" si="1399"/>
        <v>0</v>
      </c>
      <c r="ACZ96" s="131">
        <f t="shared" si="1400"/>
        <v>0</v>
      </c>
      <c r="ADA96" s="102">
        <f t="shared" si="1401"/>
        <v>0</v>
      </c>
      <c r="ADB96" s="105">
        <f t="shared" si="1402"/>
        <v>0</v>
      </c>
      <c r="ADD96" s="103">
        <f t="shared" si="1403"/>
        <v>0</v>
      </c>
      <c r="ADE96" s="103">
        <f t="shared" si="1404"/>
        <v>0</v>
      </c>
      <c r="ADF96" s="103">
        <f t="shared" si="1405"/>
        <v>0</v>
      </c>
      <c r="ADG96" s="103">
        <f t="shared" si="1406"/>
        <v>0</v>
      </c>
      <c r="ADH96" s="103">
        <f t="shared" si="1407"/>
        <v>0</v>
      </c>
      <c r="ADI96" s="103">
        <f t="shared" si="1408"/>
        <v>0</v>
      </c>
      <c r="ADJ96" s="120">
        <f t="shared" si="1785"/>
        <v>0</v>
      </c>
      <c r="ADL96" s="103">
        <f t="shared" si="1409"/>
        <v>330.90000000089998</v>
      </c>
      <c r="ADM96" s="102">
        <f t="shared" si="1786"/>
        <v>330</v>
      </c>
      <c r="ADN96" s="105" t="str">
        <f t="shared" si="1787"/>
        <v>.90000000090</v>
      </c>
      <c r="ADO96" s="105">
        <f t="shared" si="1410"/>
        <v>0</v>
      </c>
      <c r="ADP96" s="102">
        <f t="shared" si="1788"/>
        <v>0</v>
      </c>
      <c r="ADQ96" s="105" t="str">
        <f t="shared" si="1789"/>
        <v>.00000000000</v>
      </c>
      <c r="ADR96" s="105">
        <f t="shared" si="1411"/>
        <v>330.90000000089998</v>
      </c>
      <c r="ADS96" s="102">
        <f t="shared" si="1790"/>
        <v>330</v>
      </c>
      <c r="ADT96" s="105" t="str">
        <f t="shared" si="1791"/>
        <v>.90000000090</v>
      </c>
      <c r="ADU96" s="103">
        <f t="shared" si="1412"/>
        <v>0</v>
      </c>
      <c r="ADV96" s="102">
        <f t="shared" si="1792"/>
        <v>0</v>
      </c>
      <c r="ADW96" s="105" t="str">
        <f t="shared" si="1793"/>
        <v>.00000000000</v>
      </c>
      <c r="ADX96" s="105">
        <f t="shared" si="1413"/>
        <v>330.90000000089998</v>
      </c>
      <c r="ADY96" s="102">
        <f t="shared" si="1794"/>
        <v>330</v>
      </c>
      <c r="ADZ96" s="105" t="str">
        <f t="shared" si="1795"/>
        <v>.90000000090</v>
      </c>
      <c r="AEA96" s="103">
        <f t="shared" si="1414"/>
        <v>0</v>
      </c>
      <c r="AEB96" s="102">
        <f t="shared" si="1796"/>
        <v>0</v>
      </c>
      <c r="AEC96" s="105" t="str">
        <f t="shared" si="1797"/>
        <v>.00000000000</v>
      </c>
      <c r="AEE96" s="103">
        <f t="shared" si="1415"/>
        <v>0</v>
      </c>
      <c r="AEF96" s="103">
        <f t="shared" si="1416"/>
        <v>0</v>
      </c>
      <c r="AEG96" s="103">
        <f t="shared" si="1417"/>
        <v>0</v>
      </c>
      <c r="AEH96" s="103">
        <f t="shared" si="1418"/>
        <v>0</v>
      </c>
      <c r="AEI96" s="103">
        <f t="shared" si="1419"/>
        <v>0</v>
      </c>
      <c r="AEJ96" s="103">
        <f t="shared" si="1420"/>
        <v>0</v>
      </c>
      <c r="AEK96" s="103">
        <f t="shared" si="1421"/>
        <v>0</v>
      </c>
      <c r="AEL96" s="102">
        <f t="shared" si="1422"/>
        <v>0</v>
      </c>
      <c r="AEM96" s="105">
        <f t="shared" si="1423"/>
        <v>0</v>
      </c>
      <c r="AEN96" s="103">
        <f t="shared" si="1424"/>
        <v>0</v>
      </c>
      <c r="AEO96" s="102">
        <f t="shared" si="1425"/>
        <v>0</v>
      </c>
      <c r="AEP96" s="105">
        <f t="shared" si="1426"/>
        <v>0</v>
      </c>
      <c r="AEQ96" s="103">
        <f t="shared" si="1427"/>
        <v>0</v>
      </c>
      <c r="AER96" s="102">
        <f t="shared" si="1428"/>
        <v>0</v>
      </c>
      <c r="AES96" s="105">
        <f t="shared" si="1429"/>
        <v>0</v>
      </c>
      <c r="AET96" s="103">
        <f t="shared" si="1430"/>
        <v>0</v>
      </c>
      <c r="AEU96" s="102">
        <f t="shared" si="1431"/>
        <v>0</v>
      </c>
      <c r="AEV96" s="105">
        <f t="shared" si="1432"/>
        <v>0</v>
      </c>
      <c r="AEW96" s="105">
        <f t="shared" si="1433"/>
        <v>0</v>
      </c>
      <c r="AEX96" s="102">
        <f t="shared" si="1434"/>
        <v>0</v>
      </c>
      <c r="AEY96" s="105">
        <f t="shared" si="1435"/>
        <v>0</v>
      </c>
      <c r="AEZ96" s="103">
        <f t="shared" si="1436"/>
        <v>0</v>
      </c>
      <c r="AFA96" s="102">
        <f t="shared" si="1437"/>
        <v>0</v>
      </c>
      <c r="AFB96" s="105">
        <f t="shared" si="1438"/>
        <v>0</v>
      </c>
      <c r="AFD96" s="132">
        <f t="shared" si="1439"/>
        <v>0</v>
      </c>
      <c r="AFE96" s="94">
        <f t="shared" si="1798"/>
        <v>3.1500000001499999</v>
      </c>
      <c r="AFF96" s="93">
        <f t="shared" si="1799"/>
        <v>0</v>
      </c>
      <c r="AFG96" s="93">
        <f t="shared" si="1440"/>
        <v>0</v>
      </c>
      <c r="AFH96" s="94">
        <f t="shared" si="1800"/>
        <v>3.1500000001499999</v>
      </c>
      <c r="AFI96" s="93">
        <f t="shared" si="1801"/>
        <v>0</v>
      </c>
      <c r="AFJ96" s="103">
        <f t="shared" si="1802"/>
        <v>327.75000000074999</v>
      </c>
      <c r="AFK96" s="102">
        <f t="shared" si="1803"/>
        <v>327</v>
      </c>
      <c r="AFL96" s="105" t="str">
        <f t="shared" si="1804"/>
        <v>.75000000075</v>
      </c>
      <c r="AFM96" s="103">
        <f t="shared" si="1805"/>
        <v>0</v>
      </c>
      <c r="AFN96" s="102">
        <f t="shared" si="1806"/>
        <v>0</v>
      </c>
      <c r="AFO96" s="105" t="str">
        <f t="shared" si="1807"/>
        <v>.00000000000</v>
      </c>
      <c r="AFP96" s="105">
        <f t="shared" si="1441"/>
        <v>330.90000000089998</v>
      </c>
      <c r="AFQ96" s="102">
        <f t="shared" si="1808"/>
        <v>330</v>
      </c>
      <c r="AFR96" s="105" t="str">
        <f t="shared" si="1809"/>
        <v>.90000000090</v>
      </c>
      <c r="AFS96" s="103">
        <f t="shared" si="1442"/>
        <v>0</v>
      </c>
      <c r="AFT96" s="102">
        <f t="shared" si="1810"/>
        <v>0</v>
      </c>
      <c r="AFU96" s="105" t="str">
        <f t="shared" si="1811"/>
        <v>.00000000000</v>
      </c>
      <c r="AFV96" s="105">
        <f t="shared" si="1812"/>
        <v>334.05000000104997</v>
      </c>
      <c r="AFW96" s="102">
        <f t="shared" si="1813"/>
        <v>334</v>
      </c>
      <c r="AFX96" s="105" t="str">
        <f t="shared" si="1814"/>
        <v>.05000000105</v>
      </c>
      <c r="AFY96" s="103">
        <f t="shared" si="1815"/>
        <v>0</v>
      </c>
      <c r="AFZ96" s="102">
        <f t="shared" si="1816"/>
        <v>0</v>
      </c>
      <c r="AGA96" s="105" t="str">
        <f t="shared" si="1817"/>
        <v>.00000000000</v>
      </c>
      <c r="AGC96" s="103">
        <f t="shared" si="1443"/>
        <v>0</v>
      </c>
      <c r="AGD96" s="103">
        <f t="shared" si="1444"/>
        <v>0</v>
      </c>
      <c r="AGE96" s="103">
        <f t="shared" si="1445"/>
        <v>0</v>
      </c>
      <c r="AGF96" s="103">
        <f t="shared" si="1818"/>
        <v>0</v>
      </c>
      <c r="AGG96" s="338">
        <f t="shared" si="1446"/>
        <v>0</v>
      </c>
      <c r="AGH96" s="136">
        <f t="shared" si="1447"/>
        <v>0</v>
      </c>
      <c r="AGI96" s="136">
        <f t="shared" si="1448"/>
        <v>0</v>
      </c>
      <c r="AGJ96" s="136">
        <f t="shared" si="1819"/>
        <v>0</v>
      </c>
      <c r="AGK96" s="136">
        <f t="shared" si="1820"/>
        <v>0</v>
      </c>
      <c r="AGL96" s="136">
        <f t="shared" si="1821"/>
        <v>0</v>
      </c>
      <c r="AGN96" s="388">
        <f t="shared" si="1449"/>
        <v>0</v>
      </c>
      <c r="AGO96" s="136">
        <f t="shared" si="1822"/>
        <v>0</v>
      </c>
      <c r="AGP96" s="136">
        <f t="shared" si="1823"/>
        <v>0</v>
      </c>
      <c r="AGQ96" s="103">
        <f t="shared" si="1824"/>
        <v>0</v>
      </c>
      <c r="AGR96" s="136">
        <f t="shared" si="1450"/>
        <v>0</v>
      </c>
      <c r="AGS96" s="136">
        <f t="shared" si="1825"/>
        <v>0</v>
      </c>
      <c r="AGT96" s="136">
        <f t="shared" si="2040"/>
        <v>0</v>
      </c>
      <c r="AGU96" s="136">
        <f t="shared" si="2041"/>
        <v>0</v>
      </c>
      <c r="AGW96" s="103">
        <f t="shared" si="1451"/>
        <v>0</v>
      </c>
      <c r="AGX96" s="103">
        <f t="shared" si="1452"/>
        <v>0</v>
      </c>
      <c r="AGY96" s="103">
        <f t="shared" si="1453"/>
        <v>0</v>
      </c>
      <c r="AGZ96" s="103">
        <f t="shared" si="1826"/>
        <v>0</v>
      </c>
      <c r="AHA96" s="389">
        <f t="shared" si="1454"/>
        <v>0</v>
      </c>
      <c r="AHB96" s="136">
        <f t="shared" si="1455"/>
        <v>0</v>
      </c>
      <c r="AHC96" s="136">
        <f t="shared" si="1456"/>
        <v>0</v>
      </c>
      <c r="AHD96" s="136">
        <f t="shared" si="1457"/>
        <v>0</v>
      </c>
      <c r="AHE96" s="136">
        <f t="shared" si="1458"/>
        <v>0</v>
      </c>
      <c r="AHF96" s="136">
        <f t="shared" si="1459"/>
        <v>0</v>
      </c>
      <c r="AHH96" s="388">
        <f t="shared" si="1460"/>
        <v>0</v>
      </c>
      <c r="AHI96" s="136">
        <f t="shared" si="1827"/>
        <v>0</v>
      </c>
      <c r="AHJ96" s="136">
        <f t="shared" si="1828"/>
        <v>0</v>
      </c>
      <c r="AHK96" s="103">
        <f t="shared" si="1829"/>
        <v>0</v>
      </c>
      <c r="AHL96" s="136">
        <f t="shared" si="1461"/>
        <v>0</v>
      </c>
      <c r="AHM96" s="136">
        <f t="shared" si="1462"/>
        <v>0</v>
      </c>
      <c r="AHN96" s="136">
        <f t="shared" si="1830"/>
        <v>0</v>
      </c>
      <c r="AHO96" s="136">
        <f t="shared" si="1831"/>
        <v>0</v>
      </c>
      <c r="AHQ96" s="132">
        <f t="shared" si="1832"/>
        <v>0</v>
      </c>
      <c r="AHR96" s="132">
        <f t="shared" si="1833"/>
        <v>0</v>
      </c>
      <c r="AHS96" s="132">
        <f t="shared" si="1834"/>
        <v>0</v>
      </c>
      <c r="AHT96" s="132">
        <f t="shared" si="1835"/>
        <v>0</v>
      </c>
      <c r="AHV96" s="111">
        <f t="shared" si="1836"/>
        <v>327.75000000074999</v>
      </c>
      <c r="AHW96" s="102">
        <f t="shared" si="1837"/>
        <v>327</v>
      </c>
      <c r="AHX96" s="105" t="str">
        <f t="shared" si="1838"/>
        <v>.75000000075</v>
      </c>
      <c r="AHY96" s="103">
        <f t="shared" si="1463"/>
        <v>0</v>
      </c>
      <c r="AHZ96" s="102">
        <f t="shared" si="1839"/>
        <v>0</v>
      </c>
      <c r="AIA96" s="105" t="str">
        <f t="shared" si="1840"/>
        <v>.00000000000</v>
      </c>
      <c r="AIB96" s="94">
        <f t="shared" si="1464"/>
        <v>330.90000000089998</v>
      </c>
      <c r="AIC96" s="102">
        <f t="shared" si="1841"/>
        <v>330</v>
      </c>
      <c r="AID96" s="105" t="str">
        <f t="shared" si="1842"/>
        <v>.90000000090</v>
      </c>
      <c r="AIE96" s="120">
        <f t="shared" si="1465"/>
        <v>0</v>
      </c>
      <c r="AIF96" s="102">
        <f t="shared" si="1843"/>
        <v>0</v>
      </c>
      <c r="AIG96" s="105" t="str">
        <f t="shared" si="1844"/>
        <v>.00000000000</v>
      </c>
      <c r="AIH96" s="94">
        <f t="shared" si="1466"/>
        <v>334.05000000104997</v>
      </c>
      <c r="AII96" s="102">
        <f t="shared" si="1845"/>
        <v>334</v>
      </c>
      <c r="AIJ96" s="105" t="str">
        <f t="shared" si="1846"/>
        <v>.05000000105</v>
      </c>
      <c r="AIK96" s="120">
        <f t="shared" si="1467"/>
        <v>0</v>
      </c>
      <c r="AIL96" s="102">
        <f t="shared" si="1847"/>
        <v>0</v>
      </c>
      <c r="AIM96" s="105" t="str">
        <f t="shared" si="1848"/>
        <v>.00000000000</v>
      </c>
      <c r="AIO96" s="105">
        <f t="shared" si="1468"/>
        <v>0</v>
      </c>
      <c r="AIP96" s="105">
        <f t="shared" si="1469"/>
        <v>0</v>
      </c>
      <c r="AIQ96" s="111">
        <f t="shared" si="1470"/>
        <v>0</v>
      </c>
      <c r="AIR96" s="111">
        <f t="shared" si="1471"/>
        <v>0</v>
      </c>
      <c r="AIS96" s="93">
        <f t="shared" si="1849"/>
        <v>327.75000000074999</v>
      </c>
      <c r="AIT96" s="102">
        <f t="shared" si="1850"/>
        <v>327</v>
      </c>
      <c r="AIU96" s="105" t="str">
        <f t="shared" si="1851"/>
        <v>.75000000075</v>
      </c>
      <c r="AIV96" s="120">
        <f t="shared" si="1852"/>
        <v>976.80174999995461</v>
      </c>
      <c r="AIW96" s="102">
        <f t="shared" si="1853"/>
        <v>976</v>
      </c>
      <c r="AIX96" s="105" t="str">
        <f t="shared" si="1854"/>
        <v>.80174999995</v>
      </c>
      <c r="AIY96" s="120">
        <f t="shared" si="1855"/>
        <v>330.90000000089998</v>
      </c>
      <c r="AIZ96" s="102">
        <f t="shared" si="1856"/>
        <v>330</v>
      </c>
      <c r="AJA96" s="105" t="str">
        <f t="shared" si="1857"/>
        <v>.90000000090</v>
      </c>
      <c r="AJB96" s="120">
        <f t="shared" si="2056"/>
        <v>976.80174999995461</v>
      </c>
      <c r="AJC96" s="102">
        <f t="shared" si="1858"/>
        <v>976</v>
      </c>
      <c r="AJD96" s="105" t="str">
        <f t="shared" si="1859"/>
        <v>.80174999995</v>
      </c>
      <c r="AJE96" s="120">
        <f t="shared" si="1860"/>
        <v>334.05000000104997</v>
      </c>
      <c r="AJF96" s="102">
        <f t="shared" si="1861"/>
        <v>334</v>
      </c>
      <c r="AJG96" s="105" t="str">
        <f t="shared" si="1862"/>
        <v>.05000000105</v>
      </c>
      <c r="AJH96" s="93">
        <f t="shared" si="1863"/>
        <v>976.80174999995461</v>
      </c>
      <c r="AJI96" s="102">
        <f t="shared" si="1864"/>
        <v>976</v>
      </c>
      <c r="AJJ96" s="105" t="str">
        <f t="shared" si="1865"/>
        <v>.80174999995</v>
      </c>
      <c r="AJL96" s="105">
        <f t="shared" si="1472"/>
        <v>0</v>
      </c>
      <c r="AJM96" s="105">
        <f t="shared" si="1473"/>
        <v>0</v>
      </c>
      <c r="AJN96" s="120">
        <f t="shared" si="1474"/>
        <v>327.50000000074999</v>
      </c>
      <c r="AJO96" s="102">
        <f t="shared" si="1866"/>
        <v>327</v>
      </c>
      <c r="AJP96" s="105" t="str">
        <f t="shared" si="1867"/>
        <v>.50000000075</v>
      </c>
      <c r="AJQ96" s="93">
        <f t="shared" si="1475"/>
        <v>976.80174999995461</v>
      </c>
      <c r="AJR96" s="102">
        <f t="shared" si="1868"/>
        <v>976</v>
      </c>
      <c r="AJS96" s="105" t="str">
        <f t="shared" si="1869"/>
        <v>.80174999995</v>
      </c>
      <c r="AJT96" s="120">
        <f t="shared" si="1476"/>
        <v>334.30000000104997</v>
      </c>
      <c r="AJU96" s="102">
        <f t="shared" si="1870"/>
        <v>334</v>
      </c>
      <c r="AJV96" s="105" t="str">
        <f t="shared" si="1871"/>
        <v>.30000000105</v>
      </c>
      <c r="AJW96" s="93">
        <f t="shared" si="1477"/>
        <v>976.80174999995461</v>
      </c>
      <c r="AJX96" s="102">
        <f t="shared" si="1872"/>
        <v>976</v>
      </c>
      <c r="AJY96" s="105" t="str">
        <f t="shared" si="1873"/>
        <v>.80174999995</v>
      </c>
      <c r="AJZ96" s="94" t="str">
        <f t="shared" si="1874"/>
        <v>-3,150</v>
      </c>
      <c r="AKA96" s="94" t="str">
        <f t="shared" si="1875"/>
        <v>+3,150</v>
      </c>
      <c r="AKC96" s="132">
        <f t="shared" si="1478"/>
        <v>9.4500000004499998E-2</v>
      </c>
      <c r="AKD96" s="120">
        <f t="shared" si="1479"/>
        <v>0</v>
      </c>
      <c r="AKE96" s="120">
        <f t="shared" si="1480"/>
        <v>9.4500000004499998E-2</v>
      </c>
      <c r="AKF96" s="103">
        <f t="shared" si="1481"/>
        <v>327.75000000074999</v>
      </c>
      <c r="AKG96" s="102">
        <f t="shared" si="1876"/>
        <v>327</v>
      </c>
      <c r="AKH96" s="105" t="str">
        <f t="shared" si="1877"/>
        <v>.75000000075</v>
      </c>
      <c r="AKI96" s="103">
        <f t="shared" si="1482"/>
        <v>976.80174999995461</v>
      </c>
      <c r="AKJ96" s="102">
        <f t="shared" si="1878"/>
        <v>976</v>
      </c>
      <c r="AKK96" s="105" t="str">
        <f t="shared" si="1879"/>
        <v>.80174999995</v>
      </c>
      <c r="AKL96" s="390">
        <f t="shared" si="1483"/>
        <v>327.75000000074999</v>
      </c>
      <c r="AKM96" s="102">
        <f t="shared" si="1880"/>
        <v>327</v>
      </c>
      <c r="AKN96" s="105" t="str">
        <f t="shared" si="1881"/>
        <v>.75000000075</v>
      </c>
      <c r="AKO96" s="390">
        <f t="shared" si="1882"/>
        <v>976.70724999995014</v>
      </c>
      <c r="AKP96" s="102">
        <f t="shared" si="1883"/>
        <v>976</v>
      </c>
      <c r="AKQ96" s="105" t="str">
        <f t="shared" si="1884"/>
        <v>.70724999995</v>
      </c>
      <c r="AKR96" s="103">
        <f t="shared" si="1484"/>
        <v>330.90000000089998</v>
      </c>
      <c r="AKS96" s="102">
        <f t="shared" si="1885"/>
        <v>330</v>
      </c>
      <c r="AKT96" s="105" t="str">
        <f t="shared" si="1886"/>
        <v>.90000000090</v>
      </c>
      <c r="AKU96" s="103">
        <f t="shared" si="1887"/>
        <v>976.80174999995461</v>
      </c>
      <c r="AKV96" s="102">
        <f t="shared" si="1888"/>
        <v>976</v>
      </c>
      <c r="AKW96" s="105" t="str">
        <f t="shared" si="1889"/>
        <v>.80174999995</v>
      </c>
      <c r="AKX96" s="390">
        <f t="shared" si="1485"/>
        <v>334.05000000104997</v>
      </c>
      <c r="AKY96" s="102">
        <f t="shared" si="1890"/>
        <v>334</v>
      </c>
      <c r="AKZ96" s="105" t="str">
        <f t="shared" si="1891"/>
        <v>.05000000105</v>
      </c>
      <c r="ALA96" s="390">
        <f t="shared" si="1892"/>
        <v>976.70724999995014</v>
      </c>
      <c r="ALB96" s="102">
        <f t="shared" si="1893"/>
        <v>976</v>
      </c>
      <c r="ALC96" s="105" t="str">
        <f t="shared" si="1894"/>
        <v>.70724999995</v>
      </c>
      <c r="ALD96" s="103">
        <f t="shared" si="1486"/>
        <v>334.05000000104997</v>
      </c>
      <c r="ALE96" s="102">
        <f t="shared" si="1895"/>
        <v>334</v>
      </c>
      <c r="ALF96" s="105" t="str">
        <f t="shared" si="1896"/>
        <v>.05000000105</v>
      </c>
      <c r="ALG96" s="103">
        <f t="shared" si="1487"/>
        <v>976.80174999995461</v>
      </c>
      <c r="ALH96" s="102">
        <f t="shared" si="1897"/>
        <v>976</v>
      </c>
      <c r="ALI96" s="105" t="str">
        <f t="shared" si="1898"/>
        <v>.80174999995</v>
      </c>
      <c r="ALK96" s="136">
        <f t="shared" si="1899"/>
        <v>2.5000000000750001E-10</v>
      </c>
      <c r="ALL96" s="136">
        <f t="shared" si="1900"/>
        <v>0.2500000000075</v>
      </c>
      <c r="ALM96" s="103">
        <f t="shared" si="1488"/>
        <v>327.75000000074999</v>
      </c>
      <c r="ALN96" s="102">
        <f t="shared" si="1901"/>
        <v>327</v>
      </c>
      <c r="ALO96" s="105" t="str">
        <f t="shared" si="1902"/>
        <v>.75000000075</v>
      </c>
      <c r="ALP96" s="103">
        <f t="shared" si="1489"/>
        <v>976.70724999995014</v>
      </c>
      <c r="ALQ96" s="102">
        <f t="shared" si="1903"/>
        <v>976</v>
      </c>
      <c r="ALR96" s="105" t="str">
        <f t="shared" si="1904"/>
        <v>.70724999995</v>
      </c>
      <c r="ALS96" s="103">
        <f t="shared" si="1905"/>
        <v>327.75000000099999</v>
      </c>
      <c r="ALT96" s="102">
        <f t="shared" si="1906"/>
        <v>327</v>
      </c>
      <c r="ALU96" s="105" t="str">
        <f t="shared" si="1907"/>
        <v>.75000000100</v>
      </c>
      <c r="ALV96" s="103">
        <f t="shared" si="1908"/>
        <v>976.95724999995764</v>
      </c>
      <c r="ALW96" s="102">
        <f t="shared" si="1909"/>
        <v>976</v>
      </c>
      <c r="ALX96" s="105" t="str">
        <f t="shared" si="1910"/>
        <v>.95724999996</v>
      </c>
      <c r="ALY96" s="103">
        <f t="shared" si="1490"/>
        <v>330.90000000089998</v>
      </c>
      <c r="ALZ96" s="102">
        <f t="shared" si="1911"/>
        <v>330</v>
      </c>
      <c r="AMA96" s="105" t="str">
        <f t="shared" si="1912"/>
        <v>.90000000090</v>
      </c>
      <c r="AMB96" s="103">
        <f t="shared" si="1491"/>
        <v>977.05174999995461</v>
      </c>
      <c r="AMC96" s="102">
        <f t="shared" si="1913"/>
        <v>977</v>
      </c>
      <c r="AMD96" s="105" t="str">
        <f t="shared" si="1914"/>
        <v>.05174999995</v>
      </c>
      <c r="AME96" s="103">
        <f t="shared" si="1915"/>
        <v>334.05000000079997</v>
      </c>
      <c r="AMF96" s="102">
        <f t="shared" si="1916"/>
        <v>334</v>
      </c>
      <c r="AMG96" s="105" t="str">
        <f t="shared" si="1917"/>
        <v>.05000000080</v>
      </c>
      <c r="AMH96" s="103">
        <f t="shared" si="1918"/>
        <v>976.95724999995764</v>
      </c>
      <c r="AMI96" s="102">
        <f t="shared" si="1919"/>
        <v>976</v>
      </c>
      <c r="AMJ96" s="105" t="str">
        <f t="shared" si="1920"/>
        <v>.95724999996</v>
      </c>
      <c r="AMK96" s="103">
        <f t="shared" si="1492"/>
        <v>334.05000000104997</v>
      </c>
      <c r="AML96" s="102">
        <f t="shared" si="1921"/>
        <v>334</v>
      </c>
      <c r="AMM96" s="105" t="str">
        <f t="shared" si="1922"/>
        <v>.05000000105</v>
      </c>
      <c r="AMN96" s="103">
        <f t="shared" si="1493"/>
        <v>976.70724999995014</v>
      </c>
      <c r="AMO96" s="102">
        <f t="shared" si="1923"/>
        <v>976</v>
      </c>
      <c r="AMP96" s="105" t="str">
        <f t="shared" si="1924"/>
        <v>.70724999995</v>
      </c>
      <c r="AMR96" s="103">
        <f t="shared" si="1925"/>
        <v>327.90000000089998</v>
      </c>
      <c r="AMS96" s="102">
        <f t="shared" si="1926"/>
        <v>327</v>
      </c>
      <c r="AMT96" s="105" t="str">
        <f t="shared" si="1927"/>
        <v>.90000000090</v>
      </c>
      <c r="AMU96" s="649">
        <f t="shared" si="1928"/>
        <v>976.86174999995455</v>
      </c>
      <c r="AMV96" s="102">
        <f t="shared" si="1929"/>
        <v>976</v>
      </c>
      <c r="AMW96" s="105" t="str">
        <f t="shared" si="1930"/>
        <v>.86174999995</v>
      </c>
      <c r="AMX96" s="103">
        <f t="shared" si="1931"/>
        <v>327.90000000089998</v>
      </c>
      <c r="AMY96" s="102">
        <f t="shared" si="1932"/>
        <v>327</v>
      </c>
      <c r="AMZ96" s="105" t="str">
        <f t="shared" si="1933"/>
        <v>.90000000090</v>
      </c>
      <c r="ANA96" s="649">
        <f t="shared" si="1934"/>
        <v>976.96174999995458</v>
      </c>
      <c r="ANB96" s="102">
        <f t="shared" si="1935"/>
        <v>976</v>
      </c>
      <c r="ANC96" s="105" t="str">
        <f t="shared" si="1936"/>
        <v>.96174999995</v>
      </c>
      <c r="AND96" s="103">
        <f t="shared" si="1937"/>
        <v>330.90000000089998</v>
      </c>
      <c r="ANE96" s="102">
        <f t="shared" si="1938"/>
        <v>330</v>
      </c>
      <c r="ANF96" s="105" t="str">
        <f t="shared" si="1939"/>
        <v>.90000000090</v>
      </c>
      <c r="ANG96" s="649">
        <f t="shared" si="1940"/>
        <v>977.05174999995461</v>
      </c>
      <c r="ANH96" s="102">
        <f t="shared" si="1941"/>
        <v>977</v>
      </c>
      <c r="ANI96" s="105" t="str">
        <f t="shared" si="1942"/>
        <v>.05174999995</v>
      </c>
      <c r="ANJ96" s="103">
        <f t="shared" si="1943"/>
        <v>333.90000000089998</v>
      </c>
      <c r="ANK96" s="102">
        <f t="shared" si="1944"/>
        <v>333</v>
      </c>
      <c r="ANL96" s="105" t="str">
        <f t="shared" si="1945"/>
        <v>.90000000090</v>
      </c>
      <c r="ANM96" s="649">
        <f t="shared" si="1946"/>
        <v>976.96174999995458</v>
      </c>
      <c r="ANN96" s="102">
        <f t="shared" si="1947"/>
        <v>976</v>
      </c>
      <c r="ANO96" s="105" t="str">
        <f t="shared" si="1948"/>
        <v>.96174999995</v>
      </c>
      <c r="ANP96" s="103">
        <f t="shared" si="1949"/>
        <v>333.90000000089998</v>
      </c>
      <c r="ANQ96" s="102">
        <f t="shared" si="1950"/>
        <v>333</v>
      </c>
      <c r="ANR96" s="105" t="str">
        <f t="shared" si="1951"/>
        <v>.90000000090</v>
      </c>
      <c r="ANS96" s="649">
        <f t="shared" si="1952"/>
        <v>976.86174999995455</v>
      </c>
      <c r="ANT96" s="102">
        <f t="shared" si="1953"/>
        <v>976</v>
      </c>
      <c r="ANU96" s="105" t="str">
        <f t="shared" si="1954"/>
        <v>.86174999995</v>
      </c>
      <c r="ANX96" s="136">
        <f t="shared" si="1955"/>
        <v>0</v>
      </c>
      <c r="ANY96" s="136">
        <f t="shared" si="1956"/>
        <v>0</v>
      </c>
      <c r="ANZ96" s="103">
        <f t="shared" si="1494"/>
        <v>327.75000000074999</v>
      </c>
      <c r="AOA96" s="102">
        <f t="shared" si="1957"/>
        <v>327</v>
      </c>
      <c r="AOB96" s="105" t="str">
        <f t="shared" si="1958"/>
        <v>.75000000075</v>
      </c>
      <c r="AOC96" s="103">
        <f t="shared" si="1495"/>
        <v>976.70724999995014</v>
      </c>
      <c r="AOD96" s="102">
        <f t="shared" si="1959"/>
        <v>976</v>
      </c>
      <c r="AOE96" s="105" t="str">
        <f t="shared" si="1960"/>
        <v>.70724999995</v>
      </c>
      <c r="AOF96" s="103">
        <f t="shared" si="1496"/>
        <v>327.75000000074999</v>
      </c>
      <c r="AOG96" s="102">
        <f t="shared" si="1961"/>
        <v>327</v>
      </c>
      <c r="AOH96" s="105" t="str">
        <f t="shared" si="1962"/>
        <v>.75000000075</v>
      </c>
      <c r="AOI96" s="103">
        <f t="shared" si="1497"/>
        <v>976.70724999995014</v>
      </c>
      <c r="AOJ96" s="102">
        <f t="shared" si="1963"/>
        <v>976</v>
      </c>
      <c r="AOK96" s="105" t="str">
        <f t="shared" si="1964"/>
        <v>.70724999995</v>
      </c>
      <c r="AOL96" s="103">
        <f t="shared" si="1498"/>
        <v>330.90000000089998</v>
      </c>
      <c r="AOM96" s="102">
        <f t="shared" si="1965"/>
        <v>330</v>
      </c>
      <c r="AON96" s="105" t="str">
        <f t="shared" si="1966"/>
        <v>.90000000090</v>
      </c>
      <c r="AOO96" s="103">
        <f t="shared" si="1499"/>
        <v>976.80174999995461</v>
      </c>
      <c r="AOP96" s="102">
        <f t="shared" si="1967"/>
        <v>976</v>
      </c>
      <c r="AOQ96" s="105" t="str">
        <f t="shared" si="1968"/>
        <v>.80174999995</v>
      </c>
      <c r="AOR96" s="103">
        <f t="shared" si="1500"/>
        <v>334.05000000104997</v>
      </c>
      <c r="AOS96" s="102">
        <f t="shared" si="1969"/>
        <v>334</v>
      </c>
      <c r="AOT96" s="105" t="str">
        <f t="shared" si="1970"/>
        <v>.05000000105</v>
      </c>
      <c r="AOU96" s="103">
        <f t="shared" si="1971"/>
        <v>976.70724999995014</v>
      </c>
      <c r="AOV96" s="102">
        <f t="shared" si="1972"/>
        <v>976</v>
      </c>
      <c r="AOW96" s="105" t="str">
        <f t="shared" si="1973"/>
        <v>.70724999995</v>
      </c>
      <c r="AOX96" s="103">
        <f t="shared" si="1501"/>
        <v>334.05000000104997</v>
      </c>
      <c r="AOY96" s="102">
        <f t="shared" si="1974"/>
        <v>334</v>
      </c>
      <c r="AOZ96" s="105" t="str">
        <f t="shared" si="1975"/>
        <v>.05000000105</v>
      </c>
      <c r="APA96" s="103">
        <f t="shared" si="1976"/>
        <v>976.70724999995014</v>
      </c>
      <c r="APB96" s="102">
        <f t="shared" si="1977"/>
        <v>976</v>
      </c>
      <c r="APC96" s="105" t="str">
        <f t="shared" si="1978"/>
        <v>.70724999995</v>
      </c>
      <c r="APE96" s="136">
        <f t="shared" si="1979"/>
        <v>1.5000000000450002E-10</v>
      </c>
      <c r="APF96" s="136">
        <f t="shared" si="1980"/>
        <v>0.15000000000450001</v>
      </c>
      <c r="APG96" s="103">
        <f t="shared" si="1502"/>
        <v>327.75000000074999</v>
      </c>
      <c r="APH96" s="102">
        <f t="shared" si="1981"/>
        <v>327</v>
      </c>
      <c r="API96" s="105" t="str">
        <f t="shared" si="1982"/>
        <v>.75000000075</v>
      </c>
      <c r="APJ96" s="103">
        <f t="shared" si="1503"/>
        <v>976.70724999995014</v>
      </c>
      <c r="APK96" s="102">
        <f t="shared" si="1983"/>
        <v>976</v>
      </c>
      <c r="APL96" s="105" t="str">
        <f t="shared" si="1984"/>
        <v>.70724999995</v>
      </c>
      <c r="APM96" s="103">
        <f t="shared" si="1504"/>
        <v>327.7500000009</v>
      </c>
      <c r="APN96" s="102">
        <f t="shared" si="1985"/>
        <v>327</v>
      </c>
      <c r="APO96" s="105" t="str">
        <f t="shared" si="1986"/>
        <v>.75000000090</v>
      </c>
      <c r="APP96" s="103">
        <f t="shared" si="1987"/>
        <v>976.85724999995455</v>
      </c>
      <c r="APQ96" s="102">
        <f t="shared" si="1988"/>
        <v>976</v>
      </c>
      <c r="APR96" s="105" t="str">
        <f t="shared" si="1989"/>
        <v>.85724999995</v>
      </c>
      <c r="APS96" s="103">
        <f t="shared" si="1505"/>
        <v>330.90000000089998</v>
      </c>
      <c r="APT96" s="102">
        <f t="shared" si="1990"/>
        <v>330</v>
      </c>
      <c r="APU96" s="105" t="str">
        <f t="shared" si="1991"/>
        <v>.90000000090</v>
      </c>
      <c r="APV96" s="103">
        <f t="shared" si="1506"/>
        <v>976.95174999995459</v>
      </c>
      <c r="APW96" s="102">
        <f t="shared" si="1992"/>
        <v>976</v>
      </c>
      <c r="APX96" s="105" t="str">
        <f t="shared" si="1993"/>
        <v>.95174999995</v>
      </c>
      <c r="APY96" s="103">
        <f t="shared" si="1507"/>
        <v>334.05000000089996</v>
      </c>
      <c r="APZ96" s="102">
        <f t="shared" si="1994"/>
        <v>334</v>
      </c>
      <c r="AQA96" s="105" t="str">
        <f t="shared" si="1995"/>
        <v>.05000000090</v>
      </c>
      <c r="AQB96" s="103">
        <f t="shared" si="1996"/>
        <v>976.85724999995455</v>
      </c>
      <c r="AQC96" s="102">
        <f t="shared" si="1997"/>
        <v>976</v>
      </c>
      <c r="AQD96" s="105" t="str">
        <f t="shared" si="1998"/>
        <v>.85724999995</v>
      </c>
      <c r="AQE96" s="103">
        <f t="shared" si="1508"/>
        <v>334.05000000104997</v>
      </c>
      <c r="AQF96" s="102">
        <f t="shared" si="1999"/>
        <v>334</v>
      </c>
      <c r="AQG96" s="105" t="str">
        <f t="shared" si="2000"/>
        <v>.05000000105</v>
      </c>
      <c r="AQH96" s="103">
        <f t="shared" si="1509"/>
        <v>976.70724999995014</v>
      </c>
      <c r="AQI96" s="102">
        <f t="shared" si="2001"/>
        <v>976</v>
      </c>
      <c r="AQJ96" s="105" t="str">
        <f t="shared" si="2002"/>
        <v>.70724999995</v>
      </c>
      <c r="AQK96" s="230"/>
      <c r="AQL96" s="120">
        <f t="shared" si="1510"/>
        <v>0</v>
      </c>
      <c r="AQM96" s="120">
        <f t="shared" si="2003"/>
        <v>999999999999</v>
      </c>
      <c r="AQN96" s="120">
        <f t="shared" si="1511"/>
        <v>0</v>
      </c>
      <c r="AQO96" s="120">
        <f t="shared" si="1512"/>
        <v>0</v>
      </c>
      <c r="AQP96" s="94">
        <f t="shared" si="1513"/>
        <v>0</v>
      </c>
      <c r="AQQ96" s="120">
        <f t="shared" si="2004"/>
        <v>999999999999</v>
      </c>
    </row>
    <row r="97" spans="1:1136" ht="15.75" x14ac:dyDescent="0.25">
      <c r="D97" s="770">
        <f t="shared" si="2066"/>
        <v>0</v>
      </c>
      <c r="E97" s="770" t="str">
        <f t="shared" si="2067"/>
        <v>-color</v>
      </c>
      <c r="F97" s="770" t="str">
        <f t="shared" si="2068"/>
        <v xml:space="preserve">3  </v>
      </c>
      <c r="G97" s="770" t="str">
        <f t="shared" si="2057"/>
        <v>-TEXT</v>
      </c>
      <c r="H97" s="770" t="str">
        <f t="shared" si="2058"/>
        <v>J</v>
      </c>
      <c r="I97" s="770" t="str">
        <f t="shared" si="2059"/>
        <v>bl</v>
      </c>
      <c r="J97" s="770" t="str">
        <f t="shared" si="2060"/>
        <v>00,00</v>
      </c>
      <c r="K97" s="770" t="str">
        <f t="shared" si="2061"/>
        <v>0</v>
      </c>
      <c r="L97" s="770" t="str">
        <f t="shared" si="2062"/>
        <v xml:space="preserve"> </v>
      </c>
      <c r="N97" s="197"/>
      <c r="O97" s="197"/>
      <c r="P97" s="197"/>
      <c r="Q97" s="197"/>
      <c r="R97" s="197"/>
      <c r="S97" s="350">
        <f t="shared" si="1514"/>
        <v>0</v>
      </c>
      <c r="T97" s="391">
        <f t="shared" si="1515"/>
        <v>0</v>
      </c>
      <c r="U97" s="90"/>
      <c r="V97" s="484">
        <f t="shared" si="2005"/>
        <v>0</v>
      </c>
      <c r="W97" s="786"/>
      <c r="X97" s="787"/>
      <c r="Y97" s="788"/>
      <c r="Z97" s="789"/>
      <c r="AA97" s="781"/>
      <c r="AB97" s="619">
        <f t="shared" si="1516"/>
        <v>0</v>
      </c>
      <c r="AC97" s="619">
        <f t="shared" si="1517"/>
        <v>0</v>
      </c>
      <c r="AD97" s="102">
        <f t="shared" si="1234"/>
        <v>0</v>
      </c>
      <c r="AE97" s="88"/>
      <c r="AF97" s="95">
        <f t="shared" si="1518"/>
        <v>0</v>
      </c>
      <c r="AG97" s="456">
        <f t="shared" si="2006"/>
        <v>0</v>
      </c>
      <c r="AH97" s="92"/>
      <c r="AI97" s="524">
        <f t="shared" si="1519"/>
        <v>0</v>
      </c>
      <c r="AK97" s="91"/>
      <c r="AL97" s="581"/>
      <c r="AM97" s="579">
        <f t="shared" si="1520"/>
        <v>0</v>
      </c>
      <c r="AN97" s="578"/>
      <c r="AO97" s="90"/>
      <c r="AP97" s="695"/>
      <c r="AR97" s="343">
        <f t="shared" si="1521"/>
        <v>0</v>
      </c>
      <c r="AS97" s="343">
        <f t="shared" si="1522"/>
        <v>0</v>
      </c>
      <c r="AT97" s="343">
        <f t="shared" si="1523"/>
        <v>0</v>
      </c>
      <c r="AU97" s="343">
        <f t="shared" si="2007"/>
        <v>0</v>
      </c>
      <c r="AV97" s="343">
        <f t="shared" si="1524"/>
        <v>0</v>
      </c>
      <c r="AW97" s="343">
        <f t="shared" si="1525"/>
        <v>0</v>
      </c>
      <c r="AX97" s="343">
        <f t="shared" si="1526"/>
        <v>0</v>
      </c>
      <c r="AZ97" s="454">
        <f t="shared" si="1527"/>
        <v>0</v>
      </c>
      <c r="BA97" s="160">
        <f t="shared" si="1235"/>
        <v>0</v>
      </c>
      <c r="BB97" s="160">
        <f t="shared" si="2008"/>
        <v>0</v>
      </c>
      <c r="BC97" s="469">
        <f t="shared" si="1528"/>
        <v>0</v>
      </c>
      <c r="BD97" s="454">
        <f t="shared" si="1236"/>
        <v>0</v>
      </c>
      <c r="BE97" s="457">
        <f t="shared" si="1529"/>
        <v>0</v>
      </c>
      <c r="BF97" s="601">
        <f t="shared" si="1530"/>
        <v>0</v>
      </c>
      <c r="BG97" s="457">
        <f t="shared" si="1237"/>
        <v>0</v>
      </c>
      <c r="BH97" s="457">
        <f t="shared" si="1531"/>
        <v>0</v>
      </c>
      <c r="BI97" s="457">
        <f t="shared" si="1532"/>
        <v>0</v>
      </c>
      <c r="BJ97" s="457">
        <f t="shared" si="1533"/>
        <v>0</v>
      </c>
      <c r="BK97" s="457">
        <f t="shared" si="1533"/>
        <v>0</v>
      </c>
      <c r="BL97" s="457">
        <f t="shared" si="1533"/>
        <v>0</v>
      </c>
      <c r="BM97" s="460">
        <f t="shared" si="1534"/>
        <v>0</v>
      </c>
      <c r="BN97" s="460">
        <f t="shared" si="1238"/>
        <v>0</v>
      </c>
      <c r="BO97" s="460">
        <f t="shared" si="1535"/>
        <v>0</v>
      </c>
      <c r="BP97" s="477"/>
      <c r="BR97" s="274">
        <f t="shared" si="1536"/>
        <v>0</v>
      </c>
      <c r="BS97" s="351">
        <f t="shared" si="1239"/>
        <v>0</v>
      </c>
      <c r="BT97" s="705">
        <f t="shared" si="1537"/>
        <v>0</v>
      </c>
      <c r="BU97" s="352">
        <f t="shared" si="1240"/>
        <v>0</v>
      </c>
      <c r="BV97" s="353">
        <f t="shared" si="1241"/>
        <v>0</v>
      </c>
      <c r="BW97" s="353">
        <f t="shared" si="1242"/>
        <v>0</v>
      </c>
      <c r="BX97" s="354">
        <f t="shared" si="1243"/>
        <v>0</v>
      </c>
      <c r="BY97" s="355">
        <f t="shared" si="1244"/>
        <v>0</v>
      </c>
      <c r="BZ97" s="355">
        <f t="shared" si="1245"/>
        <v>0</v>
      </c>
      <c r="CA97" s="393"/>
      <c r="CB97" s="594">
        <f t="shared" si="2009"/>
        <v>0</v>
      </c>
      <c r="CC97" s="392">
        <f t="shared" si="1538"/>
        <v>0</v>
      </c>
      <c r="CD97" s="392">
        <f t="shared" si="1539"/>
        <v>0</v>
      </c>
      <c r="CE97" s="392">
        <f t="shared" si="1540"/>
        <v>0</v>
      </c>
      <c r="CF97" s="392">
        <f t="shared" si="2010"/>
        <v>0</v>
      </c>
      <c r="CG97" s="394">
        <f t="shared" si="1541"/>
        <v>0</v>
      </c>
      <c r="CH97" s="394">
        <f t="shared" si="2011"/>
        <v>0</v>
      </c>
      <c r="CI97" s="395" t="s">
        <v>96</v>
      </c>
      <c r="CJ97" s="599">
        <f t="shared" si="1542"/>
        <v>0</v>
      </c>
      <c r="CK97" s="395"/>
      <c r="CL97" s="361"/>
      <c r="CM97" s="361">
        <f t="shared" si="1246"/>
        <v>0</v>
      </c>
      <c r="CN97" s="361">
        <f t="shared" si="1247"/>
        <v>0</v>
      </c>
      <c r="CO97" s="361">
        <v>87</v>
      </c>
      <c r="CP97" s="110">
        <f t="shared" si="2012"/>
        <v>94.44</v>
      </c>
      <c r="CQ97" s="362">
        <f t="shared" si="1543"/>
        <v>0</v>
      </c>
      <c r="CR97" s="367"/>
      <c r="CS97" s="367"/>
      <c r="CT97" s="396">
        <f t="shared" si="2042"/>
        <v>96.81</v>
      </c>
      <c r="CV97" s="399">
        <f t="shared" si="2055"/>
        <v>0</v>
      </c>
      <c r="CW97" s="367"/>
      <c r="CX97" s="111">
        <f t="shared" si="2043"/>
        <v>5.9250000000000115E-2</v>
      </c>
      <c r="CY97" s="367"/>
      <c r="CZ97" s="396">
        <f t="shared" si="2013"/>
        <v>197.5350000000002</v>
      </c>
      <c r="DA97" s="367"/>
      <c r="DB97" s="103">
        <f t="shared" si="1544"/>
        <v>0</v>
      </c>
      <c r="DC97" s="103">
        <f t="shared" si="1545"/>
        <v>98.938999999999993</v>
      </c>
      <c r="DD97" s="103">
        <f t="shared" si="1546"/>
        <v>98.938999999999993</v>
      </c>
      <c r="DE97" s="103">
        <f t="shared" si="1248"/>
        <v>0</v>
      </c>
      <c r="DF97" s="105">
        <f t="shared" si="1249"/>
        <v>0</v>
      </c>
      <c r="DG97" s="102">
        <f t="shared" si="1547"/>
        <v>0</v>
      </c>
      <c r="DH97" s="105">
        <f t="shared" si="1548"/>
        <v>0</v>
      </c>
      <c r="DI97" s="105">
        <f t="shared" si="1250"/>
        <v>0</v>
      </c>
      <c r="DJ97" s="111">
        <f t="shared" si="1251"/>
        <v>0</v>
      </c>
      <c r="DK97" s="401">
        <f t="shared" si="1549"/>
        <v>0</v>
      </c>
      <c r="DL97" s="111">
        <f t="shared" si="1550"/>
        <v>0</v>
      </c>
      <c r="DO97" s="403">
        <f t="shared" si="1551"/>
        <v>0</v>
      </c>
      <c r="DP97" s="403">
        <f t="shared" si="1552"/>
        <v>0</v>
      </c>
      <c r="DQ97" s="111">
        <f t="shared" si="2050"/>
        <v>0</v>
      </c>
      <c r="DR97" s="113">
        <f t="shared" si="1206"/>
        <v>0</v>
      </c>
      <c r="DS97" s="111">
        <f t="shared" si="1553"/>
        <v>0</v>
      </c>
      <c r="DT97" s="105">
        <f t="shared" si="1554"/>
        <v>0</v>
      </c>
      <c r="DU97" s="105">
        <f t="shared" si="1555"/>
        <v>0</v>
      </c>
      <c r="DV97" s="105">
        <f t="shared" si="2051"/>
        <v>0</v>
      </c>
      <c r="DW97" s="105">
        <f t="shared" si="2014"/>
        <v>0</v>
      </c>
      <c r="DX97" s="105">
        <f t="shared" si="1556"/>
        <v>0</v>
      </c>
      <c r="DZ97" s="105">
        <f t="shared" si="1557"/>
        <v>400</v>
      </c>
      <c r="EA97" s="105">
        <f t="shared" si="1558"/>
        <v>1600</v>
      </c>
      <c r="EB97" s="105">
        <f t="shared" si="1559"/>
        <v>3600</v>
      </c>
      <c r="EC97" s="105">
        <f t="shared" si="1560"/>
        <v>6400</v>
      </c>
      <c r="ED97" s="105">
        <f t="shared" si="1561"/>
        <v>10000</v>
      </c>
      <c r="EF97" s="105">
        <f t="shared" si="1233"/>
        <v>0</v>
      </c>
      <c r="EH97" s="105">
        <f t="shared" si="1222"/>
        <v>0</v>
      </c>
      <c r="EI97" s="105">
        <f t="shared" si="1562"/>
        <v>0</v>
      </c>
      <c r="EJ97" s="105">
        <f t="shared" si="1223"/>
        <v>0</v>
      </c>
      <c r="EL97" s="105">
        <f t="shared" si="2044"/>
        <v>0</v>
      </c>
      <c r="EM97" s="105">
        <f t="shared" si="1563"/>
        <v>0</v>
      </c>
      <c r="EN97" s="105">
        <f t="shared" si="1564"/>
        <v>0</v>
      </c>
      <c r="EO97" s="105">
        <f t="shared" si="1565"/>
        <v>0</v>
      </c>
      <c r="EP97" s="105">
        <f t="shared" si="1566"/>
        <v>0</v>
      </c>
      <c r="ER97" s="105">
        <f t="shared" si="1215"/>
        <v>0</v>
      </c>
      <c r="ES97" s="105">
        <f t="shared" si="1216"/>
        <v>0</v>
      </c>
      <c r="ET97" s="105">
        <f t="shared" si="1217"/>
        <v>0</v>
      </c>
      <c r="EU97" s="105">
        <f t="shared" si="1218"/>
        <v>0</v>
      </c>
      <c r="EV97" s="94">
        <f t="shared" si="1219"/>
        <v>0</v>
      </c>
      <c r="EW97" s="94">
        <f t="shared" si="1220"/>
        <v>0</v>
      </c>
      <c r="EX97" s="94">
        <f t="shared" si="1221"/>
        <v>0</v>
      </c>
      <c r="EZ97" s="94">
        <f t="shared" si="1224"/>
        <v>0</v>
      </c>
      <c r="FA97" s="94">
        <f t="shared" si="1225"/>
        <v>0</v>
      </c>
      <c r="FB97" s="94">
        <f t="shared" si="1226"/>
        <v>0</v>
      </c>
      <c r="FC97" s="94">
        <f t="shared" si="1227"/>
        <v>0</v>
      </c>
      <c r="FD97" s="94">
        <f t="shared" si="1228"/>
        <v>0</v>
      </c>
      <c r="FE97" s="94">
        <f t="shared" si="1229"/>
        <v>0</v>
      </c>
      <c r="FF97" s="94">
        <f t="shared" si="1230"/>
        <v>0</v>
      </c>
      <c r="FG97" s="94">
        <f t="shared" si="1231"/>
        <v>0</v>
      </c>
      <c r="FH97" s="94">
        <f t="shared" si="1232"/>
        <v>0</v>
      </c>
      <c r="FI97" s="369">
        <f t="shared" si="1252"/>
        <v>0</v>
      </c>
      <c r="FJ97" s="102">
        <f t="shared" si="1567"/>
        <v>0</v>
      </c>
      <c r="FK97" s="102">
        <f t="shared" si="1568"/>
        <v>0</v>
      </c>
      <c r="FL97" s="102">
        <f t="shared" si="1253"/>
        <v>0</v>
      </c>
      <c r="FM97" s="370">
        <f t="shared" si="1254"/>
        <v>0</v>
      </c>
      <c r="FN97" s="370">
        <f t="shared" si="1255"/>
        <v>0</v>
      </c>
      <c r="FO97" s="370">
        <f t="shared" si="1255"/>
        <v>0</v>
      </c>
      <c r="FP97" s="370">
        <f t="shared" si="1255"/>
        <v>0</v>
      </c>
      <c r="FQ97" s="370">
        <f t="shared" si="1256"/>
        <v>0</v>
      </c>
      <c r="FR97" s="370">
        <f t="shared" si="1569"/>
        <v>0</v>
      </c>
      <c r="FS97" s="370">
        <f t="shared" si="1214"/>
        <v>0</v>
      </c>
      <c r="FT97" s="370">
        <f t="shared" si="1214"/>
        <v>0</v>
      </c>
      <c r="FU97" s="370">
        <f t="shared" si="1214"/>
        <v>0</v>
      </c>
      <c r="FV97" s="370">
        <f t="shared" si="1214"/>
        <v>0</v>
      </c>
      <c r="FW97" s="370">
        <f t="shared" si="1214"/>
        <v>0</v>
      </c>
      <c r="FX97" s="370">
        <f t="shared" si="1570"/>
        <v>0</v>
      </c>
      <c r="FY97" s="371">
        <f t="shared" si="1257"/>
        <v>0</v>
      </c>
      <c r="FZ97" s="371">
        <f t="shared" si="1210"/>
        <v>0</v>
      </c>
      <c r="GA97" s="371">
        <f t="shared" si="1210"/>
        <v>0</v>
      </c>
      <c r="GB97" s="371">
        <f t="shared" si="1210"/>
        <v>0</v>
      </c>
      <c r="GC97" s="371">
        <f t="shared" si="1207"/>
        <v>0</v>
      </c>
      <c r="GD97" s="371">
        <f t="shared" si="1207"/>
        <v>0</v>
      </c>
      <c r="GE97" s="371">
        <f t="shared" si="1207"/>
        <v>0</v>
      </c>
      <c r="GF97" s="371">
        <f t="shared" si="1207"/>
        <v>0</v>
      </c>
      <c r="GG97" s="371">
        <f t="shared" si="1258"/>
        <v>0</v>
      </c>
      <c r="GH97" s="371">
        <f t="shared" si="1259"/>
        <v>0</v>
      </c>
      <c r="GI97" s="371">
        <f t="shared" si="990"/>
        <v>0</v>
      </c>
      <c r="GJ97" s="371">
        <f t="shared" si="990"/>
        <v>0</v>
      </c>
      <c r="GK97" s="371">
        <f t="shared" si="990"/>
        <v>0</v>
      </c>
      <c r="GL97" s="371">
        <f t="shared" si="990"/>
        <v>0</v>
      </c>
      <c r="GM97" s="371">
        <f t="shared" si="1260"/>
        <v>0</v>
      </c>
      <c r="GN97" s="371">
        <f t="shared" si="1260"/>
        <v>0</v>
      </c>
      <c r="GO97" s="371">
        <f t="shared" si="1260"/>
        <v>0</v>
      </c>
      <c r="GP97" s="371">
        <f t="shared" si="1260"/>
        <v>0</v>
      </c>
      <c r="GQ97" s="371">
        <f t="shared" si="1260"/>
        <v>0</v>
      </c>
      <c r="GR97" s="371">
        <f t="shared" si="1261"/>
        <v>0</v>
      </c>
      <c r="GS97" s="371">
        <f t="shared" si="1262"/>
        <v>0</v>
      </c>
      <c r="GT97" s="102">
        <f t="shared" si="1571"/>
        <v>0</v>
      </c>
      <c r="GU97" s="94">
        <f t="shared" si="2015"/>
        <v>0</v>
      </c>
      <c r="GV97" s="94">
        <f t="shared" si="2016"/>
        <v>0</v>
      </c>
      <c r="GW97" s="372">
        <f t="shared" si="1572"/>
        <v>0</v>
      </c>
      <c r="GX97" s="372">
        <f t="shared" si="1573"/>
        <v>0</v>
      </c>
      <c r="GY97" s="372">
        <f t="shared" si="1574"/>
        <v>0</v>
      </c>
      <c r="HA97" s="94">
        <v>87</v>
      </c>
      <c r="HB97" s="105">
        <f t="shared" si="1263"/>
        <v>0</v>
      </c>
      <c r="HC97" s="94">
        <f t="shared" si="2045"/>
        <v>0</v>
      </c>
      <c r="HD97" s="94">
        <f t="shared" si="1575"/>
        <v>0</v>
      </c>
      <c r="HE97" s="93">
        <f t="shared" si="1264"/>
        <v>0</v>
      </c>
      <c r="HF97" s="93">
        <f t="shared" si="1265"/>
        <v>0</v>
      </c>
      <c r="HG97" s="94">
        <f t="shared" si="2017"/>
        <v>0</v>
      </c>
      <c r="HH97" s="120">
        <f t="shared" si="2018"/>
        <v>0</v>
      </c>
      <c r="HI97" s="93">
        <f t="shared" si="2019"/>
        <v>0</v>
      </c>
      <c r="HJ97" s="120">
        <f t="shared" si="1266"/>
        <v>0</v>
      </c>
      <c r="HK97" s="151">
        <f t="shared" si="1267"/>
        <v>0</v>
      </c>
      <c r="HM97" s="376">
        <f t="shared" si="1576"/>
        <v>0</v>
      </c>
      <c r="HN97" s="189">
        <f t="shared" si="1577"/>
        <v>0</v>
      </c>
      <c r="HO97" s="189" t="str">
        <f t="shared" si="1578"/>
        <v>.00000000000</v>
      </c>
      <c r="HP97" s="189">
        <f t="shared" si="1579"/>
        <v>0</v>
      </c>
      <c r="HQ97" s="189">
        <f t="shared" si="1580"/>
        <v>0</v>
      </c>
      <c r="HR97" s="377" t="str">
        <f t="shared" si="1581"/>
        <v>.00000000000</v>
      </c>
      <c r="HT97" s="376">
        <f t="shared" si="1582"/>
        <v>0</v>
      </c>
      <c r="HU97" s="189">
        <f t="shared" si="1583"/>
        <v>0</v>
      </c>
      <c r="HV97" s="189" t="str">
        <f t="shared" si="1584"/>
        <v>.00000000000</v>
      </c>
      <c r="HW97" s="189">
        <f t="shared" si="1268"/>
        <v>2.5</v>
      </c>
      <c r="HX97" s="189">
        <f t="shared" si="1585"/>
        <v>2</v>
      </c>
      <c r="HY97" s="377" t="str">
        <f t="shared" si="1586"/>
        <v>.50000000000</v>
      </c>
      <c r="IA97" s="94">
        <f t="shared" si="1269"/>
        <v>0</v>
      </c>
      <c r="IB97" s="94">
        <f t="shared" si="1270"/>
        <v>0</v>
      </c>
      <c r="IC97" s="94">
        <f t="shared" si="1587"/>
        <v>0</v>
      </c>
      <c r="ID97" s="94">
        <f t="shared" si="1588"/>
        <v>0</v>
      </c>
      <c r="IE97" s="94">
        <f t="shared" si="1589"/>
        <v>0</v>
      </c>
      <c r="IF97" s="94" t="str">
        <f t="shared" si="1590"/>
        <v>.00000000000</v>
      </c>
      <c r="IG97" s="94">
        <f t="shared" si="1271"/>
        <v>0</v>
      </c>
      <c r="IH97" s="94">
        <f t="shared" si="1591"/>
        <v>0</v>
      </c>
      <c r="II97" s="94" t="str">
        <f t="shared" si="1592"/>
        <v>.00000000000</v>
      </c>
      <c r="IJ97" s="94">
        <f t="shared" si="1272"/>
        <v>0</v>
      </c>
      <c r="IL97" s="376">
        <f t="shared" si="1593"/>
        <v>0</v>
      </c>
      <c r="IM97" s="189">
        <f t="shared" si="1594"/>
        <v>0</v>
      </c>
      <c r="IN97" s="189" t="str">
        <f t="shared" si="1595"/>
        <v>.00000000000</v>
      </c>
      <c r="IO97" s="189">
        <f t="shared" si="1273"/>
        <v>0</v>
      </c>
      <c r="IP97" s="189">
        <f t="shared" si="1596"/>
        <v>0</v>
      </c>
      <c r="IQ97" s="377" t="str">
        <f t="shared" si="1597"/>
        <v>.00000000000</v>
      </c>
      <c r="IR97" s="105">
        <f t="shared" si="1274"/>
        <v>0</v>
      </c>
      <c r="IT97" s="599">
        <f t="shared" si="1598"/>
        <v>0</v>
      </c>
      <c r="IU97" s="601">
        <f t="shared" si="1275"/>
        <v>0</v>
      </c>
      <c r="IV97" s="518">
        <f t="shared" si="1599"/>
        <v>0</v>
      </c>
      <c r="IW97" s="518">
        <f t="shared" si="1600"/>
        <v>0</v>
      </c>
      <c r="IX97" s="507">
        <f t="shared" si="1276"/>
        <v>0</v>
      </c>
      <c r="IY97" s="518">
        <f t="shared" si="1601"/>
        <v>0</v>
      </c>
      <c r="IZ97" s="518">
        <f t="shared" si="1602"/>
        <v>0</v>
      </c>
      <c r="JA97" s="519">
        <f t="shared" si="1603"/>
        <v>0</v>
      </c>
      <c r="JB97" s="100">
        <f t="shared" si="1604"/>
        <v>0</v>
      </c>
      <c r="JC97" s="514">
        <f t="shared" si="1605"/>
        <v>0</v>
      </c>
      <c r="JD97" s="519">
        <f t="shared" si="1606"/>
        <v>0</v>
      </c>
      <c r="JE97" s="672">
        <f t="shared" si="1607"/>
        <v>0</v>
      </c>
      <c r="JF97" s="677" t="s">
        <v>838</v>
      </c>
      <c r="JG97" s="671" t="s">
        <v>838</v>
      </c>
      <c r="JH97" s="671" t="s">
        <v>838</v>
      </c>
      <c r="JI97" s="671" t="s">
        <v>838</v>
      </c>
      <c r="JJ97" s="671" t="s">
        <v>838</v>
      </c>
      <c r="JK97" s="671" t="s">
        <v>838</v>
      </c>
      <c r="JL97" s="671" t="s">
        <v>838</v>
      </c>
      <c r="JM97" s="671" t="s">
        <v>838</v>
      </c>
      <c r="JN97" s="671" t="s">
        <v>838</v>
      </c>
      <c r="JO97" s="671" t="s">
        <v>838</v>
      </c>
      <c r="JP97" s="671" t="s">
        <v>838</v>
      </c>
      <c r="JQ97" s="671" t="s">
        <v>838</v>
      </c>
      <c r="JR97" s="671" t="s">
        <v>838</v>
      </c>
      <c r="JS97" s="671" t="s">
        <v>838</v>
      </c>
      <c r="JT97" s="671" t="s">
        <v>838</v>
      </c>
      <c r="JU97" s="671" t="s">
        <v>838</v>
      </c>
      <c r="JV97" s="671" t="s">
        <v>838</v>
      </c>
      <c r="JW97" s="671" t="s">
        <v>838</v>
      </c>
      <c r="JX97" s="671" t="s">
        <v>838</v>
      </c>
      <c r="JY97" s="671" t="s">
        <v>838</v>
      </c>
      <c r="JZ97" s="671" t="s">
        <v>838</v>
      </c>
      <c r="KA97" s="678" t="s">
        <v>838</v>
      </c>
      <c r="KB97" s="678" t="s">
        <v>838</v>
      </c>
      <c r="KC97" s="678" t="s">
        <v>838</v>
      </c>
      <c r="KD97" s="678" t="s">
        <v>838</v>
      </c>
      <c r="KE97" s="678" t="s">
        <v>838</v>
      </c>
      <c r="KF97" s="678" t="s">
        <v>838</v>
      </c>
      <c r="KG97" s="678" t="s">
        <v>838</v>
      </c>
      <c r="KH97" s="678" t="s">
        <v>838</v>
      </c>
      <c r="KI97" s="678" t="s">
        <v>838</v>
      </c>
      <c r="KJ97" s="678" t="s">
        <v>838</v>
      </c>
      <c r="KK97" s="678" t="s">
        <v>838</v>
      </c>
      <c r="KL97" s="678" t="s">
        <v>838</v>
      </c>
      <c r="KM97" s="678" t="s">
        <v>838</v>
      </c>
      <c r="KN97" s="678" t="s">
        <v>838</v>
      </c>
      <c r="KO97" s="678" t="s">
        <v>838</v>
      </c>
      <c r="KP97" s="678" t="s">
        <v>838</v>
      </c>
      <c r="KQ97" s="678" t="s">
        <v>838</v>
      </c>
      <c r="KR97" s="678" t="s">
        <v>838</v>
      </c>
      <c r="KS97" s="678" t="s">
        <v>838</v>
      </c>
      <c r="KT97" s="678" t="s">
        <v>838</v>
      </c>
      <c r="KU97" s="678" t="s">
        <v>838</v>
      </c>
      <c r="KV97" s="686"/>
      <c r="KW97" s="686"/>
      <c r="KX97" s="529"/>
      <c r="KY97" s="529"/>
      <c r="KZ97" s="529"/>
      <c r="LA97" s="529"/>
      <c r="LB97" s="529"/>
      <c r="LC97" s="529"/>
      <c r="LD97" s="529"/>
      <c r="LE97" s="529"/>
      <c r="LF97" s="529"/>
      <c r="LG97" s="529"/>
      <c r="LH97" s="529"/>
      <c r="LI97" s="529"/>
      <c r="LJ97" s="529"/>
      <c r="LK97" s="529"/>
      <c r="LL97" s="529"/>
      <c r="LM97" s="529"/>
      <c r="LN97" s="529"/>
      <c r="LO97" s="529"/>
      <c r="LP97" s="529"/>
      <c r="LQ97" s="529"/>
      <c r="LR97" s="529"/>
      <c r="LS97" s="529"/>
      <c r="LT97" s="250"/>
      <c r="LU97" s="529"/>
      <c r="LV97" s="529"/>
      <c r="LW97" s="529"/>
      <c r="LX97" s="529"/>
      <c r="LY97" s="529"/>
      <c r="LZ97" s="529"/>
      <c r="MA97" s="529"/>
      <c r="MB97" s="529"/>
      <c r="MC97" s="529"/>
      <c r="MD97" s="529"/>
      <c r="ME97" s="529"/>
      <c r="MF97" s="529"/>
      <c r="MG97" s="529"/>
      <c r="MH97" s="529"/>
      <c r="MI97" s="529"/>
      <c r="MJ97" s="529"/>
      <c r="MK97" s="529"/>
      <c r="ML97" s="529"/>
      <c r="MM97" s="529"/>
      <c r="MN97" s="529"/>
      <c r="MO97" s="529"/>
      <c r="MP97" s="529"/>
      <c r="MQ97" s="529"/>
      <c r="MR97" s="529"/>
      <c r="MS97" s="529"/>
      <c r="MT97" s="529"/>
      <c r="MU97" s="529"/>
      <c r="MV97" s="529"/>
      <c r="MW97" s="529"/>
      <c r="MX97" s="529"/>
      <c r="MY97" s="529"/>
      <c r="MZ97" s="529"/>
      <c r="NA97" s="529"/>
      <c r="NB97" s="529"/>
      <c r="NC97" s="529"/>
      <c r="ND97" s="529"/>
      <c r="NE97" s="529"/>
      <c r="NF97" s="529"/>
      <c r="NG97" s="529"/>
      <c r="NH97" s="529"/>
      <c r="NI97" s="529"/>
      <c r="NJ97" s="529"/>
      <c r="NK97" s="529"/>
      <c r="NL97" s="529"/>
      <c r="NM97" s="529"/>
      <c r="NN97" s="529"/>
      <c r="NO97" s="529"/>
      <c r="NP97" s="529"/>
      <c r="NQ97" s="529"/>
      <c r="NR97" s="529"/>
      <c r="NS97" s="529"/>
      <c r="NT97" s="529"/>
      <c r="NU97" s="529"/>
      <c r="NV97" s="379">
        <f t="shared" si="1277"/>
        <v>0</v>
      </c>
      <c r="NW97" s="100">
        <f t="shared" si="2020"/>
        <v>0</v>
      </c>
      <c r="NX97" s="189">
        <f t="shared" si="2021"/>
        <v>0</v>
      </c>
      <c r="NY97" s="189">
        <f t="shared" si="2022"/>
        <v>0</v>
      </c>
      <c r="NZ97" s="189">
        <f t="shared" si="1278"/>
        <v>910.40000000000009</v>
      </c>
      <c r="OA97" s="189">
        <f t="shared" si="2023"/>
        <v>0</v>
      </c>
      <c r="OB97" s="377">
        <f t="shared" si="2024"/>
        <v>0</v>
      </c>
      <c r="OC97" s="105">
        <f t="shared" si="2046"/>
        <v>0</v>
      </c>
      <c r="OE97" s="376">
        <f t="shared" si="1279"/>
        <v>0</v>
      </c>
      <c r="OF97" s="189">
        <f t="shared" si="1280"/>
        <v>0</v>
      </c>
      <c r="OG97" s="189">
        <f t="shared" si="1281"/>
        <v>0</v>
      </c>
      <c r="OH97" s="189">
        <f t="shared" si="1282"/>
        <v>0</v>
      </c>
      <c r="OI97" s="189">
        <f t="shared" si="1283"/>
        <v>0</v>
      </c>
      <c r="OJ97" s="377">
        <f t="shared" si="1284"/>
        <v>0</v>
      </c>
      <c r="OK97" s="94">
        <f t="shared" si="1608"/>
        <v>0</v>
      </c>
      <c r="OM97" s="94">
        <f t="shared" si="1609"/>
        <v>0</v>
      </c>
      <c r="ON97" s="189">
        <f t="shared" si="1610"/>
        <v>0</v>
      </c>
      <c r="OO97" s="189" t="str">
        <f t="shared" si="1611"/>
        <v>.00000000000</v>
      </c>
      <c r="OP97" s="189">
        <f t="shared" si="1285"/>
        <v>0</v>
      </c>
      <c r="OQ97" s="189">
        <f t="shared" si="1612"/>
        <v>0</v>
      </c>
      <c r="OR97" s="94" t="str">
        <f t="shared" si="1613"/>
        <v>.00000000000</v>
      </c>
      <c r="OS97" s="94">
        <f t="shared" si="1614"/>
        <v>0</v>
      </c>
      <c r="OU97" s="94">
        <f t="shared" si="1615"/>
        <v>0</v>
      </c>
      <c r="OV97" s="189">
        <f t="shared" si="1616"/>
        <v>0</v>
      </c>
      <c r="OW97" s="189" t="str">
        <f t="shared" si="1617"/>
        <v>.00000000000</v>
      </c>
      <c r="OX97" s="189">
        <f t="shared" si="1286"/>
        <v>900.40000000000009</v>
      </c>
      <c r="OY97" s="189">
        <f t="shared" si="1618"/>
        <v>900</v>
      </c>
      <c r="OZ97" s="94" t="str">
        <f t="shared" si="1619"/>
        <v>.40000000000</v>
      </c>
      <c r="PA97" s="94">
        <f t="shared" si="1620"/>
        <v>0</v>
      </c>
      <c r="PC97" s="94">
        <f t="shared" si="1287"/>
        <v>0</v>
      </c>
      <c r="PD97" s="189">
        <f t="shared" si="1288"/>
        <v>0</v>
      </c>
      <c r="PE97" s="189">
        <f t="shared" si="1289"/>
        <v>0</v>
      </c>
      <c r="PF97" s="189">
        <f t="shared" si="1290"/>
        <v>0</v>
      </c>
      <c r="PG97" s="189">
        <f t="shared" si="1291"/>
        <v>0</v>
      </c>
      <c r="PH97" s="94">
        <f t="shared" si="1292"/>
        <v>0</v>
      </c>
      <c r="PI97" s="94">
        <f t="shared" si="1621"/>
        <v>0</v>
      </c>
      <c r="PK97" s="105">
        <f t="shared" si="1293"/>
        <v>0</v>
      </c>
      <c r="PL97" s="121">
        <f t="shared" si="1294"/>
        <v>0</v>
      </c>
      <c r="PM97" s="121">
        <f t="shared" si="1622"/>
        <v>0</v>
      </c>
      <c r="PN97" s="121">
        <f t="shared" si="1295"/>
        <v>0</v>
      </c>
      <c r="PO97" s="121">
        <f t="shared" si="1296"/>
        <v>0</v>
      </c>
      <c r="PP97" s="121">
        <f t="shared" si="1623"/>
        <v>0</v>
      </c>
      <c r="PQ97" s="121">
        <f t="shared" si="1297"/>
        <v>0</v>
      </c>
      <c r="PS97" s="121">
        <f t="shared" si="2025"/>
        <v>0</v>
      </c>
      <c r="PT97" s="121">
        <f t="shared" si="1624"/>
        <v>0</v>
      </c>
      <c r="PU97" s="121">
        <f t="shared" si="1298"/>
        <v>0</v>
      </c>
      <c r="PV97" s="121">
        <f t="shared" si="1299"/>
        <v>0</v>
      </c>
      <c r="PW97" s="121">
        <f t="shared" si="1625"/>
        <v>0</v>
      </c>
      <c r="PX97" s="121">
        <f t="shared" si="1300"/>
        <v>0</v>
      </c>
      <c r="PY97" s="299" t="str">
        <f t="shared" si="1626"/>
        <v>-</v>
      </c>
      <c r="QA97" s="94">
        <f t="shared" si="2026"/>
        <v>0</v>
      </c>
      <c r="QB97" s="121">
        <f t="shared" si="2027"/>
        <v>0</v>
      </c>
      <c r="QC97" s="121">
        <f t="shared" si="1627"/>
        <v>0</v>
      </c>
      <c r="QE97" s="383">
        <v>88</v>
      </c>
      <c r="QF97" s="121">
        <f t="shared" si="1301"/>
        <v>0</v>
      </c>
      <c r="QG97" s="121">
        <f t="shared" si="1628"/>
        <v>0</v>
      </c>
      <c r="QH97" s="121" t="str">
        <f t="shared" si="1629"/>
        <v>.00000000000</v>
      </c>
      <c r="QI97" s="121">
        <f t="shared" si="1302"/>
        <v>0</v>
      </c>
      <c r="QJ97" s="121">
        <f t="shared" si="1630"/>
        <v>0</v>
      </c>
      <c r="QK97" s="121" t="str">
        <f t="shared" si="1631"/>
        <v>.00000000000</v>
      </c>
      <c r="QM97" s="121">
        <f t="shared" si="1632"/>
        <v>9999999999</v>
      </c>
      <c r="QO97" s="100" t="s">
        <v>571</v>
      </c>
      <c r="QP97" s="630" t="s">
        <v>348</v>
      </c>
      <c r="QQ97" s="123" t="s">
        <v>349</v>
      </c>
      <c r="QT97" s="124">
        <f t="shared" si="2052"/>
        <v>9999999999999</v>
      </c>
      <c r="QU97" s="124">
        <f t="shared" si="2052"/>
        <v>9999999999999</v>
      </c>
      <c r="QV97" s="124">
        <f t="shared" si="2052"/>
        <v>9999999999999</v>
      </c>
      <c r="QW97" s="124">
        <f t="shared" si="2047"/>
        <v>9999999999999</v>
      </c>
      <c r="QX97" s="507">
        <f t="shared" si="2053"/>
        <v>0</v>
      </c>
      <c r="QY97" s="457">
        <f t="shared" si="2048"/>
        <v>0</v>
      </c>
      <c r="QZ97" s="457">
        <f t="shared" si="2049"/>
        <v>0</v>
      </c>
      <c r="RA97" s="457">
        <f t="shared" si="2054"/>
        <v>0</v>
      </c>
      <c r="RI97" s="507">
        <f t="shared" si="1633"/>
        <v>0</v>
      </c>
      <c r="RJ97" s="795">
        <f t="shared" si="1634"/>
        <v>0</v>
      </c>
      <c r="RK97" s="518" t="str">
        <f t="shared" si="1635"/>
        <v>.00000000000</v>
      </c>
      <c r="RL97" s="511">
        <f t="shared" si="1636"/>
        <v>930</v>
      </c>
      <c r="RM97" s="795">
        <f t="shared" si="1637"/>
        <v>930</v>
      </c>
      <c r="RN97" s="518" t="str">
        <f t="shared" si="1638"/>
        <v>.00000000000</v>
      </c>
      <c r="RO97" s="507">
        <f t="shared" si="1639"/>
        <v>0</v>
      </c>
      <c r="RP97" s="795">
        <f t="shared" si="1640"/>
        <v>0</v>
      </c>
      <c r="RQ97" s="518" t="str">
        <f t="shared" si="1641"/>
        <v>.00000000000</v>
      </c>
      <c r="RR97" s="511">
        <f t="shared" si="1642"/>
        <v>1020</v>
      </c>
      <c r="RS97" s="795">
        <f t="shared" si="1643"/>
        <v>1020</v>
      </c>
      <c r="RT97" s="518" t="str">
        <f t="shared" si="1644"/>
        <v>.00000000000</v>
      </c>
      <c r="RZ97" s="131">
        <f t="shared" si="1303"/>
        <v>0</v>
      </c>
      <c r="SA97" s="124">
        <f t="shared" si="1645"/>
        <v>0</v>
      </c>
      <c r="SB97" s="121" t="str">
        <f t="shared" si="1646"/>
        <v>.00000000000</v>
      </c>
      <c r="SC97" s="120">
        <f t="shared" si="1304"/>
        <v>0</v>
      </c>
      <c r="SD97" s="124">
        <f t="shared" si="1647"/>
        <v>0</v>
      </c>
      <c r="SE97" s="121" t="str">
        <f t="shared" si="1648"/>
        <v>.00000000000</v>
      </c>
      <c r="SF97" s="131">
        <f t="shared" si="1305"/>
        <v>0</v>
      </c>
      <c r="SG97" s="124">
        <f t="shared" si="1649"/>
        <v>0</v>
      </c>
      <c r="SH97" s="121" t="str">
        <f t="shared" si="1650"/>
        <v>.00000000000</v>
      </c>
      <c r="SI97" s="120">
        <f t="shared" si="1306"/>
        <v>0</v>
      </c>
      <c r="SJ97" s="124">
        <f t="shared" si="1651"/>
        <v>0</v>
      </c>
      <c r="SK97" s="121" t="str">
        <f t="shared" si="1652"/>
        <v>.00000000000</v>
      </c>
      <c r="SM97" s="131">
        <f t="shared" si="1307"/>
        <v>0</v>
      </c>
      <c r="SN97" s="124">
        <f t="shared" si="1653"/>
        <v>0</v>
      </c>
      <c r="SO97" s="121" t="str">
        <f t="shared" si="1654"/>
        <v>.00000000000</v>
      </c>
      <c r="SP97" s="120">
        <f t="shared" si="1308"/>
        <v>0</v>
      </c>
      <c r="SQ97" s="124">
        <f t="shared" si="1655"/>
        <v>0</v>
      </c>
      <c r="SR97" s="121" t="str">
        <f t="shared" si="1656"/>
        <v>.00000000000</v>
      </c>
      <c r="SS97" s="121">
        <f t="shared" si="1309"/>
        <v>0</v>
      </c>
      <c r="SU97" s="94">
        <f t="shared" si="2028"/>
        <v>-1</v>
      </c>
      <c r="SV97" s="121">
        <f t="shared" si="2029"/>
        <v>-1</v>
      </c>
      <c r="SW97" s="121" t="str">
        <f t="shared" si="1657"/>
        <v>.00000000000</v>
      </c>
      <c r="SX97" s="94">
        <f t="shared" si="2030"/>
        <v>1800</v>
      </c>
      <c r="SY97" s="121">
        <f t="shared" si="2031"/>
        <v>1800</v>
      </c>
      <c r="SZ97" s="121" t="str">
        <f t="shared" si="1658"/>
        <v>.00000000000</v>
      </c>
      <c r="TA97" s="94" t="str">
        <f t="shared" si="1659"/>
        <v>180,000</v>
      </c>
      <c r="TB97" s="94">
        <v>88</v>
      </c>
      <c r="TC97" s="94">
        <f t="shared" si="1660"/>
        <v>0</v>
      </c>
      <c r="TE97" s="121">
        <f t="shared" si="1661"/>
        <v>0</v>
      </c>
      <c r="TF97" s="121">
        <f t="shared" si="1662"/>
        <v>0</v>
      </c>
      <c r="TG97" s="121" t="str">
        <f t="shared" si="2063"/>
        <v>.00000000000</v>
      </c>
      <c r="TH97" s="121">
        <f t="shared" si="1310"/>
        <v>7</v>
      </c>
      <c r="TI97" s="121">
        <f t="shared" si="2064"/>
        <v>7</v>
      </c>
      <c r="TJ97" s="121" t="str">
        <f t="shared" si="2065"/>
        <v>.00000000000</v>
      </c>
      <c r="TK97" s="94">
        <f t="shared" si="2032"/>
        <v>0</v>
      </c>
      <c r="TL97" s="94">
        <v>88</v>
      </c>
      <c r="TM97" s="94">
        <f t="shared" si="1311"/>
        <v>0</v>
      </c>
      <c r="TO97" s="121">
        <f t="shared" si="1663"/>
        <v>0</v>
      </c>
      <c r="TP97" s="121">
        <f t="shared" si="1664"/>
        <v>0</v>
      </c>
      <c r="TQ97" s="121" t="str">
        <f t="shared" si="1665"/>
        <v>.00000000000</v>
      </c>
      <c r="TR97" s="121">
        <f t="shared" si="1312"/>
        <v>928</v>
      </c>
      <c r="TS97" s="121">
        <f t="shared" si="1666"/>
        <v>928</v>
      </c>
      <c r="TT97" s="121" t="str">
        <f t="shared" si="1667"/>
        <v>.00000000000</v>
      </c>
      <c r="TU97" s="94">
        <f t="shared" si="1668"/>
        <v>0</v>
      </c>
      <c r="TW97" s="105">
        <f t="shared" si="1669"/>
        <v>-9.4500000004499998E-2</v>
      </c>
      <c r="TX97" s="105">
        <f t="shared" si="1670"/>
        <v>0</v>
      </c>
      <c r="TY97" s="105">
        <f t="shared" si="1671"/>
        <v>-9.4500000004499998E-2</v>
      </c>
      <c r="TZ97" s="105">
        <f t="shared" si="1672"/>
        <v>0</v>
      </c>
      <c r="UA97" s="105">
        <f t="shared" si="1673"/>
        <v>0</v>
      </c>
      <c r="UB97" s="105">
        <f t="shared" si="1674"/>
        <v>0</v>
      </c>
      <c r="UC97" s="105">
        <f t="shared" si="1313"/>
        <v>0</v>
      </c>
      <c r="UD97" s="105">
        <f t="shared" si="1314"/>
        <v>0</v>
      </c>
      <c r="UE97" s="105">
        <f t="shared" si="1315"/>
        <v>0</v>
      </c>
      <c r="UF97" s="105">
        <f t="shared" si="1675"/>
        <v>0</v>
      </c>
      <c r="UG97" s="105">
        <f t="shared" si="1675"/>
        <v>0</v>
      </c>
      <c r="UH97" s="105">
        <f t="shared" si="1675"/>
        <v>0</v>
      </c>
      <c r="UI97" s="105">
        <f>UI96</f>
        <v>0</v>
      </c>
      <c r="UK97" s="105">
        <f t="shared" si="1316"/>
        <v>340.35000000135</v>
      </c>
      <c r="UL97" s="102">
        <f t="shared" si="1676"/>
        <v>340</v>
      </c>
      <c r="UM97" s="105" t="str">
        <f t="shared" si="1677"/>
        <v>.35000000135</v>
      </c>
      <c r="UN97" s="105">
        <f t="shared" si="1678"/>
        <v>-9.4500000004499998E-2</v>
      </c>
      <c r="UO97" s="102">
        <f t="shared" si="1679"/>
        <v>-1</v>
      </c>
      <c r="UP97" s="105" t="str">
        <f t="shared" si="1680"/>
        <v>.90550000000</v>
      </c>
      <c r="UQ97" s="105">
        <f>UQ96+$UY$6*$US$6</f>
        <v>343.50000000149998</v>
      </c>
      <c r="UR97" s="105">
        <f t="shared" si="1681"/>
        <v>343</v>
      </c>
      <c r="US97" s="105" t="str">
        <f t="shared" si="1682"/>
        <v>.50000000150</v>
      </c>
      <c r="UT97" s="103">
        <f t="shared" si="1317"/>
        <v>0</v>
      </c>
      <c r="UU97" s="102">
        <f t="shared" si="1683"/>
        <v>0</v>
      </c>
      <c r="UV97" s="105" t="str">
        <f t="shared" si="1684"/>
        <v>.00000000000</v>
      </c>
      <c r="UW97" s="105">
        <f t="shared" si="1318"/>
        <v>346.65000000164997</v>
      </c>
      <c r="UX97" s="102">
        <f t="shared" si="1685"/>
        <v>346</v>
      </c>
      <c r="UY97" s="105" t="str">
        <f t="shared" si="1686"/>
        <v>.65000000165</v>
      </c>
      <c r="UZ97" s="103">
        <f t="shared" si="2033"/>
        <v>-9.4500000004499998E-2</v>
      </c>
      <c r="VA97" s="102">
        <f t="shared" si="1687"/>
        <v>-1</v>
      </c>
      <c r="VB97" s="105" t="str">
        <f t="shared" si="1688"/>
        <v>.90550000000</v>
      </c>
      <c r="VC97" s="94" t="str">
        <f t="shared" si="1319"/>
        <v>-</v>
      </c>
      <c r="VD97" s="94" t="str">
        <f t="shared" si="1320"/>
        <v>-</v>
      </c>
      <c r="VE97" s="94" t="str">
        <f t="shared" si="1321"/>
        <v>-</v>
      </c>
      <c r="VF97" s="94" t="str">
        <f t="shared" si="1322"/>
        <v>-</v>
      </c>
      <c r="VH97" s="105">
        <f t="shared" si="1689"/>
        <v>340.35000000135</v>
      </c>
      <c r="VI97" s="102">
        <f t="shared" si="1690"/>
        <v>340</v>
      </c>
      <c r="VJ97" s="105" t="str">
        <f t="shared" si="1691"/>
        <v>.35000000135</v>
      </c>
      <c r="VK97" s="103">
        <f t="shared" si="1692"/>
        <v>0</v>
      </c>
      <c r="VL97" s="102">
        <f t="shared" si="1693"/>
        <v>0</v>
      </c>
      <c r="VM97" s="105" t="str">
        <f t="shared" si="2034"/>
        <v>.00000000000</v>
      </c>
      <c r="VN97" s="105">
        <f t="shared" si="1694"/>
        <v>340.35000000135</v>
      </c>
      <c r="VO97" s="102">
        <f t="shared" si="1695"/>
        <v>340</v>
      </c>
      <c r="VP97" s="105" t="str">
        <f t="shared" si="1696"/>
        <v>.35000000135</v>
      </c>
      <c r="VQ97" s="103">
        <f t="shared" si="1697"/>
        <v>-9.4500000004499998E-2</v>
      </c>
      <c r="VR97" s="102">
        <f t="shared" si="1698"/>
        <v>-1</v>
      </c>
      <c r="VS97" s="105" t="str">
        <f t="shared" si="1699"/>
        <v>.90550000000</v>
      </c>
      <c r="VT97" s="105">
        <f t="shared" si="1700"/>
        <v>343.50000000149998</v>
      </c>
      <c r="VU97" s="105">
        <f t="shared" si="1701"/>
        <v>343</v>
      </c>
      <c r="VV97" s="105" t="str">
        <f t="shared" si="1702"/>
        <v>.50000000150</v>
      </c>
      <c r="VW97" s="103">
        <f t="shared" si="1703"/>
        <v>0</v>
      </c>
      <c r="VX97" s="102">
        <f t="shared" si="1704"/>
        <v>0</v>
      </c>
      <c r="VY97" s="105" t="str">
        <f t="shared" si="1705"/>
        <v>.00000000000</v>
      </c>
      <c r="VZ97" s="105">
        <f t="shared" si="1706"/>
        <v>346.65000000164997</v>
      </c>
      <c r="WA97" s="102">
        <f t="shared" si="1707"/>
        <v>346</v>
      </c>
      <c r="WB97" s="105" t="str">
        <f t="shared" si="1708"/>
        <v>.65000000165</v>
      </c>
      <c r="WC97" s="103">
        <f t="shared" si="2035"/>
        <v>-9.4500000004499998E-2</v>
      </c>
      <c r="WD97" s="102">
        <f t="shared" si="1709"/>
        <v>-1</v>
      </c>
      <c r="WE97" s="105" t="str">
        <f t="shared" si="1710"/>
        <v>.90550000000</v>
      </c>
      <c r="WF97" s="105">
        <f t="shared" si="1711"/>
        <v>346.65000000164997</v>
      </c>
      <c r="WG97" s="102">
        <f t="shared" si="1712"/>
        <v>346</v>
      </c>
      <c r="WH97" s="105" t="str">
        <f t="shared" si="1713"/>
        <v>.65000000165</v>
      </c>
      <c r="WI97" s="103">
        <f t="shared" si="1714"/>
        <v>0</v>
      </c>
      <c r="WJ97" s="102">
        <f t="shared" si="1715"/>
        <v>0</v>
      </c>
      <c r="WK97" s="105" t="str">
        <f t="shared" si="1716"/>
        <v>.00000000000</v>
      </c>
      <c r="WL97" s="343" t="str">
        <f t="shared" si="1323"/>
        <v>-</v>
      </c>
      <c r="WM97" s="343" t="str">
        <f t="shared" si="1324"/>
        <v>-</v>
      </c>
      <c r="WN97" s="343" t="str">
        <f t="shared" si="1325"/>
        <v>-</v>
      </c>
      <c r="WO97" s="343" t="str">
        <f t="shared" si="1326"/>
        <v>-</v>
      </c>
      <c r="WP97" s="343" t="str">
        <f t="shared" si="1327"/>
        <v>-</v>
      </c>
      <c r="WQ97" s="343" t="str">
        <f t="shared" si="1328"/>
        <v>-</v>
      </c>
      <c r="WS97" s="103">
        <f t="shared" si="1329"/>
        <v>0</v>
      </c>
      <c r="WT97" s="103">
        <f t="shared" si="1330"/>
        <v>0</v>
      </c>
      <c r="WU97" s="103">
        <f t="shared" si="1331"/>
        <v>0</v>
      </c>
      <c r="WV97" s="103">
        <f t="shared" si="1332"/>
        <v>0</v>
      </c>
      <c r="WW97" s="103">
        <f t="shared" si="1333"/>
        <v>0</v>
      </c>
      <c r="WX97" s="120">
        <f t="shared" si="1334"/>
        <v>0</v>
      </c>
      <c r="WY97" s="103">
        <f t="shared" si="1717"/>
        <v>0</v>
      </c>
      <c r="WZ97" s="103">
        <f t="shared" si="1718"/>
        <v>0</v>
      </c>
      <c r="XA97" s="105">
        <f t="shared" si="1719"/>
        <v>0</v>
      </c>
      <c r="XB97" s="105">
        <f t="shared" si="1720"/>
        <v>0</v>
      </c>
      <c r="XC97" s="105">
        <f t="shared" si="1721"/>
        <v>0</v>
      </c>
      <c r="XD97" s="105">
        <f t="shared" si="1722"/>
        <v>0</v>
      </c>
      <c r="XE97" s="105">
        <f t="shared" si="1723"/>
        <v>0</v>
      </c>
      <c r="XF97" s="105">
        <f t="shared" si="1724"/>
        <v>0</v>
      </c>
      <c r="XG97" s="105">
        <f t="shared" si="2036"/>
        <v>0</v>
      </c>
      <c r="XH97" s="105">
        <f t="shared" si="1725"/>
        <v>0</v>
      </c>
      <c r="XI97" s="105">
        <f t="shared" si="1726"/>
        <v>0</v>
      </c>
      <c r="XJ97" s="105">
        <f t="shared" si="1727"/>
        <v>0</v>
      </c>
      <c r="XK97" s="105">
        <f t="shared" si="1728"/>
        <v>0</v>
      </c>
      <c r="XL97" s="105">
        <f t="shared" si="1729"/>
        <v>0</v>
      </c>
      <c r="XM97" s="102">
        <f t="shared" si="1335"/>
        <v>0</v>
      </c>
      <c r="XN97" s="103">
        <f t="shared" si="1730"/>
        <v>343.50000000149998</v>
      </c>
      <c r="XO97" s="103">
        <f t="shared" si="1731"/>
        <v>0</v>
      </c>
      <c r="XP97" s="103">
        <f t="shared" si="1336"/>
        <v>343.50000000149998</v>
      </c>
      <c r="XQ97" s="103">
        <f t="shared" si="1337"/>
        <v>0</v>
      </c>
      <c r="XR97" s="103">
        <f t="shared" si="1732"/>
        <v>0</v>
      </c>
      <c r="XS97" s="111">
        <f t="shared" si="1338"/>
        <v>0.03</v>
      </c>
      <c r="XU97" s="111">
        <f t="shared" si="1733"/>
        <v>0</v>
      </c>
      <c r="XV97" s="126">
        <f t="shared" si="1734"/>
        <v>0</v>
      </c>
      <c r="XW97" s="120">
        <f t="shared" si="1735"/>
        <v>0</v>
      </c>
      <c r="XX97" s="120">
        <f t="shared" si="1736"/>
        <v>0</v>
      </c>
      <c r="XY97" s="103">
        <f t="shared" si="1339"/>
        <v>0</v>
      </c>
      <c r="XZ97" s="103">
        <f t="shared" si="1737"/>
        <v>0</v>
      </c>
      <c r="YB97" s="103">
        <f t="shared" si="1738"/>
        <v>0</v>
      </c>
      <c r="YC97" s="111">
        <f t="shared" si="1739"/>
        <v>0</v>
      </c>
      <c r="YD97" s="103">
        <f t="shared" si="1740"/>
        <v>0</v>
      </c>
      <c r="YE97" s="103">
        <f t="shared" si="1741"/>
        <v>0</v>
      </c>
      <c r="YF97" s="103">
        <f t="shared" si="1340"/>
        <v>0</v>
      </c>
      <c r="YG97" s="103">
        <f t="shared" si="1742"/>
        <v>0</v>
      </c>
      <c r="YI97" s="103">
        <f t="shared" si="1341"/>
        <v>0</v>
      </c>
      <c r="YJ97" s="103">
        <f t="shared" si="1342"/>
        <v>0</v>
      </c>
      <c r="YK97" s="103">
        <f t="shared" si="1343"/>
        <v>0</v>
      </c>
      <c r="YL97" s="103">
        <f t="shared" si="1344"/>
        <v>0</v>
      </c>
      <c r="YM97" s="103">
        <f t="shared" si="1743"/>
        <v>0</v>
      </c>
      <c r="YN97" s="103">
        <f t="shared" si="1743"/>
        <v>0</v>
      </c>
      <c r="YO97" s="103">
        <f t="shared" si="1744"/>
        <v>0</v>
      </c>
      <c r="YP97" s="103">
        <f t="shared" si="1745"/>
        <v>0</v>
      </c>
      <c r="YQ97" s="103">
        <f t="shared" si="1746"/>
        <v>0</v>
      </c>
      <c r="YR97" s="103">
        <f t="shared" si="1747"/>
        <v>0</v>
      </c>
      <c r="YS97" s="103">
        <f t="shared" si="1748"/>
        <v>0</v>
      </c>
      <c r="YT97" s="103">
        <f t="shared" si="1749"/>
        <v>0</v>
      </c>
      <c r="YU97" s="103">
        <f t="shared" si="1750"/>
        <v>0</v>
      </c>
      <c r="YV97" s="103">
        <f t="shared" si="1750"/>
        <v>0</v>
      </c>
      <c r="YX97" s="103">
        <f t="shared" si="1345"/>
        <v>0</v>
      </c>
      <c r="YY97" s="103">
        <f t="shared" si="1346"/>
        <v>0</v>
      </c>
      <c r="YZ97" s="103">
        <f t="shared" si="1347"/>
        <v>0</v>
      </c>
      <c r="ZA97" s="103">
        <f t="shared" si="1348"/>
        <v>0</v>
      </c>
      <c r="ZB97" s="103">
        <f t="shared" si="1751"/>
        <v>0</v>
      </c>
      <c r="ZC97" s="103">
        <f t="shared" si="1751"/>
        <v>0</v>
      </c>
      <c r="ZD97" s="103">
        <f t="shared" si="1752"/>
        <v>0</v>
      </c>
      <c r="ZE97" s="103">
        <f t="shared" si="1753"/>
        <v>0</v>
      </c>
      <c r="ZF97" s="103">
        <f t="shared" si="1754"/>
        <v>0</v>
      </c>
      <c r="ZG97" s="103">
        <f t="shared" si="1755"/>
        <v>0</v>
      </c>
      <c r="ZH97" s="103">
        <f t="shared" si="1756"/>
        <v>0</v>
      </c>
      <c r="ZI97" s="103">
        <f t="shared" si="1757"/>
        <v>0</v>
      </c>
      <c r="ZJ97" s="103">
        <f t="shared" si="1758"/>
        <v>0</v>
      </c>
      <c r="ZK97" s="103">
        <f t="shared" si="1758"/>
        <v>0</v>
      </c>
      <c r="ZM97" s="103">
        <f t="shared" si="1759"/>
        <v>0</v>
      </c>
      <c r="ZN97" s="103">
        <f t="shared" si="1759"/>
        <v>0</v>
      </c>
      <c r="ZP97" s="127">
        <f t="shared" si="1349"/>
        <v>340.35000000135</v>
      </c>
      <c r="ZQ97" s="127">
        <f t="shared" si="1350"/>
        <v>0</v>
      </c>
      <c r="ZR97" s="127">
        <f t="shared" si="1351"/>
        <v>340.35000000135</v>
      </c>
      <c r="ZS97" s="127">
        <f t="shared" si="1352"/>
        <v>-9.4500000004499998E-2</v>
      </c>
      <c r="ZT97" s="127">
        <f t="shared" si="1353"/>
        <v>343.50000000149998</v>
      </c>
      <c r="ZU97" s="127">
        <f t="shared" si="1354"/>
        <v>0</v>
      </c>
      <c r="ZV97" s="127">
        <f t="shared" si="1355"/>
        <v>346.65000000164997</v>
      </c>
      <c r="ZW97" s="127">
        <f t="shared" si="1356"/>
        <v>-9.4500000004499998E-2</v>
      </c>
      <c r="ZX97" s="127">
        <f t="shared" si="1357"/>
        <v>346.65000000164997</v>
      </c>
      <c r="ZY97" s="127">
        <f t="shared" si="1358"/>
        <v>0</v>
      </c>
      <c r="ZZ97" s="127">
        <f t="shared" si="1760"/>
        <v>343.50000000149998</v>
      </c>
      <c r="AAA97" s="127">
        <f t="shared" si="1761"/>
        <v>0</v>
      </c>
      <c r="AAB97" s="127">
        <f t="shared" si="1762"/>
        <v>0</v>
      </c>
      <c r="AAC97" s="127">
        <f t="shared" si="1763"/>
        <v>-0.29767500002834879</v>
      </c>
      <c r="AAD97" s="127">
        <f t="shared" si="1764"/>
        <v>0</v>
      </c>
      <c r="AAE97" s="127">
        <f t="shared" si="1765"/>
        <v>-0.29767500002834879</v>
      </c>
      <c r="AAF97" s="127">
        <f t="shared" si="1766"/>
        <v>0</v>
      </c>
      <c r="AAG97" s="129">
        <f t="shared" si="1767"/>
        <v>0</v>
      </c>
      <c r="AAH97" s="130">
        <f t="shared" si="1359"/>
        <v>0</v>
      </c>
      <c r="AAI97" s="130">
        <f t="shared" si="1768"/>
        <v>0</v>
      </c>
      <c r="AAJ97" s="130">
        <f t="shared" si="1769"/>
        <v>0</v>
      </c>
      <c r="AAK97" s="130">
        <f t="shared" si="1770"/>
        <v>0</v>
      </c>
      <c r="AAL97" s="385">
        <f t="shared" si="1360"/>
        <v>0</v>
      </c>
      <c r="AAM97" s="130">
        <f t="shared" si="2037"/>
        <v>0</v>
      </c>
      <c r="AAN97" s="130">
        <f t="shared" si="1771"/>
        <v>0</v>
      </c>
      <c r="AAO97" s="130">
        <f t="shared" si="2038"/>
        <v>0</v>
      </c>
      <c r="AAP97" s="130">
        <f t="shared" si="2038"/>
        <v>0</v>
      </c>
      <c r="AAQ97" s="386">
        <f t="shared" si="1361"/>
        <v>0</v>
      </c>
      <c r="AAR97" s="130">
        <f t="shared" si="1362"/>
        <v>0</v>
      </c>
      <c r="AAS97" s="387">
        <f t="shared" si="1772"/>
        <v>0</v>
      </c>
      <c r="AAT97" s="130">
        <f t="shared" si="1773"/>
        <v>0</v>
      </c>
      <c r="AAU97" s="130">
        <f t="shared" si="1774"/>
        <v>0</v>
      </c>
      <c r="AAW97" s="93">
        <f t="shared" si="2039"/>
        <v>0</v>
      </c>
      <c r="AAX97" s="120">
        <f t="shared" si="2039"/>
        <v>0</v>
      </c>
      <c r="AAZ97" s="94">
        <f t="shared" si="1363"/>
        <v>0</v>
      </c>
      <c r="ABA97" s="120">
        <f t="shared" si="1364"/>
        <v>0</v>
      </c>
      <c r="ABB97" s="120">
        <f t="shared" si="1365"/>
        <v>0</v>
      </c>
      <c r="ABD97" s="120">
        <f t="shared" si="1366"/>
        <v>0</v>
      </c>
      <c r="ABE97" s="120">
        <f t="shared" si="1367"/>
        <v>0</v>
      </c>
      <c r="ABF97" s="120">
        <f t="shared" si="1775"/>
        <v>0</v>
      </c>
      <c r="ABG97" s="131">
        <f t="shared" si="1368"/>
        <v>0</v>
      </c>
      <c r="ABH97" s="102">
        <f t="shared" si="1369"/>
        <v>0</v>
      </c>
      <c r="ABI97" s="105">
        <f t="shared" si="1370"/>
        <v>0</v>
      </c>
      <c r="ABJ97" s="131">
        <f t="shared" si="1371"/>
        <v>0</v>
      </c>
      <c r="ABK97" s="102">
        <f t="shared" si="1372"/>
        <v>0</v>
      </c>
      <c r="ABL97" s="105">
        <f t="shared" si="1373"/>
        <v>0</v>
      </c>
      <c r="ABM97" s="105">
        <f t="shared" si="1374"/>
        <v>0</v>
      </c>
      <c r="ABO97" s="131">
        <f t="shared" si="1776"/>
        <v>0</v>
      </c>
      <c r="ABP97" s="102">
        <f t="shared" si="1375"/>
        <v>0</v>
      </c>
      <c r="ABQ97" s="105">
        <f t="shared" si="1376"/>
        <v>0</v>
      </c>
      <c r="ABR97" s="131">
        <f t="shared" si="1377"/>
        <v>0</v>
      </c>
      <c r="ABS97" s="102">
        <f t="shared" si="1378"/>
        <v>0</v>
      </c>
      <c r="ABT97" s="105">
        <f t="shared" si="1379"/>
        <v>0</v>
      </c>
      <c r="ABU97" s="105">
        <f t="shared" si="1380"/>
        <v>0</v>
      </c>
      <c r="ABV97" s="105"/>
      <c r="ABW97" s="131">
        <f t="shared" si="1777"/>
        <v>0</v>
      </c>
      <c r="ABX97" s="102">
        <f t="shared" si="1778"/>
        <v>0</v>
      </c>
      <c r="ABY97" s="105">
        <f t="shared" si="1779"/>
        <v>0</v>
      </c>
      <c r="ABZ97" s="131">
        <f t="shared" si="1381"/>
        <v>0</v>
      </c>
      <c r="ACA97" s="102">
        <f t="shared" si="1780"/>
        <v>0</v>
      </c>
      <c r="ACB97" s="105">
        <f t="shared" si="1781"/>
        <v>0</v>
      </c>
      <c r="ACC97" s="105">
        <f t="shared" si="1782"/>
        <v>0</v>
      </c>
      <c r="ACE97" s="105">
        <f t="shared" si="1382"/>
        <v>0</v>
      </c>
      <c r="ACF97" s="105">
        <f t="shared" si="1383"/>
        <v>0</v>
      </c>
      <c r="ACG97" s="94">
        <f t="shared" si="1384"/>
        <v>0</v>
      </c>
      <c r="ACH97" s="131">
        <f t="shared" si="1385"/>
        <v>0</v>
      </c>
      <c r="ACI97" s="102">
        <f t="shared" si="1386"/>
        <v>0</v>
      </c>
      <c r="ACJ97" s="105">
        <f t="shared" si="1387"/>
        <v>0</v>
      </c>
      <c r="ACK97" s="131">
        <f t="shared" si="1388"/>
        <v>0</v>
      </c>
      <c r="ACL97" s="102">
        <f t="shared" si="1389"/>
        <v>0</v>
      </c>
      <c r="ACM97" s="105">
        <f t="shared" si="1390"/>
        <v>0</v>
      </c>
      <c r="ACN97" s="120">
        <f t="shared" si="1391"/>
        <v>0</v>
      </c>
      <c r="ACO97" s="120">
        <f t="shared" si="1392"/>
        <v>0</v>
      </c>
      <c r="ACP97" s="120">
        <f t="shared" si="1393"/>
        <v>0</v>
      </c>
      <c r="ACQ97" s="120">
        <f t="shared" si="1394"/>
        <v>0</v>
      </c>
      <c r="ACR97" s="120">
        <f t="shared" si="1395"/>
        <v>0</v>
      </c>
      <c r="ACS97" s="120">
        <f t="shared" si="1396"/>
        <v>0</v>
      </c>
      <c r="ACT97" s="120">
        <f t="shared" si="1783"/>
        <v>0</v>
      </c>
      <c r="ACV97" s="105">
        <f t="shared" si="1784"/>
        <v>0</v>
      </c>
      <c r="ACW97" s="131">
        <f t="shared" si="1397"/>
        <v>0</v>
      </c>
      <c r="ACX97" s="102">
        <f t="shared" si="1398"/>
        <v>0</v>
      </c>
      <c r="ACY97" s="105">
        <f t="shared" si="1399"/>
        <v>0</v>
      </c>
      <c r="ACZ97" s="131">
        <f t="shared" si="1400"/>
        <v>0</v>
      </c>
      <c r="ADA97" s="102">
        <f t="shared" si="1401"/>
        <v>0</v>
      </c>
      <c r="ADB97" s="105">
        <f t="shared" si="1402"/>
        <v>0</v>
      </c>
      <c r="ADD97" s="103">
        <f t="shared" si="1403"/>
        <v>0</v>
      </c>
      <c r="ADE97" s="103">
        <f t="shared" si="1404"/>
        <v>0</v>
      </c>
      <c r="ADF97" s="103">
        <f t="shared" si="1405"/>
        <v>0</v>
      </c>
      <c r="ADG97" s="103">
        <f t="shared" si="1406"/>
        <v>0</v>
      </c>
      <c r="ADH97" s="103">
        <f t="shared" si="1407"/>
        <v>0</v>
      </c>
      <c r="ADI97" s="103">
        <f t="shared" si="1408"/>
        <v>0</v>
      </c>
      <c r="ADJ97" s="120">
        <f t="shared" si="1785"/>
        <v>0</v>
      </c>
      <c r="ADL97" s="103">
        <f t="shared" si="1409"/>
        <v>343.50000000149998</v>
      </c>
      <c r="ADM97" s="102">
        <f t="shared" si="1786"/>
        <v>343</v>
      </c>
      <c r="ADN97" s="105" t="str">
        <f t="shared" si="1787"/>
        <v>.50000000150</v>
      </c>
      <c r="ADO97" s="105">
        <f t="shared" si="1410"/>
        <v>0</v>
      </c>
      <c r="ADP97" s="102">
        <f t="shared" si="1788"/>
        <v>0</v>
      </c>
      <c r="ADQ97" s="105" t="str">
        <f t="shared" si="1789"/>
        <v>.00000000000</v>
      </c>
      <c r="ADR97" s="105">
        <f t="shared" si="1411"/>
        <v>343.50000000149998</v>
      </c>
      <c r="ADS97" s="102">
        <f t="shared" si="1790"/>
        <v>343</v>
      </c>
      <c r="ADT97" s="105" t="str">
        <f t="shared" si="1791"/>
        <v>.50000000150</v>
      </c>
      <c r="ADU97" s="103">
        <f t="shared" si="1412"/>
        <v>0</v>
      </c>
      <c r="ADV97" s="102">
        <f t="shared" si="1792"/>
        <v>0</v>
      </c>
      <c r="ADW97" s="105" t="str">
        <f t="shared" si="1793"/>
        <v>.00000000000</v>
      </c>
      <c r="ADX97" s="105">
        <f t="shared" si="1413"/>
        <v>343.50000000149998</v>
      </c>
      <c r="ADY97" s="102">
        <f t="shared" si="1794"/>
        <v>343</v>
      </c>
      <c r="ADZ97" s="105" t="str">
        <f t="shared" si="1795"/>
        <v>.50000000150</v>
      </c>
      <c r="AEA97" s="103">
        <f t="shared" si="1414"/>
        <v>0</v>
      </c>
      <c r="AEB97" s="102">
        <f t="shared" si="1796"/>
        <v>0</v>
      </c>
      <c r="AEC97" s="105" t="str">
        <f t="shared" si="1797"/>
        <v>.00000000000</v>
      </c>
      <c r="AEE97" s="103">
        <f t="shared" si="1415"/>
        <v>0</v>
      </c>
      <c r="AEF97" s="103">
        <f t="shared" si="1416"/>
        <v>0</v>
      </c>
      <c r="AEG97" s="103">
        <f t="shared" si="1417"/>
        <v>0</v>
      </c>
      <c r="AEH97" s="103">
        <f t="shared" si="1418"/>
        <v>0</v>
      </c>
      <c r="AEI97" s="103">
        <f t="shared" si="1419"/>
        <v>0</v>
      </c>
      <c r="AEJ97" s="103">
        <f t="shared" si="1420"/>
        <v>0</v>
      </c>
      <c r="AEK97" s="103">
        <f t="shared" si="1421"/>
        <v>0</v>
      </c>
      <c r="AEL97" s="102">
        <f t="shared" si="1422"/>
        <v>0</v>
      </c>
      <c r="AEM97" s="105">
        <f t="shared" si="1423"/>
        <v>0</v>
      </c>
      <c r="AEN97" s="103">
        <f t="shared" si="1424"/>
        <v>0</v>
      </c>
      <c r="AEO97" s="102">
        <f t="shared" si="1425"/>
        <v>0</v>
      </c>
      <c r="AEP97" s="105">
        <f t="shared" si="1426"/>
        <v>0</v>
      </c>
      <c r="AEQ97" s="103">
        <f t="shared" si="1427"/>
        <v>0</v>
      </c>
      <c r="AER97" s="102">
        <f t="shared" si="1428"/>
        <v>0</v>
      </c>
      <c r="AES97" s="105">
        <f t="shared" si="1429"/>
        <v>0</v>
      </c>
      <c r="AET97" s="103">
        <f t="shared" si="1430"/>
        <v>0</v>
      </c>
      <c r="AEU97" s="102">
        <f t="shared" si="1431"/>
        <v>0</v>
      </c>
      <c r="AEV97" s="105">
        <f t="shared" si="1432"/>
        <v>0</v>
      </c>
      <c r="AEW97" s="105">
        <f t="shared" si="1433"/>
        <v>0</v>
      </c>
      <c r="AEX97" s="102">
        <f t="shared" si="1434"/>
        <v>0</v>
      </c>
      <c r="AEY97" s="105">
        <f t="shared" si="1435"/>
        <v>0</v>
      </c>
      <c r="AEZ97" s="103">
        <f t="shared" si="1436"/>
        <v>0</v>
      </c>
      <c r="AFA97" s="102">
        <f t="shared" si="1437"/>
        <v>0</v>
      </c>
      <c r="AFB97" s="105">
        <f t="shared" si="1438"/>
        <v>0</v>
      </c>
      <c r="AFD97" s="132">
        <f t="shared" si="1439"/>
        <v>0</v>
      </c>
      <c r="AFE97" s="94">
        <f t="shared" si="1798"/>
        <v>3.1500000001499999</v>
      </c>
      <c r="AFF97" s="93">
        <f t="shared" si="1799"/>
        <v>0</v>
      </c>
      <c r="AFG97" s="93">
        <f t="shared" si="1440"/>
        <v>0</v>
      </c>
      <c r="AFH97" s="94">
        <f t="shared" si="1800"/>
        <v>3.1500000001499999</v>
      </c>
      <c r="AFI97" s="93">
        <f t="shared" si="1801"/>
        <v>0</v>
      </c>
      <c r="AFJ97" s="103">
        <f t="shared" si="1802"/>
        <v>340.35000000135</v>
      </c>
      <c r="AFK97" s="102">
        <f t="shared" si="1803"/>
        <v>340</v>
      </c>
      <c r="AFL97" s="105" t="str">
        <f t="shared" si="1804"/>
        <v>.35000000135</v>
      </c>
      <c r="AFM97" s="103">
        <f t="shared" si="1805"/>
        <v>0</v>
      </c>
      <c r="AFN97" s="102">
        <f t="shared" si="1806"/>
        <v>0</v>
      </c>
      <c r="AFO97" s="105" t="str">
        <f t="shared" si="1807"/>
        <v>.00000000000</v>
      </c>
      <c r="AFP97" s="105">
        <f t="shared" si="1441"/>
        <v>343.50000000149998</v>
      </c>
      <c r="AFQ97" s="102">
        <f t="shared" si="1808"/>
        <v>343</v>
      </c>
      <c r="AFR97" s="105" t="str">
        <f t="shared" si="1809"/>
        <v>.50000000150</v>
      </c>
      <c r="AFS97" s="103">
        <f t="shared" si="1442"/>
        <v>0</v>
      </c>
      <c r="AFT97" s="102">
        <f t="shared" si="1810"/>
        <v>0</v>
      </c>
      <c r="AFU97" s="105" t="str">
        <f t="shared" si="1811"/>
        <v>.00000000000</v>
      </c>
      <c r="AFV97" s="105">
        <f t="shared" si="1812"/>
        <v>346.65000000164997</v>
      </c>
      <c r="AFW97" s="102">
        <f t="shared" si="1813"/>
        <v>346</v>
      </c>
      <c r="AFX97" s="105" t="str">
        <f t="shared" si="1814"/>
        <v>.65000000165</v>
      </c>
      <c r="AFY97" s="103">
        <f t="shared" si="1815"/>
        <v>0</v>
      </c>
      <c r="AFZ97" s="102">
        <f t="shared" si="1816"/>
        <v>0</v>
      </c>
      <c r="AGA97" s="105" t="str">
        <f t="shared" si="1817"/>
        <v>.00000000000</v>
      </c>
      <c r="AGC97" s="103">
        <f t="shared" si="1443"/>
        <v>0</v>
      </c>
      <c r="AGD97" s="103">
        <f t="shared" si="1444"/>
        <v>0</v>
      </c>
      <c r="AGE97" s="103">
        <f t="shared" si="1445"/>
        <v>0</v>
      </c>
      <c r="AGF97" s="103">
        <f t="shared" si="1818"/>
        <v>0</v>
      </c>
      <c r="AGG97" s="338">
        <f t="shared" si="1446"/>
        <v>0</v>
      </c>
      <c r="AGH97" s="136">
        <f t="shared" si="1447"/>
        <v>0</v>
      </c>
      <c r="AGI97" s="136">
        <f t="shared" si="1448"/>
        <v>0</v>
      </c>
      <c r="AGJ97" s="136">
        <f t="shared" si="1819"/>
        <v>0</v>
      </c>
      <c r="AGK97" s="136">
        <f t="shared" si="1820"/>
        <v>0</v>
      </c>
      <c r="AGL97" s="136">
        <f t="shared" si="1821"/>
        <v>0</v>
      </c>
      <c r="AGN97" s="388">
        <f t="shared" si="1449"/>
        <v>0</v>
      </c>
      <c r="AGO97" s="136">
        <f t="shared" si="1822"/>
        <v>0</v>
      </c>
      <c r="AGP97" s="136">
        <f t="shared" si="1823"/>
        <v>0</v>
      </c>
      <c r="AGQ97" s="103">
        <f t="shared" si="1824"/>
        <v>0</v>
      </c>
      <c r="AGR97" s="136">
        <f t="shared" si="1450"/>
        <v>0</v>
      </c>
      <c r="AGS97" s="136">
        <f t="shared" si="1825"/>
        <v>0</v>
      </c>
      <c r="AGT97" s="136">
        <f t="shared" si="2040"/>
        <v>0</v>
      </c>
      <c r="AGU97" s="136">
        <f t="shared" si="2041"/>
        <v>0</v>
      </c>
      <c r="AGW97" s="103">
        <f t="shared" si="1451"/>
        <v>0</v>
      </c>
      <c r="AGX97" s="103">
        <f t="shared" si="1452"/>
        <v>0</v>
      </c>
      <c r="AGY97" s="103">
        <f t="shared" si="1453"/>
        <v>0</v>
      </c>
      <c r="AGZ97" s="103">
        <f t="shared" si="1826"/>
        <v>0</v>
      </c>
      <c r="AHA97" s="389">
        <f t="shared" si="1454"/>
        <v>0</v>
      </c>
      <c r="AHB97" s="136">
        <f t="shared" si="1455"/>
        <v>0</v>
      </c>
      <c r="AHC97" s="136">
        <f t="shared" si="1456"/>
        <v>0</v>
      </c>
      <c r="AHD97" s="136">
        <f t="shared" si="1457"/>
        <v>0</v>
      </c>
      <c r="AHE97" s="136">
        <f t="shared" si="1458"/>
        <v>0</v>
      </c>
      <c r="AHF97" s="136">
        <f t="shared" si="1459"/>
        <v>0</v>
      </c>
      <c r="AHH97" s="388">
        <f t="shared" si="1460"/>
        <v>0</v>
      </c>
      <c r="AHI97" s="136">
        <f t="shared" si="1827"/>
        <v>0</v>
      </c>
      <c r="AHJ97" s="136">
        <f t="shared" si="1828"/>
        <v>0</v>
      </c>
      <c r="AHK97" s="103">
        <f t="shared" si="1829"/>
        <v>0</v>
      </c>
      <c r="AHL97" s="136">
        <f t="shared" si="1461"/>
        <v>0</v>
      </c>
      <c r="AHM97" s="136">
        <f t="shared" si="1462"/>
        <v>0</v>
      </c>
      <c r="AHN97" s="136">
        <f t="shared" si="1830"/>
        <v>0</v>
      </c>
      <c r="AHO97" s="136">
        <f t="shared" si="1831"/>
        <v>0</v>
      </c>
      <c r="AHQ97" s="132">
        <f t="shared" si="1832"/>
        <v>0</v>
      </c>
      <c r="AHR97" s="132">
        <f t="shared" si="1833"/>
        <v>0</v>
      </c>
      <c r="AHS97" s="132">
        <f t="shared" si="1834"/>
        <v>0</v>
      </c>
      <c r="AHT97" s="132">
        <f t="shared" si="1835"/>
        <v>0</v>
      </c>
      <c r="AHV97" s="111">
        <f t="shared" si="1836"/>
        <v>340.35000000135</v>
      </c>
      <c r="AHW97" s="102">
        <f t="shared" si="1837"/>
        <v>340</v>
      </c>
      <c r="AHX97" s="105" t="str">
        <f t="shared" si="1838"/>
        <v>.35000000135</v>
      </c>
      <c r="AHY97" s="103">
        <f t="shared" si="1463"/>
        <v>0</v>
      </c>
      <c r="AHZ97" s="102">
        <f t="shared" si="1839"/>
        <v>0</v>
      </c>
      <c r="AIA97" s="105" t="str">
        <f t="shared" si="1840"/>
        <v>.00000000000</v>
      </c>
      <c r="AIB97" s="94">
        <f t="shared" si="1464"/>
        <v>343.50000000149998</v>
      </c>
      <c r="AIC97" s="102">
        <f t="shared" si="1841"/>
        <v>343</v>
      </c>
      <c r="AID97" s="105" t="str">
        <f t="shared" si="1842"/>
        <v>.50000000150</v>
      </c>
      <c r="AIE97" s="120">
        <f t="shared" si="1465"/>
        <v>0</v>
      </c>
      <c r="AIF97" s="102">
        <f t="shared" si="1843"/>
        <v>0</v>
      </c>
      <c r="AIG97" s="105" t="str">
        <f t="shared" si="1844"/>
        <v>.00000000000</v>
      </c>
      <c r="AIH97" s="94">
        <f t="shared" si="1466"/>
        <v>346.65000000164997</v>
      </c>
      <c r="AII97" s="102">
        <f t="shared" si="1845"/>
        <v>346</v>
      </c>
      <c r="AIJ97" s="105" t="str">
        <f t="shared" si="1846"/>
        <v>.65000000165</v>
      </c>
      <c r="AIK97" s="120">
        <f t="shared" si="1467"/>
        <v>0</v>
      </c>
      <c r="AIL97" s="102">
        <f t="shared" si="1847"/>
        <v>0</v>
      </c>
      <c r="AIM97" s="105" t="str">
        <f t="shared" si="1848"/>
        <v>.00000000000</v>
      </c>
      <c r="AIO97" s="105">
        <f t="shared" si="1468"/>
        <v>0</v>
      </c>
      <c r="AIP97" s="105">
        <f t="shared" si="1469"/>
        <v>0</v>
      </c>
      <c r="AIQ97" s="111">
        <f t="shared" si="1470"/>
        <v>0</v>
      </c>
      <c r="AIR97" s="111">
        <f t="shared" si="1471"/>
        <v>0</v>
      </c>
      <c r="AIS97" s="93">
        <f t="shared" si="1849"/>
        <v>340.35000000135</v>
      </c>
      <c r="AIT97" s="102">
        <f t="shared" si="1850"/>
        <v>340</v>
      </c>
      <c r="AIU97" s="105" t="str">
        <f t="shared" si="1851"/>
        <v>.35000000135</v>
      </c>
      <c r="AIV97" s="120">
        <f t="shared" si="1852"/>
        <v>976.80174999995461</v>
      </c>
      <c r="AIW97" s="102">
        <f t="shared" si="1853"/>
        <v>976</v>
      </c>
      <c r="AIX97" s="105" t="str">
        <f t="shared" si="1854"/>
        <v>.80174999995</v>
      </c>
      <c r="AIY97" s="120">
        <f t="shared" si="1855"/>
        <v>343.50000000149998</v>
      </c>
      <c r="AIZ97" s="102">
        <f t="shared" si="1856"/>
        <v>343</v>
      </c>
      <c r="AJA97" s="105" t="str">
        <f t="shared" si="1857"/>
        <v>.50000000150</v>
      </c>
      <c r="AJB97" s="120">
        <f t="shared" si="2056"/>
        <v>976.80174999995461</v>
      </c>
      <c r="AJC97" s="102">
        <f t="shared" si="1858"/>
        <v>976</v>
      </c>
      <c r="AJD97" s="105" t="str">
        <f t="shared" si="1859"/>
        <v>.80174999995</v>
      </c>
      <c r="AJE97" s="120">
        <f t="shared" si="1860"/>
        <v>346.65000000164997</v>
      </c>
      <c r="AJF97" s="102">
        <f t="shared" si="1861"/>
        <v>346</v>
      </c>
      <c r="AJG97" s="105" t="str">
        <f t="shared" si="1862"/>
        <v>.65000000165</v>
      </c>
      <c r="AJH97" s="93">
        <f t="shared" si="1863"/>
        <v>976.80174999995461</v>
      </c>
      <c r="AJI97" s="102">
        <f t="shared" si="1864"/>
        <v>976</v>
      </c>
      <c r="AJJ97" s="105" t="str">
        <f t="shared" si="1865"/>
        <v>.80174999995</v>
      </c>
      <c r="AJL97" s="105">
        <f t="shared" si="1472"/>
        <v>0</v>
      </c>
      <c r="AJM97" s="105">
        <f t="shared" si="1473"/>
        <v>0</v>
      </c>
      <c r="AJN97" s="120">
        <f t="shared" si="1474"/>
        <v>340.10000000135</v>
      </c>
      <c r="AJO97" s="102">
        <f t="shared" si="1866"/>
        <v>340</v>
      </c>
      <c r="AJP97" s="105" t="str">
        <f t="shared" si="1867"/>
        <v>.10000000135</v>
      </c>
      <c r="AJQ97" s="93">
        <f t="shared" si="1475"/>
        <v>976.80174999995461</v>
      </c>
      <c r="AJR97" s="102">
        <f t="shared" si="1868"/>
        <v>976</v>
      </c>
      <c r="AJS97" s="105" t="str">
        <f t="shared" si="1869"/>
        <v>.80174999995</v>
      </c>
      <c r="AJT97" s="120">
        <f t="shared" si="1476"/>
        <v>346.90000000164997</v>
      </c>
      <c r="AJU97" s="102">
        <f t="shared" si="1870"/>
        <v>346</v>
      </c>
      <c r="AJV97" s="105" t="str">
        <f t="shared" si="1871"/>
        <v>.90000000165</v>
      </c>
      <c r="AJW97" s="93">
        <f t="shared" si="1477"/>
        <v>976.80174999995461</v>
      </c>
      <c r="AJX97" s="102">
        <f t="shared" si="1872"/>
        <v>976</v>
      </c>
      <c r="AJY97" s="105" t="str">
        <f t="shared" si="1873"/>
        <v>.80174999995</v>
      </c>
      <c r="AJZ97" s="94" t="str">
        <f t="shared" si="1874"/>
        <v>-3,150</v>
      </c>
      <c r="AKA97" s="94" t="str">
        <f t="shared" si="1875"/>
        <v>+3,150</v>
      </c>
      <c r="AKC97" s="132">
        <f t="shared" si="1478"/>
        <v>9.4500000004499998E-2</v>
      </c>
      <c r="AKD97" s="120">
        <f t="shared" si="1479"/>
        <v>0</v>
      </c>
      <c r="AKE97" s="120">
        <f t="shared" si="1480"/>
        <v>9.4500000004499998E-2</v>
      </c>
      <c r="AKF97" s="103">
        <f t="shared" si="1481"/>
        <v>340.35000000135</v>
      </c>
      <c r="AKG97" s="102">
        <f t="shared" si="1876"/>
        <v>340</v>
      </c>
      <c r="AKH97" s="105" t="str">
        <f t="shared" si="1877"/>
        <v>.35000000135</v>
      </c>
      <c r="AKI97" s="103">
        <f t="shared" si="1482"/>
        <v>976.80174999995461</v>
      </c>
      <c r="AKJ97" s="102">
        <f t="shared" si="1878"/>
        <v>976</v>
      </c>
      <c r="AKK97" s="105" t="str">
        <f t="shared" si="1879"/>
        <v>.80174999995</v>
      </c>
      <c r="AKL97" s="390">
        <f t="shared" si="1483"/>
        <v>340.35000000135</v>
      </c>
      <c r="AKM97" s="102">
        <f t="shared" si="1880"/>
        <v>340</v>
      </c>
      <c r="AKN97" s="105" t="str">
        <f t="shared" si="1881"/>
        <v>.35000000135</v>
      </c>
      <c r="AKO97" s="390">
        <f t="shared" si="1882"/>
        <v>976.70724999995014</v>
      </c>
      <c r="AKP97" s="102">
        <f t="shared" si="1883"/>
        <v>976</v>
      </c>
      <c r="AKQ97" s="105" t="str">
        <f t="shared" si="1884"/>
        <v>.70724999995</v>
      </c>
      <c r="AKR97" s="103">
        <f t="shared" si="1484"/>
        <v>343.50000000149998</v>
      </c>
      <c r="AKS97" s="102">
        <f t="shared" si="1885"/>
        <v>343</v>
      </c>
      <c r="AKT97" s="105" t="str">
        <f t="shared" si="1886"/>
        <v>.50000000150</v>
      </c>
      <c r="AKU97" s="103">
        <f t="shared" si="1887"/>
        <v>976.80174999995461</v>
      </c>
      <c r="AKV97" s="102">
        <f t="shared" si="1888"/>
        <v>976</v>
      </c>
      <c r="AKW97" s="105" t="str">
        <f t="shared" si="1889"/>
        <v>.80174999995</v>
      </c>
      <c r="AKX97" s="390">
        <f t="shared" si="1485"/>
        <v>346.65000000164997</v>
      </c>
      <c r="AKY97" s="102">
        <f t="shared" si="1890"/>
        <v>346</v>
      </c>
      <c r="AKZ97" s="105" t="str">
        <f t="shared" si="1891"/>
        <v>.65000000165</v>
      </c>
      <c r="ALA97" s="390">
        <f t="shared" si="1892"/>
        <v>976.70724999995014</v>
      </c>
      <c r="ALB97" s="102">
        <f t="shared" si="1893"/>
        <v>976</v>
      </c>
      <c r="ALC97" s="105" t="str">
        <f t="shared" si="1894"/>
        <v>.70724999995</v>
      </c>
      <c r="ALD97" s="103">
        <f t="shared" si="1486"/>
        <v>346.65000000164997</v>
      </c>
      <c r="ALE97" s="102">
        <f t="shared" si="1895"/>
        <v>346</v>
      </c>
      <c r="ALF97" s="105" t="str">
        <f t="shared" si="1896"/>
        <v>.65000000165</v>
      </c>
      <c r="ALG97" s="103">
        <f t="shared" si="1487"/>
        <v>976.80174999995461</v>
      </c>
      <c r="ALH97" s="102">
        <f t="shared" si="1897"/>
        <v>976</v>
      </c>
      <c r="ALI97" s="105" t="str">
        <f t="shared" si="1898"/>
        <v>.80174999995</v>
      </c>
      <c r="ALK97" s="136">
        <f t="shared" si="1899"/>
        <v>2.5000000000750001E-10</v>
      </c>
      <c r="ALL97" s="136">
        <f t="shared" si="1900"/>
        <v>0.2500000000075</v>
      </c>
      <c r="ALM97" s="103">
        <f t="shared" si="1488"/>
        <v>340.35000000135</v>
      </c>
      <c r="ALN97" s="102">
        <f t="shared" si="1901"/>
        <v>340</v>
      </c>
      <c r="ALO97" s="105" t="str">
        <f t="shared" si="1902"/>
        <v>.35000000135</v>
      </c>
      <c r="ALP97" s="103">
        <f t="shared" si="1489"/>
        <v>976.70724999995014</v>
      </c>
      <c r="ALQ97" s="102">
        <f t="shared" si="1903"/>
        <v>976</v>
      </c>
      <c r="ALR97" s="105" t="str">
        <f t="shared" si="1904"/>
        <v>.70724999995</v>
      </c>
      <c r="ALS97" s="103">
        <f t="shared" si="1905"/>
        <v>340.35000000159999</v>
      </c>
      <c r="ALT97" s="102">
        <f t="shared" si="1906"/>
        <v>340</v>
      </c>
      <c r="ALU97" s="105" t="str">
        <f t="shared" si="1907"/>
        <v>.35000000160</v>
      </c>
      <c r="ALV97" s="103">
        <f t="shared" si="1908"/>
        <v>976.95724999995764</v>
      </c>
      <c r="ALW97" s="102">
        <f t="shared" si="1909"/>
        <v>976</v>
      </c>
      <c r="ALX97" s="105" t="str">
        <f t="shared" si="1910"/>
        <v>.95724999996</v>
      </c>
      <c r="ALY97" s="103">
        <f t="shared" si="1490"/>
        <v>343.50000000149998</v>
      </c>
      <c r="ALZ97" s="102">
        <f t="shared" si="1911"/>
        <v>343</v>
      </c>
      <c r="AMA97" s="105" t="str">
        <f t="shared" si="1912"/>
        <v>.50000000150</v>
      </c>
      <c r="AMB97" s="103">
        <f t="shared" si="1491"/>
        <v>977.05174999995461</v>
      </c>
      <c r="AMC97" s="102">
        <f t="shared" si="1913"/>
        <v>977</v>
      </c>
      <c r="AMD97" s="105" t="str">
        <f t="shared" si="1914"/>
        <v>.05174999995</v>
      </c>
      <c r="AME97" s="103">
        <f t="shared" si="1915"/>
        <v>346.65000000139997</v>
      </c>
      <c r="AMF97" s="102">
        <f t="shared" si="1916"/>
        <v>346</v>
      </c>
      <c r="AMG97" s="105" t="str">
        <f t="shared" si="1917"/>
        <v>.65000000140</v>
      </c>
      <c r="AMH97" s="103">
        <f t="shared" si="1918"/>
        <v>976.95724999995764</v>
      </c>
      <c r="AMI97" s="102">
        <f t="shared" si="1919"/>
        <v>976</v>
      </c>
      <c r="AMJ97" s="105" t="str">
        <f t="shared" si="1920"/>
        <v>.95724999996</v>
      </c>
      <c r="AMK97" s="103">
        <f t="shared" si="1492"/>
        <v>346.65000000164997</v>
      </c>
      <c r="AML97" s="102">
        <f t="shared" si="1921"/>
        <v>346</v>
      </c>
      <c r="AMM97" s="105" t="str">
        <f t="shared" si="1922"/>
        <v>.65000000165</v>
      </c>
      <c r="AMN97" s="103">
        <f t="shared" si="1493"/>
        <v>976.70724999995014</v>
      </c>
      <c r="AMO97" s="102">
        <f t="shared" si="1923"/>
        <v>976</v>
      </c>
      <c r="AMP97" s="105" t="str">
        <f t="shared" si="1924"/>
        <v>.70724999995</v>
      </c>
      <c r="AMR97" s="103">
        <f t="shared" si="1925"/>
        <v>340.50000000149998</v>
      </c>
      <c r="AMS97" s="102">
        <f t="shared" si="1926"/>
        <v>340</v>
      </c>
      <c r="AMT97" s="105" t="str">
        <f t="shared" si="1927"/>
        <v>.50000000150</v>
      </c>
      <c r="AMU97" s="649">
        <f t="shared" si="1928"/>
        <v>976.86174999995455</v>
      </c>
      <c r="AMV97" s="102">
        <f t="shared" si="1929"/>
        <v>976</v>
      </c>
      <c r="AMW97" s="105" t="str">
        <f t="shared" si="1930"/>
        <v>.86174999995</v>
      </c>
      <c r="AMX97" s="103">
        <f t="shared" si="1931"/>
        <v>340.50000000149998</v>
      </c>
      <c r="AMY97" s="102">
        <f t="shared" si="1932"/>
        <v>340</v>
      </c>
      <c r="AMZ97" s="105" t="str">
        <f t="shared" si="1933"/>
        <v>.50000000150</v>
      </c>
      <c r="ANA97" s="649">
        <f t="shared" si="1934"/>
        <v>976.96174999995458</v>
      </c>
      <c r="ANB97" s="102">
        <f t="shared" si="1935"/>
        <v>976</v>
      </c>
      <c r="ANC97" s="105" t="str">
        <f t="shared" si="1936"/>
        <v>.96174999995</v>
      </c>
      <c r="AND97" s="103">
        <f t="shared" si="1937"/>
        <v>343.50000000149998</v>
      </c>
      <c r="ANE97" s="102">
        <f t="shared" si="1938"/>
        <v>343</v>
      </c>
      <c r="ANF97" s="105" t="str">
        <f t="shared" si="1939"/>
        <v>.50000000150</v>
      </c>
      <c r="ANG97" s="649">
        <f t="shared" si="1940"/>
        <v>977.05174999995461</v>
      </c>
      <c r="ANH97" s="102">
        <f t="shared" si="1941"/>
        <v>977</v>
      </c>
      <c r="ANI97" s="105" t="str">
        <f t="shared" si="1942"/>
        <v>.05174999995</v>
      </c>
      <c r="ANJ97" s="103">
        <f t="shared" si="1943"/>
        <v>346.50000000149998</v>
      </c>
      <c r="ANK97" s="102">
        <f t="shared" si="1944"/>
        <v>346</v>
      </c>
      <c r="ANL97" s="105" t="str">
        <f t="shared" si="1945"/>
        <v>.50000000150</v>
      </c>
      <c r="ANM97" s="649">
        <f t="shared" si="1946"/>
        <v>976.96174999995458</v>
      </c>
      <c r="ANN97" s="102">
        <f t="shared" si="1947"/>
        <v>976</v>
      </c>
      <c r="ANO97" s="105" t="str">
        <f t="shared" si="1948"/>
        <v>.96174999995</v>
      </c>
      <c r="ANP97" s="103">
        <f t="shared" si="1949"/>
        <v>346.50000000149998</v>
      </c>
      <c r="ANQ97" s="102">
        <f t="shared" si="1950"/>
        <v>346</v>
      </c>
      <c r="ANR97" s="105" t="str">
        <f t="shared" si="1951"/>
        <v>.50000000150</v>
      </c>
      <c r="ANS97" s="649">
        <f t="shared" si="1952"/>
        <v>976.86174999995455</v>
      </c>
      <c r="ANT97" s="102">
        <f t="shared" si="1953"/>
        <v>976</v>
      </c>
      <c r="ANU97" s="105" t="str">
        <f t="shared" si="1954"/>
        <v>.86174999995</v>
      </c>
      <c r="ANX97" s="136">
        <f t="shared" si="1955"/>
        <v>0</v>
      </c>
      <c r="ANY97" s="136">
        <f t="shared" si="1956"/>
        <v>0</v>
      </c>
      <c r="ANZ97" s="103">
        <f t="shared" si="1494"/>
        <v>340.35000000135</v>
      </c>
      <c r="AOA97" s="102">
        <f t="shared" si="1957"/>
        <v>340</v>
      </c>
      <c r="AOB97" s="105" t="str">
        <f t="shared" si="1958"/>
        <v>.35000000135</v>
      </c>
      <c r="AOC97" s="103">
        <f t="shared" si="1495"/>
        <v>976.70724999995014</v>
      </c>
      <c r="AOD97" s="102">
        <f t="shared" si="1959"/>
        <v>976</v>
      </c>
      <c r="AOE97" s="105" t="str">
        <f t="shared" si="1960"/>
        <v>.70724999995</v>
      </c>
      <c r="AOF97" s="103">
        <f t="shared" si="1496"/>
        <v>340.35000000135</v>
      </c>
      <c r="AOG97" s="102">
        <f t="shared" si="1961"/>
        <v>340</v>
      </c>
      <c r="AOH97" s="105" t="str">
        <f t="shared" si="1962"/>
        <v>.35000000135</v>
      </c>
      <c r="AOI97" s="103">
        <f t="shared" si="1497"/>
        <v>976.70724999995014</v>
      </c>
      <c r="AOJ97" s="102">
        <f t="shared" si="1963"/>
        <v>976</v>
      </c>
      <c r="AOK97" s="105" t="str">
        <f t="shared" si="1964"/>
        <v>.70724999995</v>
      </c>
      <c r="AOL97" s="103">
        <f t="shared" si="1498"/>
        <v>343.50000000149998</v>
      </c>
      <c r="AOM97" s="102">
        <f t="shared" si="1965"/>
        <v>343</v>
      </c>
      <c r="AON97" s="105" t="str">
        <f t="shared" si="1966"/>
        <v>.50000000150</v>
      </c>
      <c r="AOO97" s="103">
        <f t="shared" si="1499"/>
        <v>976.80174999995461</v>
      </c>
      <c r="AOP97" s="102">
        <f t="shared" si="1967"/>
        <v>976</v>
      </c>
      <c r="AOQ97" s="105" t="str">
        <f t="shared" si="1968"/>
        <v>.80174999995</v>
      </c>
      <c r="AOR97" s="103">
        <f t="shared" si="1500"/>
        <v>346.65000000164997</v>
      </c>
      <c r="AOS97" s="102">
        <f t="shared" si="1969"/>
        <v>346</v>
      </c>
      <c r="AOT97" s="105" t="str">
        <f t="shared" si="1970"/>
        <v>.65000000165</v>
      </c>
      <c r="AOU97" s="103">
        <f t="shared" si="1971"/>
        <v>976.70724999995014</v>
      </c>
      <c r="AOV97" s="102">
        <f t="shared" si="1972"/>
        <v>976</v>
      </c>
      <c r="AOW97" s="105" t="str">
        <f t="shared" si="1973"/>
        <v>.70724999995</v>
      </c>
      <c r="AOX97" s="103">
        <f t="shared" si="1501"/>
        <v>346.65000000164997</v>
      </c>
      <c r="AOY97" s="102">
        <f t="shared" si="1974"/>
        <v>346</v>
      </c>
      <c r="AOZ97" s="105" t="str">
        <f t="shared" si="1975"/>
        <v>.65000000165</v>
      </c>
      <c r="APA97" s="103">
        <f t="shared" si="1976"/>
        <v>976.70724999995014</v>
      </c>
      <c r="APB97" s="102">
        <f t="shared" si="1977"/>
        <v>976</v>
      </c>
      <c r="APC97" s="105" t="str">
        <f t="shared" si="1978"/>
        <v>.70724999995</v>
      </c>
      <c r="APE97" s="136">
        <f t="shared" si="1979"/>
        <v>1.5000000000450002E-10</v>
      </c>
      <c r="APF97" s="136">
        <f t="shared" si="1980"/>
        <v>0.15000000000450001</v>
      </c>
      <c r="APG97" s="103">
        <f t="shared" si="1502"/>
        <v>340.35000000135</v>
      </c>
      <c r="APH97" s="102">
        <f t="shared" si="1981"/>
        <v>340</v>
      </c>
      <c r="API97" s="105" t="str">
        <f t="shared" si="1982"/>
        <v>.35000000135</v>
      </c>
      <c r="APJ97" s="103">
        <f t="shared" si="1503"/>
        <v>976.70724999995014</v>
      </c>
      <c r="APK97" s="102">
        <f t="shared" si="1983"/>
        <v>976</v>
      </c>
      <c r="APL97" s="105" t="str">
        <f t="shared" si="1984"/>
        <v>.70724999995</v>
      </c>
      <c r="APM97" s="103">
        <f t="shared" si="1504"/>
        <v>340.35000000150001</v>
      </c>
      <c r="APN97" s="102">
        <f t="shared" si="1985"/>
        <v>340</v>
      </c>
      <c r="APO97" s="105" t="str">
        <f t="shared" si="1986"/>
        <v>.35000000150</v>
      </c>
      <c r="APP97" s="103">
        <f t="shared" si="1987"/>
        <v>976.85724999995455</v>
      </c>
      <c r="APQ97" s="102">
        <f t="shared" si="1988"/>
        <v>976</v>
      </c>
      <c r="APR97" s="105" t="str">
        <f t="shared" si="1989"/>
        <v>.85724999995</v>
      </c>
      <c r="APS97" s="103">
        <f t="shared" si="1505"/>
        <v>343.50000000149998</v>
      </c>
      <c r="APT97" s="102">
        <f t="shared" si="1990"/>
        <v>343</v>
      </c>
      <c r="APU97" s="105" t="str">
        <f t="shared" si="1991"/>
        <v>.50000000150</v>
      </c>
      <c r="APV97" s="103">
        <f t="shared" si="1506"/>
        <v>976.95174999995459</v>
      </c>
      <c r="APW97" s="102">
        <f t="shared" si="1992"/>
        <v>976</v>
      </c>
      <c r="APX97" s="105" t="str">
        <f t="shared" si="1993"/>
        <v>.95174999995</v>
      </c>
      <c r="APY97" s="103">
        <f t="shared" si="1507"/>
        <v>346.65000000149996</v>
      </c>
      <c r="APZ97" s="102">
        <f t="shared" si="1994"/>
        <v>346</v>
      </c>
      <c r="AQA97" s="105" t="str">
        <f t="shared" si="1995"/>
        <v>.65000000150</v>
      </c>
      <c r="AQB97" s="103">
        <f t="shared" si="1996"/>
        <v>976.85724999995455</v>
      </c>
      <c r="AQC97" s="102">
        <f t="shared" si="1997"/>
        <v>976</v>
      </c>
      <c r="AQD97" s="105" t="str">
        <f t="shared" si="1998"/>
        <v>.85724999995</v>
      </c>
      <c r="AQE97" s="103">
        <f t="shared" si="1508"/>
        <v>346.65000000164997</v>
      </c>
      <c r="AQF97" s="102">
        <f t="shared" si="1999"/>
        <v>346</v>
      </c>
      <c r="AQG97" s="105" t="str">
        <f t="shared" si="2000"/>
        <v>.65000000165</v>
      </c>
      <c r="AQH97" s="103">
        <f t="shared" si="1509"/>
        <v>976.70724999995014</v>
      </c>
      <c r="AQI97" s="102">
        <f t="shared" si="2001"/>
        <v>976</v>
      </c>
      <c r="AQJ97" s="105" t="str">
        <f t="shared" si="2002"/>
        <v>.70724999995</v>
      </c>
      <c r="AQK97" s="230"/>
      <c r="AQL97" s="120">
        <f t="shared" si="1510"/>
        <v>0</v>
      </c>
      <c r="AQM97" s="120">
        <f t="shared" si="2003"/>
        <v>999999999999</v>
      </c>
      <c r="AQN97" s="120">
        <f t="shared" si="1511"/>
        <v>0</v>
      </c>
      <c r="AQO97" s="120">
        <f t="shared" si="1512"/>
        <v>0</v>
      </c>
      <c r="AQP97" s="94">
        <f t="shared" si="1513"/>
        <v>0</v>
      </c>
      <c r="AQQ97" s="120">
        <f t="shared" si="2004"/>
        <v>999999999999</v>
      </c>
    </row>
    <row r="98" spans="1:1136" ht="15.75" x14ac:dyDescent="0.25">
      <c r="D98" s="770">
        <f t="shared" si="2066"/>
        <v>0</v>
      </c>
      <c r="E98" s="770" t="str">
        <f t="shared" si="2067"/>
        <v>-color</v>
      </c>
      <c r="F98" s="770" t="str">
        <f t="shared" si="2068"/>
        <v xml:space="preserve">3  </v>
      </c>
      <c r="G98" s="770" t="str">
        <f t="shared" si="2057"/>
        <v>-TEXT</v>
      </c>
      <c r="H98" s="770" t="str">
        <f t="shared" si="2058"/>
        <v>J</v>
      </c>
      <c r="I98" s="770" t="str">
        <f t="shared" si="2059"/>
        <v>bl</v>
      </c>
      <c r="J98" s="770" t="str">
        <f t="shared" si="2060"/>
        <v>00,00</v>
      </c>
      <c r="K98" s="770" t="str">
        <f t="shared" si="2061"/>
        <v>0</v>
      </c>
      <c r="L98" s="770" t="str">
        <f t="shared" si="2062"/>
        <v xml:space="preserve"> </v>
      </c>
      <c r="N98" s="197"/>
      <c r="O98" s="197"/>
      <c r="P98" s="197"/>
      <c r="Q98" s="197"/>
      <c r="R98" s="197"/>
      <c r="S98" s="350">
        <f t="shared" si="1514"/>
        <v>0</v>
      </c>
      <c r="T98" s="391">
        <f t="shared" si="1515"/>
        <v>0</v>
      </c>
      <c r="U98" s="90"/>
      <c r="V98" s="484">
        <f t="shared" si="2005"/>
        <v>0</v>
      </c>
      <c r="W98" s="786"/>
      <c r="X98" s="787"/>
      <c r="Y98" s="788"/>
      <c r="Z98" s="789"/>
      <c r="AA98" s="781"/>
      <c r="AB98" s="619">
        <f t="shared" si="1516"/>
        <v>0</v>
      </c>
      <c r="AC98" s="619">
        <f t="shared" si="1517"/>
        <v>0</v>
      </c>
      <c r="AD98" s="102">
        <f t="shared" si="1234"/>
        <v>0</v>
      </c>
      <c r="AE98" s="88"/>
      <c r="AF98" s="95">
        <f t="shared" si="1518"/>
        <v>0</v>
      </c>
      <c r="AG98" s="456">
        <f t="shared" si="2006"/>
        <v>0</v>
      </c>
      <c r="AH98" s="92"/>
      <c r="AI98" s="524">
        <f t="shared" si="1519"/>
        <v>0</v>
      </c>
      <c r="AK98" s="91"/>
      <c r="AL98" s="581"/>
      <c r="AM98" s="579">
        <f t="shared" si="1520"/>
        <v>0</v>
      </c>
      <c r="AN98" s="578"/>
      <c r="AO98" s="90"/>
      <c r="AP98" s="695"/>
      <c r="AR98" s="343">
        <f t="shared" si="1521"/>
        <v>0</v>
      </c>
      <c r="AS98" s="343">
        <f t="shared" si="1522"/>
        <v>0</v>
      </c>
      <c r="AT98" s="343">
        <f t="shared" si="1523"/>
        <v>0</v>
      </c>
      <c r="AU98" s="343">
        <f t="shared" si="2007"/>
        <v>0</v>
      </c>
      <c r="AV98" s="343">
        <f t="shared" si="1524"/>
        <v>0</v>
      </c>
      <c r="AW98" s="343">
        <f t="shared" si="1525"/>
        <v>0</v>
      </c>
      <c r="AX98" s="343">
        <f t="shared" si="1526"/>
        <v>0</v>
      </c>
      <c r="AZ98" s="454">
        <f t="shared" si="1527"/>
        <v>0</v>
      </c>
      <c r="BA98" s="160">
        <f t="shared" si="1235"/>
        <v>0</v>
      </c>
      <c r="BB98" s="160">
        <f t="shared" si="2008"/>
        <v>0</v>
      </c>
      <c r="BC98" s="469">
        <f t="shared" si="1528"/>
        <v>0</v>
      </c>
      <c r="BD98" s="454">
        <f t="shared" si="1236"/>
        <v>0</v>
      </c>
      <c r="BE98" s="457">
        <f t="shared" si="1529"/>
        <v>0</v>
      </c>
      <c r="BF98" s="601">
        <f t="shared" si="1530"/>
        <v>0</v>
      </c>
      <c r="BG98" s="457">
        <f t="shared" si="1237"/>
        <v>0</v>
      </c>
      <c r="BH98" s="457">
        <f t="shared" si="1531"/>
        <v>0</v>
      </c>
      <c r="BI98" s="457">
        <f t="shared" si="1532"/>
        <v>0</v>
      </c>
      <c r="BJ98" s="457">
        <f t="shared" si="1533"/>
        <v>0</v>
      </c>
      <c r="BK98" s="457">
        <f t="shared" si="1533"/>
        <v>0</v>
      </c>
      <c r="BL98" s="457">
        <f t="shared" si="1533"/>
        <v>0</v>
      </c>
      <c r="BM98" s="460">
        <f t="shared" si="1534"/>
        <v>0</v>
      </c>
      <c r="BN98" s="460">
        <f t="shared" si="1238"/>
        <v>0</v>
      </c>
      <c r="BO98" s="460">
        <f t="shared" si="1535"/>
        <v>0</v>
      </c>
      <c r="BP98" s="477"/>
      <c r="BR98" s="274">
        <f t="shared" si="1536"/>
        <v>0</v>
      </c>
      <c r="BS98" s="351">
        <f t="shared" si="1239"/>
        <v>0</v>
      </c>
      <c r="BT98" s="705">
        <f t="shared" si="1537"/>
        <v>0</v>
      </c>
      <c r="BU98" s="352">
        <f t="shared" si="1240"/>
        <v>0</v>
      </c>
      <c r="BV98" s="353">
        <f t="shared" si="1241"/>
        <v>0</v>
      </c>
      <c r="BW98" s="353">
        <f t="shared" si="1242"/>
        <v>0</v>
      </c>
      <c r="BX98" s="354">
        <f t="shared" si="1243"/>
        <v>0</v>
      </c>
      <c r="BY98" s="355">
        <f t="shared" si="1244"/>
        <v>0</v>
      </c>
      <c r="BZ98" s="355">
        <f t="shared" si="1245"/>
        <v>0</v>
      </c>
      <c r="CA98" s="393"/>
      <c r="CB98" s="594">
        <f t="shared" si="2009"/>
        <v>0</v>
      </c>
      <c r="CC98" s="392">
        <f t="shared" si="1538"/>
        <v>0</v>
      </c>
      <c r="CD98" s="392">
        <f t="shared" si="1539"/>
        <v>0</v>
      </c>
      <c r="CE98" s="392">
        <f t="shared" si="1540"/>
        <v>0</v>
      </c>
      <c r="CF98" s="392">
        <f t="shared" si="2010"/>
        <v>0</v>
      </c>
      <c r="CG98" s="394">
        <f t="shared" si="1541"/>
        <v>0</v>
      </c>
      <c r="CH98" s="394">
        <f t="shared" si="2011"/>
        <v>0</v>
      </c>
      <c r="CI98" s="395" t="s">
        <v>96</v>
      </c>
      <c r="CJ98" s="599">
        <f t="shared" si="1542"/>
        <v>0</v>
      </c>
      <c r="CK98" s="395"/>
      <c r="CL98" s="361"/>
      <c r="CM98" s="361">
        <f t="shared" si="1246"/>
        <v>0</v>
      </c>
      <c r="CN98" s="361">
        <f t="shared" si="1247"/>
        <v>0</v>
      </c>
      <c r="CO98" s="361">
        <v>88</v>
      </c>
      <c r="CP98" s="110">
        <f t="shared" si="2012"/>
        <v>94.44</v>
      </c>
      <c r="CQ98" s="362">
        <f t="shared" si="1543"/>
        <v>0</v>
      </c>
      <c r="CR98" s="367"/>
      <c r="CS98" s="367"/>
      <c r="CT98" s="396">
        <f t="shared" si="2042"/>
        <v>96.81</v>
      </c>
      <c r="CV98" s="399">
        <f t="shared" si="2055"/>
        <v>0</v>
      </c>
      <c r="CW98" s="367"/>
      <c r="CX98" s="111">
        <f t="shared" si="2043"/>
        <v>5.9250000000000115E-2</v>
      </c>
      <c r="CY98" s="367"/>
      <c r="CZ98" s="396">
        <f t="shared" si="2013"/>
        <v>198.7200000000002</v>
      </c>
      <c r="DA98" s="367"/>
      <c r="DB98" s="103">
        <f t="shared" si="1544"/>
        <v>0</v>
      </c>
      <c r="DC98" s="103">
        <f t="shared" si="1545"/>
        <v>98.938999999999993</v>
      </c>
      <c r="DD98" s="103">
        <f t="shared" si="1546"/>
        <v>98.938999999999993</v>
      </c>
      <c r="DE98" s="103">
        <f t="shared" si="1248"/>
        <v>0</v>
      </c>
      <c r="DF98" s="105">
        <f t="shared" si="1249"/>
        <v>0</v>
      </c>
      <c r="DG98" s="102">
        <f t="shared" si="1547"/>
        <v>0</v>
      </c>
      <c r="DH98" s="105">
        <f t="shared" si="1548"/>
        <v>0</v>
      </c>
      <c r="DI98" s="105">
        <f t="shared" si="1250"/>
        <v>0</v>
      </c>
      <c r="DJ98" s="111">
        <f t="shared" si="1251"/>
        <v>0</v>
      </c>
      <c r="DK98" s="401">
        <f t="shared" si="1549"/>
        <v>0</v>
      </c>
      <c r="DL98" s="111">
        <f t="shared" si="1550"/>
        <v>0</v>
      </c>
      <c r="DO98" s="403">
        <f t="shared" si="1551"/>
        <v>0</v>
      </c>
      <c r="DP98" s="403">
        <f t="shared" si="1552"/>
        <v>0</v>
      </c>
      <c r="DQ98" s="111">
        <f t="shared" si="2050"/>
        <v>0</v>
      </c>
      <c r="DR98" s="113">
        <f t="shared" si="1206"/>
        <v>0</v>
      </c>
      <c r="DS98" s="111">
        <f t="shared" si="1553"/>
        <v>0</v>
      </c>
      <c r="DT98" s="105">
        <f t="shared" si="1554"/>
        <v>0</v>
      </c>
      <c r="DU98" s="105">
        <f t="shared" si="1555"/>
        <v>0</v>
      </c>
      <c r="DV98" s="105">
        <f t="shared" si="2051"/>
        <v>0</v>
      </c>
      <c r="DW98" s="105">
        <f t="shared" si="2014"/>
        <v>0</v>
      </c>
      <c r="DX98" s="105">
        <f t="shared" si="1556"/>
        <v>0</v>
      </c>
      <c r="DZ98" s="105">
        <f t="shared" si="1557"/>
        <v>400</v>
      </c>
      <c r="EA98" s="105">
        <f t="shared" si="1558"/>
        <v>1600</v>
      </c>
      <c r="EB98" s="105">
        <f t="shared" si="1559"/>
        <v>3600</v>
      </c>
      <c r="EC98" s="105">
        <f t="shared" si="1560"/>
        <v>6400</v>
      </c>
      <c r="ED98" s="105">
        <f t="shared" si="1561"/>
        <v>10000</v>
      </c>
      <c r="EF98" s="105">
        <f t="shared" si="1233"/>
        <v>0</v>
      </c>
      <c r="EH98" s="105">
        <f t="shared" si="1222"/>
        <v>0</v>
      </c>
      <c r="EI98" s="105">
        <f t="shared" si="1562"/>
        <v>0</v>
      </c>
      <c r="EJ98" s="105">
        <f t="shared" si="1223"/>
        <v>0</v>
      </c>
      <c r="EL98" s="105">
        <f t="shared" si="2044"/>
        <v>0</v>
      </c>
      <c r="EM98" s="105">
        <f t="shared" si="1563"/>
        <v>0</v>
      </c>
      <c r="EN98" s="105">
        <f t="shared" si="1564"/>
        <v>0</v>
      </c>
      <c r="EO98" s="105">
        <f t="shared" si="1565"/>
        <v>0</v>
      </c>
      <c r="EP98" s="105">
        <f t="shared" si="1566"/>
        <v>0</v>
      </c>
      <c r="ER98" s="105">
        <f t="shared" si="1215"/>
        <v>0</v>
      </c>
      <c r="ES98" s="105">
        <f t="shared" si="1216"/>
        <v>0</v>
      </c>
      <c r="ET98" s="105">
        <f t="shared" si="1217"/>
        <v>0</v>
      </c>
      <c r="EU98" s="105">
        <f t="shared" si="1218"/>
        <v>0</v>
      </c>
      <c r="EV98" s="94">
        <f t="shared" si="1219"/>
        <v>0</v>
      </c>
      <c r="EW98" s="94">
        <f t="shared" si="1220"/>
        <v>0</v>
      </c>
      <c r="EX98" s="94">
        <f t="shared" si="1221"/>
        <v>0</v>
      </c>
      <c r="EZ98" s="94">
        <f t="shared" si="1224"/>
        <v>0</v>
      </c>
      <c r="FA98" s="94">
        <f t="shared" si="1225"/>
        <v>0</v>
      </c>
      <c r="FB98" s="94">
        <f t="shared" si="1226"/>
        <v>0</v>
      </c>
      <c r="FC98" s="94">
        <f t="shared" si="1227"/>
        <v>0</v>
      </c>
      <c r="FD98" s="94">
        <f t="shared" si="1228"/>
        <v>0</v>
      </c>
      <c r="FE98" s="94">
        <f t="shared" si="1229"/>
        <v>0</v>
      </c>
      <c r="FF98" s="94">
        <f t="shared" si="1230"/>
        <v>0</v>
      </c>
      <c r="FG98" s="94">
        <f t="shared" si="1231"/>
        <v>0</v>
      </c>
      <c r="FH98" s="94">
        <f t="shared" si="1232"/>
        <v>0</v>
      </c>
      <c r="FI98" s="369">
        <f t="shared" si="1252"/>
        <v>0</v>
      </c>
      <c r="FJ98" s="102">
        <f t="shared" si="1567"/>
        <v>0</v>
      </c>
      <c r="FK98" s="102">
        <f t="shared" si="1568"/>
        <v>0</v>
      </c>
      <c r="FL98" s="102">
        <f t="shared" si="1253"/>
        <v>0</v>
      </c>
      <c r="FM98" s="370">
        <f t="shared" si="1254"/>
        <v>0</v>
      </c>
      <c r="FN98" s="370">
        <f t="shared" si="1255"/>
        <v>0</v>
      </c>
      <c r="FO98" s="370">
        <f t="shared" si="1255"/>
        <v>0</v>
      </c>
      <c r="FP98" s="370">
        <f t="shared" si="1255"/>
        <v>0</v>
      </c>
      <c r="FQ98" s="370">
        <f t="shared" si="1256"/>
        <v>0</v>
      </c>
      <c r="FR98" s="370">
        <f t="shared" si="1569"/>
        <v>0</v>
      </c>
      <c r="FS98" s="370">
        <f t="shared" si="1214"/>
        <v>0</v>
      </c>
      <c r="FT98" s="370">
        <f t="shared" si="1214"/>
        <v>0</v>
      </c>
      <c r="FU98" s="370">
        <f t="shared" si="1214"/>
        <v>0</v>
      </c>
      <c r="FV98" s="370">
        <f t="shared" si="1214"/>
        <v>0</v>
      </c>
      <c r="FW98" s="370">
        <f t="shared" si="1214"/>
        <v>0</v>
      </c>
      <c r="FX98" s="370">
        <f t="shared" si="1570"/>
        <v>0</v>
      </c>
      <c r="FY98" s="371">
        <f t="shared" si="1257"/>
        <v>0</v>
      </c>
      <c r="FZ98" s="371">
        <f t="shared" si="1210"/>
        <v>0</v>
      </c>
      <c r="GA98" s="371">
        <f t="shared" si="1210"/>
        <v>0</v>
      </c>
      <c r="GB98" s="371">
        <f t="shared" si="1210"/>
        <v>0</v>
      </c>
      <c r="GC98" s="371">
        <f t="shared" si="1207"/>
        <v>0</v>
      </c>
      <c r="GD98" s="371">
        <f t="shared" si="1207"/>
        <v>0</v>
      </c>
      <c r="GE98" s="371">
        <f t="shared" si="1207"/>
        <v>0</v>
      </c>
      <c r="GF98" s="371">
        <f t="shared" si="1207"/>
        <v>0</v>
      </c>
      <c r="GG98" s="371">
        <f t="shared" si="1258"/>
        <v>0</v>
      </c>
      <c r="GH98" s="371">
        <f t="shared" si="1259"/>
        <v>0</v>
      </c>
      <c r="GI98" s="371">
        <f t="shared" si="990"/>
        <v>0</v>
      </c>
      <c r="GJ98" s="371">
        <f t="shared" si="990"/>
        <v>0</v>
      </c>
      <c r="GK98" s="371">
        <f t="shared" si="990"/>
        <v>0</v>
      </c>
      <c r="GL98" s="371">
        <f t="shared" si="990"/>
        <v>0</v>
      </c>
      <c r="GM98" s="371">
        <f t="shared" si="1260"/>
        <v>0</v>
      </c>
      <c r="GN98" s="371">
        <f t="shared" si="1260"/>
        <v>0</v>
      </c>
      <c r="GO98" s="371">
        <f t="shared" si="1260"/>
        <v>0</v>
      </c>
      <c r="GP98" s="371">
        <f t="shared" si="1260"/>
        <v>0</v>
      </c>
      <c r="GQ98" s="371">
        <f t="shared" si="1260"/>
        <v>0</v>
      </c>
      <c r="GR98" s="371">
        <f t="shared" si="1261"/>
        <v>0</v>
      </c>
      <c r="GS98" s="371">
        <f t="shared" si="1262"/>
        <v>0</v>
      </c>
      <c r="GT98" s="102">
        <f t="shared" si="1571"/>
        <v>0</v>
      </c>
      <c r="GU98" s="94">
        <f t="shared" si="2015"/>
        <v>0</v>
      </c>
      <c r="GV98" s="94">
        <f t="shared" si="2016"/>
        <v>0</v>
      </c>
      <c r="GW98" s="372">
        <f t="shared" si="1572"/>
        <v>0</v>
      </c>
      <c r="GX98" s="372">
        <f t="shared" si="1573"/>
        <v>0</v>
      </c>
      <c r="GY98" s="372">
        <f t="shared" si="1574"/>
        <v>0</v>
      </c>
      <c r="HA98" s="94">
        <v>88</v>
      </c>
      <c r="HB98" s="105">
        <f t="shared" si="1263"/>
        <v>0</v>
      </c>
      <c r="HC98" s="94">
        <f t="shared" si="2045"/>
        <v>0</v>
      </c>
      <c r="HD98" s="94">
        <f t="shared" si="1575"/>
        <v>0</v>
      </c>
      <c r="HE98" s="93">
        <f t="shared" si="1264"/>
        <v>0</v>
      </c>
      <c r="HF98" s="93">
        <f t="shared" si="1265"/>
        <v>0</v>
      </c>
      <c r="HG98" s="94">
        <f t="shared" si="2017"/>
        <v>0</v>
      </c>
      <c r="HH98" s="120">
        <f t="shared" si="2018"/>
        <v>0</v>
      </c>
      <c r="HI98" s="93">
        <f t="shared" si="2019"/>
        <v>0</v>
      </c>
      <c r="HJ98" s="120">
        <f t="shared" si="1266"/>
        <v>0</v>
      </c>
      <c r="HK98" s="151">
        <f t="shared" si="1267"/>
        <v>0</v>
      </c>
      <c r="HM98" s="376">
        <f t="shared" si="1576"/>
        <v>0</v>
      </c>
      <c r="HN98" s="189">
        <f t="shared" si="1577"/>
        <v>0</v>
      </c>
      <c r="HO98" s="189" t="str">
        <f t="shared" si="1578"/>
        <v>.00000000000</v>
      </c>
      <c r="HP98" s="189">
        <f t="shared" si="1579"/>
        <v>0</v>
      </c>
      <c r="HQ98" s="189">
        <f t="shared" si="1580"/>
        <v>0</v>
      </c>
      <c r="HR98" s="377" t="str">
        <f t="shared" si="1581"/>
        <v>.00000000000</v>
      </c>
      <c r="HT98" s="376">
        <f t="shared" si="1582"/>
        <v>0</v>
      </c>
      <c r="HU98" s="189">
        <f t="shared" si="1583"/>
        <v>0</v>
      </c>
      <c r="HV98" s="189" t="str">
        <f t="shared" si="1584"/>
        <v>.00000000000</v>
      </c>
      <c r="HW98" s="189">
        <f t="shared" si="1268"/>
        <v>2.5</v>
      </c>
      <c r="HX98" s="189">
        <f t="shared" si="1585"/>
        <v>2</v>
      </c>
      <c r="HY98" s="377" t="str">
        <f t="shared" si="1586"/>
        <v>.50000000000</v>
      </c>
      <c r="IA98" s="94">
        <f t="shared" si="1269"/>
        <v>0</v>
      </c>
      <c r="IB98" s="94">
        <f t="shared" si="1270"/>
        <v>0</v>
      </c>
      <c r="IC98" s="94">
        <f t="shared" si="1587"/>
        <v>0</v>
      </c>
      <c r="ID98" s="94">
        <f t="shared" si="1588"/>
        <v>0</v>
      </c>
      <c r="IE98" s="94">
        <f t="shared" si="1589"/>
        <v>0</v>
      </c>
      <c r="IF98" s="94" t="str">
        <f t="shared" si="1590"/>
        <v>.00000000000</v>
      </c>
      <c r="IG98" s="94">
        <f t="shared" si="1271"/>
        <v>0</v>
      </c>
      <c r="IH98" s="94">
        <f t="shared" si="1591"/>
        <v>0</v>
      </c>
      <c r="II98" s="94" t="str">
        <f t="shared" si="1592"/>
        <v>.00000000000</v>
      </c>
      <c r="IJ98" s="94">
        <f t="shared" si="1272"/>
        <v>0</v>
      </c>
      <c r="IL98" s="376">
        <f t="shared" si="1593"/>
        <v>0</v>
      </c>
      <c r="IM98" s="189">
        <f t="shared" si="1594"/>
        <v>0</v>
      </c>
      <c r="IN98" s="189" t="str">
        <f t="shared" si="1595"/>
        <v>.00000000000</v>
      </c>
      <c r="IO98" s="189">
        <f t="shared" si="1273"/>
        <v>0</v>
      </c>
      <c r="IP98" s="189">
        <f t="shared" si="1596"/>
        <v>0</v>
      </c>
      <c r="IQ98" s="377" t="str">
        <f t="shared" si="1597"/>
        <v>.00000000000</v>
      </c>
      <c r="IR98" s="105">
        <f t="shared" si="1274"/>
        <v>0</v>
      </c>
      <c r="IT98" s="599">
        <f t="shared" si="1598"/>
        <v>0</v>
      </c>
      <c r="IU98" s="601">
        <f t="shared" si="1275"/>
        <v>0</v>
      </c>
      <c r="IV98" s="518">
        <f t="shared" si="1599"/>
        <v>0</v>
      </c>
      <c r="IW98" s="518">
        <f t="shared" si="1600"/>
        <v>0</v>
      </c>
      <c r="IX98" s="507">
        <f t="shared" si="1276"/>
        <v>0</v>
      </c>
      <c r="IY98" s="518">
        <f t="shared" si="1601"/>
        <v>0</v>
      </c>
      <c r="IZ98" s="518">
        <f t="shared" si="1602"/>
        <v>0</v>
      </c>
      <c r="JA98" s="519">
        <f t="shared" si="1603"/>
        <v>0</v>
      </c>
      <c r="JB98" s="100">
        <f t="shared" si="1604"/>
        <v>0</v>
      </c>
      <c r="JC98" s="514">
        <f t="shared" si="1605"/>
        <v>0</v>
      </c>
      <c r="JD98" s="519">
        <f t="shared" si="1606"/>
        <v>0</v>
      </c>
      <c r="JE98" s="672">
        <f t="shared" si="1607"/>
        <v>0</v>
      </c>
      <c r="JF98" s="677" t="s">
        <v>838</v>
      </c>
      <c r="JG98" s="671" t="s">
        <v>838</v>
      </c>
      <c r="JH98" s="671" t="s">
        <v>838</v>
      </c>
      <c r="JI98" s="671" t="s">
        <v>838</v>
      </c>
      <c r="JJ98" s="671" t="s">
        <v>838</v>
      </c>
      <c r="JK98" s="671" t="s">
        <v>838</v>
      </c>
      <c r="JL98" s="671" t="s">
        <v>838</v>
      </c>
      <c r="JM98" s="671" t="s">
        <v>838</v>
      </c>
      <c r="JN98" s="671" t="s">
        <v>838</v>
      </c>
      <c r="JO98" s="671" t="s">
        <v>838</v>
      </c>
      <c r="JP98" s="671" t="s">
        <v>838</v>
      </c>
      <c r="JQ98" s="671" t="s">
        <v>838</v>
      </c>
      <c r="JR98" s="671" t="s">
        <v>838</v>
      </c>
      <c r="JS98" s="671" t="s">
        <v>838</v>
      </c>
      <c r="JT98" s="671" t="s">
        <v>838</v>
      </c>
      <c r="JU98" s="671" t="s">
        <v>838</v>
      </c>
      <c r="JV98" s="671" t="s">
        <v>838</v>
      </c>
      <c r="JW98" s="671" t="s">
        <v>838</v>
      </c>
      <c r="JX98" s="671" t="s">
        <v>838</v>
      </c>
      <c r="JY98" s="671" t="s">
        <v>838</v>
      </c>
      <c r="JZ98" s="671" t="s">
        <v>838</v>
      </c>
      <c r="KA98" s="678" t="s">
        <v>838</v>
      </c>
      <c r="KB98" s="678" t="s">
        <v>838</v>
      </c>
      <c r="KC98" s="678" t="s">
        <v>838</v>
      </c>
      <c r="KD98" s="678" t="s">
        <v>838</v>
      </c>
      <c r="KE98" s="678" t="s">
        <v>838</v>
      </c>
      <c r="KF98" s="678" t="s">
        <v>838</v>
      </c>
      <c r="KG98" s="678" t="s">
        <v>838</v>
      </c>
      <c r="KH98" s="678" t="s">
        <v>838</v>
      </c>
      <c r="KI98" s="678" t="s">
        <v>838</v>
      </c>
      <c r="KJ98" s="678" t="s">
        <v>838</v>
      </c>
      <c r="KK98" s="678" t="s">
        <v>838</v>
      </c>
      <c r="KL98" s="678" t="s">
        <v>838</v>
      </c>
      <c r="KM98" s="678" t="s">
        <v>838</v>
      </c>
      <c r="KN98" s="678" t="s">
        <v>838</v>
      </c>
      <c r="KO98" s="678" t="s">
        <v>838</v>
      </c>
      <c r="KP98" s="678" t="s">
        <v>838</v>
      </c>
      <c r="KQ98" s="678" t="s">
        <v>838</v>
      </c>
      <c r="KR98" s="678" t="s">
        <v>838</v>
      </c>
      <c r="KS98" s="678" t="s">
        <v>838</v>
      </c>
      <c r="KT98" s="678" t="s">
        <v>838</v>
      </c>
      <c r="KU98" s="678" t="s">
        <v>838</v>
      </c>
      <c r="KV98" s="686"/>
      <c r="KW98" s="686"/>
      <c r="KX98" s="529"/>
      <c r="KY98" s="529"/>
      <c r="KZ98" s="529"/>
      <c r="LA98" s="529"/>
      <c r="LB98" s="529"/>
      <c r="LC98" s="529"/>
      <c r="LD98" s="529"/>
      <c r="LE98" s="529"/>
      <c r="LF98" s="529"/>
      <c r="LG98" s="529"/>
      <c r="LH98" s="529"/>
      <c r="LI98" s="529"/>
      <c r="LJ98" s="529"/>
      <c r="LK98" s="529"/>
      <c r="LL98" s="529"/>
      <c r="LM98" s="529"/>
      <c r="LN98" s="529"/>
      <c r="LO98" s="529"/>
      <c r="LP98" s="529"/>
      <c r="LQ98" s="529"/>
      <c r="LR98" s="529"/>
      <c r="LS98" s="529"/>
      <c r="LT98" s="250"/>
      <c r="LU98" s="529"/>
      <c r="LV98" s="529"/>
      <c r="LW98" s="529"/>
      <c r="LX98" s="529"/>
      <c r="LY98" s="529"/>
      <c r="LZ98" s="529"/>
      <c r="MA98" s="529"/>
      <c r="MB98" s="529"/>
      <c r="MC98" s="529"/>
      <c r="MD98" s="529"/>
      <c r="ME98" s="529"/>
      <c r="MF98" s="529"/>
      <c r="MG98" s="529"/>
      <c r="MH98" s="529"/>
      <c r="MI98" s="529"/>
      <c r="MJ98" s="529"/>
      <c r="MK98" s="529"/>
      <c r="ML98" s="529"/>
      <c r="MM98" s="529"/>
      <c r="MN98" s="529"/>
      <c r="MO98" s="529"/>
      <c r="MP98" s="529"/>
      <c r="MQ98" s="529"/>
      <c r="MR98" s="529"/>
      <c r="MS98" s="529"/>
      <c r="MT98" s="529"/>
      <c r="MU98" s="529"/>
      <c r="MV98" s="529"/>
      <c r="MW98" s="529"/>
      <c r="MX98" s="529"/>
      <c r="MY98" s="529"/>
      <c r="MZ98" s="529"/>
      <c r="NA98" s="529"/>
      <c r="NB98" s="529"/>
      <c r="NC98" s="529"/>
      <c r="ND98" s="529"/>
      <c r="NE98" s="529"/>
      <c r="NF98" s="529"/>
      <c r="NG98" s="529"/>
      <c r="NH98" s="529"/>
      <c r="NI98" s="529"/>
      <c r="NJ98" s="529"/>
      <c r="NK98" s="529"/>
      <c r="NL98" s="529"/>
      <c r="NM98" s="529"/>
      <c r="NN98" s="529"/>
      <c r="NO98" s="529"/>
      <c r="NP98" s="529"/>
      <c r="NQ98" s="529"/>
      <c r="NR98" s="529"/>
      <c r="NS98" s="529"/>
      <c r="NT98" s="529"/>
      <c r="NU98" s="529"/>
      <c r="NV98" s="379">
        <f t="shared" si="1277"/>
        <v>0</v>
      </c>
      <c r="NW98" s="100">
        <f t="shared" si="2020"/>
        <v>0</v>
      </c>
      <c r="NX98" s="189">
        <f t="shared" si="2021"/>
        <v>0</v>
      </c>
      <c r="NY98" s="189">
        <f t="shared" si="2022"/>
        <v>0</v>
      </c>
      <c r="NZ98" s="189">
        <f t="shared" si="1278"/>
        <v>910.40000000000009</v>
      </c>
      <c r="OA98" s="189">
        <f t="shared" si="2023"/>
        <v>0</v>
      </c>
      <c r="OB98" s="377">
        <f t="shared" si="2024"/>
        <v>0</v>
      </c>
      <c r="OC98" s="105">
        <f t="shared" si="2046"/>
        <v>0</v>
      </c>
      <c r="OE98" s="376">
        <f t="shared" si="1279"/>
        <v>0</v>
      </c>
      <c r="OF98" s="189">
        <f t="shared" si="1280"/>
        <v>0</v>
      </c>
      <c r="OG98" s="189">
        <f t="shared" si="1281"/>
        <v>0</v>
      </c>
      <c r="OH98" s="189">
        <f t="shared" si="1282"/>
        <v>0</v>
      </c>
      <c r="OI98" s="189">
        <f t="shared" si="1283"/>
        <v>0</v>
      </c>
      <c r="OJ98" s="377">
        <f t="shared" si="1284"/>
        <v>0</v>
      </c>
      <c r="OK98" s="94">
        <f t="shared" si="1608"/>
        <v>0</v>
      </c>
      <c r="OM98" s="94">
        <f t="shared" si="1609"/>
        <v>0</v>
      </c>
      <c r="ON98" s="189">
        <f t="shared" si="1610"/>
        <v>0</v>
      </c>
      <c r="OO98" s="189" t="str">
        <f t="shared" si="1611"/>
        <v>.00000000000</v>
      </c>
      <c r="OP98" s="189">
        <f t="shared" si="1285"/>
        <v>0</v>
      </c>
      <c r="OQ98" s="189">
        <f t="shared" si="1612"/>
        <v>0</v>
      </c>
      <c r="OR98" s="94" t="str">
        <f t="shared" si="1613"/>
        <v>.00000000000</v>
      </c>
      <c r="OS98" s="94">
        <f t="shared" si="1614"/>
        <v>0</v>
      </c>
      <c r="OU98" s="94">
        <f t="shared" si="1615"/>
        <v>0</v>
      </c>
      <c r="OV98" s="189">
        <f t="shared" si="1616"/>
        <v>0</v>
      </c>
      <c r="OW98" s="189" t="str">
        <f t="shared" si="1617"/>
        <v>.00000000000</v>
      </c>
      <c r="OX98" s="189">
        <f t="shared" si="1286"/>
        <v>900.40000000000009</v>
      </c>
      <c r="OY98" s="189">
        <f t="shared" si="1618"/>
        <v>900</v>
      </c>
      <c r="OZ98" s="94" t="str">
        <f t="shared" si="1619"/>
        <v>.40000000000</v>
      </c>
      <c r="PA98" s="94">
        <f t="shared" si="1620"/>
        <v>0</v>
      </c>
      <c r="PC98" s="94">
        <f t="shared" si="1287"/>
        <v>0</v>
      </c>
      <c r="PD98" s="189">
        <f t="shared" si="1288"/>
        <v>0</v>
      </c>
      <c r="PE98" s="189">
        <f t="shared" si="1289"/>
        <v>0</v>
      </c>
      <c r="PF98" s="189">
        <f t="shared" si="1290"/>
        <v>0</v>
      </c>
      <c r="PG98" s="189">
        <f t="shared" si="1291"/>
        <v>0</v>
      </c>
      <c r="PH98" s="94">
        <f t="shared" si="1292"/>
        <v>0</v>
      </c>
      <c r="PI98" s="94">
        <f t="shared" si="1621"/>
        <v>0</v>
      </c>
      <c r="PK98" s="105">
        <f t="shared" si="1293"/>
        <v>0</v>
      </c>
      <c r="PL98" s="121">
        <f t="shared" si="1294"/>
        <v>0</v>
      </c>
      <c r="PM98" s="121">
        <f t="shared" si="1622"/>
        <v>0</v>
      </c>
      <c r="PN98" s="121">
        <f t="shared" si="1295"/>
        <v>0</v>
      </c>
      <c r="PO98" s="121">
        <f t="shared" si="1296"/>
        <v>0</v>
      </c>
      <c r="PP98" s="121">
        <f t="shared" si="1623"/>
        <v>0</v>
      </c>
      <c r="PQ98" s="121">
        <f t="shared" si="1297"/>
        <v>0</v>
      </c>
      <c r="PS98" s="121">
        <f t="shared" si="2025"/>
        <v>0</v>
      </c>
      <c r="PT98" s="121">
        <f t="shared" si="1624"/>
        <v>0</v>
      </c>
      <c r="PU98" s="121">
        <f t="shared" si="1298"/>
        <v>0</v>
      </c>
      <c r="PV98" s="121">
        <f t="shared" si="1299"/>
        <v>0</v>
      </c>
      <c r="PW98" s="121">
        <f t="shared" si="1625"/>
        <v>0</v>
      </c>
      <c r="PX98" s="121">
        <f t="shared" si="1300"/>
        <v>0</v>
      </c>
      <c r="PY98" s="299" t="str">
        <f t="shared" si="1626"/>
        <v>-</v>
      </c>
      <c r="QA98" s="94">
        <f t="shared" si="2026"/>
        <v>0</v>
      </c>
      <c r="QB98" s="121">
        <f t="shared" si="2027"/>
        <v>0</v>
      </c>
      <c r="QC98" s="121">
        <f t="shared" si="1627"/>
        <v>0</v>
      </c>
      <c r="QE98" s="383">
        <v>89</v>
      </c>
      <c r="QF98" s="121">
        <f t="shared" si="1301"/>
        <v>0</v>
      </c>
      <c r="QG98" s="121">
        <f t="shared" si="1628"/>
        <v>0</v>
      </c>
      <c r="QH98" s="121" t="str">
        <f t="shared" si="1629"/>
        <v>.00000000000</v>
      </c>
      <c r="QI98" s="121">
        <f t="shared" si="1302"/>
        <v>0</v>
      </c>
      <c r="QJ98" s="121">
        <f t="shared" si="1630"/>
        <v>0</v>
      </c>
      <c r="QK98" s="121" t="str">
        <f t="shared" si="1631"/>
        <v>.00000000000</v>
      </c>
      <c r="QM98" s="121">
        <f t="shared" si="1632"/>
        <v>9999999999</v>
      </c>
      <c r="QO98" s="100" t="s">
        <v>367</v>
      </c>
      <c r="QP98" s="630">
        <v>0.25</v>
      </c>
      <c r="QQ98" s="123" t="s">
        <v>475</v>
      </c>
      <c r="QT98" s="124">
        <f t="shared" si="2052"/>
        <v>9999999999999</v>
      </c>
      <c r="QU98" s="124">
        <f t="shared" si="2052"/>
        <v>9999999999999</v>
      </c>
      <c r="QV98" s="124">
        <f t="shared" si="2052"/>
        <v>9999999999999</v>
      </c>
      <c r="QW98" s="124">
        <f t="shared" si="2047"/>
        <v>9999999999999</v>
      </c>
      <c r="QX98" s="507">
        <f t="shared" si="2053"/>
        <v>0</v>
      </c>
      <c r="QY98" s="457">
        <f t="shared" si="2048"/>
        <v>0</v>
      </c>
      <c r="QZ98" s="457">
        <f t="shared" si="2049"/>
        <v>0</v>
      </c>
      <c r="RA98" s="457">
        <f t="shared" si="2054"/>
        <v>0</v>
      </c>
      <c r="RI98" s="507">
        <f t="shared" si="1633"/>
        <v>0</v>
      </c>
      <c r="RJ98" s="795">
        <f t="shared" si="1634"/>
        <v>0</v>
      </c>
      <c r="RK98" s="518" t="str">
        <f t="shared" si="1635"/>
        <v>.00000000000</v>
      </c>
      <c r="RL98" s="511">
        <f t="shared" si="1636"/>
        <v>930</v>
      </c>
      <c r="RM98" s="795">
        <f t="shared" si="1637"/>
        <v>930</v>
      </c>
      <c r="RN98" s="518" t="str">
        <f t="shared" si="1638"/>
        <v>.00000000000</v>
      </c>
      <c r="RO98" s="507">
        <f t="shared" si="1639"/>
        <v>0</v>
      </c>
      <c r="RP98" s="795">
        <f t="shared" si="1640"/>
        <v>0</v>
      </c>
      <c r="RQ98" s="518" t="str">
        <f t="shared" si="1641"/>
        <v>.00000000000</v>
      </c>
      <c r="RR98" s="511">
        <f t="shared" si="1642"/>
        <v>1020</v>
      </c>
      <c r="RS98" s="795">
        <f t="shared" si="1643"/>
        <v>1020</v>
      </c>
      <c r="RT98" s="518" t="str">
        <f t="shared" si="1644"/>
        <v>.00000000000</v>
      </c>
      <c r="RZ98" s="131">
        <f t="shared" si="1303"/>
        <v>0</v>
      </c>
      <c r="SA98" s="124">
        <f t="shared" si="1645"/>
        <v>0</v>
      </c>
      <c r="SB98" s="121" t="str">
        <f t="shared" si="1646"/>
        <v>.00000000000</v>
      </c>
      <c r="SC98" s="120">
        <f t="shared" si="1304"/>
        <v>0</v>
      </c>
      <c r="SD98" s="124">
        <f t="shared" si="1647"/>
        <v>0</v>
      </c>
      <c r="SE98" s="121" t="str">
        <f t="shared" si="1648"/>
        <v>.00000000000</v>
      </c>
      <c r="SF98" s="131">
        <f t="shared" si="1305"/>
        <v>0</v>
      </c>
      <c r="SG98" s="124">
        <f t="shared" si="1649"/>
        <v>0</v>
      </c>
      <c r="SH98" s="121" t="str">
        <f t="shared" si="1650"/>
        <v>.00000000000</v>
      </c>
      <c r="SI98" s="120">
        <f t="shared" si="1306"/>
        <v>0</v>
      </c>
      <c r="SJ98" s="124">
        <f t="shared" si="1651"/>
        <v>0</v>
      </c>
      <c r="SK98" s="121" t="str">
        <f t="shared" si="1652"/>
        <v>.00000000000</v>
      </c>
      <c r="SM98" s="131">
        <f t="shared" si="1307"/>
        <v>0</v>
      </c>
      <c r="SN98" s="124">
        <f t="shared" si="1653"/>
        <v>0</v>
      </c>
      <c r="SO98" s="121" t="str">
        <f t="shared" si="1654"/>
        <v>.00000000000</v>
      </c>
      <c r="SP98" s="120">
        <f t="shared" si="1308"/>
        <v>0</v>
      </c>
      <c r="SQ98" s="124">
        <f t="shared" si="1655"/>
        <v>0</v>
      </c>
      <c r="SR98" s="121" t="str">
        <f t="shared" si="1656"/>
        <v>.00000000000</v>
      </c>
      <c r="SS98" s="121">
        <f t="shared" si="1309"/>
        <v>0</v>
      </c>
      <c r="SU98" s="94">
        <f t="shared" si="2028"/>
        <v>-1</v>
      </c>
      <c r="SV98" s="121">
        <f t="shared" si="2029"/>
        <v>-1</v>
      </c>
      <c r="SW98" s="121" t="str">
        <f t="shared" si="1657"/>
        <v>.00000000000</v>
      </c>
      <c r="SX98" s="94">
        <f t="shared" si="2030"/>
        <v>1810</v>
      </c>
      <c r="SY98" s="121">
        <f t="shared" si="2031"/>
        <v>1810</v>
      </c>
      <c r="SZ98" s="121" t="str">
        <f t="shared" si="1658"/>
        <v>.00000000000</v>
      </c>
      <c r="TA98" s="94" t="str">
        <f t="shared" si="1659"/>
        <v>181,000</v>
      </c>
      <c r="TB98" s="94">
        <v>89</v>
      </c>
      <c r="TC98" s="94">
        <f t="shared" si="1660"/>
        <v>0</v>
      </c>
      <c r="TE98" s="121">
        <f t="shared" si="1661"/>
        <v>0</v>
      </c>
      <c r="TF98" s="121">
        <f t="shared" si="1662"/>
        <v>0</v>
      </c>
      <c r="TG98" s="121" t="str">
        <f t="shared" si="2063"/>
        <v>.00000000000</v>
      </c>
      <c r="TH98" s="121">
        <f t="shared" si="1310"/>
        <v>7</v>
      </c>
      <c r="TI98" s="121">
        <f t="shared" si="2064"/>
        <v>7</v>
      </c>
      <c r="TJ98" s="121" t="str">
        <f t="shared" si="2065"/>
        <v>.00000000000</v>
      </c>
      <c r="TK98" s="94">
        <f t="shared" si="2032"/>
        <v>0</v>
      </c>
      <c r="TL98" s="94">
        <v>89</v>
      </c>
      <c r="TM98" s="94">
        <f t="shared" si="1311"/>
        <v>0</v>
      </c>
      <c r="TO98" s="121">
        <f t="shared" si="1663"/>
        <v>0</v>
      </c>
      <c r="TP98" s="121">
        <f t="shared" si="1664"/>
        <v>0</v>
      </c>
      <c r="TQ98" s="121" t="str">
        <f t="shared" si="1665"/>
        <v>.00000000000</v>
      </c>
      <c r="TR98" s="121">
        <f t="shared" si="1312"/>
        <v>928</v>
      </c>
      <c r="TS98" s="121">
        <f t="shared" si="1666"/>
        <v>928</v>
      </c>
      <c r="TT98" s="121" t="str">
        <f t="shared" si="1667"/>
        <v>.00000000000</v>
      </c>
      <c r="TU98" s="94">
        <f t="shared" si="1668"/>
        <v>0</v>
      </c>
      <c r="TW98" s="105">
        <f t="shared" si="1669"/>
        <v>-9.4500000004499998E-2</v>
      </c>
      <c r="TX98" s="105">
        <f t="shared" si="1670"/>
        <v>0</v>
      </c>
      <c r="TY98" s="105">
        <f t="shared" si="1671"/>
        <v>-9.4500000004499998E-2</v>
      </c>
      <c r="TZ98" s="105">
        <f t="shared" si="1672"/>
        <v>0</v>
      </c>
      <c r="UA98" s="105">
        <f t="shared" si="1673"/>
        <v>0</v>
      </c>
      <c r="UB98" s="105">
        <f t="shared" si="1674"/>
        <v>0</v>
      </c>
      <c r="UC98" s="105">
        <f t="shared" si="1313"/>
        <v>0</v>
      </c>
      <c r="UD98" s="105">
        <f t="shared" si="1314"/>
        <v>0</v>
      </c>
      <c r="UE98" s="105">
        <f t="shared" si="1315"/>
        <v>0</v>
      </c>
      <c r="UF98" s="105">
        <f t="shared" si="1675"/>
        <v>0</v>
      </c>
      <c r="UG98" s="105">
        <f t="shared" si="1675"/>
        <v>0</v>
      </c>
      <c r="UH98" s="105">
        <f t="shared" si="1675"/>
        <v>0</v>
      </c>
      <c r="UI98" s="105">
        <f>UI97</f>
        <v>0</v>
      </c>
      <c r="UK98" s="105">
        <f t="shared" si="1316"/>
        <v>352.95000000195</v>
      </c>
      <c r="UL98" s="102">
        <f t="shared" si="1676"/>
        <v>352</v>
      </c>
      <c r="UM98" s="105" t="str">
        <f t="shared" si="1677"/>
        <v>.95000000195</v>
      </c>
      <c r="UN98" s="105">
        <f t="shared" si="1678"/>
        <v>-9.4500000004499998E-2</v>
      </c>
      <c r="UO98" s="102">
        <f t="shared" si="1679"/>
        <v>-1</v>
      </c>
      <c r="UP98" s="105" t="str">
        <f t="shared" si="1680"/>
        <v>.90550000000</v>
      </c>
      <c r="UQ98" s="105">
        <f>UQ97+$UY$6*$US$6</f>
        <v>356.10000000209999</v>
      </c>
      <c r="UR98" s="105">
        <f t="shared" si="1681"/>
        <v>356</v>
      </c>
      <c r="US98" s="105" t="str">
        <f t="shared" si="1682"/>
        <v>.10000000210</v>
      </c>
      <c r="UT98" s="103">
        <f t="shared" si="1317"/>
        <v>0</v>
      </c>
      <c r="UU98" s="102">
        <f t="shared" si="1683"/>
        <v>0</v>
      </c>
      <c r="UV98" s="105" t="str">
        <f t="shared" si="1684"/>
        <v>.00000000000</v>
      </c>
      <c r="UW98" s="105">
        <f t="shared" si="1318"/>
        <v>359.25000000224998</v>
      </c>
      <c r="UX98" s="102">
        <f t="shared" si="1685"/>
        <v>359</v>
      </c>
      <c r="UY98" s="105" t="str">
        <f t="shared" si="1686"/>
        <v>.25000000225</v>
      </c>
      <c r="UZ98" s="103">
        <f t="shared" si="2033"/>
        <v>-9.4500000004499998E-2</v>
      </c>
      <c r="VA98" s="102">
        <f t="shared" si="1687"/>
        <v>-1</v>
      </c>
      <c r="VB98" s="105" t="str">
        <f t="shared" si="1688"/>
        <v>.90550000000</v>
      </c>
      <c r="VC98" s="94" t="str">
        <f t="shared" si="1319"/>
        <v>-</v>
      </c>
      <c r="VD98" s="94" t="str">
        <f t="shared" si="1320"/>
        <v>-</v>
      </c>
      <c r="VE98" s="94" t="str">
        <f t="shared" si="1321"/>
        <v>-</v>
      </c>
      <c r="VF98" s="94" t="str">
        <f t="shared" si="1322"/>
        <v>-</v>
      </c>
      <c r="VH98" s="105">
        <f t="shared" si="1689"/>
        <v>352.95000000195</v>
      </c>
      <c r="VI98" s="102">
        <f t="shared" si="1690"/>
        <v>352</v>
      </c>
      <c r="VJ98" s="105" t="str">
        <f t="shared" si="1691"/>
        <v>.95000000195</v>
      </c>
      <c r="VK98" s="103">
        <f t="shared" si="1692"/>
        <v>0</v>
      </c>
      <c r="VL98" s="102">
        <f t="shared" si="1693"/>
        <v>0</v>
      </c>
      <c r="VM98" s="105" t="str">
        <f t="shared" si="2034"/>
        <v>.00000000000</v>
      </c>
      <c r="VN98" s="105">
        <f t="shared" si="1694"/>
        <v>352.95000000195</v>
      </c>
      <c r="VO98" s="102">
        <f t="shared" si="1695"/>
        <v>352</v>
      </c>
      <c r="VP98" s="105" t="str">
        <f t="shared" si="1696"/>
        <v>.95000000195</v>
      </c>
      <c r="VQ98" s="103">
        <f t="shared" si="1697"/>
        <v>-9.4500000004499998E-2</v>
      </c>
      <c r="VR98" s="102">
        <f t="shared" si="1698"/>
        <v>-1</v>
      </c>
      <c r="VS98" s="105" t="str">
        <f t="shared" si="1699"/>
        <v>.90550000000</v>
      </c>
      <c r="VT98" s="105">
        <f t="shared" si="1700"/>
        <v>356.10000000209999</v>
      </c>
      <c r="VU98" s="105">
        <f t="shared" si="1701"/>
        <v>356</v>
      </c>
      <c r="VV98" s="105" t="str">
        <f t="shared" si="1702"/>
        <v>.10000000210</v>
      </c>
      <c r="VW98" s="103">
        <f t="shared" si="1703"/>
        <v>0</v>
      </c>
      <c r="VX98" s="102">
        <f t="shared" si="1704"/>
        <v>0</v>
      </c>
      <c r="VY98" s="105" t="str">
        <f t="shared" si="1705"/>
        <v>.00000000000</v>
      </c>
      <c r="VZ98" s="105">
        <f t="shared" si="1706"/>
        <v>359.25000000224998</v>
      </c>
      <c r="WA98" s="102">
        <f t="shared" si="1707"/>
        <v>359</v>
      </c>
      <c r="WB98" s="105" t="str">
        <f t="shared" si="1708"/>
        <v>.25000000225</v>
      </c>
      <c r="WC98" s="103">
        <f t="shared" si="2035"/>
        <v>-9.4500000004499998E-2</v>
      </c>
      <c r="WD98" s="102">
        <f t="shared" si="1709"/>
        <v>-1</v>
      </c>
      <c r="WE98" s="105" t="str">
        <f t="shared" si="1710"/>
        <v>.90550000000</v>
      </c>
      <c r="WF98" s="105">
        <f t="shared" si="1711"/>
        <v>359.25000000224998</v>
      </c>
      <c r="WG98" s="102">
        <f t="shared" si="1712"/>
        <v>359</v>
      </c>
      <c r="WH98" s="105" t="str">
        <f t="shared" si="1713"/>
        <v>.25000000225</v>
      </c>
      <c r="WI98" s="103">
        <f t="shared" si="1714"/>
        <v>0</v>
      </c>
      <c r="WJ98" s="102">
        <f t="shared" si="1715"/>
        <v>0</v>
      </c>
      <c r="WK98" s="105" t="str">
        <f t="shared" si="1716"/>
        <v>.00000000000</v>
      </c>
      <c r="WL98" s="343" t="str">
        <f t="shared" si="1323"/>
        <v>-</v>
      </c>
      <c r="WM98" s="343" t="str">
        <f t="shared" si="1324"/>
        <v>-</v>
      </c>
      <c r="WN98" s="343" t="str">
        <f t="shared" si="1325"/>
        <v>-</v>
      </c>
      <c r="WO98" s="343" t="str">
        <f t="shared" si="1326"/>
        <v>-</v>
      </c>
      <c r="WP98" s="343" t="str">
        <f t="shared" si="1327"/>
        <v>-</v>
      </c>
      <c r="WQ98" s="343" t="str">
        <f t="shared" si="1328"/>
        <v>-</v>
      </c>
      <c r="WS98" s="103">
        <f t="shared" si="1329"/>
        <v>0</v>
      </c>
      <c r="WT98" s="103">
        <f t="shared" si="1330"/>
        <v>0</v>
      </c>
      <c r="WU98" s="103">
        <f t="shared" si="1331"/>
        <v>0</v>
      </c>
      <c r="WV98" s="103">
        <f t="shared" si="1332"/>
        <v>0</v>
      </c>
      <c r="WW98" s="103">
        <f t="shared" si="1333"/>
        <v>0</v>
      </c>
      <c r="WX98" s="120">
        <f t="shared" si="1334"/>
        <v>0</v>
      </c>
      <c r="WY98" s="103">
        <f t="shared" si="1717"/>
        <v>0</v>
      </c>
      <c r="WZ98" s="103">
        <f t="shared" si="1718"/>
        <v>0</v>
      </c>
      <c r="XA98" s="105">
        <f t="shared" si="1719"/>
        <v>0</v>
      </c>
      <c r="XB98" s="105">
        <f t="shared" si="1720"/>
        <v>0</v>
      </c>
      <c r="XC98" s="105">
        <f t="shared" si="1721"/>
        <v>0</v>
      </c>
      <c r="XD98" s="105">
        <f t="shared" si="1722"/>
        <v>0</v>
      </c>
      <c r="XE98" s="105">
        <f t="shared" si="1723"/>
        <v>0</v>
      </c>
      <c r="XF98" s="105">
        <f t="shared" si="1724"/>
        <v>0</v>
      </c>
      <c r="XG98" s="105">
        <f t="shared" si="2036"/>
        <v>0</v>
      </c>
      <c r="XH98" s="105">
        <f t="shared" si="1725"/>
        <v>0</v>
      </c>
      <c r="XI98" s="105">
        <f t="shared" si="1726"/>
        <v>0</v>
      </c>
      <c r="XJ98" s="105">
        <f t="shared" si="1727"/>
        <v>0</v>
      </c>
      <c r="XK98" s="105">
        <f t="shared" si="1728"/>
        <v>0</v>
      </c>
      <c r="XL98" s="105">
        <f t="shared" si="1729"/>
        <v>0</v>
      </c>
      <c r="XM98" s="102">
        <f t="shared" si="1335"/>
        <v>0</v>
      </c>
      <c r="XN98" s="103">
        <f t="shared" si="1730"/>
        <v>356.10000000209999</v>
      </c>
      <c r="XO98" s="103">
        <f t="shared" si="1731"/>
        <v>0</v>
      </c>
      <c r="XP98" s="103">
        <f t="shared" si="1336"/>
        <v>356.10000000209999</v>
      </c>
      <c r="XQ98" s="103">
        <f t="shared" si="1337"/>
        <v>0</v>
      </c>
      <c r="XR98" s="103">
        <f t="shared" si="1732"/>
        <v>0</v>
      </c>
      <c r="XS98" s="111">
        <f t="shared" si="1338"/>
        <v>0.03</v>
      </c>
      <c r="XU98" s="111">
        <f t="shared" si="1733"/>
        <v>0</v>
      </c>
      <c r="XV98" s="126">
        <f t="shared" si="1734"/>
        <v>0</v>
      </c>
      <c r="XW98" s="120">
        <f t="shared" si="1735"/>
        <v>0</v>
      </c>
      <c r="XX98" s="120">
        <f t="shared" si="1736"/>
        <v>0</v>
      </c>
      <c r="XY98" s="103">
        <f t="shared" si="1339"/>
        <v>0</v>
      </c>
      <c r="XZ98" s="103">
        <f t="shared" si="1737"/>
        <v>0</v>
      </c>
      <c r="YB98" s="103">
        <f t="shared" si="1738"/>
        <v>0</v>
      </c>
      <c r="YC98" s="111">
        <f t="shared" si="1739"/>
        <v>0</v>
      </c>
      <c r="YD98" s="103">
        <f t="shared" si="1740"/>
        <v>0</v>
      </c>
      <c r="YE98" s="103">
        <f t="shared" si="1741"/>
        <v>0</v>
      </c>
      <c r="YF98" s="103">
        <f t="shared" si="1340"/>
        <v>0</v>
      </c>
      <c r="YG98" s="103">
        <f t="shared" si="1742"/>
        <v>0</v>
      </c>
      <c r="YI98" s="103">
        <f t="shared" si="1341"/>
        <v>0</v>
      </c>
      <c r="YJ98" s="103">
        <f t="shared" si="1342"/>
        <v>0</v>
      </c>
      <c r="YK98" s="103">
        <f t="shared" si="1343"/>
        <v>0</v>
      </c>
      <c r="YL98" s="103">
        <f t="shared" si="1344"/>
        <v>0</v>
      </c>
      <c r="YM98" s="103">
        <f t="shared" si="1743"/>
        <v>0</v>
      </c>
      <c r="YN98" s="103">
        <f t="shared" si="1743"/>
        <v>0</v>
      </c>
      <c r="YO98" s="103">
        <f t="shared" si="1744"/>
        <v>0</v>
      </c>
      <c r="YP98" s="103">
        <f t="shared" si="1745"/>
        <v>0</v>
      </c>
      <c r="YQ98" s="103">
        <f t="shared" si="1746"/>
        <v>0</v>
      </c>
      <c r="YR98" s="103">
        <f t="shared" si="1747"/>
        <v>0</v>
      </c>
      <c r="YS98" s="103">
        <f t="shared" si="1748"/>
        <v>0</v>
      </c>
      <c r="YT98" s="103">
        <f t="shared" si="1749"/>
        <v>0</v>
      </c>
      <c r="YU98" s="103">
        <f t="shared" si="1750"/>
        <v>0</v>
      </c>
      <c r="YV98" s="103">
        <f t="shared" si="1750"/>
        <v>0</v>
      </c>
      <c r="YX98" s="103">
        <f t="shared" si="1345"/>
        <v>0</v>
      </c>
      <c r="YY98" s="103">
        <f t="shared" si="1346"/>
        <v>0</v>
      </c>
      <c r="YZ98" s="103">
        <f t="shared" si="1347"/>
        <v>0</v>
      </c>
      <c r="ZA98" s="103">
        <f t="shared" si="1348"/>
        <v>0</v>
      </c>
      <c r="ZB98" s="103">
        <f t="shared" si="1751"/>
        <v>0</v>
      </c>
      <c r="ZC98" s="103">
        <f t="shared" si="1751"/>
        <v>0</v>
      </c>
      <c r="ZD98" s="103">
        <f t="shared" si="1752"/>
        <v>0</v>
      </c>
      <c r="ZE98" s="103">
        <f t="shared" si="1753"/>
        <v>0</v>
      </c>
      <c r="ZF98" s="103">
        <f t="shared" si="1754"/>
        <v>0</v>
      </c>
      <c r="ZG98" s="103">
        <f t="shared" si="1755"/>
        <v>0</v>
      </c>
      <c r="ZH98" s="103">
        <f t="shared" si="1756"/>
        <v>0</v>
      </c>
      <c r="ZI98" s="103">
        <f t="shared" si="1757"/>
        <v>0</v>
      </c>
      <c r="ZJ98" s="103">
        <f t="shared" si="1758"/>
        <v>0</v>
      </c>
      <c r="ZK98" s="103">
        <f t="shared" si="1758"/>
        <v>0</v>
      </c>
      <c r="ZM98" s="103">
        <f t="shared" si="1759"/>
        <v>0</v>
      </c>
      <c r="ZN98" s="103">
        <f t="shared" si="1759"/>
        <v>0</v>
      </c>
      <c r="ZP98" s="127">
        <f t="shared" si="1349"/>
        <v>352.95000000195</v>
      </c>
      <c r="ZQ98" s="127">
        <f t="shared" si="1350"/>
        <v>0</v>
      </c>
      <c r="ZR98" s="127">
        <f t="shared" si="1351"/>
        <v>352.95000000195</v>
      </c>
      <c r="ZS98" s="127">
        <f t="shared" si="1352"/>
        <v>-9.4500000004499998E-2</v>
      </c>
      <c r="ZT98" s="127">
        <f t="shared" si="1353"/>
        <v>356.10000000209999</v>
      </c>
      <c r="ZU98" s="127">
        <f t="shared" si="1354"/>
        <v>0</v>
      </c>
      <c r="ZV98" s="127">
        <f t="shared" si="1355"/>
        <v>359.25000000224998</v>
      </c>
      <c r="ZW98" s="127">
        <f t="shared" si="1356"/>
        <v>-9.4500000004499998E-2</v>
      </c>
      <c r="ZX98" s="127">
        <f t="shared" si="1357"/>
        <v>359.25000000224998</v>
      </c>
      <c r="ZY98" s="127">
        <f t="shared" si="1358"/>
        <v>0</v>
      </c>
      <c r="ZZ98" s="127">
        <f t="shared" si="1760"/>
        <v>356.10000000209999</v>
      </c>
      <c r="AAA98" s="127">
        <f t="shared" si="1761"/>
        <v>0</v>
      </c>
      <c r="AAB98" s="127">
        <f t="shared" si="1762"/>
        <v>0</v>
      </c>
      <c r="AAC98" s="127">
        <f t="shared" si="1763"/>
        <v>-0.29767500002834879</v>
      </c>
      <c r="AAD98" s="127">
        <f t="shared" si="1764"/>
        <v>0</v>
      </c>
      <c r="AAE98" s="127">
        <f t="shared" si="1765"/>
        <v>-0.29767500002834879</v>
      </c>
      <c r="AAF98" s="127">
        <f t="shared" si="1766"/>
        <v>0</v>
      </c>
      <c r="AAG98" s="129">
        <f t="shared" si="1767"/>
        <v>0</v>
      </c>
      <c r="AAH98" s="130">
        <f t="shared" si="1359"/>
        <v>0</v>
      </c>
      <c r="AAI98" s="130">
        <f t="shared" si="1768"/>
        <v>0</v>
      </c>
      <c r="AAJ98" s="130">
        <f t="shared" si="1769"/>
        <v>0</v>
      </c>
      <c r="AAK98" s="130">
        <f t="shared" si="1770"/>
        <v>0</v>
      </c>
      <c r="AAL98" s="385">
        <f t="shared" si="1360"/>
        <v>0</v>
      </c>
      <c r="AAM98" s="130">
        <f t="shared" si="2037"/>
        <v>0</v>
      </c>
      <c r="AAN98" s="130">
        <f t="shared" si="1771"/>
        <v>0</v>
      </c>
      <c r="AAO98" s="130">
        <f t="shared" si="2038"/>
        <v>0</v>
      </c>
      <c r="AAP98" s="130">
        <f t="shared" si="2038"/>
        <v>0</v>
      </c>
      <c r="AAQ98" s="386">
        <f t="shared" si="1361"/>
        <v>0</v>
      </c>
      <c r="AAR98" s="130">
        <f t="shared" si="1362"/>
        <v>0</v>
      </c>
      <c r="AAS98" s="387">
        <f t="shared" si="1772"/>
        <v>0</v>
      </c>
      <c r="AAT98" s="130">
        <f t="shared" si="1773"/>
        <v>0</v>
      </c>
      <c r="AAU98" s="130">
        <f t="shared" si="1774"/>
        <v>0</v>
      </c>
      <c r="AAW98" s="93">
        <f t="shared" si="2039"/>
        <v>0</v>
      </c>
      <c r="AAX98" s="120">
        <f t="shared" si="2039"/>
        <v>0</v>
      </c>
      <c r="AAZ98" s="94">
        <f t="shared" si="1363"/>
        <v>0</v>
      </c>
      <c r="ABA98" s="120">
        <f t="shared" si="1364"/>
        <v>0</v>
      </c>
      <c r="ABB98" s="120">
        <f t="shared" si="1365"/>
        <v>0</v>
      </c>
      <c r="ABD98" s="120">
        <f t="shared" si="1366"/>
        <v>0</v>
      </c>
      <c r="ABE98" s="120">
        <f t="shared" si="1367"/>
        <v>0</v>
      </c>
      <c r="ABF98" s="120">
        <f t="shared" si="1775"/>
        <v>0</v>
      </c>
      <c r="ABG98" s="131">
        <f t="shared" si="1368"/>
        <v>0</v>
      </c>
      <c r="ABH98" s="102">
        <f t="shared" si="1369"/>
        <v>0</v>
      </c>
      <c r="ABI98" s="105">
        <f t="shared" si="1370"/>
        <v>0</v>
      </c>
      <c r="ABJ98" s="131">
        <f t="shared" si="1371"/>
        <v>0</v>
      </c>
      <c r="ABK98" s="102">
        <f t="shared" si="1372"/>
        <v>0</v>
      </c>
      <c r="ABL98" s="105">
        <f t="shared" si="1373"/>
        <v>0</v>
      </c>
      <c r="ABM98" s="105">
        <f t="shared" si="1374"/>
        <v>0</v>
      </c>
      <c r="ABO98" s="131">
        <f t="shared" si="1776"/>
        <v>0</v>
      </c>
      <c r="ABP98" s="102">
        <f t="shared" si="1375"/>
        <v>0</v>
      </c>
      <c r="ABQ98" s="105">
        <f t="shared" si="1376"/>
        <v>0</v>
      </c>
      <c r="ABR98" s="131">
        <f t="shared" si="1377"/>
        <v>0</v>
      </c>
      <c r="ABS98" s="102">
        <f t="shared" si="1378"/>
        <v>0</v>
      </c>
      <c r="ABT98" s="105">
        <f t="shared" si="1379"/>
        <v>0</v>
      </c>
      <c r="ABU98" s="105">
        <f t="shared" si="1380"/>
        <v>0</v>
      </c>
      <c r="ABV98" s="105"/>
      <c r="ABW98" s="131">
        <f t="shared" si="1777"/>
        <v>0</v>
      </c>
      <c r="ABX98" s="102">
        <f t="shared" si="1778"/>
        <v>0</v>
      </c>
      <c r="ABY98" s="105">
        <f t="shared" si="1779"/>
        <v>0</v>
      </c>
      <c r="ABZ98" s="131">
        <f t="shared" si="1381"/>
        <v>0</v>
      </c>
      <c r="ACA98" s="102">
        <f t="shared" si="1780"/>
        <v>0</v>
      </c>
      <c r="ACB98" s="105">
        <f t="shared" si="1781"/>
        <v>0</v>
      </c>
      <c r="ACC98" s="105">
        <f t="shared" si="1782"/>
        <v>0</v>
      </c>
      <c r="ACE98" s="105">
        <f t="shared" si="1382"/>
        <v>0</v>
      </c>
      <c r="ACF98" s="105">
        <f t="shared" si="1383"/>
        <v>0</v>
      </c>
      <c r="ACG98" s="94">
        <f t="shared" si="1384"/>
        <v>0</v>
      </c>
      <c r="ACH98" s="131">
        <f t="shared" si="1385"/>
        <v>0</v>
      </c>
      <c r="ACI98" s="102">
        <f t="shared" si="1386"/>
        <v>0</v>
      </c>
      <c r="ACJ98" s="105">
        <f t="shared" si="1387"/>
        <v>0</v>
      </c>
      <c r="ACK98" s="131">
        <f t="shared" si="1388"/>
        <v>0</v>
      </c>
      <c r="ACL98" s="102">
        <f t="shared" si="1389"/>
        <v>0</v>
      </c>
      <c r="ACM98" s="105">
        <f t="shared" si="1390"/>
        <v>0</v>
      </c>
      <c r="ACN98" s="120">
        <f t="shared" si="1391"/>
        <v>0</v>
      </c>
      <c r="ACO98" s="120">
        <f t="shared" si="1392"/>
        <v>0</v>
      </c>
      <c r="ACP98" s="120">
        <f t="shared" si="1393"/>
        <v>0</v>
      </c>
      <c r="ACQ98" s="120">
        <f t="shared" si="1394"/>
        <v>0</v>
      </c>
      <c r="ACR98" s="120">
        <f t="shared" si="1395"/>
        <v>0</v>
      </c>
      <c r="ACS98" s="120">
        <f t="shared" si="1396"/>
        <v>0</v>
      </c>
      <c r="ACT98" s="120">
        <f t="shared" si="1783"/>
        <v>0</v>
      </c>
      <c r="ACV98" s="105">
        <f t="shared" si="1784"/>
        <v>0</v>
      </c>
      <c r="ACW98" s="131">
        <f t="shared" si="1397"/>
        <v>0</v>
      </c>
      <c r="ACX98" s="102">
        <f t="shared" si="1398"/>
        <v>0</v>
      </c>
      <c r="ACY98" s="105">
        <f t="shared" si="1399"/>
        <v>0</v>
      </c>
      <c r="ACZ98" s="131">
        <f t="shared" si="1400"/>
        <v>0</v>
      </c>
      <c r="ADA98" s="102">
        <f t="shared" si="1401"/>
        <v>0</v>
      </c>
      <c r="ADB98" s="105">
        <f t="shared" si="1402"/>
        <v>0</v>
      </c>
      <c r="ADD98" s="103">
        <f t="shared" si="1403"/>
        <v>0</v>
      </c>
      <c r="ADE98" s="103">
        <f t="shared" si="1404"/>
        <v>0</v>
      </c>
      <c r="ADF98" s="103">
        <f t="shared" si="1405"/>
        <v>0</v>
      </c>
      <c r="ADG98" s="103">
        <f t="shared" si="1406"/>
        <v>0</v>
      </c>
      <c r="ADH98" s="103">
        <f t="shared" si="1407"/>
        <v>0</v>
      </c>
      <c r="ADI98" s="103">
        <f t="shared" si="1408"/>
        <v>0</v>
      </c>
      <c r="ADJ98" s="120">
        <f t="shared" si="1785"/>
        <v>0</v>
      </c>
      <c r="ADL98" s="103">
        <f t="shared" si="1409"/>
        <v>356.10000000209999</v>
      </c>
      <c r="ADM98" s="102">
        <f t="shared" si="1786"/>
        <v>356</v>
      </c>
      <c r="ADN98" s="105" t="str">
        <f t="shared" si="1787"/>
        <v>.10000000210</v>
      </c>
      <c r="ADO98" s="105">
        <f t="shared" si="1410"/>
        <v>0</v>
      </c>
      <c r="ADP98" s="102">
        <f t="shared" si="1788"/>
        <v>0</v>
      </c>
      <c r="ADQ98" s="105" t="str">
        <f t="shared" si="1789"/>
        <v>.00000000000</v>
      </c>
      <c r="ADR98" s="105">
        <f t="shared" si="1411"/>
        <v>356.10000000209999</v>
      </c>
      <c r="ADS98" s="102">
        <f t="shared" si="1790"/>
        <v>356</v>
      </c>
      <c r="ADT98" s="105" t="str">
        <f t="shared" si="1791"/>
        <v>.10000000210</v>
      </c>
      <c r="ADU98" s="103">
        <f t="shared" si="1412"/>
        <v>0</v>
      </c>
      <c r="ADV98" s="102">
        <f t="shared" si="1792"/>
        <v>0</v>
      </c>
      <c r="ADW98" s="105" t="str">
        <f t="shared" si="1793"/>
        <v>.00000000000</v>
      </c>
      <c r="ADX98" s="105">
        <f t="shared" si="1413"/>
        <v>356.10000000209999</v>
      </c>
      <c r="ADY98" s="102">
        <f t="shared" si="1794"/>
        <v>356</v>
      </c>
      <c r="ADZ98" s="105" t="str">
        <f t="shared" si="1795"/>
        <v>.10000000210</v>
      </c>
      <c r="AEA98" s="103">
        <f t="shared" si="1414"/>
        <v>0</v>
      </c>
      <c r="AEB98" s="102">
        <f t="shared" si="1796"/>
        <v>0</v>
      </c>
      <c r="AEC98" s="105" t="str">
        <f t="shared" si="1797"/>
        <v>.00000000000</v>
      </c>
      <c r="AEE98" s="103">
        <f t="shared" si="1415"/>
        <v>0</v>
      </c>
      <c r="AEF98" s="103">
        <f t="shared" si="1416"/>
        <v>0</v>
      </c>
      <c r="AEG98" s="103">
        <f t="shared" si="1417"/>
        <v>0</v>
      </c>
      <c r="AEH98" s="103">
        <f t="shared" si="1418"/>
        <v>0</v>
      </c>
      <c r="AEI98" s="103">
        <f t="shared" si="1419"/>
        <v>0</v>
      </c>
      <c r="AEJ98" s="103">
        <f t="shared" si="1420"/>
        <v>0</v>
      </c>
      <c r="AEK98" s="103">
        <f t="shared" si="1421"/>
        <v>0</v>
      </c>
      <c r="AEL98" s="102">
        <f t="shared" si="1422"/>
        <v>0</v>
      </c>
      <c r="AEM98" s="105">
        <f t="shared" si="1423"/>
        <v>0</v>
      </c>
      <c r="AEN98" s="103">
        <f t="shared" si="1424"/>
        <v>0</v>
      </c>
      <c r="AEO98" s="102">
        <f t="shared" si="1425"/>
        <v>0</v>
      </c>
      <c r="AEP98" s="105">
        <f t="shared" si="1426"/>
        <v>0</v>
      </c>
      <c r="AEQ98" s="103">
        <f t="shared" si="1427"/>
        <v>0</v>
      </c>
      <c r="AER98" s="102">
        <f t="shared" si="1428"/>
        <v>0</v>
      </c>
      <c r="AES98" s="105">
        <f t="shared" si="1429"/>
        <v>0</v>
      </c>
      <c r="AET98" s="103">
        <f t="shared" si="1430"/>
        <v>0</v>
      </c>
      <c r="AEU98" s="102">
        <f t="shared" si="1431"/>
        <v>0</v>
      </c>
      <c r="AEV98" s="105">
        <f t="shared" si="1432"/>
        <v>0</v>
      </c>
      <c r="AEW98" s="105">
        <f t="shared" si="1433"/>
        <v>0</v>
      </c>
      <c r="AEX98" s="102">
        <f t="shared" si="1434"/>
        <v>0</v>
      </c>
      <c r="AEY98" s="105">
        <f t="shared" si="1435"/>
        <v>0</v>
      </c>
      <c r="AEZ98" s="103">
        <f t="shared" si="1436"/>
        <v>0</v>
      </c>
      <c r="AFA98" s="102">
        <f t="shared" si="1437"/>
        <v>0</v>
      </c>
      <c r="AFB98" s="105">
        <f t="shared" si="1438"/>
        <v>0</v>
      </c>
      <c r="AFD98" s="132">
        <f t="shared" si="1439"/>
        <v>0</v>
      </c>
      <c r="AFE98" s="94">
        <f t="shared" si="1798"/>
        <v>3.1500000001499999</v>
      </c>
      <c r="AFF98" s="93">
        <f t="shared" si="1799"/>
        <v>0</v>
      </c>
      <c r="AFG98" s="93">
        <f t="shared" si="1440"/>
        <v>0</v>
      </c>
      <c r="AFH98" s="94">
        <f t="shared" si="1800"/>
        <v>3.1500000001499999</v>
      </c>
      <c r="AFI98" s="93">
        <f t="shared" si="1801"/>
        <v>0</v>
      </c>
      <c r="AFJ98" s="103">
        <f t="shared" si="1802"/>
        <v>352.95000000195</v>
      </c>
      <c r="AFK98" s="102">
        <f t="shared" si="1803"/>
        <v>352</v>
      </c>
      <c r="AFL98" s="105" t="str">
        <f t="shared" si="1804"/>
        <v>.95000000195</v>
      </c>
      <c r="AFM98" s="103">
        <f t="shared" si="1805"/>
        <v>0</v>
      </c>
      <c r="AFN98" s="102">
        <f t="shared" si="1806"/>
        <v>0</v>
      </c>
      <c r="AFO98" s="105" t="str">
        <f t="shared" si="1807"/>
        <v>.00000000000</v>
      </c>
      <c r="AFP98" s="105">
        <f t="shared" si="1441"/>
        <v>356.10000000209999</v>
      </c>
      <c r="AFQ98" s="102">
        <f t="shared" si="1808"/>
        <v>356</v>
      </c>
      <c r="AFR98" s="105" t="str">
        <f t="shared" si="1809"/>
        <v>.10000000210</v>
      </c>
      <c r="AFS98" s="103">
        <f t="shared" si="1442"/>
        <v>0</v>
      </c>
      <c r="AFT98" s="102">
        <f t="shared" si="1810"/>
        <v>0</v>
      </c>
      <c r="AFU98" s="105" t="str">
        <f t="shared" si="1811"/>
        <v>.00000000000</v>
      </c>
      <c r="AFV98" s="105">
        <f t="shared" si="1812"/>
        <v>359.25000000224998</v>
      </c>
      <c r="AFW98" s="102">
        <f t="shared" si="1813"/>
        <v>359</v>
      </c>
      <c r="AFX98" s="105" t="str">
        <f t="shared" si="1814"/>
        <v>.25000000225</v>
      </c>
      <c r="AFY98" s="103">
        <f t="shared" si="1815"/>
        <v>0</v>
      </c>
      <c r="AFZ98" s="102">
        <f t="shared" si="1816"/>
        <v>0</v>
      </c>
      <c r="AGA98" s="105" t="str">
        <f t="shared" si="1817"/>
        <v>.00000000000</v>
      </c>
      <c r="AGC98" s="103">
        <f t="shared" si="1443"/>
        <v>0</v>
      </c>
      <c r="AGD98" s="103">
        <f t="shared" si="1444"/>
        <v>0</v>
      </c>
      <c r="AGE98" s="103">
        <f t="shared" si="1445"/>
        <v>0</v>
      </c>
      <c r="AGF98" s="103">
        <f t="shared" si="1818"/>
        <v>0</v>
      </c>
      <c r="AGG98" s="338">
        <f t="shared" si="1446"/>
        <v>0</v>
      </c>
      <c r="AGH98" s="136">
        <f t="shared" si="1447"/>
        <v>0</v>
      </c>
      <c r="AGI98" s="136">
        <f t="shared" si="1448"/>
        <v>0</v>
      </c>
      <c r="AGJ98" s="136">
        <f t="shared" si="1819"/>
        <v>0</v>
      </c>
      <c r="AGK98" s="136">
        <f t="shared" si="1820"/>
        <v>0</v>
      </c>
      <c r="AGL98" s="136">
        <f t="shared" si="1821"/>
        <v>0</v>
      </c>
      <c r="AGN98" s="388">
        <f t="shared" si="1449"/>
        <v>0</v>
      </c>
      <c r="AGO98" s="136">
        <f t="shared" si="1822"/>
        <v>0</v>
      </c>
      <c r="AGP98" s="136">
        <f t="shared" si="1823"/>
        <v>0</v>
      </c>
      <c r="AGQ98" s="103">
        <f t="shared" si="1824"/>
        <v>0</v>
      </c>
      <c r="AGR98" s="136">
        <f t="shared" si="1450"/>
        <v>0</v>
      </c>
      <c r="AGS98" s="136">
        <f t="shared" si="1825"/>
        <v>0</v>
      </c>
      <c r="AGT98" s="136">
        <f t="shared" si="2040"/>
        <v>0</v>
      </c>
      <c r="AGU98" s="136">
        <f t="shared" si="2041"/>
        <v>0</v>
      </c>
      <c r="AGW98" s="103">
        <f t="shared" si="1451"/>
        <v>0</v>
      </c>
      <c r="AGX98" s="103">
        <f t="shared" si="1452"/>
        <v>0</v>
      </c>
      <c r="AGY98" s="103">
        <f t="shared" si="1453"/>
        <v>0</v>
      </c>
      <c r="AGZ98" s="103">
        <f t="shared" si="1826"/>
        <v>0</v>
      </c>
      <c r="AHA98" s="389">
        <f t="shared" si="1454"/>
        <v>0</v>
      </c>
      <c r="AHB98" s="136">
        <f t="shared" si="1455"/>
        <v>0</v>
      </c>
      <c r="AHC98" s="136">
        <f t="shared" si="1456"/>
        <v>0</v>
      </c>
      <c r="AHD98" s="136">
        <f t="shared" si="1457"/>
        <v>0</v>
      </c>
      <c r="AHE98" s="136">
        <f t="shared" si="1458"/>
        <v>0</v>
      </c>
      <c r="AHF98" s="136">
        <f t="shared" si="1459"/>
        <v>0</v>
      </c>
      <c r="AHH98" s="388">
        <f t="shared" si="1460"/>
        <v>0</v>
      </c>
      <c r="AHI98" s="136">
        <f t="shared" si="1827"/>
        <v>0</v>
      </c>
      <c r="AHJ98" s="136">
        <f t="shared" si="1828"/>
        <v>0</v>
      </c>
      <c r="AHK98" s="103">
        <f t="shared" si="1829"/>
        <v>0</v>
      </c>
      <c r="AHL98" s="136">
        <f t="shared" si="1461"/>
        <v>0</v>
      </c>
      <c r="AHM98" s="136">
        <f t="shared" si="1462"/>
        <v>0</v>
      </c>
      <c r="AHN98" s="136">
        <f t="shared" si="1830"/>
        <v>0</v>
      </c>
      <c r="AHO98" s="136">
        <f t="shared" si="1831"/>
        <v>0</v>
      </c>
      <c r="AHQ98" s="132">
        <f t="shared" si="1832"/>
        <v>0</v>
      </c>
      <c r="AHR98" s="132">
        <f t="shared" si="1833"/>
        <v>0</v>
      </c>
      <c r="AHS98" s="132">
        <f t="shared" si="1834"/>
        <v>0</v>
      </c>
      <c r="AHT98" s="132">
        <f t="shared" si="1835"/>
        <v>0</v>
      </c>
      <c r="AHV98" s="111">
        <f t="shared" si="1836"/>
        <v>352.95000000195</v>
      </c>
      <c r="AHW98" s="102">
        <f t="shared" si="1837"/>
        <v>352</v>
      </c>
      <c r="AHX98" s="105" t="str">
        <f t="shared" si="1838"/>
        <v>.95000000195</v>
      </c>
      <c r="AHY98" s="103">
        <f t="shared" si="1463"/>
        <v>0</v>
      </c>
      <c r="AHZ98" s="102">
        <f t="shared" si="1839"/>
        <v>0</v>
      </c>
      <c r="AIA98" s="105" t="str">
        <f t="shared" si="1840"/>
        <v>.00000000000</v>
      </c>
      <c r="AIB98" s="94">
        <f t="shared" si="1464"/>
        <v>356.10000000209999</v>
      </c>
      <c r="AIC98" s="102">
        <f t="shared" si="1841"/>
        <v>356</v>
      </c>
      <c r="AID98" s="105" t="str">
        <f t="shared" si="1842"/>
        <v>.10000000210</v>
      </c>
      <c r="AIE98" s="120">
        <f t="shared" si="1465"/>
        <v>0</v>
      </c>
      <c r="AIF98" s="102">
        <f t="shared" si="1843"/>
        <v>0</v>
      </c>
      <c r="AIG98" s="105" t="str">
        <f t="shared" si="1844"/>
        <v>.00000000000</v>
      </c>
      <c r="AIH98" s="94">
        <f t="shared" si="1466"/>
        <v>359.25000000224998</v>
      </c>
      <c r="AII98" s="102">
        <f t="shared" si="1845"/>
        <v>359</v>
      </c>
      <c r="AIJ98" s="105" t="str">
        <f t="shared" si="1846"/>
        <v>.25000000225</v>
      </c>
      <c r="AIK98" s="120">
        <f t="shared" si="1467"/>
        <v>0</v>
      </c>
      <c r="AIL98" s="102">
        <f t="shared" si="1847"/>
        <v>0</v>
      </c>
      <c r="AIM98" s="105" t="str">
        <f t="shared" si="1848"/>
        <v>.00000000000</v>
      </c>
      <c r="AIO98" s="105">
        <f t="shared" si="1468"/>
        <v>0</v>
      </c>
      <c r="AIP98" s="105">
        <f t="shared" si="1469"/>
        <v>0</v>
      </c>
      <c r="AIQ98" s="111">
        <f t="shared" si="1470"/>
        <v>0</v>
      </c>
      <c r="AIR98" s="111">
        <f t="shared" si="1471"/>
        <v>0</v>
      </c>
      <c r="AIS98" s="93">
        <f t="shared" si="1849"/>
        <v>352.95000000195</v>
      </c>
      <c r="AIT98" s="102">
        <f t="shared" si="1850"/>
        <v>352</v>
      </c>
      <c r="AIU98" s="105" t="str">
        <f t="shared" si="1851"/>
        <v>.95000000195</v>
      </c>
      <c r="AIV98" s="120">
        <f t="shared" si="1852"/>
        <v>976.80174999995461</v>
      </c>
      <c r="AIW98" s="102">
        <f t="shared" si="1853"/>
        <v>976</v>
      </c>
      <c r="AIX98" s="105" t="str">
        <f t="shared" si="1854"/>
        <v>.80174999995</v>
      </c>
      <c r="AIY98" s="120">
        <f t="shared" si="1855"/>
        <v>356.10000000209999</v>
      </c>
      <c r="AIZ98" s="102">
        <f t="shared" si="1856"/>
        <v>356</v>
      </c>
      <c r="AJA98" s="105" t="str">
        <f t="shared" si="1857"/>
        <v>.10000000210</v>
      </c>
      <c r="AJB98" s="120">
        <f t="shared" si="2056"/>
        <v>976.80174999995461</v>
      </c>
      <c r="AJC98" s="102">
        <f t="shared" si="1858"/>
        <v>976</v>
      </c>
      <c r="AJD98" s="105" t="str">
        <f t="shared" si="1859"/>
        <v>.80174999995</v>
      </c>
      <c r="AJE98" s="120">
        <f t="shared" si="1860"/>
        <v>359.25000000224998</v>
      </c>
      <c r="AJF98" s="102">
        <f t="shared" si="1861"/>
        <v>359</v>
      </c>
      <c r="AJG98" s="105" t="str">
        <f t="shared" si="1862"/>
        <v>.25000000225</v>
      </c>
      <c r="AJH98" s="93">
        <f t="shared" si="1863"/>
        <v>976.80174999995461</v>
      </c>
      <c r="AJI98" s="102">
        <f t="shared" si="1864"/>
        <v>976</v>
      </c>
      <c r="AJJ98" s="105" t="str">
        <f t="shared" si="1865"/>
        <v>.80174999995</v>
      </c>
      <c r="AJL98" s="105">
        <f t="shared" si="1472"/>
        <v>0</v>
      </c>
      <c r="AJM98" s="105">
        <f t="shared" si="1473"/>
        <v>0</v>
      </c>
      <c r="AJN98" s="120">
        <f t="shared" si="1474"/>
        <v>352.70000000195</v>
      </c>
      <c r="AJO98" s="102">
        <f t="shared" si="1866"/>
        <v>352</v>
      </c>
      <c r="AJP98" s="105" t="str">
        <f t="shared" si="1867"/>
        <v>.70000000195</v>
      </c>
      <c r="AJQ98" s="93">
        <f t="shared" si="1475"/>
        <v>976.80174999995461</v>
      </c>
      <c r="AJR98" s="102">
        <f t="shared" si="1868"/>
        <v>976</v>
      </c>
      <c r="AJS98" s="105" t="str">
        <f t="shared" si="1869"/>
        <v>.80174999995</v>
      </c>
      <c r="AJT98" s="120">
        <f t="shared" si="1476"/>
        <v>359.50000000224998</v>
      </c>
      <c r="AJU98" s="102">
        <f t="shared" si="1870"/>
        <v>359</v>
      </c>
      <c r="AJV98" s="105" t="str">
        <f t="shared" si="1871"/>
        <v>.50000000225</v>
      </c>
      <c r="AJW98" s="93">
        <f t="shared" si="1477"/>
        <v>976.80174999995461</v>
      </c>
      <c r="AJX98" s="102">
        <f t="shared" si="1872"/>
        <v>976</v>
      </c>
      <c r="AJY98" s="105" t="str">
        <f t="shared" si="1873"/>
        <v>.80174999995</v>
      </c>
      <c r="AJZ98" s="94" t="str">
        <f t="shared" si="1874"/>
        <v>-3,150</v>
      </c>
      <c r="AKA98" s="94" t="str">
        <f t="shared" si="1875"/>
        <v>+3,150</v>
      </c>
      <c r="AKC98" s="132">
        <f t="shared" si="1478"/>
        <v>9.4500000004499998E-2</v>
      </c>
      <c r="AKD98" s="120">
        <f t="shared" si="1479"/>
        <v>0</v>
      </c>
      <c r="AKE98" s="120">
        <f t="shared" si="1480"/>
        <v>9.4500000004499998E-2</v>
      </c>
      <c r="AKF98" s="103">
        <f t="shared" si="1481"/>
        <v>352.95000000195</v>
      </c>
      <c r="AKG98" s="102">
        <f t="shared" si="1876"/>
        <v>352</v>
      </c>
      <c r="AKH98" s="105" t="str">
        <f t="shared" si="1877"/>
        <v>.95000000195</v>
      </c>
      <c r="AKI98" s="103">
        <f t="shared" si="1482"/>
        <v>976.80174999995461</v>
      </c>
      <c r="AKJ98" s="102">
        <f t="shared" si="1878"/>
        <v>976</v>
      </c>
      <c r="AKK98" s="105" t="str">
        <f t="shared" si="1879"/>
        <v>.80174999995</v>
      </c>
      <c r="AKL98" s="390">
        <f t="shared" si="1483"/>
        <v>352.95000000195</v>
      </c>
      <c r="AKM98" s="102">
        <f t="shared" si="1880"/>
        <v>352</v>
      </c>
      <c r="AKN98" s="105" t="str">
        <f t="shared" si="1881"/>
        <v>.95000000195</v>
      </c>
      <c r="AKO98" s="390">
        <f t="shared" si="1882"/>
        <v>976.70724999995014</v>
      </c>
      <c r="AKP98" s="102">
        <f t="shared" si="1883"/>
        <v>976</v>
      </c>
      <c r="AKQ98" s="105" t="str">
        <f t="shared" si="1884"/>
        <v>.70724999995</v>
      </c>
      <c r="AKR98" s="103">
        <f t="shared" si="1484"/>
        <v>356.10000000209999</v>
      </c>
      <c r="AKS98" s="102">
        <f t="shared" si="1885"/>
        <v>356</v>
      </c>
      <c r="AKT98" s="105" t="str">
        <f t="shared" si="1886"/>
        <v>.10000000210</v>
      </c>
      <c r="AKU98" s="103">
        <f t="shared" si="1887"/>
        <v>976.80174999995461</v>
      </c>
      <c r="AKV98" s="102">
        <f t="shared" si="1888"/>
        <v>976</v>
      </c>
      <c r="AKW98" s="105" t="str">
        <f t="shared" si="1889"/>
        <v>.80174999995</v>
      </c>
      <c r="AKX98" s="390">
        <f t="shared" si="1485"/>
        <v>359.25000000224998</v>
      </c>
      <c r="AKY98" s="102">
        <f t="shared" si="1890"/>
        <v>359</v>
      </c>
      <c r="AKZ98" s="105" t="str">
        <f t="shared" si="1891"/>
        <v>.25000000225</v>
      </c>
      <c r="ALA98" s="390">
        <f t="shared" si="1892"/>
        <v>976.70724999995014</v>
      </c>
      <c r="ALB98" s="102">
        <f t="shared" si="1893"/>
        <v>976</v>
      </c>
      <c r="ALC98" s="105" t="str">
        <f t="shared" si="1894"/>
        <v>.70724999995</v>
      </c>
      <c r="ALD98" s="103">
        <f t="shared" si="1486"/>
        <v>359.25000000224998</v>
      </c>
      <c r="ALE98" s="102">
        <f t="shared" si="1895"/>
        <v>359</v>
      </c>
      <c r="ALF98" s="105" t="str">
        <f t="shared" si="1896"/>
        <v>.25000000225</v>
      </c>
      <c r="ALG98" s="103">
        <f t="shared" si="1487"/>
        <v>976.80174999995461</v>
      </c>
      <c r="ALH98" s="102">
        <f t="shared" si="1897"/>
        <v>976</v>
      </c>
      <c r="ALI98" s="105" t="str">
        <f t="shared" si="1898"/>
        <v>.80174999995</v>
      </c>
      <c r="ALK98" s="136">
        <f t="shared" si="1899"/>
        <v>2.5000000000750001E-10</v>
      </c>
      <c r="ALL98" s="136">
        <f t="shared" si="1900"/>
        <v>0.2500000000075</v>
      </c>
      <c r="ALM98" s="103">
        <f t="shared" si="1488"/>
        <v>352.95000000195</v>
      </c>
      <c r="ALN98" s="102">
        <f t="shared" si="1901"/>
        <v>352</v>
      </c>
      <c r="ALO98" s="105" t="str">
        <f t="shared" si="1902"/>
        <v>.95000000195</v>
      </c>
      <c r="ALP98" s="103">
        <f t="shared" si="1489"/>
        <v>976.70724999995014</v>
      </c>
      <c r="ALQ98" s="102">
        <f t="shared" si="1903"/>
        <v>976</v>
      </c>
      <c r="ALR98" s="105" t="str">
        <f t="shared" si="1904"/>
        <v>.70724999995</v>
      </c>
      <c r="ALS98" s="103">
        <f t="shared" si="1905"/>
        <v>352.9500000022</v>
      </c>
      <c r="ALT98" s="102">
        <f t="shared" si="1906"/>
        <v>352</v>
      </c>
      <c r="ALU98" s="105" t="str">
        <f t="shared" si="1907"/>
        <v>.95000000220</v>
      </c>
      <c r="ALV98" s="103">
        <f t="shared" si="1908"/>
        <v>976.95724999995764</v>
      </c>
      <c r="ALW98" s="102">
        <f t="shared" si="1909"/>
        <v>976</v>
      </c>
      <c r="ALX98" s="105" t="str">
        <f t="shared" si="1910"/>
        <v>.95724999996</v>
      </c>
      <c r="ALY98" s="103">
        <f t="shared" si="1490"/>
        <v>356.10000000209999</v>
      </c>
      <c r="ALZ98" s="102">
        <f t="shared" si="1911"/>
        <v>356</v>
      </c>
      <c r="AMA98" s="105" t="str">
        <f t="shared" si="1912"/>
        <v>.10000000210</v>
      </c>
      <c r="AMB98" s="103">
        <f t="shared" si="1491"/>
        <v>977.05174999995461</v>
      </c>
      <c r="AMC98" s="102">
        <f t="shared" si="1913"/>
        <v>977</v>
      </c>
      <c r="AMD98" s="105" t="str">
        <f t="shared" si="1914"/>
        <v>.05174999995</v>
      </c>
      <c r="AME98" s="103">
        <f t="shared" si="1915"/>
        <v>359.25000000199998</v>
      </c>
      <c r="AMF98" s="102">
        <f t="shared" si="1916"/>
        <v>359</v>
      </c>
      <c r="AMG98" s="105" t="str">
        <f t="shared" si="1917"/>
        <v>.25000000200</v>
      </c>
      <c r="AMH98" s="103">
        <f t="shared" si="1918"/>
        <v>976.95724999995764</v>
      </c>
      <c r="AMI98" s="102">
        <f t="shared" si="1919"/>
        <v>976</v>
      </c>
      <c r="AMJ98" s="105" t="str">
        <f t="shared" si="1920"/>
        <v>.95724999996</v>
      </c>
      <c r="AMK98" s="103">
        <f t="shared" si="1492"/>
        <v>359.25000000224998</v>
      </c>
      <c r="AML98" s="102">
        <f t="shared" si="1921"/>
        <v>359</v>
      </c>
      <c r="AMM98" s="105" t="str">
        <f t="shared" si="1922"/>
        <v>.25000000225</v>
      </c>
      <c r="AMN98" s="103">
        <f t="shared" si="1493"/>
        <v>976.70724999995014</v>
      </c>
      <c r="AMO98" s="102">
        <f t="shared" si="1923"/>
        <v>976</v>
      </c>
      <c r="AMP98" s="105" t="str">
        <f t="shared" si="1924"/>
        <v>.70724999995</v>
      </c>
      <c r="AMR98" s="103">
        <f t="shared" si="1925"/>
        <v>353.10000000209999</v>
      </c>
      <c r="AMS98" s="102">
        <f t="shared" si="1926"/>
        <v>353</v>
      </c>
      <c r="AMT98" s="105" t="str">
        <f t="shared" si="1927"/>
        <v>.10000000210</v>
      </c>
      <c r="AMU98" s="649">
        <f t="shared" si="1928"/>
        <v>976.86174999995455</v>
      </c>
      <c r="AMV98" s="102">
        <f t="shared" si="1929"/>
        <v>976</v>
      </c>
      <c r="AMW98" s="105" t="str">
        <f t="shared" si="1930"/>
        <v>.86174999995</v>
      </c>
      <c r="AMX98" s="103">
        <f t="shared" si="1931"/>
        <v>353.10000000209999</v>
      </c>
      <c r="AMY98" s="102">
        <f t="shared" si="1932"/>
        <v>353</v>
      </c>
      <c r="AMZ98" s="105" t="str">
        <f t="shared" si="1933"/>
        <v>.10000000210</v>
      </c>
      <c r="ANA98" s="649">
        <f t="shared" si="1934"/>
        <v>976.96174999995458</v>
      </c>
      <c r="ANB98" s="102">
        <f t="shared" si="1935"/>
        <v>976</v>
      </c>
      <c r="ANC98" s="105" t="str">
        <f t="shared" si="1936"/>
        <v>.96174999995</v>
      </c>
      <c r="AND98" s="103">
        <f t="shared" si="1937"/>
        <v>356.10000000209999</v>
      </c>
      <c r="ANE98" s="102">
        <f t="shared" si="1938"/>
        <v>356</v>
      </c>
      <c r="ANF98" s="105" t="str">
        <f t="shared" si="1939"/>
        <v>.10000000210</v>
      </c>
      <c r="ANG98" s="649">
        <f t="shared" si="1940"/>
        <v>977.05174999995461</v>
      </c>
      <c r="ANH98" s="102">
        <f t="shared" si="1941"/>
        <v>977</v>
      </c>
      <c r="ANI98" s="105" t="str">
        <f t="shared" si="1942"/>
        <v>.05174999995</v>
      </c>
      <c r="ANJ98" s="103">
        <f t="shared" si="1943"/>
        <v>359.10000000209999</v>
      </c>
      <c r="ANK98" s="102">
        <f t="shared" si="1944"/>
        <v>359</v>
      </c>
      <c r="ANL98" s="105" t="str">
        <f t="shared" si="1945"/>
        <v>.10000000210</v>
      </c>
      <c r="ANM98" s="649">
        <f t="shared" si="1946"/>
        <v>976.96174999995458</v>
      </c>
      <c r="ANN98" s="102">
        <f t="shared" si="1947"/>
        <v>976</v>
      </c>
      <c r="ANO98" s="105" t="str">
        <f t="shared" si="1948"/>
        <v>.96174999995</v>
      </c>
      <c r="ANP98" s="103">
        <f t="shared" si="1949"/>
        <v>359.10000000209999</v>
      </c>
      <c r="ANQ98" s="102">
        <f t="shared" si="1950"/>
        <v>359</v>
      </c>
      <c r="ANR98" s="105" t="str">
        <f t="shared" si="1951"/>
        <v>.10000000210</v>
      </c>
      <c r="ANS98" s="649">
        <f t="shared" si="1952"/>
        <v>976.86174999995455</v>
      </c>
      <c r="ANT98" s="102">
        <f t="shared" si="1953"/>
        <v>976</v>
      </c>
      <c r="ANU98" s="105" t="str">
        <f t="shared" si="1954"/>
        <v>.86174999995</v>
      </c>
      <c r="ANX98" s="136">
        <f t="shared" si="1955"/>
        <v>0</v>
      </c>
      <c r="ANY98" s="136">
        <f t="shared" si="1956"/>
        <v>0</v>
      </c>
      <c r="ANZ98" s="103">
        <f t="shared" si="1494"/>
        <v>352.95000000195</v>
      </c>
      <c r="AOA98" s="102">
        <f t="shared" si="1957"/>
        <v>352</v>
      </c>
      <c r="AOB98" s="105" t="str">
        <f t="shared" si="1958"/>
        <v>.95000000195</v>
      </c>
      <c r="AOC98" s="103">
        <f t="shared" si="1495"/>
        <v>976.70724999995014</v>
      </c>
      <c r="AOD98" s="102">
        <f t="shared" si="1959"/>
        <v>976</v>
      </c>
      <c r="AOE98" s="105" t="str">
        <f t="shared" si="1960"/>
        <v>.70724999995</v>
      </c>
      <c r="AOF98" s="103">
        <f t="shared" si="1496"/>
        <v>352.95000000195</v>
      </c>
      <c r="AOG98" s="102">
        <f t="shared" si="1961"/>
        <v>352</v>
      </c>
      <c r="AOH98" s="105" t="str">
        <f t="shared" si="1962"/>
        <v>.95000000195</v>
      </c>
      <c r="AOI98" s="103">
        <f t="shared" si="1497"/>
        <v>976.70724999995014</v>
      </c>
      <c r="AOJ98" s="102">
        <f t="shared" si="1963"/>
        <v>976</v>
      </c>
      <c r="AOK98" s="105" t="str">
        <f t="shared" si="1964"/>
        <v>.70724999995</v>
      </c>
      <c r="AOL98" s="103">
        <f t="shared" si="1498"/>
        <v>356.10000000209999</v>
      </c>
      <c r="AOM98" s="102">
        <f t="shared" si="1965"/>
        <v>356</v>
      </c>
      <c r="AON98" s="105" t="str">
        <f t="shared" si="1966"/>
        <v>.10000000210</v>
      </c>
      <c r="AOO98" s="103">
        <f t="shared" si="1499"/>
        <v>976.80174999995461</v>
      </c>
      <c r="AOP98" s="102">
        <f t="shared" si="1967"/>
        <v>976</v>
      </c>
      <c r="AOQ98" s="105" t="str">
        <f t="shared" si="1968"/>
        <v>.80174999995</v>
      </c>
      <c r="AOR98" s="103">
        <f t="shared" si="1500"/>
        <v>359.25000000224998</v>
      </c>
      <c r="AOS98" s="102">
        <f t="shared" si="1969"/>
        <v>359</v>
      </c>
      <c r="AOT98" s="105" t="str">
        <f t="shared" si="1970"/>
        <v>.25000000225</v>
      </c>
      <c r="AOU98" s="103">
        <f t="shared" si="1971"/>
        <v>976.70724999995014</v>
      </c>
      <c r="AOV98" s="102">
        <f t="shared" si="1972"/>
        <v>976</v>
      </c>
      <c r="AOW98" s="105" t="str">
        <f t="shared" si="1973"/>
        <v>.70724999995</v>
      </c>
      <c r="AOX98" s="103">
        <f t="shared" si="1501"/>
        <v>359.25000000224998</v>
      </c>
      <c r="AOY98" s="102">
        <f t="shared" si="1974"/>
        <v>359</v>
      </c>
      <c r="AOZ98" s="105" t="str">
        <f t="shared" si="1975"/>
        <v>.25000000225</v>
      </c>
      <c r="APA98" s="103">
        <f t="shared" si="1976"/>
        <v>976.70724999995014</v>
      </c>
      <c r="APB98" s="102">
        <f t="shared" si="1977"/>
        <v>976</v>
      </c>
      <c r="APC98" s="105" t="str">
        <f t="shared" si="1978"/>
        <v>.70724999995</v>
      </c>
      <c r="APE98" s="136">
        <f t="shared" si="1979"/>
        <v>1.5000000000450002E-10</v>
      </c>
      <c r="APF98" s="136">
        <f t="shared" si="1980"/>
        <v>0.15000000000450001</v>
      </c>
      <c r="APG98" s="103">
        <f t="shared" si="1502"/>
        <v>352.95000000195</v>
      </c>
      <c r="APH98" s="102">
        <f t="shared" si="1981"/>
        <v>352</v>
      </c>
      <c r="API98" s="105" t="str">
        <f t="shared" si="1982"/>
        <v>.95000000195</v>
      </c>
      <c r="APJ98" s="103">
        <f t="shared" si="1503"/>
        <v>976.70724999995014</v>
      </c>
      <c r="APK98" s="102">
        <f t="shared" si="1983"/>
        <v>976</v>
      </c>
      <c r="APL98" s="105" t="str">
        <f t="shared" si="1984"/>
        <v>.70724999995</v>
      </c>
      <c r="APM98" s="103">
        <f t="shared" si="1504"/>
        <v>352.95000000210001</v>
      </c>
      <c r="APN98" s="102">
        <f t="shared" si="1985"/>
        <v>352</v>
      </c>
      <c r="APO98" s="105" t="str">
        <f t="shared" si="1986"/>
        <v>.95000000210</v>
      </c>
      <c r="APP98" s="103">
        <f t="shared" si="1987"/>
        <v>976.85724999995455</v>
      </c>
      <c r="APQ98" s="102">
        <f t="shared" si="1988"/>
        <v>976</v>
      </c>
      <c r="APR98" s="105" t="str">
        <f t="shared" si="1989"/>
        <v>.85724999995</v>
      </c>
      <c r="APS98" s="103">
        <f t="shared" si="1505"/>
        <v>356.10000000209999</v>
      </c>
      <c r="APT98" s="102">
        <f t="shared" si="1990"/>
        <v>356</v>
      </c>
      <c r="APU98" s="105" t="str">
        <f t="shared" si="1991"/>
        <v>.10000000210</v>
      </c>
      <c r="APV98" s="103">
        <f t="shared" si="1506"/>
        <v>976.95174999995459</v>
      </c>
      <c r="APW98" s="102">
        <f t="shared" si="1992"/>
        <v>976</v>
      </c>
      <c r="APX98" s="105" t="str">
        <f t="shared" si="1993"/>
        <v>.95174999995</v>
      </c>
      <c r="APY98" s="103">
        <f t="shared" si="1507"/>
        <v>359.25000000209997</v>
      </c>
      <c r="APZ98" s="102">
        <f t="shared" si="1994"/>
        <v>359</v>
      </c>
      <c r="AQA98" s="105" t="str">
        <f t="shared" si="1995"/>
        <v>.25000000210</v>
      </c>
      <c r="AQB98" s="103">
        <f t="shared" si="1996"/>
        <v>976.85724999995455</v>
      </c>
      <c r="AQC98" s="102">
        <f t="shared" si="1997"/>
        <v>976</v>
      </c>
      <c r="AQD98" s="105" t="str">
        <f t="shared" si="1998"/>
        <v>.85724999995</v>
      </c>
      <c r="AQE98" s="103">
        <f t="shared" si="1508"/>
        <v>359.25000000224998</v>
      </c>
      <c r="AQF98" s="102">
        <f t="shared" si="1999"/>
        <v>359</v>
      </c>
      <c r="AQG98" s="105" t="str">
        <f t="shared" si="2000"/>
        <v>.25000000225</v>
      </c>
      <c r="AQH98" s="103">
        <f t="shared" si="1509"/>
        <v>976.70724999995014</v>
      </c>
      <c r="AQI98" s="102">
        <f t="shared" si="2001"/>
        <v>976</v>
      </c>
      <c r="AQJ98" s="105" t="str">
        <f t="shared" si="2002"/>
        <v>.70724999995</v>
      </c>
      <c r="AQK98" s="230"/>
      <c r="AQL98" s="120">
        <f t="shared" si="1510"/>
        <v>0</v>
      </c>
      <c r="AQM98" s="120">
        <f t="shared" si="2003"/>
        <v>999999999999</v>
      </c>
      <c r="AQN98" s="120">
        <f t="shared" si="1511"/>
        <v>0</v>
      </c>
      <c r="AQO98" s="120">
        <f t="shared" si="1512"/>
        <v>0</v>
      </c>
      <c r="AQP98" s="94">
        <f t="shared" si="1513"/>
        <v>0</v>
      </c>
      <c r="AQQ98" s="120">
        <f t="shared" si="2004"/>
        <v>999999999999</v>
      </c>
    </row>
    <row r="99" spans="1:1136" ht="15.75" x14ac:dyDescent="0.25">
      <c r="D99" s="770">
        <f t="shared" si="2066"/>
        <v>0</v>
      </c>
      <c r="E99" s="770" t="str">
        <f t="shared" si="2067"/>
        <v>-color</v>
      </c>
      <c r="F99" s="770" t="str">
        <f t="shared" si="2068"/>
        <v xml:space="preserve">3  </v>
      </c>
      <c r="G99" s="770" t="str">
        <f t="shared" si="2057"/>
        <v>-TEXT</v>
      </c>
      <c r="H99" s="770" t="str">
        <f t="shared" si="2058"/>
        <v>J</v>
      </c>
      <c r="I99" s="770" t="str">
        <f t="shared" si="2059"/>
        <v>bl</v>
      </c>
      <c r="J99" s="770" t="str">
        <f t="shared" si="2060"/>
        <v>00,00</v>
      </c>
      <c r="K99" s="770" t="str">
        <f t="shared" si="2061"/>
        <v>0</v>
      </c>
      <c r="L99" s="770" t="str">
        <f t="shared" si="2062"/>
        <v xml:space="preserve"> </v>
      </c>
      <c r="N99" s="197"/>
      <c r="O99" s="197"/>
      <c r="P99" s="197"/>
      <c r="Q99" s="197"/>
      <c r="R99" s="197"/>
      <c r="S99" s="350">
        <f t="shared" si="1514"/>
        <v>0</v>
      </c>
      <c r="T99" s="391">
        <f t="shared" si="1515"/>
        <v>0</v>
      </c>
      <c r="U99" s="90"/>
      <c r="V99" s="484">
        <f t="shared" si="2005"/>
        <v>0</v>
      </c>
      <c r="W99" s="786"/>
      <c r="X99" s="787"/>
      <c r="Y99" s="788"/>
      <c r="Z99" s="789"/>
      <c r="AA99" s="781"/>
      <c r="AB99" s="619">
        <f t="shared" si="1516"/>
        <v>0</v>
      </c>
      <c r="AC99" s="619">
        <f t="shared" si="1517"/>
        <v>0</v>
      </c>
      <c r="AD99" s="102">
        <f t="shared" si="1234"/>
        <v>0</v>
      </c>
      <c r="AE99" s="88"/>
      <c r="AF99" s="95">
        <f t="shared" si="1518"/>
        <v>0</v>
      </c>
      <c r="AG99" s="456">
        <f t="shared" si="2006"/>
        <v>0</v>
      </c>
      <c r="AH99" s="92"/>
      <c r="AI99" s="524">
        <f t="shared" si="1519"/>
        <v>0</v>
      </c>
      <c r="AK99" s="91"/>
      <c r="AL99" s="581"/>
      <c r="AM99" s="579">
        <f t="shared" si="1520"/>
        <v>0</v>
      </c>
      <c r="AN99" s="578"/>
      <c r="AO99" s="90"/>
      <c r="AP99" s="695"/>
      <c r="AR99" s="343">
        <f t="shared" si="1521"/>
        <v>0</v>
      </c>
      <c r="AS99" s="343">
        <f t="shared" si="1522"/>
        <v>0</v>
      </c>
      <c r="AT99" s="343">
        <f t="shared" si="1523"/>
        <v>0</v>
      </c>
      <c r="AU99" s="343">
        <f t="shared" si="2007"/>
        <v>0</v>
      </c>
      <c r="AV99" s="343">
        <f t="shared" si="1524"/>
        <v>0</v>
      </c>
      <c r="AW99" s="343">
        <f t="shared" si="1525"/>
        <v>0</v>
      </c>
      <c r="AX99" s="343">
        <f t="shared" si="1526"/>
        <v>0</v>
      </c>
      <c r="AZ99" s="454">
        <f t="shared" si="1527"/>
        <v>0</v>
      </c>
      <c r="BA99" s="160">
        <f t="shared" si="1235"/>
        <v>0</v>
      </c>
      <c r="BB99" s="160">
        <f t="shared" si="2008"/>
        <v>0</v>
      </c>
      <c r="BC99" s="469">
        <f t="shared" si="1528"/>
        <v>0</v>
      </c>
      <c r="BD99" s="454">
        <f t="shared" si="1236"/>
        <v>0</v>
      </c>
      <c r="BE99" s="457">
        <f t="shared" si="1529"/>
        <v>0</v>
      </c>
      <c r="BF99" s="601">
        <f t="shared" si="1530"/>
        <v>0</v>
      </c>
      <c r="BG99" s="457">
        <f t="shared" si="1237"/>
        <v>0</v>
      </c>
      <c r="BH99" s="457">
        <f t="shared" si="1531"/>
        <v>0</v>
      </c>
      <c r="BI99" s="457">
        <f t="shared" si="1532"/>
        <v>0</v>
      </c>
      <c r="BJ99" s="457">
        <f t="shared" si="1533"/>
        <v>0</v>
      </c>
      <c r="BK99" s="457">
        <f t="shared" si="1533"/>
        <v>0</v>
      </c>
      <c r="BL99" s="457">
        <f t="shared" si="1533"/>
        <v>0</v>
      </c>
      <c r="BM99" s="460">
        <f t="shared" si="1534"/>
        <v>0</v>
      </c>
      <c r="BN99" s="460">
        <f t="shared" si="1238"/>
        <v>0</v>
      </c>
      <c r="BO99" s="460">
        <f t="shared" si="1535"/>
        <v>0</v>
      </c>
      <c r="BP99" s="477"/>
      <c r="BR99" s="274">
        <f t="shared" si="1536"/>
        <v>0</v>
      </c>
      <c r="BS99" s="351">
        <f t="shared" si="1239"/>
        <v>0</v>
      </c>
      <c r="BT99" s="705">
        <f t="shared" si="1537"/>
        <v>0</v>
      </c>
      <c r="BU99" s="352">
        <f t="shared" si="1240"/>
        <v>0</v>
      </c>
      <c r="BV99" s="353">
        <f t="shared" si="1241"/>
        <v>0</v>
      </c>
      <c r="BW99" s="353">
        <f t="shared" si="1242"/>
        <v>0</v>
      </c>
      <c r="BX99" s="354">
        <f t="shared" si="1243"/>
        <v>0</v>
      </c>
      <c r="BY99" s="355">
        <f t="shared" si="1244"/>
        <v>0</v>
      </c>
      <c r="BZ99" s="355">
        <f t="shared" si="1245"/>
        <v>0</v>
      </c>
      <c r="CA99" s="393"/>
      <c r="CB99" s="594">
        <f t="shared" si="2009"/>
        <v>0</v>
      </c>
      <c r="CC99" s="392">
        <f t="shared" si="1538"/>
        <v>0</v>
      </c>
      <c r="CD99" s="392">
        <f t="shared" si="1539"/>
        <v>0</v>
      </c>
      <c r="CE99" s="392">
        <f t="shared" si="1540"/>
        <v>0</v>
      </c>
      <c r="CF99" s="392">
        <f t="shared" si="2010"/>
        <v>0</v>
      </c>
      <c r="CG99" s="394">
        <f t="shared" si="1541"/>
        <v>0</v>
      </c>
      <c r="CH99" s="394">
        <f t="shared" si="2011"/>
        <v>0</v>
      </c>
      <c r="CI99" s="395" t="s">
        <v>96</v>
      </c>
      <c r="CJ99" s="599">
        <f t="shared" si="1542"/>
        <v>0</v>
      </c>
      <c r="CK99" s="395"/>
      <c r="CL99" s="361"/>
      <c r="CM99" s="361">
        <f t="shared" si="1246"/>
        <v>0</v>
      </c>
      <c r="CN99" s="361">
        <f t="shared" si="1247"/>
        <v>0</v>
      </c>
      <c r="CO99" s="361">
        <v>89</v>
      </c>
      <c r="CP99" s="110">
        <f t="shared" si="2012"/>
        <v>94.44</v>
      </c>
      <c r="CQ99" s="362">
        <f t="shared" si="1543"/>
        <v>0</v>
      </c>
      <c r="CR99" s="367"/>
      <c r="CS99" s="367"/>
      <c r="CT99" s="396">
        <f t="shared" si="2042"/>
        <v>96.81</v>
      </c>
      <c r="CV99" s="399">
        <f t="shared" si="2055"/>
        <v>0</v>
      </c>
      <c r="CW99" s="367"/>
      <c r="CX99" s="111">
        <f t="shared" si="2043"/>
        <v>5.9250000000000115E-2</v>
      </c>
      <c r="CY99" s="367"/>
      <c r="CZ99" s="396">
        <f t="shared" si="2013"/>
        <v>199.9050000000002</v>
      </c>
      <c r="DA99" s="367"/>
      <c r="DB99" s="103">
        <f t="shared" si="1544"/>
        <v>0</v>
      </c>
      <c r="DC99" s="103">
        <f t="shared" si="1545"/>
        <v>98.938999999999993</v>
      </c>
      <c r="DD99" s="103">
        <f t="shared" si="1546"/>
        <v>98.938999999999993</v>
      </c>
      <c r="DE99" s="103">
        <f t="shared" si="1248"/>
        <v>0</v>
      </c>
      <c r="DF99" s="105">
        <f t="shared" si="1249"/>
        <v>0</v>
      </c>
      <c r="DG99" s="102">
        <f t="shared" si="1547"/>
        <v>0</v>
      </c>
      <c r="DH99" s="105">
        <f t="shared" si="1548"/>
        <v>0</v>
      </c>
      <c r="DI99" s="105">
        <f t="shared" si="1250"/>
        <v>0</v>
      </c>
      <c r="DJ99" s="111">
        <f t="shared" si="1251"/>
        <v>0</v>
      </c>
      <c r="DK99" s="401">
        <f t="shared" si="1549"/>
        <v>0</v>
      </c>
      <c r="DL99" s="111">
        <f t="shared" si="1550"/>
        <v>0</v>
      </c>
      <c r="DO99" s="403">
        <f t="shared" si="1551"/>
        <v>0</v>
      </c>
      <c r="DP99" s="403">
        <f t="shared" si="1552"/>
        <v>0</v>
      </c>
      <c r="DQ99" s="111">
        <f t="shared" si="2050"/>
        <v>0</v>
      </c>
      <c r="DR99" s="113">
        <f t="shared" si="1206"/>
        <v>0</v>
      </c>
      <c r="DS99" s="111">
        <f t="shared" si="1553"/>
        <v>0</v>
      </c>
      <c r="DT99" s="105">
        <f t="shared" si="1554"/>
        <v>0</v>
      </c>
      <c r="DU99" s="105">
        <f t="shared" si="1555"/>
        <v>0</v>
      </c>
      <c r="DV99" s="105">
        <f t="shared" si="2051"/>
        <v>0</v>
      </c>
      <c r="DW99" s="105">
        <f t="shared" si="2014"/>
        <v>0</v>
      </c>
      <c r="DX99" s="105">
        <f t="shared" si="1556"/>
        <v>0</v>
      </c>
      <c r="DZ99" s="105">
        <f t="shared" si="1557"/>
        <v>400</v>
      </c>
      <c r="EA99" s="105">
        <f t="shared" si="1558"/>
        <v>1600</v>
      </c>
      <c r="EB99" s="105">
        <f t="shared" si="1559"/>
        <v>3600</v>
      </c>
      <c r="EC99" s="105">
        <f t="shared" si="1560"/>
        <v>6400</v>
      </c>
      <c r="ED99" s="105">
        <f t="shared" si="1561"/>
        <v>10000</v>
      </c>
      <c r="EF99" s="105">
        <f t="shared" si="1233"/>
        <v>0</v>
      </c>
      <c r="EH99" s="105">
        <f t="shared" si="1222"/>
        <v>0</v>
      </c>
      <c r="EI99" s="105">
        <f t="shared" si="1562"/>
        <v>0</v>
      </c>
      <c r="EJ99" s="105">
        <f t="shared" si="1223"/>
        <v>0</v>
      </c>
      <c r="EL99" s="105">
        <f t="shared" si="2044"/>
        <v>0</v>
      </c>
      <c r="EM99" s="105">
        <f t="shared" si="1563"/>
        <v>0</v>
      </c>
      <c r="EN99" s="105">
        <f t="shared" si="1564"/>
        <v>0</v>
      </c>
      <c r="EO99" s="105">
        <f t="shared" si="1565"/>
        <v>0</v>
      </c>
      <c r="EP99" s="105">
        <f t="shared" si="1566"/>
        <v>0</v>
      </c>
      <c r="ER99" s="105">
        <f t="shared" si="1215"/>
        <v>0</v>
      </c>
      <c r="ES99" s="105">
        <f t="shared" si="1216"/>
        <v>0</v>
      </c>
      <c r="ET99" s="105">
        <f t="shared" si="1217"/>
        <v>0</v>
      </c>
      <c r="EU99" s="105">
        <f t="shared" si="1218"/>
        <v>0</v>
      </c>
      <c r="EV99" s="94">
        <f t="shared" si="1219"/>
        <v>0</v>
      </c>
      <c r="EW99" s="94">
        <f t="shared" si="1220"/>
        <v>0</v>
      </c>
      <c r="EX99" s="94">
        <f t="shared" si="1221"/>
        <v>0</v>
      </c>
      <c r="EZ99" s="94">
        <f t="shared" si="1224"/>
        <v>0</v>
      </c>
      <c r="FA99" s="94">
        <f t="shared" si="1225"/>
        <v>0</v>
      </c>
      <c r="FB99" s="94">
        <f t="shared" si="1226"/>
        <v>0</v>
      </c>
      <c r="FC99" s="94">
        <f t="shared" si="1227"/>
        <v>0</v>
      </c>
      <c r="FD99" s="94">
        <f t="shared" si="1228"/>
        <v>0</v>
      </c>
      <c r="FE99" s="94">
        <f t="shared" si="1229"/>
        <v>0</v>
      </c>
      <c r="FF99" s="94">
        <f t="shared" si="1230"/>
        <v>0</v>
      </c>
      <c r="FG99" s="94">
        <f t="shared" si="1231"/>
        <v>0</v>
      </c>
      <c r="FH99" s="94">
        <f t="shared" si="1232"/>
        <v>0</v>
      </c>
      <c r="FI99" s="369">
        <f t="shared" si="1252"/>
        <v>0</v>
      </c>
      <c r="FJ99" s="102">
        <f t="shared" si="1567"/>
        <v>0</v>
      </c>
      <c r="FK99" s="102">
        <f t="shared" si="1568"/>
        <v>0</v>
      </c>
      <c r="FL99" s="102">
        <f t="shared" si="1253"/>
        <v>0</v>
      </c>
      <c r="FM99" s="370">
        <f t="shared" si="1254"/>
        <v>0</v>
      </c>
      <c r="FN99" s="370">
        <f t="shared" si="1255"/>
        <v>0</v>
      </c>
      <c r="FO99" s="370">
        <f t="shared" si="1255"/>
        <v>0</v>
      </c>
      <c r="FP99" s="370">
        <f t="shared" si="1255"/>
        <v>0</v>
      </c>
      <c r="FQ99" s="370">
        <f t="shared" si="1256"/>
        <v>0</v>
      </c>
      <c r="FR99" s="370">
        <f t="shared" si="1569"/>
        <v>0</v>
      </c>
      <c r="FS99" s="370">
        <f t="shared" si="1214"/>
        <v>0</v>
      </c>
      <c r="FT99" s="370">
        <f t="shared" si="1214"/>
        <v>0</v>
      </c>
      <c r="FU99" s="370">
        <f t="shared" si="1214"/>
        <v>0</v>
      </c>
      <c r="FV99" s="370">
        <f t="shared" si="1214"/>
        <v>0</v>
      </c>
      <c r="FW99" s="370">
        <f t="shared" si="1214"/>
        <v>0</v>
      </c>
      <c r="FX99" s="370">
        <f t="shared" si="1570"/>
        <v>0</v>
      </c>
      <c r="FY99" s="371">
        <f t="shared" si="1257"/>
        <v>0</v>
      </c>
      <c r="FZ99" s="371">
        <f t="shared" si="1210"/>
        <v>0</v>
      </c>
      <c r="GA99" s="371">
        <f t="shared" si="1210"/>
        <v>0</v>
      </c>
      <c r="GB99" s="371">
        <f t="shared" si="1210"/>
        <v>0</v>
      </c>
      <c r="GC99" s="371">
        <f t="shared" si="1207"/>
        <v>0</v>
      </c>
      <c r="GD99" s="371">
        <f t="shared" si="1207"/>
        <v>0</v>
      </c>
      <c r="GE99" s="371">
        <f t="shared" si="1207"/>
        <v>0</v>
      </c>
      <c r="GF99" s="371">
        <f t="shared" si="1207"/>
        <v>0</v>
      </c>
      <c r="GG99" s="371">
        <f t="shared" si="1258"/>
        <v>0</v>
      </c>
      <c r="GH99" s="371">
        <f t="shared" si="1259"/>
        <v>0</v>
      </c>
      <c r="GI99" s="371">
        <f t="shared" si="990"/>
        <v>0</v>
      </c>
      <c r="GJ99" s="371">
        <f t="shared" si="990"/>
        <v>0</v>
      </c>
      <c r="GK99" s="371">
        <f t="shared" si="990"/>
        <v>0</v>
      </c>
      <c r="GL99" s="371">
        <f t="shared" si="990"/>
        <v>0</v>
      </c>
      <c r="GM99" s="371">
        <f t="shared" si="1260"/>
        <v>0</v>
      </c>
      <c r="GN99" s="371">
        <f t="shared" si="1260"/>
        <v>0</v>
      </c>
      <c r="GO99" s="371">
        <f t="shared" si="1260"/>
        <v>0</v>
      </c>
      <c r="GP99" s="371">
        <f t="shared" si="1260"/>
        <v>0</v>
      </c>
      <c r="GQ99" s="371">
        <f t="shared" si="1260"/>
        <v>0</v>
      </c>
      <c r="GR99" s="371">
        <f t="shared" si="1261"/>
        <v>0</v>
      </c>
      <c r="GS99" s="371">
        <f t="shared" si="1262"/>
        <v>0</v>
      </c>
      <c r="GT99" s="102">
        <f t="shared" si="1571"/>
        <v>0</v>
      </c>
      <c r="GU99" s="94">
        <f t="shared" si="2015"/>
        <v>0</v>
      </c>
      <c r="GV99" s="94">
        <f t="shared" si="2016"/>
        <v>0</v>
      </c>
      <c r="GW99" s="372">
        <f t="shared" si="1572"/>
        <v>0</v>
      </c>
      <c r="GX99" s="372">
        <f t="shared" si="1573"/>
        <v>0</v>
      </c>
      <c r="GY99" s="372">
        <f t="shared" si="1574"/>
        <v>0</v>
      </c>
      <c r="HA99" s="94">
        <v>89</v>
      </c>
      <c r="HB99" s="105">
        <f t="shared" si="1263"/>
        <v>0</v>
      </c>
      <c r="HC99" s="94">
        <f t="shared" si="2045"/>
        <v>0</v>
      </c>
      <c r="HD99" s="94">
        <f t="shared" si="1575"/>
        <v>0</v>
      </c>
      <c r="HE99" s="93">
        <f t="shared" si="1264"/>
        <v>0</v>
      </c>
      <c r="HF99" s="93">
        <f t="shared" si="1265"/>
        <v>0</v>
      </c>
      <c r="HG99" s="94">
        <f t="shared" si="2017"/>
        <v>0</v>
      </c>
      <c r="HH99" s="120">
        <f t="shared" si="2018"/>
        <v>0</v>
      </c>
      <c r="HI99" s="93">
        <f t="shared" si="2019"/>
        <v>0</v>
      </c>
      <c r="HJ99" s="120">
        <f t="shared" si="1266"/>
        <v>0</v>
      </c>
      <c r="HK99" s="151">
        <f t="shared" si="1267"/>
        <v>0</v>
      </c>
      <c r="HM99" s="376">
        <f t="shared" si="1576"/>
        <v>0</v>
      </c>
      <c r="HN99" s="189">
        <f t="shared" si="1577"/>
        <v>0</v>
      </c>
      <c r="HO99" s="189" t="str">
        <f t="shared" si="1578"/>
        <v>.00000000000</v>
      </c>
      <c r="HP99" s="189">
        <f t="shared" si="1579"/>
        <v>0</v>
      </c>
      <c r="HQ99" s="189">
        <f t="shared" si="1580"/>
        <v>0</v>
      </c>
      <c r="HR99" s="377" t="str">
        <f t="shared" si="1581"/>
        <v>.00000000000</v>
      </c>
      <c r="HT99" s="376">
        <f t="shared" si="1582"/>
        <v>0</v>
      </c>
      <c r="HU99" s="189">
        <f t="shared" si="1583"/>
        <v>0</v>
      </c>
      <c r="HV99" s="189" t="str">
        <f t="shared" si="1584"/>
        <v>.00000000000</v>
      </c>
      <c r="HW99" s="189">
        <f t="shared" si="1268"/>
        <v>2.5</v>
      </c>
      <c r="HX99" s="189">
        <f t="shared" si="1585"/>
        <v>2</v>
      </c>
      <c r="HY99" s="377" t="str">
        <f t="shared" si="1586"/>
        <v>.50000000000</v>
      </c>
      <c r="IA99" s="94">
        <f t="shared" si="1269"/>
        <v>0</v>
      </c>
      <c r="IB99" s="94">
        <f t="shared" si="1270"/>
        <v>0</v>
      </c>
      <c r="IC99" s="94">
        <f t="shared" si="1587"/>
        <v>0</v>
      </c>
      <c r="ID99" s="94">
        <f t="shared" si="1588"/>
        <v>0</v>
      </c>
      <c r="IE99" s="94">
        <f t="shared" si="1589"/>
        <v>0</v>
      </c>
      <c r="IF99" s="94" t="str">
        <f t="shared" si="1590"/>
        <v>.00000000000</v>
      </c>
      <c r="IG99" s="94">
        <f t="shared" si="1271"/>
        <v>0</v>
      </c>
      <c r="IH99" s="94">
        <f t="shared" si="1591"/>
        <v>0</v>
      </c>
      <c r="II99" s="94" t="str">
        <f t="shared" si="1592"/>
        <v>.00000000000</v>
      </c>
      <c r="IJ99" s="94">
        <f t="shared" si="1272"/>
        <v>0</v>
      </c>
      <c r="IL99" s="376">
        <f t="shared" si="1593"/>
        <v>0</v>
      </c>
      <c r="IM99" s="189">
        <f t="shared" si="1594"/>
        <v>0</v>
      </c>
      <c r="IN99" s="189" t="str">
        <f t="shared" si="1595"/>
        <v>.00000000000</v>
      </c>
      <c r="IO99" s="189">
        <f t="shared" si="1273"/>
        <v>0</v>
      </c>
      <c r="IP99" s="189">
        <f t="shared" si="1596"/>
        <v>0</v>
      </c>
      <c r="IQ99" s="377" t="str">
        <f t="shared" si="1597"/>
        <v>.00000000000</v>
      </c>
      <c r="IR99" s="105">
        <f t="shared" si="1274"/>
        <v>0</v>
      </c>
      <c r="IT99" s="599">
        <f t="shared" si="1598"/>
        <v>0</v>
      </c>
      <c r="IU99" s="601">
        <f t="shared" si="1275"/>
        <v>0</v>
      </c>
      <c r="IV99" s="518">
        <f t="shared" si="1599"/>
        <v>0</v>
      </c>
      <c r="IW99" s="518">
        <f t="shared" si="1600"/>
        <v>0</v>
      </c>
      <c r="IX99" s="507">
        <f t="shared" si="1276"/>
        <v>0</v>
      </c>
      <c r="IY99" s="518">
        <f t="shared" si="1601"/>
        <v>0</v>
      </c>
      <c r="IZ99" s="518">
        <f t="shared" si="1602"/>
        <v>0</v>
      </c>
      <c r="JA99" s="519">
        <f t="shared" si="1603"/>
        <v>0</v>
      </c>
      <c r="JB99" s="100">
        <f t="shared" si="1604"/>
        <v>0</v>
      </c>
      <c r="JC99" s="514">
        <f t="shared" si="1605"/>
        <v>0</v>
      </c>
      <c r="JD99" s="519">
        <f t="shared" si="1606"/>
        <v>0</v>
      </c>
      <c r="JE99" s="672">
        <f t="shared" si="1607"/>
        <v>0</v>
      </c>
      <c r="JF99" s="677" t="s">
        <v>838</v>
      </c>
      <c r="JG99" s="671" t="s">
        <v>838</v>
      </c>
      <c r="JH99" s="671" t="s">
        <v>838</v>
      </c>
      <c r="JI99" s="671" t="s">
        <v>838</v>
      </c>
      <c r="JJ99" s="671" t="s">
        <v>838</v>
      </c>
      <c r="JK99" s="671" t="s">
        <v>838</v>
      </c>
      <c r="JL99" s="671" t="s">
        <v>838</v>
      </c>
      <c r="JM99" s="671" t="s">
        <v>838</v>
      </c>
      <c r="JN99" s="671" t="s">
        <v>838</v>
      </c>
      <c r="JO99" s="671" t="s">
        <v>838</v>
      </c>
      <c r="JP99" s="671" t="s">
        <v>838</v>
      </c>
      <c r="JQ99" s="671" t="s">
        <v>838</v>
      </c>
      <c r="JR99" s="671" t="s">
        <v>838</v>
      </c>
      <c r="JS99" s="671" t="s">
        <v>838</v>
      </c>
      <c r="JT99" s="671" t="s">
        <v>838</v>
      </c>
      <c r="JU99" s="671" t="s">
        <v>838</v>
      </c>
      <c r="JV99" s="671" t="s">
        <v>838</v>
      </c>
      <c r="JW99" s="671" t="s">
        <v>838</v>
      </c>
      <c r="JX99" s="671" t="s">
        <v>838</v>
      </c>
      <c r="JY99" s="671" t="s">
        <v>838</v>
      </c>
      <c r="JZ99" s="671" t="s">
        <v>838</v>
      </c>
      <c r="KA99" s="678" t="s">
        <v>838</v>
      </c>
      <c r="KB99" s="678" t="s">
        <v>838</v>
      </c>
      <c r="KC99" s="678" t="s">
        <v>838</v>
      </c>
      <c r="KD99" s="678" t="s">
        <v>838</v>
      </c>
      <c r="KE99" s="678" t="s">
        <v>838</v>
      </c>
      <c r="KF99" s="678" t="s">
        <v>838</v>
      </c>
      <c r="KG99" s="678" t="s">
        <v>838</v>
      </c>
      <c r="KH99" s="678" t="s">
        <v>838</v>
      </c>
      <c r="KI99" s="678" t="s">
        <v>838</v>
      </c>
      <c r="KJ99" s="678" t="s">
        <v>838</v>
      </c>
      <c r="KK99" s="678" t="s">
        <v>838</v>
      </c>
      <c r="KL99" s="678" t="s">
        <v>838</v>
      </c>
      <c r="KM99" s="678" t="s">
        <v>838</v>
      </c>
      <c r="KN99" s="678" t="s">
        <v>838</v>
      </c>
      <c r="KO99" s="678" t="s">
        <v>838</v>
      </c>
      <c r="KP99" s="678" t="s">
        <v>838</v>
      </c>
      <c r="KQ99" s="678" t="s">
        <v>838</v>
      </c>
      <c r="KR99" s="678" t="s">
        <v>838</v>
      </c>
      <c r="KS99" s="678" t="s">
        <v>838</v>
      </c>
      <c r="KT99" s="678" t="s">
        <v>838</v>
      </c>
      <c r="KU99" s="678" t="s">
        <v>838</v>
      </c>
      <c r="KV99" s="686"/>
      <c r="KW99" s="686"/>
      <c r="KX99" s="529"/>
      <c r="KY99" s="529"/>
      <c r="KZ99" s="529"/>
      <c r="LA99" s="529"/>
      <c r="LB99" s="529"/>
      <c r="LC99" s="529"/>
      <c r="LD99" s="529"/>
      <c r="LE99" s="529"/>
      <c r="LF99" s="529"/>
      <c r="LG99" s="529"/>
      <c r="LH99" s="529"/>
      <c r="LI99" s="529"/>
      <c r="LJ99" s="529"/>
      <c r="LK99" s="529"/>
      <c r="LL99" s="529"/>
      <c r="LM99" s="529"/>
      <c r="LN99" s="529"/>
      <c r="LO99" s="529"/>
      <c r="LP99" s="529"/>
      <c r="LQ99" s="529"/>
      <c r="LR99" s="529"/>
      <c r="LS99" s="529"/>
      <c r="LT99" s="250"/>
      <c r="LU99" s="529"/>
      <c r="LV99" s="529"/>
      <c r="LW99" s="529"/>
      <c r="LX99" s="529"/>
      <c r="LY99" s="529"/>
      <c r="LZ99" s="529"/>
      <c r="MA99" s="529"/>
      <c r="MB99" s="529"/>
      <c r="MC99" s="529"/>
      <c r="MD99" s="529"/>
      <c r="ME99" s="529"/>
      <c r="MF99" s="529"/>
      <c r="MG99" s="529"/>
      <c r="MH99" s="529"/>
      <c r="MI99" s="529"/>
      <c r="MJ99" s="529"/>
      <c r="MK99" s="529"/>
      <c r="ML99" s="529"/>
      <c r="MM99" s="529"/>
      <c r="MN99" s="529"/>
      <c r="MO99" s="529"/>
      <c r="MP99" s="529"/>
      <c r="MQ99" s="529"/>
      <c r="MR99" s="529"/>
      <c r="MS99" s="529"/>
      <c r="MT99" s="529"/>
      <c r="MU99" s="529"/>
      <c r="MV99" s="529"/>
      <c r="MW99" s="529"/>
      <c r="MX99" s="529"/>
      <c r="MY99" s="529"/>
      <c r="MZ99" s="529"/>
      <c r="NA99" s="529"/>
      <c r="NB99" s="529"/>
      <c r="NC99" s="529"/>
      <c r="ND99" s="529"/>
      <c r="NE99" s="529"/>
      <c r="NF99" s="529"/>
      <c r="NG99" s="529"/>
      <c r="NH99" s="529"/>
      <c r="NI99" s="529"/>
      <c r="NJ99" s="529"/>
      <c r="NK99" s="529"/>
      <c r="NL99" s="529"/>
      <c r="NM99" s="529"/>
      <c r="NN99" s="529"/>
      <c r="NO99" s="529"/>
      <c r="NP99" s="529"/>
      <c r="NQ99" s="529"/>
      <c r="NR99" s="529"/>
      <c r="NS99" s="529"/>
      <c r="NT99" s="529"/>
      <c r="NU99" s="529"/>
      <c r="NV99" s="379">
        <f t="shared" si="1277"/>
        <v>0</v>
      </c>
      <c r="NW99" s="100">
        <f t="shared" si="2020"/>
        <v>0</v>
      </c>
      <c r="NX99" s="189">
        <f t="shared" si="2021"/>
        <v>0</v>
      </c>
      <c r="NY99" s="189">
        <f t="shared" si="2022"/>
        <v>0</v>
      </c>
      <c r="NZ99" s="189">
        <f t="shared" si="1278"/>
        <v>910.40000000000009</v>
      </c>
      <c r="OA99" s="189">
        <f t="shared" si="2023"/>
        <v>0</v>
      </c>
      <c r="OB99" s="377">
        <f t="shared" si="2024"/>
        <v>0</v>
      </c>
      <c r="OC99" s="105">
        <f t="shared" si="2046"/>
        <v>0</v>
      </c>
      <c r="OE99" s="376">
        <f t="shared" si="1279"/>
        <v>0</v>
      </c>
      <c r="OF99" s="189">
        <f t="shared" si="1280"/>
        <v>0</v>
      </c>
      <c r="OG99" s="189">
        <f t="shared" si="1281"/>
        <v>0</v>
      </c>
      <c r="OH99" s="189">
        <f t="shared" si="1282"/>
        <v>0</v>
      </c>
      <c r="OI99" s="189">
        <f t="shared" si="1283"/>
        <v>0</v>
      </c>
      <c r="OJ99" s="377">
        <f t="shared" si="1284"/>
        <v>0</v>
      </c>
      <c r="OK99" s="94">
        <f t="shared" si="1608"/>
        <v>0</v>
      </c>
      <c r="OM99" s="94">
        <f t="shared" si="1609"/>
        <v>0</v>
      </c>
      <c r="ON99" s="189">
        <f t="shared" si="1610"/>
        <v>0</v>
      </c>
      <c r="OO99" s="189" t="str">
        <f t="shared" si="1611"/>
        <v>.00000000000</v>
      </c>
      <c r="OP99" s="189">
        <f t="shared" si="1285"/>
        <v>0</v>
      </c>
      <c r="OQ99" s="189">
        <f t="shared" si="1612"/>
        <v>0</v>
      </c>
      <c r="OR99" s="94" t="str">
        <f t="shared" si="1613"/>
        <v>.00000000000</v>
      </c>
      <c r="OS99" s="94">
        <f t="shared" si="1614"/>
        <v>0</v>
      </c>
      <c r="OU99" s="94">
        <f t="shared" si="1615"/>
        <v>0</v>
      </c>
      <c r="OV99" s="189">
        <f t="shared" si="1616"/>
        <v>0</v>
      </c>
      <c r="OW99" s="189" t="str">
        <f t="shared" si="1617"/>
        <v>.00000000000</v>
      </c>
      <c r="OX99" s="189">
        <f t="shared" si="1286"/>
        <v>900.40000000000009</v>
      </c>
      <c r="OY99" s="189">
        <f t="shared" si="1618"/>
        <v>900</v>
      </c>
      <c r="OZ99" s="94" t="str">
        <f t="shared" si="1619"/>
        <v>.40000000000</v>
      </c>
      <c r="PA99" s="94">
        <f t="shared" si="1620"/>
        <v>0</v>
      </c>
      <c r="PC99" s="94">
        <f t="shared" si="1287"/>
        <v>0</v>
      </c>
      <c r="PD99" s="189">
        <f t="shared" si="1288"/>
        <v>0</v>
      </c>
      <c r="PE99" s="189">
        <f t="shared" si="1289"/>
        <v>0</v>
      </c>
      <c r="PF99" s="189">
        <f t="shared" si="1290"/>
        <v>0</v>
      </c>
      <c r="PG99" s="189">
        <f t="shared" si="1291"/>
        <v>0</v>
      </c>
      <c r="PH99" s="94">
        <f t="shared" si="1292"/>
        <v>0</v>
      </c>
      <c r="PI99" s="94">
        <f t="shared" si="1621"/>
        <v>0</v>
      </c>
      <c r="PK99" s="105">
        <f t="shared" si="1293"/>
        <v>0</v>
      </c>
      <c r="PL99" s="121">
        <f t="shared" si="1294"/>
        <v>0</v>
      </c>
      <c r="PM99" s="121">
        <f t="shared" si="1622"/>
        <v>0</v>
      </c>
      <c r="PN99" s="121">
        <f t="shared" si="1295"/>
        <v>0</v>
      </c>
      <c r="PO99" s="121">
        <f t="shared" si="1296"/>
        <v>0</v>
      </c>
      <c r="PP99" s="121">
        <f t="shared" si="1623"/>
        <v>0</v>
      </c>
      <c r="PQ99" s="121">
        <f t="shared" si="1297"/>
        <v>0</v>
      </c>
      <c r="PS99" s="121">
        <f t="shared" si="2025"/>
        <v>0</v>
      </c>
      <c r="PT99" s="121">
        <f t="shared" si="1624"/>
        <v>0</v>
      </c>
      <c r="PU99" s="121">
        <f t="shared" si="1298"/>
        <v>0</v>
      </c>
      <c r="PV99" s="121">
        <f t="shared" si="1299"/>
        <v>0</v>
      </c>
      <c r="PW99" s="121">
        <f t="shared" si="1625"/>
        <v>0</v>
      </c>
      <c r="PX99" s="121">
        <f t="shared" si="1300"/>
        <v>0</v>
      </c>
      <c r="PY99" s="299" t="str">
        <f t="shared" si="1626"/>
        <v>-</v>
      </c>
      <c r="QA99" s="94">
        <f t="shared" si="2026"/>
        <v>0</v>
      </c>
      <c r="QB99" s="121">
        <f t="shared" si="2027"/>
        <v>0</v>
      </c>
      <c r="QC99" s="121">
        <f t="shared" si="1627"/>
        <v>0</v>
      </c>
      <c r="QE99" s="383">
        <v>90</v>
      </c>
      <c r="QF99" s="121">
        <f t="shared" si="1301"/>
        <v>0</v>
      </c>
      <c r="QG99" s="121">
        <f t="shared" si="1628"/>
        <v>0</v>
      </c>
      <c r="QH99" s="121" t="str">
        <f t="shared" si="1629"/>
        <v>.00000000000</v>
      </c>
      <c r="QI99" s="121">
        <f t="shared" si="1302"/>
        <v>0</v>
      </c>
      <c r="QJ99" s="121">
        <f t="shared" si="1630"/>
        <v>0</v>
      </c>
      <c r="QK99" s="121" t="str">
        <f t="shared" si="1631"/>
        <v>.00000000000</v>
      </c>
      <c r="QM99" s="121">
        <f t="shared" si="1632"/>
        <v>9999999999</v>
      </c>
      <c r="QO99" s="100" t="s">
        <v>368</v>
      </c>
      <c r="QP99" s="636"/>
      <c r="QQ99" s="123" t="s">
        <v>476</v>
      </c>
      <c r="QT99" s="124">
        <f t="shared" si="2052"/>
        <v>9999999999999</v>
      </c>
      <c r="QU99" s="124">
        <f t="shared" si="2052"/>
        <v>9999999999999</v>
      </c>
      <c r="QV99" s="124">
        <f t="shared" si="2052"/>
        <v>9999999999999</v>
      </c>
      <c r="QW99" s="124">
        <f t="shared" si="2047"/>
        <v>9999999999999</v>
      </c>
      <c r="QX99" s="507">
        <f t="shared" si="2053"/>
        <v>0</v>
      </c>
      <c r="QY99" s="457">
        <f t="shared" si="2048"/>
        <v>0</v>
      </c>
      <c r="QZ99" s="457">
        <f t="shared" si="2049"/>
        <v>0</v>
      </c>
      <c r="RA99" s="457">
        <f t="shared" si="2054"/>
        <v>0</v>
      </c>
      <c r="RI99" s="507">
        <f t="shared" si="1633"/>
        <v>0</v>
      </c>
      <c r="RJ99" s="795">
        <f t="shared" si="1634"/>
        <v>0</v>
      </c>
      <c r="RK99" s="518" t="str">
        <f t="shared" si="1635"/>
        <v>.00000000000</v>
      </c>
      <c r="RL99" s="511">
        <f t="shared" si="1636"/>
        <v>930</v>
      </c>
      <c r="RM99" s="795">
        <f t="shared" si="1637"/>
        <v>930</v>
      </c>
      <c r="RN99" s="518" t="str">
        <f t="shared" si="1638"/>
        <v>.00000000000</v>
      </c>
      <c r="RO99" s="507">
        <f t="shared" si="1639"/>
        <v>0</v>
      </c>
      <c r="RP99" s="795">
        <f t="shared" si="1640"/>
        <v>0</v>
      </c>
      <c r="RQ99" s="518" t="str">
        <f t="shared" si="1641"/>
        <v>.00000000000</v>
      </c>
      <c r="RR99" s="511">
        <f t="shared" si="1642"/>
        <v>1020</v>
      </c>
      <c r="RS99" s="795">
        <f t="shared" si="1643"/>
        <v>1020</v>
      </c>
      <c r="RT99" s="518" t="str">
        <f t="shared" si="1644"/>
        <v>.00000000000</v>
      </c>
      <c r="RZ99" s="131">
        <f t="shared" si="1303"/>
        <v>0</v>
      </c>
      <c r="SA99" s="124">
        <f t="shared" si="1645"/>
        <v>0</v>
      </c>
      <c r="SB99" s="121" t="str">
        <f t="shared" si="1646"/>
        <v>.00000000000</v>
      </c>
      <c r="SC99" s="120">
        <f t="shared" si="1304"/>
        <v>0</v>
      </c>
      <c r="SD99" s="124">
        <f t="shared" si="1647"/>
        <v>0</v>
      </c>
      <c r="SE99" s="121" t="str">
        <f t="shared" si="1648"/>
        <v>.00000000000</v>
      </c>
      <c r="SF99" s="131">
        <f t="shared" si="1305"/>
        <v>0</v>
      </c>
      <c r="SG99" s="124">
        <f t="shared" si="1649"/>
        <v>0</v>
      </c>
      <c r="SH99" s="121" t="str">
        <f t="shared" si="1650"/>
        <v>.00000000000</v>
      </c>
      <c r="SI99" s="120">
        <f t="shared" si="1306"/>
        <v>0</v>
      </c>
      <c r="SJ99" s="124">
        <f t="shared" si="1651"/>
        <v>0</v>
      </c>
      <c r="SK99" s="121" t="str">
        <f t="shared" si="1652"/>
        <v>.00000000000</v>
      </c>
      <c r="SM99" s="131">
        <f t="shared" si="1307"/>
        <v>0</v>
      </c>
      <c r="SN99" s="124">
        <f t="shared" si="1653"/>
        <v>0</v>
      </c>
      <c r="SO99" s="121" t="str">
        <f t="shared" si="1654"/>
        <v>.00000000000</v>
      </c>
      <c r="SP99" s="120">
        <f t="shared" si="1308"/>
        <v>0</v>
      </c>
      <c r="SQ99" s="124">
        <f t="shared" si="1655"/>
        <v>0</v>
      </c>
      <c r="SR99" s="121" t="str">
        <f t="shared" si="1656"/>
        <v>.00000000000</v>
      </c>
      <c r="SS99" s="121">
        <f t="shared" si="1309"/>
        <v>0</v>
      </c>
      <c r="SU99" s="94">
        <f t="shared" si="2028"/>
        <v>-1</v>
      </c>
      <c r="SV99" s="121">
        <f t="shared" si="2029"/>
        <v>-1</v>
      </c>
      <c r="SW99" s="121" t="str">
        <f t="shared" si="1657"/>
        <v>.00000000000</v>
      </c>
      <c r="SX99" s="94">
        <f t="shared" si="2030"/>
        <v>1820</v>
      </c>
      <c r="SY99" s="121">
        <f t="shared" si="2031"/>
        <v>1820</v>
      </c>
      <c r="SZ99" s="121" t="str">
        <f t="shared" si="1658"/>
        <v>.00000000000</v>
      </c>
      <c r="TA99" s="94" t="str">
        <f t="shared" si="1659"/>
        <v>182,000</v>
      </c>
      <c r="TB99" s="94">
        <v>90</v>
      </c>
      <c r="TC99" s="94">
        <f t="shared" si="1660"/>
        <v>0</v>
      </c>
      <c r="TE99" s="121">
        <f t="shared" si="1661"/>
        <v>0</v>
      </c>
      <c r="TF99" s="121">
        <f t="shared" si="1662"/>
        <v>0</v>
      </c>
      <c r="TG99" s="121" t="str">
        <f t="shared" si="2063"/>
        <v>.00000000000</v>
      </c>
      <c r="TH99" s="121">
        <f t="shared" si="1310"/>
        <v>7</v>
      </c>
      <c r="TI99" s="121">
        <f t="shared" si="2064"/>
        <v>7</v>
      </c>
      <c r="TJ99" s="121" t="str">
        <f t="shared" si="2065"/>
        <v>.00000000000</v>
      </c>
      <c r="TK99" s="94">
        <f t="shared" si="2032"/>
        <v>0</v>
      </c>
      <c r="TL99" s="94">
        <v>90</v>
      </c>
      <c r="TM99" s="94">
        <f t="shared" si="1311"/>
        <v>0</v>
      </c>
      <c r="TO99" s="121">
        <f t="shared" si="1663"/>
        <v>0</v>
      </c>
      <c r="TP99" s="121">
        <f t="shared" si="1664"/>
        <v>0</v>
      </c>
      <c r="TQ99" s="121" t="str">
        <f t="shared" si="1665"/>
        <v>.00000000000</v>
      </c>
      <c r="TR99" s="121">
        <f t="shared" si="1312"/>
        <v>928</v>
      </c>
      <c r="TS99" s="121">
        <f t="shared" si="1666"/>
        <v>928</v>
      </c>
      <c r="TT99" s="121" t="str">
        <f t="shared" si="1667"/>
        <v>.00000000000</v>
      </c>
      <c r="TU99" s="94">
        <f t="shared" si="1668"/>
        <v>0</v>
      </c>
      <c r="TW99" s="105">
        <f t="shared" si="1669"/>
        <v>-9.4500000004499998E-2</v>
      </c>
      <c r="TX99" s="105">
        <f t="shared" si="1670"/>
        <v>0</v>
      </c>
      <c r="TY99" s="105">
        <f t="shared" si="1671"/>
        <v>-9.4500000004499998E-2</v>
      </c>
      <c r="TZ99" s="105">
        <f t="shared" si="1672"/>
        <v>0</v>
      </c>
      <c r="UA99" s="105">
        <f t="shared" si="1673"/>
        <v>0</v>
      </c>
      <c r="UB99" s="105">
        <f t="shared" si="1674"/>
        <v>0</v>
      </c>
      <c r="UC99" s="105">
        <f t="shared" si="1313"/>
        <v>0</v>
      </c>
      <c r="UD99" s="105">
        <f t="shared" si="1314"/>
        <v>0</v>
      </c>
      <c r="UE99" s="105">
        <f t="shared" si="1315"/>
        <v>0</v>
      </c>
      <c r="UF99" s="105">
        <f t="shared" si="1675"/>
        <v>0</v>
      </c>
      <c r="UG99" s="105">
        <f t="shared" si="1675"/>
        <v>0</v>
      </c>
      <c r="UH99" s="105">
        <f t="shared" si="1675"/>
        <v>0</v>
      </c>
      <c r="UI99" s="105">
        <f>UI98</f>
        <v>0</v>
      </c>
      <c r="UK99" s="105">
        <f t="shared" si="1316"/>
        <v>365.55000000255001</v>
      </c>
      <c r="UL99" s="102">
        <f t="shared" si="1676"/>
        <v>365</v>
      </c>
      <c r="UM99" s="105" t="str">
        <f t="shared" si="1677"/>
        <v>.55000000255</v>
      </c>
      <c r="UN99" s="105">
        <f t="shared" si="1678"/>
        <v>-9.4500000004499998E-2</v>
      </c>
      <c r="UO99" s="102">
        <f t="shared" si="1679"/>
        <v>-1</v>
      </c>
      <c r="UP99" s="105" t="str">
        <f t="shared" si="1680"/>
        <v>.90550000000</v>
      </c>
      <c r="UQ99" s="105">
        <f>UQ98+$UY$6*$US$6</f>
        <v>368.70000000269999</v>
      </c>
      <c r="UR99" s="105">
        <f t="shared" si="1681"/>
        <v>368</v>
      </c>
      <c r="US99" s="105" t="str">
        <f t="shared" si="1682"/>
        <v>.70000000270</v>
      </c>
      <c r="UT99" s="103">
        <f t="shared" si="1317"/>
        <v>0</v>
      </c>
      <c r="UU99" s="102">
        <f t="shared" si="1683"/>
        <v>0</v>
      </c>
      <c r="UV99" s="105" t="str">
        <f t="shared" si="1684"/>
        <v>.00000000000</v>
      </c>
      <c r="UW99" s="105">
        <f t="shared" si="1318"/>
        <v>371.85000000284998</v>
      </c>
      <c r="UX99" s="102">
        <f t="shared" si="1685"/>
        <v>371</v>
      </c>
      <c r="UY99" s="105" t="str">
        <f t="shared" si="1686"/>
        <v>.85000000285</v>
      </c>
      <c r="UZ99" s="103">
        <f t="shared" si="2033"/>
        <v>-9.4500000004499998E-2</v>
      </c>
      <c r="VA99" s="102">
        <f t="shared" si="1687"/>
        <v>-1</v>
      </c>
      <c r="VB99" s="105" t="str">
        <f t="shared" si="1688"/>
        <v>.90550000000</v>
      </c>
      <c r="VC99" s="94" t="str">
        <f t="shared" si="1319"/>
        <v>-</v>
      </c>
      <c r="VD99" s="94" t="str">
        <f t="shared" si="1320"/>
        <v>-</v>
      </c>
      <c r="VE99" s="94" t="str">
        <f t="shared" si="1321"/>
        <v>-</v>
      </c>
      <c r="VF99" s="94" t="str">
        <f t="shared" si="1322"/>
        <v>-</v>
      </c>
      <c r="VH99" s="105">
        <f t="shared" si="1689"/>
        <v>365.55000000255001</v>
      </c>
      <c r="VI99" s="102">
        <f t="shared" si="1690"/>
        <v>365</v>
      </c>
      <c r="VJ99" s="105" t="str">
        <f t="shared" si="1691"/>
        <v>.55000000255</v>
      </c>
      <c r="VK99" s="103">
        <f t="shared" si="1692"/>
        <v>0</v>
      </c>
      <c r="VL99" s="102">
        <f t="shared" si="1693"/>
        <v>0</v>
      </c>
      <c r="VM99" s="105" t="str">
        <f t="shared" si="2034"/>
        <v>.00000000000</v>
      </c>
      <c r="VN99" s="105">
        <f t="shared" si="1694"/>
        <v>365.55000000255001</v>
      </c>
      <c r="VO99" s="102">
        <f t="shared" si="1695"/>
        <v>365</v>
      </c>
      <c r="VP99" s="105" t="str">
        <f t="shared" si="1696"/>
        <v>.55000000255</v>
      </c>
      <c r="VQ99" s="103">
        <f t="shared" si="1697"/>
        <v>-9.4500000004499998E-2</v>
      </c>
      <c r="VR99" s="102">
        <f t="shared" si="1698"/>
        <v>-1</v>
      </c>
      <c r="VS99" s="105" t="str">
        <f t="shared" si="1699"/>
        <v>.90550000000</v>
      </c>
      <c r="VT99" s="105">
        <f t="shared" si="1700"/>
        <v>368.70000000269999</v>
      </c>
      <c r="VU99" s="105">
        <f t="shared" si="1701"/>
        <v>368</v>
      </c>
      <c r="VV99" s="105" t="str">
        <f t="shared" si="1702"/>
        <v>.70000000270</v>
      </c>
      <c r="VW99" s="103">
        <f t="shared" si="1703"/>
        <v>0</v>
      </c>
      <c r="VX99" s="102">
        <f t="shared" si="1704"/>
        <v>0</v>
      </c>
      <c r="VY99" s="105" t="str">
        <f t="shared" si="1705"/>
        <v>.00000000000</v>
      </c>
      <c r="VZ99" s="105">
        <f t="shared" si="1706"/>
        <v>371.85000000284998</v>
      </c>
      <c r="WA99" s="102">
        <f t="shared" si="1707"/>
        <v>371</v>
      </c>
      <c r="WB99" s="105" t="str">
        <f t="shared" si="1708"/>
        <v>.85000000285</v>
      </c>
      <c r="WC99" s="103">
        <f t="shared" si="2035"/>
        <v>-9.4500000004499998E-2</v>
      </c>
      <c r="WD99" s="102">
        <f t="shared" si="1709"/>
        <v>-1</v>
      </c>
      <c r="WE99" s="105" t="str">
        <f t="shared" si="1710"/>
        <v>.90550000000</v>
      </c>
      <c r="WF99" s="105">
        <f t="shared" si="1711"/>
        <v>371.85000000284998</v>
      </c>
      <c r="WG99" s="102">
        <f t="shared" si="1712"/>
        <v>371</v>
      </c>
      <c r="WH99" s="105" t="str">
        <f t="shared" si="1713"/>
        <v>.85000000285</v>
      </c>
      <c r="WI99" s="103">
        <f t="shared" si="1714"/>
        <v>0</v>
      </c>
      <c r="WJ99" s="102">
        <f t="shared" si="1715"/>
        <v>0</v>
      </c>
      <c r="WK99" s="105" t="str">
        <f t="shared" si="1716"/>
        <v>.00000000000</v>
      </c>
      <c r="WL99" s="343" t="str">
        <f t="shared" si="1323"/>
        <v>-</v>
      </c>
      <c r="WM99" s="343" t="str">
        <f t="shared" si="1324"/>
        <v>-</v>
      </c>
      <c r="WN99" s="343" t="str">
        <f t="shared" si="1325"/>
        <v>-</v>
      </c>
      <c r="WO99" s="343" t="str">
        <f t="shared" si="1326"/>
        <v>-</v>
      </c>
      <c r="WP99" s="343" t="str">
        <f t="shared" si="1327"/>
        <v>-</v>
      </c>
      <c r="WQ99" s="343" t="str">
        <f t="shared" si="1328"/>
        <v>-</v>
      </c>
      <c r="WS99" s="103">
        <f t="shared" si="1329"/>
        <v>0</v>
      </c>
      <c r="WT99" s="103">
        <f t="shared" si="1330"/>
        <v>0</v>
      </c>
      <c r="WU99" s="103">
        <f t="shared" si="1331"/>
        <v>0</v>
      </c>
      <c r="WV99" s="103">
        <f t="shared" si="1332"/>
        <v>0</v>
      </c>
      <c r="WW99" s="103">
        <f t="shared" si="1333"/>
        <v>0</v>
      </c>
      <c r="WX99" s="120">
        <f t="shared" si="1334"/>
        <v>0</v>
      </c>
      <c r="WY99" s="103">
        <f t="shared" si="1717"/>
        <v>0</v>
      </c>
      <c r="WZ99" s="103">
        <f t="shared" si="1718"/>
        <v>0</v>
      </c>
      <c r="XA99" s="105">
        <f t="shared" si="1719"/>
        <v>0</v>
      </c>
      <c r="XB99" s="105">
        <f t="shared" si="1720"/>
        <v>0</v>
      </c>
      <c r="XC99" s="105">
        <f t="shared" si="1721"/>
        <v>0</v>
      </c>
      <c r="XD99" s="105">
        <f t="shared" si="1722"/>
        <v>0</v>
      </c>
      <c r="XE99" s="105">
        <f t="shared" si="1723"/>
        <v>0</v>
      </c>
      <c r="XF99" s="105">
        <f t="shared" si="1724"/>
        <v>0</v>
      </c>
      <c r="XG99" s="105">
        <f t="shared" si="2036"/>
        <v>0</v>
      </c>
      <c r="XH99" s="105">
        <f t="shared" si="1725"/>
        <v>0</v>
      </c>
      <c r="XI99" s="105">
        <f t="shared" si="1726"/>
        <v>0</v>
      </c>
      <c r="XJ99" s="105">
        <f t="shared" si="1727"/>
        <v>0</v>
      </c>
      <c r="XK99" s="105">
        <f t="shared" si="1728"/>
        <v>0</v>
      </c>
      <c r="XL99" s="105">
        <f t="shared" si="1729"/>
        <v>0</v>
      </c>
      <c r="XM99" s="102">
        <f t="shared" si="1335"/>
        <v>0</v>
      </c>
      <c r="XN99" s="103">
        <f t="shared" si="1730"/>
        <v>368.70000000269999</v>
      </c>
      <c r="XO99" s="103">
        <f t="shared" si="1731"/>
        <v>0</v>
      </c>
      <c r="XP99" s="103">
        <f t="shared" si="1336"/>
        <v>368.70000000269999</v>
      </c>
      <c r="XQ99" s="103">
        <f t="shared" si="1337"/>
        <v>0</v>
      </c>
      <c r="XR99" s="103">
        <f t="shared" si="1732"/>
        <v>0</v>
      </c>
      <c r="XS99" s="111">
        <f t="shared" si="1338"/>
        <v>0.03</v>
      </c>
      <c r="XU99" s="111">
        <f t="shared" si="1733"/>
        <v>0</v>
      </c>
      <c r="XV99" s="126">
        <f t="shared" si="1734"/>
        <v>0</v>
      </c>
      <c r="XW99" s="120">
        <f t="shared" si="1735"/>
        <v>0</v>
      </c>
      <c r="XX99" s="120">
        <f t="shared" si="1736"/>
        <v>0</v>
      </c>
      <c r="XY99" s="103">
        <f t="shared" si="1339"/>
        <v>0</v>
      </c>
      <c r="XZ99" s="103">
        <f t="shared" si="1737"/>
        <v>0</v>
      </c>
      <c r="YB99" s="103">
        <f t="shared" si="1738"/>
        <v>0</v>
      </c>
      <c r="YC99" s="111">
        <f t="shared" si="1739"/>
        <v>0</v>
      </c>
      <c r="YD99" s="103">
        <f t="shared" si="1740"/>
        <v>0</v>
      </c>
      <c r="YE99" s="103">
        <f t="shared" si="1741"/>
        <v>0</v>
      </c>
      <c r="YF99" s="103">
        <f t="shared" si="1340"/>
        <v>0</v>
      </c>
      <c r="YG99" s="103">
        <f t="shared" si="1742"/>
        <v>0</v>
      </c>
      <c r="YI99" s="103">
        <f t="shared" si="1341"/>
        <v>0</v>
      </c>
      <c r="YJ99" s="103">
        <f t="shared" si="1342"/>
        <v>0</v>
      </c>
      <c r="YK99" s="103">
        <f t="shared" si="1343"/>
        <v>0</v>
      </c>
      <c r="YL99" s="103">
        <f t="shared" si="1344"/>
        <v>0</v>
      </c>
      <c r="YM99" s="103">
        <f t="shared" si="1743"/>
        <v>0</v>
      </c>
      <c r="YN99" s="103">
        <f t="shared" si="1743"/>
        <v>0</v>
      </c>
      <c r="YO99" s="103">
        <f t="shared" si="1744"/>
        <v>0</v>
      </c>
      <c r="YP99" s="103">
        <f t="shared" si="1745"/>
        <v>0</v>
      </c>
      <c r="YQ99" s="103">
        <f t="shared" si="1746"/>
        <v>0</v>
      </c>
      <c r="YR99" s="103">
        <f t="shared" si="1747"/>
        <v>0</v>
      </c>
      <c r="YS99" s="103">
        <f t="shared" si="1748"/>
        <v>0</v>
      </c>
      <c r="YT99" s="103">
        <f t="shared" si="1749"/>
        <v>0</v>
      </c>
      <c r="YU99" s="103">
        <f t="shared" si="1750"/>
        <v>0</v>
      </c>
      <c r="YV99" s="103">
        <f t="shared" si="1750"/>
        <v>0</v>
      </c>
      <c r="YX99" s="103">
        <f t="shared" si="1345"/>
        <v>0</v>
      </c>
      <c r="YY99" s="103">
        <f t="shared" si="1346"/>
        <v>0</v>
      </c>
      <c r="YZ99" s="103">
        <f t="shared" si="1347"/>
        <v>0</v>
      </c>
      <c r="ZA99" s="103">
        <f t="shared" si="1348"/>
        <v>0</v>
      </c>
      <c r="ZB99" s="103">
        <f t="shared" si="1751"/>
        <v>0</v>
      </c>
      <c r="ZC99" s="103">
        <f t="shared" si="1751"/>
        <v>0</v>
      </c>
      <c r="ZD99" s="103">
        <f t="shared" si="1752"/>
        <v>0</v>
      </c>
      <c r="ZE99" s="103">
        <f t="shared" si="1753"/>
        <v>0</v>
      </c>
      <c r="ZF99" s="103">
        <f t="shared" si="1754"/>
        <v>0</v>
      </c>
      <c r="ZG99" s="103">
        <f t="shared" si="1755"/>
        <v>0</v>
      </c>
      <c r="ZH99" s="103">
        <f t="shared" si="1756"/>
        <v>0</v>
      </c>
      <c r="ZI99" s="103">
        <f t="shared" si="1757"/>
        <v>0</v>
      </c>
      <c r="ZJ99" s="103">
        <f t="shared" si="1758"/>
        <v>0</v>
      </c>
      <c r="ZK99" s="103">
        <f t="shared" si="1758"/>
        <v>0</v>
      </c>
      <c r="ZM99" s="103">
        <f t="shared" si="1759"/>
        <v>0</v>
      </c>
      <c r="ZN99" s="103">
        <f t="shared" si="1759"/>
        <v>0</v>
      </c>
      <c r="ZP99" s="127">
        <f t="shared" si="1349"/>
        <v>365.55000000255001</v>
      </c>
      <c r="ZQ99" s="127">
        <f t="shared" si="1350"/>
        <v>0</v>
      </c>
      <c r="ZR99" s="127">
        <f t="shared" si="1351"/>
        <v>365.55000000255001</v>
      </c>
      <c r="ZS99" s="127">
        <f t="shared" si="1352"/>
        <v>-9.4500000004499998E-2</v>
      </c>
      <c r="ZT99" s="127">
        <f t="shared" si="1353"/>
        <v>368.70000000269999</v>
      </c>
      <c r="ZU99" s="127">
        <f t="shared" si="1354"/>
        <v>0</v>
      </c>
      <c r="ZV99" s="127">
        <f t="shared" si="1355"/>
        <v>371.85000000284998</v>
      </c>
      <c r="ZW99" s="127">
        <f t="shared" si="1356"/>
        <v>-9.4500000004499998E-2</v>
      </c>
      <c r="ZX99" s="127">
        <f t="shared" si="1357"/>
        <v>371.85000000284998</v>
      </c>
      <c r="ZY99" s="127">
        <f t="shared" si="1358"/>
        <v>0</v>
      </c>
      <c r="ZZ99" s="127">
        <f t="shared" si="1760"/>
        <v>368.70000000269999</v>
      </c>
      <c r="AAA99" s="127">
        <f t="shared" si="1761"/>
        <v>0</v>
      </c>
      <c r="AAB99" s="127">
        <f t="shared" si="1762"/>
        <v>0</v>
      </c>
      <c r="AAC99" s="127">
        <f t="shared" si="1763"/>
        <v>-0.29767500002834879</v>
      </c>
      <c r="AAD99" s="127">
        <f t="shared" si="1764"/>
        <v>0</v>
      </c>
      <c r="AAE99" s="127">
        <f t="shared" si="1765"/>
        <v>-0.29767500002834879</v>
      </c>
      <c r="AAF99" s="127">
        <f t="shared" si="1766"/>
        <v>0</v>
      </c>
      <c r="AAG99" s="129">
        <f t="shared" si="1767"/>
        <v>0</v>
      </c>
      <c r="AAH99" s="130">
        <f t="shared" si="1359"/>
        <v>0</v>
      </c>
      <c r="AAI99" s="130">
        <f t="shared" si="1768"/>
        <v>0</v>
      </c>
      <c r="AAJ99" s="130">
        <f t="shared" si="1769"/>
        <v>0</v>
      </c>
      <c r="AAK99" s="130">
        <f t="shared" si="1770"/>
        <v>0</v>
      </c>
      <c r="AAL99" s="385">
        <f t="shared" si="1360"/>
        <v>0</v>
      </c>
      <c r="AAM99" s="130">
        <f t="shared" si="2037"/>
        <v>0</v>
      </c>
      <c r="AAN99" s="130">
        <f t="shared" si="1771"/>
        <v>0</v>
      </c>
      <c r="AAO99" s="130">
        <f t="shared" si="2038"/>
        <v>0</v>
      </c>
      <c r="AAP99" s="130">
        <f t="shared" si="2038"/>
        <v>0</v>
      </c>
      <c r="AAQ99" s="386">
        <f t="shared" si="1361"/>
        <v>0</v>
      </c>
      <c r="AAR99" s="130">
        <f t="shared" si="1362"/>
        <v>0</v>
      </c>
      <c r="AAS99" s="387">
        <f t="shared" si="1772"/>
        <v>0</v>
      </c>
      <c r="AAT99" s="130">
        <f t="shared" si="1773"/>
        <v>0</v>
      </c>
      <c r="AAU99" s="130">
        <f t="shared" si="1774"/>
        <v>0</v>
      </c>
      <c r="AAW99" s="93">
        <f t="shared" si="2039"/>
        <v>0</v>
      </c>
      <c r="AAX99" s="120">
        <f t="shared" si="2039"/>
        <v>0</v>
      </c>
      <c r="AAZ99" s="94">
        <f t="shared" si="1363"/>
        <v>0</v>
      </c>
      <c r="ABA99" s="120">
        <f t="shared" si="1364"/>
        <v>0</v>
      </c>
      <c r="ABB99" s="120">
        <f t="shared" si="1365"/>
        <v>0</v>
      </c>
      <c r="ABD99" s="120">
        <f t="shared" si="1366"/>
        <v>0</v>
      </c>
      <c r="ABE99" s="120">
        <f t="shared" si="1367"/>
        <v>0</v>
      </c>
      <c r="ABF99" s="120">
        <f t="shared" si="1775"/>
        <v>0</v>
      </c>
      <c r="ABG99" s="131">
        <f t="shared" si="1368"/>
        <v>0</v>
      </c>
      <c r="ABH99" s="102">
        <f t="shared" si="1369"/>
        <v>0</v>
      </c>
      <c r="ABI99" s="105">
        <f t="shared" si="1370"/>
        <v>0</v>
      </c>
      <c r="ABJ99" s="131">
        <f t="shared" si="1371"/>
        <v>0</v>
      </c>
      <c r="ABK99" s="102">
        <f t="shared" si="1372"/>
        <v>0</v>
      </c>
      <c r="ABL99" s="105">
        <f t="shared" si="1373"/>
        <v>0</v>
      </c>
      <c r="ABM99" s="105">
        <f t="shared" si="1374"/>
        <v>0</v>
      </c>
      <c r="ABO99" s="131">
        <f t="shared" si="1776"/>
        <v>0</v>
      </c>
      <c r="ABP99" s="102">
        <f t="shared" si="1375"/>
        <v>0</v>
      </c>
      <c r="ABQ99" s="105">
        <f t="shared" si="1376"/>
        <v>0</v>
      </c>
      <c r="ABR99" s="131">
        <f t="shared" si="1377"/>
        <v>0</v>
      </c>
      <c r="ABS99" s="102">
        <f t="shared" si="1378"/>
        <v>0</v>
      </c>
      <c r="ABT99" s="105">
        <f t="shared" si="1379"/>
        <v>0</v>
      </c>
      <c r="ABU99" s="105">
        <f t="shared" si="1380"/>
        <v>0</v>
      </c>
      <c r="ABV99" s="105"/>
      <c r="ABW99" s="131">
        <f t="shared" si="1777"/>
        <v>0</v>
      </c>
      <c r="ABX99" s="102">
        <f t="shared" si="1778"/>
        <v>0</v>
      </c>
      <c r="ABY99" s="105">
        <f t="shared" si="1779"/>
        <v>0</v>
      </c>
      <c r="ABZ99" s="131">
        <f t="shared" si="1381"/>
        <v>0</v>
      </c>
      <c r="ACA99" s="102">
        <f t="shared" si="1780"/>
        <v>0</v>
      </c>
      <c r="ACB99" s="105">
        <f t="shared" si="1781"/>
        <v>0</v>
      </c>
      <c r="ACC99" s="105">
        <f t="shared" si="1782"/>
        <v>0</v>
      </c>
      <c r="ACE99" s="105">
        <f t="shared" si="1382"/>
        <v>0</v>
      </c>
      <c r="ACF99" s="105">
        <f t="shared" si="1383"/>
        <v>0</v>
      </c>
      <c r="ACG99" s="94">
        <f t="shared" si="1384"/>
        <v>0</v>
      </c>
      <c r="ACH99" s="131">
        <f t="shared" si="1385"/>
        <v>0</v>
      </c>
      <c r="ACI99" s="102">
        <f t="shared" si="1386"/>
        <v>0</v>
      </c>
      <c r="ACJ99" s="105">
        <f t="shared" si="1387"/>
        <v>0</v>
      </c>
      <c r="ACK99" s="131">
        <f t="shared" si="1388"/>
        <v>0</v>
      </c>
      <c r="ACL99" s="102">
        <f t="shared" si="1389"/>
        <v>0</v>
      </c>
      <c r="ACM99" s="105">
        <f t="shared" si="1390"/>
        <v>0</v>
      </c>
      <c r="ACN99" s="120">
        <f t="shared" si="1391"/>
        <v>0</v>
      </c>
      <c r="ACO99" s="120">
        <f t="shared" si="1392"/>
        <v>0</v>
      </c>
      <c r="ACP99" s="120">
        <f t="shared" si="1393"/>
        <v>0</v>
      </c>
      <c r="ACQ99" s="120">
        <f t="shared" si="1394"/>
        <v>0</v>
      </c>
      <c r="ACR99" s="120">
        <f t="shared" si="1395"/>
        <v>0</v>
      </c>
      <c r="ACS99" s="120">
        <f t="shared" si="1396"/>
        <v>0</v>
      </c>
      <c r="ACT99" s="120">
        <f t="shared" si="1783"/>
        <v>0</v>
      </c>
      <c r="ACV99" s="105">
        <f t="shared" si="1784"/>
        <v>0</v>
      </c>
      <c r="ACW99" s="131">
        <f t="shared" si="1397"/>
        <v>0</v>
      </c>
      <c r="ACX99" s="102">
        <f t="shared" si="1398"/>
        <v>0</v>
      </c>
      <c r="ACY99" s="105">
        <f t="shared" si="1399"/>
        <v>0</v>
      </c>
      <c r="ACZ99" s="131">
        <f t="shared" si="1400"/>
        <v>0</v>
      </c>
      <c r="ADA99" s="102">
        <f t="shared" si="1401"/>
        <v>0</v>
      </c>
      <c r="ADB99" s="105">
        <f t="shared" si="1402"/>
        <v>0</v>
      </c>
      <c r="ADD99" s="103">
        <f t="shared" si="1403"/>
        <v>0</v>
      </c>
      <c r="ADE99" s="103">
        <f t="shared" si="1404"/>
        <v>0</v>
      </c>
      <c r="ADF99" s="103">
        <f t="shared" si="1405"/>
        <v>0</v>
      </c>
      <c r="ADG99" s="103">
        <f t="shared" si="1406"/>
        <v>0</v>
      </c>
      <c r="ADH99" s="103">
        <f t="shared" si="1407"/>
        <v>0</v>
      </c>
      <c r="ADI99" s="103">
        <f t="shared" si="1408"/>
        <v>0</v>
      </c>
      <c r="ADJ99" s="120">
        <f t="shared" si="1785"/>
        <v>0</v>
      </c>
      <c r="ADL99" s="103">
        <f t="shared" si="1409"/>
        <v>368.70000000269999</v>
      </c>
      <c r="ADM99" s="102">
        <f t="shared" si="1786"/>
        <v>368</v>
      </c>
      <c r="ADN99" s="105" t="str">
        <f t="shared" si="1787"/>
        <v>.70000000270</v>
      </c>
      <c r="ADO99" s="105">
        <f t="shared" si="1410"/>
        <v>0</v>
      </c>
      <c r="ADP99" s="102">
        <f t="shared" si="1788"/>
        <v>0</v>
      </c>
      <c r="ADQ99" s="105" t="str">
        <f t="shared" si="1789"/>
        <v>.00000000000</v>
      </c>
      <c r="ADR99" s="105">
        <f t="shared" si="1411"/>
        <v>368.70000000269999</v>
      </c>
      <c r="ADS99" s="102">
        <f t="shared" si="1790"/>
        <v>368</v>
      </c>
      <c r="ADT99" s="105" t="str">
        <f t="shared" si="1791"/>
        <v>.70000000270</v>
      </c>
      <c r="ADU99" s="103">
        <f t="shared" si="1412"/>
        <v>0</v>
      </c>
      <c r="ADV99" s="102">
        <f t="shared" si="1792"/>
        <v>0</v>
      </c>
      <c r="ADW99" s="105" t="str">
        <f t="shared" si="1793"/>
        <v>.00000000000</v>
      </c>
      <c r="ADX99" s="105">
        <f t="shared" si="1413"/>
        <v>368.70000000269999</v>
      </c>
      <c r="ADY99" s="102">
        <f t="shared" si="1794"/>
        <v>368</v>
      </c>
      <c r="ADZ99" s="105" t="str">
        <f t="shared" si="1795"/>
        <v>.70000000270</v>
      </c>
      <c r="AEA99" s="103">
        <f t="shared" si="1414"/>
        <v>0</v>
      </c>
      <c r="AEB99" s="102">
        <f t="shared" si="1796"/>
        <v>0</v>
      </c>
      <c r="AEC99" s="105" t="str">
        <f t="shared" si="1797"/>
        <v>.00000000000</v>
      </c>
      <c r="AEE99" s="103">
        <f t="shared" si="1415"/>
        <v>0</v>
      </c>
      <c r="AEF99" s="103">
        <f t="shared" si="1416"/>
        <v>0</v>
      </c>
      <c r="AEG99" s="103">
        <f t="shared" si="1417"/>
        <v>0</v>
      </c>
      <c r="AEH99" s="103">
        <f t="shared" si="1418"/>
        <v>0</v>
      </c>
      <c r="AEI99" s="103">
        <f t="shared" si="1419"/>
        <v>0</v>
      </c>
      <c r="AEJ99" s="103">
        <f t="shared" si="1420"/>
        <v>0</v>
      </c>
      <c r="AEK99" s="103">
        <f t="shared" si="1421"/>
        <v>0</v>
      </c>
      <c r="AEL99" s="102">
        <f t="shared" si="1422"/>
        <v>0</v>
      </c>
      <c r="AEM99" s="105">
        <f t="shared" si="1423"/>
        <v>0</v>
      </c>
      <c r="AEN99" s="103">
        <f t="shared" si="1424"/>
        <v>0</v>
      </c>
      <c r="AEO99" s="102">
        <f t="shared" si="1425"/>
        <v>0</v>
      </c>
      <c r="AEP99" s="105">
        <f t="shared" si="1426"/>
        <v>0</v>
      </c>
      <c r="AEQ99" s="103">
        <f t="shared" si="1427"/>
        <v>0</v>
      </c>
      <c r="AER99" s="102">
        <f t="shared" si="1428"/>
        <v>0</v>
      </c>
      <c r="AES99" s="105">
        <f t="shared" si="1429"/>
        <v>0</v>
      </c>
      <c r="AET99" s="103">
        <f t="shared" si="1430"/>
        <v>0</v>
      </c>
      <c r="AEU99" s="102">
        <f t="shared" si="1431"/>
        <v>0</v>
      </c>
      <c r="AEV99" s="105">
        <f t="shared" si="1432"/>
        <v>0</v>
      </c>
      <c r="AEW99" s="105">
        <f t="shared" si="1433"/>
        <v>0</v>
      </c>
      <c r="AEX99" s="102">
        <f t="shared" si="1434"/>
        <v>0</v>
      </c>
      <c r="AEY99" s="105">
        <f t="shared" si="1435"/>
        <v>0</v>
      </c>
      <c r="AEZ99" s="103">
        <f t="shared" si="1436"/>
        <v>0</v>
      </c>
      <c r="AFA99" s="102">
        <f t="shared" si="1437"/>
        <v>0</v>
      </c>
      <c r="AFB99" s="105">
        <f t="shared" si="1438"/>
        <v>0</v>
      </c>
      <c r="AFD99" s="132">
        <f t="shared" si="1439"/>
        <v>0</v>
      </c>
      <c r="AFE99" s="94">
        <f t="shared" si="1798"/>
        <v>3.1500000001499999</v>
      </c>
      <c r="AFF99" s="93">
        <f t="shared" si="1799"/>
        <v>0</v>
      </c>
      <c r="AFG99" s="93">
        <f t="shared" si="1440"/>
        <v>0</v>
      </c>
      <c r="AFH99" s="94">
        <f t="shared" si="1800"/>
        <v>3.1500000001499999</v>
      </c>
      <c r="AFI99" s="93">
        <f t="shared" si="1801"/>
        <v>0</v>
      </c>
      <c r="AFJ99" s="103">
        <f t="shared" si="1802"/>
        <v>365.55000000255001</v>
      </c>
      <c r="AFK99" s="102">
        <f t="shared" si="1803"/>
        <v>365</v>
      </c>
      <c r="AFL99" s="105" t="str">
        <f t="shared" si="1804"/>
        <v>.55000000255</v>
      </c>
      <c r="AFM99" s="103">
        <f t="shared" si="1805"/>
        <v>0</v>
      </c>
      <c r="AFN99" s="102">
        <f t="shared" si="1806"/>
        <v>0</v>
      </c>
      <c r="AFO99" s="105" t="str">
        <f t="shared" si="1807"/>
        <v>.00000000000</v>
      </c>
      <c r="AFP99" s="105">
        <f t="shared" si="1441"/>
        <v>368.70000000269999</v>
      </c>
      <c r="AFQ99" s="102">
        <f t="shared" si="1808"/>
        <v>368</v>
      </c>
      <c r="AFR99" s="105" t="str">
        <f t="shared" si="1809"/>
        <v>.70000000270</v>
      </c>
      <c r="AFS99" s="103">
        <f t="shared" si="1442"/>
        <v>0</v>
      </c>
      <c r="AFT99" s="102">
        <f t="shared" si="1810"/>
        <v>0</v>
      </c>
      <c r="AFU99" s="105" t="str">
        <f t="shared" si="1811"/>
        <v>.00000000000</v>
      </c>
      <c r="AFV99" s="105">
        <f t="shared" si="1812"/>
        <v>371.85000000284998</v>
      </c>
      <c r="AFW99" s="102">
        <f t="shared" si="1813"/>
        <v>371</v>
      </c>
      <c r="AFX99" s="105" t="str">
        <f t="shared" si="1814"/>
        <v>.85000000285</v>
      </c>
      <c r="AFY99" s="103">
        <f t="shared" si="1815"/>
        <v>0</v>
      </c>
      <c r="AFZ99" s="102">
        <f t="shared" si="1816"/>
        <v>0</v>
      </c>
      <c r="AGA99" s="105" t="str">
        <f t="shared" si="1817"/>
        <v>.00000000000</v>
      </c>
      <c r="AGC99" s="103">
        <f t="shared" si="1443"/>
        <v>0</v>
      </c>
      <c r="AGD99" s="103">
        <f t="shared" si="1444"/>
        <v>0</v>
      </c>
      <c r="AGE99" s="103">
        <f t="shared" si="1445"/>
        <v>0</v>
      </c>
      <c r="AGF99" s="103">
        <f t="shared" si="1818"/>
        <v>0</v>
      </c>
      <c r="AGG99" s="338">
        <f t="shared" si="1446"/>
        <v>0</v>
      </c>
      <c r="AGH99" s="136">
        <f t="shared" si="1447"/>
        <v>0</v>
      </c>
      <c r="AGI99" s="136">
        <f t="shared" si="1448"/>
        <v>0</v>
      </c>
      <c r="AGJ99" s="136">
        <f t="shared" si="1819"/>
        <v>0</v>
      </c>
      <c r="AGK99" s="136">
        <f t="shared" si="1820"/>
        <v>0</v>
      </c>
      <c r="AGL99" s="136">
        <f t="shared" si="1821"/>
        <v>0</v>
      </c>
      <c r="AGN99" s="388">
        <f t="shared" si="1449"/>
        <v>0</v>
      </c>
      <c r="AGO99" s="136">
        <f t="shared" si="1822"/>
        <v>0</v>
      </c>
      <c r="AGP99" s="136">
        <f t="shared" si="1823"/>
        <v>0</v>
      </c>
      <c r="AGQ99" s="103">
        <f t="shared" si="1824"/>
        <v>0</v>
      </c>
      <c r="AGR99" s="136">
        <f t="shared" si="1450"/>
        <v>0</v>
      </c>
      <c r="AGS99" s="136">
        <f t="shared" si="1825"/>
        <v>0</v>
      </c>
      <c r="AGT99" s="136">
        <f t="shared" si="2040"/>
        <v>0</v>
      </c>
      <c r="AGU99" s="136">
        <f t="shared" si="2041"/>
        <v>0</v>
      </c>
      <c r="AGW99" s="103">
        <f t="shared" si="1451"/>
        <v>0</v>
      </c>
      <c r="AGX99" s="103">
        <f t="shared" si="1452"/>
        <v>0</v>
      </c>
      <c r="AGY99" s="103">
        <f t="shared" si="1453"/>
        <v>0</v>
      </c>
      <c r="AGZ99" s="103">
        <f t="shared" si="1826"/>
        <v>0</v>
      </c>
      <c r="AHA99" s="389">
        <f t="shared" si="1454"/>
        <v>0</v>
      </c>
      <c r="AHB99" s="136">
        <f t="shared" si="1455"/>
        <v>0</v>
      </c>
      <c r="AHC99" s="136">
        <f t="shared" si="1456"/>
        <v>0</v>
      </c>
      <c r="AHD99" s="136">
        <f t="shared" si="1457"/>
        <v>0</v>
      </c>
      <c r="AHE99" s="136">
        <f t="shared" si="1458"/>
        <v>0</v>
      </c>
      <c r="AHF99" s="136">
        <f t="shared" si="1459"/>
        <v>0</v>
      </c>
      <c r="AHH99" s="388">
        <f t="shared" si="1460"/>
        <v>0</v>
      </c>
      <c r="AHI99" s="136">
        <f t="shared" si="1827"/>
        <v>0</v>
      </c>
      <c r="AHJ99" s="136">
        <f t="shared" si="1828"/>
        <v>0</v>
      </c>
      <c r="AHK99" s="103">
        <f t="shared" si="1829"/>
        <v>0</v>
      </c>
      <c r="AHL99" s="136">
        <f t="shared" si="1461"/>
        <v>0</v>
      </c>
      <c r="AHM99" s="136">
        <f t="shared" si="1462"/>
        <v>0</v>
      </c>
      <c r="AHN99" s="136">
        <f t="shared" si="1830"/>
        <v>0</v>
      </c>
      <c r="AHO99" s="136">
        <f t="shared" si="1831"/>
        <v>0</v>
      </c>
      <c r="AHQ99" s="132">
        <f t="shared" si="1832"/>
        <v>0</v>
      </c>
      <c r="AHR99" s="132">
        <f t="shared" si="1833"/>
        <v>0</v>
      </c>
      <c r="AHS99" s="132">
        <f t="shared" si="1834"/>
        <v>0</v>
      </c>
      <c r="AHT99" s="132">
        <f t="shared" si="1835"/>
        <v>0</v>
      </c>
      <c r="AHV99" s="111">
        <f t="shared" si="1836"/>
        <v>365.55000000255001</v>
      </c>
      <c r="AHW99" s="102">
        <f t="shared" si="1837"/>
        <v>365</v>
      </c>
      <c r="AHX99" s="105" t="str">
        <f t="shared" si="1838"/>
        <v>.55000000255</v>
      </c>
      <c r="AHY99" s="103">
        <f t="shared" si="1463"/>
        <v>0</v>
      </c>
      <c r="AHZ99" s="102">
        <f t="shared" si="1839"/>
        <v>0</v>
      </c>
      <c r="AIA99" s="105" t="str">
        <f t="shared" si="1840"/>
        <v>.00000000000</v>
      </c>
      <c r="AIB99" s="94">
        <f t="shared" si="1464"/>
        <v>368.70000000269999</v>
      </c>
      <c r="AIC99" s="102">
        <f t="shared" si="1841"/>
        <v>368</v>
      </c>
      <c r="AID99" s="105" t="str">
        <f t="shared" si="1842"/>
        <v>.70000000270</v>
      </c>
      <c r="AIE99" s="120">
        <f t="shared" si="1465"/>
        <v>0</v>
      </c>
      <c r="AIF99" s="102">
        <f t="shared" si="1843"/>
        <v>0</v>
      </c>
      <c r="AIG99" s="105" t="str">
        <f t="shared" si="1844"/>
        <v>.00000000000</v>
      </c>
      <c r="AIH99" s="94">
        <f t="shared" si="1466"/>
        <v>371.85000000284998</v>
      </c>
      <c r="AII99" s="102">
        <f t="shared" si="1845"/>
        <v>371</v>
      </c>
      <c r="AIJ99" s="105" t="str">
        <f t="shared" si="1846"/>
        <v>.85000000285</v>
      </c>
      <c r="AIK99" s="120">
        <f t="shared" si="1467"/>
        <v>0</v>
      </c>
      <c r="AIL99" s="102">
        <f t="shared" si="1847"/>
        <v>0</v>
      </c>
      <c r="AIM99" s="105" t="str">
        <f t="shared" si="1848"/>
        <v>.00000000000</v>
      </c>
      <c r="AIO99" s="105">
        <f t="shared" si="1468"/>
        <v>0</v>
      </c>
      <c r="AIP99" s="105">
        <f t="shared" si="1469"/>
        <v>0</v>
      </c>
      <c r="AIQ99" s="111">
        <f t="shared" si="1470"/>
        <v>0</v>
      </c>
      <c r="AIR99" s="111">
        <f t="shared" si="1471"/>
        <v>0</v>
      </c>
      <c r="AIS99" s="93">
        <f t="shared" si="1849"/>
        <v>365.55000000255001</v>
      </c>
      <c r="AIT99" s="102">
        <f t="shared" si="1850"/>
        <v>365</v>
      </c>
      <c r="AIU99" s="105" t="str">
        <f t="shared" si="1851"/>
        <v>.55000000255</v>
      </c>
      <c r="AIV99" s="120">
        <f t="shared" si="1852"/>
        <v>976.80174999995461</v>
      </c>
      <c r="AIW99" s="102">
        <f t="shared" si="1853"/>
        <v>976</v>
      </c>
      <c r="AIX99" s="105" t="str">
        <f t="shared" si="1854"/>
        <v>.80174999995</v>
      </c>
      <c r="AIY99" s="120">
        <f t="shared" si="1855"/>
        <v>368.70000000269999</v>
      </c>
      <c r="AIZ99" s="102">
        <f t="shared" si="1856"/>
        <v>368</v>
      </c>
      <c r="AJA99" s="105" t="str">
        <f t="shared" si="1857"/>
        <v>.70000000270</v>
      </c>
      <c r="AJB99" s="120">
        <f t="shared" si="2056"/>
        <v>976.80174999995461</v>
      </c>
      <c r="AJC99" s="102">
        <f t="shared" si="1858"/>
        <v>976</v>
      </c>
      <c r="AJD99" s="105" t="str">
        <f t="shared" si="1859"/>
        <v>.80174999995</v>
      </c>
      <c r="AJE99" s="120">
        <f t="shared" si="1860"/>
        <v>371.85000000284998</v>
      </c>
      <c r="AJF99" s="102">
        <f t="shared" si="1861"/>
        <v>371</v>
      </c>
      <c r="AJG99" s="105" t="str">
        <f t="shared" si="1862"/>
        <v>.85000000285</v>
      </c>
      <c r="AJH99" s="93">
        <f t="shared" si="1863"/>
        <v>976.80174999995461</v>
      </c>
      <c r="AJI99" s="102">
        <f t="shared" si="1864"/>
        <v>976</v>
      </c>
      <c r="AJJ99" s="105" t="str">
        <f t="shared" si="1865"/>
        <v>.80174999995</v>
      </c>
      <c r="AJL99" s="105">
        <f t="shared" si="1472"/>
        <v>0</v>
      </c>
      <c r="AJM99" s="105">
        <f t="shared" si="1473"/>
        <v>0</v>
      </c>
      <c r="AJN99" s="120">
        <f t="shared" si="1474"/>
        <v>365.30000000255001</v>
      </c>
      <c r="AJO99" s="102">
        <f t="shared" si="1866"/>
        <v>365</v>
      </c>
      <c r="AJP99" s="105" t="str">
        <f t="shared" si="1867"/>
        <v>.30000000255</v>
      </c>
      <c r="AJQ99" s="93">
        <f t="shared" si="1475"/>
        <v>976.80174999995461</v>
      </c>
      <c r="AJR99" s="102">
        <f t="shared" si="1868"/>
        <v>976</v>
      </c>
      <c r="AJS99" s="105" t="str">
        <f t="shared" si="1869"/>
        <v>.80174999995</v>
      </c>
      <c r="AJT99" s="120">
        <f t="shared" si="1476"/>
        <v>372.10000000284998</v>
      </c>
      <c r="AJU99" s="102">
        <f t="shared" si="1870"/>
        <v>372</v>
      </c>
      <c r="AJV99" s="105" t="str">
        <f t="shared" si="1871"/>
        <v>.10000000285</v>
      </c>
      <c r="AJW99" s="93">
        <f t="shared" si="1477"/>
        <v>976.80174999995461</v>
      </c>
      <c r="AJX99" s="102">
        <f t="shared" si="1872"/>
        <v>976</v>
      </c>
      <c r="AJY99" s="105" t="str">
        <f t="shared" si="1873"/>
        <v>.80174999995</v>
      </c>
      <c r="AJZ99" s="94" t="str">
        <f t="shared" si="1874"/>
        <v>-3,150</v>
      </c>
      <c r="AKA99" s="94" t="str">
        <f t="shared" si="1875"/>
        <v>+3,150</v>
      </c>
      <c r="AKC99" s="132">
        <f t="shared" si="1478"/>
        <v>9.4500000004499998E-2</v>
      </c>
      <c r="AKD99" s="120">
        <f t="shared" si="1479"/>
        <v>0</v>
      </c>
      <c r="AKE99" s="120">
        <f t="shared" si="1480"/>
        <v>9.4500000004499998E-2</v>
      </c>
      <c r="AKF99" s="103">
        <f t="shared" si="1481"/>
        <v>365.55000000255001</v>
      </c>
      <c r="AKG99" s="102">
        <f t="shared" si="1876"/>
        <v>365</v>
      </c>
      <c r="AKH99" s="105" t="str">
        <f t="shared" si="1877"/>
        <v>.55000000255</v>
      </c>
      <c r="AKI99" s="103">
        <f t="shared" si="1482"/>
        <v>976.80174999995461</v>
      </c>
      <c r="AKJ99" s="102">
        <f t="shared" si="1878"/>
        <v>976</v>
      </c>
      <c r="AKK99" s="105" t="str">
        <f t="shared" si="1879"/>
        <v>.80174999995</v>
      </c>
      <c r="AKL99" s="390">
        <f t="shared" si="1483"/>
        <v>365.55000000255001</v>
      </c>
      <c r="AKM99" s="102">
        <f t="shared" si="1880"/>
        <v>365</v>
      </c>
      <c r="AKN99" s="105" t="str">
        <f t="shared" si="1881"/>
        <v>.55000000255</v>
      </c>
      <c r="AKO99" s="390">
        <f t="shared" si="1882"/>
        <v>976.70724999995014</v>
      </c>
      <c r="AKP99" s="102">
        <f t="shared" si="1883"/>
        <v>976</v>
      </c>
      <c r="AKQ99" s="105" t="str">
        <f t="shared" si="1884"/>
        <v>.70724999995</v>
      </c>
      <c r="AKR99" s="103">
        <f t="shared" si="1484"/>
        <v>368.70000000269999</v>
      </c>
      <c r="AKS99" s="102">
        <f t="shared" si="1885"/>
        <v>368</v>
      </c>
      <c r="AKT99" s="105" t="str">
        <f t="shared" si="1886"/>
        <v>.70000000270</v>
      </c>
      <c r="AKU99" s="103">
        <f t="shared" si="1887"/>
        <v>976.80174999995461</v>
      </c>
      <c r="AKV99" s="102">
        <f t="shared" si="1888"/>
        <v>976</v>
      </c>
      <c r="AKW99" s="105" t="str">
        <f t="shared" si="1889"/>
        <v>.80174999995</v>
      </c>
      <c r="AKX99" s="390">
        <f t="shared" si="1485"/>
        <v>371.85000000284998</v>
      </c>
      <c r="AKY99" s="102">
        <f t="shared" si="1890"/>
        <v>371</v>
      </c>
      <c r="AKZ99" s="105" t="str">
        <f t="shared" si="1891"/>
        <v>.85000000285</v>
      </c>
      <c r="ALA99" s="390">
        <f t="shared" si="1892"/>
        <v>976.70724999995014</v>
      </c>
      <c r="ALB99" s="102">
        <f t="shared" si="1893"/>
        <v>976</v>
      </c>
      <c r="ALC99" s="105" t="str">
        <f t="shared" si="1894"/>
        <v>.70724999995</v>
      </c>
      <c r="ALD99" s="103">
        <f t="shared" si="1486"/>
        <v>371.85000000284998</v>
      </c>
      <c r="ALE99" s="102">
        <f t="shared" si="1895"/>
        <v>371</v>
      </c>
      <c r="ALF99" s="105" t="str">
        <f t="shared" si="1896"/>
        <v>.85000000285</v>
      </c>
      <c r="ALG99" s="103">
        <f t="shared" si="1487"/>
        <v>976.80174999995461</v>
      </c>
      <c r="ALH99" s="102">
        <f t="shared" si="1897"/>
        <v>976</v>
      </c>
      <c r="ALI99" s="105" t="str">
        <f t="shared" si="1898"/>
        <v>.80174999995</v>
      </c>
      <c r="ALK99" s="136">
        <f t="shared" si="1899"/>
        <v>2.5000000000750001E-10</v>
      </c>
      <c r="ALL99" s="136">
        <f t="shared" si="1900"/>
        <v>0.2500000000075</v>
      </c>
      <c r="ALM99" s="103">
        <f t="shared" si="1488"/>
        <v>365.55000000255001</v>
      </c>
      <c r="ALN99" s="102">
        <f t="shared" si="1901"/>
        <v>365</v>
      </c>
      <c r="ALO99" s="105" t="str">
        <f t="shared" si="1902"/>
        <v>.55000000255</v>
      </c>
      <c r="ALP99" s="103">
        <f t="shared" si="1489"/>
        <v>976.70724999995014</v>
      </c>
      <c r="ALQ99" s="102">
        <f t="shared" si="1903"/>
        <v>976</v>
      </c>
      <c r="ALR99" s="105" t="str">
        <f t="shared" si="1904"/>
        <v>.70724999995</v>
      </c>
      <c r="ALS99" s="103">
        <f t="shared" si="1905"/>
        <v>365.5500000028</v>
      </c>
      <c r="ALT99" s="102">
        <f t="shared" si="1906"/>
        <v>365</v>
      </c>
      <c r="ALU99" s="105" t="str">
        <f t="shared" si="1907"/>
        <v>.55000000280</v>
      </c>
      <c r="ALV99" s="103">
        <f t="shared" si="1908"/>
        <v>976.95724999995764</v>
      </c>
      <c r="ALW99" s="102">
        <f t="shared" si="1909"/>
        <v>976</v>
      </c>
      <c r="ALX99" s="105" t="str">
        <f t="shared" si="1910"/>
        <v>.95724999996</v>
      </c>
      <c r="ALY99" s="103">
        <f t="shared" si="1490"/>
        <v>368.70000000269999</v>
      </c>
      <c r="ALZ99" s="102">
        <f t="shared" si="1911"/>
        <v>368</v>
      </c>
      <c r="AMA99" s="105" t="str">
        <f t="shared" si="1912"/>
        <v>.70000000270</v>
      </c>
      <c r="AMB99" s="103">
        <f t="shared" si="1491"/>
        <v>977.05174999995461</v>
      </c>
      <c r="AMC99" s="102">
        <f t="shared" si="1913"/>
        <v>977</v>
      </c>
      <c r="AMD99" s="105" t="str">
        <f t="shared" si="1914"/>
        <v>.05174999995</v>
      </c>
      <c r="AME99" s="103">
        <f t="shared" si="1915"/>
        <v>371.85000000259998</v>
      </c>
      <c r="AMF99" s="102">
        <f t="shared" si="1916"/>
        <v>371</v>
      </c>
      <c r="AMG99" s="105" t="str">
        <f t="shared" si="1917"/>
        <v>.85000000260</v>
      </c>
      <c r="AMH99" s="103">
        <f t="shared" si="1918"/>
        <v>976.95724999995764</v>
      </c>
      <c r="AMI99" s="102">
        <f t="shared" si="1919"/>
        <v>976</v>
      </c>
      <c r="AMJ99" s="105" t="str">
        <f t="shared" si="1920"/>
        <v>.95724999996</v>
      </c>
      <c r="AMK99" s="103">
        <f t="shared" si="1492"/>
        <v>371.85000000284998</v>
      </c>
      <c r="AML99" s="102">
        <f t="shared" si="1921"/>
        <v>371</v>
      </c>
      <c r="AMM99" s="105" t="str">
        <f t="shared" si="1922"/>
        <v>.85000000285</v>
      </c>
      <c r="AMN99" s="103">
        <f t="shared" si="1493"/>
        <v>976.70724999995014</v>
      </c>
      <c r="AMO99" s="102">
        <f t="shared" si="1923"/>
        <v>976</v>
      </c>
      <c r="AMP99" s="105" t="str">
        <f t="shared" si="1924"/>
        <v>.70724999995</v>
      </c>
      <c r="AMR99" s="103">
        <f t="shared" si="1925"/>
        <v>365.70000000269999</v>
      </c>
      <c r="AMS99" s="102">
        <f t="shared" si="1926"/>
        <v>365</v>
      </c>
      <c r="AMT99" s="105" t="str">
        <f t="shared" si="1927"/>
        <v>.70000000270</v>
      </c>
      <c r="AMU99" s="649">
        <f t="shared" si="1928"/>
        <v>976.86174999995455</v>
      </c>
      <c r="AMV99" s="102">
        <f t="shared" si="1929"/>
        <v>976</v>
      </c>
      <c r="AMW99" s="105" t="str">
        <f t="shared" si="1930"/>
        <v>.86174999995</v>
      </c>
      <c r="AMX99" s="103">
        <f t="shared" si="1931"/>
        <v>365.70000000269999</v>
      </c>
      <c r="AMY99" s="102">
        <f t="shared" si="1932"/>
        <v>365</v>
      </c>
      <c r="AMZ99" s="105" t="str">
        <f t="shared" si="1933"/>
        <v>.70000000270</v>
      </c>
      <c r="ANA99" s="649">
        <f t="shared" si="1934"/>
        <v>976.96174999995458</v>
      </c>
      <c r="ANB99" s="102">
        <f t="shared" si="1935"/>
        <v>976</v>
      </c>
      <c r="ANC99" s="105" t="str">
        <f t="shared" si="1936"/>
        <v>.96174999995</v>
      </c>
      <c r="AND99" s="103">
        <f t="shared" si="1937"/>
        <v>368.70000000269999</v>
      </c>
      <c r="ANE99" s="102">
        <f t="shared" si="1938"/>
        <v>368</v>
      </c>
      <c r="ANF99" s="105" t="str">
        <f t="shared" si="1939"/>
        <v>.70000000270</v>
      </c>
      <c r="ANG99" s="649">
        <f t="shared" si="1940"/>
        <v>977.05174999995461</v>
      </c>
      <c r="ANH99" s="102">
        <f t="shared" si="1941"/>
        <v>977</v>
      </c>
      <c r="ANI99" s="105" t="str">
        <f t="shared" si="1942"/>
        <v>.05174999995</v>
      </c>
      <c r="ANJ99" s="103">
        <f t="shared" si="1943"/>
        <v>371.70000000269999</v>
      </c>
      <c r="ANK99" s="102">
        <f t="shared" si="1944"/>
        <v>371</v>
      </c>
      <c r="ANL99" s="105" t="str">
        <f t="shared" si="1945"/>
        <v>.70000000270</v>
      </c>
      <c r="ANM99" s="649">
        <f t="shared" si="1946"/>
        <v>976.96174999995458</v>
      </c>
      <c r="ANN99" s="102">
        <f t="shared" si="1947"/>
        <v>976</v>
      </c>
      <c r="ANO99" s="105" t="str">
        <f t="shared" si="1948"/>
        <v>.96174999995</v>
      </c>
      <c r="ANP99" s="103">
        <f t="shared" si="1949"/>
        <v>371.70000000269999</v>
      </c>
      <c r="ANQ99" s="102">
        <f t="shared" si="1950"/>
        <v>371</v>
      </c>
      <c r="ANR99" s="105" t="str">
        <f t="shared" si="1951"/>
        <v>.70000000270</v>
      </c>
      <c r="ANS99" s="649">
        <f t="shared" si="1952"/>
        <v>976.86174999995455</v>
      </c>
      <c r="ANT99" s="102">
        <f t="shared" si="1953"/>
        <v>976</v>
      </c>
      <c r="ANU99" s="105" t="str">
        <f t="shared" si="1954"/>
        <v>.86174999995</v>
      </c>
      <c r="ANX99" s="136">
        <f t="shared" si="1955"/>
        <v>0</v>
      </c>
      <c r="ANY99" s="136">
        <f t="shared" si="1956"/>
        <v>0</v>
      </c>
      <c r="ANZ99" s="103">
        <f t="shared" si="1494"/>
        <v>365.55000000255001</v>
      </c>
      <c r="AOA99" s="102">
        <f t="shared" si="1957"/>
        <v>365</v>
      </c>
      <c r="AOB99" s="105" t="str">
        <f t="shared" si="1958"/>
        <v>.55000000255</v>
      </c>
      <c r="AOC99" s="103">
        <f t="shared" si="1495"/>
        <v>976.70724999995014</v>
      </c>
      <c r="AOD99" s="102">
        <f t="shared" si="1959"/>
        <v>976</v>
      </c>
      <c r="AOE99" s="105" t="str">
        <f t="shared" si="1960"/>
        <v>.70724999995</v>
      </c>
      <c r="AOF99" s="103">
        <f t="shared" si="1496"/>
        <v>365.55000000255001</v>
      </c>
      <c r="AOG99" s="102">
        <f t="shared" si="1961"/>
        <v>365</v>
      </c>
      <c r="AOH99" s="105" t="str">
        <f t="shared" si="1962"/>
        <v>.55000000255</v>
      </c>
      <c r="AOI99" s="103">
        <f t="shared" si="1497"/>
        <v>976.70724999995014</v>
      </c>
      <c r="AOJ99" s="102">
        <f t="shared" si="1963"/>
        <v>976</v>
      </c>
      <c r="AOK99" s="105" t="str">
        <f t="shared" si="1964"/>
        <v>.70724999995</v>
      </c>
      <c r="AOL99" s="103">
        <f t="shared" si="1498"/>
        <v>368.70000000269999</v>
      </c>
      <c r="AOM99" s="102">
        <f t="shared" si="1965"/>
        <v>368</v>
      </c>
      <c r="AON99" s="105" t="str">
        <f t="shared" si="1966"/>
        <v>.70000000270</v>
      </c>
      <c r="AOO99" s="103">
        <f t="shared" si="1499"/>
        <v>976.80174999995461</v>
      </c>
      <c r="AOP99" s="102">
        <f t="shared" si="1967"/>
        <v>976</v>
      </c>
      <c r="AOQ99" s="105" t="str">
        <f t="shared" si="1968"/>
        <v>.80174999995</v>
      </c>
      <c r="AOR99" s="103">
        <f t="shared" si="1500"/>
        <v>371.85000000284998</v>
      </c>
      <c r="AOS99" s="102">
        <f t="shared" si="1969"/>
        <v>371</v>
      </c>
      <c r="AOT99" s="105" t="str">
        <f t="shared" si="1970"/>
        <v>.85000000285</v>
      </c>
      <c r="AOU99" s="103">
        <f t="shared" si="1971"/>
        <v>976.70724999995014</v>
      </c>
      <c r="AOV99" s="102">
        <f t="shared" si="1972"/>
        <v>976</v>
      </c>
      <c r="AOW99" s="105" t="str">
        <f t="shared" si="1973"/>
        <v>.70724999995</v>
      </c>
      <c r="AOX99" s="103">
        <f t="shared" si="1501"/>
        <v>371.85000000284998</v>
      </c>
      <c r="AOY99" s="102">
        <f t="shared" si="1974"/>
        <v>371</v>
      </c>
      <c r="AOZ99" s="105" t="str">
        <f t="shared" si="1975"/>
        <v>.85000000285</v>
      </c>
      <c r="APA99" s="103">
        <f t="shared" si="1976"/>
        <v>976.70724999995014</v>
      </c>
      <c r="APB99" s="102">
        <f t="shared" si="1977"/>
        <v>976</v>
      </c>
      <c r="APC99" s="105" t="str">
        <f t="shared" si="1978"/>
        <v>.70724999995</v>
      </c>
      <c r="APE99" s="136">
        <f t="shared" si="1979"/>
        <v>1.5000000000450002E-10</v>
      </c>
      <c r="APF99" s="136">
        <f t="shared" si="1980"/>
        <v>0.15000000000450001</v>
      </c>
      <c r="APG99" s="103">
        <f t="shared" si="1502"/>
        <v>365.55000000255001</v>
      </c>
      <c r="APH99" s="102">
        <f t="shared" si="1981"/>
        <v>365</v>
      </c>
      <c r="API99" s="105" t="str">
        <f t="shared" si="1982"/>
        <v>.55000000255</v>
      </c>
      <c r="APJ99" s="103">
        <f t="shared" si="1503"/>
        <v>976.70724999995014</v>
      </c>
      <c r="APK99" s="102">
        <f t="shared" si="1983"/>
        <v>976</v>
      </c>
      <c r="APL99" s="105" t="str">
        <f t="shared" si="1984"/>
        <v>.70724999995</v>
      </c>
      <c r="APM99" s="103">
        <f t="shared" si="1504"/>
        <v>365.55000000270002</v>
      </c>
      <c r="APN99" s="102">
        <f t="shared" si="1985"/>
        <v>365</v>
      </c>
      <c r="APO99" s="105" t="str">
        <f t="shared" si="1986"/>
        <v>.55000000270</v>
      </c>
      <c r="APP99" s="103">
        <f t="shared" si="1987"/>
        <v>976.85724999995455</v>
      </c>
      <c r="APQ99" s="102">
        <f t="shared" si="1988"/>
        <v>976</v>
      </c>
      <c r="APR99" s="105" t="str">
        <f t="shared" si="1989"/>
        <v>.85724999995</v>
      </c>
      <c r="APS99" s="103">
        <f t="shared" si="1505"/>
        <v>368.70000000269999</v>
      </c>
      <c r="APT99" s="102">
        <f t="shared" si="1990"/>
        <v>368</v>
      </c>
      <c r="APU99" s="105" t="str">
        <f t="shared" si="1991"/>
        <v>.70000000270</v>
      </c>
      <c r="APV99" s="103">
        <f t="shared" si="1506"/>
        <v>976.95174999995459</v>
      </c>
      <c r="APW99" s="102">
        <f t="shared" si="1992"/>
        <v>976</v>
      </c>
      <c r="APX99" s="105" t="str">
        <f t="shared" si="1993"/>
        <v>.95174999995</v>
      </c>
      <c r="APY99" s="103">
        <f t="shared" si="1507"/>
        <v>371.85000000269997</v>
      </c>
      <c r="APZ99" s="102">
        <f t="shared" si="1994"/>
        <v>371</v>
      </c>
      <c r="AQA99" s="105" t="str">
        <f t="shared" si="1995"/>
        <v>.85000000270</v>
      </c>
      <c r="AQB99" s="103">
        <f t="shared" si="1996"/>
        <v>976.85724999995455</v>
      </c>
      <c r="AQC99" s="102">
        <f t="shared" si="1997"/>
        <v>976</v>
      </c>
      <c r="AQD99" s="105" t="str">
        <f t="shared" si="1998"/>
        <v>.85724999995</v>
      </c>
      <c r="AQE99" s="103">
        <f t="shared" si="1508"/>
        <v>371.85000000284998</v>
      </c>
      <c r="AQF99" s="102">
        <f t="shared" si="1999"/>
        <v>371</v>
      </c>
      <c r="AQG99" s="105" t="str">
        <f t="shared" si="2000"/>
        <v>.85000000285</v>
      </c>
      <c r="AQH99" s="103">
        <f t="shared" si="1509"/>
        <v>976.70724999995014</v>
      </c>
      <c r="AQI99" s="102">
        <f t="shared" si="2001"/>
        <v>976</v>
      </c>
      <c r="AQJ99" s="105" t="str">
        <f t="shared" si="2002"/>
        <v>.70724999995</v>
      </c>
      <c r="AQK99" s="230"/>
      <c r="AQL99" s="120">
        <f t="shared" si="1510"/>
        <v>0</v>
      </c>
      <c r="AQM99" s="120">
        <f t="shared" si="2003"/>
        <v>999999999999</v>
      </c>
      <c r="AQN99" s="120">
        <f t="shared" si="1511"/>
        <v>0</v>
      </c>
      <c r="AQO99" s="120">
        <f t="shared" si="1512"/>
        <v>0</v>
      </c>
      <c r="AQP99" s="94">
        <f t="shared" si="1513"/>
        <v>0</v>
      </c>
      <c r="AQQ99" s="120">
        <f t="shared" si="2004"/>
        <v>999999999999</v>
      </c>
    </row>
    <row r="100" spans="1:1136" ht="15.75" x14ac:dyDescent="0.25">
      <c r="D100" s="770">
        <f t="shared" si="2066"/>
        <v>0</v>
      </c>
      <c r="E100" s="770" t="str">
        <f t="shared" si="2067"/>
        <v>-color</v>
      </c>
      <c r="F100" s="770" t="str">
        <f t="shared" si="2068"/>
        <v xml:space="preserve">3  </v>
      </c>
      <c r="G100" s="770" t="str">
        <f t="shared" si="2057"/>
        <v>-TEXT</v>
      </c>
      <c r="H100" s="770" t="str">
        <f t="shared" si="2058"/>
        <v>J</v>
      </c>
      <c r="I100" s="770" t="str">
        <f t="shared" si="2059"/>
        <v>bl</v>
      </c>
      <c r="J100" s="770" t="str">
        <f t="shared" si="2060"/>
        <v>00,00</v>
      </c>
      <c r="K100" s="770" t="str">
        <f t="shared" si="2061"/>
        <v>0</v>
      </c>
      <c r="L100" s="770" t="str">
        <f t="shared" si="2062"/>
        <v xml:space="preserve"> </v>
      </c>
      <c r="N100" s="197"/>
      <c r="O100" s="197"/>
      <c r="P100" s="197"/>
      <c r="Q100" s="197"/>
      <c r="R100" s="197"/>
      <c r="S100" s="350">
        <f t="shared" si="1514"/>
        <v>0</v>
      </c>
      <c r="T100" s="391">
        <f t="shared" si="1515"/>
        <v>0</v>
      </c>
      <c r="U100" s="90"/>
      <c r="V100" s="484">
        <f t="shared" si="2005"/>
        <v>0</v>
      </c>
      <c r="W100" s="786"/>
      <c r="X100" s="787"/>
      <c r="Y100" s="788"/>
      <c r="Z100" s="789"/>
      <c r="AA100" s="781"/>
      <c r="AB100" s="619">
        <f t="shared" si="1516"/>
        <v>0</v>
      </c>
      <c r="AC100" s="619">
        <f t="shared" si="1517"/>
        <v>0</v>
      </c>
      <c r="AD100" s="102">
        <f t="shared" si="1234"/>
        <v>0</v>
      </c>
      <c r="AE100" s="88"/>
      <c r="AF100" s="95">
        <f t="shared" si="1518"/>
        <v>0</v>
      </c>
      <c r="AG100" s="456">
        <f t="shared" si="2006"/>
        <v>0</v>
      </c>
      <c r="AH100" s="92"/>
      <c r="AI100" s="524">
        <f t="shared" si="1519"/>
        <v>0</v>
      </c>
      <c r="AK100" s="91"/>
      <c r="AL100" s="581"/>
      <c r="AM100" s="579">
        <f t="shared" si="1520"/>
        <v>0</v>
      </c>
      <c r="AN100" s="578"/>
      <c r="AO100" s="90"/>
      <c r="AP100" s="695"/>
      <c r="AR100" s="343">
        <f t="shared" si="1521"/>
        <v>0</v>
      </c>
      <c r="AS100" s="343">
        <f t="shared" si="1522"/>
        <v>0</v>
      </c>
      <c r="AT100" s="343">
        <f t="shared" si="1523"/>
        <v>0</v>
      </c>
      <c r="AU100" s="343">
        <f t="shared" si="2007"/>
        <v>0</v>
      </c>
      <c r="AV100" s="343">
        <f t="shared" si="1524"/>
        <v>0</v>
      </c>
      <c r="AW100" s="343">
        <f t="shared" si="1525"/>
        <v>0</v>
      </c>
      <c r="AX100" s="343">
        <f t="shared" si="1526"/>
        <v>0</v>
      </c>
      <c r="AZ100" s="454">
        <f t="shared" si="1527"/>
        <v>0</v>
      </c>
      <c r="BA100" s="160">
        <f t="shared" si="1235"/>
        <v>0</v>
      </c>
      <c r="BB100" s="160">
        <f t="shared" si="2008"/>
        <v>0</v>
      </c>
      <c r="BC100" s="469">
        <f t="shared" si="1528"/>
        <v>0</v>
      </c>
      <c r="BD100" s="454">
        <f t="shared" si="1236"/>
        <v>0</v>
      </c>
      <c r="BE100" s="457">
        <f t="shared" si="1529"/>
        <v>0</v>
      </c>
      <c r="BF100" s="601">
        <f t="shared" si="1530"/>
        <v>0</v>
      </c>
      <c r="BG100" s="457">
        <f t="shared" si="1237"/>
        <v>0</v>
      </c>
      <c r="BH100" s="457">
        <f t="shared" si="1531"/>
        <v>0</v>
      </c>
      <c r="BI100" s="457">
        <f t="shared" si="1532"/>
        <v>0</v>
      </c>
      <c r="BJ100" s="457">
        <f t="shared" si="1533"/>
        <v>0</v>
      </c>
      <c r="BK100" s="457">
        <f t="shared" si="1533"/>
        <v>0</v>
      </c>
      <c r="BL100" s="457">
        <f t="shared" si="1533"/>
        <v>0</v>
      </c>
      <c r="BM100" s="460">
        <f t="shared" si="1534"/>
        <v>0</v>
      </c>
      <c r="BN100" s="460">
        <f t="shared" si="1238"/>
        <v>0</v>
      </c>
      <c r="BO100" s="460">
        <f t="shared" si="1535"/>
        <v>0</v>
      </c>
      <c r="BP100" s="477"/>
      <c r="BR100" s="274">
        <f t="shared" si="1536"/>
        <v>0</v>
      </c>
      <c r="BS100" s="351">
        <f t="shared" si="1239"/>
        <v>0</v>
      </c>
      <c r="BT100" s="705">
        <f t="shared" si="1537"/>
        <v>0</v>
      </c>
      <c r="BU100" s="352">
        <f t="shared" si="1240"/>
        <v>0</v>
      </c>
      <c r="BV100" s="353">
        <f t="shared" si="1241"/>
        <v>0</v>
      </c>
      <c r="BW100" s="353">
        <f t="shared" si="1242"/>
        <v>0</v>
      </c>
      <c r="BX100" s="354">
        <f t="shared" si="1243"/>
        <v>0</v>
      </c>
      <c r="BY100" s="355">
        <f t="shared" si="1244"/>
        <v>0</v>
      </c>
      <c r="BZ100" s="355">
        <f t="shared" si="1245"/>
        <v>0</v>
      </c>
      <c r="CA100" s="393"/>
      <c r="CB100" s="594">
        <f t="shared" si="2009"/>
        <v>0</v>
      </c>
      <c r="CC100" s="392">
        <f t="shared" si="1538"/>
        <v>0</v>
      </c>
      <c r="CD100" s="392">
        <f t="shared" si="1539"/>
        <v>0</v>
      </c>
      <c r="CE100" s="392">
        <f t="shared" si="1540"/>
        <v>0</v>
      </c>
      <c r="CF100" s="392">
        <f t="shared" si="2010"/>
        <v>0</v>
      </c>
      <c r="CG100" s="394">
        <f t="shared" si="1541"/>
        <v>0</v>
      </c>
      <c r="CH100" s="394">
        <f t="shared" si="2011"/>
        <v>0</v>
      </c>
      <c r="CI100" s="395" t="s">
        <v>96</v>
      </c>
      <c r="CJ100" s="599">
        <f t="shared" si="1542"/>
        <v>0</v>
      </c>
      <c r="CK100" s="395"/>
      <c r="CL100" s="361"/>
      <c r="CM100" s="361">
        <f t="shared" si="1246"/>
        <v>0</v>
      </c>
      <c r="CN100" s="361">
        <f t="shared" si="1247"/>
        <v>0</v>
      </c>
      <c r="CO100" s="361">
        <v>90</v>
      </c>
      <c r="CP100" s="110">
        <f t="shared" si="2012"/>
        <v>94.44</v>
      </c>
      <c r="CQ100" s="362">
        <f t="shared" si="1543"/>
        <v>0</v>
      </c>
      <c r="CR100" s="367"/>
      <c r="CS100" s="367"/>
      <c r="CT100" s="396">
        <f t="shared" si="2042"/>
        <v>96.81</v>
      </c>
      <c r="CV100" s="399">
        <f t="shared" si="2055"/>
        <v>0</v>
      </c>
      <c r="CW100" s="367"/>
      <c r="CX100" s="111">
        <f t="shared" si="2043"/>
        <v>5.9250000000000115E-2</v>
      </c>
      <c r="CY100" s="367"/>
      <c r="CZ100" s="396">
        <f t="shared" si="2013"/>
        <v>201.0900000000002</v>
      </c>
      <c r="DA100" s="367"/>
      <c r="DB100" s="103">
        <f t="shared" si="1544"/>
        <v>0</v>
      </c>
      <c r="DC100" s="103">
        <f t="shared" si="1545"/>
        <v>98.938999999999993</v>
      </c>
      <c r="DD100" s="103">
        <f t="shared" si="1546"/>
        <v>98.938999999999993</v>
      </c>
      <c r="DE100" s="103">
        <f t="shared" si="1248"/>
        <v>0</v>
      </c>
      <c r="DF100" s="105">
        <f t="shared" si="1249"/>
        <v>0</v>
      </c>
      <c r="DG100" s="102">
        <f t="shared" si="1547"/>
        <v>0</v>
      </c>
      <c r="DH100" s="105">
        <f t="shared" si="1548"/>
        <v>0</v>
      </c>
      <c r="DI100" s="105">
        <f t="shared" si="1250"/>
        <v>0</v>
      </c>
      <c r="DJ100" s="111">
        <f t="shared" si="1251"/>
        <v>0</v>
      </c>
      <c r="DK100" s="401">
        <f t="shared" si="1549"/>
        <v>0</v>
      </c>
      <c r="DL100" s="111">
        <f t="shared" si="1550"/>
        <v>0</v>
      </c>
      <c r="DO100" s="403">
        <f t="shared" si="1551"/>
        <v>0</v>
      </c>
      <c r="DP100" s="403">
        <f t="shared" si="1552"/>
        <v>0</v>
      </c>
      <c r="DQ100" s="111">
        <f t="shared" si="2050"/>
        <v>0</v>
      </c>
      <c r="DR100" s="113">
        <f t="shared" si="1206"/>
        <v>0</v>
      </c>
      <c r="DS100" s="111">
        <f t="shared" si="1553"/>
        <v>0</v>
      </c>
      <c r="DT100" s="105">
        <f t="shared" si="1554"/>
        <v>0</v>
      </c>
      <c r="DU100" s="105">
        <f t="shared" si="1555"/>
        <v>0</v>
      </c>
      <c r="DV100" s="105">
        <f t="shared" si="2051"/>
        <v>0</v>
      </c>
      <c r="DW100" s="105">
        <f t="shared" si="2014"/>
        <v>0</v>
      </c>
      <c r="DX100" s="105">
        <f t="shared" si="1556"/>
        <v>0</v>
      </c>
      <c r="DZ100" s="105">
        <f t="shared" si="1557"/>
        <v>400</v>
      </c>
      <c r="EA100" s="105">
        <f t="shared" si="1558"/>
        <v>1600</v>
      </c>
      <c r="EB100" s="105">
        <f t="shared" si="1559"/>
        <v>3600</v>
      </c>
      <c r="EC100" s="105">
        <f t="shared" si="1560"/>
        <v>6400</v>
      </c>
      <c r="ED100" s="105">
        <f t="shared" si="1561"/>
        <v>10000</v>
      </c>
      <c r="EF100" s="105">
        <f t="shared" si="1233"/>
        <v>0</v>
      </c>
      <c r="EH100" s="105">
        <f t="shared" si="1222"/>
        <v>0</v>
      </c>
      <c r="EI100" s="105">
        <f t="shared" si="1562"/>
        <v>0</v>
      </c>
      <c r="EJ100" s="105">
        <f t="shared" si="1223"/>
        <v>0</v>
      </c>
      <c r="EL100" s="105">
        <f t="shared" si="2044"/>
        <v>0</v>
      </c>
      <c r="EM100" s="105">
        <f t="shared" si="1563"/>
        <v>0</v>
      </c>
      <c r="EN100" s="105">
        <f t="shared" si="1564"/>
        <v>0</v>
      </c>
      <c r="EO100" s="105">
        <f t="shared" si="1565"/>
        <v>0</v>
      </c>
      <c r="EP100" s="105">
        <f t="shared" si="1566"/>
        <v>0</v>
      </c>
      <c r="ER100" s="105">
        <f t="shared" si="1215"/>
        <v>0</v>
      </c>
      <c r="ES100" s="105">
        <f t="shared" si="1216"/>
        <v>0</v>
      </c>
      <c r="ET100" s="105">
        <f t="shared" si="1217"/>
        <v>0</v>
      </c>
      <c r="EU100" s="105">
        <f t="shared" si="1218"/>
        <v>0</v>
      </c>
      <c r="EV100" s="94">
        <f t="shared" si="1219"/>
        <v>0</v>
      </c>
      <c r="EW100" s="94">
        <f t="shared" si="1220"/>
        <v>0</v>
      </c>
      <c r="EX100" s="94">
        <f t="shared" si="1221"/>
        <v>0</v>
      </c>
      <c r="EZ100" s="94">
        <f t="shared" si="1224"/>
        <v>0</v>
      </c>
      <c r="FA100" s="94">
        <f t="shared" si="1225"/>
        <v>0</v>
      </c>
      <c r="FB100" s="94">
        <f t="shared" si="1226"/>
        <v>0</v>
      </c>
      <c r="FC100" s="94">
        <f t="shared" si="1227"/>
        <v>0</v>
      </c>
      <c r="FD100" s="94">
        <f t="shared" si="1228"/>
        <v>0</v>
      </c>
      <c r="FE100" s="94">
        <f t="shared" si="1229"/>
        <v>0</v>
      </c>
      <c r="FF100" s="94">
        <f t="shared" si="1230"/>
        <v>0</v>
      </c>
      <c r="FG100" s="94">
        <f t="shared" si="1231"/>
        <v>0</v>
      </c>
      <c r="FH100" s="94">
        <f t="shared" si="1232"/>
        <v>0</v>
      </c>
      <c r="FI100" s="369">
        <f t="shared" si="1252"/>
        <v>0</v>
      </c>
      <c r="FJ100" s="102">
        <f t="shared" si="1567"/>
        <v>0</v>
      </c>
      <c r="FK100" s="102">
        <f t="shared" si="1568"/>
        <v>0</v>
      </c>
      <c r="FL100" s="102">
        <f t="shared" si="1253"/>
        <v>0</v>
      </c>
      <c r="FM100" s="370">
        <f t="shared" si="1254"/>
        <v>0</v>
      </c>
      <c r="FN100" s="370">
        <f t="shared" si="1255"/>
        <v>0</v>
      </c>
      <c r="FO100" s="370">
        <f t="shared" si="1255"/>
        <v>0</v>
      </c>
      <c r="FP100" s="370">
        <f t="shared" si="1255"/>
        <v>0</v>
      </c>
      <c r="FQ100" s="370">
        <f t="shared" si="1256"/>
        <v>0</v>
      </c>
      <c r="FR100" s="370">
        <f t="shared" si="1569"/>
        <v>0</v>
      </c>
      <c r="FS100" s="370">
        <f t="shared" si="1214"/>
        <v>0</v>
      </c>
      <c r="FT100" s="370">
        <f t="shared" si="1214"/>
        <v>0</v>
      </c>
      <c r="FU100" s="370">
        <f t="shared" si="1214"/>
        <v>0</v>
      </c>
      <c r="FV100" s="370">
        <f t="shared" si="1214"/>
        <v>0</v>
      </c>
      <c r="FW100" s="370">
        <f t="shared" si="1214"/>
        <v>0</v>
      </c>
      <c r="FX100" s="370">
        <f t="shared" si="1570"/>
        <v>0</v>
      </c>
      <c r="FY100" s="371">
        <f t="shared" si="1257"/>
        <v>0</v>
      </c>
      <c r="FZ100" s="371">
        <f t="shared" si="1210"/>
        <v>0</v>
      </c>
      <c r="GA100" s="371">
        <f t="shared" si="1210"/>
        <v>0</v>
      </c>
      <c r="GB100" s="371">
        <f t="shared" si="1210"/>
        <v>0</v>
      </c>
      <c r="GC100" s="371">
        <f t="shared" si="1207"/>
        <v>0</v>
      </c>
      <c r="GD100" s="371">
        <f t="shared" si="1207"/>
        <v>0</v>
      </c>
      <c r="GE100" s="371">
        <f t="shared" si="1207"/>
        <v>0</v>
      </c>
      <c r="GF100" s="371">
        <f t="shared" si="1207"/>
        <v>0</v>
      </c>
      <c r="GG100" s="371">
        <f t="shared" si="1258"/>
        <v>0</v>
      </c>
      <c r="GH100" s="371">
        <f t="shared" si="1259"/>
        <v>0</v>
      </c>
      <c r="GI100" s="371">
        <f t="shared" si="990"/>
        <v>0</v>
      </c>
      <c r="GJ100" s="371">
        <f t="shared" si="990"/>
        <v>0</v>
      </c>
      <c r="GK100" s="371">
        <f t="shared" si="990"/>
        <v>0</v>
      </c>
      <c r="GL100" s="371">
        <f t="shared" si="990"/>
        <v>0</v>
      </c>
      <c r="GM100" s="371">
        <f t="shared" si="1260"/>
        <v>0</v>
      </c>
      <c r="GN100" s="371">
        <f t="shared" si="1260"/>
        <v>0</v>
      </c>
      <c r="GO100" s="371">
        <f t="shared" si="1260"/>
        <v>0</v>
      </c>
      <c r="GP100" s="371">
        <f t="shared" si="1260"/>
        <v>0</v>
      </c>
      <c r="GQ100" s="371">
        <f t="shared" si="1260"/>
        <v>0</v>
      </c>
      <c r="GR100" s="371">
        <f t="shared" si="1261"/>
        <v>0</v>
      </c>
      <c r="GS100" s="371">
        <f t="shared" si="1262"/>
        <v>0</v>
      </c>
      <c r="GT100" s="102">
        <f t="shared" si="1571"/>
        <v>0</v>
      </c>
      <c r="GU100" s="94">
        <f t="shared" si="2015"/>
        <v>0</v>
      </c>
      <c r="GV100" s="94">
        <f t="shared" si="2016"/>
        <v>0</v>
      </c>
      <c r="GW100" s="372">
        <f t="shared" si="1572"/>
        <v>0</v>
      </c>
      <c r="GX100" s="372">
        <f t="shared" si="1573"/>
        <v>0</v>
      </c>
      <c r="GY100" s="372">
        <f t="shared" si="1574"/>
        <v>0</v>
      </c>
      <c r="HA100" s="94">
        <v>90</v>
      </c>
      <c r="HB100" s="105">
        <f t="shared" si="1263"/>
        <v>0</v>
      </c>
      <c r="HC100" s="94">
        <f t="shared" si="2045"/>
        <v>0</v>
      </c>
      <c r="HD100" s="94">
        <f t="shared" si="1575"/>
        <v>0</v>
      </c>
      <c r="HE100" s="93">
        <f t="shared" si="1264"/>
        <v>0</v>
      </c>
      <c r="HF100" s="93">
        <f t="shared" si="1265"/>
        <v>0</v>
      </c>
      <c r="HG100" s="94">
        <f t="shared" si="2017"/>
        <v>0</v>
      </c>
      <c r="HH100" s="120">
        <f t="shared" si="2018"/>
        <v>0</v>
      </c>
      <c r="HI100" s="93">
        <f t="shared" si="2019"/>
        <v>0</v>
      </c>
      <c r="HJ100" s="120">
        <f t="shared" si="1266"/>
        <v>0</v>
      </c>
      <c r="HK100" s="151">
        <f t="shared" si="1267"/>
        <v>0</v>
      </c>
      <c r="HM100" s="376">
        <f t="shared" si="1576"/>
        <v>0</v>
      </c>
      <c r="HN100" s="189">
        <f t="shared" si="1577"/>
        <v>0</v>
      </c>
      <c r="HO100" s="189" t="str">
        <f t="shared" si="1578"/>
        <v>.00000000000</v>
      </c>
      <c r="HP100" s="189">
        <f t="shared" si="1579"/>
        <v>0</v>
      </c>
      <c r="HQ100" s="189">
        <f t="shared" si="1580"/>
        <v>0</v>
      </c>
      <c r="HR100" s="377" t="str">
        <f t="shared" si="1581"/>
        <v>.00000000000</v>
      </c>
      <c r="HT100" s="376">
        <f t="shared" si="1582"/>
        <v>0</v>
      </c>
      <c r="HU100" s="189">
        <f t="shared" si="1583"/>
        <v>0</v>
      </c>
      <c r="HV100" s="189" t="str">
        <f t="shared" si="1584"/>
        <v>.00000000000</v>
      </c>
      <c r="HW100" s="189">
        <f t="shared" si="1268"/>
        <v>2.5</v>
      </c>
      <c r="HX100" s="189">
        <f t="shared" si="1585"/>
        <v>2</v>
      </c>
      <c r="HY100" s="377" t="str">
        <f t="shared" si="1586"/>
        <v>.50000000000</v>
      </c>
      <c r="IA100" s="94">
        <f t="shared" si="1269"/>
        <v>0</v>
      </c>
      <c r="IB100" s="94">
        <f t="shared" si="1270"/>
        <v>0</v>
      </c>
      <c r="IC100" s="94">
        <f t="shared" si="1587"/>
        <v>0</v>
      </c>
      <c r="ID100" s="94">
        <f t="shared" si="1588"/>
        <v>0</v>
      </c>
      <c r="IE100" s="94">
        <f t="shared" si="1589"/>
        <v>0</v>
      </c>
      <c r="IF100" s="94" t="str">
        <f t="shared" si="1590"/>
        <v>.00000000000</v>
      </c>
      <c r="IG100" s="94">
        <f t="shared" si="1271"/>
        <v>0</v>
      </c>
      <c r="IH100" s="94">
        <f t="shared" si="1591"/>
        <v>0</v>
      </c>
      <c r="II100" s="94" t="str">
        <f t="shared" si="1592"/>
        <v>.00000000000</v>
      </c>
      <c r="IJ100" s="94">
        <f t="shared" si="1272"/>
        <v>0</v>
      </c>
      <c r="IL100" s="376">
        <f t="shared" si="1593"/>
        <v>0</v>
      </c>
      <c r="IM100" s="189">
        <f t="shared" si="1594"/>
        <v>0</v>
      </c>
      <c r="IN100" s="189" t="str">
        <f t="shared" si="1595"/>
        <v>.00000000000</v>
      </c>
      <c r="IO100" s="189">
        <f t="shared" si="1273"/>
        <v>0</v>
      </c>
      <c r="IP100" s="189">
        <f t="shared" si="1596"/>
        <v>0</v>
      </c>
      <c r="IQ100" s="377" t="str">
        <f t="shared" si="1597"/>
        <v>.00000000000</v>
      </c>
      <c r="IR100" s="105">
        <f t="shared" si="1274"/>
        <v>0</v>
      </c>
      <c r="IT100" s="599">
        <f t="shared" si="1598"/>
        <v>0</v>
      </c>
      <c r="IU100" s="601">
        <f t="shared" si="1275"/>
        <v>0</v>
      </c>
      <c r="IV100" s="518">
        <f t="shared" si="1599"/>
        <v>0</v>
      </c>
      <c r="IW100" s="518">
        <f t="shared" si="1600"/>
        <v>0</v>
      </c>
      <c r="IX100" s="507">
        <f t="shared" si="1276"/>
        <v>0</v>
      </c>
      <c r="IY100" s="518">
        <f t="shared" si="1601"/>
        <v>0</v>
      </c>
      <c r="IZ100" s="518">
        <f t="shared" si="1602"/>
        <v>0</v>
      </c>
      <c r="JA100" s="519">
        <f t="shared" si="1603"/>
        <v>0</v>
      </c>
      <c r="JB100" s="100">
        <f t="shared" si="1604"/>
        <v>0</v>
      </c>
      <c r="JC100" s="514">
        <f t="shared" si="1605"/>
        <v>0</v>
      </c>
      <c r="JD100" s="519">
        <f t="shared" si="1606"/>
        <v>0</v>
      </c>
      <c r="JE100" s="672">
        <f t="shared" si="1607"/>
        <v>0</v>
      </c>
      <c r="JF100" s="677" t="s">
        <v>838</v>
      </c>
      <c r="JG100" s="671" t="s">
        <v>838</v>
      </c>
      <c r="JH100" s="671" t="s">
        <v>838</v>
      </c>
      <c r="JI100" s="671" t="s">
        <v>838</v>
      </c>
      <c r="JJ100" s="671" t="s">
        <v>838</v>
      </c>
      <c r="JK100" s="671" t="s">
        <v>838</v>
      </c>
      <c r="JL100" s="671" t="s">
        <v>838</v>
      </c>
      <c r="JM100" s="671" t="s">
        <v>838</v>
      </c>
      <c r="JN100" s="671" t="s">
        <v>838</v>
      </c>
      <c r="JO100" s="671" t="s">
        <v>838</v>
      </c>
      <c r="JP100" s="671" t="s">
        <v>838</v>
      </c>
      <c r="JQ100" s="671" t="s">
        <v>838</v>
      </c>
      <c r="JR100" s="671" t="s">
        <v>838</v>
      </c>
      <c r="JS100" s="671" t="s">
        <v>838</v>
      </c>
      <c r="JT100" s="671" t="s">
        <v>838</v>
      </c>
      <c r="JU100" s="671" t="s">
        <v>838</v>
      </c>
      <c r="JV100" s="671" t="s">
        <v>838</v>
      </c>
      <c r="JW100" s="671" t="s">
        <v>838</v>
      </c>
      <c r="JX100" s="671" t="s">
        <v>838</v>
      </c>
      <c r="JY100" s="671" t="s">
        <v>838</v>
      </c>
      <c r="JZ100" s="671" t="s">
        <v>838</v>
      </c>
      <c r="KA100" s="678" t="s">
        <v>838</v>
      </c>
      <c r="KB100" s="678" t="s">
        <v>838</v>
      </c>
      <c r="KC100" s="678" t="s">
        <v>838</v>
      </c>
      <c r="KD100" s="678" t="s">
        <v>838</v>
      </c>
      <c r="KE100" s="678" t="s">
        <v>838</v>
      </c>
      <c r="KF100" s="678" t="s">
        <v>838</v>
      </c>
      <c r="KG100" s="678" t="s">
        <v>838</v>
      </c>
      <c r="KH100" s="678" t="s">
        <v>838</v>
      </c>
      <c r="KI100" s="678" t="s">
        <v>838</v>
      </c>
      <c r="KJ100" s="678" t="s">
        <v>838</v>
      </c>
      <c r="KK100" s="678" t="s">
        <v>838</v>
      </c>
      <c r="KL100" s="678" t="s">
        <v>838</v>
      </c>
      <c r="KM100" s="678" t="s">
        <v>838</v>
      </c>
      <c r="KN100" s="678" t="s">
        <v>838</v>
      </c>
      <c r="KO100" s="678" t="s">
        <v>838</v>
      </c>
      <c r="KP100" s="678" t="s">
        <v>838</v>
      </c>
      <c r="KQ100" s="678" t="s">
        <v>838</v>
      </c>
      <c r="KR100" s="678" t="s">
        <v>838</v>
      </c>
      <c r="KS100" s="678" t="s">
        <v>838</v>
      </c>
      <c r="KT100" s="678" t="s">
        <v>838</v>
      </c>
      <c r="KU100" s="678" t="s">
        <v>838</v>
      </c>
      <c r="KV100" s="686"/>
      <c r="KW100" s="686"/>
      <c r="KX100" s="529"/>
      <c r="KY100" s="529"/>
      <c r="KZ100" s="529"/>
      <c r="LA100" s="529"/>
      <c r="LB100" s="529"/>
      <c r="LC100" s="529"/>
      <c r="LD100" s="529"/>
      <c r="LE100" s="529"/>
      <c r="LF100" s="529"/>
      <c r="LG100" s="529"/>
      <c r="LH100" s="529"/>
      <c r="LI100" s="529"/>
      <c r="LJ100" s="529"/>
      <c r="LK100" s="529"/>
      <c r="LL100" s="529"/>
      <c r="LM100" s="529"/>
      <c r="LN100" s="529"/>
      <c r="LO100" s="529"/>
      <c r="LP100" s="529"/>
      <c r="LQ100" s="529"/>
      <c r="LR100" s="529"/>
      <c r="LS100" s="529"/>
      <c r="LT100" s="250"/>
      <c r="LU100" s="529"/>
      <c r="LV100" s="529"/>
      <c r="LW100" s="529"/>
      <c r="LX100" s="529"/>
      <c r="LY100" s="529"/>
      <c r="LZ100" s="529"/>
      <c r="MA100" s="529"/>
      <c r="MB100" s="529"/>
      <c r="MC100" s="529"/>
      <c r="MD100" s="529"/>
      <c r="ME100" s="529"/>
      <c r="MF100" s="529"/>
      <c r="MG100" s="529"/>
      <c r="MH100" s="529"/>
      <c r="MI100" s="529"/>
      <c r="MJ100" s="529"/>
      <c r="MK100" s="529"/>
      <c r="ML100" s="529"/>
      <c r="MM100" s="529"/>
      <c r="MN100" s="529"/>
      <c r="MO100" s="529"/>
      <c r="MP100" s="529"/>
      <c r="MQ100" s="529"/>
      <c r="MR100" s="529"/>
      <c r="MS100" s="529"/>
      <c r="MT100" s="529"/>
      <c r="MU100" s="529"/>
      <c r="MV100" s="529"/>
      <c r="MW100" s="529"/>
      <c r="MX100" s="529"/>
      <c r="MY100" s="529"/>
      <c r="MZ100" s="529"/>
      <c r="NA100" s="529"/>
      <c r="NB100" s="529"/>
      <c r="NC100" s="529"/>
      <c r="ND100" s="529"/>
      <c r="NE100" s="529"/>
      <c r="NF100" s="529"/>
      <c r="NG100" s="529"/>
      <c r="NH100" s="529"/>
      <c r="NI100" s="529"/>
      <c r="NJ100" s="529"/>
      <c r="NK100" s="529"/>
      <c r="NL100" s="529"/>
      <c r="NM100" s="529"/>
      <c r="NN100" s="529"/>
      <c r="NO100" s="529"/>
      <c r="NP100" s="529"/>
      <c r="NQ100" s="529"/>
      <c r="NR100" s="529"/>
      <c r="NS100" s="529"/>
      <c r="NT100" s="529"/>
      <c r="NU100" s="529"/>
      <c r="NV100" s="379">
        <f t="shared" si="1277"/>
        <v>0</v>
      </c>
      <c r="NW100" s="100">
        <f t="shared" si="2020"/>
        <v>0</v>
      </c>
      <c r="NX100" s="189">
        <f t="shared" si="2021"/>
        <v>0</v>
      </c>
      <c r="NY100" s="189">
        <f t="shared" si="2022"/>
        <v>0</v>
      </c>
      <c r="NZ100" s="189">
        <f t="shared" si="1278"/>
        <v>910.40000000000009</v>
      </c>
      <c r="OA100" s="189">
        <f t="shared" si="2023"/>
        <v>0</v>
      </c>
      <c r="OB100" s="377">
        <f t="shared" si="2024"/>
        <v>0</v>
      </c>
      <c r="OC100" s="105">
        <f t="shared" si="2046"/>
        <v>0</v>
      </c>
      <c r="OE100" s="376">
        <f t="shared" si="1279"/>
        <v>0</v>
      </c>
      <c r="OF100" s="189">
        <f t="shared" si="1280"/>
        <v>0</v>
      </c>
      <c r="OG100" s="189">
        <f t="shared" si="1281"/>
        <v>0</v>
      </c>
      <c r="OH100" s="189">
        <f t="shared" si="1282"/>
        <v>0</v>
      </c>
      <c r="OI100" s="189">
        <f t="shared" si="1283"/>
        <v>0</v>
      </c>
      <c r="OJ100" s="377">
        <f t="shared" si="1284"/>
        <v>0</v>
      </c>
      <c r="OK100" s="94">
        <f t="shared" si="1608"/>
        <v>0</v>
      </c>
      <c r="OM100" s="94">
        <f t="shared" si="1609"/>
        <v>0</v>
      </c>
      <c r="ON100" s="189">
        <f t="shared" si="1610"/>
        <v>0</v>
      </c>
      <c r="OO100" s="189" t="str">
        <f t="shared" si="1611"/>
        <v>.00000000000</v>
      </c>
      <c r="OP100" s="189">
        <f t="shared" si="1285"/>
        <v>0</v>
      </c>
      <c r="OQ100" s="189">
        <f t="shared" si="1612"/>
        <v>0</v>
      </c>
      <c r="OR100" s="94" t="str">
        <f t="shared" si="1613"/>
        <v>.00000000000</v>
      </c>
      <c r="OS100" s="94">
        <f t="shared" si="1614"/>
        <v>0</v>
      </c>
      <c r="OU100" s="94">
        <f t="shared" si="1615"/>
        <v>0</v>
      </c>
      <c r="OV100" s="189">
        <f t="shared" si="1616"/>
        <v>0</v>
      </c>
      <c r="OW100" s="189" t="str">
        <f t="shared" si="1617"/>
        <v>.00000000000</v>
      </c>
      <c r="OX100" s="189">
        <f t="shared" si="1286"/>
        <v>900.40000000000009</v>
      </c>
      <c r="OY100" s="189">
        <f t="shared" si="1618"/>
        <v>900</v>
      </c>
      <c r="OZ100" s="94" t="str">
        <f t="shared" si="1619"/>
        <v>.40000000000</v>
      </c>
      <c r="PA100" s="94">
        <f t="shared" si="1620"/>
        <v>0</v>
      </c>
      <c r="PC100" s="94">
        <f t="shared" si="1287"/>
        <v>0</v>
      </c>
      <c r="PD100" s="189">
        <f t="shared" si="1288"/>
        <v>0</v>
      </c>
      <c r="PE100" s="189">
        <f t="shared" si="1289"/>
        <v>0</v>
      </c>
      <c r="PF100" s="189">
        <f t="shared" si="1290"/>
        <v>0</v>
      </c>
      <c r="PG100" s="189">
        <f t="shared" si="1291"/>
        <v>0</v>
      </c>
      <c r="PH100" s="94">
        <f t="shared" si="1292"/>
        <v>0</v>
      </c>
      <c r="PI100" s="94">
        <f t="shared" si="1621"/>
        <v>0</v>
      </c>
      <c r="PK100" s="105">
        <f t="shared" si="1293"/>
        <v>0</v>
      </c>
      <c r="PL100" s="121">
        <f t="shared" si="1294"/>
        <v>0</v>
      </c>
      <c r="PM100" s="121">
        <f t="shared" si="1622"/>
        <v>0</v>
      </c>
      <c r="PN100" s="121">
        <f t="shared" si="1295"/>
        <v>0</v>
      </c>
      <c r="PO100" s="121">
        <f t="shared" si="1296"/>
        <v>0</v>
      </c>
      <c r="PP100" s="121">
        <f t="shared" si="1623"/>
        <v>0</v>
      </c>
      <c r="PQ100" s="121">
        <f t="shared" si="1297"/>
        <v>0</v>
      </c>
      <c r="PS100" s="121">
        <f t="shared" si="2025"/>
        <v>0</v>
      </c>
      <c r="PT100" s="121">
        <f t="shared" si="1624"/>
        <v>0</v>
      </c>
      <c r="PU100" s="121">
        <f t="shared" si="1298"/>
        <v>0</v>
      </c>
      <c r="PV100" s="121">
        <f t="shared" si="1299"/>
        <v>0</v>
      </c>
      <c r="PW100" s="121">
        <f t="shared" si="1625"/>
        <v>0</v>
      </c>
      <c r="PX100" s="121">
        <f t="shared" si="1300"/>
        <v>0</v>
      </c>
      <c r="PY100" s="299" t="str">
        <f t="shared" si="1626"/>
        <v>-</v>
      </c>
      <c r="QA100" s="94">
        <f t="shared" si="2026"/>
        <v>0</v>
      </c>
      <c r="QB100" s="121">
        <f t="shared" si="2027"/>
        <v>0</v>
      </c>
      <c r="QC100" s="121">
        <f t="shared" si="1627"/>
        <v>0</v>
      </c>
      <c r="QE100" s="383">
        <v>91</v>
      </c>
      <c r="QF100" s="121">
        <f t="shared" si="1301"/>
        <v>0</v>
      </c>
      <c r="QG100" s="121">
        <f t="shared" si="1628"/>
        <v>0</v>
      </c>
      <c r="QH100" s="121" t="str">
        <f t="shared" si="1629"/>
        <v>.00000000000</v>
      </c>
      <c r="QI100" s="121">
        <f t="shared" si="1302"/>
        <v>0</v>
      </c>
      <c r="QJ100" s="121">
        <f t="shared" si="1630"/>
        <v>0</v>
      </c>
      <c r="QK100" s="121" t="str">
        <f t="shared" si="1631"/>
        <v>.00000000000</v>
      </c>
      <c r="QM100" s="121">
        <f t="shared" si="1632"/>
        <v>9999999999</v>
      </c>
      <c r="QO100" s="100" t="s">
        <v>568</v>
      </c>
      <c r="QP100" s="530">
        <v>2</v>
      </c>
      <c r="QQ100" s="123" t="s">
        <v>331</v>
      </c>
      <c r="QT100" s="124">
        <f t="shared" si="2052"/>
        <v>9999999999999</v>
      </c>
      <c r="QU100" s="124">
        <f t="shared" si="2052"/>
        <v>9999999999999</v>
      </c>
      <c r="QV100" s="124">
        <f t="shared" si="2052"/>
        <v>9999999999999</v>
      </c>
      <c r="QW100" s="124">
        <f t="shared" si="2047"/>
        <v>9999999999999</v>
      </c>
      <c r="QX100" s="507">
        <f t="shared" si="2053"/>
        <v>0</v>
      </c>
      <c r="QY100" s="457">
        <f t="shared" si="2048"/>
        <v>0</v>
      </c>
      <c r="QZ100" s="457">
        <f t="shared" si="2049"/>
        <v>0</v>
      </c>
      <c r="RA100" s="457">
        <f t="shared" si="2054"/>
        <v>0</v>
      </c>
      <c r="RI100" s="507">
        <f t="shared" si="1633"/>
        <v>0</v>
      </c>
      <c r="RJ100" s="795">
        <f t="shared" si="1634"/>
        <v>0</v>
      </c>
      <c r="RK100" s="518" t="str">
        <f t="shared" si="1635"/>
        <v>.00000000000</v>
      </c>
      <c r="RL100" s="511">
        <f t="shared" si="1636"/>
        <v>930</v>
      </c>
      <c r="RM100" s="795">
        <f t="shared" si="1637"/>
        <v>930</v>
      </c>
      <c r="RN100" s="518" t="str">
        <f t="shared" si="1638"/>
        <v>.00000000000</v>
      </c>
      <c r="RO100" s="507">
        <f t="shared" si="1639"/>
        <v>0</v>
      </c>
      <c r="RP100" s="795">
        <f t="shared" si="1640"/>
        <v>0</v>
      </c>
      <c r="RQ100" s="518" t="str">
        <f t="shared" si="1641"/>
        <v>.00000000000</v>
      </c>
      <c r="RR100" s="511">
        <f t="shared" si="1642"/>
        <v>1020</v>
      </c>
      <c r="RS100" s="795">
        <f t="shared" si="1643"/>
        <v>1020</v>
      </c>
      <c r="RT100" s="518" t="str">
        <f t="shared" si="1644"/>
        <v>.00000000000</v>
      </c>
      <c r="RZ100" s="131">
        <f t="shared" si="1303"/>
        <v>0</v>
      </c>
      <c r="SA100" s="124">
        <f t="shared" si="1645"/>
        <v>0</v>
      </c>
      <c r="SB100" s="121" t="str">
        <f t="shared" si="1646"/>
        <v>.00000000000</v>
      </c>
      <c r="SC100" s="120">
        <f t="shared" si="1304"/>
        <v>0</v>
      </c>
      <c r="SD100" s="124">
        <f t="shared" si="1647"/>
        <v>0</v>
      </c>
      <c r="SE100" s="121" t="str">
        <f t="shared" si="1648"/>
        <v>.00000000000</v>
      </c>
      <c r="SF100" s="131">
        <f t="shared" si="1305"/>
        <v>0</v>
      </c>
      <c r="SG100" s="124">
        <f t="shared" si="1649"/>
        <v>0</v>
      </c>
      <c r="SH100" s="121" t="str">
        <f t="shared" si="1650"/>
        <v>.00000000000</v>
      </c>
      <c r="SI100" s="120">
        <f t="shared" si="1306"/>
        <v>0</v>
      </c>
      <c r="SJ100" s="124">
        <f t="shared" si="1651"/>
        <v>0</v>
      </c>
      <c r="SK100" s="121" t="str">
        <f t="shared" si="1652"/>
        <v>.00000000000</v>
      </c>
      <c r="SM100" s="131">
        <f t="shared" si="1307"/>
        <v>0</v>
      </c>
      <c r="SN100" s="124">
        <f t="shared" si="1653"/>
        <v>0</v>
      </c>
      <c r="SO100" s="121" t="str">
        <f t="shared" si="1654"/>
        <v>.00000000000</v>
      </c>
      <c r="SP100" s="120">
        <f t="shared" si="1308"/>
        <v>0</v>
      </c>
      <c r="SQ100" s="124">
        <f t="shared" si="1655"/>
        <v>0</v>
      </c>
      <c r="SR100" s="121" t="str">
        <f t="shared" si="1656"/>
        <v>.00000000000</v>
      </c>
      <c r="SS100" s="121">
        <f t="shared" si="1309"/>
        <v>0</v>
      </c>
      <c r="SU100" s="94">
        <f t="shared" si="2028"/>
        <v>-1</v>
      </c>
      <c r="SV100" s="121">
        <f t="shared" si="2029"/>
        <v>-1</v>
      </c>
      <c r="SW100" s="121" t="str">
        <f t="shared" si="1657"/>
        <v>.00000000000</v>
      </c>
      <c r="SX100" s="94">
        <f t="shared" si="2030"/>
        <v>1830</v>
      </c>
      <c r="SY100" s="121">
        <f t="shared" si="2031"/>
        <v>1830</v>
      </c>
      <c r="SZ100" s="121" t="str">
        <f t="shared" si="1658"/>
        <v>.00000000000</v>
      </c>
      <c r="TA100" s="94" t="str">
        <f t="shared" si="1659"/>
        <v>183,000</v>
      </c>
      <c r="TB100" s="94">
        <v>91</v>
      </c>
      <c r="TC100" s="94">
        <f t="shared" si="1660"/>
        <v>0</v>
      </c>
      <c r="TE100" s="121">
        <f t="shared" si="1661"/>
        <v>0</v>
      </c>
      <c r="TF100" s="121">
        <f t="shared" si="1662"/>
        <v>0</v>
      </c>
      <c r="TG100" s="121" t="str">
        <f t="shared" si="2063"/>
        <v>.00000000000</v>
      </c>
      <c r="TH100" s="121">
        <f t="shared" si="1310"/>
        <v>7</v>
      </c>
      <c r="TI100" s="121">
        <f t="shared" si="2064"/>
        <v>7</v>
      </c>
      <c r="TJ100" s="121" t="str">
        <f t="shared" si="2065"/>
        <v>.00000000000</v>
      </c>
      <c r="TK100" s="94">
        <f t="shared" si="2032"/>
        <v>0</v>
      </c>
      <c r="TL100" s="94">
        <v>91</v>
      </c>
      <c r="TM100" s="94">
        <f t="shared" si="1311"/>
        <v>0</v>
      </c>
      <c r="TO100" s="121">
        <f t="shared" si="1663"/>
        <v>0</v>
      </c>
      <c r="TP100" s="121">
        <f t="shared" si="1664"/>
        <v>0</v>
      </c>
      <c r="TQ100" s="121" t="str">
        <f t="shared" si="1665"/>
        <v>.00000000000</v>
      </c>
      <c r="TR100" s="121">
        <f t="shared" si="1312"/>
        <v>928</v>
      </c>
      <c r="TS100" s="121">
        <f t="shared" si="1666"/>
        <v>928</v>
      </c>
      <c r="TT100" s="121" t="str">
        <f t="shared" si="1667"/>
        <v>.00000000000</v>
      </c>
      <c r="TU100" s="94">
        <f t="shared" si="1668"/>
        <v>0</v>
      </c>
      <c r="TW100" s="105">
        <f t="shared" si="1669"/>
        <v>-9.4500000004499998E-2</v>
      </c>
      <c r="TX100" s="105">
        <f t="shared" si="1670"/>
        <v>0</v>
      </c>
      <c r="TY100" s="105">
        <f t="shared" si="1671"/>
        <v>-9.4500000004499998E-2</v>
      </c>
      <c r="TZ100" s="105">
        <f t="shared" si="1672"/>
        <v>0</v>
      </c>
      <c r="UA100" s="105">
        <f t="shared" si="1673"/>
        <v>0</v>
      </c>
      <c r="UB100" s="105">
        <f t="shared" si="1674"/>
        <v>0</v>
      </c>
      <c r="UC100" s="105">
        <f t="shared" si="1313"/>
        <v>0</v>
      </c>
      <c r="UD100" s="105">
        <f t="shared" si="1314"/>
        <v>0</v>
      </c>
      <c r="UE100" s="105">
        <f t="shared" si="1315"/>
        <v>0</v>
      </c>
      <c r="UF100" s="105">
        <f t="shared" si="1675"/>
        <v>0</v>
      </c>
      <c r="UG100" s="105">
        <f t="shared" si="1675"/>
        <v>0</v>
      </c>
      <c r="UH100" s="105">
        <f t="shared" si="1675"/>
        <v>0</v>
      </c>
      <c r="UI100" s="613">
        <f>LARGE(UF100:UH104,1)</f>
        <v>0</v>
      </c>
      <c r="UK100" s="105">
        <f t="shared" si="1316"/>
        <v>315.15000000014999</v>
      </c>
      <c r="UL100" s="102">
        <f t="shared" si="1676"/>
        <v>315</v>
      </c>
      <c r="UM100" s="105" t="str">
        <f t="shared" si="1677"/>
        <v>.15000000015</v>
      </c>
      <c r="UN100" s="105">
        <f t="shared" si="1678"/>
        <v>-9.4500000004499998E-2</v>
      </c>
      <c r="UO100" s="102">
        <f t="shared" si="1679"/>
        <v>-1</v>
      </c>
      <c r="UP100" s="105" t="str">
        <f t="shared" si="1680"/>
        <v>.90550000000</v>
      </c>
      <c r="UQ100" s="105">
        <f>$UT$3</f>
        <v>318.30000000029997</v>
      </c>
      <c r="UR100" s="105">
        <f t="shared" si="1681"/>
        <v>318</v>
      </c>
      <c r="US100" s="105" t="str">
        <f t="shared" si="1682"/>
        <v>.30000000030</v>
      </c>
      <c r="UT100" s="103">
        <f t="shared" si="1317"/>
        <v>0</v>
      </c>
      <c r="UU100" s="102">
        <f t="shared" si="1683"/>
        <v>0</v>
      </c>
      <c r="UV100" s="105" t="str">
        <f t="shared" si="1684"/>
        <v>.00000000000</v>
      </c>
      <c r="UW100" s="105">
        <f t="shared" si="1318"/>
        <v>321.45000000044996</v>
      </c>
      <c r="UX100" s="102">
        <f t="shared" si="1685"/>
        <v>321</v>
      </c>
      <c r="UY100" s="105" t="str">
        <f t="shared" si="1686"/>
        <v>.45000000045</v>
      </c>
      <c r="UZ100" s="103">
        <f t="shared" si="2033"/>
        <v>-9.4500000004499998E-2</v>
      </c>
      <c r="VA100" s="102">
        <f t="shared" si="1687"/>
        <v>-1</v>
      </c>
      <c r="VB100" s="105" t="str">
        <f t="shared" si="1688"/>
        <v>.90550000000</v>
      </c>
      <c r="VC100" s="94" t="str">
        <f t="shared" si="1319"/>
        <v>-</v>
      </c>
      <c r="VD100" s="94" t="str">
        <f t="shared" si="1320"/>
        <v>-</v>
      </c>
      <c r="VE100" s="94" t="str">
        <f t="shared" si="1321"/>
        <v>-</v>
      </c>
      <c r="VF100" s="94" t="str">
        <f t="shared" si="1322"/>
        <v>-</v>
      </c>
      <c r="VH100" s="105">
        <f t="shared" si="1689"/>
        <v>315.15000000014999</v>
      </c>
      <c r="VI100" s="102">
        <f t="shared" si="1690"/>
        <v>315</v>
      </c>
      <c r="VJ100" s="105" t="str">
        <f t="shared" si="1691"/>
        <v>.15000000015</v>
      </c>
      <c r="VK100" s="103">
        <f t="shared" si="1692"/>
        <v>0</v>
      </c>
      <c r="VL100" s="102">
        <f t="shared" si="1693"/>
        <v>0</v>
      </c>
      <c r="VM100" s="105" t="str">
        <f t="shared" si="2034"/>
        <v>.00000000000</v>
      </c>
      <c r="VN100" s="105">
        <f t="shared" si="1694"/>
        <v>315.15000000014999</v>
      </c>
      <c r="VO100" s="102">
        <f t="shared" si="1695"/>
        <v>315</v>
      </c>
      <c r="VP100" s="105" t="str">
        <f t="shared" si="1696"/>
        <v>.15000000015</v>
      </c>
      <c r="VQ100" s="103">
        <f t="shared" si="1697"/>
        <v>-9.4500000004499998E-2</v>
      </c>
      <c r="VR100" s="102">
        <f t="shared" si="1698"/>
        <v>-1</v>
      </c>
      <c r="VS100" s="105" t="str">
        <f t="shared" si="1699"/>
        <v>.90550000000</v>
      </c>
      <c r="VT100" s="105">
        <f t="shared" si="1700"/>
        <v>318.30000000029997</v>
      </c>
      <c r="VU100" s="105">
        <f t="shared" si="1701"/>
        <v>318</v>
      </c>
      <c r="VV100" s="105" t="str">
        <f t="shared" si="1702"/>
        <v>.30000000030</v>
      </c>
      <c r="VW100" s="103">
        <f t="shared" si="1703"/>
        <v>0</v>
      </c>
      <c r="VX100" s="102">
        <f t="shared" si="1704"/>
        <v>0</v>
      </c>
      <c r="VY100" s="105" t="str">
        <f t="shared" si="1705"/>
        <v>.00000000000</v>
      </c>
      <c r="VZ100" s="105">
        <f t="shared" si="1706"/>
        <v>321.45000000044996</v>
      </c>
      <c r="WA100" s="102">
        <f t="shared" si="1707"/>
        <v>321</v>
      </c>
      <c r="WB100" s="105" t="str">
        <f t="shared" si="1708"/>
        <v>.45000000045</v>
      </c>
      <c r="WC100" s="103">
        <f t="shared" si="2035"/>
        <v>-9.4500000004499998E-2</v>
      </c>
      <c r="WD100" s="102">
        <f t="shared" si="1709"/>
        <v>-1</v>
      </c>
      <c r="WE100" s="105" t="str">
        <f t="shared" si="1710"/>
        <v>.90550000000</v>
      </c>
      <c r="WF100" s="105">
        <f t="shared" si="1711"/>
        <v>321.45000000044996</v>
      </c>
      <c r="WG100" s="102">
        <f t="shared" si="1712"/>
        <v>321</v>
      </c>
      <c r="WH100" s="105" t="str">
        <f t="shared" si="1713"/>
        <v>.45000000045</v>
      </c>
      <c r="WI100" s="103">
        <f t="shared" si="1714"/>
        <v>0</v>
      </c>
      <c r="WJ100" s="102">
        <f t="shared" si="1715"/>
        <v>0</v>
      </c>
      <c r="WK100" s="105" t="str">
        <f t="shared" si="1716"/>
        <v>.00000000000</v>
      </c>
      <c r="WL100" s="343" t="str">
        <f t="shared" si="1323"/>
        <v>-</v>
      </c>
      <c r="WM100" s="343" t="str">
        <f t="shared" si="1324"/>
        <v>-</v>
      </c>
      <c r="WN100" s="343" t="str">
        <f t="shared" si="1325"/>
        <v>-</v>
      </c>
      <c r="WO100" s="343" t="str">
        <f t="shared" si="1326"/>
        <v>-</v>
      </c>
      <c r="WP100" s="343" t="str">
        <f t="shared" si="1327"/>
        <v>-</v>
      </c>
      <c r="WQ100" s="343" t="str">
        <f t="shared" si="1328"/>
        <v>-</v>
      </c>
      <c r="WS100" s="103">
        <f t="shared" si="1329"/>
        <v>0</v>
      </c>
      <c r="WT100" s="103">
        <f t="shared" si="1330"/>
        <v>0</v>
      </c>
      <c r="WU100" s="103">
        <f t="shared" si="1331"/>
        <v>0</v>
      </c>
      <c r="WV100" s="103">
        <f t="shared" si="1332"/>
        <v>0</v>
      </c>
      <c r="WW100" s="103">
        <f t="shared" si="1333"/>
        <v>0</v>
      </c>
      <c r="WX100" s="120">
        <f t="shared" si="1334"/>
        <v>0</v>
      </c>
      <c r="WY100" s="103">
        <f t="shared" si="1717"/>
        <v>0</v>
      </c>
      <c r="WZ100" s="103">
        <f t="shared" si="1718"/>
        <v>0</v>
      </c>
      <c r="XA100" s="105">
        <f t="shared" si="1719"/>
        <v>0</v>
      </c>
      <c r="XB100" s="105">
        <f t="shared" si="1720"/>
        <v>0</v>
      </c>
      <c r="XC100" s="105">
        <f t="shared" si="1721"/>
        <v>0</v>
      </c>
      <c r="XD100" s="105">
        <f t="shared" si="1722"/>
        <v>0</v>
      </c>
      <c r="XE100" s="105">
        <f t="shared" si="1723"/>
        <v>0</v>
      </c>
      <c r="XF100" s="105">
        <f t="shared" si="1724"/>
        <v>0</v>
      </c>
      <c r="XG100" s="105">
        <f t="shared" si="2036"/>
        <v>0</v>
      </c>
      <c r="XH100" s="105">
        <f t="shared" si="1725"/>
        <v>0</v>
      </c>
      <c r="XI100" s="105">
        <f t="shared" si="1726"/>
        <v>0</v>
      </c>
      <c r="XJ100" s="105">
        <f t="shared" si="1727"/>
        <v>0</v>
      </c>
      <c r="XK100" s="105">
        <f t="shared" si="1728"/>
        <v>0</v>
      </c>
      <c r="XL100" s="105">
        <f t="shared" si="1729"/>
        <v>0</v>
      </c>
      <c r="XM100" s="102">
        <f t="shared" si="1335"/>
        <v>0</v>
      </c>
      <c r="XN100" s="103">
        <f t="shared" si="1730"/>
        <v>318.30000000029997</v>
      </c>
      <c r="XO100" s="103">
        <f t="shared" si="1731"/>
        <v>0</v>
      </c>
      <c r="XP100" s="103">
        <f t="shared" si="1336"/>
        <v>318.30000000029997</v>
      </c>
      <c r="XQ100" s="103">
        <f t="shared" si="1337"/>
        <v>0</v>
      </c>
      <c r="XR100" s="103">
        <f t="shared" si="1732"/>
        <v>0</v>
      </c>
      <c r="XS100" s="111">
        <f t="shared" si="1338"/>
        <v>0.03</v>
      </c>
      <c r="XU100" s="111">
        <f t="shared" si="1733"/>
        <v>0</v>
      </c>
      <c r="XV100" s="126">
        <f t="shared" si="1734"/>
        <v>0</v>
      </c>
      <c r="XW100" s="120">
        <f t="shared" si="1735"/>
        <v>0</v>
      </c>
      <c r="XX100" s="120">
        <f t="shared" si="1736"/>
        <v>0</v>
      </c>
      <c r="XY100" s="103">
        <f t="shared" si="1339"/>
        <v>0</v>
      </c>
      <c r="XZ100" s="103">
        <f t="shared" si="1737"/>
        <v>0</v>
      </c>
      <c r="YB100" s="103">
        <f t="shared" si="1738"/>
        <v>0</v>
      </c>
      <c r="YC100" s="111">
        <f t="shared" si="1739"/>
        <v>0</v>
      </c>
      <c r="YD100" s="103">
        <f t="shared" si="1740"/>
        <v>0</v>
      </c>
      <c r="YE100" s="103">
        <f t="shared" si="1741"/>
        <v>0</v>
      </c>
      <c r="YF100" s="103">
        <f t="shared" si="1340"/>
        <v>0</v>
      </c>
      <c r="YG100" s="103">
        <f t="shared" si="1742"/>
        <v>0</v>
      </c>
      <c r="YI100" s="103">
        <f t="shared" si="1341"/>
        <v>0</v>
      </c>
      <c r="YJ100" s="103">
        <f t="shared" si="1342"/>
        <v>0</v>
      </c>
      <c r="YK100" s="103">
        <f t="shared" si="1343"/>
        <v>0</v>
      </c>
      <c r="YL100" s="103">
        <f t="shared" si="1344"/>
        <v>0</v>
      </c>
      <c r="YM100" s="103">
        <f t="shared" si="1743"/>
        <v>0</v>
      </c>
      <c r="YN100" s="103">
        <f t="shared" si="1743"/>
        <v>0</v>
      </c>
      <c r="YO100" s="103">
        <f t="shared" si="1744"/>
        <v>0</v>
      </c>
      <c r="YP100" s="103">
        <f t="shared" si="1745"/>
        <v>0</v>
      </c>
      <c r="YQ100" s="103">
        <f t="shared" si="1746"/>
        <v>0</v>
      </c>
      <c r="YR100" s="103">
        <f t="shared" si="1747"/>
        <v>0</v>
      </c>
      <c r="YS100" s="103">
        <f t="shared" si="1748"/>
        <v>0</v>
      </c>
      <c r="YT100" s="103">
        <f t="shared" si="1749"/>
        <v>0</v>
      </c>
      <c r="YU100" s="103">
        <f t="shared" si="1750"/>
        <v>0</v>
      </c>
      <c r="YV100" s="103">
        <f t="shared" si="1750"/>
        <v>0</v>
      </c>
      <c r="YX100" s="103">
        <f t="shared" si="1345"/>
        <v>0</v>
      </c>
      <c r="YY100" s="103">
        <f t="shared" si="1346"/>
        <v>0</v>
      </c>
      <c r="YZ100" s="103">
        <f t="shared" si="1347"/>
        <v>0</v>
      </c>
      <c r="ZA100" s="103">
        <f t="shared" si="1348"/>
        <v>0</v>
      </c>
      <c r="ZB100" s="103">
        <f t="shared" si="1751"/>
        <v>0</v>
      </c>
      <c r="ZC100" s="103">
        <f t="shared" si="1751"/>
        <v>0</v>
      </c>
      <c r="ZD100" s="103">
        <f t="shared" si="1752"/>
        <v>0</v>
      </c>
      <c r="ZE100" s="103">
        <f t="shared" si="1753"/>
        <v>0</v>
      </c>
      <c r="ZF100" s="103">
        <f t="shared" si="1754"/>
        <v>0</v>
      </c>
      <c r="ZG100" s="103">
        <f t="shared" si="1755"/>
        <v>0</v>
      </c>
      <c r="ZH100" s="103">
        <f t="shared" si="1756"/>
        <v>0</v>
      </c>
      <c r="ZI100" s="103">
        <f t="shared" si="1757"/>
        <v>0</v>
      </c>
      <c r="ZJ100" s="103">
        <f t="shared" si="1758"/>
        <v>0</v>
      </c>
      <c r="ZK100" s="103">
        <f t="shared" si="1758"/>
        <v>0</v>
      </c>
      <c r="ZM100" s="103">
        <f t="shared" si="1759"/>
        <v>0</v>
      </c>
      <c r="ZN100" s="103">
        <f t="shared" si="1759"/>
        <v>0</v>
      </c>
      <c r="ZP100" s="127">
        <f t="shared" si="1349"/>
        <v>315.15000000014999</v>
      </c>
      <c r="ZQ100" s="127">
        <f t="shared" si="1350"/>
        <v>0</v>
      </c>
      <c r="ZR100" s="127">
        <f t="shared" si="1351"/>
        <v>315.15000000014999</v>
      </c>
      <c r="ZS100" s="127">
        <f t="shared" si="1352"/>
        <v>-9.4500000004499998E-2</v>
      </c>
      <c r="ZT100" s="127">
        <f t="shared" si="1353"/>
        <v>318.30000000029997</v>
      </c>
      <c r="ZU100" s="127">
        <f t="shared" si="1354"/>
        <v>0</v>
      </c>
      <c r="ZV100" s="127">
        <f t="shared" si="1355"/>
        <v>321.45000000044996</v>
      </c>
      <c r="ZW100" s="127">
        <f t="shared" si="1356"/>
        <v>-9.4500000004499998E-2</v>
      </c>
      <c r="ZX100" s="127">
        <f t="shared" si="1357"/>
        <v>321.45000000044996</v>
      </c>
      <c r="ZY100" s="127">
        <f t="shared" si="1358"/>
        <v>0</v>
      </c>
      <c r="ZZ100" s="127">
        <f t="shared" si="1760"/>
        <v>318.30000000029997</v>
      </c>
      <c r="AAA100" s="127">
        <f t="shared" si="1761"/>
        <v>0</v>
      </c>
      <c r="AAB100" s="127">
        <f t="shared" si="1762"/>
        <v>0</v>
      </c>
      <c r="AAC100" s="127">
        <f t="shared" si="1763"/>
        <v>-0.29767500002834879</v>
      </c>
      <c r="AAD100" s="127">
        <f t="shared" si="1764"/>
        <v>0</v>
      </c>
      <c r="AAE100" s="127">
        <f t="shared" si="1765"/>
        <v>-0.29767500002834879</v>
      </c>
      <c r="AAF100" s="127">
        <f t="shared" si="1766"/>
        <v>0</v>
      </c>
      <c r="AAG100" s="129">
        <f t="shared" si="1767"/>
        <v>0</v>
      </c>
      <c r="AAH100" s="130">
        <f t="shared" si="1359"/>
        <v>0</v>
      </c>
      <c r="AAI100" s="130">
        <f t="shared" si="1768"/>
        <v>0</v>
      </c>
      <c r="AAJ100" s="130">
        <f t="shared" si="1769"/>
        <v>0</v>
      </c>
      <c r="AAK100" s="130">
        <f t="shared" si="1770"/>
        <v>0</v>
      </c>
      <c r="AAL100" s="385">
        <f t="shared" si="1360"/>
        <v>0</v>
      </c>
      <c r="AAM100" s="130">
        <f t="shared" si="2037"/>
        <v>0</v>
      </c>
      <c r="AAN100" s="130">
        <f t="shared" si="1771"/>
        <v>0</v>
      </c>
      <c r="AAO100" s="130">
        <f t="shared" si="2038"/>
        <v>0</v>
      </c>
      <c r="AAP100" s="130">
        <f t="shared" si="2038"/>
        <v>0</v>
      </c>
      <c r="AAQ100" s="386">
        <f t="shared" si="1361"/>
        <v>0</v>
      </c>
      <c r="AAR100" s="130">
        <f t="shared" si="1362"/>
        <v>0</v>
      </c>
      <c r="AAS100" s="387">
        <f t="shared" si="1772"/>
        <v>0</v>
      </c>
      <c r="AAT100" s="130">
        <f t="shared" si="1773"/>
        <v>0</v>
      </c>
      <c r="AAU100" s="130">
        <f t="shared" si="1774"/>
        <v>0</v>
      </c>
      <c r="AAW100" s="93">
        <f t="shared" si="2039"/>
        <v>0</v>
      </c>
      <c r="AAX100" s="120">
        <f t="shared" si="2039"/>
        <v>0</v>
      </c>
      <c r="AAZ100" s="94">
        <f t="shared" si="1363"/>
        <v>0</v>
      </c>
      <c r="ABA100" s="120">
        <f t="shared" si="1364"/>
        <v>0</v>
      </c>
      <c r="ABB100" s="120">
        <f t="shared" si="1365"/>
        <v>0</v>
      </c>
      <c r="ABD100" s="120">
        <f t="shared" si="1366"/>
        <v>0</v>
      </c>
      <c r="ABE100" s="120">
        <f t="shared" si="1367"/>
        <v>0</v>
      </c>
      <c r="ABF100" s="120">
        <f t="shared" si="1775"/>
        <v>0</v>
      </c>
      <c r="ABG100" s="131">
        <f t="shared" si="1368"/>
        <v>0</v>
      </c>
      <c r="ABH100" s="102">
        <f t="shared" si="1369"/>
        <v>0</v>
      </c>
      <c r="ABI100" s="105">
        <f t="shared" si="1370"/>
        <v>0</v>
      </c>
      <c r="ABJ100" s="131">
        <f t="shared" si="1371"/>
        <v>0</v>
      </c>
      <c r="ABK100" s="102">
        <f t="shared" si="1372"/>
        <v>0</v>
      </c>
      <c r="ABL100" s="105">
        <f t="shared" si="1373"/>
        <v>0</v>
      </c>
      <c r="ABM100" s="105">
        <f t="shared" si="1374"/>
        <v>0</v>
      </c>
      <c r="ABO100" s="131">
        <f t="shared" si="1776"/>
        <v>0</v>
      </c>
      <c r="ABP100" s="102">
        <f t="shared" si="1375"/>
        <v>0</v>
      </c>
      <c r="ABQ100" s="105">
        <f t="shared" si="1376"/>
        <v>0</v>
      </c>
      <c r="ABR100" s="131">
        <f t="shared" si="1377"/>
        <v>0</v>
      </c>
      <c r="ABS100" s="102">
        <f t="shared" si="1378"/>
        <v>0</v>
      </c>
      <c r="ABT100" s="105">
        <f t="shared" si="1379"/>
        <v>0</v>
      </c>
      <c r="ABU100" s="105">
        <f t="shared" si="1380"/>
        <v>0</v>
      </c>
      <c r="ABV100" s="105"/>
      <c r="ABW100" s="131">
        <f t="shared" si="1777"/>
        <v>0</v>
      </c>
      <c r="ABX100" s="102">
        <f t="shared" si="1778"/>
        <v>0</v>
      </c>
      <c r="ABY100" s="105">
        <f t="shared" si="1779"/>
        <v>0</v>
      </c>
      <c r="ABZ100" s="131">
        <f t="shared" si="1381"/>
        <v>0</v>
      </c>
      <c r="ACA100" s="102">
        <f t="shared" si="1780"/>
        <v>0</v>
      </c>
      <c r="ACB100" s="105">
        <f t="shared" si="1781"/>
        <v>0</v>
      </c>
      <c r="ACC100" s="105">
        <f t="shared" si="1782"/>
        <v>0</v>
      </c>
      <c r="ACE100" s="105">
        <f t="shared" si="1382"/>
        <v>0</v>
      </c>
      <c r="ACF100" s="105">
        <f t="shared" si="1383"/>
        <v>0</v>
      </c>
      <c r="ACG100" s="94">
        <f t="shared" si="1384"/>
        <v>0</v>
      </c>
      <c r="ACH100" s="131">
        <f t="shared" si="1385"/>
        <v>0</v>
      </c>
      <c r="ACI100" s="102">
        <f t="shared" si="1386"/>
        <v>0</v>
      </c>
      <c r="ACJ100" s="105">
        <f t="shared" si="1387"/>
        <v>0</v>
      </c>
      <c r="ACK100" s="131">
        <f t="shared" si="1388"/>
        <v>0</v>
      </c>
      <c r="ACL100" s="102">
        <f t="shared" si="1389"/>
        <v>0</v>
      </c>
      <c r="ACM100" s="105">
        <f t="shared" si="1390"/>
        <v>0</v>
      </c>
      <c r="ACN100" s="120">
        <f t="shared" si="1391"/>
        <v>0</v>
      </c>
      <c r="ACO100" s="120">
        <f t="shared" si="1392"/>
        <v>0</v>
      </c>
      <c r="ACP100" s="120">
        <f t="shared" si="1393"/>
        <v>0</v>
      </c>
      <c r="ACQ100" s="120">
        <f t="shared" si="1394"/>
        <v>0</v>
      </c>
      <c r="ACR100" s="120">
        <f t="shared" si="1395"/>
        <v>0</v>
      </c>
      <c r="ACS100" s="120">
        <f t="shared" si="1396"/>
        <v>0</v>
      </c>
      <c r="ACT100" s="120">
        <f t="shared" si="1783"/>
        <v>0</v>
      </c>
      <c r="ACV100" s="105">
        <f t="shared" si="1784"/>
        <v>0</v>
      </c>
      <c r="ACW100" s="131">
        <f t="shared" si="1397"/>
        <v>0</v>
      </c>
      <c r="ACX100" s="102">
        <f t="shared" si="1398"/>
        <v>0</v>
      </c>
      <c r="ACY100" s="105">
        <f t="shared" si="1399"/>
        <v>0</v>
      </c>
      <c r="ACZ100" s="131">
        <f t="shared" si="1400"/>
        <v>0</v>
      </c>
      <c r="ADA100" s="102">
        <f t="shared" si="1401"/>
        <v>0</v>
      </c>
      <c r="ADB100" s="105">
        <f t="shared" si="1402"/>
        <v>0</v>
      </c>
      <c r="ADD100" s="103">
        <f t="shared" si="1403"/>
        <v>0</v>
      </c>
      <c r="ADE100" s="103">
        <f t="shared" si="1404"/>
        <v>0</v>
      </c>
      <c r="ADF100" s="103">
        <f t="shared" si="1405"/>
        <v>0</v>
      </c>
      <c r="ADG100" s="103">
        <f t="shared" si="1406"/>
        <v>0</v>
      </c>
      <c r="ADH100" s="103">
        <f t="shared" si="1407"/>
        <v>0</v>
      </c>
      <c r="ADI100" s="103">
        <f t="shared" si="1408"/>
        <v>0</v>
      </c>
      <c r="ADJ100" s="120">
        <f t="shared" si="1785"/>
        <v>0</v>
      </c>
      <c r="ADL100" s="103">
        <f t="shared" si="1409"/>
        <v>318.30000000029997</v>
      </c>
      <c r="ADM100" s="102">
        <f t="shared" si="1786"/>
        <v>318</v>
      </c>
      <c r="ADN100" s="105" t="str">
        <f t="shared" si="1787"/>
        <v>.30000000030</v>
      </c>
      <c r="ADO100" s="105">
        <f t="shared" si="1410"/>
        <v>0</v>
      </c>
      <c r="ADP100" s="102">
        <f t="shared" si="1788"/>
        <v>0</v>
      </c>
      <c r="ADQ100" s="105" t="str">
        <f t="shared" si="1789"/>
        <v>.00000000000</v>
      </c>
      <c r="ADR100" s="105">
        <f t="shared" si="1411"/>
        <v>318.30000000029997</v>
      </c>
      <c r="ADS100" s="102">
        <f t="shared" si="1790"/>
        <v>318</v>
      </c>
      <c r="ADT100" s="105" t="str">
        <f t="shared" si="1791"/>
        <v>.30000000030</v>
      </c>
      <c r="ADU100" s="103">
        <f t="shared" si="1412"/>
        <v>0</v>
      </c>
      <c r="ADV100" s="102">
        <f t="shared" si="1792"/>
        <v>0</v>
      </c>
      <c r="ADW100" s="105" t="str">
        <f t="shared" si="1793"/>
        <v>.00000000000</v>
      </c>
      <c r="ADX100" s="105">
        <f t="shared" si="1413"/>
        <v>318.30000000029997</v>
      </c>
      <c r="ADY100" s="102">
        <f t="shared" si="1794"/>
        <v>318</v>
      </c>
      <c r="ADZ100" s="105" t="str">
        <f t="shared" si="1795"/>
        <v>.30000000030</v>
      </c>
      <c r="AEA100" s="103">
        <f t="shared" si="1414"/>
        <v>0</v>
      </c>
      <c r="AEB100" s="102">
        <f t="shared" si="1796"/>
        <v>0</v>
      </c>
      <c r="AEC100" s="105" t="str">
        <f t="shared" si="1797"/>
        <v>.00000000000</v>
      </c>
      <c r="AEE100" s="103">
        <f t="shared" si="1415"/>
        <v>0</v>
      </c>
      <c r="AEF100" s="103">
        <f t="shared" si="1416"/>
        <v>0</v>
      </c>
      <c r="AEG100" s="103">
        <f t="shared" si="1417"/>
        <v>0</v>
      </c>
      <c r="AEH100" s="103">
        <f t="shared" si="1418"/>
        <v>0</v>
      </c>
      <c r="AEI100" s="103">
        <f t="shared" si="1419"/>
        <v>0</v>
      </c>
      <c r="AEJ100" s="103">
        <f t="shared" si="1420"/>
        <v>0</v>
      </c>
      <c r="AEK100" s="103">
        <f t="shared" si="1421"/>
        <v>0</v>
      </c>
      <c r="AEL100" s="102">
        <f t="shared" si="1422"/>
        <v>0</v>
      </c>
      <c r="AEM100" s="105">
        <f t="shared" si="1423"/>
        <v>0</v>
      </c>
      <c r="AEN100" s="103">
        <f t="shared" si="1424"/>
        <v>0</v>
      </c>
      <c r="AEO100" s="102">
        <f t="shared" si="1425"/>
        <v>0</v>
      </c>
      <c r="AEP100" s="105">
        <f t="shared" si="1426"/>
        <v>0</v>
      </c>
      <c r="AEQ100" s="103">
        <f t="shared" si="1427"/>
        <v>0</v>
      </c>
      <c r="AER100" s="102">
        <f t="shared" si="1428"/>
        <v>0</v>
      </c>
      <c r="AES100" s="105">
        <f t="shared" si="1429"/>
        <v>0</v>
      </c>
      <c r="AET100" s="103">
        <f t="shared" si="1430"/>
        <v>0</v>
      </c>
      <c r="AEU100" s="102">
        <f t="shared" si="1431"/>
        <v>0</v>
      </c>
      <c r="AEV100" s="105">
        <f t="shared" si="1432"/>
        <v>0</v>
      </c>
      <c r="AEW100" s="105">
        <f t="shared" si="1433"/>
        <v>0</v>
      </c>
      <c r="AEX100" s="102">
        <f t="shared" si="1434"/>
        <v>0</v>
      </c>
      <c r="AEY100" s="105">
        <f t="shared" si="1435"/>
        <v>0</v>
      </c>
      <c r="AEZ100" s="103">
        <f t="shared" si="1436"/>
        <v>0</v>
      </c>
      <c r="AFA100" s="102">
        <f t="shared" si="1437"/>
        <v>0</v>
      </c>
      <c r="AFB100" s="105">
        <f t="shared" si="1438"/>
        <v>0</v>
      </c>
      <c r="AFD100" s="132">
        <f t="shared" si="1439"/>
        <v>0</v>
      </c>
      <c r="AFE100" s="94">
        <f t="shared" si="1798"/>
        <v>3.1500000001499999</v>
      </c>
      <c r="AFF100" s="93">
        <f t="shared" si="1799"/>
        <v>0</v>
      </c>
      <c r="AFG100" s="93">
        <f t="shared" si="1440"/>
        <v>0</v>
      </c>
      <c r="AFH100" s="94">
        <f t="shared" si="1800"/>
        <v>3.1500000001499999</v>
      </c>
      <c r="AFI100" s="93">
        <f t="shared" si="1801"/>
        <v>0</v>
      </c>
      <c r="AFJ100" s="103">
        <f t="shared" si="1802"/>
        <v>315.15000000014999</v>
      </c>
      <c r="AFK100" s="102">
        <f t="shared" si="1803"/>
        <v>315</v>
      </c>
      <c r="AFL100" s="105" t="str">
        <f t="shared" si="1804"/>
        <v>.15000000015</v>
      </c>
      <c r="AFM100" s="103">
        <f t="shared" si="1805"/>
        <v>0</v>
      </c>
      <c r="AFN100" s="102">
        <f t="shared" si="1806"/>
        <v>0</v>
      </c>
      <c r="AFO100" s="105" t="str">
        <f t="shared" si="1807"/>
        <v>.00000000000</v>
      </c>
      <c r="AFP100" s="105">
        <f t="shared" si="1441"/>
        <v>318.30000000029997</v>
      </c>
      <c r="AFQ100" s="102">
        <f t="shared" si="1808"/>
        <v>318</v>
      </c>
      <c r="AFR100" s="105" t="str">
        <f t="shared" si="1809"/>
        <v>.30000000030</v>
      </c>
      <c r="AFS100" s="103">
        <f t="shared" si="1442"/>
        <v>0</v>
      </c>
      <c r="AFT100" s="102">
        <f t="shared" si="1810"/>
        <v>0</v>
      </c>
      <c r="AFU100" s="105" t="str">
        <f t="shared" si="1811"/>
        <v>.00000000000</v>
      </c>
      <c r="AFV100" s="105">
        <f t="shared" si="1812"/>
        <v>321.45000000044996</v>
      </c>
      <c r="AFW100" s="102">
        <f t="shared" si="1813"/>
        <v>321</v>
      </c>
      <c r="AFX100" s="105" t="str">
        <f t="shared" si="1814"/>
        <v>.45000000045</v>
      </c>
      <c r="AFY100" s="103">
        <f t="shared" si="1815"/>
        <v>0</v>
      </c>
      <c r="AFZ100" s="102">
        <f t="shared" si="1816"/>
        <v>0</v>
      </c>
      <c r="AGA100" s="105" t="str">
        <f t="shared" si="1817"/>
        <v>.00000000000</v>
      </c>
      <c r="AGC100" s="103">
        <f t="shared" si="1443"/>
        <v>0</v>
      </c>
      <c r="AGD100" s="103">
        <f t="shared" si="1444"/>
        <v>0</v>
      </c>
      <c r="AGE100" s="103">
        <f t="shared" si="1445"/>
        <v>0</v>
      </c>
      <c r="AGF100" s="103">
        <f t="shared" si="1818"/>
        <v>0</v>
      </c>
      <c r="AGG100" s="338">
        <f t="shared" si="1446"/>
        <v>0</v>
      </c>
      <c r="AGH100" s="136">
        <f t="shared" si="1447"/>
        <v>0</v>
      </c>
      <c r="AGI100" s="136">
        <f t="shared" si="1448"/>
        <v>0</v>
      </c>
      <c r="AGJ100" s="136">
        <f t="shared" si="1819"/>
        <v>0</v>
      </c>
      <c r="AGK100" s="136">
        <f t="shared" si="1820"/>
        <v>0</v>
      </c>
      <c r="AGL100" s="136">
        <f t="shared" si="1821"/>
        <v>0</v>
      </c>
      <c r="AGN100" s="388">
        <f t="shared" si="1449"/>
        <v>0</v>
      </c>
      <c r="AGO100" s="136">
        <f t="shared" si="1822"/>
        <v>0</v>
      </c>
      <c r="AGP100" s="136">
        <f t="shared" si="1823"/>
        <v>0</v>
      </c>
      <c r="AGQ100" s="103">
        <f t="shared" si="1824"/>
        <v>0</v>
      </c>
      <c r="AGR100" s="136">
        <f t="shared" si="1450"/>
        <v>0</v>
      </c>
      <c r="AGS100" s="136">
        <f t="shared" si="1825"/>
        <v>0</v>
      </c>
      <c r="AGT100" s="136">
        <f t="shared" si="2040"/>
        <v>0</v>
      </c>
      <c r="AGU100" s="136">
        <f t="shared" si="2041"/>
        <v>0</v>
      </c>
      <c r="AGW100" s="103">
        <f t="shared" si="1451"/>
        <v>0</v>
      </c>
      <c r="AGX100" s="103">
        <f t="shared" si="1452"/>
        <v>0</v>
      </c>
      <c r="AGY100" s="103">
        <f t="shared" si="1453"/>
        <v>0</v>
      </c>
      <c r="AGZ100" s="103">
        <f t="shared" si="1826"/>
        <v>0</v>
      </c>
      <c r="AHA100" s="389">
        <f t="shared" si="1454"/>
        <v>0</v>
      </c>
      <c r="AHB100" s="136">
        <f t="shared" si="1455"/>
        <v>0</v>
      </c>
      <c r="AHC100" s="136">
        <f t="shared" si="1456"/>
        <v>0</v>
      </c>
      <c r="AHD100" s="136">
        <f t="shared" si="1457"/>
        <v>0</v>
      </c>
      <c r="AHE100" s="136">
        <f t="shared" si="1458"/>
        <v>0</v>
      </c>
      <c r="AHF100" s="136">
        <f t="shared" si="1459"/>
        <v>0</v>
      </c>
      <c r="AHH100" s="388">
        <f t="shared" si="1460"/>
        <v>0</v>
      </c>
      <c r="AHI100" s="136">
        <f t="shared" si="1827"/>
        <v>0</v>
      </c>
      <c r="AHJ100" s="136">
        <f t="shared" si="1828"/>
        <v>0</v>
      </c>
      <c r="AHK100" s="103">
        <f t="shared" si="1829"/>
        <v>0</v>
      </c>
      <c r="AHL100" s="136">
        <f t="shared" si="1461"/>
        <v>0</v>
      </c>
      <c r="AHM100" s="136">
        <f t="shared" si="1462"/>
        <v>0</v>
      </c>
      <c r="AHN100" s="136">
        <f t="shared" si="1830"/>
        <v>0</v>
      </c>
      <c r="AHO100" s="136">
        <f t="shared" si="1831"/>
        <v>0</v>
      </c>
      <c r="AHQ100" s="132">
        <f t="shared" si="1832"/>
        <v>0</v>
      </c>
      <c r="AHR100" s="132">
        <f t="shared" si="1833"/>
        <v>0</v>
      </c>
      <c r="AHS100" s="132">
        <f t="shared" si="1834"/>
        <v>0</v>
      </c>
      <c r="AHT100" s="132">
        <f t="shared" si="1835"/>
        <v>0</v>
      </c>
      <c r="AHV100" s="111">
        <f t="shared" si="1836"/>
        <v>315.15000000014999</v>
      </c>
      <c r="AHW100" s="102">
        <f t="shared" si="1837"/>
        <v>315</v>
      </c>
      <c r="AHX100" s="105" t="str">
        <f t="shared" si="1838"/>
        <v>.15000000015</v>
      </c>
      <c r="AHY100" s="103">
        <f t="shared" si="1463"/>
        <v>0</v>
      </c>
      <c r="AHZ100" s="102">
        <f t="shared" si="1839"/>
        <v>0</v>
      </c>
      <c r="AIA100" s="105" t="str">
        <f t="shared" si="1840"/>
        <v>.00000000000</v>
      </c>
      <c r="AIB100" s="94">
        <f t="shared" si="1464"/>
        <v>318.30000000029997</v>
      </c>
      <c r="AIC100" s="102">
        <f t="shared" si="1841"/>
        <v>318</v>
      </c>
      <c r="AID100" s="105" t="str">
        <f t="shared" si="1842"/>
        <v>.30000000030</v>
      </c>
      <c r="AIE100" s="120">
        <f t="shared" si="1465"/>
        <v>0</v>
      </c>
      <c r="AIF100" s="102">
        <f t="shared" si="1843"/>
        <v>0</v>
      </c>
      <c r="AIG100" s="105" t="str">
        <f t="shared" si="1844"/>
        <v>.00000000000</v>
      </c>
      <c r="AIH100" s="94">
        <f t="shared" si="1466"/>
        <v>321.45000000044996</v>
      </c>
      <c r="AII100" s="102">
        <f t="shared" si="1845"/>
        <v>321</v>
      </c>
      <c r="AIJ100" s="105" t="str">
        <f t="shared" si="1846"/>
        <v>.45000000045</v>
      </c>
      <c r="AIK100" s="120">
        <f t="shared" si="1467"/>
        <v>0</v>
      </c>
      <c r="AIL100" s="102">
        <f t="shared" si="1847"/>
        <v>0</v>
      </c>
      <c r="AIM100" s="105" t="str">
        <f t="shared" si="1848"/>
        <v>.00000000000</v>
      </c>
      <c r="AIO100" s="105">
        <f t="shared" si="1468"/>
        <v>0</v>
      </c>
      <c r="AIP100" s="105">
        <f t="shared" si="1469"/>
        <v>0</v>
      </c>
      <c r="AIQ100" s="111">
        <f t="shared" si="1470"/>
        <v>0</v>
      </c>
      <c r="AIR100" s="111">
        <f t="shared" si="1471"/>
        <v>0</v>
      </c>
      <c r="AIS100" s="93">
        <f t="shared" si="1849"/>
        <v>315.15000000014999</v>
      </c>
      <c r="AIT100" s="102">
        <f t="shared" si="1850"/>
        <v>315</v>
      </c>
      <c r="AIU100" s="105" t="str">
        <f t="shared" si="1851"/>
        <v>.15000000015</v>
      </c>
      <c r="AIV100" s="120">
        <f t="shared" si="1852"/>
        <v>976.80174999995461</v>
      </c>
      <c r="AIW100" s="102">
        <f t="shared" si="1853"/>
        <v>976</v>
      </c>
      <c r="AIX100" s="105" t="str">
        <f t="shared" si="1854"/>
        <v>.80174999995</v>
      </c>
      <c r="AIY100" s="120">
        <f t="shared" si="1855"/>
        <v>318.30000000029997</v>
      </c>
      <c r="AIZ100" s="102">
        <f t="shared" si="1856"/>
        <v>318</v>
      </c>
      <c r="AJA100" s="105" t="str">
        <f t="shared" si="1857"/>
        <v>.30000000030</v>
      </c>
      <c r="AJB100" s="120">
        <f t="shared" si="2056"/>
        <v>976.80174999995461</v>
      </c>
      <c r="AJC100" s="102">
        <f t="shared" si="1858"/>
        <v>976</v>
      </c>
      <c r="AJD100" s="105" t="str">
        <f t="shared" si="1859"/>
        <v>.80174999995</v>
      </c>
      <c r="AJE100" s="120">
        <f t="shared" si="1860"/>
        <v>321.45000000044996</v>
      </c>
      <c r="AJF100" s="102">
        <f t="shared" si="1861"/>
        <v>321</v>
      </c>
      <c r="AJG100" s="105" t="str">
        <f t="shared" si="1862"/>
        <v>.45000000045</v>
      </c>
      <c r="AJH100" s="93">
        <f t="shared" si="1863"/>
        <v>976.80174999995461</v>
      </c>
      <c r="AJI100" s="102">
        <f t="shared" si="1864"/>
        <v>976</v>
      </c>
      <c r="AJJ100" s="105" t="str">
        <f t="shared" si="1865"/>
        <v>.80174999995</v>
      </c>
      <c r="AJL100" s="105">
        <f t="shared" si="1472"/>
        <v>0</v>
      </c>
      <c r="AJM100" s="105">
        <f t="shared" si="1473"/>
        <v>0</v>
      </c>
      <c r="AJN100" s="120">
        <f t="shared" si="1474"/>
        <v>314.90000000014999</v>
      </c>
      <c r="AJO100" s="102">
        <f t="shared" si="1866"/>
        <v>314</v>
      </c>
      <c r="AJP100" s="105" t="str">
        <f t="shared" si="1867"/>
        <v>.90000000015</v>
      </c>
      <c r="AJQ100" s="93">
        <f t="shared" si="1475"/>
        <v>976.80174999995461</v>
      </c>
      <c r="AJR100" s="102">
        <f t="shared" si="1868"/>
        <v>976</v>
      </c>
      <c r="AJS100" s="105" t="str">
        <f t="shared" si="1869"/>
        <v>.80174999995</v>
      </c>
      <c r="AJT100" s="120">
        <f t="shared" si="1476"/>
        <v>321.70000000044996</v>
      </c>
      <c r="AJU100" s="102">
        <f t="shared" si="1870"/>
        <v>321</v>
      </c>
      <c r="AJV100" s="105" t="str">
        <f t="shared" si="1871"/>
        <v>.70000000045</v>
      </c>
      <c r="AJW100" s="93">
        <f t="shared" si="1477"/>
        <v>976.80174999995461</v>
      </c>
      <c r="AJX100" s="102">
        <f t="shared" si="1872"/>
        <v>976</v>
      </c>
      <c r="AJY100" s="105" t="str">
        <f t="shared" si="1873"/>
        <v>.80174999995</v>
      </c>
      <c r="AJZ100" s="94" t="str">
        <f t="shared" si="1874"/>
        <v>-3,150</v>
      </c>
      <c r="AKA100" s="94" t="str">
        <f t="shared" si="1875"/>
        <v>+3,150</v>
      </c>
      <c r="AKC100" s="132">
        <f t="shared" si="1478"/>
        <v>9.4500000004499998E-2</v>
      </c>
      <c r="AKD100" s="120">
        <f t="shared" si="1479"/>
        <v>0</v>
      </c>
      <c r="AKE100" s="120">
        <f t="shared" si="1480"/>
        <v>9.4500000004499998E-2</v>
      </c>
      <c r="AKF100" s="103">
        <f t="shared" si="1481"/>
        <v>315.15000000014999</v>
      </c>
      <c r="AKG100" s="102">
        <f t="shared" si="1876"/>
        <v>315</v>
      </c>
      <c r="AKH100" s="105" t="str">
        <f t="shared" si="1877"/>
        <v>.15000000015</v>
      </c>
      <c r="AKI100" s="103">
        <f t="shared" si="1482"/>
        <v>976.80174999995461</v>
      </c>
      <c r="AKJ100" s="102">
        <f t="shared" si="1878"/>
        <v>976</v>
      </c>
      <c r="AKK100" s="105" t="str">
        <f t="shared" si="1879"/>
        <v>.80174999995</v>
      </c>
      <c r="AKL100" s="390">
        <f t="shared" si="1483"/>
        <v>315.15000000014999</v>
      </c>
      <c r="AKM100" s="102">
        <f t="shared" si="1880"/>
        <v>315</v>
      </c>
      <c r="AKN100" s="105" t="str">
        <f t="shared" si="1881"/>
        <v>.15000000015</v>
      </c>
      <c r="AKO100" s="390">
        <f t="shared" si="1882"/>
        <v>976.70724999995014</v>
      </c>
      <c r="AKP100" s="102">
        <f t="shared" si="1883"/>
        <v>976</v>
      </c>
      <c r="AKQ100" s="105" t="str">
        <f t="shared" si="1884"/>
        <v>.70724999995</v>
      </c>
      <c r="AKR100" s="103">
        <f t="shared" si="1484"/>
        <v>318.30000000029997</v>
      </c>
      <c r="AKS100" s="102">
        <f t="shared" si="1885"/>
        <v>318</v>
      </c>
      <c r="AKT100" s="105" t="str">
        <f t="shared" si="1886"/>
        <v>.30000000030</v>
      </c>
      <c r="AKU100" s="103">
        <f t="shared" si="1887"/>
        <v>976.80174999995461</v>
      </c>
      <c r="AKV100" s="102">
        <f t="shared" si="1888"/>
        <v>976</v>
      </c>
      <c r="AKW100" s="105" t="str">
        <f t="shared" si="1889"/>
        <v>.80174999995</v>
      </c>
      <c r="AKX100" s="390">
        <f t="shared" si="1485"/>
        <v>321.45000000044996</v>
      </c>
      <c r="AKY100" s="102">
        <f t="shared" si="1890"/>
        <v>321</v>
      </c>
      <c r="AKZ100" s="105" t="str">
        <f t="shared" si="1891"/>
        <v>.45000000045</v>
      </c>
      <c r="ALA100" s="390">
        <f t="shared" si="1892"/>
        <v>976.70724999995014</v>
      </c>
      <c r="ALB100" s="102">
        <f t="shared" si="1893"/>
        <v>976</v>
      </c>
      <c r="ALC100" s="105" t="str">
        <f t="shared" si="1894"/>
        <v>.70724999995</v>
      </c>
      <c r="ALD100" s="103">
        <f t="shared" si="1486"/>
        <v>321.45000000044996</v>
      </c>
      <c r="ALE100" s="102">
        <f t="shared" si="1895"/>
        <v>321</v>
      </c>
      <c r="ALF100" s="105" t="str">
        <f t="shared" si="1896"/>
        <v>.45000000045</v>
      </c>
      <c r="ALG100" s="103">
        <f t="shared" si="1487"/>
        <v>976.80174999995461</v>
      </c>
      <c r="ALH100" s="102">
        <f t="shared" si="1897"/>
        <v>976</v>
      </c>
      <c r="ALI100" s="105" t="str">
        <f t="shared" si="1898"/>
        <v>.80174999995</v>
      </c>
      <c r="ALK100" s="136">
        <f t="shared" si="1899"/>
        <v>2.5000000000750001E-10</v>
      </c>
      <c r="ALL100" s="136">
        <f t="shared" si="1900"/>
        <v>0.2500000000075</v>
      </c>
      <c r="ALM100" s="103">
        <f t="shared" si="1488"/>
        <v>315.15000000014999</v>
      </c>
      <c r="ALN100" s="102">
        <f t="shared" si="1901"/>
        <v>315</v>
      </c>
      <c r="ALO100" s="105" t="str">
        <f t="shared" si="1902"/>
        <v>.15000000015</v>
      </c>
      <c r="ALP100" s="103">
        <f t="shared" si="1489"/>
        <v>976.70724999995014</v>
      </c>
      <c r="ALQ100" s="102">
        <f t="shared" si="1903"/>
        <v>976</v>
      </c>
      <c r="ALR100" s="105" t="str">
        <f t="shared" si="1904"/>
        <v>.70724999995</v>
      </c>
      <c r="ALS100" s="103">
        <f t="shared" si="1905"/>
        <v>315.15000000039998</v>
      </c>
      <c r="ALT100" s="102">
        <f t="shared" si="1906"/>
        <v>315</v>
      </c>
      <c r="ALU100" s="105" t="str">
        <f t="shared" si="1907"/>
        <v>.15000000040</v>
      </c>
      <c r="ALV100" s="103">
        <f t="shared" si="1908"/>
        <v>976.95724999995764</v>
      </c>
      <c r="ALW100" s="102">
        <f t="shared" si="1909"/>
        <v>976</v>
      </c>
      <c r="ALX100" s="105" t="str">
        <f t="shared" si="1910"/>
        <v>.95724999996</v>
      </c>
      <c r="ALY100" s="103">
        <f t="shared" si="1490"/>
        <v>318.30000000029997</v>
      </c>
      <c r="ALZ100" s="102">
        <f t="shared" si="1911"/>
        <v>318</v>
      </c>
      <c r="AMA100" s="105" t="str">
        <f t="shared" si="1912"/>
        <v>.30000000030</v>
      </c>
      <c r="AMB100" s="103">
        <f t="shared" si="1491"/>
        <v>977.05174999995461</v>
      </c>
      <c r="AMC100" s="102">
        <f t="shared" si="1913"/>
        <v>977</v>
      </c>
      <c r="AMD100" s="105" t="str">
        <f t="shared" si="1914"/>
        <v>.05174999995</v>
      </c>
      <c r="AME100" s="103">
        <f t="shared" si="1915"/>
        <v>321.45000000019996</v>
      </c>
      <c r="AMF100" s="102">
        <f t="shared" si="1916"/>
        <v>321</v>
      </c>
      <c r="AMG100" s="105" t="str">
        <f t="shared" si="1917"/>
        <v>.45000000020</v>
      </c>
      <c r="AMH100" s="103">
        <f t="shared" si="1918"/>
        <v>976.95724999995764</v>
      </c>
      <c r="AMI100" s="102">
        <f t="shared" si="1919"/>
        <v>976</v>
      </c>
      <c r="AMJ100" s="105" t="str">
        <f t="shared" si="1920"/>
        <v>.95724999996</v>
      </c>
      <c r="AMK100" s="103">
        <f t="shared" si="1492"/>
        <v>321.45000000044996</v>
      </c>
      <c r="AML100" s="102">
        <f t="shared" si="1921"/>
        <v>321</v>
      </c>
      <c r="AMM100" s="105" t="str">
        <f t="shared" si="1922"/>
        <v>.45000000045</v>
      </c>
      <c r="AMN100" s="103">
        <f t="shared" si="1493"/>
        <v>976.70724999995014</v>
      </c>
      <c r="AMO100" s="102">
        <f t="shared" si="1923"/>
        <v>976</v>
      </c>
      <c r="AMP100" s="105" t="str">
        <f t="shared" si="1924"/>
        <v>.70724999995</v>
      </c>
      <c r="AMR100" s="103">
        <f t="shared" si="1925"/>
        <v>315.30000000029997</v>
      </c>
      <c r="AMS100" s="102">
        <f t="shared" si="1926"/>
        <v>315</v>
      </c>
      <c r="AMT100" s="105" t="str">
        <f t="shared" si="1927"/>
        <v>.30000000030</v>
      </c>
      <c r="AMU100" s="649">
        <f t="shared" si="1928"/>
        <v>976.86174999995455</v>
      </c>
      <c r="AMV100" s="102">
        <f t="shared" si="1929"/>
        <v>976</v>
      </c>
      <c r="AMW100" s="105" t="str">
        <f t="shared" si="1930"/>
        <v>.86174999995</v>
      </c>
      <c r="AMX100" s="103">
        <f t="shared" si="1931"/>
        <v>315.30000000029997</v>
      </c>
      <c r="AMY100" s="102">
        <f t="shared" si="1932"/>
        <v>315</v>
      </c>
      <c r="AMZ100" s="105" t="str">
        <f t="shared" si="1933"/>
        <v>.30000000030</v>
      </c>
      <c r="ANA100" s="649">
        <f t="shared" si="1934"/>
        <v>976.96174999995458</v>
      </c>
      <c r="ANB100" s="102">
        <f t="shared" si="1935"/>
        <v>976</v>
      </c>
      <c r="ANC100" s="105" t="str">
        <f t="shared" si="1936"/>
        <v>.96174999995</v>
      </c>
      <c r="AND100" s="103">
        <f t="shared" si="1937"/>
        <v>318.30000000029997</v>
      </c>
      <c r="ANE100" s="102">
        <f t="shared" si="1938"/>
        <v>318</v>
      </c>
      <c r="ANF100" s="105" t="str">
        <f t="shared" si="1939"/>
        <v>.30000000030</v>
      </c>
      <c r="ANG100" s="649">
        <f t="shared" si="1940"/>
        <v>977.05174999995461</v>
      </c>
      <c r="ANH100" s="102">
        <f t="shared" si="1941"/>
        <v>977</v>
      </c>
      <c r="ANI100" s="105" t="str">
        <f t="shared" si="1942"/>
        <v>.05174999995</v>
      </c>
      <c r="ANJ100" s="103">
        <f t="shared" si="1943"/>
        <v>321.30000000029997</v>
      </c>
      <c r="ANK100" s="102">
        <f t="shared" si="1944"/>
        <v>321</v>
      </c>
      <c r="ANL100" s="105" t="str">
        <f t="shared" si="1945"/>
        <v>.30000000030</v>
      </c>
      <c r="ANM100" s="649">
        <f t="shared" si="1946"/>
        <v>976.96174999995458</v>
      </c>
      <c r="ANN100" s="102">
        <f t="shared" si="1947"/>
        <v>976</v>
      </c>
      <c r="ANO100" s="105" t="str">
        <f t="shared" si="1948"/>
        <v>.96174999995</v>
      </c>
      <c r="ANP100" s="103">
        <f t="shared" si="1949"/>
        <v>321.30000000029997</v>
      </c>
      <c r="ANQ100" s="102">
        <f t="shared" si="1950"/>
        <v>321</v>
      </c>
      <c r="ANR100" s="105" t="str">
        <f t="shared" si="1951"/>
        <v>.30000000030</v>
      </c>
      <c r="ANS100" s="649">
        <f t="shared" si="1952"/>
        <v>976.86174999995455</v>
      </c>
      <c r="ANT100" s="102">
        <f t="shared" si="1953"/>
        <v>976</v>
      </c>
      <c r="ANU100" s="105" t="str">
        <f t="shared" si="1954"/>
        <v>.86174999995</v>
      </c>
      <c r="ANX100" s="136">
        <f t="shared" si="1955"/>
        <v>0</v>
      </c>
      <c r="ANY100" s="136">
        <f t="shared" si="1956"/>
        <v>0</v>
      </c>
      <c r="ANZ100" s="103">
        <f t="shared" si="1494"/>
        <v>315.15000000014999</v>
      </c>
      <c r="AOA100" s="102">
        <f t="shared" si="1957"/>
        <v>315</v>
      </c>
      <c r="AOB100" s="105" t="str">
        <f t="shared" si="1958"/>
        <v>.15000000015</v>
      </c>
      <c r="AOC100" s="103">
        <f t="shared" si="1495"/>
        <v>976.70724999995014</v>
      </c>
      <c r="AOD100" s="102">
        <f t="shared" si="1959"/>
        <v>976</v>
      </c>
      <c r="AOE100" s="105" t="str">
        <f t="shared" si="1960"/>
        <v>.70724999995</v>
      </c>
      <c r="AOF100" s="103">
        <f t="shared" si="1496"/>
        <v>315.15000000014999</v>
      </c>
      <c r="AOG100" s="102">
        <f t="shared" si="1961"/>
        <v>315</v>
      </c>
      <c r="AOH100" s="105" t="str">
        <f t="shared" si="1962"/>
        <v>.15000000015</v>
      </c>
      <c r="AOI100" s="103">
        <f t="shared" si="1497"/>
        <v>976.70724999995014</v>
      </c>
      <c r="AOJ100" s="102">
        <f t="shared" si="1963"/>
        <v>976</v>
      </c>
      <c r="AOK100" s="105" t="str">
        <f t="shared" si="1964"/>
        <v>.70724999995</v>
      </c>
      <c r="AOL100" s="103">
        <f t="shared" si="1498"/>
        <v>318.30000000029997</v>
      </c>
      <c r="AOM100" s="102">
        <f t="shared" si="1965"/>
        <v>318</v>
      </c>
      <c r="AON100" s="105" t="str">
        <f t="shared" si="1966"/>
        <v>.30000000030</v>
      </c>
      <c r="AOO100" s="103">
        <f t="shared" si="1499"/>
        <v>976.80174999995461</v>
      </c>
      <c r="AOP100" s="102">
        <f t="shared" si="1967"/>
        <v>976</v>
      </c>
      <c r="AOQ100" s="105" t="str">
        <f t="shared" si="1968"/>
        <v>.80174999995</v>
      </c>
      <c r="AOR100" s="103">
        <f t="shared" si="1500"/>
        <v>321.45000000044996</v>
      </c>
      <c r="AOS100" s="102">
        <f t="shared" si="1969"/>
        <v>321</v>
      </c>
      <c r="AOT100" s="105" t="str">
        <f t="shared" si="1970"/>
        <v>.45000000045</v>
      </c>
      <c r="AOU100" s="103">
        <f t="shared" si="1971"/>
        <v>976.70724999995014</v>
      </c>
      <c r="AOV100" s="102">
        <f t="shared" si="1972"/>
        <v>976</v>
      </c>
      <c r="AOW100" s="105" t="str">
        <f t="shared" si="1973"/>
        <v>.70724999995</v>
      </c>
      <c r="AOX100" s="103">
        <f t="shared" si="1501"/>
        <v>321.45000000044996</v>
      </c>
      <c r="AOY100" s="102">
        <f t="shared" si="1974"/>
        <v>321</v>
      </c>
      <c r="AOZ100" s="105" t="str">
        <f t="shared" si="1975"/>
        <v>.45000000045</v>
      </c>
      <c r="APA100" s="103">
        <f t="shared" si="1976"/>
        <v>976.70724999995014</v>
      </c>
      <c r="APB100" s="102">
        <f t="shared" si="1977"/>
        <v>976</v>
      </c>
      <c r="APC100" s="105" t="str">
        <f t="shared" si="1978"/>
        <v>.70724999995</v>
      </c>
      <c r="APE100" s="136">
        <f t="shared" si="1979"/>
        <v>1.5000000000450002E-10</v>
      </c>
      <c r="APF100" s="136">
        <f t="shared" si="1980"/>
        <v>0.15000000000450001</v>
      </c>
      <c r="APG100" s="103">
        <f t="shared" si="1502"/>
        <v>315.15000000014999</v>
      </c>
      <c r="APH100" s="102">
        <f t="shared" si="1981"/>
        <v>315</v>
      </c>
      <c r="API100" s="105" t="str">
        <f t="shared" si="1982"/>
        <v>.15000000015</v>
      </c>
      <c r="APJ100" s="103">
        <f t="shared" si="1503"/>
        <v>976.70724999995014</v>
      </c>
      <c r="APK100" s="102">
        <f t="shared" si="1983"/>
        <v>976</v>
      </c>
      <c r="APL100" s="105" t="str">
        <f t="shared" si="1984"/>
        <v>.70724999995</v>
      </c>
      <c r="APM100" s="103">
        <f t="shared" si="1504"/>
        <v>315.1500000003</v>
      </c>
      <c r="APN100" s="102">
        <f t="shared" si="1985"/>
        <v>315</v>
      </c>
      <c r="APO100" s="105" t="str">
        <f t="shared" si="1986"/>
        <v>.15000000030</v>
      </c>
      <c r="APP100" s="103">
        <f t="shared" si="1987"/>
        <v>976.85724999995455</v>
      </c>
      <c r="APQ100" s="102">
        <f t="shared" si="1988"/>
        <v>976</v>
      </c>
      <c r="APR100" s="105" t="str">
        <f t="shared" si="1989"/>
        <v>.85724999995</v>
      </c>
      <c r="APS100" s="103">
        <f t="shared" si="1505"/>
        <v>318.30000000029997</v>
      </c>
      <c r="APT100" s="102">
        <f t="shared" si="1990"/>
        <v>318</v>
      </c>
      <c r="APU100" s="105" t="str">
        <f t="shared" si="1991"/>
        <v>.30000000030</v>
      </c>
      <c r="APV100" s="103">
        <f t="shared" si="1506"/>
        <v>976.95174999995459</v>
      </c>
      <c r="APW100" s="102">
        <f t="shared" si="1992"/>
        <v>976</v>
      </c>
      <c r="APX100" s="105" t="str">
        <f t="shared" si="1993"/>
        <v>.95174999995</v>
      </c>
      <c r="APY100" s="103">
        <f t="shared" si="1507"/>
        <v>321.45000000029995</v>
      </c>
      <c r="APZ100" s="102">
        <f t="shared" si="1994"/>
        <v>321</v>
      </c>
      <c r="AQA100" s="105" t="str">
        <f t="shared" si="1995"/>
        <v>.45000000030</v>
      </c>
      <c r="AQB100" s="103">
        <f t="shared" si="1996"/>
        <v>976.85724999995455</v>
      </c>
      <c r="AQC100" s="102">
        <f t="shared" si="1997"/>
        <v>976</v>
      </c>
      <c r="AQD100" s="105" t="str">
        <f t="shared" si="1998"/>
        <v>.85724999995</v>
      </c>
      <c r="AQE100" s="103">
        <f t="shared" si="1508"/>
        <v>321.45000000044996</v>
      </c>
      <c r="AQF100" s="102">
        <f t="shared" si="1999"/>
        <v>321</v>
      </c>
      <c r="AQG100" s="105" t="str">
        <f t="shared" si="2000"/>
        <v>.45000000045</v>
      </c>
      <c r="AQH100" s="103">
        <f t="shared" si="1509"/>
        <v>976.70724999995014</v>
      </c>
      <c r="AQI100" s="102">
        <f t="shared" si="2001"/>
        <v>976</v>
      </c>
      <c r="AQJ100" s="105" t="str">
        <f t="shared" si="2002"/>
        <v>.70724999995</v>
      </c>
      <c r="AQK100" s="230"/>
      <c r="AQL100" s="120">
        <f t="shared" si="1510"/>
        <v>0</v>
      </c>
      <c r="AQM100" s="120">
        <f t="shared" si="2003"/>
        <v>999999999999</v>
      </c>
      <c r="AQN100" s="120">
        <f t="shared" si="1511"/>
        <v>0</v>
      </c>
      <c r="AQO100" s="120">
        <f t="shared" si="1512"/>
        <v>0</v>
      </c>
      <c r="AQP100" s="94">
        <f t="shared" si="1513"/>
        <v>0</v>
      </c>
      <c r="AQQ100" s="120">
        <f t="shared" si="2004"/>
        <v>999999999999</v>
      </c>
    </row>
    <row r="101" spans="1:1136" ht="15.75" x14ac:dyDescent="0.25">
      <c r="D101" s="770">
        <f t="shared" si="2066"/>
        <v>0</v>
      </c>
      <c r="E101" s="770" t="str">
        <f t="shared" si="2067"/>
        <v>-color</v>
      </c>
      <c r="F101" s="770" t="str">
        <f t="shared" si="2068"/>
        <v xml:space="preserve">3  </v>
      </c>
      <c r="G101" s="770" t="str">
        <f t="shared" si="2057"/>
        <v>-TEXT</v>
      </c>
      <c r="H101" s="770" t="str">
        <f t="shared" si="2058"/>
        <v>J</v>
      </c>
      <c r="I101" s="770" t="str">
        <f t="shared" si="2059"/>
        <v>bl</v>
      </c>
      <c r="J101" s="770" t="str">
        <f t="shared" si="2060"/>
        <v>00,00</v>
      </c>
      <c r="K101" s="770" t="str">
        <f t="shared" si="2061"/>
        <v>0</v>
      </c>
      <c r="L101" s="770" t="str">
        <f t="shared" si="2062"/>
        <v xml:space="preserve"> </v>
      </c>
      <c r="N101" s="197"/>
      <c r="O101" s="197"/>
      <c r="P101" s="197"/>
      <c r="Q101" s="197"/>
      <c r="R101" s="197"/>
      <c r="S101" s="350">
        <f t="shared" si="1514"/>
        <v>0</v>
      </c>
      <c r="T101" s="391">
        <f t="shared" si="1515"/>
        <v>0</v>
      </c>
      <c r="U101" s="90"/>
      <c r="V101" s="484">
        <f t="shared" si="2005"/>
        <v>0</v>
      </c>
      <c r="W101" s="786"/>
      <c r="X101" s="787"/>
      <c r="Y101" s="788"/>
      <c r="Z101" s="789"/>
      <c r="AA101" s="781"/>
      <c r="AB101" s="619">
        <f t="shared" si="1516"/>
        <v>0</v>
      </c>
      <c r="AC101" s="619">
        <f t="shared" si="1517"/>
        <v>0</v>
      </c>
      <c r="AD101" s="102">
        <f t="shared" si="1234"/>
        <v>0</v>
      </c>
      <c r="AE101" s="88"/>
      <c r="AF101" s="95">
        <f t="shared" si="1518"/>
        <v>0</v>
      </c>
      <c r="AG101" s="456">
        <f t="shared" si="2006"/>
        <v>0</v>
      </c>
      <c r="AH101" s="92"/>
      <c r="AI101" s="524">
        <f t="shared" si="1519"/>
        <v>0</v>
      </c>
      <c r="AK101" s="91"/>
      <c r="AL101" s="581"/>
      <c r="AM101" s="579">
        <f t="shared" si="1520"/>
        <v>0</v>
      </c>
      <c r="AN101" s="578"/>
      <c r="AO101" s="90"/>
      <c r="AP101" s="695"/>
      <c r="AR101" s="343">
        <f t="shared" si="1521"/>
        <v>0</v>
      </c>
      <c r="AS101" s="343">
        <f t="shared" si="1522"/>
        <v>0</v>
      </c>
      <c r="AT101" s="343">
        <f t="shared" si="1523"/>
        <v>0</v>
      </c>
      <c r="AU101" s="343">
        <f t="shared" si="2007"/>
        <v>0</v>
      </c>
      <c r="AV101" s="343">
        <f t="shared" si="1524"/>
        <v>0</v>
      </c>
      <c r="AW101" s="343">
        <f t="shared" si="1525"/>
        <v>0</v>
      </c>
      <c r="AX101" s="343">
        <f t="shared" si="1526"/>
        <v>0</v>
      </c>
      <c r="AZ101" s="454">
        <f t="shared" si="1527"/>
        <v>0</v>
      </c>
      <c r="BA101" s="160">
        <f t="shared" si="1235"/>
        <v>0</v>
      </c>
      <c r="BB101" s="160">
        <f t="shared" si="2008"/>
        <v>0</v>
      </c>
      <c r="BC101" s="469">
        <f t="shared" si="1528"/>
        <v>0</v>
      </c>
      <c r="BD101" s="454">
        <f t="shared" si="1236"/>
        <v>0</v>
      </c>
      <c r="BE101" s="457">
        <f t="shared" si="1529"/>
        <v>0</v>
      </c>
      <c r="BF101" s="601">
        <f t="shared" si="1530"/>
        <v>0</v>
      </c>
      <c r="BG101" s="457">
        <f t="shared" si="1237"/>
        <v>0</v>
      </c>
      <c r="BH101" s="457">
        <f t="shared" si="1531"/>
        <v>0</v>
      </c>
      <c r="BI101" s="457">
        <f t="shared" si="1532"/>
        <v>0</v>
      </c>
      <c r="BJ101" s="457">
        <f t="shared" si="1533"/>
        <v>0</v>
      </c>
      <c r="BK101" s="457">
        <f t="shared" si="1533"/>
        <v>0</v>
      </c>
      <c r="BL101" s="457">
        <f t="shared" si="1533"/>
        <v>0</v>
      </c>
      <c r="BM101" s="460">
        <f t="shared" si="1534"/>
        <v>0</v>
      </c>
      <c r="BN101" s="460">
        <f t="shared" si="1238"/>
        <v>0</v>
      </c>
      <c r="BO101" s="460">
        <f t="shared" si="1535"/>
        <v>0</v>
      </c>
      <c r="BP101" s="477"/>
      <c r="BR101" s="274">
        <f t="shared" si="1536"/>
        <v>0</v>
      </c>
      <c r="BS101" s="351">
        <f t="shared" si="1239"/>
        <v>0</v>
      </c>
      <c r="BT101" s="705">
        <f t="shared" si="1537"/>
        <v>0</v>
      </c>
      <c r="BU101" s="352">
        <f t="shared" si="1240"/>
        <v>0</v>
      </c>
      <c r="BV101" s="353">
        <f t="shared" si="1241"/>
        <v>0</v>
      </c>
      <c r="BW101" s="353">
        <f t="shared" si="1242"/>
        <v>0</v>
      </c>
      <c r="BX101" s="354">
        <f t="shared" si="1243"/>
        <v>0</v>
      </c>
      <c r="BY101" s="355">
        <f t="shared" si="1244"/>
        <v>0</v>
      </c>
      <c r="BZ101" s="355">
        <f t="shared" si="1245"/>
        <v>0</v>
      </c>
      <c r="CA101" s="393"/>
      <c r="CB101" s="594">
        <f t="shared" si="2009"/>
        <v>0</v>
      </c>
      <c r="CC101" s="392">
        <f t="shared" si="1538"/>
        <v>0</v>
      </c>
      <c r="CD101" s="392">
        <f t="shared" si="1539"/>
        <v>0</v>
      </c>
      <c r="CE101" s="392">
        <f t="shared" si="1540"/>
        <v>0</v>
      </c>
      <c r="CF101" s="392">
        <f t="shared" si="2010"/>
        <v>0</v>
      </c>
      <c r="CG101" s="394">
        <f t="shared" si="1541"/>
        <v>0</v>
      </c>
      <c r="CH101" s="394">
        <f t="shared" si="2011"/>
        <v>0</v>
      </c>
      <c r="CI101" s="395" t="s">
        <v>96</v>
      </c>
      <c r="CJ101" s="599">
        <f t="shared" si="1542"/>
        <v>0</v>
      </c>
      <c r="CK101" s="395"/>
      <c r="CL101" s="361"/>
      <c r="CM101" s="361">
        <f t="shared" si="1246"/>
        <v>0</v>
      </c>
      <c r="CN101" s="361">
        <f t="shared" si="1247"/>
        <v>0</v>
      </c>
      <c r="CO101" s="361">
        <v>91</v>
      </c>
      <c r="CP101" s="110">
        <f t="shared" si="2012"/>
        <v>94.44</v>
      </c>
      <c r="CQ101" s="110">
        <f t="shared" si="1543"/>
        <v>0</v>
      </c>
      <c r="CR101" s="367"/>
      <c r="CS101" s="367"/>
      <c r="CT101" s="396">
        <f t="shared" si="2042"/>
        <v>96.81</v>
      </c>
      <c r="CV101" s="399">
        <f t="shared" si="2055"/>
        <v>0</v>
      </c>
      <c r="CW101" s="367"/>
      <c r="CX101" s="111">
        <f t="shared" si="2043"/>
        <v>5.9250000000000115E-2</v>
      </c>
      <c r="CY101" s="367"/>
      <c r="CZ101" s="396">
        <f t="shared" si="2013"/>
        <v>202.2750000000002</v>
      </c>
      <c r="DA101" s="367"/>
      <c r="DB101" s="103">
        <f t="shared" si="1544"/>
        <v>0</v>
      </c>
      <c r="DC101" s="103">
        <f t="shared" si="1545"/>
        <v>98.938999999999993</v>
      </c>
      <c r="DD101" s="103">
        <f t="shared" si="1546"/>
        <v>98.938999999999993</v>
      </c>
      <c r="DE101" s="103">
        <f t="shared" si="1248"/>
        <v>0</v>
      </c>
      <c r="DF101" s="105">
        <f t="shared" si="1249"/>
        <v>0</v>
      </c>
      <c r="DG101" s="102">
        <f t="shared" si="1547"/>
        <v>0</v>
      </c>
      <c r="DH101" s="105">
        <f t="shared" si="1548"/>
        <v>0</v>
      </c>
      <c r="DI101" s="105">
        <f t="shared" si="1250"/>
        <v>0</v>
      </c>
      <c r="DJ101" s="111">
        <f t="shared" si="1251"/>
        <v>0</v>
      </c>
      <c r="DK101" s="401">
        <f t="shared" si="1549"/>
        <v>0</v>
      </c>
      <c r="DL101" s="111">
        <f t="shared" si="1550"/>
        <v>0</v>
      </c>
      <c r="DO101" s="403">
        <f t="shared" si="1551"/>
        <v>0</v>
      </c>
      <c r="DP101" s="403">
        <f t="shared" si="1552"/>
        <v>0</v>
      </c>
      <c r="DQ101" s="111">
        <f t="shared" si="2050"/>
        <v>0</v>
      </c>
      <c r="DR101" s="113">
        <f t="shared" si="1206"/>
        <v>0</v>
      </c>
      <c r="DS101" s="111">
        <f t="shared" si="1553"/>
        <v>0</v>
      </c>
      <c r="DT101" s="105">
        <f t="shared" si="1554"/>
        <v>0</v>
      </c>
      <c r="DU101" s="105">
        <f t="shared" si="1555"/>
        <v>0</v>
      </c>
      <c r="DV101" s="105">
        <f t="shared" si="2051"/>
        <v>0</v>
      </c>
      <c r="DW101" s="105">
        <f t="shared" si="2014"/>
        <v>0</v>
      </c>
      <c r="DX101" s="105">
        <f t="shared" si="1556"/>
        <v>0</v>
      </c>
      <c r="DZ101" s="105">
        <f t="shared" si="1557"/>
        <v>400</v>
      </c>
      <c r="EA101" s="105">
        <f t="shared" si="1558"/>
        <v>1600</v>
      </c>
      <c r="EB101" s="105">
        <f t="shared" si="1559"/>
        <v>3600</v>
      </c>
      <c r="EC101" s="105">
        <f t="shared" si="1560"/>
        <v>6400</v>
      </c>
      <c r="ED101" s="105">
        <f t="shared" si="1561"/>
        <v>10000</v>
      </c>
      <c r="EF101" s="105">
        <f t="shared" si="1233"/>
        <v>0</v>
      </c>
      <c r="EH101" s="105">
        <f t="shared" si="1222"/>
        <v>0</v>
      </c>
      <c r="EI101" s="105">
        <f t="shared" si="1562"/>
        <v>0</v>
      </c>
      <c r="EJ101" s="105">
        <f t="shared" si="1223"/>
        <v>0</v>
      </c>
      <c r="EL101" s="105">
        <f t="shared" si="2044"/>
        <v>0</v>
      </c>
      <c r="EM101" s="105">
        <f t="shared" si="1563"/>
        <v>0</v>
      </c>
      <c r="EN101" s="105">
        <f t="shared" si="1564"/>
        <v>0</v>
      </c>
      <c r="EO101" s="105">
        <f t="shared" si="1565"/>
        <v>0</v>
      </c>
      <c r="EP101" s="105">
        <f t="shared" si="1566"/>
        <v>0</v>
      </c>
      <c r="ER101" s="105">
        <f t="shared" si="1215"/>
        <v>0</v>
      </c>
      <c r="ES101" s="105">
        <f t="shared" si="1216"/>
        <v>0</v>
      </c>
      <c r="ET101" s="105">
        <f t="shared" si="1217"/>
        <v>0</v>
      </c>
      <c r="EU101" s="105">
        <f t="shared" si="1218"/>
        <v>0</v>
      </c>
      <c r="EV101" s="94">
        <f t="shared" si="1219"/>
        <v>0</v>
      </c>
      <c r="EW101" s="94">
        <f t="shared" si="1220"/>
        <v>0</v>
      </c>
      <c r="EX101" s="94">
        <f t="shared" si="1221"/>
        <v>0</v>
      </c>
      <c r="EZ101" s="94">
        <f t="shared" si="1224"/>
        <v>0</v>
      </c>
      <c r="FA101" s="94">
        <f t="shared" si="1225"/>
        <v>0</v>
      </c>
      <c r="FB101" s="94">
        <f t="shared" si="1226"/>
        <v>0</v>
      </c>
      <c r="FC101" s="94">
        <f t="shared" si="1227"/>
        <v>0</v>
      </c>
      <c r="FD101" s="94">
        <f t="shared" si="1228"/>
        <v>0</v>
      </c>
      <c r="FE101" s="94">
        <f t="shared" si="1229"/>
        <v>0</v>
      </c>
      <c r="FF101" s="94">
        <f t="shared" si="1230"/>
        <v>0</v>
      </c>
      <c r="FG101" s="94">
        <f t="shared" si="1231"/>
        <v>0</v>
      </c>
      <c r="FH101" s="94">
        <f t="shared" si="1232"/>
        <v>0</v>
      </c>
      <c r="FI101" s="369">
        <f t="shared" si="1252"/>
        <v>0</v>
      </c>
      <c r="FJ101" s="102">
        <f t="shared" si="1567"/>
        <v>0</v>
      </c>
      <c r="FK101" s="102">
        <f t="shared" si="1568"/>
        <v>0</v>
      </c>
      <c r="FL101" s="102">
        <f t="shared" si="1253"/>
        <v>0</v>
      </c>
      <c r="FM101" s="370">
        <f t="shared" si="1254"/>
        <v>0</v>
      </c>
      <c r="FN101" s="370">
        <f t="shared" si="1255"/>
        <v>0</v>
      </c>
      <c r="FO101" s="370">
        <f t="shared" si="1255"/>
        <v>0</v>
      </c>
      <c r="FP101" s="370">
        <f t="shared" si="1255"/>
        <v>0</v>
      </c>
      <c r="FQ101" s="370">
        <f t="shared" si="1256"/>
        <v>0</v>
      </c>
      <c r="FR101" s="370">
        <f t="shared" si="1569"/>
        <v>0</v>
      </c>
      <c r="FS101" s="370">
        <f t="shared" si="1214"/>
        <v>0</v>
      </c>
      <c r="FT101" s="370">
        <f t="shared" si="1214"/>
        <v>0</v>
      </c>
      <c r="FU101" s="370">
        <f t="shared" si="1214"/>
        <v>0</v>
      </c>
      <c r="FV101" s="370">
        <f t="shared" si="1214"/>
        <v>0</v>
      </c>
      <c r="FW101" s="370">
        <f t="shared" si="1214"/>
        <v>0</v>
      </c>
      <c r="FX101" s="370">
        <f t="shared" si="1570"/>
        <v>0</v>
      </c>
      <c r="FY101" s="371">
        <f t="shared" si="1257"/>
        <v>0</v>
      </c>
      <c r="FZ101" s="371">
        <f t="shared" si="1210"/>
        <v>0</v>
      </c>
      <c r="GA101" s="371">
        <f t="shared" si="1210"/>
        <v>0</v>
      </c>
      <c r="GB101" s="371">
        <f t="shared" si="1210"/>
        <v>0</v>
      </c>
      <c r="GC101" s="371">
        <f t="shared" si="1207"/>
        <v>0</v>
      </c>
      <c r="GD101" s="371">
        <f t="shared" si="1207"/>
        <v>0</v>
      </c>
      <c r="GE101" s="371">
        <f t="shared" si="1207"/>
        <v>0</v>
      </c>
      <c r="GF101" s="371">
        <f t="shared" si="1207"/>
        <v>0</v>
      </c>
      <c r="GG101" s="371">
        <f t="shared" si="1258"/>
        <v>0</v>
      </c>
      <c r="GH101" s="371">
        <f t="shared" si="1259"/>
        <v>0</v>
      </c>
      <c r="GI101" s="371">
        <f t="shared" si="990"/>
        <v>0</v>
      </c>
      <c r="GJ101" s="371">
        <f t="shared" si="990"/>
        <v>0</v>
      </c>
      <c r="GK101" s="371">
        <f t="shared" si="990"/>
        <v>0</v>
      </c>
      <c r="GL101" s="371">
        <f t="shared" si="990"/>
        <v>0</v>
      </c>
      <c r="GM101" s="371">
        <f t="shared" si="1260"/>
        <v>0</v>
      </c>
      <c r="GN101" s="371">
        <f t="shared" si="1260"/>
        <v>0</v>
      </c>
      <c r="GO101" s="371">
        <f t="shared" si="1260"/>
        <v>0</v>
      </c>
      <c r="GP101" s="371">
        <f t="shared" si="1260"/>
        <v>0</v>
      </c>
      <c r="GQ101" s="371">
        <f t="shared" si="1260"/>
        <v>0</v>
      </c>
      <c r="GR101" s="371">
        <f t="shared" si="1261"/>
        <v>0</v>
      </c>
      <c r="GS101" s="371">
        <f t="shared" si="1262"/>
        <v>0</v>
      </c>
      <c r="GT101" s="102">
        <f t="shared" si="1571"/>
        <v>0</v>
      </c>
      <c r="GU101" s="94">
        <f t="shared" si="2015"/>
        <v>0</v>
      </c>
      <c r="GV101" s="94">
        <f t="shared" si="2016"/>
        <v>0</v>
      </c>
      <c r="GW101" s="372">
        <f t="shared" si="1572"/>
        <v>0</v>
      </c>
      <c r="GX101" s="372">
        <f t="shared" si="1573"/>
        <v>0</v>
      </c>
      <c r="GY101" s="372">
        <f t="shared" si="1574"/>
        <v>0</v>
      </c>
      <c r="HA101" s="94">
        <v>91</v>
      </c>
      <c r="HB101" s="105">
        <f t="shared" si="1263"/>
        <v>0</v>
      </c>
      <c r="HC101" s="94">
        <f t="shared" si="2045"/>
        <v>0</v>
      </c>
      <c r="HD101" s="94">
        <f t="shared" si="1575"/>
        <v>0</v>
      </c>
      <c r="HE101" s="93">
        <f t="shared" si="1264"/>
        <v>0</v>
      </c>
      <c r="HF101" s="93">
        <f t="shared" si="1265"/>
        <v>0</v>
      </c>
      <c r="HG101" s="94">
        <f t="shared" si="2017"/>
        <v>0</v>
      </c>
      <c r="HH101" s="120">
        <f t="shared" si="2018"/>
        <v>0</v>
      </c>
      <c r="HI101" s="93">
        <f t="shared" si="2019"/>
        <v>0</v>
      </c>
      <c r="HJ101" s="120">
        <f t="shared" si="1266"/>
        <v>0</v>
      </c>
      <c r="HK101" s="151">
        <f t="shared" si="1267"/>
        <v>0</v>
      </c>
      <c r="HM101" s="376">
        <f t="shared" si="1576"/>
        <v>0</v>
      </c>
      <c r="HN101" s="189">
        <f t="shared" si="1577"/>
        <v>0</v>
      </c>
      <c r="HO101" s="189" t="str">
        <f t="shared" si="1578"/>
        <v>.00000000000</v>
      </c>
      <c r="HP101" s="189">
        <f t="shared" si="1579"/>
        <v>0</v>
      </c>
      <c r="HQ101" s="189">
        <f t="shared" si="1580"/>
        <v>0</v>
      </c>
      <c r="HR101" s="377" t="str">
        <f t="shared" si="1581"/>
        <v>.00000000000</v>
      </c>
      <c r="HT101" s="376">
        <f t="shared" si="1582"/>
        <v>0</v>
      </c>
      <c r="HU101" s="189">
        <f t="shared" si="1583"/>
        <v>0</v>
      </c>
      <c r="HV101" s="189" t="str">
        <f t="shared" si="1584"/>
        <v>.00000000000</v>
      </c>
      <c r="HW101" s="189">
        <f t="shared" si="1268"/>
        <v>2.5</v>
      </c>
      <c r="HX101" s="189">
        <f t="shared" si="1585"/>
        <v>2</v>
      </c>
      <c r="HY101" s="377" t="str">
        <f t="shared" si="1586"/>
        <v>.50000000000</v>
      </c>
      <c r="IA101" s="94">
        <f t="shared" si="1269"/>
        <v>0</v>
      </c>
      <c r="IB101" s="94">
        <f t="shared" si="1270"/>
        <v>0</v>
      </c>
      <c r="IC101" s="94">
        <f t="shared" si="1587"/>
        <v>0</v>
      </c>
      <c r="ID101" s="94">
        <f t="shared" si="1588"/>
        <v>0</v>
      </c>
      <c r="IE101" s="94">
        <f t="shared" si="1589"/>
        <v>0</v>
      </c>
      <c r="IF101" s="94" t="str">
        <f t="shared" si="1590"/>
        <v>.00000000000</v>
      </c>
      <c r="IG101" s="94">
        <f t="shared" si="1271"/>
        <v>0</v>
      </c>
      <c r="IH101" s="94">
        <f t="shared" si="1591"/>
        <v>0</v>
      </c>
      <c r="II101" s="94" t="str">
        <f t="shared" si="1592"/>
        <v>.00000000000</v>
      </c>
      <c r="IJ101" s="94">
        <f t="shared" si="1272"/>
        <v>0</v>
      </c>
      <c r="IL101" s="376">
        <f t="shared" si="1593"/>
        <v>0</v>
      </c>
      <c r="IM101" s="189">
        <f t="shared" si="1594"/>
        <v>0</v>
      </c>
      <c r="IN101" s="189" t="str">
        <f t="shared" si="1595"/>
        <v>.00000000000</v>
      </c>
      <c r="IO101" s="189">
        <f t="shared" si="1273"/>
        <v>0</v>
      </c>
      <c r="IP101" s="189">
        <f t="shared" si="1596"/>
        <v>0</v>
      </c>
      <c r="IQ101" s="377" t="str">
        <f t="shared" si="1597"/>
        <v>.00000000000</v>
      </c>
      <c r="IR101" s="105">
        <f t="shared" si="1274"/>
        <v>0</v>
      </c>
      <c r="IT101" s="599">
        <f t="shared" si="1598"/>
        <v>0</v>
      </c>
      <c r="IU101" s="601">
        <f t="shared" si="1275"/>
        <v>0</v>
      </c>
      <c r="IV101" s="518">
        <f t="shared" si="1599"/>
        <v>0</v>
      </c>
      <c r="IW101" s="518">
        <f t="shared" si="1600"/>
        <v>0</v>
      </c>
      <c r="IX101" s="507">
        <f t="shared" si="1276"/>
        <v>0</v>
      </c>
      <c r="IY101" s="518">
        <f t="shared" si="1601"/>
        <v>0</v>
      </c>
      <c r="IZ101" s="518">
        <f t="shared" si="1602"/>
        <v>0</v>
      </c>
      <c r="JA101" s="519">
        <f t="shared" si="1603"/>
        <v>0</v>
      </c>
      <c r="JB101" s="100">
        <f t="shared" si="1604"/>
        <v>0</v>
      </c>
      <c r="JC101" s="514">
        <f t="shared" si="1605"/>
        <v>0</v>
      </c>
      <c r="JD101" s="519">
        <f t="shared" si="1606"/>
        <v>0</v>
      </c>
      <c r="JE101" s="672">
        <f t="shared" si="1607"/>
        <v>0</v>
      </c>
      <c r="JF101" s="677" t="s">
        <v>838</v>
      </c>
      <c r="JG101" s="671" t="s">
        <v>838</v>
      </c>
      <c r="JH101" s="671" t="s">
        <v>838</v>
      </c>
      <c r="JI101" s="671" t="s">
        <v>838</v>
      </c>
      <c r="JJ101" s="671" t="s">
        <v>838</v>
      </c>
      <c r="JK101" s="671" t="s">
        <v>838</v>
      </c>
      <c r="JL101" s="671" t="s">
        <v>838</v>
      </c>
      <c r="JM101" s="671" t="s">
        <v>838</v>
      </c>
      <c r="JN101" s="671" t="s">
        <v>838</v>
      </c>
      <c r="JO101" s="671" t="s">
        <v>838</v>
      </c>
      <c r="JP101" s="671" t="s">
        <v>838</v>
      </c>
      <c r="JQ101" s="671" t="s">
        <v>838</v>
      </c>
      <c r="JR101" s="671" t="s">
        <v>838</v>
      </c>
      <c r="JS101" s="671" t="s">
        <v>838</v>
      </c>
      <c r="JT101" s="671" t="s">
        <v>838</v>
      </c>
      <c r="JU101" s="671" t="s">
        <v>838</v>
      </c>
      <c r="JV101" s="671" t="s">
        <v>838</v>
      </c>
      <c r="JW101" s="671" t="s">
        <v>838</v>
      </c>
      <c r="JX101" s="671" t="s">
        <v>838</v>
      </c>
      <c r="JY101" s="671" t="s">
        <v>838</v>
      </c>
      <c r="JZ101" s="671" t="s">
        <v>838</v>
      </c>
      <c r="KA101" s="678" t="s">
        <v>838</v>
      </c>
      <c r="KB101" s="678" t="s">
        <v>838</v>
      </c>
      <c r="KC101" s="678" t="s">
        <v>838</v>
      </c>
      <c r="KD101" s="678" t="s">
        <v>838</v>
      </c>
      <c r="KE101" s="678" t="s">
        <v>838</v>
      </c>
      <c r="KF101" s="678" t="s">
        <v>838</v>
      </c>
      <c r="KG101" s="678" t="s">
        <v>838</v>
      </c>
      <c r="KH101" s="678" t="s">
        <v>838</v>
      </c>
      <c r="KI101" s="678" t="s">
        <v>838</v>
      </c>
      <c r="KJ101" s="678" t="s">
        <v>838</v>
      </c>
      <c r="KK101" s="678" t="s">
        <v>838</v>
      </c>
      <c r="KL101" s="678" t="s">
        <v>838</v>
      </c>
      <c r="KM101" s="678" t="s">
        <v>838</v>
      </c>
      <c r="KN101" s="678" t="s">
        <v>838</v>
      </c>
      <c r="KO101" s="678" t="s">
        <v>838</v>
      </c>
      <c r="KP101" s="678" t="s">
        <v>838</v>
      </c>
      <c r="KQ101" s="678" t="s">
        <v>838</v>
      </c>
      <c r="KR101" s="678" t="s">
        <v>838</v>
      </c>
      <c r="KS101" s="678" t="s">
        <v>838</v>
      </c>
      <c r="KT101" s="678" t="s">
        <v>838</v>
      </c>
      <c r="KU101" s="678" t="s">
        <v>838</v>
      </c>
      <c r="KV101" s="686"/>
      <c r="KW101" s="686"/>
      <c r="KX101" s="529"/>
      <c r="KY101" s="529"/>
      <c r="KZ101" s="529"/>
      <c r="LA101" s="529"/>
      <c r="LB101" s="529"/>
      <c r="LC101" s="529"/>
      <c r="LD101" s="529"/>
      <c r="LE101" s="529"/>
      <c r="LF101" s="529"/>
      <c r="LG101" s="529"/>
      <c r="LH101" s="529"/>
      <c r="LI101" s="529"/>
      <c r="LJ101" s="529"/>
      <c r="LK101" s="529"/>
      <c r="LL101" s="529"/>
      <c r="LM101" s="529"/>
      <c r="LN101" s="529"/>
      <c r="LO101" s="529"/>
      <c r="LP101" s="529"/>
      <c r="LQ101" s="529"/>
      <c r="LR101" s="529"/>
      <c r="LS101" s="529"/>
      <c r="LT101" s="250"/>
      <c r="LU101" s="529"/>
      <c r="LV101" s="529"/>
      <c r="LW101" s="529"/>
      <c r="LX101" s="529"/>
      <c r="LY101" s="529"/>
      <c r="LZ101" s="529"/>
      <c r="MA101" s="529"/>
      <c r="MB101" s="529"/>
      <c r="MC101" s="529"/>
      <c r="MD101" s="529"/>
      <c r="ME101" s="529"/>
      <c r="MF101" s="529"/>
      <c r="MG101" s="529"/>
      <c r="MH101" s="529"/>
      <c r="MI101" s="529"/>
      <c r="MJ101" s="529"/>
      <c r="MK101" s="529"/>
      <c r="ML101" s="529"/>
      <c r="MM101" s="529"/>
      <c r="MN101" s="529"/>
      <c r="MO101" s="529"/>
      <c r="MP101" s="529"/>
      <c r="MQ101" s="529"/>
      <c r="MR101" s="529"/>
      <c r="MS101" s="529"/>
      <c r="MT101" s="529"/>
      <c r="MU101" s="529"/>
      <c r="MV101" s="529"/>
      <c r="MW101" s="529"/>
      <c r="MX101" s="529"/>
      <c r="MY101" s="529"/>
      <c r="MZ101" s="529"/>
      <c r="NA101" s="529"/>
      <c r="NB101" s="529"/>
      <c r="NC101" s="529"/>
      <c r="ND101" s="529"/>
      <c r="NE101" s="529"/>
      <c r="NF101" s="529"/>
      <c r="NG101" s="529"/>
      <c r="NH101" s="529"/>
      <c r="NI101" s="529"/>
      <c r="NJ101" s="529"/>
      <c r="NK101" s="529"/>
      <c r="NL101" s="529"/>
      <c r="NM101" s="529"/>
      <c r="NN101" s="529"/>
      <c r="NO101" s="529"/>
      <c r="NP101" s="529"/>
      <c r="NQ101" s="529"/>
      <c r="NR101" s="529"/>
      <c r="NS101" s="529"/>
      <c r="NT101" s="529"/>
      <c r="NU101" s="529"/>
      <c r="NV101" s="379">
        <f t="shared" si="1277"/>
        <v>0</v>
      </c>
      <c r="NW101" s="100">
        <f t="shared" si="2020"/>
        <v>0</v>
      </c>
      <c r="NX101" s="189">
        <f t="shared" si="2021"/>
        <v>0</v>
      </c>
      <c r="NY101" s="189">
        <f t="shared" si="2022"/>
        <v>0</v>
      </c>
      <c r="NZ101" s="189">
        <f t="shared" si="1278"/>
        <v>910.40000000000009</v>
      </c>
      <c r="OA101" s="189">
        <f t="shared" si="2023"/>
        <v>0</v>
      </c>
      <c r="OB101" s="377">
        <f t="shared" si="2024"/>
        <v>0</v>
      </c>
      <c r="OC101" s="105">
        <f t="shared" si="2046"/>
        <v>0</v>
      </c>
      <c r="OE101" s="376">
        <f t="shared" si="1279"/>
        <v>0</v>
      </c>
      <c r="OF101" s="189">
        <f t="shared" si="1280"/>
        <v>0</v>
      </c>
      <c r="OG101" s="189">
        <f t="shared" si="1281"/>
        <v>0</v>
      </c>
      <c r="OH101" s="189">
        <f t="shared" si="1282"/>
        <v>0</v>
      </c>
      <c r="OI101" s="189">
        <f t="shared" si="1283"/>
        <v>0</v>
      </c>
      <c r="OJ101" s="377">
        <f t="shared" si="1284"/>
        <v>0</v>
      </c>
      <c r="OK101" s="94">
        <f t="shared" si="1608"/>
        <v>0</v>
      </c>
      <c r="OM101" s="94">
        <f t="shared" si="1609"/>
        <v>0</v>
      </c>
      <c r="ON101" s="189">
        <f t="shared" si="1610"/>
        <v>0</v>
      </c>
      <c r="OO101" s="189" t="str">
        <f t="shared" si="1611"/>
        <v>.00000000000</v>
      </c>
      <c r="OP101" s="189">
        <f t="shared" si="1285"/>
        <v>0</v>
      </c>
      <c r="OQ101" s="189">
        <f t="shared" si="1612"/>
        <v>0</v>
      </c>
      <c r="OR101" s="94" t="str">
        <f t="shared" si="1613"/>
        <v>.00000000000</v>
      </c>
      <c r="OS101" s="94">
        <f t="shared" si="1614"/>
        <v>0</v>
      </c>
      <c r="OU101" s="94">
        <f t="shared" si="1615"/>
        <v>0</v>
      </c>
      <c r="OV101" s="189">
        <f t="shared" si="1616"/>
        <v>0</v>
      </c>
      <c r="OW101" s="189" t="str">
        <f t="shared" si="1617"/>
        <v>.00000000000</v>
      </c>
      <c r="OX101" s="189">
        <f t="shared" si="1286"/>
        <v>900.40000000000009</v>
      </c>
      <c r="OY101" s="189">
        <f t="shared" si="1618"/>
        <v>900</v>
      </c>
      <c r="OZ101" s="94" t="str">
        <f t="shared" si="1619"/>
        <v>.40000000000</v>
      </c>
      <c r="PA101" s="94">
        <f t="shared" si="1620"/>
        <v>0</v>
      </c>
      <c r="PC101" s="94">
        <f t="shared" si="1287"/>
        <v>0</v>
      </c>
      <c r="PD101" s="189">
        <f t="shared" si="1288"/>
        <v>0</v>
      </c>
      <c r="PE101" s="189">
        <f t="shared" si="1289"/>
        <v>0</v>
      </c>
      <c r="PF101" s="189">
        <f t="shared" si="1290"/>
        <v>0</v>
      </c>
      <c r="PG101" s="189">
        <f t="shared" si="1291"/>
        <v>0</v>
      </c>
      <c r="PH101" s="94">
        <f t="shared" si="1292"/>
        <v>0</v>
      </c>
      <c r="PI101" s="94">
        <f t="shared" si="1621"/>
        <v>0</v>
      </c>
      <c r="PK101" s="105">
        <f t="shared" si="1293"/>
        <v>0</v>
      </c>
      <c r="PL101" s="121">
        <f t="shared" si="1294"/>
        <v>0</v>
      </c>
      <c r="PM101" s="121">
        <f t="shared" si="1622"/>
        <v>0</v>
      </c>
      <c r="PN101" s="121">
        <f t="shared" si="1295"/>
        <v>0</v>
      </c>
      <c r="PO101" s="121">
        <f t="shared" si="1296"/>
        <v>0</v>
      </c>
      <c r="PP101" s="121">
        <f t="shared" si="1623"/>
        <v>0</v>
      </c>
      <c r="PQ101" s="121">
        <f t="shared" si="1297"/>
        <v>0</v>
      </c>
      <c r="PS101" s="121">
        <f t="shared" si="2025"/>
        <v>0</v>
      </c>
      <c r="PT101" s="121">
        <f t="shared" si="1624"/>
        <v>0</v>
      </c>
      <c r="PU101" s="121">
        <f t="shared" si="1298"/>
        <v>0</v>
      </c>
      <c r="PV101" s="121">
        <f t="shared" si="1299"/>
        <v>0</v>
      </c>
      <c r="PW101" s="121">
        <f t="shared" si="1625"/>
        <v>0</v>
      </c>
      <c r="PX101" s="121">
        <f t="shared" si="1300"/>
        <v>0</v>
      </c>
      <c r="PY101" s="299" t="str">
        <f t="shared" si="1626"/>
        <v>-</v>
      </c>
      <c r="QA101" s="94">
        <f t="shared" si="2026"/>
        <v>0</v>
      </c>
      <c r="QB101" s="121">
        <f t="shared" si="2027"/>
        <v>0</v>
      </c>
      <c r="QC101" s="121">
        <f t="shared" si="1627"/>
        <v>0</v>
      </c>
      <c r="QE101" s="383">
        <v>92</v>
      </c>
      <c r="QF101" s="121">
        <f t="shared" si="1301"/>
        <v>0</v>
      </c>
      <c r="QG101" s="121">
        <f t="shared" si="1628"/>
        <v>0</v>
      </c>
      <c r="QH101" s="121" t="str">
        <f t="shared" si="1629"/>
        <v>.00000000000</v>
      </c>
      <c r="QI101" s="121">
        <f t="shared" si="1302"/>
        <v>0</v>
      </c>
      <c r="QJ101" s="121">
        <f t="shared" si="1630"/>
        <v>0</v>
      </c>
      <c r="QK101" s="121" t="str">
        <f t="shared" si="1631"/>
        <v>.00000000000</v>
      </c>
      <c r="QM101" s="121">
        <f t="shared" si="1632"/>
        <v>9999999999</v>
      </c>
      <c r="QO101" s="123" t="s">
        <v>562</v>
      </c>
      <c r="QT101" s="124">
        <f t="shared" si="2052"/>
        <v>9999999999999</v>
      </c>
      <c r="QU101" s="124">
        <f t="shared" si="2052"/>
        <v>9999999999999</v>
      </c>
      <c r="QV101" s="124">
        <f t="shared" si="2052"/>
        <v>9999999999999</v>
      </c>
      <c r="QW101" s="124">
        <f t="shared" si="2047"/>
        <v>9999999999999</v>
      </c>
      <c r="QX101" s="507">
        <f t="shared" si="2053"/>
        <v>0</v>
      </c>
      <c r="QY101" s="457">
        <f t="shared" si="2048"/>
        <v>0</v>
      </c>
      <c r="QZ101" s="457">
        <f t="shared" si="2049"/>
        <v>0</v>
      </c>
      <c r="RA101" s="457">
        <f t="shared" si="2054"/>
        <v>0</v>
      </c>
      <c r="RI101" s="507">
        <f t="shared" si="1633"/>
        <v>0</v>
      </c>
      <c r="RJ101" s="795">
        <f t="shared" si="1634"/>
        <v>0</v>
      </c>
      <c r="RK101" s="518" t="str">
        <f t="shared" si="1635"/>
        <v>.00000000000</v>
      </c>
      <c r="RL101" s="511">
        <f t="shared" si="1636"/>
        <v>930</v>
      </c>
      <c r="RM101" s="795">
        <f t="shared" si="1637"/>
        <v>930</v>
      </c>
      <c r="RN101" s="518" t="str">
        <f t="shared" si="1638"/>
        <v>.00000000000</v>
      </c>
      <c r="RO101" s="507">
        <f t="shared" si="1639"/>
        <v>0</v>
      </c>
      <c r="RP101" s="795">
        <f t="shared" si="1640"/>
        <v>0</v>
      </c>
      <c r="RQ101" s="518" t="str">
        <f t="shared" si="1641"/>
        <v>.00000000000</v>
      </c>
      <c r="RR101" s="511">
        <f t="shared" si="1642"/>
        <v>1020</v>
      </c>
      <c r="RS101" s="795">
        <f t="shared" si="1643"/>
        <v>1020</v>
      </c>
      <c r="RT101" s="518" t="str">
        <f t="shared" si="1644"/>
        <v>.00000000000</v>
      </c>
      <c r="RZ101" s="131">
        <f t="shared" si="1303"/>
        <v>0</v>
      </c>
      <c r="SA101" s="124">
        <f t="shared" si="1645"/>
        <v>0</v>
      </c>
      <c r="SB101" s="121" t="str">
        <f t="shared" si="1646"/>
        <v>.00000000000</v>
      </c>
      <c r="SC101" s="120">
        <f t="shared" si="1304"/>
        <v>0</v>
      </c>
      <c r="SD101" s="124">
        <f t="shared" si="1647"/>
        <v>0</v>
      </c>
      <c r="SE101" s="121" t="str">
        <f t="shared" si="1648"/>
        <v>.00000000000</v>
      </c>
      <c r="SF101" s="131">
        <f t="shared" si="1305"/>
        <v>0</v>
      </c>
      <c r="SG101" s="124">
        <f t="shared" si="1649"/>
        <v>0</v>
      </c>
      <c r="SH101" s="121" t="str">
        <f t="shared" si="1650"/>
        <v>.00000000000</v>
      </c>
      <c r="SI101" s="120">
        <f t="shared" si="1306"/>
        <v>0</v>
      </c>
      <c r="SJ101" s="124">
        <f t="shared" si="1651"/>
        <v>0</v>
      </c>
      <c r="SK101" s="121" t="str">
        <f t="shared" si="1652"/>
        <v>.00000000000</v>
      </c>
      <c r="SM101" s="131">
        <f t="shared" si="1307"/>
        <v>0</v>
      </c>
      <c r="SN101" s="124">
        <f t="shared" si="1653"/>
        <v>0</v>
      </c>
      <c r="SO101" s="121" t="str">
        <f t="shared" si="1654"/>
        <v>.00000000000</v>
      </c>
      <c r="SP101" s="120">
        <f t="shared" si="1308"/>
        <v>0</v>
      </c>
      <c r="SQ101" s="124">
        <f t="shared" si="1655"/>
        <v>0</v>
      </c>
      <c r="SR101" s="121" t="str">
        <f t="shared" si="1656"/>
        <v>.00000000000</v>
      </c>
      <c r="SS101" s="121">
        <f t="shared" si="1309"/>
        <v>0</v>
      </c>
      <c r="SU101" s="94">
        <f t="shared" si="2028"/>
        <v>-1</v>
      </c>
      <c r="SV101" s="121">
        <f t="shared" si="2029"/>
        <v>-1</v>
      </c>
      <c r="SW101" s="121" t="str">
        <f t="shared" si="1657"/>
        <v>.00000000000</v>
      </c>
      <c r="SX101" s="94">
        <f t="shared" si="2030"/>
        <v>1840</v>
      </c>
      <c r="SY101" s="121">
        <f t="shared" si="2031"/>
        <v>1840</v>
      </c>
      <c r="SZ101" s="121" t="str">
        <f t="shared" si="1658"/>
        <v>.00000000000</v>
      </c>
      <c r="TA101" s="94" t="str">
        <f t="shared" si="1659"/>
        <v>184,000</v>
      </c>
      <c r="TB101" s="94">
        <v>92</v>
      </c>
      <c r="TC101" s="94">
        <f t="shared" si="1660"/>
        <v>0</v>
      </c>
      <c r="TE101" s="121">
        <f t="shared" si="1661"/>
        <v>0</v>
      </c>
      <c r="TF101" s="121">
        <f t="shared" si="1662"/>
        <v>0</v>
      </c>
      <c r="TG101" s="121" t="str">
        <f t="shared" si="2063"/>
        <v>.00000000000</v>
      </c>
      <c r="TH101" s="121">
        <f t="shared" si="1310"/>
        <v>7</v>
      </c>
      <c r="TI101" s="121">
        <f t="shared" si="2064"/>
        <v>7</v>
      </c>
      <c r="TJ101" s="121" t="str">
        <f t="shared" si="2065"/>
        <v>.00000000000</v>
      </c>
      <c r="TK101" s="94">
        <f t="shared" si="2032"/>
        <v>0</v>
      </c>
      <c r="TL101" s="94">
        <v>92</v>
      </c>
      <c r="TM101" s="94">
        <f t="shared" si="1311"/>
        <v>0</v>
      </c>
      <c r="TO101" s="121">
        <f t="shared" si="1663"/>
        <v>0</v>
      </c>
      <c r="TP101" s="121">
        <f t="shared" si="1664"/>
        <v>0</v>
      </c>
      <c r="TQ101" s="121" t="str">
        <f t="shared" si="1665"/>
        <v>.00000000000</v>
      </c>
      <c r="TR101" s="121">
        <f t="shared" si="1312"/>
        <v>928</v>
      </c>
      <c r="TS101" s="121">
        <f t="shared" si="1666"/>
        <v>928</v>
      </c>
      <c r="TT101" s="121" t="str">
        <f t="shared" si="1667"/>
        <v>.00000000000</v>
      </c>
      <c r="TU101" s="94">
        <f t="shared" si="1668"/>
        <v>0</v>
      </c>
      <c r="TW101" s="105">
        <f t="shared" si="1669"/>
        <v>-9.4500000004499998E-2</v>
      </c>
      <c r="TX101" s="105">
        <f t="shared" si="1670"/>
        <v>0</v>
      </c>
      <c r="TY101" s="105">
        <f t="shared" si="1671"/>
        <v>-9.4500000004499998E-2</v>
      </c>
      <c r="TZ101" s="105">
        <f t="shared" si="1672"/>
        <v>0</v>
      </c>
      <c r="UA101" s="105">
        <f t="shared" si="1673"/>
        <v>0</v>
      </c>
      <c r="UB101" s="105">
        <f t="shared" si="1674"/>
        <v>0</v>
      </c>
      <c r="UC101" s="105">
        <f t="shared" si="1313"/>
        <v>0</v>
      </c>
      <c r="UD101" s="105">
        <f t="shared" si="1314"/>
        <v>0</v>
      </c>
      <c r="UE101" s="105">
        <f t="shared" si="1315"/>
        <v>0</v>
      </c>
      <c r="UF101" s="105">
        <f t="shared" si="1675"/>
        <v>0</v>
      </c>
      <c r="UG101" s="105">
        <f t="shared" si="1675"/>
        <v>0</v>
      </c>
      <c r="UH101" s="105">
        <f t="shared" si="1675"/>
        <v>0</v>
      </c>
      <c r="UI101" s="105">
        <f>UI100</f>
        <v>0</v>
      </c>
      <c r="UK101" s="105">
        <f t="shared" si="1316"/>
        <v>327.75000000074999</v>
      </c>
      <c r="UL101" s="102">
        <f t="shared" si="1676"/>
        <v>327</v>
      </c>
      <c r="UM101" s="105" t="str">
        <f t="shared" si="1677"/>
        <v>.75000000075</v>
      </c>
      <c r="UN101" s="105">
        <f t="shared" si="1678"/>
        <v>-9.4500000004499998E-2</v>
      </c>
      <c r="UO101" s="102">
        <f t="shared" si="1679"/>
        <v>-1</v>
      </c>
      <c r="UP101" s="105" t="str">
        <f t="shared" si="1680"/>
        <v>.90550000000</v>
      </c>
      <c r="UQ101" s="275">
        <f>UQ100+$UY$6*$US$6</f>
        <v>330.90000000089998</v>
      </c>
      <c r="UR101" s="105">
        <f t="shared" si="1681"/>
        <v>330</v>
      </c>
      <c r="US101" s="105" t="str">
        <f t="shared" si="1682"/>
        <v>.90000000090</v>
      </c>
      <c r="UT101" s="103">
        <f t="shared" si="1317"/>
        <v>0</v>
      </c>
      <c r="UU101" s="102">
        <f t="shared" si="1683"/>
        <v>0</v>
      </c>
      <c r="UV101" s="105" t="str">
        <f t="shared" si="1684"/>
        <v>.00000000000</v>
      </c>
      <c r="UW101" s="105">
        <f t="shared" si="1318"/>
        <v>334.05000000104997</v>
      </c>
      <c r="UX101" s="102">
        <f t="shared" si="1685"/>
        <v>334</v>
      </c>
      <c r="UY101" s="105" t="str">
        <f t="shared" si="1686"/>
        <v>.05000000105</v>
      </c>
      <c r="UZ101" s="103">
        <f t="shared" si="2033"/>
        <v>-9.4500000004499998E-2</v>
      </c>
      <c r="VA101" s="102">
        <f t="shared" si="1687"/>
        <v>-1</v>
      </c>
      <c r="VB101" s="105" t="str">
        <f t="shared" si="1688"/>
        <v>.90550000000</v>
      </c>
      <c r="VC101" s="94" t="str">
        <f t="shared" si="1319"/>
        <v>-</v>
      </c>
      <c r="VD101" s="94" t="str">
        <f t="shared" si="1320"/>
        <v>-</v>
      </c>
      <c r="VE101" s="94" t="str">
        <f t="shared" si="1321"/>
        <v>-</v>
      </c>
      <c r="VF101" s="94" t="str">
        <f t="shared" si="1322"/>
        <v>-</v>
      </c>
      <c r="VH101" s="105">
        <f t="shared" si="1689"/>
        <v>327.75000000074999</v>
      </c>
      <c r="VI101" s="102">
        <f t="shared" si="1690"/>
        <v>327</v>
      </c>
      <c r="VJ101" s="105" t="str">
        <f t="shared" si="1691"/>
        <v>.75000000075</v>
      </c>
      <c r="VK101" s="103">
        <f t="shared" si="1692"/>
        <v>0</v>
      </c>
      <c r="VL101" s="102">
        <f t="shared" si="1693"/>
        <v>0</v>
      </c>
      <c r="VM101" s="105" t="str">
        <f t="shared" si="2034"/>
        <v>.00000000000</v>
      </c>
      <c r="VN101" s="105">
        <f t="shared" si="1694"/>
        <v>327.75000000074999</v>
      </c>
      <c r="VO101" s="102">
        <f t="shared" si="1695"/>
        <v>327</v>
      </c>
      <c r="VP101" s="105" t="str">
        <f t="shared" si="1696"/>
        <v>.75000000075</v>
      </c>
      <c r="VQ101" s="103">
        <f t="shared" si="1697"/>
        <v>-9.4500000004499998E-2</v>
      </c>
      <c r="VR101" s="102">
        <f t="shared" si="1698"/>
        <v>-1</v>
      </c>
      <c r="VS101" s="105" t="str">
        <f t="shared" si="1699"/>
        <v>.90550000000</v>
      </c>
      <c r="VT101" s="105">
        <f t="shared" si="1700"/>
        <v>330.90000000089998</v>
      </c>
      <c r="VU101" s="105">
        <f t="shared" si="1701"/>
        <v>330</v>
      </c>
      <c r="VV101" s="105" t="str">
        <f t="shared" si="1702"/>
        <v>.90000000090</v>
      </c>
      <c r="VW101" s="103">
        <f t="shared" si="1703"/>
        <v>0</v>
      </c>
      <c r="VX101" s="102">
        <f t="shared" si="1704"/>
        <v>0</v>
      </c>
      <c r="VY101" s="105" t="str">
        <f t="shared" si="1705"/>
        <v>.00000000000</v>
      </c>
      <c r="VZ101" s="105">
        <f t="shared" si="1706"/>
        <v>334.05000000104997</v>
      </c>
      <c r="WA101" s="102">
        <f t="shared" si="1707"/>
        <v>334</v>
      </c>
      <c r="WB101" s="105" t="str">
        <f t="shared" si="1708"/>
        <v>.05000000105</v>
      </c>
      <c r="WC101" s="103">
        <f t="shared" si="2035"/>
        <v>-9.4500000004499998E-2</v>
      </c>
      <c r="WD101" s="102">
        <f t="shared" si="1709"/>
        <v>-1</v>
      </c>
      <c r="WE101" s="105" t="str">
        <f t="shared" si="1710"/>
        <v>.90550000000</v>
      </c>
      <c r="WF101" s="105">
        <f t="shared" si="1711"/>
        <v>334.05000000104997</v>
      </c>
      <c r="WG101" s="102">
        <f t="shared" si="1712"/>
        <v>334</v>
      </c>
      <c r="WH101" s="105" t="str">
        <f t="shared" si="1713"/>
        <v>.05000000105</v>
      </c>
      <c r="WI101" s="103">
        <f t="shared" si="1714"/>
        <v>0</v>
      </c>
      <c r="WJ101" s="102">
        <f t="shared" si="1715"/>
        <v>0</v>
      </c>
      <c r="WK101" s="105" t="str">
        <f t="shared" si="1716"/>
        <v>.00000000000</v>
      </c>
      <c r="WL101" s="343" t="str">
        <f t="shared" si="1323"/>
        <v>-</v>
      </c>
      <c r="WM101" s="343" t="str">
        <f t="shared" si="1324"/>
        <v>-</v>
      </c>
      <c r="WN101" s="343" t="str">
        <f t="shared" si="1325"/>
        <v>-</v>
      </c>
      <c r="WO101" s="343" t="str">
        <f t="shared" si="1326"/>
        <v>-</v>
      </c>
      <c r="WP101" s="343" t="str">
        <f t="shared" si="1327"/>
        <v>-</v>
      </c>
      <c r="WQ101" s="343" t="str">
        <f t="shared" si="1328"/>
        <v>-</v>
      </c>
      <c r="WS101" s="103">
        <f t="shared" si="1329"/>
        <v>0</v>
      </c>
      <c r="WT101" s="103">
        <f t="shared" si="1330"/>
        <v>0</v>
      </c>
      <c r="WU101" s="103">
        <f t="shared" si="1331"/>
        <v>0</v>
      </c>
      <c r="WV101" s="103">
        <f t="shared" si="1332"/>
        <v>0</v>
      </c>
      <c r="WW101" s="103">
        <f t="shared" si="1333"/>
        <v>0</v>
      </c>
      <c r="WX101" s="120">
        <f t="shared" si="1334"/>
        <v>0</v>
      </c>
      <c r="WY101" s="103">
        <f t="shared" si="1717"/>
        <v>0</v>
      </c>
      <c r="WZ101" s="103">
        <f t="shared" si="1718"/>
        <v>0</v>
      </c>
      <c r="XA101" s="105">
        <f t="shared" si="1719"/>
        <v>0</v>
      </c>
      <c r="XB101" s="105">
        <f t="shared" si="1720"/>
        <v>0</v>
      </c>
      <c r="XC101" s="105">
        <f t="shared" si="1721"/>
        <v>0</v>
      </c>
      <c r="XD101" s="105">
        <f t="shared" si="1722"/>
        <v>0</v>
      </c>
      <c r="XE101" s="105">
        <f t="shared" si="1723"/>
        <v>0</v>
      </c>
      <c r="XF101" s="105">
        <f t="shared" si="1724"/>
        <v>0</v>
      </c>
      <c r="XG101" s="105">
        <f t="shared" si="2036"/>
        <v>0</v>
      </c>
      <c r="XH101" s="105">
        <f t="shared" si="1725"/>
        <v>0</v>
      </c>
      <c r="XI101" s="105">
        <f t="shared" si="1726"/>
        <v>0</v>
      </c>
      <c r="XJ101" s="105">
        <f t="shared" si="1727"/>
        <v>0</v>
      </c>
      <c r="XK101" s="105">
        <f t="shared" si="1728"/>
        <v>0</v>
      </c>
      <c r="XL101" s="105">
        <f t="shared" si="1729"/>
        <v>0</v>
      </c>
      <c r="XM101" s="102">
        <f t="shared" si="1335"/>
        <v>0</v>
      </c>
      <c r="XN101" s="103">
        <f t="shared" si="1730"/>
        <v>330.90000000089998</v>
      </c>
      <c r="XO101" s="103">
        <f t="shared" si="1731"/>
        <v>0</v>
      </c>
      <c r="XP101" s="103">
        <f t="shared" si="1336"/>
        <v>330.90000000089998</v>
      </c>
      <c r="XQ101" s="103">
        <f t="shared" si="1337"/>
        <v>0</v>
      </c>
      <c r="XR101" s="103">
        <f t="shared" si="1732"/>
        <v>0</v>
      </c>
      <c r="XS101" s="111">
        <f t="shared" si="1338"/>
        <v>0.03</v>
      </c>
      <c r="XU101" s="111">
        <f t="shared" si="1733"/>
        <v>0</v>
      </c>
      <c r="XV101" s="126">
        <f t="shared" si="1734"/>
        <v>0</v>
      </c>
      <c r="XW101" s="120">
        <f t="shared" si="1735"/>
        <v>0</v>
      </c>
      <c r="XX101" s="120">
        <f t="shared" si="1736"/>
        <v>0</v>
      </c>
      <c r="XY101" s="103">
        <f t="shared" si="1339"/>
        <v>0</v>
      </c>
      <c r="XZ101" s="103">
        <f t="shared" si="1737"/>
        <v>0</v>
      </c>
      <c r="YB101" s="103">
        <f t="shared" si="1738"/>
        <v>0</v>
      </c>
      <c r="YC101" s="111">
        <f t="shared" si="1739"/>
        <v>0</v>
      </c>
      <c r="YD101" s="103">
        <f t="shared" si="1740"/>
        <v>0</v>
      </c>
      <c r="YE101" s="103">
        <f t="shared" si="1741"/>
        <v>0</v>
      </c>
      <c r="YF101" s="103">
        <f t="shared" si="1340"/>
        <v>0</v>
      </c>
      <c r="YG101" s="103">
        <f t="shared" si="1742"/>
        <v>0</v>
      </c>
      <c r="YI101" s="103">
        <f t="shared" si="1341"/>
        <v>0</v>
      </c>
      <c r="YJ101" s="103">
        <f t="shared" si="1342"/>
        <v>0</v>
      </c>
      <c r="YK101" s="103">
        <f t="shared" si="1343"/>
        <v>0</v>
      </c>
      <c r="YL101" s="103">
        <f t="shared" si="1344"/>
        <v>0</v>
      </c>
      <c r="YM101" s="103">
        <f t="shared" si="1743"/>
        <v>0</v>
      </c>
      <c r="YN101" s="103">
        <f t="shared" si="1743"/>
        <v>0</v>
      </c>
      <c r="YO101" s="103">
        <f t="shared" si="1744"/>
        <v>0</v>
      </c>
      <c r="YP101" s="103">
        <f t="shared" si="1745"/>
        <v>0</v>
      </c>
      <c r="YQ101" s="103">
        <f t="shared" si="1746"/>
        <v>0</v>
      </c>
      <c r="YR101" s="103">
        <f t="shared" si="1747"/>
        <v>0</v>
      </c>
      <c r="YS101" s="103">
        <f t="shared" si="1748"/>
        <v>0</v>
      </c>
      <c r="YT101" s="103">
        <f t="shared" si="1749"/>
        <v>0</v>
      </c>
      <c r="YU101" s="103">
        <f t="shared" si="1750"/>
        <v>0</v>
      </c>
      <c r="YV101" s="103">
        <f t="shared" si="1750"/>
        <v>0</v>
      </c>
      <c r="YX101" s="103">
        <f t="shared" si="1345"/>
        <v>0</v>
      </c>
      <c r="YY101" s="103">
        <f t="shared" si="1346"/>
        <v>0</v>
      </c>
      <c r="YZ101" s="103">
        <f t="shared" si="1347"/>
        <v>0</v>
      </c>
      <c r="ZA101" s="103">
        <f t="shared" si="1348"/>
        <v>0</v>
      </c>
      <c r="ZB101" s="103">
        <f t="shared" si="1751"/>
        <v>0</v>
      </c>
      <c r="ZC101" s="103">
        <f t="shared" si="1751"/>
        <v>0</v>
      </c>
      <c r="ZD101" s="103">
        <f t="shared" si="1752"/>
        <v>0</v>
      </c>
      <c r="ZE101" s="103">
        <f t="shared" si="1753"/>
        <v>0</v>
      </c>
      <c r="ZF101" s="103">
        <f t="shared" si="1754"/>
        <v>0</v>
      </c>
      <c r="ZG101" s="103">
        <f t="shared" si="1755"/>
        <v>0</v>
      </c>
      <c r="ZH101" s="103">
        <f t="shared" si="1756"/>
        <v>0</v>
      </c>
      <c r="ZI101" s="103">
        <f t="shared" si="1757"/>
        <v>0</v>
      </c>
      <c r="ZJ101" s="103">
        <f t="shared" si="1758"/>
        <v>0</v>
      </c>
      <c r="ZK101" s="103">
        <f t="shared" si="1758"/>
        <v>0</v>
      </c>
      <c r="ZM101" s="103">
        <f t="shared" si="1759"/>
        <v>0</v>
      </c>
      <c r="ZN101" s="103">
        <f t="shared" si="1759"/>
        <v>0</v>
      </c>
      <c r="ZP101" s="127">
        <f t="shared" si="1349"/>
        <v>327.75000000074999</v>
      </c>
      <c r="ZQ101" s="127">
        <f t="shared" si="1350"/>
        <v>0</v>
      </c>
      <c r="ZR101" s="127">
        <f t="shared" si="1351"/>
        <v>327.75000000074999</v>
      </c>
      <c r="ZS101" s="127">
        <f t="shared" si="1352"/>
        <v>-9.4500000004499998E-2</v>
      </c>
      <c r="ZT101" s="127">
        <f t="shared" si="1353"/>
        <v>330.90000000089998</v>
      </c>
      <c r="ZU101" s="127">
        <f t="shared" si="1354"/>
        <v>0</v>
      </c>
      <c r="ZV101" s="127">
        <f t="shared" si="1355"/>
        <v>334.05000000104997</v>
      </c>
      <c r="ZW101" s="127">
        <f t="shared" si="1356"/>
        <v>-9.4500000004499998E-2</v>
      </c>
      <c r="ZX101" s="127">
        <f t="shared" si="1357"/>
        <v>334.05000000104997</v>
      </c>
      <c r="ZY101" s="127">
        <f t="shared" si="1358"/>
        <v>0</v>
      </c>
      <c r="ZZ101" s="127">
        <f t="shared" si="1760"/>
        <v>330.90000000089998</v>
      </c>
      <c r="AAA101" s="127">
        <f t="shared" si="1761"/>
        <v>0</v>
      </c>
      <c r="AAB101" s="127">
        <f t="shared" si="1762"/>
        <v>0</v>
      </c>
      <c r="AAC101" s="127">
        <f t="shared" si="1763"/>
        <v>-0.29767500002834879</v>
      </c>
      <c r="AAD101" s="127">
        <f t="shared" si="1764"/>
        <v>0</v>
      </c>
      <c r="AAE101" s="127">
        <f t="shared" si="1765"/>
        <v>-0.29767500002834879</v>
      </c>
      <c r="AAF101" s="127">
        <f t="shared" si="1766"/>
        <v>0</v>
      </c>
      <c r="AAG101" s="129">
        <f t="shared" si="1767"/>
        <v>0</v>
      </c>
      <c r="AAH101" s="130">
        <f t="shared" si="1359"/>
        <v>0</v>
      </c>
      <c r="AAI101" s="130">
        <f t="shared" si="1768"/>
        <v>0</v>
      </c>
      <c r="AAJ101" s="130">
        <f t="shared" si="1769"/>
        <v>0</v>
      </c>
      <c r="AAK101" s="130">
        <f t="shared" si="1770"/>
        <v>0</v>
      </c>
      <c r="AAL101" s="385">
        <f t="shared" si="1360"/>
        <v>0</v>
      </c>
      <c r="AAM101" s="130">
        <f t="shared" si="2037"/>
        <v>0</v>
      </c>
      <c r="AAN101" s="130">
        <f t="shared" si="1771"/>
        <v>0</v>
      </c>
      <c r="AAO101" s="130">
        <f t="shared" si="2038"/>
        <v>0</v>
      </c>
      <c r="AAP101" s="130">
        <f t="shared" si="2038"/>
        <v>0</v>
      </c>
      <c r="AAQ101" s="386">
        <f t="shared" si="1361"/>
        <v>0</v>
      </c>
      <c r="AAR101" s="130">
        <f t="shared" si="1362"/>
        <v>0</v>
      </c>
      <c r="AAS101" s="387">
        <f t="shared" si="1772"/>
        <v>0</v>
      </c>
      <c r="AAT101" s="130">
        <f t="shared" si="1773"/>
        <v>0</v>
      </c>
      <c r="AAU101" s="130">
        <f t="shared" si="1774"/>
        <v>0</v>
      </c>
      <c r="AAW101" s="93">
        <f t="shared" si="2039"/>
        <v>0</v>
      </c>
      <c r="AAX101" s="120">
        <f t="shared" si="2039"/>
        <v>0</v>
      </c>
      <c r="AAZ101" s="94">
        <f t="shared" si="1363"/>
        <v>0</v>
      </c>
      <c r="ABA101" s="120">
        <f t="shared" si="1364"/>
        <v>0</v>
      </c>
      <c r="ABB101" s="120">
        <f t="shared" si="1365"/>
        <v>0</v>
      </c>
      <c r="ABD101" s="120">
        <f t="shared" si="1366"/>
        <v>0</v>
      </c>
      <c r="ABE101" s="120">
        <f t="shared" si="1367"/>
        <v>0</v>
      </c>
      <c r="ABF101" s="120">
        <f t="shared" si="1775"/>
        <v>0</v>
      </c>
      <c r="ABG101" s="131">
        <f t="shared" si="1368"/>
        <v>0</v>
      </c>
      <c r="ABH101" s="102">
        <f t="shared" si="1369"/>
        <v>0</v>
      </c>
      <c r="ABI101" s="105">
        <f t="shared" si="1370"/>
        <v>0</v>
      </c>
      <c r="ABJ101" s="131">
        <f t="shared" si="1371"/>
        <v>0</v>
      </c>
      <c r="ABK101" s="102">
        <f t="shared" si="1372"/>
        <v>0</v>
      </c>
      <c r="ABL101" s="105">
        <f t="shared" si="1373"/>
        <v>0</v>
      </c>
      <c r="ABM101" s="105">
        <f t="shared" si="1374"/>
        <v>0</v>
      </c>
      <c r="ABO101" s="131">
        <f t="shared" si="1776"/>
        <v>0</v>
      </c>
      <c r="ABP101" s="102">
        <f t="shared" si="1375"/>
        <v>0</v>
      </c>
      <c r="ABQ101" s="105">
        <f t="shared" si="1376"/>
        <v>0</v>
      </c>
      <c r="ABR101" s="131">
        <f t="shared" si="1377"/>
        <v>0</v>
      </c>
      <c r="ABS101" s="102">
        <f t="shared" si="1378"/>
        <v>0</v>
      </c>
      <c r="ABT101" s="105">
        <f t="shared" si="1379"/>
        <v>0</v>
      </c>
      <c r="ABU101" s="105">
        <f t="shared" si="1380"/>
        <v>0</v>
      </c>
      <c r="ABV101" s="105"/>
      <c r="ABW101" s="131">
        <f t="shared" si="1777"/>
        <v>0</v>
      </c>
      <c r="ABX101" s="102">
        <f t="shared" si="1778"/>
        <v>0</v>
      </c>
      <c r="ABY101" s="105">
        <f t="shared" si="1779"/>
        <v>0</v>
      </c>
      <c r="ABZ101" s="131">
        <f t="shared" si="1381"/>
        <v>0</v>
      </c>
      <c r="ACA101" s="102">
        <f t="shared" si="1780"/>
        <v>0</v>
      </c>
      <c r="ACB101" s="105">
        <f t="shared" si="1781"/>
        <v>0</v>
      </c>
      <c r="ACC101" s="105">
        <f t="shared" si="1782"/>
        <v>0</v>
      </c>
      <c r="ACE101" s="105">
        <f t="shared" si="1382"/>
        <v>0</v>
      </c>
      <c r="ACF101" s="105">
        <f t="shared" si="1383"/>
        <v>0</v>
      </c>
      <c r="ACG101" s="94">
        <f t="shared" si="1384"/>
        <v>0</v>
      </c>
      <c r="ACH101" s="131">
        <f t="shared" si="1385"/>
        <v>0</v>
      </c>
      <c r="ACI101" s="102">
        <f t="shared" si="1386"/>
        <v>0</v>
      </c>
      <c r="ACJ101" s="105">
        <f t="shared" si="1387"/>
        <v>0</v>
      </c>
      <c r="ACK101" s="131">
        <f t="shared" si="1388"/>
        <v>0</v>
      </c>
      <c r="ACL101" s="102">
        <f t="shared" si="1389"/>
        <v>0</v>
      </c>
      <c r="ACM101" s="105">
        <f t="shared" si="1390"/>
        <v>0</v>
      </c>
      <c r="ACN101" s="120">
        <f t="shared" si="1391"/>
        <v>0</v>
      </c>
      <c r="ACO101" s="120">
        <f t="shared" si="1392"/>
        <v>0</v>
      </c>
      <c r="ACP101" s="120">
        <f t="shared" si="1393"/>
        <v>0</v>
      </c>
      <c r="ACQ101" s="120">
        <f t="shared" si="1394"/>
        <v>0</v>
      </c>
      <c r="ACR101" s="120">
        <f t="shared" si="1395"/>
        <v>0</v>
      </c>
      <c r="ACS101" s="120">
        <f t="shared" si="1396"/>
        <v>0</v>
      </c>
      <c r="ACT101" s="120">
        <f t="shared" si="1783"/>
        <v>0</v>
      </c>
      <c r="ACV101" s="105">
        <f t="shared" si="1784"/>
        <v>0</v>
      </c>
      <c r="ACW101" s="131">
        <f t="shared" si="1397"/>
        <v>0</v>
      </c>
      <c r="ACX101" s="102">
        <f t="shared" si="1398"/>
        <v>0</v>
      </c>
      <c r="ACY101" s="105">
        <f t="shared" si="1399"/>
        <v>0</v>
      </c>
      <c r="ACZ101" s="131">
        <f t="shared" si="1400"/>
        <v>0</v>
      </c>
      <c r="ADA101" s="102">
        <f t="shared" si="1401"/>
        <v>0</v>
      </c>
      <c r="ADB101" s="105">
        <f t="shared" si="1402"/>
        <v>0</v>
      </c>
      <c r="ADD101" s="103">
        <f t="shared" si="1403"/>
        <v>0</v>
      </c>
      <c r="ADE101" s="103">
        <f t="shared" si="1404"/>
        <v>0</v>
      </c>
      <c r="ADF101" s="103">
        <f t="shared" si="1405"/>
        <v>0</v>
      </c>
      <c r="ADG101" s="103">
        <f t="shared" si="1406"/>
        <v>0</v>
      </c>
      <c r="ADH101" s="103">
        <f t="shared" si="1407"/>
        <v>0</v>
      </c>
      <c r="ADI101" s="103">
        <f t="shared" si="1408"/>
        <v>0</v>
      </c>
      <c r="ADJ101" s="120">
        <f t="shared" si="1785"/>
        <v>0</v>
      </c>
      <c r="ADL101" s="103">
        <f t="shared" si="1409"/>
        <v>330.90000000089998</v>
      </c>
      <c r="ADM101" s="102">
        <f t="shared" si="1786"/>
        <v>330</v>
      </c>
      <c r="ADN101" s="105" t="str">
        <f t="shared" si="1787"/>
        <v>.90000000090</v>
      </c>
      <c r="ADO101" s="105">
        <f t="shared" si="1410"/>
        <v>0</v>
      </c>
      <c r="ADP101" s="102">
        <f t="shared" si="1788"/>
        <v>0</v>
      </c>
      <c r="ADQ101" s="105" t="str">
        <f t="shared" si="1789"/>
        <v>.00000000000</v>
      </c>
      <c r="ADR101" s="105">
        <f t="shared" si="1411"/>
        <v>330.90000000089998</v>
      </c>
      <c r="ADS101" s="102">
        <f t="shared" si="1790"/>
        <v>330</v>
      </c>
      <c r="ADT101" s="105" t="str">
        <f t="shared" si="1791"/>
        <v>.90000000090</v>
      </c>
      <c r="ADU101" s="103">
        <f t="shared" si="1412"/>
        <v>0</v>
      </c>
      <c r="ADV101" s="102">
        <f t="shared" si="1792"/>
        <v>0</v>
      </c>
      <c r="ADW101" s="105" t="str">
        <f t="shared" si="1793"/>
        <v>.00000000000</v>
      </c>
      <c r="ADX101" s="105">
        <f t="shared" si="1413"/>
        <v>330.90000000089998</v>
      </c>
      <c r="ADY101" s="102">
        <f t="shared" si="1794"/>
        <v>330</v>
      </c>
      <c r="ADZ101" s="105" t="str">
        <f t="shared" si="1795"/>
        <v>.90000000090</v>
      </c>
      <c r="AEA101" s="103">
        <f t="shared" si="1414"/>
        <v>0</v>
      </c>
      <c r="AEB101" s="102">
        <f t="shared" si="1796"/>
        <v>0</v>
      </c>
      <c r="AEC101" s="105" t="str">
        <f t="shared" si="1797"/>
        <v>.00000000000</v>
      </c>
      <c r="AEE101" s="103">
        <f t="shared" si="1415"/>
        <v>0</v>
      </c>
      <c r="AEF101" s="103">
        <f t="shared" si="1416"/>
        <v>0</v>
      </c>
      <c r="AEG101" s="103">
        <f t="shared" si="1417"/>
        <v>0</v>
      </c>
      <c r="AEH101" s="103">
        <f t="shared" si="1418"/>
        <v>0</v>
      </c>
      <c r="AEI101" s="103">
        <f t="shared" si="1419"/>
        <v>0</v>
      </c>
      <c r="AEJ101" s="103">
        <f t="shared" si="1420"/>
        <v>0</v>
      </c>
      <c r="AEK101" s="103">
        <f t="shared" si="1421"/>
        <v>0</v>
      </c>
      <c r="AEL101" s="102">
        <f t="shared" si="1422"/>
        <v>0</v>
      </c>
      <c r="AEM101" s="105">
        <f t="shared" si="1423"/>
        <v>0</v>
      </c>
      <c r="AEN101" s="103">
        <f t="shared" si="1424"/>
        <v>0</v>
      </c>
      <c r="AEO101" s="102">
        <f t="shared" si="1425"/>
        <v>0</v>
      </c>
      <c r="AEP101" s="105">
        <f t="shared" si="1426"/>
        <v>0</v>
      </c>
      <c r="AEQ101" s="103">
        <f t="shared" si="1427"/>
        <v>0</v>
      </c>
      <c r="AER101" s="102">
        <f t="shared" si="1428"/>
        <v>0</v>
      </c>
      <c r="AES101" s="105">
        <f t="shared" si="1429"/>
        <v>0</v>
      </c>
      <c r="AET101" s="103">
        <f t="shared" si="1430"/>
        <v>0</v>
      </c>
      <c r="AEU101" s="102">
        <f t="shared" si="1431"/>
        <v>0</v>
      </c>
      <c r="AEV101" s="105">
        <f t="shared" si="1432"/>
        <v>0</v>
      </c>
      <c r="AEW101" s="105">
        <f t="shared" si="1433"/>
        <v>0</v>
      </c>
      <c r="AEX101" s="102">
        <f t="shared" si="1434"/>
        <v>0</v>
      </c>
      <c r="AEY101" s="105">
        <f t="shared" si="1435"/>
        <v>0</v>
      </c>
      <c r="AEZ101" s="103">
        <f t="shared" si="1436"/>
        <v>0</v>
      </c>
      <c r="AFA101" s="102">
        <f t="shared" si="1437"/>
        <v>0</v>
      </c>
      <c r="AFB101" s="105">
        <f t="shared" si="1438"/>
        <v>0</v>
      </c>
      <c r="AFD101" s="132">
        <f t="shared" si="1439"/>
        <v>0</v>
      </c>
      <c r="AFE101" s="94">
        <f t="shared" si="1798"/>
        <v>3.1500000001499999</v>
      </c>
      <c r="AFF101" s="93">
        <f t="shared" si="1799"/>
        <v>0</v>
      </c>
      <c r="AFG101" s="93">
        <f t="shared" si="1440"/>
        <v>0</v>
      </c>
      <c r="AFH101" s="94">
        <f t="shared" si="1800"/>
        <v>3.1500000001499999</v>
      </c>
      <c r="AFI101" s="93">
        <f t="shared" si="1801"/>
        <v>0</v>
      </c>
      <c r="AFJ101" s="103">
        <f t="shared" si="1802"/>
        <v>327.75000000074999</v>
      </c>
      <c r="AFK101" s="102">
        <f t="shared" si="1803"/>
        <v>327</v>
      </c>
      <c r="AFL101" s="105" t="str">
        <f t="shared" si="1804"/>
        <v>.75000000075</v>
      </c>
      <c r="AFM101" s="103">
        <f t="shared" si="1805"/>
        <v>0</v>
      </c>
      <c r="AFN101" s="102">
        <f t="shared" si="1806"/>
        <v>0</v>
      </c>
      <c r="AFO101" s="105" t="str">
        <f t="shared" si="1807"/>
        <v>.00000000000</v>
      </c>
      <c r="AFP101" s="105">
        <f t="shared" si="1441"/>
        <v>330.90000000089998</v>
      </c>
      <c r="AFQ101" s="102">
        <f t="shared" si="1808"/>
        <v>330</v>
      </c>
      <c r="AFR101" s="105" t="str">
        <f t="shared" si="1809"/>
        <v>.90000000090</v>
      </c>
      <c r="AFS101" s="103">
        <f t="shared" si="1442"/>
        <v>0</v>
      </c>
      <c r="AFT101" s="102">
        <f t="shared" si="1810"/>
        <v>0</v>
      </c>
      <c r="AFU101" s="105" t="str">
        <f t="shared" si="1811"/>
        <v>.00000000000</v>
      </c>
      <c r="AFV101" s="105">
        <f t="shared" si="1812"/>
        <v>334.05000000104997</v>
      </c>
      <c r="AFW101" s="102">
        <f t="shared" si="1813"/>
        <v>334</v>
      </c>
      <c r="AFX101" s="105" t="str">
        <f t="shared" si="1814"/>
        <v>.05000000105</v>
      </c>
      <c r="AFY101" s="103">
        <f t="shared" si="1815"/>
        <v>0</v>
      </c>
      <c r="AFZ101" s="102">
        <f t="shared" si="1816"/>
        <v>0</v>
      </c>
      <c r="AGA101" s="105" t="str">
        <f t="shared" si="1817"/>
        <v>.00000000000</v>
      </c>
      <c r="AGC101" s="103">
        <f t="shared" si="1443"/>
        <v>0</v>
      </c>
      <c r="AGD101" s="103">
        <f t="shared" si="1444"/>
        <v>0</v>
      </c>
      <c r="AGE101" s="103">
        <f t="shared" si="1445"/>
        <v>0</v>
      </c>
      <c r="AGF101" s="103">
        <f t="shared" si="1818"/>
        <v>0</v>
      </c>
      <c r="AGG101" s="338">
        <f t="shared" si="1446"/>
        <v>0</v>
      </c>
      <c r="AGH101" s="136">
        <f t="shared" si="1447"/>
        <v>0</v>
      </c>
      <c r="AGI101" s="136">
        <f t="shared" si="1448"/>
        <v>0</v>
      </c>
      <c r="AGJ101" s="136">
        <f t="shared" si="1819"/>
        <v>0</v>
      </c>
      <c r="AGK101" s="136">
        <f t="shared" si="1820"/>
        <v>0</v>
      </c>
      <c r="AGL101" s="136">
        <f t="shared" si="1821"/>
        <v>0</v>
      </c>
      <c r="AGN101" s="388">
        <f t="shared" si="1449"/>
        <v>0</v>
      </c>
      <c r="AGO101" s="136">
        <f t="shared" si="1822"/>
        <v>0</v>
      </c>
      <c r="AGP101" s="136">
        <f t="shared" si="1823"/>
        <v>0</v>
      </c>
      <c r="AGQ101" s="103">
        <f t="shared" si="1824"/>
        <v>0</v>
      </c>
      <c r="AGR101" s="136">
        <f t="shared" si="1450"/>
        <v>0</v>
      </c>
      <c r="AGS101" s="136">
        <f t="shared" si="1825"/>
        <v>0</v>
      </c>
      <c r="AGT101" s="136">
        <f t="shared" si="2040"/>
        <v>0</v>
      </c>
      <c r="AGU101" s="136">
        <f t="shared" si="2041"/>
        <v>0</v>
      </c>
      <c r="AGW101" s="103">
        <f t="shared" si="1451"/>
        <v>0</v>
      </c>
      <c r="AGX101" s="103">
        <f t="shared" si="1452"/>
        <v>0</v>
      </c>
      <c r="AGY101" s="103">
        <f t="shared" si="1453"/>
        <v>0</v>
      </c>
      <c r="AGZ101" s="103">
        <f t="shared" si="1826"/>
        <v>0</v>
      </c>
      <c r="AHA101" s="389">
        <f t="shared" si="1454"/>
        <v>0</v>
      </c>
      <c r="AHB101" s="136">
        <f t="shared" si="1455"/>
        <v>0</v>
      </c>
      <c r="AHC101" s="136">
        <f t="shared" si="1456"/>
        <v>0</v>
      </c>
      <c r="AHD101" s="136">
        <f t="shared" si="1457"/>
        <v>0</v>
      </c>
      <c r="AHE101" s="136">
        <f t="shared" si="1458"/>
        <v>0</v>
      </c>
      <c r="AHF101" s="136">
        <f t="shared" si="1459"/>
        <v>0</v>
      </c>
      <c r="AHH101" s="388">
        <f t="shared" si="1460"/>
        <v>0</v>
      </c>
      <c r="AHI101" s="136">
        <f t="shared" si="1827"/>
        <v>0</v>
      </c>
      <c r="AHJ101" s="136">
        <f t="shared" si="1828"/>
        <v>0</v>
      </c>
      <c r="AHK101" s="103">
        <f t="shared" si="1829"/>
        <v>0</v>
      </c>
      <c r="AHL101" s="136">
        <f t="shared" si="1461"/>
        <v>0</v>
      </c>
      <c r="AHM101" s="136">
        <f t="shared" si="1462"/>
        <v>0</v>
      </c>
      <c r="AHN101" s="136">
        <f t="shared" si="1830"/>
        <v>0</v>
      </c>
      <c r="AHO101" s="136">
        <f t="shared" si="1831"/>
        <v>0</v>
      </c>
      <c r="AHQ101" s="132">
        <f t="shared" si="1832"/>
        <v>0</v>
      </c>
      <c r="AHR101" s="132">
        <f t="shared" si="1833"/>
        <v>0</v>
      </c>
      <c r="AHS101" s="132">
        <f t="shared" si="1834"/>
        <v>0</v>
      </c>
      <c r="AHT101" s="132">
        <f t="shared" si="1835"/>
        <v>0</v>
      </c>
      <c r="AHV101" s="111">
        <f t="shared" si="1836"/>
        <v>327.75000000074999</v>
      </c>
      <c r="AHW101" s="102">
        <f t="shared" si="1837"/>
        <v>327</v>
      </c>
      <c r="AHX101" s="105" t="str">
        <f t="shared" si="1838"/>
        <v>.75000000075</v>
      </c>
      <c r="AHY101" s="103">
        <f t="shared" si="1463"/>
        <v>0</v>
      </c>
      <c r="AHZ101" s="102">
        <f t="shared" si="1839"/>
        <v>0</v>
      </c>
      <c r="AIA101" s="105" t="str">
        <f t="shared" si="1840"/>
        <v>.00000000000</v>
      </c>
      <c r="AIB101" s="94">
        <f t="shared" si="1464"/>
        <v>330.90000000089998</v>
      </c>
      <c r="AIC101" s="102">
        <f t="shared" si="1841"/>
        <v>330</v>
      </c>
      <c r="AID101" s="105" t="str">
        <f t="shared" si="1842"/>
        <v>.90000000090</v>
      </c>
      <c r="AIE101" s="120">
        <f t="shared" si="1465"/>
        <v>0</v>
      </c>
      <c r="AIF101" s="102">
        <f t="shared" si="1843"/>
        <v>0</v>
      </c>
      <c r="AIG101" s="105" t="str">
        <f t="shared" si="1844"/>
        <v>.00000000000</v>
      </c>
      <c r="AIH101" s="94">
        <f t="shared" si="1466"/>
        <v>334.05000000104997</v>
      </c>
      <c r="AII101" s="102">
        <f t="shared" si="1845"/>
        <v>334</v>
      </c>
      <c r="AIJ101" s="105" t="str">
        <f t="shared" si="1846"/>
        <v>.05000000105</v>
      </c>
      <c r="AIK101" s="120">
        <f t="shared" si="1467"/>
        <v>0</v>
      </c>
      <c r="AIL101" s="102">
        <f t="shared" si="1847"/>
        <v>0</v>
      </c>
      <c r="AIM101" s="105" t="str">
        <f t="shared" si="1848"/>
        <v>.00000000000</v>
      </c>
      <c r="AIO101" s="105">
        <f t="shared" si="1468"/>
        <v>0</v>
      </c>
      <c r="AIP101" s="105">
        <f t="shared" si="1469"/>
        <v>0</v>
      </c>
      <c r="AIQ101" s="111">
        <f t="shared" si="1470"/>
        <v>0</v>
      </c>
      <c r="AIR101" s="111">
        <f t="shared" si="1471"/>
        <v>0</v>
      </c>
      <c r="AIS101" s="93">
        <f t="shared" si="1849"/>
        <v>327.75000000074999</v>
      </c>
      <c r="AIT101" s="102">
        <f t="shared" si="1850"/>
        <v>327</v>
      </c>
      <c r="AIU101" s="105" t="str">
        <f t="shared" si="1851"/>
        <v>.75000000075</v>
      </c>
      <c r="AIV101" s="120">
        <f t="shared" si="1852"/>
        <v>976.80174999995461</v>
      </c>
      <c r="AIW101" s="102">
        <f t="shared" si="1853"/>
        <v>976</v>
      </c>
      <c r="AIX101" s="105" t="str">
        <f t="shared" si="1854"/>
        <v>.80174999995</v>
      </c>
      <c r="AIY101" s="120">
        <f t="shared" si="1855"/>
        <v>330.90000000089998</v>
      </c>
      <c r="AIZ101" s="102">
        <f t="shared" si="1856"/>
        <v>330</v>
      </c>
      <c r="AJA101" s="105" t="str">
        <f t="shared" si="1857"/>
        <v>.90000000090</v>
      </c>
      <c r="AJB101" s="120">
        <f t="shared" si="2056"/>
        <v>976.80174999995461</v>
      </c>
      <c r="AJC101" s="102">
        <f t="shared" si="1858"/>
        <v>976</v>
      </c>
      <c r="AJD101" s="105" t="str">
        <f t="shared" si="1859"/>
        <v>.80174999995</v>
      </c>
      <c r="AJE101" s="120">
        <f t="shared" si="1860"/>
        <v>334.05000000104997</v>
      </c>
      <c r="AJF101" s="102">
        <f t="shared" si="1861"/>
        <v>334</v>
      </c>
      <c r="AJG101" s="105" t="str">
        <f t="shared" si="1862"/>
        <v>.05000000105</v>
      </c>
      <c r="AJH101" s="93">
        <f t="shared" si="1863"/>
        <v>976.80174999995461</v>
      </c>
      <c r="AJI101" s="102">
        <f t="shared" si="1864"/>
        <v>976</v>
      </c>
      <c r="AJJ101" s="105" t="str">
        <f t="shared" si="1865"/>
        <v>.80174999995</v>
      </c>
      <c r="AJL101" s="105">
        <f t="shared" si="1472"/>
        <v>0</v>
      </c>
      <c r="AJM101" s="105">
        <f t="shared" si="1473"/>
        <v>0</v>
      </c>
      <c r="AJN101" s="120">
        <f t="shared" si="1474"/>
        <v>327.50000000074999</v>
      </c>
      <c r="AJO101" s="102">
        <f t="shared" si="1866"/>
        <v>327</v>
      </c>
      <c r="AJP101" s="105" t="str">
        <f t="shared" si="1867"/>
        <v>.50000000075</v>
      </c>
      <c r="AJQ101" s="93">
        <f t="shared" si="1475"/>
        <v>976.80174999995461</v>
      </c>
      <c r="AJR101" s="102">
        <f t="shared" si="1868"/>
        <v>976</v>
      </c>
      <c r="AJS101" s="105" t="str">
        <f t="shared" si="1869"/>
        <v>.80174999995</v>
      </c>
      <c r="AJT101" s="120">
        <f t="shared" si="1476"/>
        <v>334.30000000104997</v>
      </c>
      <c r="AJU101" s="102">
        <f t="shared" si="1870"/>
        <v>334</v>
      </c>
      <c r="AJV101" s="105" t="str">
        <f t="shared" si="1871"/>
        <v>.30000000105</v>
      </c>
      <c r="AJW101" s="93">
        <f t="shared" si="1477"/>
        <v>976.80174999995461</v>
      </c>
      <c r="AJX101" s="102">
        <f t="shared" si="1872"/>
        <v>976</v>
      </c>
      <c r="AJY101" s="105" t="str">
        <f t="shared" si="1873"/>
        <v>.80174999995</v>
      </c>
      <c r="AJZ101" s="94" t="str">
        <f t="shared" si="1874"/>
        <v>-3,150</v>
      </c>
      <c r="AKA101" s="94" t="str">
        <f t="shared" si="1875"/>
        <v>+3,150</v>
      </c>
      <c r="AKC101" s="132">
        <f t="shared" si="1478"/>
        <v>9.4500000004499998E-2</v>
      </c>
      <c r="AKD101" s="120">
        <f t="shared" si="1479"/>
        <v>0</v>
      </c>
      <c r="AKE101" s="120">
        <f t="shared" si="1480"/>
        <v>9.4500000004499998E-2</v>
      </c>
      <c r="AKF101" s="103">
        <f t="shared" si="1481"/>
        <v>327.75000000074999</v>
      </c>
      <c r="AKG101" s="102">
        <f t="shared" si="1876"/>
        <v>327</v>
      </c>
      <c r="AKH101" s="105" t="str">
        <f t="shared" si="1877"/>
        <v>.75000000075</v>
      </c>
      <c r="AKI101" s="103">
        <f t="shared" si="1482"/>
        <v>976.80174999995461</v>
      </c>
      <c r="AKJ101" s="102">
        <f t="shared" si="1878"/>
        <v>976</v>
      </c>
      <c r="AKK101" s="105" t="str">
        <f t="shared" si="1879"/>
        <v>.80174999995</v>
      </c>
      <c r="AKL101" s="390">
        <f t="shared" si="1483"/>
        <v>327.75000000074999</v>
      </c>
      <c r="AKM101" s="102">
        <f t="shared" si="1880"/>
        <v>327</v>
      </c>
      <c r="AKN101" s="105" t="str">
        <f t="shared" si="1881"/>
        <v>.75000000075</v>
      </c>
      <c r="AKO101" s="390">
        <f t="shared" si="1882"/>
        <v>976.70724999995014</v>
      </c>
      <c r="AKP101" s="102">
        <f t="shared" si="1883"/>
        <v>976</v>
      </c>
      <c r="AKQ101" s="105" t="str">
        <f t="shared" si="1884"/>
        <v>.70724999995</v>
      </c>
      <c r="AKR101" s="103">
        <f t="shared" si="1484"/>
        <v>330.90000000089998</v>
      </c>
      <c r="AKS101" s="102">
        <f t="shared" si="1885"/>
        <v>330</v>
      </c>
      <c r="AKT101" s="105" t="str">
        <f t="shared" si="1886"/>
        <v>.90000000090</v>
      </c>
      <c r="AKU101" s="103">
        <f t="shared" si="1887"/>
        <v>976.80174999995461</v>
      </c>
      <c r="AKV101" s="102">
        <f t="shared" si="1888"/>
        <v>976</v>
      </c>
      <c r="AKW101" s="105" t="str">
        <f t="shared" si="1889"/>
        <v>.80174999995</v>
      </c>
      <c r="AKX101" s="390">
        <f t="shared" si="1485"/>
        <v>334.05000000104997</v>
      </c>
      <c r="AKY101" s="102">
        <f t="shared" si="1890"/>
        <v>334</v>
      </c>
      <c r="AKZ101" s="105" t="str">
        <f t="shared" si="1891"/>
        <v>.05000000105</v>
      </c>
      <c r="ALA101" s="390">
        <f t="shared" si="1892"/>
        <v>976.70724999995014</v>
      </c>
      <c r="ALB101" s="102">
        <f t="shared" si="1893"/>
        <v>976</v>
      </c>
      <c r="ALC101" s="105" t="str">
        <f t="shared" si="1894"/>
        <v>.70724999995</v>
      </c>
      <c r="ALD101" s="103">
        <f t="shared" si="1486"/>
        <v>334.05000000104997</v>
      </c>
      <c r="ALE101" s="102">
        <f t="shared" si="1895"/>
        <v>334</v>
      </c>
      <c r="ALF101" s="105" t="str">
        <f t="shared" si="1896"/>
        <v>.05000000105</v>
      </c>
      <c r="ALG101" s="103">
        <f t="shared" si="1487"/>
        <v>976.80174999995461</v>
      </c>
      <c r="ALH101" s="102">
        <f t="shared" si="1897"/>
        <v>976</v>
      </c>
      <c r="ALI101" s="105" t="str">
        <f t="shared" si="1898"/>
        <v>.80174999995</v>
      </c>
      <c r="ALK101" s="136">
        <f t="shared" si="1899"/>
        <v>2.5000000000750001E-10</v>
      </c>
      <c r="ALL101" s="136">
        <f t="shared" si="1900"/>
        <v>0.2500000000075</v>
      </c>
      <c r="ALM101" s="103">
        <f t="shared" si="1488"/>
        <v>327.75000000074999</v>
      </c>
      <c r="ALN101" s="102">
        <f t="shared" si="1901"/>
        <v>327</v>
      </c>
      <c r="ALO101" s="105" t="str">
        <f t="shared" si="1902"/>
        <v>.75000000075</v>
      </c>
      <c r="ALP101" s="103">
        <f t="shared" si="1489"/>
        <v>976.70724999995014</v>
      </c>
      <c r="ALQ101" s="102">
        <f t="shared" si="1903"/>
        <v>976</v>
      </c>
      <c r="ALR101" s="105" t="str">
        <f t="shared" si="1904"/>
        <v>.70724999995</v>
      </c>
      <c r="ALS101" s="103">
        <f t="shared" si="1905"/>
        <v>327.75000000099999</v>
      </c>
      <c r="ALT101" s="102">
        <f t="shared" si="1906"/>
        <v>327</v>
      </c>
      <c r="ALU101" s="105" t="str">
        <f t="shared" si="1907"/>
        <v>.75000000100</v>
      </c>
      <c r="ALV101" s="103">
        <f t="shared" si="1908"/>
        <v>976.95724999995764</v>
      </c>
      <c r="ALW101" s="102">
        <f t="shared" si="1909"/>
        <v>976</v>
      </c>
      <c r="ALX101" s="105" t="str">
        <f t="shared" si="1910"/>
        <v>.95724999996</v>
      </c>
      <c r="ALY101" s="103">
        <f t="shared" si="1490"/>
        <v>330.90000000089998</v>
      </c>
      <c r="ALZ101" s="102">
        <f t="shared" si="1911"/>
        <v>330</v>
      </c>
      <c r="AMA101" s="105" t="str">
        <f t="shared" si="1912"/>
        <v>.90000000090</v>
      </c>
      <c r="AMB101" s="103">
        <f t="shared" si="1491"/>
        <v>977.05174999995461</v>
      </c>
      <c r="AMC101" s="102">
        <f t="shared" si="1913"/>
        <v>977</v>
      </c>
      <c r="AMD101" s="105" t="str">
        <f t="shared" si="1914"/>
        <v>.05174999995</v>
      </c>
      <c r="AME101" s="103">
        <f t="shared" si="1915"/>
        <v>334.05000000079997</v>
      </c>
      <c r="AMF101" s="102">
        <f t="shared" si="1916"/>
        <v>334</v>
      </c>
      <c r="AMG101" s="105" t="str">
        <f t="shared" si="1917"/>
        <v>.05000000080</v>
      </c>
      <c r="AMH101" s="103">
        <f t="shared" si="1918"/>
        <v>976.95724999995764</v>
      </c>
      <c r="AMI101" s="102">
        <f t="shared" si="1919"/>
        <v>976</v>
      </c>
      <c r="AMJ101" s="105" t="str">
        <f t="shared" si="1920"/>
        <v>.95724999996</v>
      </c>
      <c r="AMK101" s="103">
        <f t="shared" si="1492"/>
        <v>334.05000000104997</v>
      </c>
      <c r="AML101" s="102">
        <f t="shared" si="1921"/>
        <v>334</v>
      </c>
      <c r="AMM101" s="105" t="str">
        <f t="shared" si="1922"/>
        <v>.05000000105</v>
      </c>
      <c r="AMN101" s="103">
        <f t="shared" si="1493"/>
        <v>976.70724999995014</v>
      </c>
      <c r="AMO101" s="102">
        <f t="shared" si="1923"/>
        <v>976</v>
      </c>
      <c r="AMP101" s="105" t="str">
        <f t="shared" si="1924"/>
        <v>.70724999995</v>
      </c>
      <c r="AMR101" s="103">
        <f t="shared" si="1925"/>
        <v>327.90000000089998</v>
      </c>
      <c r="AMS101" s="102">
        <f t="shared" si="1926"/>
        <v>327</v>
      </c>
      <c r="AMT101" s="105" t="str">
        <f t="shared" si="1927"/>
        <v>.90000000090</v>
      </c>
      <c r="AMU101" s="649">
        <f t="shared" si="1928"/>
        <v>976.86174999995455</v>
      </c>
      <c r="AMV101" s="102">
        <f t="shared" si="1929"/>
        <v>976</v>
      </c>
      <c r="AMW101" s="105" t="str">
        <f t="shared" si="1930"/>
        <v>.86174999995</v>
      </c>
      <c r="AMX101" s="103">
        <f t="shared" si="1931"/>
        <v>327.90000000089998</v>
      </c>
      <c r="AMY101" s="102">
        <f t="shared" si="1932"/>
        <v>327</v>
      </c>
      <c r="AMZ101" s="105" t="str">
        <f t="shared" si="1933"/>
        <v>.90000000090</v>
      </c>
      <c r="ANA101" s="649">
        <f t="shared" si="1934"/>
        <v>976.96174999995458</v>
      </c>
      <c r="ANB101" s="102">
        <f t="shared" si="1935"/>
        <v>976</v>
      </c>
      <c r="ANC101" s="105" t="str">
        <f t="shared" si="1936"/>
        <v>.96174999995</v>
      </c>
      <c r="AND101" s="103">
        <f t="shared" si="1937"/>
        <v>330.90000000089998</v>
      </c>
      <c r="ANE101" s="102">
        <f t="shared" si="1938"/>
        <v>330</v>
      </c>
      <c r="ANF101" s="105" t="str">
        <f t="shared" si="1939"/>
        <v>.90000000090</v>
      </c>
      <c r="ANG101" s="649">
        <f t="shared" si="1940"/>
        <v>977.05174999995461</v>
      </c>
      <c r="ANH101" s="102">
        <f t="shared" si="1941"/>
        <v>977</v>
      </c>
      <c r="ANI101" s="105" t="str">
        <f t="shared" si="1942"/>
        <v>.05174999995</v>
      </c>
      <c r="ANJ101" s="103">
        <f t="shared" si="1943"/>
        <v>333.90000000089998</v>
      </c>
      <c r="ANK101" s="102">
        <f t="shared" si="1944"/>
        <v>333</v>
      </c>
      <c r="ANL101" s="105" t="str">
        <f t="shared" si="1945"/>
        <v>.90000000090</v>
      </c>
      <c r="ANM101" s="649">
        <f t="shared" si="1946"/>
        <v>976.96174999995458</v>
      </c>
      <c r="ANN101" s="102">
        <f t="shared" si="1947"/>
        <v>976</v>
      </c>
      <c r="ANO101" s="105" t="str">
        <f t="shared" si="1948"/>
        <v>.96174999995</v>
      </c>
      <c r="ANP101" s="103">
        <f t="shared" si="1949"/>
        <v>333.90000000089998</v>
      </c>
      <c r="ANQ101" s="102">
        <f t="shared" si="1950"/>
        <v>333</v>
      </c>
      <c r="ANR101" s="105" t="str">
        <f t="shared" si="1951"/>
        <v>.90000000090</v>
      </c>
      <c r="ANS101" s="649">
        <f t="shared" si="1952"/>
        <v>976.86174999995455</v>
      </c>
      <c r="ANT101" s="102">
        <f t="shared" si="1953"/>
        <v>976</v>
      </c>
      <c r="ANU101" s="105" t="str">
        <f t="shared" si="1954"/>
        <v>.86174999995</v>
      </c>
      <c r="ANX101" s="136">
        <f t="shared" si="1955"/>
        <v>0</v>
      </c>
      <c r="ANY101" s="136">
        <f t="shared" si="1956"/>
        <v>0</v>
      </c>
      <c r="ANZ101" s="103">
        <f t="shared" si="1494"/>
        <v>327.75000000074999</v>
      </c>
      <c r="AOA101" s="102">
        <f t="shared" si="1957"/>
        <v>327</v>
      </c>
      <c r="AOB101" s="105" t="str">
        <f t="shared" si="1958"/>
        <v>.75000000075</v>
      </c>
      <c r="AOC101" s="103">
        <f t="shared" si="1495"/>
        <v>976.70724999995014</v>
      </c>
      <c r="AOD101" s="102">
        <f t="shared" si="1959"/>
        <v>976</v>
      </c>
      <c r="AOE101" s="105" t="str">
        <f t="shared" si="1960"/>
        <v>.70724999995</v>
      </c>
      <c r="AOF101" s="103">
        <f t="shared" si="1496"/>
        <v>327.75000000074999</v>
      </c>
      <c r="AOG101" s="102">
        <f t="shared" si="1961"/>
        <v>327</v>
      </c>
      <c r="AOH101" s="105" t="str">
        <f t="shared" si="1962"/>
        <v>.75000000075</v>
      </c>
      <c r="AOI101" s="103">
        <f t="shared" si="1497"/>
        <v>976.70724999995014</v>
      </c>
      <c r="AOJ101" s="102">
        <f t="shared" si="1963"/>
        <v>976</v>
      </c>
      <c r="AOK101" s="105" t="str">
        <f t="shared" si="1964"/>
        <v>.70724999995</v>
      </c>
      <c r="AOL101" s="103">
        <f t="shared" si="1498"/>
        <v>330.90000000089998</v>
      </c>
      <c r="AOM101" s="102">
        <f t="shared" si="1965"/>
        <v>330</v>
      </c>
      <c r="AON101" s="105" t="str">
        <f t="shared" si="1966"/>
        <v>.90000000090</v>
      </c>
      <c r="AOO101" s="103">
        <f t="shared" si="1499"/>
        <v>976.80174999995461</v>
      </c>
      <c r="AOP101" s="102">
        <f t="shared" si="1967"/>
        <v>976</v>
      </c>
      <c r="AOQ101" s="105" t="str">
        <f t="shared" si="1968"/>
        <v>.80174999995</v>
      </c>
      <c r="AOR101" s="103">
        <f t="shared" si="1500"/>
        <v>334.05000000104997</v>
      </c>
      <c r="AOS101" s="102">
        <f t="shared" si="1969"/>
        <v>334</v>
      </c>
      <c r="AOT101" s="105" t="str">
        <f t="shared" si="1970"/>
        <v>.05000000105</v>
      </c>
      <c r="AOU101" s="103">
        <f t="shared" si="1971"/>
        <v>976.70724999995014</v>
      </c>
      <c r="AOV101" s="102">
        <f t="shared" si="1972"/>
        <v>976</v>
      </c>
      <c r="AOW101" s="105" t="str">
        <f t="shared" si="1973"/>
        <v>.70724999995</v>
      </c>
      <c r="AOX101" s="103">
        <f t="shared" si="1501"/>
        <v>334.05000000104997</v>
      </c>
      <c r="AOY101" s="102">
        <f t="shared" si="1974"/>
        <v>334</v>
      </c>
      <c r="AOZ101" s="105" t="str">
        <f t="shared" si="1975"/>
        <v>.05000000105</v>
      </c>
      <c r="APA101" s="103">
        <f t="shared" si="1976"/>
        <v>976.70724999995014</v>
      </c>
      <c r="APB101" s="102">
        <f t="shared" si="1977"/>
        <v>976</v>
      </c>
      <c r="APC101" s="105" t="str">
        <f t="shared" si="1978"/>
        <v>.70724999995</v>
      </c>
      <c r="APE101" s="136">
        <f t="shared" si="1979"/>
        <v>1.5000000000450002E-10</v>
      </c>
      <c r="APF101" s="136">
        <f t="shared" si="1980"/>
        <v>0.15000000000450001</v>
      </c>
      <c r="APG101" s="103">
        <f t="shared" si="1502"/>
        <v>327.75000000074999</v>
      </c>
      <c r="APH101" s="102">
        <f t="shared" si="1981"/>
        <v>327</v>
      </c>
      <c r="API101" s="105" t="str">
        <f t="shared" si="1982"/>
        <v>.75000000075</v>
      </c>
      <c r="APJ101" s="103">
        <f t="shared" si="1503"/>
        <v>976.70724999995014</v>
      </c>
      <c r="APK101" s="102">
        <f t="shared" si="1983"/>
        <v>976</v>
      </c>
      <c r="APL101" s="105" t="str">
        <f t="shared" si="1984"/>
        <v>.70724999995</v>
      </c>
      <c r="APM101" s="103">
        <f t="shared" si="1504"/>
        <v>327.7500000009</v>
      </c>
      <c r="APN101" s="102">
        <f t="shared" si="1985"/>
        <v>327</v>
      </c>
      <c r="APO101" s="105" t="str">
        <f t="shared" si="1986"/>
        <v>.75000000090</v>
      </c>
      <c r="APP101" s="103">
        <f t="shared" si="1987"/>
        <v>976.85724999995455</v>
      </c>
      <c r="APQ101" s="102">
        <f t="shared" si="1988"/>
        <v>976</v>
      </c>
      <c r="APR101" s="105" t="str">
        <f t="shared" si="1989"/>
        <v>.85724999995</v>
      </c>
      <c r="APS101" s="103">
        <f t="shared" si="1505"/>
        <v>330.90000000089998</v>
      </c>
      <c r="APT101" s="102">
        <f t="shared" si="1990"/>
        <v>330</v>
      </c>
      <c r="APU101" s="105" t="str">
        <f t="shared" si="1991"/>
        <v>.90000000090</v>
      </c>
      <c r="APV101" s="103">
        <f t="shared" si="1506"/>
        <v>976.95174999995459</v>
      </c>
      <c r="APW101" s="102">
        <f t="shared" si="1992"/>
        <v>976</v>
      </c>
      <c r="APX101" s="105" t="str">
        <f t="shared" si="1993"/>
        <v>.95174999995</v>
      </c>
      <c r="APY101" s="103">
        <f t="shared" si="1507"/>
        <v>334.05000000089996</v>
      </c>
      <c r="APZ101" s="102">
        <f t="shared" si="1994"/>
        <v>334</v>
      </c>
      <c r="AQA101" s="105" t="str">
        <f t="shared" si="1995"/>
        <v>.05000000090</v>
      </c>
      <c r="AQB101" s="103">
        <f t="shared" si="1996"/>
        <v>976.85724999995455</v>
      </c>
      <c r="AQC101" s="102">
        <f t="shared" si="1997"/>
        <v>976</v>
      </c>
      <c r="AQD101" s="105" t="str">
        <f t="shared" si="1998"/>
        <v>.85724999995</v>
      </c>
      <c r="AQE101" s="103">
        <f t="shared" si="1508"/>
        <v>334.05000000104997</v>
      </c>
      <c r="AQF101" s="102">
        <f t="shared" si="1999"/>
        <v>334</v>
      </c>
      <c r="AQG101" s="105" t="str">
        <f t="shared" si="2000"/>
        <v>.05000000105</v>
      </c>
      <c r="AQH101" s="103">
        <f t="shared" si="1509"/>
        <v>976.70724999995014</v>
      </c>
      <c r="AQI101" s="102">
        <f t="shared" si="2001"/>
        <v>976</v>
      </c>
      <c r="AQJ101" s="105" t="str">
        <f t="shared" si="2002"/>
        <v>.70724999995</v>
      </c>
      <c r="AQK101" s="230"/>
      <c r="AQL101" s="120">
        <f t="shared" si="1510"/>
        <v>0</v>
      </c>
      <c r="AQM101" s="120">
        <f t="shared" si="2003"/>
        <v>999999999999</v>
      </c>
      <c r="AQN101" s="120">
        <f t="shared" si="1511"/>
        <v>0</v>
      </c>
      <c r="AQO101" s="120">
        <f t="shared" si="1512"/>
        <v>0</v>
      </c>
      <c r="AQP101" s="94">
        <f t="shared" si="1513"/>
        <v>0</v>
      </c>
      <c r="AQQ101" s="120">
        <f t="shared" si="2004"/>
        <v>999999999999</v>
      </c>
    </row>
    <row r="102" spans="1:1136" ht="15.75" x14ac:dyDescent="0.25">
      <c r="D102" s="770">
        <f t="shared" si="2066"/>
        <v>0</v>
      </c>
      <c r="E102" s="770" t="str">
        <f t="shared" si="2067"/>
        <v>-color</v>
      </c>
      <c r="F102" s="770" t="str">
        <f t="shared" si="2068"/>
        <v xml:space="preserve">3  </v>
      </c>
      <c r="G102" s="770" t="str">
        <f t="shared" si="2057"/>
        <v>-TEXT</v>
      </c>
      <c r="H102" s="770" t="str">
        <f t="shared" si="2058"/>
        <v>J</v>
      </c>
      <c r="I102" s="770" t="str">
        <f t="shared" si="2059"/>
        <v>bl</v>
      </c>
      <c r="J102" s="770" t="str">
        <f t="shared" si="2060"/>
        <v>00,00</v>
      </c>
      <c r="K102" s="770" t="str">
        <f t="shared" si="2061"/>
        <v>0</v>
      </c>
      <c r="L102" s="770" t="str">
        <f t="shared" si="2062"/>
        <v xml:space="preserve"> </v>
      </c>
      <c r="N102" s="197"/>
      <c r="O102" s="197"/>
      <c r="P102" s="197"/>
      <c r="Q102" s="197"/>
      <c r="R102" s="197"/>
      <c r="S102" s="350">
        <f t="shared" si="1514"/>
        <v>0</v>
      </c>
      <c r="T102" s="391">
        <f t="shared" si="1515"/>
        <v>0</v>
      </c>
      <c r="U102" s="90"/>
      <c r="V102" s="484">
        <f t="shared" si="2005"/>
        <v>0</v>
      </c>
      <c r="W102" s="786"/>
      <c r="X102" s="787"/>
      <c r="Y102" s="788"/>
      <c r="Z102" s="789"/>
      <c r="AA102" s="781"/>
      <c r="AB102" s="619">
        <f t="shared" si="1516"/>
        <v>0</v>
      </c>
      <c r="AC102" s="619">
        <f t="shared" si="1517"/>
        <v>0</v>
      </c>
      <c r="AD102" s="102">
        <f t="shared" si="1234"/>
        <v>0</v>
      </c>
      <c r="AE102" s="88"/>
      <c r="AF102" s="95">
        <f t="shared" si="1518"/>
        <v>0</v>
      </c>
      <c r="AG102" s="456">
        <f t="shared" si="2006"/>
        <v>0</v>
      </c>
      <c r="AH102" s="92"/>
      <c r="AI102" s="524">
        <f t="shared" si="1519"/>
        <v>0</v>
      </c>
      <c r="AK102" s="91"/>
      <c r="AL102" s="581"/>
      <c r="AM102" s="579">
        <f t="shared" si="1520"/>
        <v>0</v>
      </c>
      <c r="AN102" s="578"/>
      <c r="AO102" s="90"/>
      <c r="AP102" s="695"/>
      <c r="AR102" s="343">
        <f t="shared" si="1521"/>
        <v>0</v>
      </c>
      <c r="AS102" s="343">
        <f t="shared" si="1522"/>
        <v>0</v>
      </c>
      <c r="AT102" s="343">
        <f t="shared" si="1523"/>
        <v>0</v>
      </c>
      <c r="AU102" s="343">
        <f t="shared" si="2007"/>
        <v>0</v>
      </c>
      <c r="AV102" s="343">
        <f t="shared" si="1524"/>
        <v>0</v>
      </c>
      <c r="AW102" s="343">
        <f t="shared" si="1525"/>
        <v>0</v>
      </c>
      <c r="AX102" s="343">
        <f t="shared" si="1526"/>
        <v>0</v>
      </c>
      <c r="AZ102" s="454">
        <f t="shared" si="1527"/>
        <v>0</v>
      </c>
      <c r="BA102" s="160">
        <f t="shared" si="1235"/>
        <v>0</v>
      </c>
      <c r="BB102" s="160">
        <f t="shared" si="2008"/>
        <v>0</v>
      </c>
      <c r="BC102" s="469">
        <f t="shared" si="1528"/>
        <v>0</v>
      </c>
      <c r="BD102" s="454">
        <f t="shared" si="1236"/>
        <v>0</v>
      </c>
      <c r="BE102" s="457">
        <f t="shared" si="1529"/>
        <v>0</v>
      </c>
      <c r="BF102" s="601">
        <f t="shared" si="1530"/>
        <v>0</v>
      </c>
      <c r="BG102" s="457">
        <f t="shared" si="1237"/>
        <v>0</v>
      </c>
      <c r="BH102" s="457">
        <f t="shared" si="1531"/>
        <v>0</v>
      </c>
      <c r="BI102" s="457">
        <f t="shared" si="1532"/>
        <v>0</v>
      </c>
      <c r="BJ102" s="457">
        <f t="shared" si="1533"/>
        <v>0</v>
      </c>
      <c r="BK102" s="457">
        <f t="shared" si="1533"/>
        <v>0</v>
      </c>
      <c r="BL102" s="457">
        <f t="shared" si="1533"/>
        <v>0</v>
      </c>
      <c r="BM102" s="460">
        <f t="shared" si="1534"/>
        <v>0</v>
      </c>
      <c r="BN102" s="460">
        <f t="shared" si="1238"/>
        <v>0</v>
      </c>
      <c r="BO102" s="460">
        <f t="shared" si="1535"/>
        <v>0</v>
      </c>
      <c r="BP102" s="477"/>
      <c r="BR102" s="274">
        <f t="shared" si="1536"/>
        <v>0</v>
      </c>
      <c r="BS102" s="351">
        <f t="shared" si="1239"/>
        <v>0</v>
      </c>
      <c r="BT102" s="705">
        <f t="shared" si="1537"/>
        <v>0</v>
      </c>
      <c r="BU102" s="352">
        <f t="shared" si="1240"/>
        <v>0</v>
      </c>
      <c r="BV102" s="353">
        <f t="shared" si="1241"/>
        <v>0</v>
      </c>
      <c r="BW102" s="353">
        <f t="shared" si="1242"/>
        <v>0</v>
      </c>
      <c r="BX102" s="354">
        <f t="shared" si="1243"/>
        <v>0</v>
      </c>
      <c r="BY102" s="355">
        <f t="shared" si="1244"/>
        <v>0</v>
      </c>
      <c r="BZ102" s="355">
        <f t="shared" si="1245"/>
        <v>0</v>
      </c>
      <c r="CA102" s="393"/>
      <c r="CB102" s="594">
        <f t="shared" si="2009"/>
        <v>0</v>
      </c>
      <c r="CC102" s="392">
        <f t="shared" si="1538"/>
        <v>0</v>
      </c>
      <c r="CD102" s="392">
        <f t="shared" si="1539"/>
        <v>0</v>
      </c>
      <c r="CE102" s="392">
        <f t="shared" si="1540"/>
        <v>0</v>
      </c>
      <c r="CF102" s="392">
        <f t="shared" si="2010"/>
        <v>0</v>
      </c>
      <c r="CG102" s="394">
        <f t="shared" si="1541"/>
        <v>0</v>
      </c>
      <c r="CH102" s="394">
        <f t="shared" si="2011"/>
        <v>0</v>
      </c>
      <c r="CI102" s="395" t="s">
        <v>96</v>
      </c>
      <c r="CJ102" s="599">
        <f t="shared" si="1542"/>
        <v>0</v>
      </c>
      <c r="CK102" s="395"/>
      <c r="CL102" s="361"/>
      <c r="CM102" s="361">
        <f t="shared" si="1246"/>
        <v>0</v>
      </c>
      <c r="CN102" s="361">
        <f t="shared" si="1247"/>
        <v>0</v>
      </c>
      <c r="CO102" s="361">
        <v>92</v>
      </c>
      <c r="CP102" s="110">
        <f t="shared" si="2012"/>
        <v>94.44</v>
      </c>
      <c r="CQ102" s="110">
        <f t="shared" si="1543"/>
        <v>0</v>
      </c>
      <c r="CR102" s="367"/>
      <c r="CS102" s="367"/>
      <c r="CT102" s="396">
        <f t="shared" si="2042"/>
        <v>96.81</v>
      </c>
      <c r="CV102" s="399">
        <f t="shared" si="2055"/>
        <v>0</v>
      </c>
      <c r="CW102" s="367"/>
      <c r="CX102" s="111">
        <f t="shared" si="2043"/>
        <v>5.9250000000000115E-2</v>
      </c>
      <c r="CY102" s="367"/>
      <c r="CZ102" s="396">
        <f t="shared" si="2013"/>
        <v>203.46000000000021</v>
      </c>
      <c r="DA102" s="367"/>
      <c r="DB102" s="103">
        <f t="shared" si="1544"/>
        <v>0</v>
      </c>
      <c r="DC102" s="103">
        <f t="shared" si="1545"/>
        <v>98.938999999999993</v>
      </c>
      <c r="DD102" s="103">
        <f t="shared" si="1546"/>
        <v>98.938999999999993</v>
      </c>
      <c r="DE102" s="103">
        <f t="shared" si="1248"/>
        <v>0</v>
      </c>
      <c r="DF102" s="105">
        <f t="shared" si="1249"/>
        <v>0</v>
      </c>
      <c r="DG102" s="102">
        <f t="shared" si="1547"/>
        <v>0</v>
      </c>
      <c r="DH102" s="105">
        <f t="shared" si="1548"/>
        <v>0</v>
      </c>
      <c r="DI102" s="105">
        <f t="shared" si="1250"/>
        <v>0</v>
      </c>
      <c r="DJ102" s="111">
        <f t="shared" si="1251"/>
        <v>0</v>
      </c>
      <c r="DK102" s="401">
        <f t="shared" si="1549"/>
        <v>0</v>
      </c>
      <c r="DL102" s="111">
        <f t="shared" si="1550"/>
        <v>0</v>
      </c>
      <c r="DO102" s="403">
        <f t="shared" si="1551"/>
        <v>0</v>
      </c>
      <c r="DP102" s="403">
        <f t="shared" si="1552"/>
        <v>0</v>
      </c>
      <c r="DQ102" s="111">
        <f t="shared" si="2050"/>
        <v>0</v>
      </c>
      <c r="DR102" s="113">
        <f t="shared" si="1206"/>
        <v>0</v>
      </c>
      <c r="DS102" s="111">
        <f t="shared" si="1553"/>
        <v>0</v>
      </c>
      <c r="DT102" s="105">
        <f t="shared" si="1554"/>
        <v>0</v>
      </c>
      <c r="DU102" s="105">
        <f t="shared" si="1555"/>
        <v>0</v>
      </c>
      <c r="DV102" s="105">
        <f t="shared" si="2051"/>
        <v>0</v>
      </c>
      <c r="DW102" s="105">
        <f t="shared" si="2014"/>
        <v>0</v>
      </c>
      <c r="DX102" s="105">
        <f t="shared" si="1556"/>
        <v>0</v>
      </c>
      <c r="DZ102" s="105">
        <f t="shared" si="1557"/>
        <v>400</v>
      </c>
      <c r="EA102" s="105">
        <f t="shared" si="1558"/>
        <v>1600</v>
      </c>
      <c r="EB102" s="105">
        <f t="shared" si="1559"/>
        <v>3600</v>
      </c>
      <c r="EC102" s="105">
        <f t="shared" si="1560"/>
        <v>6400</v>
      </c>
      <c r="ED102" s="105">
        <f t="shared" si="1561"/>
        <v>10000</v>
      </c>
      <c r="EF102" s="105">
        <f t="shared" si="1233"/>
        <v>0</v>
      </c>
      <c r="EH102" s="105">
        <f t="shared" si="1222"/>
        <v>0</v>
      </c>
      <c r="EI102" s="105">
        <f t="shared" si="1562"/>
        <v>0</v>
      </c>
      <c r="EJ102" s="105">
        <f t="shared" si="1223"/>
        <v>0</v>
      </c>
      <c r="EL102" s="105">
        <f t="shared" si="2044"/>
        <v>0</v>
      </c>
      <c r="EM102" s="105">
        <f t="shared" si="1563"/>
        <v>0</v>
      </c>
      <c r="EN102" s="105">
        <f t="shared" si="1564"/>
        <v>0</v>
      </c>
      <c r="EO102" s="105">
        <f t="shared" si="1565"/>
        <v>0</v>
      </c>
      <c r="EP102" s="105">
        <f t="shared" si="1566"/>
        <v>0</v>
      </c>
      <c r="ER102" s="105">
        <f t="shared" si="1215"/>
        <v>0</v>
      </c>
      <c r="ES102" s="105">
        <f t="shared" si="1216"/>
        <v>0</v>
      </c>
      <c r="ET102" s="105">
        <f t="shared" si="1217"/>
        <v>0</v>
      </c>
      <c r="EU102" s="105">
        <f t="shared" si="1218"/>
        <v>0</v>
      </c>
      <c r="EV102" s="94">
        <f t="shared" si="1219"/>
        <v>0</v>
      </c>
      <c r="EW102" s="94">
        <f t="shared" si="1220"/>
        <v>0</v>
      </c>
      <c r="EX102" s="94">
        <f t="shared" si="1221"/>
        <v>0</v>
      </c>
      <c r="EZ102" s="94">
        <f t="shared" si="1224"/>
        <v>0</v>
      </c>
      <c r="FA102" s="94">
        <f t="shared" si="1225"/>
        <v>0</v>
      </c>
      <c r="FB102" s="94">
        <f t="shared" si="1226"/>
        <v>0</v>
      </c>
      <c r="FC102" s="94">
        <f t="shared" si="1227"/>
        <v>0</v>
      </c>
      <c r="FD102" s="94">
        <f t="shared" si="1228"/>
        <v>0</v>
      </c>
      <c r="FE102" s="94">
        <f t="shared" si="1229"/>
        <v>0</v>
      </c>
      <c r="FF102" s="94">
        <f t="shared" si="1230"/>
        <v>0</v>
      </c>
      <c r="FG102" s="94">
        <f t="shared" si="1231"/>
        <v>0</v>
      </c>
      <c r="FH102" s="94">
        <f t="shared" si="1232"/>
        <v>0</v>
      </c>
      <c r="FI102" s="369">
        <f t="shared" si="1252"/>
        <v>0</v>
      </c>
      <c r="FJ102" s="102">
        <f t="shared" si="1567"/>
        <v>0</v>
      </c>
      <c r="FK102" s="102">
        <f t="shared" si="1568"/>
        <v>0</v>
      </c>
      <c r="FL102" s="102">
        <f t="shared" si="1253"/>
        <v>0</v>
      </c>
      <c r="FM102" s="370">
        <f t="shared" si="1254"/>
        <v>0</v>
      </c>
      <c r="FN102" s="370">
        <f t="shared" si="1255"/>
        <v>0</v>
      </c>
      <c r="FO102" s="370">
        <f t="shared" si="1255"/>
        <v>0</v>
      </c>
      <c r="FP102" s="370">
        <f t="shared" si="1255"/>
        <v>0</v>
      </c>
      <c r="FQ102" s="370">
        <f t="shared" si="1256"/>
        <v>0</v>
      </c>
      <c r="FR102" s="370">
        <f t="shared" si="1569"/>
        <v>0</v>
      </c>
      <c r="FS102" s="370">
        <f t="shared" si="1214"/>
        <v>0</v>
      </c>
      <c r="FT102" s="370">
        <f t="shared" si="1214"/>
        <v>0</v>
      </c>
      <c r="FU102" s="370">
        <f t="shared" si="1214"/>
        <v>0</v>
      </c>
      <c r="FV102" s="370">
        <f t="shared" si="1214"/>
        <v>0</v>
      </c>
      <c r="FW102" s="370">
        <f t="shared" si="1214"/>
        <v>0</v>
      </c>
      <c r="FX102" s="370">
        <f t="shared" si="1570"/>
        <v>0</v>
      </c>
      <c r="FY102" s="371">
        <f t="shared" si="1257"/>
        <v>0</v>
      </c>
      <c r="FZ102" s="371">
        <f t="shared" si="1210"/>
        <v>0</v>
      </c>
      <c r="GA102" s="371">
        <f t="shared" si="1210"/>
        <v>0</v>
      </c>
      <c r="GB102" s="371">
        <f t="shared" si="1210"/>
        <v>0</v>
      </c>
      <c r="GC102" s="371">
        <f t="shared" si="1207"/>
        <v>0</v>
      </c>
      <c r="GD102" s="371">
        <f t="shared" si="1207"/>
        <v>0</v>
      </c>
      <c r="GE102" s="371">
        <f t="shared" si="1207"/>
        <v>0</v>
      </c>
      <c r="GF102" s="371">
        <f t="shared" si="1207"/>
        <v>0</v>
      </c>
      <c r="GG102" s="371">
        <f t="shared" si="1258"/>
        <v>0</v>
      </c>
      <c r="GH102" s="371">
        <f t="shared" si="1259"/>
        <v>0</v>
      </c>
      <c r="GI102" s="371">
        <f t="shared" si="990"/>
        <v>0</v>
      </c>
      <c r="GJ102" s="371">
        <f t="shared" si="990"/>
        <v>0</v>
      </c>
      <c r="GK102" s="371">
        <f t="shared" si="990"/>
        <v>0</v>
      </c>
      <c r="GL102" s="371">
        <f t="shared" si="990"/>
        <v>0</v>
      </c>
      <c r="GM102" s="371">
        <f t="shared" si="1260"/>
        <v>0</v>
      </c>
      <c r="GN102" s="371">
        <f t="shared" si="1260"/>
        <v>0</v>
      </c>
      <c r="GO102" s="371">
        <f t="shared" si="1260"/>
        <v>0</v>
      </c>
      <c r="GP102" s="371">
        <f t="shared" si="1260"/>
        <v>0</v>
      </c>
      <c r="GQ102" s="371">
        <f t="shared" si="1260"/>
        <v>0</v>
      </c>
      <c r="GR102" s="371">
        <f t="shared" si="1261"/>
        <v>0</v>
      </c>
      <c r="GS102" s="371">
        <f t="shared" si="1262"/>
        <v>0</v>
      </c>
      <c r="GT102" s="102">
        <f t="shared" si="1571"/>
        <v>0</v>
      </c>
      <c r="GU102" s="94">
        <f t="shared" si="2015"/>
        <v>0</v>
      </c>
      <c r="GV102" s="94">
        <f t="shared" si="2016"/>
        <v>0</v>
      </c>
      <c r="GW102" s="372">
        <f t="shared" si="1572"/>
        <v>0</v>
      </c>
      <c r="GX102" s="372">
        <f t="shared" si="1573"/>
        <v>0</v>
      </c>
      <c r="GY102" s="372">
        <f t="shared" si="1574"/>
        <v>0</v>
      </c>
      <c r="HA102" s="94">
        <v>92</v>
      </c>
      <c r="HB102" s="105">
        <f t="shared" si="1263"/>
        <v>0</v>
      </c>
      <c r="HC102" s="94">
        <f t="shared" si="2045"/>
        <v>0</v>
      </c>
      <c r="HD102" s="94">
        <f t="shared" si="1575"/>
        <v>0</v>
      </c>
      <c r="HE102" s="93">
        <f t="shared" si="1264"/>
        <v>0</v>
      </c>
      <c r="HF102" s="93">
        <f t="shared" si="1265"/>
        <v>0</v>
      </c>
      <c r="HG102" s="94">
        <f t="shared" si="2017"/>
        <v>0</v>
      </c>
      <c r="HH102" s="120">
        <f t="shared" si="2018"/>
        <v>0</v>
      </c>
      <c r="HI102" s="93">
        <f t="shared" si="2019"/>
        <v>0</v>
      </c>
      <c r="HJ102" s="120">
        <f t="shared" si="1266"/>
        <v>0</v>
      </c>
      <c r="HK102" s="151">
        <f t="shared" si="1267"/>
        <v>0</v>
      </c>
      <c r="HM102" s="376">
        <f t="shared" si="1576"/>
        <v>0</v>
      </c>
      <c r="HN102" s="189">
        <f t="shared" si="1577"/>
        <v>0</v>
      </c>
      <c r="HO102" s="189" t="str">
        <f t="shared" si="1578"/>
        <v>.00000000000</v>
      </c>
      <c r="HP102" s="189">
        <f t="shared" si="1579"/>
        <v>0</v>
      </c>
      <c r="HQ102" s="189">
        <f t="shared" si="1580"/>
        <v>0</v>
      </c>
      <c r="HR102" s="377" t="str">
        <f t="shared" si="1581"/>
        <v>.00000000000</v>
      </c>
      <c r="HT102" s="376">
        <f t="shared" si="1582"/>
        <v>0</v>
      </c>
      <c r="HU102" s="189">
        <f t="shared" si="1583"/>
        <v>0</v>
      </c>
      <c r="HV102" s="189" t="str">
        <f t="shared" si="1584"/>
        <v>.00000000000</v>
      </c>
      <c r="HW102" s="189">
        <f t="shared" si="1268"/>
        <v>2.5</v>
      </c>
      <c r="HX102" s="189">
        <f t="shared" si="1585"/>
        <v>2</v>
      </c>
      <c r="HY102" s="377" t="str">
        <f t="shared" si="1586"/>
        <v>.50000000000</v>
      </c>
      <c r="IA102" s="94">
        <f t="shared" si="1269"/>
        <v>0</v>
      </c>
      <c r="IB102" s="94">
        <f t="shared" si="1270"/>
        <v>0</v>
      </c>
      <c r="IC102" s="94">
        <f t="shared" si="1587"/>
        <v>0</v>
      </c>
      <c r="ID102" s="94">
        <f t="shared" si="1588"/>
        <v>0</v>
      </c>
      <c r="IE102" s="94">
        <f t="shared" si="1589"/>
        <v>0</v>
      </c>
      <c r="IF102" s="94" t="str">
        <f t="shared" si="1590"/>
        <v>.00000000000</v>
      </c>
      <c r="IG102" s="94">
        <f t="shared" si="1271"/>
        <v>0</v>
      </c>
      <c r="IH102" s="94">
        <f t="shared" si="1591"/>
        <v>0</v>
      </c>
      <c r="II102" s="94" t="str">
        <f t="shared" si="1592"/>
        <v>.00000000000</v>
      </c>
      <c r="IJ102" s="94">
        <f t="shared" si="1272"/>
        <v>0</v>
      </c>
      <c r="IL102" s="376">
        <f t="shared" si="1593"/>
        <v>0</v>
      </c>
      <c r="IM102" s="189">
        <f t="shared" si="1594"/>
        <v>0</v>
      </c>
      <c r="IN102" s="189" t="str">
        <f t="shared" si="1595"/>
        <v>.00000000000</v>
      </c>
      <c r="IO102" s="189">
        <f t="shared" si="1273"/>
        <v>0</v>
      </c>
      <c r="IP102" s="189">
        <f t="shared" si="1596"/>
        <v>0</v>
      </c>
      <c r="IQ102" s="377" t="str">
        <f t="shared" si="1597"/>
        <v>.00000000000</v>
      </c>
      <c r="IR102" s="105">
        <f t="shared" si="1274"/>
        <v>0</v>
      </c>
      <c r="IT102" s="599">
        <f t="shared" si="1598"/>
        <v>0</v>
      </c>
      <c r="IU102" s="601">
        <f t="shared" si="1275"/>
        <v>0</v>
      </c>
      <c r="IV102" s="518">
        <f t="shared" si="1599"/>
        <v>0</v>
      </c>
      <c r="IW102" s="518">
        <f t="shared" si="1600"/>
        <v>0</v>
      </c>
      <c r="IX102" s="507">
        <f t="shared" si="1276"/>
        <v>0</v>
      </c>
      <c r="IY102" s="518">
        <f t="shared" si="1601"/>
        <v>0</v>
      </c>
      <c r="IZ102" s="518">
        <f t="shared" si="1602"/>
        <v>0</v>
      </c>
      <c r="JA102" s="519">
        <f t="shared" si="1603"/>
        <v>0</v>
      </c>
      <c r="JB102" s="100">
        <f t="shared" si="1604"/>
        <v>0</v>
      </c>
      <c r="JC102" s="514">
        <f t="shared" si="1605"/>
        <v>0</v>
      </c>
      <c r="JD102" s="519">
        <f t="shared" si="1606"/>
        <v>0</v>
      </c>
      <c r="JE102" s="672">
        <f t="shared" si="1607"/>
        <v>0</v>
      </c>
      <c r="JF102" s="677" t="s">
        <v>838</v>
      </c>
      <c r="JG102" s="671" t="s">
        <v>838</v>
      </c>
      <c r="JH102" s="671" t="s">
        <v>838</v>
      </c>
      <c r="JI102" s="671" t="s">
        <v>838</v>
      </c>
      <c r="JJ102" s="671" t="s">
        <v>838</v>
      </c>
      <c r="JK102" s="671" t="s">
        <v>838</v>
      </c>
      <c r="JL102" s="671" t="s">
        <v>838</v>
      </c>
      <c r="JM102" s="671" t="s">
        <v>838</v>
      </c>
      <c r="JN102" s="671" t="s">
        <v>838</v>
      </c>
      <c r="JO102" s="671" t="s">
        <v>838</v>
      </c>
      <c r="JP102" s="671" t="s">
        <v>838</v>
      </c>
      <c r="JQ102" s="671" t="s">
        <v>838</v>
      </c>
      <c r="JR102" s="671" t="s">
        <v>838</v>
      </c>
      <c r="JS102" s="671" t="s">
        <v>838</v>
      </c>
      <c r="JT102" s="671" t="s">
        <v>838</v>
      </c>
      <c r="JU102" s="671" t="s">
        <v>838</v>
      </c>
      <c r="JV102" s="671" t="s">
        <v>838</v>
      </c>
      <c r="JW102" s="671" t="s">
        <v>838</v>
      </c>
      <c r="JX102" s="671" t="s">
        <v>838</v>
      </c>
      <c r="JY102" s="671" t="s">
        <v>838</v>
      </c>
      <c r="JZ102" s="671" t="s">
        <v>838</v>
      </c>
      <c r="KA102" s="678" t="s">
        <v>838</v>
      </c>
      <c r="KB102" s="678" t="s">
        <v>838</v>
      </c>
      <c r="KC102" s="678" t="s">
        <v>838</v>
      </c>
      <c r="KD102" s="678" t="s">
        <v>838</v>
      </c>
      <c r="KE102" s="678" t="s">
        <v>838</v>
      </c>
      <c r="KF102" s="678" t="s">
        <v>838</v>
      </c>
      <c r="KG102" s="678" t="s">
        <v>838</v>
      </c>
      <c r="KH102" s="678" t="s">
        <v>838</v>
      </c>
      <c r="KI102" s="678" t="s">
        <v>838</v>
      </c>
      <c r="KJ102" s="678" t="s">
        <v>838</v>
      </c>
      <c r="KK102" s="678" t="s">
        <v>838</v>
      </c>
      <c r="KL102" s="678" t="s">
        <v>838</v>
      </c>
      <c r="KM102" s="678" t="s">
        <v>838</v>
      </c>
      <c r="KN102" s="678" t="s">
        <v>838</v>
      </c>
      <c r="KO102" s="678" t="s">
        <v>838</v>
      </c>
      <c r="KP102" s="678" t="s">
        <v>838</v>
      </c>
      <c r="KQ102" s="678" t="s">
        <v>838</v>
      </c>
      <c r="KR102" s="678" t="s">
        <v>838</v>
      </c>
      <c r="KS102" s="678" t="s">
        <v>838</v>
      </c>
      <c r="KT102" s="678" t="s">
        <v>838</v>
      </c>
      <c r="KU102" s="678" t="s">
        <v>838</v>
      </c>
      <c r="KV102" s="686"/>
      <c r="KW102" s="686"/>
      <c r="KX102" s="529"/>
      <c r="KY102" s="529"/>
      <c r="KZ102" s="529"/>
      <c r="LA102" s="529"/>
      <c r="LB102" s="529"/>
      <c r="LC102" s="529"/>
      <c r="LD102" s="529"/>
      <c r="LE102" s="529"/>
      <c r="LF102" s="529"/>
      <c r="LG102" s="529"/>
      <c r="LH102" s="529"/>
      <c r="LI102" s="529"/>
      <c r="LJ102" s="529"/>
      <c r="LK102" s="529"/>
      <c r="LL102" s="529"/>
      <c r="LM102" s="529"/>
      <c r="LN102" s="529"/>
      <c r="LO102" s="529"/>
      <c r="LP102" s="529"/>
      <c r="LQ102" s="529"/>
      <c r="LR102" s="529"/>
      <c r="LS102" s="529"/>
      <c r="LT102" s="250"/>
      <c r="LU102" s="529"/>
      <c r="LV102" s="529"/>
      <c r="LW102" s="529"/>
      <c r="LX102" s="529"/>
      <c r="LY102" s="529"/>
      <c r="LZ102" s="529"/>
      <c r="MA102" s="529"/>
      <c r="MB102" s="529"/>
      <c r="MC102" s="529"/>
      <c r="MD102" s="529"/>
      <c r="ME102" s="529"/>
      <c r="MF102" s="529"/>
      <c r="MG102" s="529"/>
      <c r="MH102" s="529"/>
      <c r="MI102" s="529"/>
      <c r="MJ102" s="529"/>
      <c r="MK102" s="529"/>
      <c r="ML102" s="529"/>
      <c r="MM102" s="529"/>
      <c r="MN102" s="529"/>
      <c r="MO102" s="529"/>
      <c r="MP102" s="529"/>
      <c r="MQ102" s="529"/>
      <c r="MR102" s="529"/>
      <c r="MS102" s="529"/>
      <c r="MT102" s="529"/>
      <c r="MU102" s="529"/>
      <c r="MV102" s="529"/>
      <c r="MW102" s="529"/>
      <c r="MX102" s="529"/>
      <c r="MY102" s="529"/>
      <c r="MZ102" s="529"/>
      <c r="NA102" s="529"/>
      <c r="NB102" s="529"/>
      <c r="NC102" s="529"/>
      <c r="ND102" s="529"/>
      <c r="NE102" s="529"/>
      <c r="NF102" s="529"/>
      <c r="NG102" s="529"/>
      <c r="NH102" s="529"/>
      <c r="NI102" s="529"/>
      <c r="NJ102" s="529"/>
      <c r="NK102" s="529"/>
      <c r="NL102" s="529"/>
      <c r="NM102" s="529"/>
      <c r="NN102" s="529"/>
      <c r="NO102" s="529"/>
      <c r="NP102" s="529"/>
      <c r="NQ102" s="529"/>
      <c r="NR102" s="529"/>
      <c r="NS102" s="529"/>
      <c r="NT102" s="529"/>
      <c r="NU102" s="529"/>
      <c r="NV102" s="379">
        <f t="shared" si="1277"/>
        <v>0</v>
      </c>
      <c r="NW102" s="100">
        <f t="shared" si="2020"/>
        <v>0</v>
      </c>
      <c r="NX102" s="189">
        <f t="shared" si="2021"/>
        <v>0</v>
      </c>
      <c r="NY102" s="189">
        <f t="shared" si="2022"/>
        <v>0</v>
      </c>
      <c r="NZ102" s="189">
        <f t="shared" si="1278"/>
        <v>910.40000000000009</v>
      </c>
      <c r="OA102" s="189">
        <f t="shared" si="2023"/>
        <v>0</v>
      </c>
      <c r="OB102" s="377">
        <f t="shared" si="2024"/>
        <v>0</v>
      </c>
      <c r="OC102" s="105">
        <f t="shared" si="2046"/>
        <v>0</v>
      </c>
      <c r="OE102" s="376">
        <f t="shared" si="1279"/>
        <v>0</v>
      </c>
      <c r="OF102" s="189">
        <f t="shared" si="1280"/>
        <v>0</v>
      </c>
      <c r="OG102" s="189">
        <f t="shared" si="1281"/>
        <v>0</v>
      </c>
      <c r="OH102" s="189">
        <f t="shared" si="1282"/>
        <v>0</v>
      </c>
      <c r="OI102" s="189">
        <f t="shared" si="1283"/>
        <v>0</v>
      </c>
      <c r="OJ102" s="377">
        <f t="shared" si="1284"/>
        <v>0</v>
      </c>
      <c r="OK102" s="94">
        <f t="shared" si="1608"/>
        <v>0</v>
      </c>
      <c r="OM102" s="94">
        <f t="shared" si="1609"/>
        <v>0</v>
      </c>
      <c r="ON102" s="189">
        <f t="shared" si="1610"/>
        <v>0</v>
      </c>
      <c r="OO102" s="189" t="str">
        <f t="shared" si="1611"/>
        <v>.00000000000</v>
      </c>
      <c r="OP102" s="189">
        <f t="shared" si="1285"/>
        <v>0</v>
      </c>
      <c r="OQ102" s="189">
        <f t="shared" si="1612"/>
        <v>0</v>
      </c>
      <c r="OR102" s="94" t="str">
        <f t="shared" si="1613"/>
        <v>.00000000000</v>
      </c>
      <c r="OS102" s="94">
        <f t="shared" si="1614"/>
        <v>0</v>
      </c>
      <c r="OU102" s="94">
        <f t="shared" si="1615"/>
        <v>0</v>
      </c>
      <c r="OV102" s="189">
        <f t="shared" si="1616"/>
        <v>0</v>
      </c>
      <c r="OW102" s="189" t="str">
        <f t="shared" si="1617"/>
        <v>.00000000000</v>
      </c>
      <c r="OX102" s="189">
        <f t="shared" si="1286"/>
        <v>900.40000000000009</v>
      </c>
      <c r="OY102" s="189">
        <f t="shared" si="1618"/>
        <v>900</v>
      </c>
      <c r="OZ102" s="94" t="str">
        <f t="shared" si="1619"/>
        <v>.40000000000</v>
      </c>
      <c r="PA102" s="94">
        <f t="shared" si="1620"/>
        <v>0</v>
      </c>
      <c r="PC102" s="94">
        <f t="shared" si="1287"/>
        <v>0</v>
      </c>
      <c r="PD102" s="189">
        <f t="shared" si="1288"/>
        <v>0</v>
      </c>
      <c r="PE102" s="189">
        <f t="shared" si="1289"/>
        <v>0</v>
      </c>
      <c r="PF102" s="189">
        <f t="shared" si="1290"/>
        <v>0</v>
      </c>
      <c r="PG102" s="189">
        <f t="shared" si="1291"/>
        <v>0</v>
      </c>
      <c r="PH102" s="94">
        <f t="shared" si="1292"/>
        <v>0</v>
      </c>
      <c r="PI102" s="94">
        <f t="shared" si="1621"/>
        <v>0</v>
      </c>
      <c r="PK102" s="105">
        <f t="shared" si="1293"/>
        <v>0</v>
      </c>
      <c r="PL102" s="121">
        <f t="shared" si="1294"/>
        <v>0</v>
      </c>
      <c r="PM102" s="121">
        <f t="shared" si="1622"/>
        <v>0</v>
      </c>
      <c r="PN102" s="121">
        <f t="shared" si="1295"/>
        <v>0</v>
      </c>
      <c r="PO102" s="121">
        <f t="shared" si="1296"/>
        <v>0</v>
      </c>
      <c r="PP102" s="121">
        <f t="shared" si="1623"/>
        <v>0</v>
      </c>
      <c r="PQ102" s="121">
        <f t="shared" si="1297"/>
        <v>0</v>
      </c>
      <c r="PS102" s="121">
        <f t="shared" si="2025"/>
        <v>0</v>
      </c>
      <c r="PT102" s="121">
        <f t="shared" si="1624"/>
        <v>0</v>
      </c>
      <c r="PU102" s="121">
        <f t="shared" si="1298"/>
        <v>0</v>
      </c>
      <c r="PV102" s="121">
        <f t="shared" si="1299"/>
        <v>0</v>
      </c>
      <c r="PW102" s="121">
        <f t="shared" si="1625"/>
        <v>0</v>
      </c>
      <c r="PX102" s="121">
        <f t="shared" si="1300"/>
        <v>0</v>
      </c>
      <c r="PY102" s="299" t="str">
        <f t="shared" si="1626"/>
        <v>-</v>
      </c>
      <c r="QA102" s="94">
        <f t="shared" si="2026"/>
        <v>0</v>
      </c>
      <c r="QB102" s="121">
        <f t="shared" si="2027"/>
        <v>0</v>
      </c>
      <c r="QC102" s="121">
        <f t="shared" si="1627"/>
        <v>0</v>
      </c>
      <c r="QE102" s="383">
        <v>93</v>
      </c>
      <c r="QF102" s="121">
        <f t="shared" si="1301"/>
        <v>0</v>
      </c>
      <c r="QG102" s="121">
        <f t="shared" si="1628"/>
        <v>0</v>
      </c>
      <c r="QH102" s="121" t="str">
        <f t="shared" si="1629"/>
        <v>.00000000000</v>
      </c>
      <c r="QI102" s="121">
        <f t="shared" si="1302"/>
        <v>0</v>
      </c>
      <c r="QJ102" s="121">
        <f t="shared" si="1630"/>
        <v>0</v>
      </c>
      <c r="QK102" s="121" t="str">
        <f t="shared" si="1631"/>
        <v>.00000000000</v>
      </c>
      <c r="QM102" s="121">
        <f t="shared" si="1632"/>
        <v>9999999999</v>
      </c>
      <c r="QO102" s="100" t="s">
        <v>569</v>
      </c>
      <c r="QP102" s="530">
        <v>4</v>
      </c>
      <c r="QQ102" s="123" t="s">
        <v>331</v>
      </c>
      <c r="QT102" s="124">
        <f t="shared" si="2052"/>
        <v>9999999999999</v>
      </c>
      <c r="QU102" s="124">
        <f t="shared" si="2052"/>
        <v>9999999999999</v>
      </c>
      <c r="QV102" s="124">
        <f t="shared" si="2052"/>
        <v>9999999999999</v>
      </c>
      <c r="QW102" s="124">
        <f t="shared" si="2047"/>
        <v>9999999999999</v>
      </c>
      <c r="QX102" s="507">
        <f t="shared" si="2053"/>
        <v>0</v>
      </c>
      <c r="QY102" s="457">
        <f t="shared" si="2048"/>
        <v>0</v>
      </c>
      <c r="QZ102" s="457">
        <f t="shared" si="2049"/>
        <v>0</v>
      </c>
      <c r="RA102" s="457">
        <f t="shared" si="2054"/>
        <v>0</v>
      </c>
      <c r="RI102" s="507">
        <f t="shared" si="1633"/>
        <v>0</v>
      </c>
      <c r="RJ102" s="795">
        <f t="shared" si="1634"/>
        <v>0</v>
      </c>
      <c r="RK102" s="518" t="str">
        <f t="shared" si="1635"/>
        <v>.00000000000</v>
      </c>
      <c r="RL102" s="511">
        <f t="shared" si="1636"/>
        <v>930</v>
      </c>
      <c r="RM102" s="795">
        <f t="shared" si="1637"/>
        <v>930</v>
      </c>
      <c r="RN102" s="518" t="str">
        <f t="shared" si="1638"/>
        <v>.00000000000</v>
      </c>
      <c r="RO102" s="507">
        <f t="shared" si="1639"/>
        <v>0</v>
      </c>
      <c r="RP102" s="795">
        <f t="shared" si="1640"/>
        <v>0</v>
      </c>
      <c r="RQ102" s="518" t="str">
        <f t="shared" si="1641"/>
        <v>.00000000000</v>
      </c>
      <c r="RR102" s="511">
        <f t="shared" si="1642"/>
        <v>1020</v>
      </c>
      <c r="RS102" s="795">
        <f t="shared" si="1643"/>
        <v>1020</v>
      </c>
      <c r="RT102" s="518" t="str">
        <f t="shared" si="1644"/>
        <v>.00000000000</v>
      </c>
      <c r="RZ102" s="131">
        <f t="shared" si="1303"/>
        <v>0</v>
      </c>
      <c r="SA102" s="124">
        <f t="shared" si="1645"/>
        <v>0</v>
      </c>
      <c r="SB102" s="121" t="str">
        <f t="shared" si="1646"/>
        <v>.00000000000</v>
      </c>
      <c r="SC102" s="120">
        <f t="shared" si="1304"/>
        <v>0</v>
      </c>
      <c r="SD102" s="124">
        <f t="shared" si="1647"/>
        <v>0</v>
      </c>
      <c r="SE102" s="121" t="str">
        <f t="shared" si="1648"/>
        <v>.00000000000</v>
      </c>
      <c r="SF102" s="131">
        <f t="shared" si="1305"/>
        <v>0</v>
      </c>
      <c r="SG102" s="124">
        <f t="shared" si="1649"/>
        <v>0</v>
      </c>
      <c r="SH102" s="121" t="str">
        <f t="shared" si="1650"/>
        <v>.00000000000</v>
      </c>
      <c r="SI102" s="120">
        <f t="shared" si="1306"/>
        <v>0</v>
      </c>
      <c r="SJ102" s="124">
        <f t="shared" si="1651"/>
        <v>0</v>
      </c>
      <c r="SK102" s="121" t="str">
        <f t="shared" si="1652"/>
        <v>.00000000000</v>
      </c>
      <c r="SM102" s="131">
        <f t="shared" si="1307"/>
        <v>0</v>
      </c>
      <c r="SN102" s="124">
        <f t="shared" si="1653"/>
        <v>0</v>
      </c>
      <c r="SO102" s="121" t="str">
        <f t="shared" si="1654"/>
        <v>.00000000000</v>
      </c>
      <c r="SP102" s="120">
        <f t="shared" si="1308"/>
        <v>0</v>
      </c>
      <c r="SQ102" s="124">
        <f t="shared" si="1655"/>
        <v>0</v>
      </c>
      <c r="SR102" s="121" t="str">
        <f t="shared" si="1656"/>
        <v>.00000000000</v>
      </c>
      <c r="SS102" s="121">
        <f t="shared" si="1309"/>
        <v>0</v>
      </c>
      <c r="SU102" s="94">
        <f t="shared" si="2028"/>
        <v>-1</v>
      </c>
      <c r="SV102" s="121">
        <f t="shared" si="2029"/>
        <v>-1</v>
      </c>
      <c r="SW102" s="121" t="str">
        <f t="shared" si="1657"/>
        <v>.00000000000</v>
      </c>
      <c r="SX102" s="94">
        <f t="shared" si="2030"/>
        <v>1850</v>
      </c>
      <c r="SY102" s="121">
        <f t="shared" si="2031"/>
        <v>1850</v>
      </c>
      <c r="SZ102" s="121" t="str">
        <f t="shared" si="1658"/>
        <v>.00000000000</v>
      </c>
      <c r="TA102" s="94" t="str">
        <f t="shared" si="1659"/>
        <v>185,000</v>
      </c>
      <c r="TB102" s="94">
        <v>93</v>
      </c>
      <c r="TC102" s="94">
        <f t="shared" si="1660"/>
        <v>0</v>
      </c>
      <c r="TE102" s="121">
        <f t="shared" si="1661"/>
        <v>0</v>
      </c>
      <c r="TF102" s="121">
        <f t="shared" si="1662"/>
        <v>0</v>
      </c>
      <c r="TG102" s="121" t="str">
        <f t="shared" si="2063"/>
        <v>.00000000000</v>
      </c>
      <c r="TH102" s="121">
        <f t="shared" si="1310"/>
        <v>7</v>
      </c>
      <c r="TI102" s="121">
        <f t="shared" si="2064"/>
        <v>7</v>
      </c>
      <c r="TJ102" s="121" t="str">
        <f t="shared" si="2065"/>
        <v>.00000000000</v>
      </c>
      <c r="TK102" s="94">
        <f t="shared" si="2032"/>
        <v>0</v>
      </c>
      <c r="TL102" s="94">
        <v>93</v>
      </c>
      <c r="TM102" s="94">
        <f t="shared" si="1311"/>
        <v>0</v>
      </c>
      <c r="TO102" s="121">
        <f t="shared" si="1663"/>
        <v>0</v>
      </c>
      <c r="TP102" s="121">
        <f t="shared" si="1664"/>
        <v>0</v>
      </c>
      <c r="TQ102" s="121" t="str">
        <f t="shared" si="1665"/>
        <v>.00000000000</v>
      </c>
      <c r="TR102" s="121">
        <f t="shared" si="1312"/>
        <v>928</v>
      </c>
      <c r="TS102" s="121">
        <f t="shared" si="1666"/>
        <v>928</v>
      </c>
      <c r="TT102" s="121" t="str">
        <f t="shared" si="1667"/>
        <v>.00000000000</v>
      </c>
      <c r="TU102" s="94">
        <f t="shared" si="1668"/>
        <v>0</v>
      </c>
      <c r="TW102" s="105">
        <f t="shared" si="1669"/>
        <v>-9.4500000004499998E-2</v>
      </c>
      <c r="TX102" s="105">
        <f t="shared" si="1670"/>
        <v>0</v>
      </c>
      <c r="TY102" s="105">
        <f t="shared" si="1671"/>
        <v>-9.4500000004499998E-2</v>
      </c>
      <c r="TZ102" s="105">
        <f t="shared" si="1672"/>
        <v>0</v>
      </c>
      <c r="UA102" s="105">
        <f t="shared" si="1673"/>
        <v>0</v>
      </c>
      <c r="UB102" s="105">
        <f t="shared" si="1674"/>
        <v>0</v>
      </c>
      <c r="UC102" s="105">
        <f t="shared" si="1313"/>
        <v>0</v>
      </c>
      <c r="UD102" s="105">
        <f t="shared" si="1314"/>
        <v>0</v>
      </c>
      <c r="UE102" s="105">
        <f t="shared" si="1315"/>
        <v>0</v>
      </c>
      <c r="UF102" s="105">
        <f t="shared" si="1675"/>
        <v>0</v>
      </c>
      <c r="UG102" s="105">
        <f t="shared" si="1675"/>
        <v>0</v>
      </c>
      <c r="UH102" s="105">
        <f t="shared" si="1675"/>
        <v>0</v>
      </c>
      <c r="UI102" s="105">
        <f>UI101</f>
        <v>0</v>
      </c>
      <c r="UK102" s="105">
        <f t="shared" si="1316"/>
        <v>340.35000000135</v>
      </c>
      <c r="UL102" s="102">
        <f t="shared" si="1676"/>
        <v>340</v>
      </c>
      <c r="UM102" s="105" t="str">
        <f t="shared" si="1677"/>
        <v>.35000000135</v>
      </c>
      <c r="UN102" s="105">
        <f t="shared" si="1678"/>
        <v>-9.4500000004499998E-2</v>
      </c>
      <c r="UO102" s="102">
        <f t="shared" si="1679"/>
        <v>-1</v>
      </c>
      <c r="UP102" s="105" t="str">
        <f t="shared" si="1680"/>
        <v>.90550000000</v>
      </c>
      <c r="UQ102" s="105">
        <f>UQ101+$UY$6*$US$6</f>
        <v>343.50000000149998</v>
      </c>
      <c r="UR102" s="105">
        <f t="shared" si="1681"/>
        <v>343</v>
      </c>
      <c r="US102" s="105" t="str">
        <f t="shared" si="1682"/>
        <v>.50000000150</v>
      </c>
      <c r="UT102" s="103">
        <f t="shared" si="1317"/>
        <v>0</v>
      </c>
      <c r="UU102" s="102">
        <f t="shared" si="1683"/>
        <v>0</v>
      </c>
      <c r="UV102" s="105" t="str">
        <f t="shared" si="1684"/>
        <v>.00000000000</v>
      </c>
      <c r="UW102" s="105">
        <f t="shared" si="1318"/>
        <v>346.65000000164997</v>
      </c>
      <c r="UX102" s="102">
        <f t="shared" si="1685"/>
        <v>346</v>
      </c>
      <c r="UY102" s="105" t="str">
        <f t="shared" si="1686"/>
        <v>.65000000165</v>
      </c>
      <c r="UZ102" s="103">
        <f t="shared" si="2033"/>
        <v>-9.4500000004499998E-2</v>
      </c>
      <c r="VA102" s="102">
        <f t="shared" si="1687"/>
        <v>-1</v>
      </c>
      <c r="VB102" s="105" t="str">
        <f t="shared" si="1688"/>
        <v>.90550000000</v>
      </c>
      <c r="VC102" s="94" t="str">
        <f t="shared" si="1319"/>
        <v>-</v>
      </c>
      <c r="VD102" s="94" t="str">
        <f t="shared" si="1320"/>
        <v>-</v>
      </c>
      <c r="VE102" s="94" t="str">
        <f t="shared" si="1321"/>
        <v>-</v>
      </c>
      <c r="VF102" s="94" t="str">
        <f t="shared" si="1322"/>
        <v>-</v>
      </c>
      <c r="VH102" s="105">
        <f t="shared" si="1689"/>
        <v>340.35000000135</v>
      </c>
      <c r="VI102" s="102">
        <f t="shared" si="1690"/>
        <v>340</v>
      </c>
      <c r="VJ102" s="105" t="str">
        <f t="shared" si="1691"/>
        <v>.35000000135</v>
      </c>
      <c r="VK102" s="103">
        <f t="shared" si="1692"/>
        <v>0</v>
      </c>
      <c r="VL102" s="102">
        <f t="shared" si="1693"/>
        <v>0</v>
      </c>
      <c r="VM102" s="105" t="str">
        <f t="shared" si="2034"/>
        <v>.00000000000</v>
      </c>
      <c r="VN102" s="105">
        <f t="shared" si="1694"/>
        <v>340.35000000135</v>
      </c>
      <c r="VO102" s="102">
        <f t="shared" si="1695"/>
        <v>340</v>
      </c>
      <c r="VP102" s="105" t="str">
        <f t="shared" si="1696"/>
        <v>.35000000135</v>
      </c>
      <c r="VQ102" s="103">
        <f t="shared" si="1697"/>
        <v>-9.4500000004499998E-2</v>
      </c>
      <c r="VR102" s="102">
        <f t="shared" si="1698"/>
        <v>-1</v>
      </c>
      <c r="VS102" s="105" t="str">
        <f t="shared" si="1699"/>
        <v>.90550000000</v>
      </c>
      <c r="VT102" s="105">
        <f t="shared" si="1700"/>
        <v>343.50000000149998</v>
      </c>
      <c r="VU102" s="105">
        <f t="shared" si="1701"/>
        <v>343</v>
      </c>
      <c r="VV102" s="105" t="str">
        <f t="shared" si="1702"/>
        <v>.50000000150</v>
      </c>
      <c r="VW102" s="103">
        <f t="shared" si="1703"/>
        <v>0</v>
      </c>
      <c r="VX102" s="102">
        <f t="shared" si="1704"/>
        <v>0</v>
      </c>
      <c r="VY102" s="105" t="str">
        <f t="shared" si="1705"/>
        <v>.00000000000</v>
      </c>
      <c r="VZ102" s="105">
        <f t="shared" si="1706"/>
        <v>346.65000000164997</v>
      </c>
      <c r="WA102" s="102">
        <f t="shared" si="1707"/>
        <v>346</v>
      </c>
      <c r="WB102" s="105" t="str">
        <f t="shared" si="1708"/>
        <v>.65000000165</v>
      </c>
      <c r="WC102" s="103">
        <f t="shared" si="2035"/>
        <v>-9.4500000004499998E-2</v>
      </c>
      <c r="WD102" s="102">
        <f t="shared" si="1709"/>
        <v>-1</v>
      </c>
      <c r="WE102" s="105" t="str">
        <f t="shared" si="1710"/>
        <v>.90550000000</v>
      </c>
      <c r="WF102" s="105">
        <f t="shared" si="1711"/>
        <v>346.65000000164997</v>
      </c>
      <c r="WG102" s="102">
        <f t="shared" si="1712"/>
        <v>346</v>
      </c>
      <c r="WH102" s="105" t="str">
        <f t="shared" si="1713"/>
        <v>.65000000165</v>
      </c>
      <c r="WI102" s="103">
        <f t="shared" si="1714"/>
        <v>0</v>
      </c>
      <c r="WJ102" s="102">
        <f t="shared" si="1715"/>
        <v>0</v>
      </c>
      <c r="WK102" s="105" t="str">
        <f t="shared" si="1716"/>
        <v>.00000000000</v>
      </c>
      <c r="WL102" s="343" t="str">
        <f t="shared" si="1323"/>
        <v>-</v>
      </c>
      <c r="WM102" s="343" t="str">
        <f t="shared" si="1324"/>
        <v>-</v>
      </c>
      <c r="WN102" s="343" t="str">
        <f t="shared" si="1325"/>
        <v>-</v>
      </c>
      <c r="WO102" s="343" t="str">
        <f t="shared" si="1326"/>
        <v>-</v>
      </c>
      <c r="WP102" s="343" t="str">
        <f t="shared" si="1327"/>
        <v>-</v>
      </c>
      <c r="WQ102" s="343" t="str">
        <f t="shared" si="1328"/>
        <v>-</v>
      </c>
      <c r="WS102" s="103">
        <f t="shared" si="1329"/>
        <v>0</v>
      </c>
      <c r="WT102" s="103">
        <f t="shared" si="1330"/>
        <v>0</v>
      </c>
      <c r="WU102" s="103">
        <f t="shared" si="1331"/>
        <v>0</v>
      </c>
      <c r="WV102" s="103">
        <f t="shared" si="1332"/>
        <v>0</v>
      </c>
      <c r="WW102" s="103">
        <f t="shared" si="1333"/>
        <v>0</v>
      </c>
      <c r="WX102" s="120">
        <f t="shared" si="1334"/>
        <v>0</v>
      </c>
      <c r="WY102" s="103">
        <f t="shared" si="1717"/>
        <v>0</v>
      </c>
      <c r="WZ102" s="103">
        <f t="shared" si="1718"/>
        <v>0</v>
      </c>
      <c r="XA102" s="105">
        <f t="shared" si="1719"/>
        <v>0</v>
      </c>
      <c r="XB102" s="105">
        <f t="shared" si="1720"/>
        <v>0</v>
      </c>
      <c r="XC102" s="105">
        <f t="shared" si="1721"/>
        <v>0</v>
      </c>
      <c r="XD102" s="105">
        <f t="shared" si="1722"/>
        <v>0</v>
      </c>
      <c r="XE102" s="105">
        <f t="shared" si="1723"/>
        <v>0</v>
      </c>
      <c r="XF102" s="105">
        <f t="shared" si="1724"/>
        <v>0</v>
      </c>
      <c r="XG102" s="105">
        <f t="shared" si="2036"/>
        <v>0</v>
      </c>
      <c r="XH102" s="105">
        <f t="shared" si="1725"/>
        <v>0</v>
      </c>
      <c r="XI102" s="105">
        <f t="shared" si="1726"/>
        <v>0</v>
      </c>
      <c r="XJ102" s="105">
        <f t="shared" si="1727"/>
        <v>0</v>
      </c>
      <c r="XK102" s="105">
        <f t="shared" si="1728"/>
        <v>0</v>
      </c>
      <c r="XL102" s="105">
        <f t="shared" si="1729"/>
        <v>0</v>
      </c>
      <c r="XM102" s="102">
        <f t="shared" si="1335"/>
        <v>0</v>
      </c>
      <c r="XN102" s="103">
        <f t="shared" si="1730"/>
        <v>343.50000000149998</v>
      </c>
      <c r="XO102" s="103">
        <f t="shared" si="1731"/>
        <v>0</v>
      </c>
      <c r="XP102" s="103">
        <f t="shared" si="1336"/>
        <v>343.50000000149998</v>
      </c>
      <c r="XQ102" s="103">
        <f t="shared" si="1337"/>
        <v>0</v>
      </c>
      <c r="XR102" s="103">
        <f t="shared" si="1732"/>
        <v>0</v>
      </c>
      <c r="XS102" s="111">
        <f t="shared" si="1338"/>
        <v>0.03</v>
      </c>
      <c r="XU102" s="111">
        <f t="shared" si="1733"/>
        <v>0</v>
      </c>
      <c r="XV102" s="126">
        <f t="shared" si="1734"/>
        <v>0</v>
      </c>
      <c r="XW102" s="120">
        <f t="shared" si="1735"/>
        <v>0</v>
      </c>
      <c r="XX102" s="120">
        <f t="shared" si="1736"/>
        <v>0</v>
      </c>
      <c r="XY102" s="103">
        <f t="shared" si="1339"/>
        <v>0</v>
      </c>
      <c r="XZ102" s="103">
        <f t="shared" si="1737"/>
        <v>0</v>
      </c>
      <c r="YB102" s="103">
        <f t="shared" si="1738"/>
        <v>0</v>
      </c>
      <c r="YC102" s="111">
        <f t="shared" si="1739"/>
        <v>0</v>
      </c>
      <c r="YD102" s="103">
        <f t="shared" si="1740"/>
        <v>0</v>
      </c>
      <c r="YE102" s="103">
        <f t="shared" si="1741"/>
        <v>0</v>
      </c>
      <c r="YF102" s="103">
        <f t="shared" si="1340"/>
        <v>0</v>
      </c>
      <c r="YG102" s="103">
        <f t="shared" si="1742"/>
        <v>0</v>
      </c>
      <c r="YI102" s="103">
        <f t="shared" si="1341"/>
        <v>0</v>
      </c>
      <c r="YJ102" s="103">
        <f t="shared" si="1342"/>
        <v>0</v>
      </c>
      <c r="YK102" s="103">
        <f t="shared" si="1343"/>
        <v>0</v>
      </c>
      <c r="YL102" s="103">
        <f t="shared" si="1344"/>
        <v>0</v>
      </c>
      <c r="YM102" s="103">
        <f t="shared" si="1743"/>
        <v>0</v>
      </c>
      <c r="YN102" s="103">
        <f t="shared" si="1743"/>
        <v>0</v>
      </c>
      <c r="YO102" s="103">
        <f t="shared" si="1744"/>
        <v>0</v>
      </c>
      <c r="YP102" s="103">
        <f t="shared" si="1745"/>
        <v>0</v>
      </c>
      <c r="YQ102" s="103">
        <f t="shared" si="1746"/>
        <v>0</v>
      </c>
      <c r="YR102" s="103">
        <f t="shared" si="1747"/>
        <v>0</v>
      </c>
      <c r="YS102" s="103">
        <f t="shared" si="1748"/>
        <v>0</v>
      </c>
      <c r="YT102" s="103">
        <f t="shared" si="1749"/>
        <v>0</v>
      </c>
      <c r="YU102" s="103">
        <f t="shared" si="1750"/>
        <v>0</v>
      </c>
      <c r="YV102" s="103">
        <f t="shared" si="1750"/>
        <v>0</v>
      </c>
      <c r="YX102" s="103">
        <f t="shared" si="1345"/>
        <v>0</v>
      </c>
      <c r="YY102" s="103">
        <f t="shared" si="1346"/>
        <v>0</v>
      </c>
      <c r="YZ102" s="103">
        <f t="shared" si="1347"/>
        <v>0</v>
      </c>
      <c r="ZA102" s="103">
        <f t="shared" si="1348"/>
        <v>0</v>
      </c>
      <c r="ZB102" s="103">
        <f t="shared" si="1751"/>
        <v>0</v>
      </c>
      <c r="ZC102" s="103">
        <f t="shared" si="1751"/>
        <v>0</v>
      </c>
      <c r="ZD102" s="103">
        <f t="shared" si="1752"/>
        <v>0</v>
      </c>
      <c r="ZE102" s="103">
        <f t="shared" si="1753"/>
        <v>0</v>
      </c>
      <c r="ZF102" s="103">
        <f t="shared" si="1754"/>
        <v>0</v>
      </c>
      <c r="ZG102" s="103">
        <f t="shared" si="1755"/>
        <v>0</v>
      </c>
      <c r="ZH102" s="103">
        <f t="shared" si="1756"/>
        <v>0</v>
      </c>
      <c r="ZI102" s="103">
        <f t="shared" si="1757"/>
        <v>0</v>
      </c>
      <c r="ZJ102" s="103">
        <f t="shared" si="1758"/>
        <v>0</v>
      </c>
      <c r="ZK102" s="103">
        <f t="shared" si="1758"/>
        <v>0</v>
      </c>
      <c r="ZM102" s="103">
        <f t="shared" si="1759"/>
        <v>0</v>
      </c>
      <c r="ZN102" s="103">
        <f t="shared" si="1759"/>
        <v>0</v>
      </c>
      <c r="ZP102" s="127">
        <f t="shared" si="1349"/>
        <v>340.35000000135</v>
      </c>
      <c r="ZQ102" s="127">
        <f t="shared" si="1350"/>
        <v>0</v>
      </c>
      <c r="ZR102" s="127">
        <f t="shared" si="1351"/>
        <v>340.35000000135</v>
      </c>
      <c r="ZS102" s="127">
        <f t="shared" si="1352"/>
        <v>-9.4500000004499998E-2</v>
      </c>
      <c r="ZT102" s="127">
        <f t="shared" si="1353"/>
        <v>343.50000000149998</v>
      </c>
      <c r="ZU102" s="127">
        <f t="shared" si="1354"/>
        <v>0</v>
      </c>
      <c r="ZV102" s="127">
        <f t="shared" si="1355"/>
        <v>346.65000000164997</v>
      </c>
      <c r="ZW102" s="127">
        <f t="shared" si="1356"/>
        <v>-9.4500000004499998E-2</v>
      </c>
      <c r="ZX102" s="127">
        <f t="shared" si="1357"/>
        <v>346.65000000164997</v>
      </c>
      <c r="ZY102" s="127">
        <f t="shared" si="1358"/>
        <v>0</v>
      </c>
      <c r="ZZ102" s="127">
        <f t="shared" si="1760"/>
        <v>343.50000000149998</v>
      </c>
      <c r="AAA102" s="127">
        <f t="shared" si="1761"/>
        <v>0</v>
      </c>
      <c r="AAB102" s="127">
        <f t="shared" si="1762"/>
        <v>0</v>
      </c>
      <c r="AAC102" s="127">
        <f t="shared" si="1763"/>
        <v>-0.29767500002834879</v>
      </c>
      <c r="AAD102" s="127">
        <f t="shared" si="1764"/>
        <v>0</v>
      </c>
      <c r="AAE102" s="127">
        <f t="shared" si="1765"/>
        <v>-0.29767500002834879</v>
      </c>
      <c r="AAF102" s="127">
        <f t="shared" si="1766"/>
        <v>0</v>
      </c>
      <c r="AAG102" s="129">
        <f t="shared" si="1767"/>
        <v>0</v>
      </c>
      <c r="AAH102" s="130">
        <f t="shared" si="1359"/>
        <v>0</v>
      </c>
      <c r="AAI102" s="130">
        <f t="shared" si="1768"/>
        <v>0</v>
      </c>
      <c r="AAJ102" s="130">
        <f t="shared" si="1769"/>
        <v>0</v>
      </c>
      <c r="AAK102" s="130">
        <f t="shared" si="1770"/>
        <v>0</v>
      </c>
      <c r="AAL102" s="385">
        <f t="shared" si="1360"/>
        <v>0</v>
      </c>
      <c r="AAM102" s="130">
        <f t="shared" si="2037"/>
        <v>0</v>
      </c>
      <c r="AAN102" s="130">
        <f t="shared" si="1771"/>
        <v>0</v>
      </c>
      <c r="AAO102" s="130">
        <f t="shared" si="2038"/>
        <v>0</v>
      </c>
      <c r="AAP102" s="130">
        <f t="shared" si="2038"/>
        <v>0</v>
      </c>
      <c r="AAQ102" s="386">
        <f t="shared" si="1361"/>
        <v>0</v>
      </c>
      <c r="AAR102" s="130">
        <f t="shared" si="1362"/>
        <v>0</v>
      </c>
      <c r="AAS102" s="387">
        <f t="shared" si="1772"/>
        <v>0</v>
      </c>
      <c r="AAT102" s="130">
        <f t="shared" si="1773"/>
        <v>0</v>
      </c>
      <c r="AAU102" s="130">
        <f t="shared" si="1774"/>
        <v>0</v>
      </c>
      <c r="AAW102" s="93">
        <f t="shared" si="2039"/>
        <v>0</v>
      </c>
      <c r="AAX102" s="120">
        <f t="shared" si="2039"/>
        <v>0</v>
      </c>
      <c r="AAZ102" s="94">
        <f t="shared" si="1363"/>
        <v>0</v>
      </c>
      <c r="ABA102" s="120">
        <f t="shared" si="1364"/>
        <v>0</v>
      </c>
      <c r="ABB102" s="120">
        <f t="shared" si="1365"/>
        <v>0</v>
      </c>
      <c r="ABD102" s="120">
        <f t="shared" si="1366"/>
        <v>0</v>
      </c>
      <c r="ABE102" s="120">
        <f t="shared" si="1367"/>
        <v>0</v>
      </c>
      <c r="ABF102" s="120">
        <f t="shared" si="1775"/>
        <v>0</v>
      </c>
      <c r="ABG102" s="131">
        <f t="shared" si="1368"/>
        <v>0</v>
      </c>
      <c r="ABH102" s="102">
        <f t="shared" si="1369"/>
        <v>0</v>
      </c>
      <c r="ABI102" s="105">
        <f t="shared" si="1370"/>
        <v>0</v>
      </c>
      <c r="ABJ102" s="131">
        <f t="shared" si="1371"/>
        <v>0</v>
      </c>
      <c r="ABK102" s="102">
        <f t="shared" si="1372"/>
        <v>0</v>
      </c>
      <c r="ABL102" s="105">
        <f t="shared" si="1373"/>
        <v>0</v>
      </c>
      <c r="ABM102" s="105">
        <f t="shared" si="1374"/>
        <v>0</v>
      </c>
      <c r="ABO102" s="131">
        <f t="shared" si="1776"/>
        <v>0</v>
      </c>
      <c r="ABP102" s="102">
        <f t="shared" si="1375"/>
        <v>0</v>
      </c>
      <c r="ABQ102" s="105">
        <f t="shared" si="1376"/>
        <v>0</v>
      </c>
      <c r="ABR102" s="131">
        <f t="shared" si="1377"/>
        <v>0</v>
      </c>
      <c r="ABS102" s="102">
        <f t="shared" si="1378"/>
        <v>0</v>
      </c>
      <c r="ABT102" s="105">
        <f t="shared" si="1379"/>
        <v>0</v>
      </c>
      <c r="ABU102" s="105">
        <f t="shared" si="1380"/>
        <v>0</v>
      </c>
      <c r="ABV102" s="105"/>
      <c r="ABW102" s="131">
        <f t="shared" si="1777"/>
        <v>0</v>
      </c>
      <c r="ABX102" s="102">
        <f t="shared" si="1778"/>
        <v>0</v>
      </c>
      <c r="ABY102" s="105">
        <f t="shared" si="1779"/>
        <v>0</v>
      </c>
      <c r="ABZ102" s="131">
        <f t="shared" si="1381"/>
        <v>0</v>
      </c>
      <c r="ACA102" s="102">
        <f t="shared" si="1780"/>
        <v>0</v>
      </c>
      <c r="ACB102" s="105">
        <f t="shared" si="1781"/>
        <v>0</v>
      </c>
      <c r="ACC102" s="105">
        <f t="shared" si="1782"/>
        <v>0</v>
      </c>
      <c r="ACE102" s="105">
        <f t="shared" si="1382"/>
        <v>0</v>
      </c>
      <c r="ACF102" s="105">
        <f t="shared" si="1383"/>
        <v>0</v>
      </c>
      <c r="ACG102" s="94">
        <f t="shared" si="1384"/>
        <v>0</v>
      </c>
      <c r="ACH102" s="131">
        <f t="shared" si="1385"/>
        <v>0</v>
      </c>
      <c r="ACI102" s="102">
        <f t="shared" si="1386"/>
        <v>0</v>
      </c>
      <c r="ACJ102" s="105">
        <f t="shared" si="1387"/>
        <v>0</v>
      </c>
      <c r="ACK102" s="131">
        <f t="shared" si="1388"/>
        <v>0</v>
      </c>
      <c r="ACL102" s="102">
        <f t="shared" si="1389"/>
        <v>0</v>
      </c>
      <c r="ACM102" s="105">
        <f t="shared" si="1390"/>
        <v>0</v>
      </c>
      <c r="ACN102" s="120">
        <f t="shared" si="1391"/>
        <v>0</v>
      </c>
      <c r="ACO102" s="120">
        <f t="shared" si="1392"/>
        <v>0</v>
      </c>
      <c r="ACP102" s="120">
        <f t="shared" si="1393"/>
        <v>0</v>
      </c>
      <c r="ACQ102" s="120">
        <f t="shared" si="1394"/>
        <v>0</v>
      </c>
      <c r="ACR102" s="120">
        <f t="shared" si="1395"/>
        <v>0</v>
      </c>
      <c r="ACS102" s="120">
        <f t="shared" si="1396"/>
        <v>0</v>
      </c>
      <c r="ACT102" s="120">
        <f t="shared" si="1783"/>
        <v>0</v>
      </c>
      <c r="ACV102" s="105">
        <f t="shared" si="1784"/>
        <v>0</v>
      </c>
      <c r="ACW102" s="131">
        <f t="shared" si="1397"/>
        <v>0</v>
      </c>
      <c r="ACX102" s="102">
        <f t="shared" si="1398"/>
        <v>0</v>
      </c>
      <c r="ACY102" s="105">
        <f t="shared" si="1399"/>
        <v>0</v>
      </c>
      <c r="ACZ102" s="131">
        <f t="shared" si="1400"/>
        <v>0</v>
      </c>
      <c r="ADA102" s="102">
        <f t="shared" si="1401"/>
        <v>0</v>
      </c>
      <c r="ADB102" s="105">
        <f t="shared" si="1402"/>
        <v>0</v>
      </c>
      <c r="ADD102" s="103">
        <f t="shared" si="1403"/>
        <v>0</v>
      </c>
      <c r="ADE102" s="103">
        <f t="shared" si="1404"/>
        <v>0</v>
      </c>
      <c r="ADF102" s="103">
        <f t="shared" si="1405"/>
        <v>0</v>
      </c>
      <c r="ADG102" s="103">
        <f t="shared" si="1406"/>
        <v>0</v>
      </c>
      <c r="ADH102" s="103">
        <f t="shared" si="1407"/>
        <v>0</v>
      </c>
      <c r="ADI102" s="103">
        <f t="shared" si="1408"/>
        <v>0</v>
      </c>
      <c r="ADJ102" s="120">
        <f t="shared" si="1785"/>
        <v>0</v>
      </c>
      <c r="ADL102" s="103">
        <f t="shared" si="1409"/>
        <v>343.50000000149998</v>
      </c>
      <c r="ADM102" s="102">
        <f t="shared" si="1786"/>
        <v>343</v>
      </c>
      <c r="ADN102" s="105" t="str">
        <f t="shared" si="1787"/>
        <v>.50000000150</v>
      </c>
      <c r="ADO102" s="105">
        <f t="shared" si="1410"/>
        <v>0</v>
      </c>
      <c r="ADP102" s="102">
        <f t="shared" si="1788"/>
        <v>0</v>
      </c>
      <c r="ADQ102" s="105" t="str">
        <f t="shared" si="1789"/>
        <v>.00000000000</v>
      </c>
      <c r="ADR102" s="105">
        <f t="shared" si="1411"/>
        <v>343.50000000149998</v>
      </c>
      <c r="ADS102" s="102">
        <f t="shared" si="1790"/>
        <v>343</v>
      </c>
      <c r="ADT102" s="105" t="str">
        <f t="shared" si="1791"/>
        <v>.50000000150</v>
      </c>
      <c r="ADU102" s="103">
        <f t="shared" si="1412"/>
        <v>0</v>
      </c>
      <c r="ADV102" s="102">
        <f t="shared" si="1792"/>
        <v>0</v>
      </c>
      <c r="ADW102" s="105" t="str">
        <f t="shared" si="1793"/>
        <v>.00000000000</v>
      </c>
      <c r="ADX102" s="105">
        <f t="shared" si="1413"/>
        <v>343.50000000149998</v>
      </c>
      <c r="ADY102" s="102">
        <f t="shared" si="1794"/>
        <v>343</v>
      </c>
      <c r="ADZ102" s="105" t="str">
        <f t="shared" si="1795"/>
        <v>.50000000150</v>
      </c>
      <c r="AEA102" s="103">
        <f t="shared" si="1414"/>
        <v>0</v>
      </c>
      <c r="AEB102" s="102">
        <f t="shared" si="1796"/>
        <v>0</v>
      </c>
      <c r="AEC102" s="105" t="str">
        <f t="shared" si="1797"/>
        <v>.00000000000</v>
      </c>
      <c r="AEE102" s="103">
        <f t="shared" si="1415"/>
        <v>0</v>
      </c>
      <c r="AEF102" s="103">
        <f t="shared" si="1416"/>
        <v>0</v>
      </c>
      <c r="AEG102" s="103">
        <f t="shared" si="1417"/>
        <v>0</v>
      </c>
      <c r="AEH102" s="103">
        <f t="shared" si="1418"/>
        <v>0</v>
      </c>
      <c r="AEI102" s="103">
        <f t="shared" si="1419"/>
        <v>0</v>
      </c>
      <c r="AEJ102" s="103">
        <f t="shared" si="1420"/>
        <v>0</v>
      </c>
      <c r="AEK102" s="103">
        <f t="shared" si="1421"/>
        <v>0</v>
      </c>
      <c r="AEL102" s="102">
        <f t="shared" si="1422"/>
        <v>0</v>
      </c>
      <c r="AEM102" s="105">
        <f t="shared" si="1423"/>
        <v>0</v>
      </c>
      <c r="AEN102" s="103">
        <f t="shared" si="1424"/>
        <v>0</v>
      </c>
      <c r="AEO102" s="102">
        <f t="shared" si="1425"/>
        <v>0</v>
      </c>
      <c r="AEP102" s="105">
        <f t="shared" si="1426"/>
        <v>0</v>
      </c>
      <c r="AEQ102" s="103">
        <f t="shared" si="1427"/>
        <v>0</v>
      </c>
      <c r="AER102" s="102">
        <f t="shared" si="1428"/>
        <v>0</v>
      </c>
      <c r="AES102" s="105">
        <f t="shared" si="1429"/>
        <v>0</v>
      </c>
      <c r="AET102" s="103">
        <f t="shared" si="1430"/>
        <v>0</v>
      </c>
      <c r="AEU102" s="102">
        <f t="shared" si="1431"/>
        <v>0</v>
      </c>
      <c r="AEV102" s="105">
        <f t="shared" si="1432"/>
        <v>0</v>
      </c>
      <c r="AEW102" s="105">
        <f t="shared" si="1433"/>
        <v>0</v>
      </c>
      <c r="AEX102" s="102">
        <f t="shared" si="1434"/>
        <v>0</v>
      </c>
      <c r="AEY102" s="105">
        <f t="shared" si="1435"/>
        <v>0</v>
      </c>
      <c r="AEZ102" s="103">
        <f t="shared" si="1436"/>
        <v>0</v>
      </c>
      <c r="AFA102" s="102">
        <f t="shared" si="1437"/>
        <v>0</v>
      </c>
      <c r="AFB102" s="105">
        <f t="shared" si="1438"/>
        <v>0</v>
      </c>
      <c r="AFD102" s="132">
        <f t="shared" si="1439"/>
        <v>0</v>
      </c>
      <c r="AFE102" s="94">
        <f t="shared" si="1798"/>
        <v>3.1500000001499999</v>
      </c>
      <c r="AFF102" s="93">
        <f t="shared" si="1799"/>
        <v>0</v>
      </c>
      <c r="AFG102" s="93">
        <f t="shared" si="1440"/>
        <v>0</v>
      </c>
      <c r="AFH102" s="94">
        <f t="shared" si="1800"/>
        <v>3.1500000001499999</v>
      </c>
      <c r="AFI102" s="93">
        <f t="shared" si="1801"/>
        <v>0</v>
      </c>
      <c r="AFJ102" s="103">
        <f t="shared" si="1802"/>
        <v>340.35000000135</v>
      </c>
      <c r="AFK102" s="102">
        <f t="shared" si="1803"/>
        <v>340</v>
      </c>
      <c r="AFL102" s="105" t="str">
        <f t="shared" si="1804"/>
        <v>.35000000135</v>
      </c>
      <c r="AFM102" s="103">
        <f t="shared" si="1805"/>
        <v>0</v>
      </c>
      <c r="AFN102" s="102">
        <f t="shared" si="1806"/>
        <v>0</v>
      </c>
      <c r="AFO102" s="105" t="str">
        <f t="shared" si="1807"/>
        <v>.00000000000</v>
      </c>
      <c r="AFP102" s="105">
        <f t="shared" si="1441"/>
        <v>343.50000000149998</v>
      </c>
      <c r="AFQ102" s="102">
        <f t="shared" si="1808"/>
        <v>343</v>
      </c>
      <c r="AFR102" s="105" t="str">
        <f t="shared" si="1809"/>
        <v>.50000000150</v>
      </c>
      <c r="AFS102" s="103">
        <f t="shared" si="1442"/>
        <v>0</v>
      </c>
      <c r="AFT102" s="102">
        <f t="shared" si="1810"/>
        <v>0</v>
      </c>
      <c r="AFU102" s="105" t="str">
        <f t="shared" si="1811"/>
        <v>.00000000000</v>
      </c>
      <c r="AFV102" s="105">
        <f t="shared" si="1812"/>
        <v>346.65000000164997</v>
      </c>
      <c r="AFW102" s="102">
        <f t="shared" si="1813"/>
        <v>346</v>
      </c>
      <c r="AFX102" s="105" t="str">
        <f t="shared" si="1814"/>
        <v>.65000000165</v>
      </c>
      <c r="AFY102" s="103">
        <f t="shared" si="1815"/>
        <v>0</v>
      </c>
      <c r="AFZ102" s="102">
        <f t="shared" si="1816"/>
        <v>0</v>
      </c>
      <c r="AGA102" s="105" t="str">
        <f t="shared" si="1817"/>
        <v>.00000000000</v>
      </c>
      <c r="AGC102" s="103">
        <f t="shared" si="1443"/>
        <v>0</v>
      </c>
      <c r="AGD102" s="103">
        <f t="shared" si="1444"/>
        <v>0</v>
      </c>
      <c r="AGE102" s="103">
        <f t="shared" si="1445"/>
        <v>0</v>
      </c>
      <c r="AGF102" s="103">
        <f t="shared" si="1818"/>
        <v>0</v>
      </c>
      <c r="AGG102" s="338">
        <f t="shared" si="1446"/>
        <v>0</v>
      </c>
      <c r="AGH102" s="136">
        <f t="shared" si="1447"/>
        <v>0</v>
      </c>
      <c r="AGI102" s="136">
        <f t="shared" si="1448"/>
        <v>0</v>
      </c>
      <c r="AGJ102" s="136">
        <f t="shared" si="1819"/>
        <v>0</v>
      </c>
      <c r="AGK102" s="136">
        <f t="shared" si="1820"/>
        <v>0</v>
      </c>
      <c r="AGL102" s="136">
        <f t="shared" si="1821"/>
        <v>0</v>
      </c>
      <c r="AGN102" s="388">
        <f t="shared" si="1449"/>
        <v>0</v>
      </c>
      <c r="AGO102" s="136">
        <f t="shared" si="1822"/>
        <v>0</v>
      </c>
      <c r="AGP102" s="136">
        <f t="shared" si="1823"/>
        <v>0</v>
      </c>
      <c r="AGQ102" s="103">
        <f t="shared" si="1824"/>
        <v>0</v>
      </c>
      <c r="AGR102" s="136">
        <f t="shared" si="1450"/>
        <v>0</v>
      </c>
      <c r="AGS102" s="136">
        <f t="shared" si="1825"/>
        <v>0</v>
      </c>
      <c r="AGT102" s="136">
        <f t="shared" si="2040"/>
        <v>0</v>
      </c>
      <c r="AGU102" s="136">
        <f t="shared" si="2041"/>
        <v>0</v>
      </c>
      <c r="AGW102" s="103">
        <f t="shared" si="1451"/>
        <v>0</v>
      </c>
      <c r="AGX102" s="103">
        <f t="shared" si="1452"/>
        <v>0</v>
      </c>
      <c r="AGY102" s="103">
        <f t="shared" si="1453"/>
        <v>0</v>
      </c>
      <c r="AGZ102" s="103">
        <f t="shared" si="1826"/>
        <v>0</v>
      </c>
      <c r="AHA102" s="389">
        <f t="shared" si="1454"/>
        <v>0</v>
      </c>
      <c r="AHB102" s="136">
        <f t="shared" si="1455"/>
        <v>0</v>
      </c>
      <c r="AHC102" s="136">
        <f t="shared" si="1456"/>
        <v>0</v>
      </c>
      <c r="AHD102" s="136">
        <f t="shared" si="1457"/>
        <v>0</v>
      </c>
      <c r="AHE102" s="136">
        <f t="shared" si="1458"/>
        <v>0</v>
      </c>
      <c r="AHF102" s="136">
        <f t="shared" si="1459"/>
        <v>0</v>
      </c>
      <c r="AHH102" s="388">
        <f t="shared" si="1460"/>
        <v>0</v>
      </c>
      <c r="AHI102" s="136">
        <f t="shared" si="1827"/>
        <v>0</v>
      </c>
      <c r="AHJ102" s="136">
        <f t="shared" si="1828"/>
        <v>0</v>
      </c>
      <c r="AHK102" s="103">
        <f t="shared" si="1829"/>
        <v>0</v>
      </c>
      <c r="AHL102" s="136">
        <f t="shared" si="1461"/>
        <v>0</v>
      </c>
      <c r="AHM102" s="136">
        <f t="shared" si="1462"/>
        <v>0</v>
      </c>
      <c r="AHN102" s="136">
        <f t="shared" si="1830"/>
        <v>0</v>
      </c>
      <c r="AHO102" s="136">
        <f t="shared" si="1831"/>
        <v>0</v>
      </c>
      <c r="AHQ102" s="132">
        <f t="shared" si="1832"/>
        <v>0</v>
      </c>
      <c r="AHR102" s="132">
        <f t="shared" si="1833"/>
        <v>0</v>
      </c>
      <c r="AHS102" s="132">
        <f t="shared" si="1834"/>
        <v>0</v>
      </c>
      <c r="AHT102" s="132">
        <f t="shared" si="1835"/>
        <v>0</v>
      </c>
      <c r="AHV102" s="111">
        <f t="shared" si="1836"/>
        <v>340.35000000135</v>
      </c>
      <c r="AHW102" s="102">
        <f t="shared" si="1837"/>
        <v>340</v>
      </c>
      <c r="AHX102" s="105" t="str">
        <f t="shared" si="1838"/>
        <v>.35000000135</v>
      </c>
      <c r="AHY102" s="103">
        <f t="shared" si="1463"/>
        <v>0</v>
      </c>
      <c r="AHZ102" s="102">
        <f t="shared" si="1839"/>
        <v>0</v>
      </c>
      <c r="AIA102" s="105" t="str">
        <f t="shared" si="1840"/>
        <v>.00000000000</v>
      </c>
      <c r="AIB102" s="94">
        <f t="shared" si="1464"/>
        <v>343.50000000149998</v>
      </c>
      <c r="AIC102" s="102">
        <f t="shared" si="1841"/>
        <v>343</v>
      </c>
      <c r="AID102" s="105" t="str">
        <f t="shared" si="1842"/>
        <v>.50000000150</v>
      </c>
      <c r="AIE102" s="120">
        <f t="shared" si="1465"/>
        <v>0</v>
      </c>
      <c r="AIF102" s="102">
        <f t="shared" si="1843"/>
        <v>0</v>
      </c>
      <c r="AIG102" s="105" t="str">
        <f t="shared" si="1844"/>
        <v>.00000000000</v>
      </c>
      <c r="AIH102" s="94">
        <f t="shared" si="1466"/>
        <v>346.65000000164997</v>
      </c>
      <c r="AII102" s="102">
        <f t="shared" si="1845"/>
        <v>346</v>
      </c>
      <c r="AIJ102" s="105" t="str">
        <f t="shared" si="1846"/>
        <v>.65000000165</v>
      </c>
      <c r="AIK102" s="120">
        <f t="shared" si="1467"/>
        <v>0</v>
      </c>
      <c r="AIL102" s="102">
        <f t="shared" si="1847"/>
        <v>0</v>
      </c>
      <c r="AIM102" s="105" t="str">
        <f t="shared" si="1848"/>
        <v>.00000000000</v>
      </c>
      <c r="AIO102" s="105">
        <f t="shared" si="1468"/>
        <v>0</v>
      </c>
      <c r="AIP102" s="105">
        <f t="shared" si="1469"/>
        <v>0</v>
      </c>
      <c r="AIQ102" s="111">
        <f t="shared" si="1470"/>
        <v>0</v>
      </c>
      <c r="AIR102" s="111">
        <f t="shared" si="1471"/>
        <v>0</v>
      </c>
      <c r="AIS102" s="93">
        <f t="shared" si="1849"/>
        <v>340.35000000135</v>
      </c>
      <c r="AIT102" s="102">
        <f t="shared" si="1850"/>
        <v>340</v>
      </c>
      <c r="AIU102" s="105" t="str">
        <f t="shared" si="1851"/>
        <v>.35000000135</v>
      </c>
      <c r="AIV102" s="120">
        <f t="shared" si="1852"/>
        <v>976.80174999995461</v>
      </c>
      <c r="AIW102" s="102">
        <f t="shared" si="1853"/>
        <v>976</v>
      </c>
      <c r="AIX102" s="105" t="str">
        <f t="shared" si="1854"/>
        <v>.80174999995</v>
      </c>
      <c r="AIY102" s="120">
        <f t="shared" si="1855"/>
        <v>343.50000000149998</v>
      </c>
      <c r="AIZ102" s="102">
        <f t="shared" si="1856"/>
        <v>343</v>
      </c>
      <c r="AJA102" s="105" t="str">
        <f t="shared" si="1857"/>
        <v>.50000000150</v>
      </c>
      <c r="AJB102" s="120">
        <f t="shared" si="2056"/>
        <v>976.80174999995461</v>
      </c>
      <c r="AJC102" s="102">
        <f t="shared" si="1858"/>
        <v>976</v>
      </c>
      <c r="AJD102" s="105" t="str">
        <f t="shared" si="1859"/>
        <v>.80174999995</v>
      </c>
      <c r="AJE102" s="120">
        <f t="shared" si="1860"/>
        <v>346.65000000164997</v>
      </c>
      <c r="AJF102" s="102">
        <f t="shared" si="1861"/>
        <v>346</v>
      </c>
      <c r="AJG102" s="105" t="str">
        <f t="shared" si="1862"/>
        <v>.65000000165</v>
      </c>
      <c r="AJH102" s="93">
        <f t="shared" si="1863"/>
        <v>976.80174999995461</v>
      </c>
      <c r="AJI102" s="102">
        <f t="shared" si="1864"/>
        <v>976</v>
      </c>
      <c r="AJJ102" s="105" t="str">
        <f t="shared" si="1865"/>
        <v>.80174999995</v>
      </c>
      <c r="AJL102" s="105">
        <f t="shared" si="1472"/>
        <v>0</v>
      </c>
      <c r="AJM102" s="105">
        <f t="shared" si="1473"/>
        <v>0</v>
      </c>
      <c r="AJN102" s="120">
        <f t="shared" si="1474"/>
        <v>340.10000000135</v>
      </c>
      <c r="AJO102" s="102">
        <f t="shared" si="1866"/>
        <v>340</v>
      </c>
      <c r="AJP102" s="105" t="str">
        <f t="shared" si="1867"/>
        <v>.10000000135</v>
      </c>
      <c r="AJQ102" s="93">
        <f t="shared" si="1475"/>
        <v>976.80174999995461</v>
      </c>
      <c r="AJR102" s="102">
        <f t="shared" si="1868"/>
        <v>976</v>
      </c>
      <c r="AJS102" s="105" t="str">
        <f t="shared" si="1869"/>
        <v>.80174999995</v>
      </c>
      <c r="AJT102" s="120">
        <f t="shared" si="1476"/>
        <v>346.90000000164997</v>
      </c>
      <c r="AJU102" s="102">
        <f t="shared" si="1870"/>
        <v>346</v>
      </c>
      <c r="AJV102" s="105" t="str">
        <f t="shared" si="1871"/>
        <v>.90000000165</v>
      </c>
      <c r="AJW102" s="93">
        <f t="shared" si="1477"/>
        <v>976.80174999995461</v>
      </c>
      <c r="AJX102" s="102">
        <f t="shared" si="1872"/>
        <v>976</v>
      </c>
      <c r="AJY102" s="105" t="str">
        <f t="shared" si="1873"/>
        <v>.80174999995</v>
      </c>
      <c r="AJZ102" s="94" t="str">
        <f t="shared" si="1874"/>
        <v>-3,150</v>
      </c>
      <c r="AKA102" s="94" t="str">
        <f t="shared" si="1875"/>
        <v>+3,150</v>
      </c>
      <c r="AKC102" s="132">
        <f t="shared" si="1478"/>
        <v>9.4500000004499998E-2</v>
      </c>
      <c r="AKD102" s="120">
        <f t="shared" si="1479"/>
        <v>0</v>
      </c>
      <c r="AKE102" s="120">
        <f t="shared" si="1480"/>
        <v>9.4500000004499998E-2</v>
      </c>
      <c r="AKF102" s="103">
        <f t="shared" si="1481"/>
        <v>340.35000000135</v>
      </c>
      <c r="AKG102" s="102">
        <f t="shared" si="1876"/>
        <v>340</v>
      </c>
      <c r="AKH102" s="105" t="str">
        <f t="shared" si="1877"/>
        <v>.35000000135</v>
      </c>
      <c r="AKI102" s="103">
        <f t="shared" si="1482"/>
        <v>976.80174999995461</v>
      </c>
      <c r="AKJ102" s="102">
        <f t="shared" si="1878"/>
        <v>976</v>
      </c>
      <c r="AKK102" s="105" t="str">
        <f t="shared" si="1879"/>
        <v>.80174999995</v>
      </c>
      <c r="AKL102" s="390">
        <f t="shared" si="1483"/>
        <v>340.35000000135</v>
      </c>
      <c r="AKM102" s="102">
        <f t="shared" si="1880"/>
        <v>340</v>
      </c>
      <c r="AKN102" s="105" t="str">
        <f t="shared" si="1881"/>
        <v>.35000000135</v>
      </c>
      <c r="AKO102" s="390">
        <f t="shared" si="1882"/>
        <v>976.70724999995014</v>
      </c>
      <c r="AKP102" s="102">
        <f t="shared" si="1883"/>
        <v>976</v>
      </c>
      <c r="AKQ102" s="105" t="str">
        <f t="shared" si="1884"/>
        <v>.70724999995</v>
      </c>
      <c r="AKR102" s="103">
        <f t="shared" si="1484"/>
        <v>343.50000000149998</v>
      </c>
      <c r="AKS102" s="102">
        <f t="shared" si="1885"/>
        <v>343</v>
      </c>
      <c r="AKT102" s="105" t="str">
        <f t="shared" si="1886"/>
        <v>.50000000150</v>
      </c>
      <c r="AKU102" s="103">
        <f t="shared" si="1887"/>
        <v>976.80174999995461</v>
      </c>
      <c r="AKV102" s="102">
        <f t="shared" si="1888"/>
        <v>976</v>
      </c>
      <c r="AKW102" s="105" t="str">
        <f t="shared" si="1889"/>
        <v>.80174999995</v>
      </c>
      <c r="AKX102" s="390">
        <f t="shared" si="1485"/>
        <v>346.65000000164997</v>
      </c>
      <c r="AKY102" s="102">
        <f t="shared" si="1890"/>
        <v>346</v>
      </c>
      <c r="AKZ102" s="105" t="str">
        <f t="shared" si="1891"/>
        <v>.65000000165</v>
      </c>
      <c r="ALA102" s="390">
        <f t="shared" si="1892"/>
        <v>976.70724999995014</v>
      </c>
      <c r="ALB102" s="102">
        <f t="shared" si="1893"/>
        <v>976</v>
      </c>
      <c r="ALC102" s="105" t="str">
        <f t="shared" si="1894"/>
        <v>.70724999995</v>
      </c>
      <c r="ALD102" s="103">
        <f t="shared" si="1486"/>
        <v>346.65000000164997</v>
      </c>
      <c r="ALE102" s="102">
        <f t="shared" si="1895"/>
        <v>346</v>
      </c>
      <c r="ALF102" s="105" t="str">
        <f t="shared" si="1896"/>
        <v>.65000000165</v>
      </c>
      <c r="ALG102" s="103">
        <f t="shared" si="1487"/>
        <v>976.80174999995461</v>
      </c>
      <c r="ALH102" s="102">
        <f t="shared" si="1897"/>
        <v>976</v>
      </c>
      <c r="ALI102" s="105" t="str">
        <f t="shared" si="1898"/>
        <v>.80174999995</v>
      </c>
      <c r="ALK102" s="136">
        <f t="shared" si="1899"/>
        <v>2.5000000000750001E-10</v>
      </c>
      <c r="ALL102" s="136">
        <f t="shared" si="1900"/>
        <v>0.2500000000075</v>
      </c>
      <c r="ALM102" s="103">
        <f t="shared" si="1488"/>
        <v>340.35000000135</v>
      </c>
      <c r="ALN102" s="102">
        <f t="shared" si="1901"/>
        <v>340</v>
      </c>
      <c r="ALO102" s="105" t="str">
        <f t="shared" si="1902"/>
        <v>.35000000135</v>
      </c>
      <c r="ALP102" s="103">
        <f t="shared" si="1489"/>
        <v>976.70724999995014</v>
      </c>
      <c r="ALQ102" s="102">
        <f t="shared" si="1903"/>
        <v>976</v>
      </c>
      <c r="ALR102" s="105" t="str">
        <f t="shared" si="1904"/>
        <v>.70724999995</v>
      </c>
      <c r="ALS102" s="103">
        <f t="shared" si="1905"/>
        <v>340.35000000159999</v>
      </c>
      <c r="ALT102" s="102">
        <f t="shared" si="1906"/>
        <v>340</v>
      </c>
      <c r="ALU102" s="105" t="str">
        <f t="shared" si="1907"/>
        <v>.35000000160</v>
      </c>
      <c r="ALV102" s="103">
        <f t="shared" si="1908"/>
        <v>976.95724999995764</v>
      </c>
      <c r="ALW102" s="102">
        <f t="shared" si="1909"/>
        <v>976</v>
      </c>
      <c r="ALX102" s="105" t="str">
        <f t="shared" si="1910"/>
        <v>.95724999996</v>
      </c>
      <c r="ALY102" s="103">
        <f t="shared" si="1490"/>
        <v>343.50000000149998</v>
      </c>
      <c r="ALZ102" s="102">
        <f t="shared" si="1911"/>
        <v>343</v>
      </c>
      <c r="AMA102" s="105" t="str">
        <f t="shared" si="1912"/>
        <v>.50000000150</v>
      </c>
      <c r="AMB102" s="103">
        <f t="shared" si="1491"/>
        <v>977.05174999995461</v>
      </c>
      <c r="AMC102" s="102">
        <f t="shared" si="1913"/>
        <v>977</v>
      </c>
      <c r="AMD102" s="105" t="str">
        <f t="shared" si="1914"/>
        <v>.05174999995</v>
      </c>
      <c r="AME102" s="103">
        <f t="shared" si="1915"/>
        <v>346.65000000139997</v>
      </c>
      <c r="AMF102" s="102">
        <f t="shared" si="1916"/>
        <v>346</v>
      </c>
      <c r="AMG102" s="105" t="str">
        <f t="shared" si="1917"/>
        <v>.65000000140</v>
      </c>
      <c r="AMH102" s="103">
        <f t="shared" si="1918"/>
        <v>976.95724999995764</v>
      </c>
      <c r="AMI102" s="102">
        <f t="shared" si="1919"/>
        <v>976</v>
      </c>
      <c r="AMJ102" s="105" t="str">
        <f t="shared" si="1920"/>
        <v>.95724999996</v>
      </c>
      <c r="AMK102" s="103">
        <f t="shared" si="1492"/>
        <v>346.65000000164997</v>
      </c>
      <c r="AML102" s="102">
        <f t="shared" si="1921"/>
        <v>346</v>
      </c>
      <c r="AMM102" s="105" t="str">
        <f t="shared" si="1922"/>
        <v>.65000000165</v>
      </c>
      <c r="AMN102" s="103">
        <f t="shared" si="1493"/>
        <v>976.70724999995014</v>
      </c>
      <c r="AMO102" s="102">
        <f t="shared" si="1923"/>
        <v>976</v>
      </c>
      <c r="AMP102" s="105" t="str">
        <f t="shared" si="1924"/>
        <v>.70724999995</v>
      </c>
      <c r="AMR102" s="103">
        <f t="shared" si="1925"/>
        <v>340.50000000149998</v>
      </c>
      <c r="AMS102" s="102">
        <f t="shared" si="1926"/>
        <v>340</v>
      </c>
      <c r="AMT102" s="105" t="str">
        <f t="shared" si="1927"/>
        <v>.50000000150</v>
      </c>
      <c r="AMU102" s="649">
        <f t="shared" si="1928"/>
        <v>976.86174999995455</v>
      </c>
      <c r="AMV102" s="102">
        <f t="shared" si="1929"/>
        <v>976</v>
      </c>
      <c r="AMW102" s="105" t="str">
        <f t="shared" si="1930"/>
        <v>.86174999995</v>
      </c>
      <c r="AMX102" s="103">
        <f t="shared" si="1931"/>
        <v>340.50000000149998</v>
      </c>
      <c r="AMY102" s="102">
        <f t="shared" si="1932"/>
        <v>340</v>
      </c>
      <c r="AMZ102" s="105" t="str">
        <f t="shared" si="1933"/>
        <v>.50000000150</v>
      </c>
      <c r="ANA102" s="649">
        <f t="shared" si="1934"/>
        <v>976.96174999995458</v>
      </c>
      <c r="ANB102" s="102">
        <f t="shared" si="1935"/>
        <v>976</v>
      </c>
      <c r="ANC102" s="105" t="str">
        <f t="shared" si="1936"/>
        <v>.96174999995</v>
      </c>
      <c r="AND102" s="103">
        <f t="shared" si="1937"/>
        <v>343.50000000149998</v>
      </c>
      <c r="ANE102" s="102">
        <f t="shared" si="1938"/>
        <v>343</v>
      </c>
      <c r="ANF102" s="105" t="str">
        <f t="shared" si="1939"/>
        <v>.50000000150</v>
      </c>
      <c r="ANG102" s="649">
        <f t="shared" si="1940"/>
        <v>977.05174999995461</v>
      </c>
      <c r="ANH102" s="102">
        <f t="shared" si="1941"/>
        <v>977</v>
      </c>
      <c r="ANI102" s="105" t="str">
        <f t="shared" si="1942"/>
        <v>.05174999995</v>
      </c>
      <c r="ANJ102" s="103">
        <f t="shared" si="1943"/>
        <v>346.50000000149998</v>
      </c>
      <c r="ANK102" s="102">
        <f t="shared" si="1944"/>
        <v>346</v>
      </c>
      <c r="ANL102" s="105" t="str">
        <f t="shared" si="1945"/>
        <v>.50000000150</v>
      </c>
      <c r="ANM102" s="649">
        <f t="shared" si="1946"/>
        <v>976.96174999995458</v>
      </c>
      <c r="ANN102" s="102">
        <f t="shared" si="1947"/>
        <v>976</v>
      </c>
      <c r="ANO102" s="105" t="str">
        <f t="shared" si="1948"/>
        <v>.96174999995</v>
      </c>
      <c r="ANP102" s="103">
        <f t="shared" si="1949"/>
        <v>346.50000000149998</v>
      </c>
      <c r="ANQ102" s="102">
        <f t="shared" si="1950"/>
        <v>346</v>
      </c>
      <c r="ANR102" s="105" t="str">
        <f t="shared" si="1951"/>
        <v>.50000000150</v>
      </c>
      <c r="ANS102" s="649">
        <f t="shared" si="1952"/>
        <v>976.86174999995455</v>
      </c>
      <c r="ANT102" s="102">
        <f t="shared" si="1953"/>
        <v>976</v>
      </c>
      <c r="ANU102" s="105" t="str">
        <f t="shared" si="1954"/>
        <v>.86174999995</v>
      </c>
      <c r="ANX102" s="136">
        <f t="shared" si="1955"/>
        <v>0</v>
      </c>
      <c r="ANY102" s="136">
        <f t="shared" si="1956"/>
        <v>0</v>
      </c>
      <c r="ANZ102" s="103">
        <f t="shared" si="1494"/>
        <v>340.35000000135</v>
      </c>
      <c r="AOA102" s="102">
        <f t="shared" si="1957"/>
        <v>340</v>
      </c>
      <c r="AOB102" s="105" t="str">
        <f t="shared" si="1958"/>
        <v>.35000000135</v>
      </c>
      <c r="AOC102" s="103">
        <f t="shared" si="1495"/>
        <v>976.70724999995014</v>
      </c>
      <c r="AOD102" s="102">
        <f t="shared" si="1959"/>
        <v>976</v>
      </c>
      <c r="AOE102" s="105" t="str">
        <f t="shared" si="1960"/>
        <v>.70724999995</v>
      </c>
      <c r="AOF102" s="103">
        <f t="shared" si="1496"/>
        <v>340.35000000135</v>
      </c>
      <c r="AOG102" s="102">
        <f t="shared" si="1961"/>
        <v>340</v>
      </c>
      <c r="AOH102" s="105" t="str">
        <f t="shared" si="1962"/>
        <v>.35000000135</v>
      </c>
      <c r="AOI102" s="103">
        <f t="shared" si="1497"/>
        <v>976.70724999995014</v>
      </c>
      <c r="AOJ102" s="102">
        <f t="shared" si="1963"/>
        <v>976</v>
      </c>
      <c r="AOK102" s="105" t="str">
        <f t="shared" si="1964"/>
        <v>.70724999995</v>
      </c>
      <c r="AOL102" s="103">
        <f t="shared" si="1498"/>
        <v>343.50000000149998</v>
      </c>
      <c r="AOM102" s="102">
        <f t="shared" si="1965"/>
        <v>343</v>
      </c>
      <c r="AON102" s="105" t="str">
        <f t="shared" si="1966"/>
        <v>.50000000150</v>
      </c>
      <c r="AOO102" s="103">
        <f t="shared" si="1499"/>
        <v>976.80174999995461</v>
      </c>
      <c r="AOP102" s="102">
        <f t="shared" si="1967"/>
        <v>976</v>
      </c>
      <c r="AOQ102" s="105" t="str">
        <f t="shared" si="1968"/>
        <v>.80174999995</v>
      </c>
      <c r="AOR102" s="103">
        <f t="shared" si="1500"/>
        <v>346.65000000164997</v>
      </c>
      <c r="AOS102" s="102">
        <f t="shared" si="1969"/>
        <v>346</v>
      </c>
      <c r="AOT102" s="105" t="str">
        <f t="shared" si="1970"/>
        <v>.65000000165</v>
      </c>
      <c r="AOU102" s="103">
        <f t="shared" si="1971"/>
        <v>976.70724999995014</v>
      </c>
      <c r="AOV102" s="102">
        <f t="shared" si="1972"/>
        <v>976</v>
      </c>
      <c r="AOW102" s="105" t="str">
        <f t="shared" si="1973"/>
        <v>.70724999995</v>
      </c>
      <c r="AOX102" s="103">
        <f t="shared" si="1501"/>
        <v>346.65000000164997</v>
      </c>
      <c r="AOY102" s="102">
        <f t="shared" si="1974"/>
        <v>346</v>
      </c>
      <c r="AOZ102" s="105" t="str">
        <f t="shared" si="1975"/>
        <v>.65000000165</v>
      </c>
      <c r="APA102" s="103">
        <f t="shared" si="1976"/>
        <v>976.70724999995014</v>
      </c>
      <c r="APB102" s="102">
        <f t="shared" si="1977"/>
        <v>976</v>
      </c>
      <c r="APC102" s="105" t="str">
        <f t="shared" si="1978"/>
        <v>.70724999995</v>
      </c>
      <c r="APE102" s="136">
        <f t="shared" si="1979"/>
        <v>1.5000000000450002E-10</v>
      </c>
      <c r="APF102" s="136">
        <f t="shared" si="1980"/>
        <v>0.15000000000450001</v>
      </c>
      <c r="APG102" s="103">
        <f t="shared" si="1502"/>
        <v>340.35000000135</v>
      </c>
      <c r="APH102" s="102">
        <f t="shared" si="1981"/>
        <v>340</v>
      </c>
      <c r="API102" s="105" t="str">
        <f t="shared" si="1982"/>
        <v>.35000000135</v>
      </c>
      <c r="APJ102" s="103">
        <f t="shared" si="1503"/>
        <v>976.70724999995014</v>
      </c>
      <c r="APK102" s="102">
        <f t="shared" si="1983"/>
        <v>976</v>
      </c>
      <c r="APL102" s="105" t="str">
        <f t="shared" si="1984"/>
        <v>.70724999995</v>
      </c>
      <c r="APM102" s="103">
        <f t="shared" si="1504"/>
        <v>340.35000000150001</v>
      </c>
      <c r="APN102" s="102">
        <f t="shared" si="1985"/>
        <v>340</v>
      </c>
      <c r="APO102" s="105" t="str">
        <f t="shared" si="1986"/>
        <v>.35000000150</v>
      </c>
      <c r="APP102" s="103">
        <f t="shared" si="1987"/>
        <v>976.85724999995455</v>
      </c>
      <c r="APQ102" s="102">
        <f t="shared" si="1988"/>
        <v>976</v>
      </c>
      <c r="APR102" s="105" t="str">
        <f t="shared" si="1989"/>
        <v>.85724999995</v>
      </c>
      <c r="APS102" s="103">
        <f t="shared" si="1505"/>
        <v>343.50000000149998</v>
      </c>
      <c r="APT102" s="102">
        <f t="shared" si="1990"/>
        <v>343</v>
      </c>
      <c r="APU102" s="105" t="str">
        <f t="shared" si="1991"/>
        <v>.50000000150</v>
      </c>
      <c r="APV102" s="103">
        <f t="shared" si="1506"/>
        <v>976.95174999995459</v>
      </c>
      <c r="APW102" s="102">
        <f t="shared" si="1992"/>
        <v>976</v>
      </c>
      <c r="APX102" s="105" t="str">
        <f t="shared" si="1993"/>
        <v>.95174999995</v>
      </c>
      <c r="APY102" s="103">
        <f t="shared" si="1507"/>
        <v>346.65000000149996</v>
      </c>
      <c r="APZ102" s="102">
        <f t="shared" si="1994"/>
        <v>346</v>
      </c>
      <c r="AQA102" s="105" t="str">
        <f t="shared" si="1995"/>
        <v>.65000000150</v>
      </c>
      <c r="AQB102" s="103">
        <f t="shared" si="1996"/>
        <v>976.85724999995455</v>
      </c>
      <c r="AQC102" s="102">
        <f t="shared" si="1997"/>
        <v>976</v>
      </c>
      <c r="AQD102" s="105" t="str">
        <f t="shared" si="1998"/>
        <v>.85724999995</v>
      </c>
      <c r="AQE102" s="103">
        <f t="shared" si="1508"/>
        <v>346.65000000164997</v>
      </c>
      <c r="AQF102" s="102">
        <f t="shared" si="1999"/>
        <v>346</v>
      </c>
      <c r="AQG102" s="105" t="str">
        <f t="shared" si="2000"/>
        <v>.65000000165</v>
      </c>
      <c r="AQH102" s="103">
        <f t="shared" si="1509"/>
        <v>976.70724999995014</v>
      </c>
      <c r="AQI102" s="102">
        <f t="shared" si="2001"/>
        <v>976</v>
      </c>
      <c r="AQJ102" s="105" t="str">
        <f t="shared" si="2002"/>
        <v>.70724999995</v>
      </c>
      <c r="AQK102" s="230"/>
      <c r="AQL102" s="120">
        <f t="shared" si="1510"/>
        <v>0</v>
      </c>
      <c r="AQM102" s="120">
        <f t="shared" si="2003"/>
        <v>999999999999</v>
      </c>
      <c r="AQN102" s="120">
        <f t="shared" si="1511"/>
        <v>0</v>
      </c>
      <c r="AQO102" s="120">
        <f t="shared" si="1512"/>
        <v>0</v>
      </c>
      <c r="AQP102" s="94">
        <f t="shared" si="1513"/>
        <v>0</v>
      </c>
      <c r="AQQ102" s="120">
        <f t="shared" si="2004"/>
        <v>999999999999</v>
      </c>
    </row>
    <row r="103" spans="1:1136" ht="15.75" x14ac:dyDescent="0.25">
      <c r="D103" s="770">
        <f t="shared" si="2066"/>
        <v>0</v>
      </c>
      <c r="E103" s="770" t="str">
        <f t="shared" si="2067"/>
        <v>-color</v>
      </c>
      <c r="F103" s="770" t="str">
        <f t="shared" si="2068"/>
        <v xml:space="preserve">3  </v>
      </c>
      <c r="G103" s="770" t="str">
        <f t="shared" si="2057"/>
        <v>-TEXT</v>
      </c>
      <c r="H103" s="770" t="str">
        <f t="shared" si="2058"/>
        <v>J</v>
      </c>
      <c r="I103" s="770" t="str">
        <f t="shared" si="2059"/>
        <v>bl</v>
      </c>
      <c r="J103" s="770" t="str">
        <f t="shared" si="2060"/>
        <v>00,00</v>
      </c>
      <c r="K103" s="770" t="str">
        <f t="shared" si="2061"/>
        <v>0</v>
      </c>
      <c r="L103" s="770" t="str">
        <f t="shared" si="2062"/>
        <v xml:space="preserve"> </v>
      </c>
      <c r="N103" s="197"/>
      <c r="O103" s="197"/>
      <c r="P103" s="197"/>
      <c r="Q103" s="197"/>
      <c r="R103" s="197"/>
      <c r="S103" s="350">
        <f t="shared" si="1514"/>
        <v>0</v>
      </c>
      <c r="T103" s="391">
        <f t="shared" si="1515"/>
        <v>0</v>
      </c>
      <c r="U103" s="90"/>
      <c r="V103" s="484">
        <f t="shared" si="2005"/>
        <v>0</v>
      </c>
      <c r="W103" s="786"/>
      <c r="X103" s="787"/>
      <c r="Y103" s="788"/>
      <c r="Z103" s="789"/>
      <c r="AA103" s="781"/>
      <c r="AB103" s="619">
        <f t="shared" si="1516"/>
        <v>0</v>
      </c>
      <c r="AC103" s="619">
        <f t="shared" si="1517"/>
        <v>0</v>
      </c>
      <c r="AD103" s="102">
        <f t="shared" si="1234"/>
        <v>0</v>
      </c>
      <c r="AE103" s="88"/>
      <c r="AF103" s="95">
        <f t="shared" si="1518"/>
        <v>0</v>
      </c>
      <c r="AG103" s="456">
        <f t="shared" si="2006"/>
        <v>0</v>
      </c>
      <c r="AH103" s="92"/>
      <c r="AI103" s="524">
        <f t="shared" si="1519"/>
        <v>0</v>
      </c>
      <c r="AK103" s="91"/>
      <c r="AL103" s="581"/>
      <c r="AM103" s="579">
        <f t="shared" si="1520"/>
        <v>0</v>
      </c>
      <c r="AN103" s="578"/>
      <c r="AO103" s="90"/>
      <c r="AP103" s="695"/>
      <c r="AR103" s="343">
        <f t="shared" si="1521"/>
        <v>0</v>
      </c>
      <c r="AS103" s="343">
        <f t="shared" si="1522"/>
        <v>0</v>
      </c>
      <c r="AT103" s="343">
        <f t="shared" si="1523"/>
        <v>0</v>
      </c>
      <c r="AU103" s="343">
        <f t="shared" si="2007"/>
        <v>0</v>
      </c>
      <c r="AV103" s="343">
        <f t="shared" si="1524"/>
        <v>0</v>
      </c>
      <c r="AW103" s="343">
        <f t="shared" si="1525"/>
        <v>0</v>
      </c>
      <c r="AX103" s="343">
        <f t="shared" si="1526"/>
        <v>0</v>
      </c>
      <c r="AZ103" s="454">
        <f t="shared" si="1527"/>
        <v>0</v>
      </c>
      <c r="BA103" s="160">
        <f t="shared" si="1235"/>
        <v>0</v>
      </c>
      <c r="BB103" s="160">
        <f t="shared" si="2008"/>
        <v>0</v>
      </c>
      <c r="BC103" s="469">
        <f t="shared" si="1528"/>
        <v>0</v>
      </c>
      <c r="BD103" s="454">
        <f t="shared" si="1236"/>
        <v>0</v>
      </c>
      <c r="BE103" s="457">
        <f t="shared" si="1529"/>
        <v>0</v>
      </c>
      <c r="BF103" s="601">
        <f t="shared" si="1530"/>
        <v>0</v>
      </c>
      <c r="BG103" s="457">
        <f t="shared" si="1237"/>
        <v>0</v>
      </c>
      <c r="BH103" s="457">
        <f t="shared" si="1531"/>
        <v>0</v>
      </c>
      <c r="BI103" s="457">
        <f t="shared" si="1532"/>
        <v>0</v>
      </c>
      <c r="BJ103" s="457">
        <f t="shared" si="1533"/>
        <v>0</v>
      </c>
      <c r="BK103" s="457">
        <f t="shared" si="1533"/>
        <v>0</v>
      </c>
      <c r="BL103" s="457">
        <f t="shared" si="1533"/>
        <v>0</v>
      </c>
      <c r="BM103" s="460">
        <f t="shared" si="1534"/>
        <v>0</v>
      </c>
      <c r="BN103" s="460">
        <f t="shared" si="1238"/>
        <v>0</v>
      </c>
      <c r="BO103" s="460">
        <f t="shared" si="1535"/>
        <v>0</v>
      </c>
      <c r="BP103" s="477"/>
      <c r="BR103" s="274">
        <f t="shared" si="1536"/>
        <v>0</v>
      </c>
      <c r="BS103" s="351">
        <f t="shared" si="1239"/>
        <v>0</v>
      </c>
      <c r="BT103" s="705">
        <f t="shared" si="1537"/>
        <v>0</v>
      </c>
      <c r="BU103" s="352">
        <f t="shared" si="1240"/>
        <v>0</v>
      </c>
      <c r="BV103" s="353">
        <f t="shared" si="1241"/>
        <v>0</v>
      </c>
      <c r="BW103" s="353">
        <f t="shared" si="1242"/>
        <v>0</v>
      </c>
      <c r="BX103" s="354">
        <f t="shared" si="1243"/>
        <v>0</v>
      </c>
      <c r="BY103" s="355">
        <f t="shared" si="1244"/>
        <v>0</v>
      </c>
      <c r="BZ103" s="355">
        <f t="shared" si="1245"/>
        <v>0</v>
      </c>
      <c r="CA103" s="393"/>
      <c r="CB103" s="594">
        <f t="shared" si="2009"/>
        <v>0</v>
      </c>
      <c r="CC103" s="392">
        <f t="shared" si="1538"/>
        <v>0</v>
      </c>
      <c r="CD103" s="392">
        <f t="shared" si="1539"/>
        <v>0</v>
      </c>
      <c r="CE103" s="392">
        <f t="shared" si="1540"/>
        <v>0</v>
      </c>
      <c r="CF103" s="392">
        <f t="shared" si="2010"/>
        <v>0</v>
      </c>
      <c r="CG103" s="394">
        <f t="shared" si="1541"/>
        <v>0</v>
      </c>
      <c r="CH103" s="394">
        <f t="shared" si="2011"/>
        <v>0</v>
      </c>
      <c r="CI103" s="395" t="s">
        <v>96</v>
      </c>
      <c r="CJ103" s="599">
        <f t="shared" si="1542"/>
        <v>0</v>
      </c>
      <c r="CK103" s="395"/>
      <c r="CL103" s="361"/>
      <c r="CM103" s="361">
        <f t="shared" si="1246"/>
        <v>0</v>
      </c>
      <c r="CN103" s="361">
        <f t="shared" si="1247"/>
        <v>0</v>
      </c>
      <c r="CO103" s="361">
        <v>93</v>
      </c>
      <c r="CP103" s="110">
        <f t="shared" si="2012"/>
        <v>94.44</v>
      </c>
      <c r="CQ103" s="110">
        <f t="shared" si="1543"/>
        <v>0</v>
      </c>
      <c r="CR103" s="367"/>
      <c r="CS103" s="367"/>
      <c r="CT103" s="396">
        <f t="shared" si="2042"/>
        <v>96.81</v>
      </c>
      <c r="CV103" s="399">
        <f t="shared" si="2055"/>
        <v>0</v>
      </c>
      <c r="CW103" s="367"/>
      <c r="CX103" s="111">
        <f t="shared" si="2043"/>
        <v>5.9250000000000115E-2</v>
      </c>
      <c r="CY103" s="367"/>
      <c r="CZ103" s="396">
        <f t="shared" si="2013"/>
        <v>204.64500000000021</v>
      </c>
      <c r="DA103" s="367"/>
      <c r="DB103" s="103">
        <f t="shared" si="1544"/>
        <v>0</v>
      </c>
      <c r="DC103" s="103">
        <f t="shared" si="1545"/>
        <v>98.938999999999993</v>
      </c>
      <c r="DD103" s="103">
        <f t="shared" si="1546"/>
        <v>98.938999999999993</v>
      </c>
      <c r="DE103" s="103">
        <f t="shared" si="1248"/>
        <v>0</v>
      </c>
      <c r="DF103" s="105">
        <f t="shared" si="1249"/>
        <v>0</v>
      </c>
      <c r="DG103" s="102">
        <f t="shared" si="1547"/>
        <v>0</v>
      </c>
      <c r="DH103" s="105">
        <f t="shared" si="1548"/>
        <v>0</v>
      </c>
      <c r="DI103" s="105">
        <f t="shared" si="1250"/>
        <v>0</v>
      </c>
      <c r="DJ103" s="111">
        <f t="shared" si="1251"/>
        <v>0</v>
      </c>
      <c r="DK103" s="401">
        <f t="shared" si="1549"/>
        <v>0</v>
      </c>
      <c r="DL103" s="111">
        <f t="shared" si="1550"/>
        <v>0</v>
      </c>
      <c r="DO103" s="403">
        <f t="shared" si="1551"/>
        <v>0</v>
      </c>
      <c r="DP103" s="403">
        <f t="shared" si="1552"/>
        <v>0</v>
      </c>
      <c r="DQ103" s="111">
        <f t="shared" si="2050"/>
        <v>0</v>
      </c>
      <c r="DR103" s="113">
        <f t="shared" si="1206"/>
        <v>0</v>
      </c>
      <c r="DS103" s="111">
        <f t="shared" si="1553"/>
        <v>0</v>
      </c>
      <c r="DT103" s="105">
        <f t="shared" si="1554"/>
        <v>0</v>
      </c>
      <c r="DU103" s="105">
        <f t="shared" si="1555"/>
        <v>0</v>
      </c>
      <c r="DV103" s="105">
        <f t="shared" si="2051"/>
        <v>0</v>
      </c>
      <c r="DW103" s="105">
        <f t="shared" si="2014"/>
        <v>0</v>
      </c>
      <c r="DX103" s="105">
        <f t="shared" si="1556"/>
        <v>0</v>
      </c>
      <c r="DZ103" s="105">
        <f t="shared" si="1557"/>
        <v>400</v>
      </c>
      <c r="EA103" s="105">
        <f t="shared" si="1558"/>
        <v>1600</v>
      </c>
      <c r="EB103" s="105">
        <f t="shared" si="1559"/>
        <v>3600</v>
      </c>
      <c r="EC103" s="105">
        <f t="shared" si="1560"/>
        <v>6400</v>
      </c>
      <c r="ED103" s="105">
        <f t="shared" si="1561"/>
        <v>10000</v>
      </c>
      <c r="EF103" s="105">
        <f t="shared" si="1233"/>
        <v>0</v>
      </c>
      <c r="EH103" s="105">
        <f t="shared" si="1222"/>
        <v>0</v>
      </c>
      <c r="EI103" s="105">
        <f t="shared" si="1562"/>
        <v>0</v>
      </c>
      <c r="EJ103" s="105">
        <f t="shared" si="1223"/>
        <v>0</v>
      </c>
      <c r="EL103" s="105">
        <f t="shared" si="2044"/>
        <v>0</v>
      </c>
      <c r="EM103" s="105">
        <f t="shared" si="1563"/>
        <v>0</v>
      </c>
      <c r="EN103" s="105">
        <f t="shared" si="1564"/>
        <v>0</v>
      </c>
      <c r="EO103" s="105">
        <f t="shared" si="1565"/>
        <v>0</v>
      </c>
      <c r="EP103" s="105">
        <f t="shared" si="1566"/>
        <v>0</v>
      </c>
      <c r="ER103" s="105">
        <f t="shared" si="1215"/>
        <v>0</v>
      </c>
      <c r="ES103" s="105">
        <f t="shared" si="1216"/>
        <v>0</v>
      </c>
      <c r="ET103" s="105">
        <f t="shared" si="1217"/>
        <v>0</v>
      </c>
      <c r="EU103" s="105">
        <f t="shared" si="1218"/>
        <v>0</v>
      </c>
      <c r="EV103" s="94">
        <f t="shared" si="1219"/>
        <v>0</v>
      </c>
      <c r="EW103" s="94">
        <f t="shared" si="1220"/>
        <v>0</v>
      </c>
      <c r="EX103" s="94">
        <f t="shared" si="1221"/>
        <v>0</v>
      </c>
      <c r="EZ103" s="94">
        <f t="shared" si="1224"/>
        <v>0</v>
      </c>
      <c r="FA103" s="94">
        <f t="shared" si="1225"/>
        <v>0</v>
      </c>
      <c r="FB103" s="94">
        <f t="shared" si="1226"/>
        <v>0</v>
      </c>
      <c r="FC103" s="94">
        <f t="shared" si="1227"/>
        <v>0</v>
      </c>
      <c r="FD103" s="94">
        <f t="shared" si="1228"/>
        <v>0</v>
      </c>
      <c r="FE103" s="94">
        <f t="shared" si="1229"/>
        <v>0</v>
      </c>
      <c r="FF103" s="94">
        <f t="shared" si="1230"/>
        <v>0</v>
      </c>
      <c r="FG103" s="94">
        <f t="shared" si="1231"/>
        <v>0</v>
      </c>
      <c r="FH103" s="94">
        <f t="shared" si="1232"/>
        <v>0</v>
      </c>
      <c r="FI103" s="369">
        <f t="shared" si="1252"/>
        <v>0</v>
      </c>
      <c r="FJ103" s="102">
        <f t="shared" si="1567"/>
        <v>0</v>
      </c>
      <c r="FK103" s="102">
        <f t="shared" si="1568"/>
        <v>0</v>
      </c>
      <c r="FL103" s="102">
        <f t="shared" si="1253"/>
        <v>0</v>
      </c>
      <c r="FM103" s="370">
        <f t="shared" si="1254"/>
        <v>0</v>
      </c>
      <c r="FN103" s="370">
        <f t="shared" si="1255"/>
        <v>0</v>
      </c>
      <c r="FO103" s="370">
        <f t="shared" si="1255"/>
        <v>0</v>
      </c>
      <c r="FP103" s="370">
        <f t="shared" si="1255"/>
        <v>0</v>
      </c>
      <c r="FQ103" s="370">
        <f t="shared" si="1256"/>
        <v>0</v>
      </c>
      <c r="FR103" s="370">
        <f t="shared" si="1569"/>
        <v>0</v>
      </c>
      <c r="FS103" s="370">
        <f t="shared" si="1214"/>
        <v>0</v>
      </c>
      <c r="FT103" s="370">
        <f t="shared" si="1214"/>
        <v>0</v>
      </c>
      <c r="FU103" s="370">
        <f t="shared" si="1214"/>
        <v>0</v>
      </c>
      <c r="FV103" s="370">
        <f t="shared" si="1214"/>
        <v>0</v>
      </c>
      <c r="FW103" s="370">
        <f t="shared" si="1214"/>
        <v>0</v>
      </c>
      <c r="FX103" s="370">
        <f t="shared" si="1570"/>
        <v>0</v>
      </c>
      <c r="FY103" s="371">
        <f t="shared" si="1257"/>
        <v>0</v>
      </c>
      <c r="FZ103" s="371">
        <f t="shared" si="1210"/>
        <v>0</v>
      </c>
      <c r="GA103" s="371">
        <f t="shared" si="1210"/>
        <v>0</v>
      </c>
      <c r="GB103" s="371">
        <f t="shared" si="1210"/>
        <v>0</v>
      </c>
      <c r="GC103" s="371">
        <f t="shared" si="1207"/>
        <v>0</v>
      </c>
      <c r="GD103" s="371">
        <f t="shared" si="1207"/>
        <v>0</v>
      </c>
      <c r="GE103" s="371">
        <f t="shared" si="1207"/>
        <v>0</v>
      </c>
      <c r="GF103" s="371">
        <f t="shared" si="1207"/>
        <v>0</v>
      </c>
      <c r="GG103" s="371">
        <f t="shared" si="1258"/>
        <v>0</v>
      </c>
      <c r="GH103" s="371">
        <f t="shared" si="1259"/>
        <v>0</v>
      </c>
      <c r="GI103" s="371">
        <f t="shared" ref="GI103:GL110" si="2069">IF(EZ103&lt;&gt;0,1,0)</f>
        <v>0</v>
      </c>
      <c r="GJ103" s="371">
        <f t="shared" si="2069"/>
        <v>0</v>
      </c>
      <c r="GK103" s="371">
        <f t="shared" si="2069"/>
        <v>0</v>
      </c>
      <c r="GL103" s="371">
        <f t="shared" si="2069"/>
        <v>0</v>
      </c>
      <c r="GM103" s="371">
        <f t="shared" si="1260"/>
        <v>0</v>
      </c>
      <c r="GN103" s="371">
        <f t="shared" si="1260"/>
        <v>0</v>
      </c>
      <c r="GO103" s="371">
        <f t="shared" si="1260"/>
        <v>0</v>
      </c>
      <c r="GP103" s="371">
        <f t="shared" si="1260"/>
        <v>0</v>
      </c>
      <c r="GQ103" s="371">
        <f t="shared" si="1260"/>
        <v>0</v>
      </c>
      <c r="GR103" s="371">
        <f t="shared" si="1261"/>
        <v>0</v>
      </c>
      <c r="GS103" s="371">
        <f t="shared" si="1262"/>
        <v>0</v>
      </c>
      <c r="GT103" s="102">
        <f t="shared" si="1571"/>
        <v>0</v>
      </c>
      <c r="GU103" s="94">
        <f t="shared" si="2015"/>
        <v>0</v>
      </c>
      <c r="GV103" s="94">
        <f t="shared" si="2016"/>
        <v>0</v>
      </c>
      <c r="GW103" s="372">
        <f t="shared" si="1572"/>
        <v>0</v>
      </c>
      <c r="GX103" s="372">
        <f t="shared" si="1573"/>
        <v>0</v>
      </c>
      <c r="GY103" s="372">
        <f t="shared" si="1574"/>
        <v>0</v>
      </c>
      <c r="HA103" s="94">
        <v>93</v>
      </c>
      <c r="HB103" s="105">
        <f t="shared" si="1263"/>
        <v>0</v>
      </c>
      <c r="HC103" s="94">
        <f t="shared" si="2045"/>
        <v>0</v>
      </c>
      <c r="HD103" s="94">
        <f t="shared" si="1575"/>
        <v>0</v>
      </c>
      <c r="HE103" s="93">
        <f t="shared" si="1264"/>
        <v>0</v>
      </c>
      <c r="HF103" s="93">
        <f t="shared" si="1265"/>
        <v>0</v>
      </c>
      <c r="HG103" s="94">
        <f t="shared" si="2017"/>
        <v>0</v>
      </c>
      <c r="HH103" s="120">
        <f t="shared" si="2018"/>
        <v>0</v>
      </c>
      <c r="HI103" s="93">
        <f t="shared" si="2019"/>
        <v>0</v>
      </c>
      <c r="HJ103" s="120">
        <f t="shared" si="1266"/>
        <v>0</v>
      </c>
      <c r="HK103" s="151">
        <f t="shared" si="1267"/>
        <v>0</v>
      </c>
      <c r="HM103" s="376">
        <f t="shared" si="1576"/>
        <v>0</v>
      </c>
      <c r="HN103" s="189">
        <f t="shared" si="1577"/>
        <v>0</v>
      </c>
      <c r="HO103" s="189" t="str">
        <f t="shared" si="1578"/>
        <v>.00000000000</v>
      </c>
      <c r="HP103" s="189">
        <f t="shared" si="1579"/>
        <v>0</v>
      </c>
      <c r="HQ103" s="189">
        <f t="shared" si="1580"/>
        <v>0</v>
      </c>
      <c r="HR103" s="377" t="str">
        <f t="shared" si="1581"/>
        <v>.00000000000</v>
      </c>
      <c r="HT103" s="376">
        <f t="shared" si="1582"/>
        <v>0</v>
      </c>
      <c r="HU103" s="189">
        <f t="shared" si="1583"/>
        <v>0</v>
      </c>
      <c r="HV103" s="189" t="str">
        <f t="shared" si="1584"/>
        <v>.00000000000</v>
      </c>
      <c r="HW103" s="189">
        <f t="shared" si="1268"/>
        <v>2.5</v>
      </c>
      <c r="HX103" s="189">
        <f t="shared" si="1585"/>
        <v>2</v>
      </c>
      <c r="HY103" s="377" t="str">
        <f t="shared" si="1586"/>
        <v>.50000000000</v>
      </c>
      <c r="IA103" s="94">
        <f t="shared" si="1269"/>
        <v>0</v>
      </c>
      <c r="IB103" s="94">
        <f t="shared" si="1270"/>
        <v>0</v>
      </c>
      <c r="IC103" s="94">
        <f t="shared" si="1587"/>
        <v>0</v>
      </c>
      <c r="ID103" s="94">
        <f t="shared" si="1588"/>
        <v>0</v>
      </c>
      <c r="IE103" s="94">
        <f t="shared" si="1589"/>
        <v>0</v>
      </c>
      <c r="IF103" s="94" t="str">
        <f t="shared" si="1590"/>
        <v>.00000000000</v>
      </c>
      <c r="IG103" s="94">
        <f t="shared" si="1271"/>
        <v>0</v>
      </c>
      <c r="IH103" s="94">
        <f t="shared" si="1591"/>
        <v>0</v>
      </c>
      <c r="II103" s="94" t="str">
        <f t="shared" si="1592"/>
        <v>.00000000000</v>
      </c>
      <c r="IJ103" s="94">
        <f t="shared" si="1272"/>
        <v>0</v>
      </c>
      <c r="IL103" s="376">
        <f t="shared" si="1593"/>
        <v>0</v>
      </c>
      <c r="IM103" s="189">
        <f t="shared" si="1594"/>
        <v>0</v>
      </c>
      <c r="IN103" s="189" t="str">
        <f t="shared" si="1595"/>
        <v>.00000000000</v>
      </c>
      <c r="IO103" s="189">
        <f t="shared" si="1273"/>
        <v>0</v>
      </c>
      <c r="IP103" s="189">
        <f t="shared" si="1596"/>
        <v>0</v>
      </c>
      <c r="IQ103" s="377" t="str">
        <f t="shared" si="1597"/>
        <v>.00000000000</v>
      </c>
      <c r="IR103" s="105">
        <f t="shared" si="1274"/>
        <v>0</v>
      </c>
      <c r="IT103" s="599">
        <f t="shared" si="1598"/>
        <v>0</v>
      </c>
      <c r="IU103" s="601">
        <f t="shared" si="1275"/>
        <v>0</v>
      </c>
      <c r="IV103" s="518">
        <f t="shared" si="1599"/>
        <v>0</v>
      </c>
      <c r="IW103" s="518">
        <f t="shared" si="1600"/>
        <v>0</v>
      </c>
      <c r="IX103" s="507">
        <f t="shared" si="1276"/>
        <v>0</v>
      </c>
      <c r="IY103" s="518">
        <f t="shared" si="1601"/>
        <v>0</v>
      </c>
      <c r="IZ103" s="518">
        <f t="shared" si="1602"/>
        <v>0</v>
      </c>
      <c r="JA103" s="519">
        <f t="shared" si="1603"/>
        <v>0</v>
      </c>
      <c r="JB103" s="100">
        <f t="shared" si="1604"/>
        <v>0</v>
      </c>
      <c r="JC103" s="514">
        <f t="shared" si="1605"/>
        <v>0</v>
      </c>
      <c r="JD103" s="519">
        <f t="shared" si="1606"/>
        <v>0</v>
      </c>
      <c r="JE103" s="672">
        <f t="shared" si="1607"/>
        <v>0</v>
      </c>
      <c r="JF103" s="677" t="s">
        <v>838</v>
      </c>
      <c r="JG103" s="671" t="s">
        <v>838</v>
      </c>
      <c r="JH103" s="671" t="s">
        <v>838</v>
      </c>
      <c r="JI103" s="671" t="s">
        <v>838</v>
      </c>
      <c r="JJ103" s="671" t="s">
        <v>838</v>
      </c>
      <c r="JK103" s="671" t="s">
        <v>838</v>
      </c>
      <c r="JL103" s="671" t="s">
        <v>838</v>
      </c>
      <c r="JM103" s="671" t="s">
        <v>838</v>
      </c>
      <c r="JN103" s="671" t="s">
        <v>838</v>
      </c>
      <c r="JO103" s="671" t="s">
        <v>838</v>
      </c>
      <c r="JP103" s="671" t="s">
        <v>838</v>
      </c>
      <c r="JQ103" s="671" t="s">
        <v>838</v>
      </c>
      <c r="JR103" s="671" t="s">
        <v>838</v>
      </c>
      <c r="JS103" s="671" t="s">
        <v>838</v>
      </c>
      <c r="JT103" s="671" t="s">
        <v>838</v>
      </c>
      <c r="JU103" s="671" t="s">
        <v>838</v>
      </c>
      <c r="JV103" s="671" t="s">
        <v>838</v>
      </c>
      <c r="JW103" s="671" t="s">
        <v>838</v>
      </c>
      <c r="JX103" s="671" t="s">
        <v>838</v>
      </c>
      <c r="JY103" s="671" t="s">
        <v>838</v>
      </c>
      <c r="JZ103" s="671" t="s">
        <v>838</v>
      </c>
      <c r="KA103" s="678" t="s">
        <v>838</v>
      </c>
      <c r="KB103" s="678" t="s">
        <v>838</v>
      </c>
      <c r="KC103" s="678" t="s">
        <v>838</v>
      </c>
      <c r="KD103" s="678" t="s">
        <v>838</v>
      </c>
      <c r="KE103" s="678" t="s">
        <v>838</v>
      </c>
      <c r="KF103" s="678" t="s">
        <v>838</v>
      </c>
      <c r="KG103" s="678" t="s">
        <v>838</v>
      </c>
      <c r="KH103" s="678" t="s">
        <v>838</v>
      </c>
      <c r="KI103" s="678" t="s">
        <v>838</v>
      </c>
      <c r="KJ103" s="678" t="s">
        <v>838</v>
      </c>
      <c r="KK103" s="678" t="s">
        <v>838</v>
      </c>
      <c r="KL103" s="678" t="s">
        <v>838</v>
      </c>
      <c r="KM103" s="678" t="s">
        <v>838</v>
      </c>
      <c r="KN103" s="678" t="s">
        <v>838</v>
      </c>
      <c r="KO103" s="678" t="s">
        <v>838</v>
      </c>
      <c r="KP103" s="678" t="s">
        <v>838</v>
      </c>
      <c r="KQ103" s="678" t="s">
        <v>838</v>
      </c>
      <c r="KR103" s="678" t="s">
        <v>838</v>
      </c>
      <c r="KS103" s="678" t="s">
        <v>838</v>
      </c>
      <c r="KT103" s="678" t="s">
        <v>838</v>
      </c>
      <c r="KU103" s="678" t="s">
        <v>838</v>
      </c>
      <c r="KV103" s="686"/>
      <c r="KW103" s="686"/>
      <c r="KX103" s="529"/>
      <c r="KY103" s="529"/>
      <c r="KZ103" s="529"/>
      <c r="LA103" s="529"/>
      <c r="LB103" s="529"/>
      <c r="LC103" s="529"/>
      <c r="LD103" s="529"/>
      <c r="LE103" s="529"/>
      <c r="LF103" s="529"/>
      <c r="LG103" s="529"/>
      <c r="LH103" s="529"/>
      <c r="LI103" s="529"/>
      <c r="LJ103" s="529"/>
      <c r="LK103" s="529"/>
      <c r="LL103" s="529"/>
      <c r="LM103" s="529"/>
      <c r="LN103" s="529"/>
      <c r="LO103" s="529"/>
      <c r="LP103" s="529"/>
      <c r="LQ103" s="529"/>
      <c r="LR103" s="529"/>
      <c r="LS103" s="529"/>
      <c r="LT103" s="250"/>
      <c r="LU103" s="529"/>
      <c r="LV103" s="529"/>
      <c r="LW103" s="529"/>
      <c r="LX103" s="529"/>
      <c r="LY103" s="529"/>
      <c r="LZ103" s="529"/>
      <c r="MA103" s="529"/>
      <c r="MB103" s="529"/>
      <c r="MC103" s="529"/>
      <c r="MD103" s="529"/>
      <c r="ME103" s="529"/>
      <c r="MF103" s="529"/>
      <c r="MG103" s="529"/>
      <c r="MH103" s="529"/>
      <c r="MI103" s="529"/>
      <c r="MJ103" s="529"/>
      <c r="MK103" s="529"/>
      <c r="ML103" s="529"/>
      <c r="MM103" s="529"/>
      <c r="MN103" s="529"/>
      <c r="MO103" s="529"/>
      <c r="MP103" s="529"/>
      <c r="MQ103" s="529"/>
      <c r="MR103" s="529"/>
      <c r="MS103" s="529"/>
      <c r="MT103" s="529"/>
      <c r="MU103" s="529"/>
      <c r="MV103" s="529"/>
      <c r="MW103" s="529"/>
      <c r="MX103" s="529"/>
      <c r="MY103" s="529"/>
      <c r="MZ103" s="529"/>
      <c r="NA103" s="529"/>
      <c r="NB103" s="529"/>
      <c r="NC103" s="529"/>
      <c r="ND103" s="529"/>
      <c r="NE103" s="529"/>
      <c r="NF103" s="529"/>
      <c r="NG103" s="529"/>
      <c r="NH103" s="529"/>
      <c r="NI103" s="529"/>
      <c r="NJ103" s="529"/>
      <c r="NK103" s="529"/>
      <c r="NL103" s="529"/>
      <c r="NM103" s="529"/>
      <c r="NN103" s="529"/>
      <c r="NO103" s="529"/>
      <c r="NP103" s="529"/>
      <c r="NQ103" s="529"/>
      <c r="NR103" s="529"/>
      <c r="NS103" s="529"/>
      <c r="NT103" s="529"/>
      <c r="NU103" s="529"/>
      <c r="NV103" s="379">
        <f t="shared" si="1277"/>
        <v>0</v>
      </c>
      <c r="NW103" s="100">
        <f t="shared" si="2020"/>
        <v>0</v>
      </c>
      <c r="NX103" s="189">
        <f t="shared" si="2021"/>
        <v>0</v>
      </c>
      <c r="NY103" s="189">
        <f t="shared" si="2022"/>
        <v>0</v>
      </c>
      <c r="NZ103" s="189">
        <f t="shared" si="1278"/>
        <v>910.40000000000009</v>
      </c>
      <c r="OA103" s="189">
        <f t="shared" si="2023"/>
        <v>0</v>
      </c>
      <c r="OB103" s="377">
        <f t="shared" si="2024"/>
        <v>0</v>
      </c>
      <c r="OC103" s="105">
        <f t="shared" si="2046"/>
        <v>0</v>
      </c>
      <c r="OE103" s="376">
        <f t="shared" si="1279"/>
        <v>0</v>
      </c>
      <c r="OF103" s="189">
        <f t="shared" si="1280"/>
        <v>0</v>
      </c>
      <c r="OG103" s="189">
        <f t="shared" si="1281"/>
        <v>0</v>
      </c>
      <c r="OH103" s="189">
        <f t="shared" si="1282"/>
        <v>0</v>
      </c>
      <c r="OI103" s="189">
        <f t="shared" si="1283"/>
        <v>0</v>
      </c>
      <c r="OJ103" s="377">
        <f t="shared" si="1284"/>
        <v>0</v>
      </c>
      <c r="OK103" s="94">
        <f t="shared" si="1608"/>
        <v>0</v>
      </c>
      <c r="OM103" s="94">
        <f t="shared" si="1609"/>
        <v>0</v>
      </c>
      <c r="ON103" s="189">
        <f t="shared" si="1610"/>
        <v>0</v>
      </c>
      <c r="OO103" s="189" t="str">
        <f t="shared" si="1611"/>
        <v>.00000000000</v>
      </c>
      <c r="OP103" s="189">
        <f t="shared" si="1285"/>
        <v>0</v>
      </c>
      <c r="OQ103" s="189">
        <f t="shared" si="1612"/>
        <v>0</v>
      </c>
      <c r="OR103" s="94" t="str">
        <f t="shared" si="1613"/>
        <v>.00000000000</v>
      </c>
      <c r="OS103" s="94">
        <f t="shared" si="1614"/>
        <v>0</v>
      </c>
      <c r="OU103" s="94">
        <f t="shared" si="1615"/>
        <v>0</v>
      </c>
      <c r="OV103" s="189">
        <f t="shared" si="1616"/>
        <v>0</v>
      </c>
      <c r="OW103" s="189" t="str">
        <f t="shared" si="1617"/>
        <v>.00000000000</v>
      </c>
      <c r="OX103" s="189">
        <f t="shared" si="1286"/>
        <v>900.40000000000009</v>
      </c>
      <c r="OY103" s="189">
        <f t="shared" si="1618"/>
        <v>900</v>
      </c>
      <c r="OZ103" s="94" t="str">
        <f t="shared" si="1619"/>
        <v>.40000000000</v>
      </c>
      <c r="PA103" s="94">
        <f t="shared" si="1620"/>
        <v>0</v>
      </c>
      <c r="PC103" s="94">
        <f t="shared" si="1287"/>
        <v>0</v>
      </c>
      <c r="PD103" s="189">
        <f t="shared" si="1288"/>
        <v>0</v>
      </c>
      <c r="PE103" s="189">
        <f t="shared" si="1289"/>
        <v>0</v>
      </c>
      <c r="PF103" s="189">
        <f t="shared" si="1290"/>
        <v>0</v>
      </c>
      <c r="PG103" s="189">
        <f t="shared" si="1291"/>
        <v>0</v>
      </c>
      <c r="PH103" s="94">
        <f t="shared" si="1292"/>
        <v>0</v>
      </c>
      <c r="PI103" s="94">
        <f t="shared" si="1621"/>
        <v>0</v>
      </c>
      <c r="PK103" s="105">
        <f t="shared" si="1293"/>
        <v>0</v>
      </c>
      <c r="PL103" s="121">
        <f t="shared" si="1294"/>
        <v>0</v>
      </c>
      <c r="PM103" s="121">
        <f t="shared" si="1622"/>
        <v>0</v>
      </c>
      <c r="PN103" s="121">
        <f t="shared" si="1295"/>
        <v>0</v>
      </c>
      <c r="PO103" s="121">
        <f t="shared" si="1296"/>
        <v>0</v>
      </c>
      <c r="PP103" s="121">
        <f t="shared" si="1623"/>
        <v>0</v>
      </c>
      <c r="PQ103" s="121">
        <f t="shared" si="1297"/>
        <v>0</v>
      </c>
      <c r="PS103" s="121">
        <f t="shared" si="2025"/>
        <v>0</v>
      </c>
      <c r="PT103" s="121">
        <f t="shared" si="1624"/>
        <v>0</v>
      </c>
      <c r="PU103" s="121">
        <f t="shared" si="1298"/>
        <v>0</v>
      </c>
      <c r="PV103" s="121">
        <f t="shared" si="1299"/>
        <v>0</v>
      </c>
      <c r="PW103" s="121">
        <f t="shared" si="1625"/>
        <v>0</v>
      </c>
      <c r="PX103" s="121">
        <f t="shared" si="1300"/>
        <v>0</v>
      </c>
      <c r="PY103" s="299" t="str">
        <f t="shared" si="1626"/>
        <v>-</v>
      </c>
      <c r="QA103" s="94">
        <f t="shared" si="2026"/>
        <v>0</v>
      </c>
      <c r="QB103" s="121">
        <f t="shared" si="2027"/>
        <v>0</v>
      </c>
      <c r="QC103" s="121">
        <f t="shared" si="1627"/>
        <v>0</v>
      </c>
      <c r="QE103" s="383">
        <v>94</v>
      </c>
      <c r="QF103" s="121">
        <f t="shared" si="1301"/>
        <v>0</v>
      </c>
      <c r="QG103" s="121">
        <f t="shared" si="1628"/>
        <v>0</v>
      </c>
      <c r="QH103" s="121" t="str">
        <f t="shared" si="1629"/>
        <v>.00000000000</v>
      </c>
      <c r="QI103" s="121">
        <f t="shared" si="1302"/>
        <v>0</v>
      </c>
      <c r="QJ103" s="121">
        <f t="shared" si="1630"/>
        <v>0</v>
      </c>
      <c r="QK103" s="121" t="str">
        <f t="shared" si="1631"/>
        <v>.00000000000</v>
      </c>
      <c r="QM103" s="121">
        <f t="shared" si="1632"/>
        <v>9999999999</v>
      </c>
      <c r="QO103" s="123" t="s">
        <v>563</v>
      </c>
      <c r="QT103" s="124">
        <f t="shared" si="2052"/>
        <v>9999999999999</v>
      </c>
      <c r="QU103" s="124">
        <f t="shared" si="2052"/>
        <v>9999999999999</v>
      </c>
      <c r="QV103" s="124">
        <f t="shared" si="2052"/>
        <v>9999999999999</v>
      </c>
      <c r="QW103" s="124">
        <f t="shared" si="2047"/>
        <v>9999999999999</v>
      </c>
      <c r="QX103" s="507">
        <f t="shared" si="2053"/>
        <v>0</v>
      </c>
      <c r="QY103" s="457">
        <f t="shared" si="2048"/>
        <v>0</v>
      </c>
      <c r="QZ103" s="457">
        <f t="shared" si="2049"/>
        <v>0</v>
      </c>
      <c r="RA103" s="457">
        <f t="shared" si="2054"/>
        <v>0</v>
      </c>
      <c r="RI103" s="507">
        <f t="shared" si="1633"/>
        <v>0</v>
      </c>
      <c r="RJ103" s="795">
        <f t="shared" si="1634"/>
        <v>0</v>
      </c>
      <c r="RK103" s="518" t="str">
        <f t="shared" si="1635"/>
        <v>.00000000000</v>
      </c>
      <c r="RL103" s="511">
        <f t="shared" si="1636"/>
        <v>930</v>
      </c>
      <c r="RM103" s="795">
        <f t="shared" si="1637"/>
        <v>930</v>
      </c>
      <c r="RN103" s="518" t="str">
        <f t="shared" si="1638"/>
        <v>.00000000000</v>
      </c>
      <c r="RO103" s="507">
        <f t="shared" si="1639"/>
        <v>0</v>
      </c>
      <c r="RP103" s="795">
        <f t="shared" si="1640"/>
        <v>0</v>
      </c>
      <c r="RQ103" s="518" t="str">
        <f t="shared" si="1641"/>
        <v>.00000000000</v>
      </c>
      <c r="RR103" s="511">
        <f t="shared" si="1642"/>
        <v>1020</v>
      </c>
      <c r="RS103" s="795">
        <f t="shared" si="1643"/>
        <v>1020</v>
      </c>
      <c r="RT103" s="518" t="str">
        <f t="shared" si="1644"/>
        <v>.00000000000</v>
      </c>
      <c r="RZ103" s="131">
        <f t="shared" si="1303"/>
        <v>0</v>
      </c>
      <c r="SA103" s="124">
        <f t="shared" si="1645"/>
        <v>0</v>
      </c>
      <c r="SB103" s="121" t="str">
        <f t="shared" si="1646"/>
        <v>.00000000000</v>
      </c>
      <c r="SC103" s="120">
        <f t="shared" si="1304"/>
        <v>0</v>
      </c>
      <c r="SD103" s="124">
        <f t="shared" si="1647"/>
        <v>0</v>
      </c>
      <c r="SE103" s="121" t="str">
        <f t="shared" si="1648"/>
        <v>.00000000000</v>
      </c>
      <c r="SF103" s="131">
        <f t="shared" si="1305"/>
        <v>0</v>
      </c>
      <c r="SG103" s="124">
        <f t="shared" si="1649"/>
        <v>0</v>
      </c>
      <c r="SH103" s="121" t="str">
        <f t="shared" si="1650"/>
        <v>.00000000000</v>
      </c>
      <c r="SI103" s="120">
        <f t="shared" si="1306"/>
        <v>0</v>
      </c>
      <c r="SJ103" s="124">
        <f t="shared" si="1651"/>
        <v>0</v>
      </c>
      <c r="SK103" s="121" t="str">
        <f t="shared" si="1652"/>
        <v>.00000000000</v>
      </c>
      <c r="SM103" s="131">
        <f t="shared" si="1307"/>
        <v>0</v>
      </c>
      <c r="SN103" s="124">
        <f t="shared" si="1653"/>
        <v>0</v>
      </c>
      <c r="SO103" s="121" t="str">
        <f t="shared" si="1654"/>
        <v>.00000000000</v>
      </c>
      <c r="SP103" s="120">
        <f t="shared" si="1308"/>
        <v>0</v>
      </c>
      <c r="SQ103" s="124">
        <f t="shared" si="1655"/>
        <v>0</v>
      </c>
      <c r="SR103" s="121" t="str">
        <f t="shared" si="1656"/>
        <v>.00000000000</v>
      </c>
      <c r="SS103" s="121">
        <f t="shared" si="1309"/>
        <v>0</v>
      </c>
      <c r="SU103" s="94">
        <f t="shared" si="2028"/>
        <v>-1</v>
      </c>
      <c r="SV103" s="121">
        <f t="shared" si="2029"/>
        <v>-1</v>
      </c>
      <c r="SW103" s="121" t="str">
        <f t="shared" si="1657"/>
        <v>.00000000000</v>
      </c>
      <c r="SX103" s="94">
        <f t="shared" si="2030"/>
        <v>1860</v>
      </c>
      <c r="SY103" s="121">
        <f t="shared" si="2031"/>
        <v>1860</v>
      </c>
      <c r="SZ103" s="121" t="str">
        <f t="shared" si="1658"/>
        <v>.00000000000</v>
      </c>
      <c r="TA103" s="94" t="str">
        <f t="shared" si="1659"/>
        <v>186,000</v>
      </c>
      <c r="TB103" s="94">
        <v>94</v>
      </c>
      <c r="TC103" s="94">
        <f t="shared" si="1660"/>
        <v>0</v>
      </c>
      <c r="TE103" s="121">
        <f t="shared" si="1661"/>
        <v>0</v>
      </c>
      <c r="TF103" s="121">
        <f t="shared" si="1662"/>
        <v>0</v>
      </c>
      <c r="TG103" s="121" t="str">
        <f t="shared" si="2063"/>
        <v>.00000000000</v>
      </c>
      <c r="TH103" s="121">
        <f t="shared" si="1310"/>
        <v>7</v>
      </c>
      <c r="TI103" s="121">
        <f t="shared" si="2064"/>
        <v>7</v>
      </c>
      <c r="TJ103" s="121" t="str">
        <f t="shared" si="2065"/>
        <v>.00000000000</v>
      </c>
      <c r="TK103" s="94">
        <f t="shared" si="2032"/>
        <v>0</v>
      </c>
      <c r="TL103" s="94">
        <v>94</v>
      </c>
      <c r="TM103" s="94">
        <f t="shared" si="1311"/>
        <v>0</v>
      </c>
      <c r="TO103" s="121">
        <f t="shared" si="1663"/>
        <v>0</v>
      </c>
      <c r="TP103" s="121">
        <f t="shared" si="1664"/>
        <v>0</v>
      </c>
      <c r="TQ103" s="121" t="str">
        <f t="shared" si="1665"/>
        <v>.00000000000</v>
      </c>
      <c r="TR103" s="121">
        <f t="shared" si="1312"/>
        <v>928</v>
      </c>
      <c r="TS103" s="121">
        <f t="shared" si="1666"/>
        <v>928</v>
      </c>
      <c r="TT103" s="121" t="str">
        <f t="shared" si="1667"/>
        <v>.00000000000</v>
      </c>
      <c r="TU103" s="94">
        <f t="shared" si="1668"/>
        <v>0</v>
      </c>
      <c r="TW103" s="105">
        <f t="shared" si="1669"/>
        <v>-9.4500000004499998E-2</v>
      </c>
      <c r="TX103" s="105">
        <f t="shared" si="1670"/>
        <v>0</v>
      </c>
      <c r="TY103" s="105">
        <f t="shared" si="1671"/>
        <v>-9.4500000004499998E-2</v>
      </c>
      <c r="TZ103" s="105">
        <f t="shared" si="1672"/>
        <v>0</v>
      </c>
      <c r="UA103" s="105">
        <f t="shared" si="1673"/>
        <v>0</v>
      </c>
      <c r="UB103" s="105">
        <f t="shared" si="1674"/>
        <v>0</v>
      </c>
      <c r="UC103" s="105">
        <f t="shared" si="1313"/>
        <v>0</v>
      </c>
      <c r="UD103" s="105">
        <f t="shared" si="1314"/>
        <v>0</v>
      </c>
      <c r="UE103" s="105">
        <f t="shared" si="1315"/>
        <v>0</v>
      </c>
      <c r="UF103" s="105">
        <f t="shared" si="1675"/>
        <v>0</v>
      </c>
      <c r="UG103" s="105">
        <f t="shared" si="1675"/>
        <v>0</v>
      </c>
      <c r="UH103" s="105">
        <f t="shared" si="1675"/>
        <v>0</v>
      </c>
      <c r="UI103" s="105">
        <f>UI102</f>
        <v>0</v>
      </c>
      <c r="UK103" s="105">
        <f t="shared" si="1316"/>
        <v>352.95000000195</v>
      </c>
      <c r="UL103" s="102">
        <f t="shared" si="1676"/>
        <v>352</v>
      </c>
      <c r="UM103" s="105" t="str">
        <f t="shared" si="1677"/>
        <v>.95000000195</v>
      </c>
      <c r="UN103" s="105">
        <f t="shared" si="1678"/>
        <v>-9.4500000004499998E-2</v>
      </c>
      <c r="UO103" s="102">
        <f t="shared" si="1679"/>
        <v>-1</v>
      </c>
      <c r="UP103" s="105" t="str">
        <f t="shared" si="1680"/>
        <v>.90550000000</v>
      </c>
      <c r="UQ103" s="105">
        <f>UQ102+$UY$6*$US$6</f>
        <v>356.10000000209999</v>
      </c>
      <c r="UR103" s="105">
        <f t="shared" si="1681"/>
        <v>356</v>
      </c>
      <c r="US103" s="105" t="str">
        <f t="shared" si="1682"/>
        <v>.10000000210</v>
      </c>
      <c r="UT103" s="103">
        <f t="shared" si="1317"/>
        <v>0</v>
      </c>
      <c r="UU103" s="102">
        <f t="shared" si="1683"/>
        <v>0</v>
      </c>
      <c r="UV103" s="105" t="str">
        <f t="shared" si="1684"/>
        <v>.00000000000</v>
      </c>
      <c r="UW103" s="105">
        <f t="shared" si="1318"/>
        <v>359.25000000224998</v>
      </c>
      <c r="UX103" s="102">
        <f t="shared" si="1685"/>
        <v>359</v>
      </c>
      <c r="UY103" s="105" t="str">
        <f t="shared" si="1686"/>
        <v>.25000000225</v>
      </c>
      <c r="UZ103" s="103">
        <f t="shared" si="2033"/>
        <v>-9.4500000004499998E-2</v>
      </c>
      <c r="VA103" s="102">
        <f t="shared" si="1687"/>
        <v>-1</v>
      </c>
      <c r="VB103" s="105" t="str">
        <f t="shared" si="1688"/>
        <v>.90550000000</v>
      </c>
      <c r="VC103" s="94" t="str">
        <f t="shared" si="1319"/>
        <v>-</v>
      </c>
      <c r="VD103" s="94" t="str">
        <f t="shared" si="1320"/>
        <v>-</v>
      </c>
      <c r="VE103" s="94" t="str">
        <f t="shared" si="1321"/>
        <v>-</v>
      </c>
      <c r="VF103" s="94" t="str">
        <f t="shared" si="1322"/>
        <v>-</v>
      </c>
      <c r="VH103" s="105">
        <f t="shared" si="1689"/>
        <v>352.95000000195</v>
      </c>
      <c r="VI103" s="102">
        <f t="shared" si="1690"/>
        <v>352</v>
      </c>
      <c r="VJ103" s="105" t="str">
        <f t="shared" si="1691"/>
        <v>.95000000195</v>
      </c>
      <c r="VK103" s="103">
        <f t="shared" si="1692"/>
        <v>0</v>
      </c>
      <c r="VL103" s="102">
        <f t="shared" si="1693"/>
        <v>0</v>
      </c>
      <c r="VM103" s="105" t="str">
        <f t="shared" si="2034"/>
        <v>.00000000000</v>
      </c>
      <c r="VN103" s="105">
        <f t="shared" si="1694"/>
        <v>352.95000000195</v>
      </c>
      <c r="VO103" s="102">
        <f t="shared" si="1695"/>
        <v>352</v>
      </c>
      <c r="VP103" s="105" t="str">
        <f t="shared" si="1696"/>
        <v>.95000000195</v>
      </c>
      <c r="VQ103" s="103">
        <f t="shared" si="1697"/>
        <v>-9.4500000004499998E-2</v>
      </c>
      <c r="VR103" s="102">
        <f t="shared" si="1698"/>
        <v>-1</v>
      </c>
      <c r="VS103" s="105" t="str">
        <f t="shared" si="1699"/>
        <v>.90550000000</v>
      </c>
      <c r="VT103" s="105">
        <f t="shared" si="1700"/>
        <v>356.10000000209999</v>
      </c>
      <c r="VU103" s="105">
        <f t="shared" si="1701"/>
        <v>356</v>
      </c>
      <c r="VV103" s="105" t="str">
        <f t="shared" si="1702"/>
        <v>.10000000210</v>
      </c>
      <c r="VW103" s="103">
        <f t="shared" si="1703"/>
        <v>0</v>
      </c>
      <c r="VX103" s="102">
        <f t="shared" si="1704"/>
        <v>0</v>
      </c>
      <c r="VY103" s="105" t="str">
        <f t="shared" si="1705"/>
        <v>.00000000000</v>
      </c>
      <c r="VZ103" s="105">
        <f t="shared" si="1706"/>
        <v>359.25000000224998</v>
      </c>
      <c r="WA103" s="102">
        <f t="shared" si="1707"/>
        <v>359</v>
      </c>
      <c r="WB103" s="105" t="str">
        <f t="shared" si="1708"/>
        <v>.25000000225</v>
      </c>
      <c r="WC103" s="103">
        <f t="shared" si="2035"/>
        <v>-9.4500000004499998E-2</v>
      </c>
      <c r="WD103" s="102">
        <f t="shared" si="1709"/>
        <v>-1</v>
      </c>
      <c r="WE103" s="105" t="str">
        <f t="shared" si="1710"/>
        <v>.90550000000</v>
      </c>
      <c r="WF103" s="105">
        <f t="shared" si="1711"/>
        <v>359.25000000224998</v>
      </c>
      <c r="WG103" s="102">
        <f t="shared" si="1712"/>
        <v>359</v>
      </c>
      <c r="WH103" s="105" t="str">
        <f t="shared" si="1713"/>
        <v>.25000000225</v>
      </c>
      <c r="WI103" s="103">
        <f t="shared" si="1714"/>
        <v>0</v>
      </c>
      <c r="WJ103" s="102">
        <f t="shared" si="1715"/>
        <v>0</v>
      </c>
      <c r="WK103" s="105" t="str">
        <f t="shared" si="1716"/>
        <v>.00000000000</v>
      </c>
      <c r="WL103" s="343" t="str">
        <f t="shared" si="1323"/>
        <v>-</v>
      </c>
      <c r="WM103" s="343" t="str">
        <f t="shared" si="1324"/>
        <v>-</v>
      </c>
      <c r="WN103" s="343" t="str">
        <f t="shared" si="1325"/>
        <v>-</v>
      </c>
      <c r="WO103" s="343" t="str">
        <f t="shared" si="1326"/>
        <v>-</v>
      </c>
      <c r="WP103" s="343" t="str">
        <f t="shared" si="1327"/>
        <v>-</v>
      </c>
      <c r="WQ103" s="343" t="str">
        <f t="shared" si="1328"/>
        <v>-</v>
      </c>
      <c r="WS103" s="103">
        <f t="shared" si="1329"/>
        <v>0</v>
      </c>
      <c r="WT103" s="103">
        <f t="shared" si="1330"/>
        <v>0</v>
      </c>
      <c r="WU103" s="103">
        <f t="shared" si="1331"/>
        <v>0</v>
      </c>
      <c r="WV103" s="103">
        <f t="shared" si="1332"/>
        <v>0</v>
      </c>
      <c r="WW103" s="103">
        <f t="shared" si="1333"/>
        <v>0</v>
      </c>
      <c r="WX103" s="120">
        <f t="shared" si="1334"/>
        <v>0</v>
      </c>
      <c r="WY103" s="103">
        <f t="shared" si="1717"/>
        <v>0</v>
      </c>
      <c r="WZ103" s="103">
        <f t="shared" si="1718"/>
        <v>0</v>
      </c>
      <c r="XA103" s="105">
        <f t="shared" si="1719"/>
        <v>0</v>
      </c>
      <c r="XB103" s="105">
        <f t="shared" si="1720"/>
        <v>0</v>
      </c>
      <c r="XC103" s="105">
        <f t="shared" si="1721"/>
        <v>0</v>
      </c>
      <c r="XD103" s="105">
        <f t="shared" si="1722"/>
        <v>0</v>
      </c>
      <c r="XE103" s="105">
        <f t="shared" si="1723"/>
        <v>0</v>
      </c>
      <c r="XF103" s="105">
        <f t="shared" si="1724"/>
        <v>0</v>
      </c>
      <c r="XG103" s="105">
        <f t="shared" si="2036"/>
        <v>0</v>
      </c>
      <c r="XH103" s="105">
        <f t="shared" si="1725"/>
        <v>0</v>
      </c>
      <c r="XI103" s="105">
        <f t="shared" si="1726"/>
        <v>0</v>
      </c>
      <c r="XJ103" s="105">
        <f t="shared" si="1727"/>
        <v>0</v>
      </c>
      <c r="XK103" s="105">
        <f t="shared" si="1728"/>
        <v>0</v>
      </c>
      <c r="XL103" s="105">
        <f t="shared" si="1729"/>
        <v>0</v>
      </c>
      <c r="XM103" s="102">
        <f t="shared" si="1335"/>
        <v>0</v>
      </c>
      <c r="XN103" s="103">
        <f t="shared" si="1730"/>
        <v>356.10000000209999</v>
      </c>
      <c r="XO103" s="103">
        <f t="shared" si="1731"/>
        <v>0</v>
      </c>
      <c r="XP103" s="103">
        <f t="shared" si="1336"/>
        <v>356.10000000209999</v>
      </c>
      <c r="XQ103" s="103">
        <f t="shared" si="1337"/>
        <v>0</v>
      </c>
      <c r="XR103" s="103">
        <f t="shared" si="1732"/>
        <v>0</v>
      </c>
      <c r="XS103" s="111">
        <f t="shared" si="1338"/>
        <v>0.03</v>
      </c>
      <c r="XU103" s="111">
        <f t="shared" si="1733"/>
        <v>0</v>
      </c>
      <c r="XV103" s="126">
        <f t="shared" si="1734"/>
        <v>0</v>
      </c>
      <c r="XW103" s="120">
        <f t="shared" si="1735"/>
        <v>0</v>
      </c>
      <c r="XX103" s="120">
        <f t="shared" si="1736"/>
        <v>0</v>
      </c>
      <c r="XY103" s="103">
        <f t="shared" si="1339"/>
        <v>0</v>
      </c>
      <c r="XZ103" s="103">
        <f t="shared" si="1737"/>
        <v>0</v>
      </c>
      <c r="YB103" s="103">
        <f t="shared" si="1738"/>
        <v>0</v>
      </c>
      <c r="YC103" s="111">
        <f t="shared" si="1739"/>
        <v>0</v>
      </c>
      <c r="YD103" s="103">
        <f t="shared" si="1740"/>
        <v>0</v>
      </c>
      <c r="YE103" s="103">
        <f t="shared" si="1741"/>
        <v>0</v>
      </c>
      <c r="YF103" s="103">
        <f t="shared" si="1340"/>
        <v>0</v>
      </c>
      <c r="YG103" s="103">
        <f t="shared" si="1742"/>
        <v>0</v>
      </c>
      <c r="YI103" s="103">
        <f t="shared" si="1341"/>
        <v>0</v>
      </c>
      <c r="YJ103" s="103">
        <f t="shared" si="1342"/>
        <v>0</v>
      </c>
      <c r="YK103" s="103">
        <f t="shared" si="1343"/>
        <v>0</v>
      </c>
      <c r="YL103" s="103">
        <f t="shared" si="1344"/>
        <v>0</v>
      </c>
      <c r="YM103" s="103">
        <f t="shared" si="1743"/>
        <v>0</v>
      </c>
      <c r="YN103" s="103">
        <f t="shared" si="1743"/>
        <v>0</v>
      </c>
      <c r="YO103" s="103">
        <f t="shared" si="1744"/>
        <v>0</v>
      </c>
      <c r="YP103" s="103">
        <f t="shared" si="1745"/>
        <v>0</v>
      </c>
      <c r="YQ103" s="103">
        <f t="shared" si="1746"/>
        <v>0</v>
      </c>
      <c r="YR103" s="103">
        <f t="shared" si="1747"/>
        <v>0</v>
      </c>
      <c r="YS103" s="103">
        <f t="shared" si="1748"/>
        <v>0</v>
      </c>
      <c r="YT103" s="103">
        <f t="shared" si="1749"/>
        <v>0</v>
      </c>
      <c r="YU103" s="103">
        <f t="shared" si="1750"/>
        <v>0</v>
      </c>
      <c r="YV103" s="103">
        <f t="shared" si="1750"/>
        <v>0</v>
      </c>
      <c r="YX103" s="103">
        <f t="shared" si="1345"/>
        <v>0</v>
      </c>
      <c r="YY103" s="103">
        <f t="shared" si="1346"/>
        <v>0</v>
      </c>
      <c r="YZ103" s="103">
        <f t="shared" si="1347"/>
        <v>0</v>
      </c>
      <c r="ZA103" s="103">
        <f t="shared" si="1348"/>
        <v>0</v>
      </c>
      <c r="ZB103" s="103">
        <f t="shared" si="1751"/>
        <v>0</v>
      </c>
      <c r="ZC103" s="103">
        <f t="shared" si="1751"/>
        <v>0</v>
      </c>
      <c r="ZD103" s="103">
        <f t="shared" si="1752"/>
        <v>0</v>
      </c>
      <c r="ZE103" s="103">
        <f t="shared" si="1753"/>
        <v>0</v>
      </c>
      <c r="ZF103" s="103">
        <f t="shared" si="1754"/>
        <v>0</v>
      </c>
      <c r="ZG103" s="103">
        <f t="shared" si="1755"/>
        <v>0</v>
      </c>
      <c r="ZH103" s="103">
        <f t="shared" si="1756"/>
        <v>0</v>
      </c>
      <c r="ZI103" s="103">
        <f t="shared" si="1757"/>
        <v>0</v>
      </c>
      <c r="ZJ103" s="103">
        <f t="shared" si="1758"/>
        <v>0</v>
      </c>
      <c r="ZK103" s="103">
        <f t="shared" si="1758"/>
        <v>0</v>
      </c>
      <c r="ZM103" s="103">
        <f t="shared" si="1759"/>
        <v>0</v>
      </c>
      <c r="ZN103" s="103">
        <f t="shared" si="1759"/>
        <v>0</v>
      </c>
      <c r="ZP103" s="127">
        <f t="shared" si="1349"/>
        <v>352.95000000195</v>
      </c>
      <c r="ZQ103" s="127">
        <f t="shared" si="1350"/>
        <v>0</v>
      </c>
      <c r="ZR103" s="127">
        <f t="shared" si="1351"/>
        <v>352.95000000195</v>
      </c>
      <c r="ZS103" s="127">
        <f t="shared" si="1352"/>
        <v>-9.4500000004499998E-2</v>
      </c>
      <c r="ZT103" s="127">
        <f t="shared" si="1353"/>
        <v>356.10000000209999</v>
      </c>
      <c r="ZU103" s="127">
        <f t="shared" si="1354"/>
        <v>0</v>
      </c>
      <c r="ZV103" s="127">
        <f t="shared" si="1355"/>
        <v>359.25000000224998</v>
      </c>
      <c r="ZW103" s="127">
        <f t="shared" si="1356"/>
        <v>-9.4500000004499998E-2</v>
      </c>
      <c r="ZX103" s="127">
        <f t="shared" si="1357"/>
        <v>359.25000000224998</v>
      </c>
      <c r="ZY103" s="127">
        <f t="shared" si="1358"/>
        <v>0</v>
      </c>
      <c r="ZZ103" s="127">
        <f t="shared" si="1760"/>
        <v>356.10000000209999</v>
      </c>
      <c r="AAA103" s="127">
        <f t="shared" si="1761"/>
        <v>0</v>
      </c>
      <c r="AAB103" s="127">
        <f t="shared" si="1762"/>
        <v>0</v>
      </c>
      <c r="AAC103" s="127">
        <f t="shared" si="1763"/>
        <v>-0.29767500002834879</v>
      </c>
      <c r="AAD103" s="127">
        <f t="shared" si="1764"/>
        <v>0</v>
      </c>
      <c r="AAE103" s="127">
        <f t="shared" si="1765"/>
        <v>-0.29767500002834879</v>
      </c>
      <c r="AAF103" s="127">
        <f t="shared" si="1766"/>
        <v>0</v>
      </c>
      <c r="AAG103" s="129">
        <f t="shared" si="1767"/>
        <v>0</v>
      </c>
      <c r="AAH103" s="130">
        <f t="shared" si="1359"/>
        <v>0</v>
      </c>
      <c r="AAI103" s="130">
        <f t="shared" si="1768"/>
        <v>0</v>
      </c>
      <c r="AAJ103" s="130">
        <f t="shared" si="1769"/>
        <v>0</v>
      </c>
      <c r="AAK103" s="130">
        <f t="shared" si="1770"/>
        <v>0</v>
      </c>
      <c r="AAL103" s="385">
        <f t="shared" si="1360"/>
        <v>0</v>
      </c>
      <c r="AAM103" s="130">
        <f t="shared" si="2037"/>
        <v>0</v>
      </c>
      <c r="AAN103" s="130">
        <f t="shared" si="1771"/>
        <v>0</v>
      </c>
      <c r="AAO103" s="130">
        <f t="shared" si="2038"/>
        <v>0</v>
      </c>
      <c r="AAP103" s="130">
        <f t="shared" si="2038"/>
        <v>0</v>
      </c>
      <c r="AAQ103" s="386">
        <f t="shared" si="1361"/>
        <v>0</v>
      </c>
      <c r="AAR103" s="130">
        <f t="shared" si="1362"/>
        <v>0</v>
      </c>
      <c r="AAS103" s="387">
        <f t="shared" si="1772"/>
        <v>0</v>
      </c>
      <c r="AAT103" s="130">
        <f t="shared" si="1773"/>
        <v>0</v>
      </c>
      <c r="AAU103" s="130">
        <f t="shared" si="1774"/>
        <v>0</v>
      </c>
      <c r="AAW103" s="93">
        <f t="shared" si="2039"/>
        <v>0</v>
      </c>
      <c r="AAX103" s="120">
        <f t="shared" si="2039"/>
        <v>0</v>
      </c>
      <c r="AAZ103" s="94">
        <f t="shared" si="1363"/>
        <v>0</v>
      </c>
      <c r="ABA103" s="120">
        <f t="shared" si="1364"/>
        <v>0</v>
      </c>
      <c r="ABB103" s="120">
        <f t="shared" si="1365"/>
        <v>0</v>
      </c>
      <c r="ABD103" s="120">
        <f t="shared" si="1366"/>
        <v>0</v>
      </c>
      <c r="ABE103" s="120">
        <f t="shared" si="1367"/>
        <v>0</v>
      </c>
      <c r="ABF103" s="120">
        <f t="shared" si="1775"/>
        <v>0</v>
      </c>
      <c r="ABG103" s="131">
        <f t="shared" si="1368"/>
        <v>0</v>
      </c>
      <c r="ABH103" s="102">
        <f t="shared" si="1369"/>
        <v>0</v>
      </c>
      <c r="ABI103" s="105">
        <f t="shared" si="1370"/>
        <v>0</v>
      </c>
      <c r="ABJ103" s="131">
        <f t="shared" si="1371"/>
        <v>0</v>
      </c>
      <c r="ABK103" s="102">
        <f t="shared" si="1372"/>
        <v>0</v>
      </c>
      <c r="ABL103" s="105">
        <f t="shared" si="1373"/>
        <v>0</v>
      </c>
      <c r="ABM103" s="105">
        <f t="shared" si="1374"/>
        <v>0</v>
      </c>
      <c r="ABO103" s="131">
        <f t="shared" si="1776"/>
        <v>0</v>
      </c>
      <c r="ABP103" s="102">
        <f t="shared" si="1375"/>
        <v>0</v>
      </c>
      <c r="ABQ103" s="105">
        <f t="shared" si="1376"/>
        <v>0</v>
      </c>
      <c r="ABR103" s="131">
        <f t="shared" si="1377"/>
        <v>0</v>
      </c>
      <c r="ABS103" s="102">
        <f t="shared" si="1378"/>
        <v>0</v>
      </c>
      <c r="ABT103" s="105">
        <f t="shared" si="1379"/>
        <v>0</v>
      </c>
      <c r="ABU103" s="105">
        <f t="shared" si="1380"/>
        <v>0</v>
      </c>
      <c r="ABV103" s="105"/>
      <c r="ABW103" s="131">
        <f t="shared" si="1777"/>
        <v>0</v>
      </c>
      <c r="ABX103" s="102">
        <f t="shared" si="1778"/>
        <v>0</v>
      </c>
      <c r="ABY103" s="105">
        <f t="shared" si="1779"/>
        <v>0</v>
      </c>
      <c r="ABZ103" s="131">
        <f t="shared" si="1381"/>
        <v>0</v>
      </c>
      <c r="ACA103" s="102">
        <f t="shared" si="1780"/>
        <v>0</v>
      </c>
      <c r="ACB103" s="105">
        <f t="shared" si="1781"/>
        <v>0</v>
      </c>
      <c r="ACC103" s="105">
        <f t="shared" si="1782"/>
        <v>0</v>
      </c>
      <c r="ACE103" s="105">
        <f t="shared" si="1382"/>
        <v>0</v>
      </c>
      <c r="ACF103" s="105">
        <f t="shared" si="1383"/>
        <v>0</v>
      </c>
      <c r="ACG103" s="94">
        <f t="shared" si="1384"/>
        <v>0</v>
      </c>
      <c r="ACH103" s="131">
        <f t="shared" si="1385"/>
        <v>0</v>
      </c>
      <c r="ACI103" s="102">
        <f t="shared" si="1386"/>
        <v>0</v>
      </c>
      <c r="ACJ103" s="105">
        <f t="shared" si="1387"/>
        <v>0</v>
      </c>
      <c r="ACK103" s="131">
        <f t="shared" si="1388"/>
        <v>0</v>
      </c>
      <c r="ACL103" s="102">
        <f t="shared" si="1389"/>
        <v>0</v>
      </c>
      <c r="ACM103" s="105">
        <f t="shared" si="1390"/>
        <v>0</v>
      </c>
      <c r="ACN103" s="120">
        <f t="shared" si="1391"/>
        <v>0</v>
      </c>
      <c r="ACO103" s="120">
        <f t="shared" si="1392"/>
        <v>0</v>
      </c>
      <c r="ACP103" s="120">
        <f t="shared" si="1393"/>
        <v>0</v>
      </c>
      <c r="ACQ103" s="120">
        <f t="shared" si="1394"/>
        <v>0</v>
      </c>
      <c r="ACR103" s="120">
        <f t="shared" si="1395"/>
        <v>0</v>
      </c>
      <c r="ACS103" s="120">
        <f t="shared" si="1396"/>
        <v>0</v>
      </c>
      <c r="ACT103" s="120">
        <f t="shared" si="1783"/>
        <v>0</v>
      </c>
      <c r="ACV103" s="105">
        <f t="shared" si="1784"/>
        <v>0</v>
      </c>
      <c r="ACW103" s="131">
        <f t="shared" si="1397"/>
        <v>0</v>
      </c>
      <c r="ACX103" s="102">
        <f t="shared" si="1398"/>
        <v>0</v>
      </c>
      <c r="ACY103" s="105">
        <f t="shared" si="1399"/>
        <v>0</v>
      </c>
      <c r="ACZ103" s="131">
        <f t="shared" si="1400"/>
        <v>0</v>
      </c>
      <c r="ADA103" s="102">
        <f t="shared" si="1401"/>
        <v>0</v>
      </c>
      <c r="ADB103" s="105">
        <f t="shared" si="1402"/>
        <v>0</v>
      </c>
      <c r="ADD103" s="103">
        <f t="shared" si="1403"/>
        <v>0</v>
      </c>
      <c r="ADE103" s="103">
        <f t="shared" si="1404"/>
        <v>0</v>
      </c>
      <c r="ADF103" s="103">
        <f t="shared" si="1405"/>
        <v>0</v>
      </c>
      <c r="ADG103" s="103">
        <f t="shared" si="1406"/>
        <v>0</v>
      </c>
      <c r="ADH103" s="103">
        <f t="shared" si="1407"/>
        <v>0</v>
      </c>
      <c r="ADI103" s="103">
        <f t="shared" si="1408"/>
        <v>0</v>
      </c>
      <c r="ADJ103" s="120">
        <f t="shared" si="1785"/>
        <v>0</v>
      </c>
      <c r="ADL103" s="103">
        <f t="shared" si="1409"/>
        <v>356.10000000209999</v>
      </c>
      <c r="ADM103" s="102">
        <f t="shared" si="1786"/>
        <v>356</v>
      </c>
      <c r="ADN103" s="105" t="str">
        <f t="shared" si="1787"/>
        <v>.10000000210</v>
      </c>
      <c r="ADO103" s="105">
        <f t="shared" si="1410"/>
        <v>0</v>
      </c>
      <c r="ADP103" s="102">
        <f t="shared" si="1788"/>
        <v>0</v>
      </c>
      <c r="ADQ103" s="105" t="str">
        <f t="shared" si="1789"/>
        <v>.00000000000</v>
      </c>
      <c r="ADR103" s="105">
        <f t="shared" si="1411"/>
        <v>356.10000000209999</v>
      </c>
      <c r="ADS103" s="102">
        <f t="shared" si="1790"/>
        <v>356</v>
      </c>
      <c r="ADT103" s="105" t="str">
        <f t="shared" si="1791"/>
        <v>.10000000210</v>
      </c>
      <c r="ADU103" s="103">
        <f t="shared" si="1412"/>
        <v>0</v>
      </c>
      <c r="ADV103" s="102">
        <f t="shared" si="1792"/>
        <v>0</v>
      </c>
      <c r="ADW103" s="105" t="str">
        <f t="shared" si="1793"/>
        <v>.00000000000</v>
      </c>
      <c r="ADX103" s="105">
        <f t="shared" si="1413"/>
        <v>356.10000000209999</v>
      </c>
      <c r="ADY103" s="102">
        <f t="shared" si="1794"/>
        <v>356</v>
      </c>
      <c r="ADZ103" s="105" t="str">
        <f t="shared" si="1795"/>
        <v>.10000000210</v>
      </c>
      <c r="AEA103" s="103">
        <f t="shared" si="1414"/>
        <v>0</v>
      </c>
      <c r="AEB103" s="102">
        <f t="shared" si="1796"/>
        <v>0</v>
      </c>
      <c r="AEC103" s="105" t="str">
        <f t="shared" si="1797"/>
        <v>.00000000000</v>
      </c>
      <c r="AEE103" s="103">
        <f t="shared" si="1415"/>
        <v>0</v>
      </c>
      <c r="AEF103" s="103">
        <f t="shared" si="1416"/>
        <v>0</v>
      </c>
      <c r="AEG103" s="103">
        <f t="shared" si="1417"/>
        <v>0</v>
      </c>
      <c r="AEH103" s="103">
        <f t="shared" si="1418"/>
        <v>0</v>
      </c>
      <c r="AEI103" s="103">
        <f t="shared" si="1419"/>
        <v>0</v>
      </c>
      <c r="AEJ103" s="103">
        <f t="shared" si="1420"/>
        <v>0</v>
      </c>
      <c r="AEK103" s="103">
        <f t="shared" si="1421"/>
        <v>0</v>
      </c>
      <c r="AEL103" s="102">
        <f t="shared" si="1422"/>
        <v>0</v>
      </c>
      <c r="AEM103" s="105">
        <f t="shared" si="1423"/>
        <v>0</v>
      </c>
      <c r="AEN103" s="103">
        <f t="shared" si="1424"/>
        <v>0</v>
      </c>
      <c r="AEO103" s="102">
        <f t="shared" si="1425"/>
        <v>0</v>
      </c>
      <c r="AEP103" s="105">
        <f t="shared" si="1426"/>
        <v>0</v>
      </c>
      <c r="AEQ103" s="103">
        <f t="shared" si="1427"/>
        <v>0</v>
      </c>
      <c r="AER103" s="102">
        <f t="shared" si="1428"/>
        <v>0</v>
      </c>
      <c r="AES103" s="105">
        <f t="shared" si="1429"/>
        <v>0</v>
      </c>
      <c r="AET103" s="103">
        <f t="shared" si="1430"/>
        <v>0</v>
      </c>
      <c r="AEU103" s="102">
        <f t="shared" si="1431"/>
        <v>0</v>
      </c>
      <c r="AEV103" s="105">
        <f t="shared" si="1432"/>
        <v>0</v>
      </c>
      <c r="AEW103" s="105">
        <f t="shared" si="1433"/>
        <v>0</v>
      </c>
      <c r="AEX103" s="102">
        <f t="shared" si="1434"/>
        <v>0</v>
      </c>
      <c r="AEY103" s="105">
        <f t="shared" si="1435"/>
        <v>0</v>
      </c>
      <c r="AEZ103" s="103">
        <f t="shared" si="1436"/>
        <v>0</v>
      </c>
      <c r="AFA103" s="102">
        <f t="shared" si="1437"/>
        <v>0</v>
      </c>
      <c r="AFB103" s="105">
        <f t="shared" si="1438"/>
        <v>0</v>
      </c>
      <c r="AFD103" s="132">
        <f t="shared" si="1439"/>
        <v>0</v>
      </c>
      <c r="AFE103" s="94">
        <f t="shared" si="1798"/>
        <v>3.1500000001499999</v>
      </c>
      <c r="AFF103" s="93">
        <f t="shared" si="1799"/>
        <v>0</v>
      </c>
      <c r="AFG103" s="93">
        <f t="shared" si="1440"/>
        <v>0</v>
      </c>
      <c r="AFH103" s="94">
        <f t="shared" si="1800"/>
        <v>3.1500000001499999</v>
      </c>
      <c r="AFI103" s="93">
        <f t="shared" si="1801"/>
        <v>0</v>
      </c>
      <c r="AFJ103" s="103">
        <f t="shared" si="1802"/>
        <v>352.95000000195</v>
      </c>
      <c r="AFK103" s="102">
        <f t="shared" si="1803"/>
        <v>352</v>
      </c>
      <c r="AFL103" s="105" t="str">
        <f t="shared" si="1804"/>
        <v>.95000000195</v>
      </c>
      <c r="AFM103" s="103">
        <f t="shared" si="1805"/>
        <v>0</v>
      </c>
      <c r="AFN103" s="102">
        <f t="shared" si="1806"/>
        <v>0</v>
      </c>
      <c r="AFO103" s="105" t="str">
        <f t="shared" si="1807"/>
        <v>.00000000000</v>
      </c>
      <c r="AFP103" s="105">
        <f t="shared" si="1441"/>
        <v>356.10000000209999</v>
      </c>
      <c r="AFQ103" s="102">
        <f t="shared" si="1808"/>
        <v>356</v>
      </c>
      <c r="AFR103" s="105" t="str">
        <f t="shared" si="1809"/>
        <v>.10000000210</v>
      </c>
      <c r="AFS103" s="103">
        <f t="shared" si="1442"/>
        <v>0</v>
      </c>
      <c r="AFT103" s="102">
        <f t="shared" si="1810"/>
        <v>0</v>
      </c>
      <c r="AFU103" s="105" t="str">
        <f t="shared" si="1811"/>
        <v>.00000000000</v>
      </c>
      <c r="AFV103" s="105">
        <f t="shared" si="1812"/>
        <v>359.25000000224998</v>
      </c>
      <c r="AFW103" s="102">
        <f t="shared" si="1813"/>
        <v>359</v>
      </c>
      <c r="AFX103" s="105" t="str">
        <f t="shared" si="1814"/>
        <v>.25000000225</v>
      </c>
      <c r="AFY103" s="103">
        <f t="shared" si="1815"/>
        <v>0</v>
      </c>
      <c r="AFZ103" s="102">
        <f t="shared" si="1816"/>
        <v>0</v>
      </c>
      <c r="AGA103" s="105" t="str">
        <f t="shared" si="1817"/>
        <v>.00000000000</v>
      </c>
      <c r="AGC103" s="103">
        <f t="shared" si="1443"/>
        <v>0</v>
      </c>
      <c r="AGD103" s="103">
        <f t="shared" si="1444"/>
        <v>0</v>
      </c>
      <c r="AGE103" s="103">
        <f t="shared" si="1445"/>
        <v>0</v>
      </c>
      <c r="AGF103" s="103">
        <f t="shared" si="1818"/>
        <v>0</v>
      </c>
      <c r="AGG103" s="338">
        <f t="shared" si="1446"/>
        <v>0</v>
      </c>
      <c r="AGH103" s="136">
        <f t="shared" si="1447"/>
        <v>0</v>
      </c>
      <c r="AGI103" s="136">
        <f t="shared" si="1448"/>
        <v>0</v>
      </c>
      <c r="AGJ103" s="136">
        <f t="shared" si="1819"/>
        <v>0</v>
      </c>
      <c r="AGK103" s="136">
        <f t="shared" si="1820"/>
        <v>0</v>
      </c>
      <c r="AGL103" s="136">
        <f t="shared" si="1821"/>
        <v>0</v>
      </c>
      <c r="AGN103" s="388">
        <f t="shared" si="1449"/>
        <v>0</v>
      </c>
      <c r="AGO103" s="136">
        <f t="shared" si="1822"/>
        <v>0</v>
      </c>
      <c r="AGP103" s="136">
        <f t="shared" si="1823"/>
        <v>0</v>
      </c>
      <c r="AGQ103" s="103">
        <f t="shared" si="1824"/>
        <v>0</v>
      </c>
      <c r="AGR103" s="136">
        <f t="shared" si="1450"/>
        <v>0</v>
      </c>
      <c r="AGS103" s="136">
        <f t="shared" si="1825"/>
        <v>0</v>
      </c>
      <c r="AGT103" s="136">
        <f t="shared" si="2040"/>
        <v>0</v>
      </c>
      <c r="AGU103" s="136">
        <f t="shared" si="2041"/>
        <v>0</v>
      </c>
      <c r="AGW103" s="103">
        <f t="shared" si="1451"/>
        <v>0</v>
      </c>
      <c r="AGX103" s="103">
        <f t="shared" si="1452"/>
        <v>0</v>
      </c>
      <c r="AGY103" s="103">
        <f t="shared" si="1453"/>
        <v>0</v>
      </c>
      <c r="AGZ103" s="103">
        <f t="shared" si="1826"/>
        <v>0</v>
      </c>
      <c r="AHA103" s="389">
        <f t="shared" si="1454"/>
        <v>0</v>
      </c>
      <c r="AHB103" s="136">
        <f t="shared" si="1455"/>
        <v>0</v>
      </c>
      <c r="AHC103" s="136">
        <f t="shared" si="1456"/>
        <v>0</v>
      </c>
      <c r="AHD103" s="136">
        <f t="shared" si="1457"/>
        <v>0</v>
      </c>
      <c r="AHE103" s="136">
        <f t="shared" si="1458"/>
        <v>0</v>
      </c>
      <c r="AHF103" s="136">
        <f t="shared" si="1459"/>
        <v>0</v>
      </c>
      <c r="AHH103" s="388">
        <f t="shared" si="1460"/>
        <v>0</v>
      </c>
      <c r="AHI103" s="136">
        <f t="shared" si="1827"/>
        <v>0</v>
      </c>
      <c r="AHJ103" s="136">
        <f t="shared" si="1828"/>
        <v>0</v>
      </c>
      <c r="AHK103" s="103">
        <f t="shared" si="1829"/>
        <v>0</v>
      </c>
      <c r="AHL103" s="136">
        <f t="shared" si="1461"/>
        <v>0</v>
      </c>
      <c r="AHM103" s="136">
        <f t="shared" si="1462"/>
        <v>0</v>
      </c>
      <c r="AHN103" s="136">
        <f t="shared" si="1830"/>
        <v>0</v>
      </c>
      <c r="AHO103" s="136">
        <f t="shared" si="1831"/>
        <v>0</v>
      </c>
      <c r="AHQ103" s="132">
        <f t="shared" si="1832"/>
        <v>0</v>
      </c>
      <c r="AHR103" s="132">
        <f t="shared" si="1833"/>
        <v>0</v>
      </c>
      <c r="AHS103" s="132">
        <f t="shared" si="1834"/>
        <v>0</v>
      </c>
      <c r="AHT103" s="132">
        <f t="shared" si="1835"/>
        <v>0</v>
      </c>
      <c r="AHV103" s="111">
        <f t="shared" si="1836"/>
        <v>352.95000000195</v>
      </c>
      <c r="AHW103" s="102">
        <f t="shared" si="1837"/>
        <v>352</v>
      </c>
      <c r="AHX103" s="105" t="str">
        <f t="shared" si="1838"/>
        <v>.95000000195</v>
      </c>
      <c r="AHY103" s="103">
        <f t="shared" si="1463"/>
        <v>0</v>
      </c>
      <c r="AHZ103" s="102">
        <f t="shared" si="1839"/>
        <v>0</v>
      </c>
      <c r="AIA103" s="105" t="str">
        <f t="shared" si="1840"/>
        <v>.00000000000</v>
      </c>
      <c r="AIB103" s="94">
        <f t="shared" si="1464"/>
        <v>356.10000000209999</v>
      </c>
      <c r="AIC103" s="102">
        <f t="shared" si="1841"/>
        <v>356</v>
      </c>
      <c r="AID103" s="105" t="str">
        <f t="shared" si="1842"/>
        <v>.10000000210</v>
      </c>
      <c r="AIE103" s="120">
        <f t="shared" si="1465"/>
        <v>0</v>
      </c>
      <c r="AIF103" s="102">
        <f t="shared" si="1843"/>
        <v>0</v>
      </c>
      <c r="AIG103" s="105" t="str">
        <f t="shared" si="1844"/>
        <v>.00000000000</v>
      </c>
      <c r="AIH103" s="94">
        <f t="shared" si="1466"/>
        <v>359.25000000224998</v>
      </c>
      <c r="AII103" s="102">
        <f t="shared" si="1845"/>
        <v>359</v>
      </c>
      <c r="AIJ103" s="105" t="str">
        <f t="shared" si="1846"/>
        <v>.25000000225</v>
      </c>
      <c r="AIK103" s="120">
        <f t="shared" si="1467"/>
        <v>0</v>
      </c>
      <c r="AIL103" s="102">
        <f t="shared" si="1847"/>
        <v>0</v>
      </c>
      <c r="AIM103" s="105" t="str">
        <f t="shared" si="1848"/>
        <v>.00000000000</v>
      </c>
      <c r="AIO103" s="105">
        <f t="shared" si="1468"/>
        <v>0</v>
      </c>
      <c r="AIP103" s="105">
        <f t="shared" si="1469"/>
        <v>0</v>
      </c>
      <c r="AIQ103" s="111">
        <f t="shared" si="1470"/>
        <v>0</v>
      </c>
      <c r="AIR103" s="111">
        <f t="shared" si="1471"/>
        <v>0</v>
      </c>
      <c r="AIS103" s="93">
        <f t="shared" si="1849"/>
        <v>352.95000000195</v>
      </c>
      <c r="AIT103" s="102">
        <f t="shared" si="1850"/>
        <v>352</v>
      </c>
      <c r="AIU103" s="105" t="str">
        <f t="shared" si="1851"/>
        <v>.95000000195</v>
      </c>
      <c r="AIV103" s="120">
        <f t="shared" si="1852"/>
        <v>976.80174999995461</v>
      </c>
      <c r="AIW103" s="102">
        <f t="shared" si="1853"/>
        <v>976</v>
      </c>
      <c r="AIX103" s="105" t="str">
        <f t="shared" si="1854"/>
        <v>.80174999995</v>
      </c>
      <c r="AIY103" s="120">
        <f t="shared" si="1855"/>
        <v>356.10000000209999</v>
      </c>
      <c r="AIZ103" s="102">
        <f t="shared" si="1856"/>
        <v>356</v>
      </c>
      <c r="AJA103" s="105" t="str">
        <f t="shared" si="1857"/>
        <v>.10000000210</v>
      </c>
      <c r="AJB103" s="120">
        <f t="shared" si="2056"/>
        <v>976.80174999995461</v>
      </c>
      <c r="AJC103" s="102">
        <f t="shared" si="1858"/>
        <v>976</v>
      </c>
      <c r="AJD103" s="105" t="str">
        <f t="shared" si="1859"/>
        <v>.80174999995</v>
      </c>
      <c r="AJE103" s="120">
        <f t="shared" si="1860"/>
        <v>359.25000000224998</v>
      </c>
      <c r="AJF103" s="102">
        <f t="shared" si="1861"/>
        <v>359</v>
      </c>
      <c r="AJG103" s="105" t="str">
        <f t="shared" si="1862"/>
        <v>.25000000225</v>
      </c>
      <c r="AJH103" s="93">
        <f t="shared" si="1863"/>
        <v>976.80174999995461</v>
      </c>
      <c r="AJI103" s="102">
        <f t="shared" si="1864"/>
        <v>976</v>
      </c>
      <c r="AJJ103" s="105" t="str">
        <f t="shared" si="1865"/>
        <v>.80174999995</v>
      </c>
      <c r="AJL103" s="105">
        <f t="shared" si="1472"/>
        <v>0</v>
      </c>
      <c r="AJM103" s="105">
        <f t="shared" si="1473"/>
        <v>0</v>
      </c>
      <c r="AJN103" s="120">
        <f t="shared" si="1474"/>
        <v>352.70000000195</v>
      </c>
      <c r="AJO103" s="102">
        <f t="shared" si="1866"/>
        <v>352</v>
      </c>
      <c r="AJP103" s="105" t="str">
        <f t="shared" si="1867"/>
        <v>.70000000195</v>
      </c>
      <c r="AJQ103" s="93">
        <f t="shared" si="1475"/>
        <v>976.80174999995461</v>
      </c>
      <c r="AJR103" s="102">
        <f t="shared" si="1868"/>
        <v>976</v>
      </c>
      <c r="AJS103" s="105" t="str">
        <f t="shared" si="1869"/>
        <v>.80174999995</v>
      </c>
      <c r="AJT103" s="120">
        <f t="shared" si="1476"/>
        <v>359.50000000224998</v>
      </c>
      <c r="AJU103" s="102">
        <f t="shared" si="1870"/>
        <v>359</v>
      </c>
      <c r="AJV103" s="105" t="str">
        <f t="shared" si="1871"/>
        <v>.50000000225</v>
      </c>
      <c r="AJW103" s="93">
        <f t="shared" si="1477"/>
        <v>976.80174999995461</v>
      </c>
      <c r="AJX103" s="102">
        <f t="shared" si="1872"/>
        <v>976</v>
      </c>
      <c r="AJY103" s="105" t="str">
        <f t="shared" si="1873"/>
        <v>.80174999995</v>
      </c>
      <c r="AJZ103" s="94" t="str">
        <f t="shared" si="1874"/>
        <v>-3,150</v>
      </c>
      <c r="AKA103" s="94" t="str">
        <f t="shared" si="1875"/>
        <v>+3,150</v>
      </c>
      <c r="AKC103" s="132">
        <f t="shared" si="1478"/>
        <v>9.4500000004499998E-2</v>
      </c>
      <c r="AKD103" s="120">
        <f t="shared" si="1479"/>
        <v>0</v>
      </c>
      <c r="AKE103" s="120">
        <f t="shared" si="1480"/>
        <v>9.4500000004499998E-2</v>
      </c>
      <c r="AKF103" s="103">
        <f t="shared" si="1481"/>
        <v>352.95000000195</v>
      </c>
      <c r="AKG103" s="102">
        <f t="shared" si="1876"/>
        <v>352</v>
      </c>
      <c r="AKH103" s="105" t="str">
        <f t="shared" si="1877"/>
        <v>.95000000195</v>
      </c>
      <c r="AKI103" s="103">
        <f t="shared" si="1482"/>
        <v>976.80174999995461</v>
      </c>
      <c r="AKJ103" s="102">
        <f t="shared" si="1878"/>
        <v>976</v>
      </c>
      <c r="AKK103" s="105" t="str">
        <f t="shared" si="1879"/>
        <v>.80174999995</v>
      </c>
      <c r="AKL103" s="390">
        <f t="shared" si="1483"/>
        <v>352.95000000195</v>
      </c>
      <c r="AKM103" s="102">
        <f t="shared" si="1880"/>
        <v>352</v>
      </c>
      <c r="AKN103" s="105" t="str">
        <f t="shared" si="1881"/>
        <v>.95000000195</v>
      </c>
      <c r="AKO103" s="390">
        <f t="shared" si="1882"/>
        <v>976.70724999995014</v>
      </c>
      <c r="AKP103" s="102">
        <f t="shared" si="1883"/>
        <v>976</v>
      </c>
      <c r="AKQ103" s="105" t="str">
        <f t="shared" si="1884"/>
        <v>.70724999995</v>
      </c>
      <c r="AKR103" s="103">
        <f t="shared" si="1484"/>
        <v>356.10000000209999</v>
      </c>
      <c r="AKS103" s="102">
        <f t="shared" si="1885"/>
        <v>356</v>
      </c>
      <c r="AKT103" s="105" t="str">
        <f t="shared" si="1886"/>
        <v>.10000000210</v>
      </c>
      <c r="AKU103" s="103">
        <f t="shared" si="1887"/>
        <v>976.80174999995461</v>
      </c>
      <c r="AKV103" s="102">
        <f t="shared" si="1888"/>
        <v>976</v>
      </c>
      <c r="AKW103" s="105" t="str">
        <f t="shared" si="1889"/>
        <v>.80174999995</v>
      </c>
      <c r="AKX103" s="390">
        <f t="shared" si="1485"/>
        <v>359.25000000224998</v>
      </c>
      <c r="AKY103" s="102">
        <f t="shared" si="1890"/>
        <v>359</v>
      </c>
      <c r="AKZ103" s="105" t="str">
        <f t="shared" si="1891"/>
        <v>.25000000225</v>
      </c>
      <c r="ALA103" s="390">
        <f t="shared" si="1892"/>
        <v>976.70724999995014</v>
      </c>
      <c r="ALB103" s="102">
        <f t="shared" si="1893"/>
        <v>976</v>
      </c>
      <c r="ALC103" s="105" t="str">
        <f t="shared" si="1894"/>
        <v>.70724999995</v>
      </c>
      <c r="ALD103" s="103">
        <f t="shared" si="1486"/>
        <v>359.25000000224998</v>
      </c>
      <c r="ALE103" s="102">
        <f t="shared" si="1895"/>
        <v>359</v>
      </c>
      <c r="ALF103" s="105" t="str">
        <f t="shared" si="1896"/>
        <v>.25000000225</v>
      </c>
      <c r="ALG103" s="103">
        <f t="shared" si="1487"/>
        <v>976.80174999995461</v>
      </c>
      <c r="ALH103" s="102">
        <f t="shared" si="1897"/>
        <v>976</v>
      </c>
      <c r="ALI103" s="105" t="str">
        <f t="shared" si="1898"/>
        <v>.80174999995</v>
      </c>
      <c r="ALK103" s="136">
        <f t="shared" si="1899"/>
        <v>2.5000000000750001E-10</v>
      </c>
      <c r="ALL103" s="136">
        <f t="shared" si="1900"/>
        <v>0.2500000000075</v>
      </c>
      <c r="ALM103" s="103">
        <f t="shared" si="1488"/>
        <v>352.95000000195</v>
      </c>
      <c r="ALN103" s="102">
        <f t="shared" si="1901"/>
        <v>352</v>
      </c>
      <c r="ALO103" s="105" t="str">
        <f t="shared" si="1902"/>
        <v>.95000000195</v>
      </c>
      <c r="ALP103" s="103">
        <f t="shared" si="1489"/>
        <v>976.70724999995014</v>
      </c>
      <c r="ALQ103" s="102">
        <f t="shared" si="1903"/>
        <v>976</v>
      </c>
      <c r="ALR103" s="105" t="str">
        <f t="shared" si="1904"/>
        <v>.70724999995</v>
      </c>
      <c r="ALS103" s="103">
        <f t="shared" si="1905"/>
        <v>352.9500000022</v>
      </c>
      <c r="ALT103" s="102">
        <f t="shared" si="1906"/>
        <v>352</v>
      </c>
      <c r="ALU103" s="105" t="str">
        <f t="shared" si="1907"/>
        <v>.95000000220</v>
      </c>
      <c r="ALV103" s="103">
        <f t="shared" si="1908"/>
        <v>976.95724999995764</v>
      </c>
      <c r="ALW103" s="102">
        <f t="shared" si="1909"/>
        <v>976</v>
      </c>
      <c r="ALX103" s="105" t="str">
        <f t="shared" si="1910"/>
        <v>.95724999996</v>
      </c>
      <c r="ALY103" s="103">
        <f t="shared" si="1490"/>
        <v>356.10000000209999</v>
      </c>
      <c r="ALZ103" s="102">
        <f t="shared" si="1911"/>
        <v>356</v>
      </c>
      <c r="AMA103" s="105" t="str">
        <f t="shared" si="1912"/>
        <v>.10000000210</v>
      </c>
      <c r="AMB103" s="103">
        <f t="shared" si="1491"/>
        <v>977.05174999995461</v>
      </c>
      <c r="AMC103" s="102">
        <f t="shared" si="1913"/>
        <v>977</v>
      </c>
      <c r="AMD103" s="105" t="str">
        <f t="shared" si="1914"/>
        <v>.05174999995</v>
      </c>
      <c r="AME103" s="103">
        <f t="shared" si="1915"/>
        <v>359.25000000199998</v>
      </c>
      <c r="AMF103" s="102">
        <f t="shared" si="1916"/>
        <v>359</v>
      </c>
      <c r="AMG103" s="105" t="str">
        <f t="shared" si="1917"/>
        <v>.25000000200</v>
      </c>
      <c r="AMH103" s="103">
        <f t="shared" si="1918"/>
        <v>976.95724999995764</v>
      </c>
      <c r="AMI103" s="102">
        <f t="shared" si="1919"/>
        <v>976</v>
      </c>
      <c r="AMJ103" s="105" t="str">
        <f t="shared" si="1920"/>
        <v>.95724999996</v>
      </c>
      <c r="AMK103" s="103">
        <f t="shared" si="1492"/>
        <v>359.25000000224998</v>
      </c>
      <c r="AML103" s="102">
        <f t="shared" si="1921"/>
        <v>359</v>
      </c>
      <c r="AMM103" s="105" t="str">
        <f t="shared" si="1922"/>
        <v>.25000000225</v>
      </c>
      <c r="AMN103" s="103">
        <f t="shared" si="1493"/>
        <v>976.70724999995014</v>
      </c>
      <c r="AMO103" s="102">
        <f t="shared" si="1923"/>
        <v>976</v>
      </c>
      <c r="AMP103" s="105" t="str">
        <f t="shared" si="1924"/>
        <v>.70724999995</v>
      </c>
      <c r="AMR103" s="103">
        <f t="shared" si="1925"/>
        <v>353.10000000209999</v>
      </c>
      <c r="AMS103" s="102">
        <f t="shared" si="1926"/>
        <v>353</v>
      </c>
      <c r="AMT103" s="105" t="str">
        <f t="shared" si="1927"/>
        <v>.10000000210</v>
      </c>
      <c r="AMU103" s="649">
        <f t="shared" si="1928"/>
        <v>976.86174999995455</v>
      </c>
      <c r="AMV103" s="102">
        <f t="shared" si="1929"/>
        <v>976</v>
      </c>
      <c r="AMW103" s="105" t="str">
        <f t="shared" si="1930"/>
        <v>.86174999995</v>
      </c>
      <c r="AMX103" s="103">
        <f t="shared" si="1931"/>
        <v>353.10000000209999</v>
      </c>
      <c r="AMY103" s="102">
        <f t="shared" si="1932"/>
        <v>353</v>
      </c>
      <c r="AMZ103" s="105" t="str">
        <f t="shared" si="1933"/>
        <v>.10000000210</v>
      </c>
      <c r="ANA103" s="649">
        <f t="shared" si="1934"/>
        <v>976.96174999995458</v>
      </c>
      <c r="ANB103" s="102">
        <f t="shared" si="1935"/>
        <v>976</v>
      </c>
      <c r="ANC103" s="105" t="str">
        <f t="shared" si="1936"/>
        <v>.96174999995</v>
      </c>
      <c r="AND103" s="103">
        <f t="shared" si="1937"/>
        <v>356.10000000209999</v>
      </c>
      <c r="ANE103" s="102">
        <f t="shared" si="1938"/>
        <v>356</v>
      </c>
      <c r="ANF103" s="105" t="str">
        <f t="shared" si="1939"/>
        <v>.10000000210</v>
      </c>
      <c r="ANG103" s="649">
        <f t="shared" si="1940"/>
        <v>977.05174999995461</v>
      </c>
      <c r="ANH103" s="102">
        <f t="shared" si="1941"/>
        <v>977</v>
      </c>
      <c r="ANI103" s="105" t="str">
        <f t="shared" si="1942"/>
        <v>.05174999995</v>
      </c>
      <c r="ANJ103" s="103">
        <f t="shared" si="1943"/>
        <v>359.10000000209999</v>
      </c>
      <c r="ANK103" s="102">
        <f t="shared" si="1944"/>
        <v>359</v>
      </c>
      <c r="ANL103" s="105" t="str">
        <f t="shared" si="1945"/>
        <v>.10000000210</v>
      </c>
      <c r="ANM103" s="649">
        <f t="shared" si="1946"/>
        <v>976.96174999995458</v>
      </c>
      <c r="ANN103" s="102">
        <f t="shared" si="1947"/>
        <v>976</v>
      </c>
      <c r="ANO103" s="105" t="str">
        <f t="shared" si="1948"/>
        <v>.96174999995</v>
      </c>
      <c r="ANP103" s="103">
        <f t="shared" si="1949"/>
        <v>359.10000000209999</v>
      </c>
      <c r="ANQ103" s="102">
        <f t="shared" si="1950"/>
        <v>359</v>
      </c>
      <c r="ANR103" s="105" t="str">
        <f t="shared" si="1951"/>
        <v>.10000000210</v>
      </c>
      <c r="ANS103" s="649">
        <f t="shared" si="1952"/>
        <v>976.86174999995455</v>
      </c>
      <c r="ANT103" s="102">
        <f t="shared" si="1953"/>
        <v>976</v>
      </c>
      <c r="ANU103" s="105" t="str">
        <f t="shared" si="1954"/>
        <v>.86174999995</v>
      </c>
      <c r="ANX103" s="136">
        <f t="shared" si="1955"/>
        <v>0</v>
      </c>
      <c r="ANY103" s="136">
        <f t="shared" si="1956"/>
        <v>0</v>
      </c>
      <c r="ANZ103" s="103">
        <f t="shared" si="1494"/>
        <v>352.95000000195</v>
      </c>
      <c r="AOA103" s="102">
        <f t="shared" si="1957"/>
        <v>352</v>
      </c>
      <c r="AOB103" s="105" t="str">
        <f t="shared" si="1958"/>
        <v>.95000000195</v>
      </c>
      <c r="AOC103" s="103">
        <f t="shared" si="1495"/>
        <v>976.70724999995014</v>
      </c>
      <c r="AOD103" s="102">
        <f t="shared" si="1959"/>
        <v>976</v>
      </c>
      <c r="AOE103" s="105" t="str">
        <f t="shared" si="1960"/>
        <v>.70724999995</v>
      </c>
      <c r="AOF103" s="103">
        <f t="shared" si="1496"/>
        <v>352.95000000195</v>
      </c>
      <c r="AOG103" s="102">
        <f t="shared" si="1961"/>
        <v>352</v>
      </c>
      <c r="AOH103" s="105" t="str">
        <f t="shared" si="1962"/>
        <v>.95000000195</v>
      </c>
      <c r="AOI103" s="103">
        <f t="shared" si="1497"/>
        <v>976.70724999995014</v>
      </c>
      <c r="AOJ103" s="102">
        <f t="shared" si="1963"/>
        <v>976</v>
      </c>
      <c r="AOK103" s="105" t="str">
        <f t="shared" si="1964"/>
        <v>.70724999995</v>
      </c>
      <c r="AOL103" s="103">
        <f t="shared" si="1498"/>
        <v>356.10000000209999</v>
      </c>
      <c r="AOM103" s="102">
        <f t="shared" si="1965"/>
        <v>356</v>
      </c>
      <c r="AON103" s="105" t="str">
        <f t="shared" si="1966"/>
        <v>.10000000210</v>
      </c>
      <c r="AOO103" s="103">
        <f t="shared" si="1499"/>
        <v>976.80174999995461</v>
      </c>
      <c r="AOP103" s="102">
        <f t="shared" si="1967"/>
        <v>976</v>
      </c>
      <c r="AOQ103" s="105" t="str">
        <f t="shared" si="1968"/>
        <v>.80174999995</v>
      </c>
      <c r="AOR103" s="103">
        <f t="shared" si="1500"/>
        <v>359.25000000224998</v>
      </c>
      <c r="AOS103" s="102">
        <f t="shared" si="1969"/>
        <v>359</v>
      </c>
      <c r="AOT103" s="105" t="str">
        <f t="shared" si="1970"/>
        <v>.25000000225</v>
      </c>
      <c r="AOU103" s="103">
        <f t="shared" si="1971"/>
        <v>976.70724999995014</v>
      </c>
      <c r="AOV103" s="102">
        <f t="shared" si="1972"/>
        <v>976</v>
      </c>
      <c r="AOW103" s="105" t="str">
        <f t="shared" si="1973"/>
        <v>.70724999995</v>
      </c>
      <c r="AOX103" s="103">
        <f t="shared" si="1501"/>
        <v>359.25000000224998</v>
      </c>
      <c r="AOY103" s="102">
        <f t="shared" si="1974"/>
        <v>359</v>
      </c>
      <c r="AOZ103" s="105" t="str">
        <f t="shared" si="1975"/>
        <v>.25000000225</v>
      </c>
      <c r="APA103" s="103">
        <f t="shared" si="1976"/>
        <v>976.70724999995014</v>
      </c>
      <c r="APB103" s="102">
        <f t="shared" si="1977"/>
        <v>976</v>
      </c>
      <c r="APC103" s="105" t="str">
        <f t="shared" si="1978"/>
        <v>.70724999995</v>
      </c>
      <c r="APE103" s="136">
        <f t="shared" si="1979"/>
        <v>1.5000000000450002E-10</v>
      </c>
      <c r="APF103" s="136">
        <f t="shared" si="1980"/>
        <v>0.15000000000450001</v>
      </c>
      <c r="APG103" s="103">
        <f t="shared" si="1502"/>
        <v>352.95000000195</v>
      </c>
      <c r="APH103" s="102">
        <f t="shared" si="1981"/>
        <v>352</v>
      </c>
      <c r="API103" s="105" t="str">
        <f t="shared" si="1982"/>
        <v>.95000000195</v>
      </c>
      <c r="APJ103" s="103">
        <f t="shared" si="1503"/>
        <v>976.70724999995014</v>
      </c>
      <c r="APK103" s="102">
        <f t="shared" si="1983"/>
        <v>976</v>
      </c>
      <c r="APL103" s="105" t="str">
        <f t="shared" si="1984"/>
        <v>.70724999995</v>
      </c>
      <c r="APM103" s="103">
        <f t="shared" si="1504"/>
        <v>352.95000000210001</v>
      </c>
      <c r="APN103" s="102">
        <f t="shared" si="1985"/>
        <v>352</v>
      </c>
      <c r="APO103" s="105" t="str">
        <f t="shared" si="1986"/>
        <v>.95000000210</v>
      </c>
      <c r="APP103" s="103">
        <f t="shared" si="1987"/>
        <v>976.85724999995455</v>
      </c>
      <c r="APQ103" s="102">
        <f t="shared" si="1988"/>
        <v>976</v>
      </c>
      <c r="APR103" s="105" t="str">
        <f t="shared" si="1989"/>
        <v>.85724999995</v>
      </c>
      <c r="APS103" s="103">
        <f t="shared" si="1505"/>
        <v>356.10000000209999</v>
      </c>
      <c r="APT103" s="102">
        <f t="shared" si="1990"/>
        <v>356</v>
      </c>
      <c r="APU103" s="105" t="str">
        <f t="shared" si="1991"/>
        <v>.10000000210</v>
      </c>
      <c r="APV103" s="103">
        <f t="shared" si="1506"/>
        <v>976.95174999995459</v>
      </c>
      <c r="APW103" s="102">
        <f t="shared" si="1992"/>
        <v>976</v>
      </c>
      <c r="APX103" s="105" t="str">
        <f t="shared" si="1993"/>
        <v>.95174999995</v>
      </c>
      <c r="APY103" s="103">
        <f t="shared" si="1507"/>
        <v>359.25000000209997</v>
      </c>
      <c r="APZ103" s="102">
        <f t="shared" si="1994"/>
        <v>359</v>
      </c>
      <c r="AQA103" s="105" t="str">
        <f t="shared" si="1995"/>
        <v>.25000000210</v>
      </c>
      <c r="AQB103" s="103">
        <f t="shared" si="1996"/>
        <v>976.85724999995455</v>
      </c>
      <c r="AQC103" s="102">
        <f t="shared" si="1997"/>
        <v>976</v>
      </c>
      <c r="AQD103" s="105" t="str">
        <f t="shared" si="1998"/>
        <v>.85724999995</v>
      </c>
      <c r="AQE103" s="103">
        <f t="shared" si="1508"/>
        <v>359.25000000224998</v>
      </c>
      <c r="AQF103" s="102">
        <f t="shared" si="1999"/>
        <v>359</v>
      </c>
      <c r="AQG103" s="105" t="str">
        <f t="shared" si="2000"/>
        <v>.25000000225</v>
      </c>
      <c r="AQH103" s="103">
        <f t="shared" si="1509"/>
        <v>976.70724999995014</v>
      </c>
      <c r="AQI103" s="102">
        <f t="shared" si="2001"/>
        <v>976</v>
      </c>
      <c r="AQJ103" s="105" t="str">
        <f t="shared" si="2002"/>
        <v>.70724999995</v>
      </c>
      <c r="AQK103" s="230"/>
      <c r="AQL103" s="120">
        <f t="shared" si="1510"/>
        <v>0</v>
      </c>
      <c r="AQM103" s="120">
        <f t="shared" si="2003"/>
        <v>999999999999</v>
      </c>
      <c r="AQN103" s="120">
        <f t="shared" si="1511"/>
        <v>0</v>
      </c>
      <c r="AQO103" s="120">
        <f t="shared" si="1512"/>
        <v>0</v>
      </c>
      <c r="AQP103" s="94">
        <f t="shared" si="1513"/>
        <v>0</v>
      </c>
      <c r="AQQ103" s="120">
        <f t="shared" si="2004"/>
        <v>999999999999</v>
      </c>
    </row>
    <row r="104" spans="1:1136" ht="15.75" x14ac:dyDescent="0.25">
      <c r="D104" s="770">
        <f t="shared" si="2066"/>
        <v>0</v>
      </c>
      <c r="E104" s="770" t="str">
        <f t="shared" si="2067"/>
        <v>-color</v>
      </c>
      <c r="F104" s="770" t="str">
        <f t="shared" si="2068"/>
        <v xml:space="preserve">3  </v>
      </c>
      <c r="G104" s="770" t="str">
        <f t="shared" si="2057"/>
        <v>-TEXT</v>
      </c>
      <c r="H104" s="770" t="str">
        <f t="shared" si="2058"/>
        <v>J</v>
      </c>
      <c r="I104" s="770" t="str">
        <f t="shared" si="2059"/>
        <v>bl</v>
      </c>
      <c r="J104" s="770" t="str">
        <f t="shared" si="2060"/>
        <v>00,00</v>
      </c>
      <c r="K104" s="770" t="str">
        <f t="shared" si="2061"/>
        <v>0</v>
      </c>
      <c r="L104" s="770" t="str">
        <f t="shared" si="2062"/>
        <v xml:space="preserve"> </v>
      </c>
      <c r="N104" s="197"/>
      <c r="O104" s="197"/>
      <c r="P104" s="197"/>
      <c r="Q104" s="197"/>
      <c r="R104" s="197"/>
      <c r="S104" s="350">
        <f t="shared" si="1514"/>
        <v>0</v>
      </c>
      <c r="T104" s="391">
        <f t="shared" si="1515"/>
        <v>0</v>
      </c>
      <c r="U104" s="90"/>
      <c r="V104" s="484">
        <f t="shared" si="2005"/>
        <v>0</v>
      </c>
      <c r="W104" s="786"/>
      <c r="X104" s="787"/>
      <c r="Y104" s="788"/>
      <c r="Z104" s="789"/>
      <c r="AA104" s="781"/>
      <c r="AB104" s="619">
        <f t="shared" si="1516"/>
        <v>0</v>
      </c>
      <c r="AC104" s="619">
        <f t="shared" si="1517"/>
        <v>0</v>
      </c>
      <c r="AD104" s="102">
        <f t="shared" si="1234"/>
        <v>0</v>
      </c>
      <c r="AE104" s="88"/>
      <c r="AF104" s="95">
        <f t="shared" si="1518"/>
        <v>0</v>
      </c>
      <c r="AG104" s="456">
        <f t="shared" si="2006"/>
        <v>0</v>
      </c>
      <c r="AH104" s="92"/>
      <c r="AI104" s="524">
        <f t="shared" si="1519"/>
        <v>0</v>
      </c>
      <c r="AK104" s="91"/>
      <c r="AL104" s="581"/>
      <c r="AM104" s="579">
        <f t="shared" si="1520"/>
        <v>0</v>
      </c>
      <c r="AN104" s="578"/>
      <c r="AO104" s="90"/>
      <c r="AP104" s="695"/>
      <c r="AR104" s="343">
        <f t="shared" si="1521"/>
        <v>0</v>
      </c>
      <c r="AS104" s="343">
        <f t="shared" si="1522"/>
        <v>0</v>
      </c>
      <c r="AT104" s="343">
        <f t="shared" si="1523"/>
        <v>0</v>
      </c>
      <c r="AU104" s="343">
        <f t="shared" si="2007"/>
        <v>0</v>
      </c>
      <c r="AV104" s="343">
        <f t="shared" si="1524"/>
        <v>0</v>
      </c>
      <c r="AW104" s="343">
        <f t="shared" si="1525"/>
        <v>0</v>
      </c>
      <c r="AX104" s="343">
        <f t="shared" si="1526"/>
        <v>0</v>
      </c>
      <c r="AZ104" s="454">
        <f t="shared" si="1527"/>
        <v>0</v>
      </c>
      <c r="BA104" s="160">
        <f t="shared" si="1235"/>
        <v>0</v>
      </c>
      <c r="BB104" s="160">
        <f t="shared" si="2008"/>
        <v>0</v>
      </c>
      <c r="BC104" s="469">
        <f t="shared" si="1528"/>
        <v>0</v>
      </c>
      <c r="BD104" s="454">
        <f t="shared" si="1236"/>
        <v>0</v>
      </c>
      <c r="BE104" s="457">
        <f t="shared" si="1529"/>
        <v>0</v>
      </c>
      <c r="BF104" s="601">
        <f t="shared" si="1530"/>
        <v>0</v>
      </c>
      <c r="BG104" s="457">
        <f t="shared" si="1237"/>
        <v>0</v>
      </c>
      <c r="BH104" s="457">
        <f t="shared" si="1531"/>
        <v>0</v>
      </c>
      <c r="BI104" s="457">
        <f t="shared" si="1532"/>
        <v>0</v>
      </c>
      <c r="BJ104" s="457">
        <f t="shared" si="1533"/>
        <v>0</v>
      </c>
      <c r="BK104" s="457">
        <f t="shared" si="1533"/>
        <v>0</v>
      </c>
      <c r="BL104" s="457">
        <f t="shared" si="1533"/>
        <v>0</v>
      </c>
      <c r="BM104" s="460">
        <f t="shared" si="1534"/>
        <v>0</v>
      </c>
      <c r="BN104" s="460">
        <f t="shared" si="1238"/>
        <v>0</v>
      </c>
      <c r="BO104" s="460">
        <f t="shared" si="1535"/>
        <v>0</v>
      </c>
      <c r="BP104" s="477"/>
      <c r="BR104" s="274">
        <f t="shared" si="1536"/>
        <v>0</v>
      </c>
      <c r="BS104" s="351">
        <f t="shared" si="1239"/>
        <v>0</v>
      </c>
      <c r="BT104" s="705">
        <f t="shared" si="1537"/>
        <v>0</v>
      </c>
      <c r="BU104" s="352">
        <f t="shared" si="1240"/>
        <v>0</v>
      </c>
      <c r="BV104" s="353">
        <f t="shared" si="1241"/>
        <v>0</v>
      </c>
      <c r="BW104" s="353">
        <f t="shared" si="1242"/>
        <v>0</v>
      </c>
      <c r="BX104" s="354">
        <f t="shared" si="1243"/>
        <v>0</v>
      </c>
      <c r="BY104" s="355">
        <f t="shared" si="1244"/>
        <v>0</v>
      </c>
      <c r="BZ104" s="355">
        <f t="shared" si="1245"/>
        <v>0</v>
      </c>
      <c r="CA104" s="393"/>
      <c r="CB104" s="594">
        <f t="shared" si="2009"/>
        <v>0</v>
      </c>
      <c r="CC104" s="392">
        <f t="shared" si="1538"/>
        <v>0</v>
      </c>
      <c r="CD104" s="392">
        <f t="shared" si="1539"/>
        <v>0</v>
      </c>
      <c r="CE104" s="392">
        <f t="shared" si="1540"/>
        <v>0</v>
      </c>
      <c r="CF104" s="392">
        <f t="shared" si="2010"/>
        <v>0</v>
      </c>
      <c r="CG104" s="394">
        <f t="shared" si="1541"/>
        <v>0</v>
      </c>
      <c r="CH104" s="394">
        <f t="shared" si="2011"/>
        <v>0</v>
      </c>
      <c r="CI104" s="395" t="s">
        <v>96</v>
      </c>
      <c r="CJ104" s="599">
        <f t="shared" si="1542"/>
        <v>0</v>
      </c>
      <c r="CK104" s="395"/>
      <c r="CL104" s="361"/>
      <c r="CM104" s="361">
        <f t="shared" si="1246"/>
        <v>0</v>
      </c>
      <c r="CN104" s="361">
        <f t="shared" si="1247"/>
        <v>0</v>
      </c>
      <c r="CO104" s="361">
        <v>94</v>
      </c>
      <c r="CP104" s="110">
        <f t="shared" si="2012"/>
        <v>94.44</v>
      </c>
      <c r="CQ104" s="110">
        <f t="shared" si="1543"/>
        <v>0</v>
      </c>
      <c r="CR104" s="367"/>
      <c r="CS104" s="367"/>
      <c r="CT104" s="396">
        <f t="shared" si="2042"/>
        <v>96.81</v>
      </c>
      <c r="CV104" s="399">
        <f t="shared" si="2055"/>
        <v>0</v>
      </c>
      <c r="CW104" s="367"/>
      <c r="CX104" s="111">
        <f t="shared" si="2043"/>
        <v>5.9250000000000115E-2</v>
      </c>
      <c r="CY104" s="367"/>
      <c r="CZ104" s="396">
        <f t="shared" si="2013"/>
        <v>205.83000000000021</v>
      </c>
      <c r="DA104" s="367"/>
      <c r="DB104" s="103">
        <f t="shared" si="1544"/>
        <v>0</v>
      </c>
      <c r="DC104" s="103">
        <f t="shared" si="1545"/>
        <v>98.938999999999993</v>
      </c>
      <c r="DD104" s="103">
        <f t="shared" si="1546"/>
        <v>98.938999999999993</v>
      </c>
      <c r="DE104" s="103">
        <f t="shared" si="1248"/>
        <v>0</v>
      </c>
      <c r="DF104" s="105">
        <f t="shared" si="1249"/>
        <v>0</v>
      </c>
      <c r="DG104" s="102">
        <f t="shared" si="1547"/>
        <v>0</v>
      </c>
      <c r="DH104" s="105">
        <f t="shared" si="1548"/>
        <v>0</v>
      </c>
      <c r="DI104" s="105">
        <f t="shared" si="1250"/>
        <v>0</v>
      </c>
      <c r="DJ104" s="111">
        <f t="shared" si="1251"/>
        <v>0</v>
      </c>
      <c r="DK104" s="401">
        <f t="shared" si="1549"/>
        <v>0</v>
      </c>
      <c r="DL104" s="111">
        <f t="shared" si="1550"/>
        <v>0</v>
      </c>
      <c r="DO104" s="403">
        <f t="shared" si="1551"/>
        <v>0</v>
      </c>
      <c r="DP104" s="403">
        <f t="shared" si="1552"/>
        <v>0</v>
      </c>
      <c r="DQ104" s="111">
        <f t="shared" si="2050"/>
        <v>0</v>
      </c>
      <c r="DR104" s="113">
        <f t="shared" si="1206"/>
        <v>0</v>
      </c>
      <c r="DS104" s="111">
        <f t="shared" si="1553"/>
        <v>0</v>
      </c>
      <c r="DT104" s="105">
        <f t="shared" si="1554"/>
        <v>0</v>
      </c>
      <c r="DU104" s="105">
        <f t="shared" si="1555"/>
        <v>0</v>
      </c>
      <c r="DV104" s="105">
        <f t="shared" si="2051"/>
        <v>0</v>
      </c>
      <c r="DW104" s="105">
        <f t="shared" si="2014"/>
        <v>0</v>
      </c>
      <c r="DX104" s="105">
        <f t="shared" si="1556"/>
        <v>0</v>
      </c>
      <c r="DZ104" s="105">
        <f t="shared" si="1557"/>
        <v>400</v>
      </c>
      <c r="EA104" s="105">
        <f t="shared" si="1558"/>
        <v>1600</v>
      </c>
      <c r="EB104" s="105">
        <f t="shared" si="1559"/>
        <v>3600</v>
      </c>
      <c r="EC104" s="105">
        <f t="shared" si="1560"/>
        <v>6400</v>
      </c>
      <c r="ED104" s="105">
        <f t="shared" si="1561"/>
        <v>10000</v>
      </c>
      <c r="EF104" s="105">
        <f t="shared" si="1233"/>
        <v>0</v>
      </c>
      <c r="EH104" s="105">
        <f t="shared" si="1222"/>
        <v>0</v>
      </c>
      <c r="EI104" s="105">
        <f t="shared" si="1562"/>
        <v>0</v>
      </c>
      <c r="EJ104" s="105">
        <f t="shared" si="1223"/>
        <v>0</v>
      </c>
      <c r="EL104" s="105">
        <f t="shared" si="2044"/>
        <v>0</v>
      </c>
      <c r="EM104" s="105">
        <f t="shared" si="1563"/>
        <v>0</v>
      </c>
      <c r="EN104" s="105">
        <f t="shared" si="1564"/>
        <v>0</v>
      </c>
      <c r="EO104" s="105">
        <f t="shared" si="1565"/>
        <v>0</v>
      </c>
      <c r="EP104" s="105">
        <f t="shared" si="1566"/>
        <v>0</v>
      </c>
      <c r="ER104" s="105">
        <f t="shared" si="1215"/>
        <v>0</v>
      </c>
      <c r="ES104" s="105">
        <f t="shared" si="1216"/>
        <v>0</v>
      </c>
      <c r="ET104" s="105">
        <f t="shared" si="1217"/>
        <v>0</v>
      </c>
      <c r="EU104" s="105">
        <f t="shared" si="1218"/>
        <v>0</v>
      </c>
      <c r="EV104" s="94">
        <f t="shared" si="1219"/>
        <v>0</v>
      </c>
      <c r="EW104" s="94">
        <f t="shared" si="1220"/>
        <v>0</v>
      </c>
      <c r="EX104" s="94">
        <f t="shared" si="1221"/>
        <v>0</v>
      </c>
      <c r="EZ104" s="94">
        <f t="shared" si="1224"/>
        <v>0</v>
      </c>
      <c r="FA104" s="94">
        <f t="shared" si="1225"/>
        <v>0</v>
      </c>
      <c r="FB104" s="94">
        <f t="shared" si="1226"/>
        <v>0</v>
      </c>
      <c r="FC104" s="94">
        <f t="shared" si="1227"/>
        <v>0</v>
      </c>
      <c r="FD104" s="94">
        <f t="shared" si="1228"/>
        <v>0</v>
      </c>
      <c r="FE104" s="94">
        <f t="shared" si="1229"/>
        <v>0</v>
      </c>
      <c r="FF104" s="94">
        <f t="shared" si="1230"/>
        <v>0</v>
      </c>
      <c r="FG104" s="94">
        <f t="shared" si="1231"/>
        <v>0</v>
      </c>
      <c r="FH104" s="94">
        <f t="shared" si="1232"/>
        <v>0</v>
      </c>
      <c r="FI104" s="369">
        <f t="shared" si="1252"/>
        <v>0</v>
      </c>
      <c r="FJ104" s="102">
        <f t="shared" si="1567"/>
        <v>0</v>
      </c>
      <c r="FK104" s="102">
        <f t="shared" si="1568"/>
        <v>0</v>
      </c>
      <c r="FL104" s="102">
        <f t="shared" si="1253"/>
        <v>0</v>
      </c>
      <c r="FM104" s="370">
        <f t="shared" si="1254"/>
        <v>0</v>
      </c>
      <c r="FN104" s="370">
        <f t="shared" si="1255"/>
        <v>0</v>
      </c>
      <c r="FO104" s="370">
        <f t="shared" si="1255"/>
        <v>0</v>
      </c>
      <c r="FP104" s="370">
        <f t="shared" si="1255"/>
        <v>0</v>
      </c>
      <c r="FQ104" s="370">
        <f t="shared" si="1256"/>
        <v>0</v>
      </c>
      <c r="FR104" s="370">
        <f t="shared" si="1569"/>
        <v>0</v>
      </c>
      <c r="FS104" s="370">
        <f t="shared" si="1214"/>
        <v>0</v>
      </c>
      <c r="FT104" s="370">
        <f t="shared" si="1214"/>
        <v>0</v>
      </c>
      <c r="FU104" s="370">
        <f t="shared" si="1214"/>
        <v>0</v>
      </c>
      <c r="FV104" s="370">
        <f t="shared" si="1214"/>
        <v>0</v>
      </c>
      <c r="FW104" s="370">
        <f t="shared" si="1214"/>
        <v>0</v>
      </c>
      <c r="FX104" s="370">
        <f t="shared" si="1570"/>
        <v>0</v>
      </c>
      <c r="FY104" s="371">
        <f t="shared" si="1257"/>
        <v>0</v>
      </c>
      <c r="FZ104" s="371">
        <f t="shared" si="1210"/>
        <v>0</v>
      </c>
      <c r="GA104" s="371">
        <f t="shared" si="1210"/>
        <v>0</v>
      </c>
      <c r="GB104" s="371">
        <f t="shared" si="1210"/>
        <v>0</v>
      </c>
      <c r="GC104" s="371">
        <f t="shared" si="1207"/>
        <v>0</v>
      </c>
      <c r="GD104" s="371">
        <f t="shared" si="1207"/>
        <v>0</v>
      </c>
      <c r="GE104" s="371">
        <f t="shared" si="1207"/>
        <v>0</v>
      </c>
      <c r="GF104" s="371">
        <f t="shared" si="1207"/>
        <v>0</v>
      </c>
      <c r="GG104" s="371">
        <f t="shared" si="1258"/>
        <v>0</v>
      </c>
      <c r="GH104" s="371">
        <f t="shared" si="1259"/>
        <v>0</v>
      </c>
      <c r="GI104" s="371">
        <f t="shared" si="2069"/>
        <v>0</v>
      </c>
      <c r="GJ104" s="371">
        <f t="shared" si="2069"/>
        <v>0</v>
      </c>
      <c r="GK104" s="371">
        <f t="shared" si="2069"/>
        <v>0</v>
      </c>
      <c r="GL104" s="371">
        <f t="shared" si="2069"/>
        <v>0</v>
      </c>
      <c r="GM104" s="371">
        <f t="shared" si="1260"/>
        <v>0</v>
      </c>
      <c r="GN104" s="371">
        <f t="shared" si="1260"/>
        <v>0</v>
      </c>
      <c r="GO104" s="371">
        <f t="shared" si="1260"/>
        <v>0</v>
      </c>
      <c r="GP104" s="371">
        <f t="shared" si="1260"/>
        <v>0</v>
      </c>
      <c r="GQ104" s="371">
        <f t="shared" si="1260"/>
        <v>0</v>
      </c>
      <c r="GR104" s="371">
        <f t="shared" si="1261"/>
        <v>0</v>
      </c>
      <c r="GS104" s="371">
        <f t="shared" si="1262"/>
        <v>0</v>
      </c>
      <c r="GT104" s="102">
        <f t="shared" si="1571"/>
        <v>0</v>
      </c>
      <c r="GU104" s="94">
        <f t="shared" si="2015"/>
        <v>0</v>
      </c>
      <c r="GV104" s="94">
        <f t="shared" si="2016"/>
        <v>0</v>
      </c>
      <c r="GW104" s="372">
        <f t="shared" si="1572"/>
        <v>0</v>
      </c>
      <c r="GX104" s="372">
        <f t="shared" si="1573"/>
        <v>0</v>
      </c>
      <c r="GY104" s="372">
        <f t="shared" si="1574"/>
        <v>0</v>
      </c>
      <c r="HA104" s="94">
        <v>94</v>
      </c>
      <c r="HB104" s="105">
        <f t="shared" si="1263"/>
        <v>0</v>
      </c>
      <c r="HC104" s="94">
        <f t="shared" si="2045"/>
        <v>0</v>
      </c>
      <c r="HD104" s="94">
        <f t="shared" si="1575"/>
        <v>0</v>
      </c>
      <c r="HE104" s="93">
        <f t="shared" si="1264"/>
        <v>0</v>
      </c>
      <c r="HF104" s="93">
        <f t="shared" si="1265"/>
        <v>0</v>
      </c>
      <c r="HG104" s="94">
        <f t="shared" si="2017"/>
        <v>0</v>
      </c>
      <c r="HH104" s="120">
        <f t="shared" si="2018"/>
        <v>0</v>
      </c>
      <c r="HI104" s="93">
        <f t="shared" si="2019"/>
        <v>0</v>
      </c>
      <c r="HJ104" s="120">
        <f t="shared" si="1266"/>
        <v>0</v>
      </c>
      <c r="HK104" s="151">
        <f t="shared" si="1267"/>
        <v>0</v>
      </c>
      <c r="HM104" s="376">
        <f t="shared" si="1576"/>
        <v>0</v>
      </c>
      <c r="HN104" s="189">
        <f t="shared" si="1577"/>
        <v>0</v>
      </c>
      <c r="HO104" s="189" t="str">
        <f t="shared" si="1578"/>
        <v>.00000000000</v>
      </c>
      <c r="HP104" s="189">
        <f t="shared" si="1579"/>
        <v>0</v>
      </c>
      <c r="HQ104" s="189">
        <f t="shared" si="1580"/>
        <v>0</v>
      </c>
      <c r="HR104" s="377" t="str">
        <f t="shared" si="1581"/>
        <v>.00000000000</v>
      </c>
      <c r="HT104" s="376">
        <f t="shared" si="1582"/>
        <v>0</v>
      </c>
      <c r="HU104" s="189">
        <f t="shared" si="1583"/>
        <v>0</v>
      </c>
      <c r="HV104" s="189" t="str">
        <f t="shared" si="1584"/>
        <v>.00000000000</v>
      </c>
      <c r="HW104" s="189">
        <f t="shared" si="1268"/>
        <v>2.5</v>
      </c>
      <c r="HX104" s="189">
        <f t="shared" si="1585"/>
        <v>2</v>
      </c>
      <c r="HY104" s="377" t="str">
        <f t="shared" si="1586"/>
        <v>.50000000000</v>
      </c>
      <c r="IA104" s="94">
        <f t="shared" si="1269"/>
        <v>0</v>
      </c>
      <c r="IB104" s="94">
        <f t="shared" si="1270"/>
        <v>0</v>
      </c>
      <c r="IC104" s="94">
        <f t="shared" si="1587"/>
        <v>0</v>
      </c>
      <c r="ID104" s="94">
        <f t="shared" si="1588"/>
        <v>0</v>
      </c>
      <c r="IE104" s="94">
        <f t="shared" si="1589"/>
        <v>0</v>
      </c>
      <c r="IF104" s="94" t="str">
        <f t="shared" si="1590"/>
        <v>.00000000000</v>
      </c>
      <c r="IG104" s="94">
        <f t="shared" si="1271"/>
        <v>0</v>
      </c>
      <c r="IH104" s="94">
        <f t="shared" si="1591"/>
        <v>0</v>
      </c>
      <c r="II104" s="94" t="str">
        <f t="shared" si="1592"/>
        <v>.00000000000</v>
      </c>
      <c r="IJ104" s="94">
        <f t="shared" si="1272"/>
        <v>0</v>
      </c>
      <c r="IL104" s="376">
        <f t="shared" si="1593"/>
        <v>0</v>
      </c>
      <c r="IM104" s="189">
        <f t="shared" si="1594"/>
        <v>0</v>
      </c>
      <c r="IN104" s="189" t="str">
        <f t="shared" si="1595"/>
        <v>.00000000000</v>
      </c>
      <c r="IO104" s="189">
        <f t="shared" si="1273"/>
        <v>0</v>
      </c>
      <c r="IP104" s="189">
        <f t="shared" si="1596"/>
        <v>0</v>
      </c>
      <c r="IQ104" s="377" t="str">
        <f t="shared" si="1597"/>
        <v>.00000000000</v>
      </c>
      <c r="IR104" s="105">
        <f t="shared" si="1274"/>
        <v>0</v>
      </c>
      <c r="IT104" s="599">
        <f t="shared" si="1598"/>
        <v>0</v>
      </c>
      <c r="IU104" s="601">
        <f t="shared" si="1275"/>
        <v>0</v>
      </c>
      <c r="IV104" s="518">
        <f t="shared" si="1599"/>
        <v>0</v>
      </c>
      <c r="IW104" s="518">
        <f t="shared" si="1600"/>
        <v>0</v>
      </c>
      <c r="IX104" s="507">
        <f t="shared" si="1276"/>
        <v>0</v>
      </c>
      <c r="IY104" s="518">
        <f t="shared" si="1601"/>
        <v>0</v>
      </c>
      <c r="IZ104" s="518">
        <f t="shared" si="1602"/>
        <v>0</v>
      </c>
      <c r="JA104" s="519">
        <f t="shared" si="1603"/>
        <v>0</v>
      </c>
      <c r="JB104" s="100">
        <f t="shared" si="1604"/>
        <v>0</v>
      </c>
      <c r="JC104" s="514">
        <f t="shared" si="1605"/>
        <v>0</v>
      </c>
      <c r="JD104" s="519">
        <f t="shared" si="1606"/>
        <v>0</v>
      </c>
      <c r="JE104" s="672">
        <f t="shared" si="1607"/>
        <v>0</v>
      </c>
      <c r="JF104" s="677" t="s">
        <v>838</v>
      </c>
      <c r="JG104" s="671" t="s">
        <v>838</v>
      </c>
      <c r="JH104" s="671" t="s">
        <v>838</v>
      </c>
      <c r="JI104" s="671" t="s">
        <v>838</v>
      </c>
      <c r="JJ104" s="671" t="s">
        <v>838</v>
      </c>
      <c r="JK104" s="671" t="s">
        <v>838</v>
      </c>
      <c r="JL104" s="671" t="s">
        <v>838</v>
      </c>
      <c r="JM104" s="671" t="s">
        <v>838</v>
      </c>
      <c r="JN104" s="671" t="s">
        <v>838</v>
      </c>
      <c r="JO104" s="671" t="s">
        <v>838</v>
      </c>
      <c r="JP104" s="671" t="s">
        <v>838</v>
      </c>
      <c r="JQ104" s="671" t="s">
        <v>838</v>
      </c>
      <c r="JR104" s="671" t="s">
        <v>838</v>
      </c>
      <c r="JS104" s="671" t="s">
        <v>838</v>
      </c>
      <c r="JT104" s="671" t="s">
        <v>838</v>
      </c>
      <c r="JU104" s="671" t="s">
        <v>838</v>
      </c>
      <c r="JV104" s="671" t="s">
        <v>838</v>
      </c>
      <c r="JW104" s="671" t="s">
        <v>838</v>
      </c>
      <c r="JX104" s="671" t="s">
        <v>838</v>
      </c>
      <c r="JY104" s="671" t="s">
        <v>838</v>
      </c>
      <c r="JZ104" s="671" t="s">
        <v>838</v>
      </c>
      <c r="KA104" s="678" t="s">
        <v>838</v>
      </c>
      <c r="KB104" s="678" t="s">
        <v>838</v>
      </c>
      <c r="KC104" s="678" t="s">
        <v>838</v>
      </c>
      <c r="KD104" s="678" t="s">
        <v>838</v>
      </c>
      <c r="KE104" s="678" t="s">
        <v>838</v>
      </c>
      <c r="KF104" s="678" t="s">
        <v>838</v>
      </c>
      <c r="KG104" s="678" t="s">
        <v>838</v>
      </c>
      <c r="KH104" s="678" t="s">
        <v>838</v>
      </c>
      <c r="KI104" s="678" t="s">
        <v>838</v>
      </c>
      <c r="KJ104" s="678" t="s">
        <v>838</v>
      </c>
      <c r="KK104" s="678" t="s">
        <v>838</v>
      </c>
      <c r="KL104" s="678" t="s">
        <v>838</v>
      </c>
      <c r="KM104" s="678" t="s">
        <v>838</v>
      </c>
      <c r="KN104" s="678" t="s">
        <v>838</v>
      </c>
      <c r="KO104" s="678" t="s">
        <v>838</v>
      </c>
      <c r="KP104" s="678" t="s">
        <v>838</v>
      </c>
      <c r="KQ104" s="678" t="s">
        <v>838</v>
      </c>
      <c r="KR104" s="678" t="s">
        <v>838</v>
      </c>
      <c r="KS104" s="678" t="s">
        <v>838</v>
      </c>
      <c r="KT104" s="678" t="s">
        <v>838</v>
      </c>
      <c r="KU104" s="678" t="s">
        <v>838</v>
      </c>
      <c r="KV104" s="686"/>
      <c r="KW104" s="686"/>
      <c r="KX104" s="529"/>
      <c r="KY104" s="529"/>
      <c r="KZ104" s="529"/>
      <c r="LA104" s="529"/>
      <c r="LB104" s="529"/>
      <c r="LC104" s="529"/>
      <c r="LD104" s="529"/>
      <c r="LE104" s="529"/>
      <c r="LF104" s="529"/>
      <c r="LG104" s="529"/>
      <c r="LH104" s="529"/>
      <c r="LI104" s="529"/>
      <c r="LJ104" s="529"/>
      <c r="LK104" s="529"/>
      <c r="LL104" s="529"/>
      <c r="LM104" s="529"/>
      <c r="LN104" s="529"/>
      <c r="LO104" s="529"/>
      <c r="LP104" s="529"/>
      <c r="LQ104" s="529"/>
      <c r="LR104" s="529"/>
      <c r="LS104" s="529"/>
      <c r="LT104" s="250"/>
      <c r="LU104" s="529"/>
      <c r="LV104" s="529"/>
      <c r="LW104" s="529"/>
      <c r="LX104" s="529"/>
      <c r="LY104" s="529"/>
      <c r="LZ104" s="529"/>
      <c r="MA104" s="529"/>
      <c r="MB104" s="529"/>
      <c r="MC104" s="529"/>
      <c r="MD104" s="529"/>
      <c r="ME104" s="529"/>
      <c r="MF104" s="529"/>
      <c r="MG104" s="529"/>
      <c r="MH104" s="529"/>
      <c r="MI104" s="529"/>
      <c r="MJ104" s="529"/>
      <c r="MK104" s="529"/>
      <c r="ML104" s="529"/>
      <c r="MM104" s="529"/>
      <c r="MN104" s="529"/>
      <c r="MO104" s="529"/>
      <c r="MP104" s="529"/>
      <c r="MQ104" s="529"/>
      <c r="MR104" s="529"/>
      <c r="MS104" s="529"/>
      <c r="MT104" s="529"/>
      <c r="MU104" s="529"/>
      <c r="MV104" s="529"/>
      <c r="MW104" s="529"/>
      <c r="MX104" s="529"/>
      <c r="MY104" s="529"/>
      <c r="MZ104" s="529"/>
      <c r="NA104" s="529"/>
      <c r="NB104" s="529"/>
      <c r="NC104" s="529"/>
      <c r="ND104" s="529"/>
      <c r="NE104" s="529"/>
      <c r="NF104" s="529"/>
      <c r="NG104" s="529"/>
      <c r="NH104" s="529"/>
      <c r="NI104" s="529"/>
      <c r="NJ104" s="529"/>
      <c r="NK104" s="529"/>
      <c r="NL104" s="529"/>
      <c r="NM104" s="529"/>
      <c r="NN104" s="529"/>
      <c r="NO104" s="529"/>
      <c r="NP104" s="529"/>
      <c r="NQ104" s="529"/>
      <c r="NR104" s="529"/>
      <c r="NS104" s="529"/>
      <c r="NT104" s="529"/>
      <c r="NU104" s="529"/>
      <c r="NV104" s="379">
        <f t="shared" si="1277"/>
        <v>0</v>
      </c>
      <c r="NW104" s="100">
        <f t="shared" si="2020"/>
        <v>0</v>
      </c>
      <c r="NX104" s="189">
        <f t="shared" si="2021"/>
        <v>0</v>
      </c>
      <c r="NY104" s="189">
        <f t="shared" si="2022"/>
        <v>0</v>
      </c>
      <c r="NZ104" s="189">
        <f t="shared" si="1278"/>
        <v>910.40000000000009</v>
      </c>
      <c r="OA104" s="189">
        <f t="shared" si="2023"/>
        <v>0</v>
      </c>
      <c r="OB104" s="377">
        <f t="shared" si="2024"/>
        <v>0</v>
      </c>
      <c r="OC104" s="105">
        <f t="shared" si="2046"/>
        <v>0</v>
      </c>
      <c r="OE104" s="376">
        <f t="shared" si="1279"/>
        <v>0</v>
      </c>
      <c r="OF104" s="189">
        <f t="shared" si="1280"/>
        <v>0</v>
      </c>
      <c r="OG104" s="189">
        <f t="shared" si="1281"/>
        <v>0</v>
      </c>
      <c r="OH104" s="189">
        <f t="shared" si="1282"/>
        <v>0</v>
      </c>
      <c r="OI104" s="189">
        <f t="shared" si="1283"/>
        <v>0</v>
      </c>
      <c r="OJ104" s="377">
        <f t="shared" si="1284"/>
        <v>0</v>
      </c>
      <c r="OK104" s="94">
        <f t="shared" si="1608"/>
        <v>0</v>
      </c>
      <c r="OM104" s="94">
        <f t="shared" si="1609"/>
        <v>0</v>
      </c>
      <c r="ON104" s="189">
        <f t="shared" si="1610"/>
        <v>0</v>
      </c>
      <c r="OO104" s="189" t="str">
        <f t="shared" si="1611"/>
        <v>.00000000000</v>
      </c>
      <c r="OP104" s="189">
        <f t="shared" si="1285"/>
        <v>0</v>
      </c>
      <c r="OQ104" s="189">
        <f t="shared" si="1612"/>
        <v>0</v>
      </c>
      <c r="OR104" s="94" t="str">
        <f t="shared" si="1613"/>
        <v>.00000000000</v>
      </c>
      <c r="OS104" s="94">
        <f t="shared" si="1614"/>
        <v>0</v>
      </c>
      <c r="OU104" s="94">
        <f t="shared" si="1615"/>
        <v>0</v>
      </c>
      <c r="OV104" s="189">
        <f t="shared" si="1616"/>
        <v>0</v>
      </c>
      <c r="OW104" s="189" t="str">
        <f t="shared" si="1617"/>
        <v>.00000000000</v>
      </c>
      <c r="OX104" s="189">
        <f t="shared" si="1286"/>
        <v>900.40000000000009</v>
      </c>
      <c r="OY104" s="189">
        <f t="shared" si="1618"/>
        <v>900</v>
      </c>
      <c r="OZ104" s="94" t="str">
        <f t="shared" si="1619"/>
        <v>.40000000000</v>
      </c>
      <c r="PA104" s="94">
        <f t="shared" si="1620"/>
        <v>0</v>
      </c>
      <c r="PC104" s="94">
        <f t="shared" si="1287"/>
        <v>0</v>
      </c>
      <c r="PD104" s="189">
        <f t="shared" si="1288"/>
        <v>0</v>
      </c>
      <c r="PE104" s="189">
        <f t="shared" si="1289"/>
        <v>0</v>
      </c>
      <c r="PF104" s="189">
        <f t="shared" si="1290"/>
        <v>0</v>
      </c>
      <c r="PG104" s="189">
        <f t="shared" si="1291"/>
        <v>0</v>
      </c>
      <c r="PH104" s="94">
        <f t="shared" si="1292"/>
        <v>0</v>
      </c>
      <c r="PI104" s="94">
        <f t="shared" si="1621"/>
        <v>0</v>
      </c>
      <c r="PK104" s="105">
        <f t="shared" si="1293"/>
        <v>0</v>
      </c>
      <c r="PL104" s="121">
        <f t="shared" si="1294"/>
        <v>0</v>
      </c>
      <c r="PM104" s="121">
        <f t="shared" si="1622"/>
        <v>0</v>
      </c>
      <c r="PN104" s="121">
        <f t="shared" si="1295"/>
        <v>0</v>
      </c>
      <c r="PO104" s="121">
        <f t="shared" si="1296"/>
        <v>0</v>
      </c>
      <c r="PP104" s="121">
        <f t="shared" si="1623"/>
        <v>0</v>
      </c>
      <c r="PQ104" s="121">
        <f t="shared" si="1297"/>
        <v>0</v>
      </c>
      <c r="PS104" s="121">
        <f t="shared" si="2025"/>
        <v>0</v>
      </c>
      <c r="PT104" s="121">
        <f t="shared" si="1624"/>
        <v>0</v>
      </c>
      <c r="PU104" s="121">
        <f t="shared" si="1298"/>
        <v>0</v>
      </c>
      <c r="PV104" s="121">
        <f t="shared" si="1299"/>
        <v>0</v>
      </c>
      <c r="PW104" s="121">
        <f t="shared" si="1625"/>
        <v>0</v>
      </c>
      <c r="PX104" s="121">
        <f t="shared" si="1300"/>
        <v>0</v>
      </c>
      <c r="PY104" s="299" t="str">
        <f t="shared" si="1626"/>
        <v>-</v>
      </c>
      <c r="QA104" s="94">
        <f t="shared" si="2026"/>
        <v>0</v>
      </c>
      <c r="QB104" s="121">
        <f t="shared" si="2027"/>
        <v>0</v>
      </c>
      <c r="QC104" s="121">
        <f t="shared" si="1627"/>
        <v>0</v>
      </c>
      <c r="QE104" s="383">
        <v>95</v>
      </c>
      <c r="QF104" s="121">
        <f t="shared" si="1301"/>
        <v>0</v>
      </c>
      <c r="QG104" s="121">
        <f t="shared" si="1628"/>
        <v>0</v>
      </c>
      <c r="QH104" s="121" t="str">
        <f t="shared" si="1629"/>
        <v>.00000000000</v>
      </c>
      <c r="QI104" s="121">
        <f t="shared" si="1302"/>
        <v>0</v>
      </c>
      <c r="QJ104" s="121">
        <f t="shared" si="1630"/>
        <v>0</v>
      </c>
      <c r="QK104" s="121" t="str">
        <f t="shared" si="1631"/>
        <v>.00000000000</v>
      </c>
      <c r="QM104" s="121">
        <f t="shared" si="1632"/>
        <v>9999999999</v>
      </c>
      <c r="QO104" s="100" t="s">
        <v>570</v>
      </c>
      <c r="QP104" s="530">
        <v>2</v>
      </c>
      <c r="QQ104" s="123" t="s">
        <v>331</v>
      </c>
      <c r="QT104" s="124">
        <f t="shared" si="2052"/>
        <v>9999999999999</v>
      </c>
      <c r="QU104" s="124">
        <f t="shared" si="2052"/>
        <v>9999999999999</v>
      </c>
      <c r="QV104" s="124">
        <f t="shared" si="2052"/>
        <v>9999999999999</v>
      </c>
      <c r="QW104" s="124">
        <f t="shared" si="2047"/>
        <v>9999999999999</v>
      </c>
      <c r="QX104" s="507">
        <f t="shared" si="2053"/>
        <v>0</v>
      </c>
      <c r="QY104" s="457">
        <f t="shared" si="2048"/>
        <v>0</v>
      </c>
      <c r="QZ104" s="457">
        <f t="shared" si="2049"/>
        <v>0</v>
      </c>
      <c r="RA104" s="457">
        <f t="shared" si="2054"/>
        <v>0</v>
      </c>
      <c r="RI104" s="507">
        <f t="shared" si="1633"/>
        <v>0</v>
      </c>
      <c r="RJ104" s="795">
        <f t="shared" si="1634"/>
        <v>0</v>
      </c>
      <c r="RK104" s="518" t="str">
        <f t="shared" si="1635"/>
        <v>.00000000000</v>
      </c>
      <c r="RL104" s="511">
        <f t="shared" si="1636"/>
        <v>930</v>
      </c>
      <c r="RM104" s="795">
        <f t="shared" si="1637"/>
        <v>930</v>
      </c>
      <c r="RN104" s="518" t="str">
        <f t="shared" si="1638"/>
        <v>.00000000000</v>
      </c>
      <c r="RO104" s="507">
        <f t="shared" si="1639"/>
        <v>0</v>
      </c>
      <c r="RP104" s="795">
        <f t="shared" si="1640"/>
        <v>0</v>
      </c>
      <c r="RQ104" s="518" t="str">
        <f t="shared" si="1641"/>
        <v>.00000000000</v>
      </c>
      <c r="RR104" s="511">
        <f t="shared" si="1642"/>
        <v>1020</v>
      </c>
      <c r="RS104" s="795">
        <f t="shared" si="1643"/>
        <v>1020</v>
      </c>
      <c r="RT104" s="518" t="str">
        <f t="shared" si="1644"/>
        <v>.00000000000</v>
      </c>
      <c r="RZ104" s="131">
        <f t="shared" si="1303"/>
        <v>0</v>
      </c>
      <c r="SA104" s="124">
        <f t="shared" si="1645"/>
        <v>0</v>
      </c>
      <c r="SB104" s="121" t="str">
        <f t="shared" si="1646"/>
        <v>.00000000000</v>
      </c>
      <c r="SC104" s="120">
        <f t="shared" si="1304"/>
        <v>0</v>
      </c>
      <c r="SD104" s="124">
        <f t="shared" si="1647"/>
        <v>0</v>
      </c>
      <c r="SE104" s="121" t="str">
        <f t="shared" si="1648"/>
        <v>.00000000000</v>
      </c>
      <c r="SF104" s="131">
        <f t="shared" si="1305"/>
        <v>0</v>
      </c>
      <c r="SG104" s="124">
        <f t="shared" si="1649"/>
        <v>0</v>
      </c>
      <c r="SH104" s="121" t="str">
        <f t="shared" si="1650"/>
        <v>.00000000000</v>
      </c>
      <c r="SI104" s="120">
        <f t="shared" si="1306"/>
        <v>0</v>
      </c>
      <c r="SJ104" s="124">
        <f t="shared" si="1651"/>
        <v>0</v>
      </c>
      <c r="SK104" s="121" t="str">
        <f t="shared" si="1652"/>
        <v>.00000000000</v>
      </c>
      <c r="SM104" s="131">
        <f t="shared" si="1307"/>
        <v>0</v>
      </c>
      <c r="SN104" s="124">
        <f t="shared" si="1653"/>
        <v>0</v>
      </c>
      <c r="SO104" s="121" t="str">
        <f t="shared" si="1654"/>
        <v>.00000000000</v>
      </c>
      <c r="SP104" s="120">
        <f t="shared" si="1308"/>
        <v>0</v>
      </c>
      <c r="SQ104" s="124">
        <f t="shared" si="1655"/>
        <v>0</v>
      </c>
      <c r="SR104" s="121" t="str">
        <f t="shared" si="1656"/>
        <v>.00000000000</v>
      </c>
      <c r="SS104" s="121">
        <f t="shared" si="1309"/>
        <v>0</v>
      </c>
      <c r="SU104" s="94">
        <f t="shared" si="2028"/>
        <v>-1</v>
      </c>
      <c r="SV104" s="121">
        <f t="shared" si="2029"/>
        <v>-1</v>
      </c>
      <c r="SW104" s="121" t="str">
        <f t="shared" si="1657"/>
        <v>.00000000000</v>
      </c>
      <c r="SX104" s="94">
        <f t="shared" si="2030"/>
        <v>1870</v>
      </c>
      <c r="SY104" s="121">
        <f t="shared" si="2031"/>
        <v>1870</v>
      </c>
      <c r="SZ104" s="121" t="str">
        <f t="shared" si="1658"/>
        <v>.00000000000</v>
      </c>
      <c r="TA104" s="94" t="str">
        <f t="shared" si="1659"/>
        <v>187,000</v>
      </c>
      <c r="TB104" s="94">
        <v>95</v>
      </c>
      <c r="TC104" s="94">
        <f t="shared" si="1660"/>
        <v>0</v>
      </c>
      <c r="TE104" s="121">
        <f t="shared" si="1661"/>
        <v>0</v>
      </c>
      <c r="TF104" s="121">
        <f t="shared" si="1662"/>
        <v>0</v>
      </c>
      <c r="TG104" s="121" t="str">
        <f t="shared" si="2063"/>
        <v>.00000000000</v>
      </c>
      <c r="TH104" s="121">
        <f t="shared" si="1310"/>
        <v>7</v>
      </c>
      <c r="TI104" s="121">
        <f t="shared" si="2064"/>
        <v>7</v>
      </c>
      <c r="TJ104" s="121" t="str">
        <f t="shared" si="2065"/>
        <v>.00000000000</v>
      </c>
      <c r="TK104" s="94">
        <f t="shared" si="2032"/>
        <v>0</v>
      </c>
      <c r="TL104" s="94">
        <v>95</v>
      </c>
      <c r="TM104" s="94">
        <f t="shared" si="1311"/>
        <v>0</v>
      </c>
      <c r="TO104" s="121">
        <f t="shared" si="1663"/>
        <v>0</v>
      </c>
      <c r="TP104" s="121">
        <f t="shared" si="1664"/>
        <v>0</v>
      </c>
      <c r="TQ104" s="121" t="str">
        <f t="shared" si="1665"/>
        <v>.00000000000</v>
      </c>
      <c r="TR104" s="121">
        <f t="shared" si="1312"/>
        <v>928</v>
      </c>
      <c r="TS104" s="121">
        <f t="shared" si="1666"/>
        <v>928</v>
      </c>
      <c r="TT104" s="121" t="str">
        <f t="shared" si="1667"/>
        <v>.00000000000</v>
      </c>
      <c r="TU104" s="94">
        <f t="shared" si="1668"/>
        <v>0</v>
      </c>
      <c r="TW104" s="105">
        <f t="shared" si="1669"/>
        <v>-9.4500000004499998E-2</v>
      </c>
      <c r="TX104" s="105">
        <f t="shared" si="1670"/>
        <v>0</v>
      </c>
      <c r="TY104" s="105">
        <f t="shared" si="1671"/>
        <v>-9.4500000004499998E-2</v>
      </c>
      <c r="TZ104" s="105">
        <f t="shared" si="1672"/>
        <v>0</v>
      </c>
      <c r="UA104" s="105">
        <f t="shared" si="1673"/>
        <v>0</v>
      </c>
      <c r="UB104" s="105">
        <f t="shared" si="1674"/>
        <v>0</v>
      </c>
      <c r="UC104" s="105">
        <f t="shared" si="1313"/>
        <v>0</v>
      </c>
      <c r="UD104" s="105">
        <f t="shared" si="1314"/>
        <v>0</v>
      </c>
      <c r="UE104" s="105">
        <f t="shared" si="1315"/>
        <v>0</v>
      </c>
      <c r="UF104" s="105">
        <f t="shared" si="1675"/>
        <v>0</v>
      </c>
      <c r="UG104" s="105">
        <f t="shared" si="1675"/>
        <v>0</v>
      </c>
      <c r="UH104" s="105">
        <f t="shared" si="1675"/>
        <v>0</v>
      </c>
      <c r="UI104" s="105">
        <f>UI103</f>
        <v>0</v>
      </c>
      <c r="UK104" s="105">
        <f t="shared" si="1316"/>
        <v>365.55000000255001</v>
      </c>
      <c r="UL104" s="102">
        <f t="shared" si="1676"/>
        <v>365</v>
      </c>
      <c r="UM104" s="105" t="str">
        <f t="shared" si="1677"/>
        <v>.55000000255</v>
      </c>
      <c r="UN104" s="105">
        <f t="shared" si="1678"/>
        <v>-9.4500000004499998E-2</v>
      </c>
      <c r="UO104" s="102">
        <f t="shared" si="1679"/>
        <v>-1</v>
      </c>
      <c r="UP104" s="105" t="str">
        <f t="shared" si="1680"/>
        <v>.90550000000</v>
      </c>
      <c r="UQ104" s="105">
        <f>UQ103+$UY$6*$US$6</f>
        <v>368.70000000269999</v>
      </c>
      <c r="UR104" s="105">
        <f t="shared" si="1681"/>
        <v>368</v>
      </c>
      <c r="US104" s="105" t="str">
        <f t="shared" si="1682"/>
        <v>.70000000270</v>
      </c>
      <c r="UT104" s="103">
        <f t="shared" si="1317"/>
        <v>0</v>
      </c>
      <c r="UU104" s="102">
        <f t="shared" si="1683"/>
        <v>0</v>
      </c>
      <c r="UV104" s="105" t="str">
        <f t="shared" si="1684"/>
        <v>.00000000000</v>
      </c>
      <c r="UW104" s="105">
        <f t="shared" si="1318"/>
        <v>371.85000000284998</v>
      </c>
      <c r="UX104" s="102">
        <f t="shared" si="1685"/>
        <v>371</v>
      </c>
      <c r="UY104" s="105" t="str">
        <f t="shared" si="1686"/>
        <v>.85000000285</v>
      </c>
      <c r="UZ104" s="103">
        <f t="shared" si="2033"/>
        <v>-9.4500000004499998E-2</v>
      </c>
      <c r="VA104" s="102">
        <f t="shared" si="1687"/>
        <v>-1</v>
      </c>
      <c r="VB104" s="105" t="str">
        <f t="shared" si="1688"/>
        <v>.90550000000</v>
      </c>
      <c r="VC104" s="94" t="str">
        <f t="shared" si="1319"/>
        <v>-</v>
      </c>
      <c r="VD104" s="94" t="str">
        <f t="shared" si="1320"/>
        <v>-</v>
      </c>
      <c r="VE104" s="94" t="str">
        <f t="shared" si="1321"/>
        <v>-</v>
      </c>
      <c r="VF104" s="94" t="str">
        <f t="shared" si="1322"/>
        <v>-</v>
      </c>
      <c r="VH104" s="105">
        <f t="shared" si="1689"/>
        <v>365.55000000255001</v>
      </c>
      <c r="VI104" s="102">
        <f t="shared" si="1690"/>
        <v>365</v>
      </c>
      <c r="VJ104" s="105" t="str">
        <f t="shared" si="1691"/>
        <v>.55000000255</v>
      </c>
      <c r="VK104" s="103">
        <f t="shared" si="1692"/>
        <v>0</v>
      </c>
      <c r="VL104" s="102">
        <f t="shared" si="1693"/>
        <v>0</v>
      </c>
      <c r="VM104" s="105" t="str">
        <f t="shared" si="2034"/>
        <v>.00000000000</v>
      </c>
      <c r="VN104" s="105">
        <f t="shared" si="1694"/>
        <v>365.55000000255001</v>
      </c>
      <c r="VO104" s="102">
        <f t="shared" si="1695"/>
        <v>365</v>
      </c>
      <c r="VP104" s="105" t="str">
        <f t="shared" si="1696"/>
        <v>.55000000255</v>
      </c>
      <c r="VQ104" s="103">
        <f t="shared" si="1697"/>
        <v>-9.4500000004499998E-2</v>
      </c>
      <c r="VR104" s="102">
        <f t="shared" si="1698"/>
        <v>-1</v>
      </c>
      <c r="VS104" s="105" t="str">
        <f t="shared" si="1699"/>
        <v>.90550000000</v>
      </c>
      <c r="VT104" s="105">
        <f t="shared" si="1700"/>
        <v>368.70000000269999</v>
      </c>
      <c r="VU104" s="105">
        <f t="shared" si="1701"/>
        <v>368</v>
      </c>
      <c r="VV104" s="105" t="str">
        <f t="shared" si="1702"/>
        <v>.70000000270</v>
      </c>
      <c r="VW104" s="103">
        <f t="shared" si="1703"/>
        <v>0</v>
      </c>
      <c r="VX104" s="102">
        <f t="shared" si="1704"/>
        <v>0</v>
      </c>
      <c r="VY104" s="105" t="str">
        <f t="shared" si="1705"/>
        <v>.00000000000</v>
      </c>
      <c r="VZ104" s="105">
        <f t="shared" si="1706"/>
        <v>371.85000000284998</v>
      </c>
      <c r="WA104" s="102">
        <f t="shared" si="1707"/>
        <v>371</v>
      </c>
      <c r="WB104" s="105" t="str">
        <f t="shared" si="1708"/>
        <v>.85000000285</v>
      </c>
      <c r="WC104" s="103">
        <f t="shared" si="2035"/>
        <v>-9.4500000004499998E-2</v>
      </c>
      <c r="WD104" s="102">
        <f t="shared" si="1709"/>
        <v>-1</v>
      </c>
      <c r="WE104" s="105" t="str">
        <f t="shared" si="1710"/>
        <v>.90550000000</v>
      </c>
      <c r="WF104" s="105">
        <f t="shared" si="1711"/>
        <v>371.85000000284998</v>
      </c>
      <c r="WG104" s="102">
        <f t="shared" si="1712"/>
        <v>371</v>
      </c>
      <c r="WH104" s="105" t="str">
        <f t="shared" si="1713"/>
        <v>.85000000285</v>
      </c>
      <c r="WI104" s="103">
        <f t="shared" si="1714"/>
        <v>0</v>
      </c>
      <c r="WJ104" s="102">
        <f t="shared" si="1715"/>
        <v>0</v>
      </c>
      <c r="WK104" s="105" t="str">
        <f t="shared" si="1716"/>
        <v>.00000000000</v>
      </c>
      <c r="WL104" s="343" t="str">
        <f t="shared" si="1323"/>
        <v>-</v>
      </c>
      <c r="WM104" s="343" t="str">
        <f t="shared" si="1324"/>
        <v>-</v>
      </c>
      <c r="WN104" s="343" t="str">
        <f t="shared" si="1325"/>
        <v>-</v>
      </c>
      <c r="WO104" s="343" t="str">
        <f t="shared" si="1326"/>
        <v>-</v>
      </c>
      <c r="WP104" s="343" t="str">
        <f t="shared" si="1327"/>
        <v>-</v>
      </c>
      <c r="WQ104" s="343" t="str">
        <f t="shared" si="1328"/>
        <v>-</v>
      </c>
      <c r="WS104" s="103">
        <f t="shared" si="1329"/>
        <v>0</v>
      </c>
      <c r="WT104" s="103">
        <f t="shared" si="1330"/>
        <v>0</v>
      </c>
      <c r="WU104" s="103">
        <f t="shared" si="1331"/>
        <v>0</v>
      </c>
      <c r="WV104" s="103">
        <f t="shared" si="1332"/>
        <v>0</v>
      </c>
      <c r="WW104" s="103">
        <f t="shared" si="1333"/>
        <v>0</v>
      </c>
      <c r="WX104" s="120">
        <f t="shared" si="1334"/>
        <v>0</v>
      </c>
      <c r="WY104" s="103">
        <f t="shared" si="1717"/>
        <v>0</v>
      </c>
      <c r="WZ104" s="103">
        <f t="shared" si="1718"/>
        <v>0</v>
      </c>
      <c r="XA104" s="105">
        <f t="shared" si="1719"/>
        <v>0</v>
      </c>
      <c r="XB104" s="105">
        <f t="shared" si="1720"/>
        <v>0</v>
      </c>
      <c r="XC104" s="105">
        <f t="shared" si="1721"/>
        <v>0</v>
      </c>
      <c r="XD104" s="105">
        <f t="shared" si="1722"/>
        <v>0</v>
      </c>
      <c r="XE104" s="105">
        <f t="shared" si="1723"/>
        <v>0</v>
      </c>
      <c r="XF104" s="105">
        <f t="shared" si="1724"/>
        <v>0</v>
      </c>
      <c r="XG104" s="105">
        <f t="shared" si="2036"/>
        <v>0</v>
      </c>
      <c r="XH104" s="105">
        <f t="shared" si="1725"/>
        <v>0</v>
      </c>
      <c r="XI104" s="105">
        <f t="shared" si="1726"/>
        <v>0</v>
      </c>
      <c r="XJ104" s="105">
        <f t="shared" si="1727"/>
        <v>0</v>
      </c>
      <c r="XK104" s="105">
        <f t="shared" si="1728"/>
        <v>0</v>
      </c>
      <c r="XL104" s="105">
        <f t="shared" si="1729"/>
        <v>0</v>
      </c>
      <c r="XM104" s="102">
        <f t="shared" si="1335"/>
        <v>0</v>
      </c>
      <c r="XN104" s="103">
        <f t="shared" si="1730"/>
        <v>368.70000000269999</v>
      </c>
      <c r="XO104" s="103">
        <f t="shared" si="1731"/>
        <v>0</v>
      </c>
      <c r="XP104" s="103">
        <f t="shared" si="1336"/>
        <v>368.70000000269999</v>
      </c>
      <c r="XQ104" s="103">
        <f t="shared" si="1337"/>
        <v>0</v>
      </c>
      <c r="XR104" s="103">
        <f t="shared" si="1732"/>
        <v>0</v>
      </c>
      <c r="XS104" s="111">
        <f t="shared" si="1338"/>
        <v>0.03</v>
      </c>
      <c r="XU104" s="111">
        <f t="shared" si="1733"/>
        <v>0</v>
      </c>
      <c r="XV104" s="126">
        <f t="shared" si="1734"/>
        <v>0</v>
      </c>
      <c r="XW104" s="120">
        <f t="shared" si="1735"/>
        <v>0</v>
      </c>
      <c r="XX104" s="120">
        <f t="shared" si="1736"/>
        <v>0</v>
      </c>
      <c r="XY104" s="103">
        <f t="shared" si="1339"/>
        <v>0</v>
      </c>
      <c r="XZ104" s="103">
        <f t="shared" si="1737"/>
        <v>0</v>
      </c>
      <c r="YB104" s="103">
        <f t="shared" si="1738"/>
        <v>0</v>
      </c>
      <c r="YC104" s="111">
        <f t="shared" si="1739"/>
        <v>0</v>
      </c>
      <c r="YD104" s="103">
        <f t="shared" si="1740"/>
        <v>0</v>
      </c>
      <c r="YE104" s="103">
        <f t="shared" si="1741"/>
        <v>0</v>
      </c>
      <c r="YF104" s="103">
        <f t="shared" si="1340"/>
        <v>0</v>
      </c>
      <c r="YG104" s="103">
        <f t="shared" si="1742"/>
        <v>0</v>
      </c>
      <c r="YI104" s="103">
        <f t="shared" si="1341"/>
        <v>0</v>
      </c>
      <c r="YJ104" s="103">
        <f t="shared" si="1342"/>
        <v>0</v>
      </c>
      <c r="YK104" s="103">
        <f t="shared" si="1343"/>
        <v>0</v>
      </c>
      <c r="YL104" s="103">
        <f t="shared" si="1344"/>
        <v>0</v>
      </c>
      <c r="YM104" s="103">
        <f t="shared" si="1743"/>
        <v>0</v>
      </c>
      <c r="YN104" s="103">
        <f t="shared" si="1743"/>
        <v>0</v>
      </c>
      <c r="YO104" s="103">
        <f t="shared" si="1744"/>
        <v>0</v>
      </c>
      <c r="YP104" s="103">
        <f t="shared" si="1745"/>
        <v>0</v>
      </c>
      <c r="YQ104" s="103">
        <f t="shared" si="1746"/>
        <v>0</v>
      </c>
      <c r="YR104" s="103">
        <f t="shared" si="1747"/>
        <v>0</v>
      </c>
      <c r="YS104" s="103">
        <f t="shared" si="1748"/>
        <v>0</v>
      </c>
      <c r="YT104" s="103">
        <f t="shared" si="1749"/>
        <v>0</v>
      </c>
      <c r="YU104" s="103">
        <f t="shared" si="1750"/>
        <v>0</v>
      </c>
      <c r="YV104" s="103">
        <f t="shared" si="1750"/>
        <v>0</v>
      </c>
      <c r="YX104" s="103">
        <f t="shared" si="1345"/>
        <v>0</v>
      </c>
      <c r="YY104" s="103">
        <f t="shared" si="1346"/>
        <v>0</v>
      </c>
      <c r="YZ104" s="103">
        <f t="shared" si="1347"/>
        <v>0</v>
      </c>
      <c r="ZA104" s="103">
        <f t="shared" si="1348"/>
        <v>0</v>
      </c>
      <c r="ZB104" s="103">
        <f t="shared" si="1751"/>
        <v>0</v>
      </c>
      <c r="ZC104" s="103">
        <f t="shared" si="1751"/>
        <v>0</v>
      </c>
      <c r="ZD104" s="103">
        <f t="shared" si="1752"/>
        <v>0</v>
      </c>
      <c r="ZE104" s="103">
        <f t="shared" si="1753"/>
        <v>0</v>
      </c>
      <c r="ZF104" s="103">
        <f t="shared" si="1754"/>
        <v>0</v>
      </c>
      <c r="ZG104" s="103">
        <f t="shared" si="1755"/>
        <v>0</v>
      </c>
      <c r="ZH104" s="103">
        <f t="shared" si="1756"/>
        <v>0</v>
      </c>
      <c r="ZI104" s="103">
        <f t="shared" si="1757"/>
        <v>0</v>
      </c>
      <c r="ZJ104" s="103">
        <f t="shared" si="1758"/>
        <v>0</v>
      </c>
      <c r="ZK104" s="103">
        <f t="shared" si="1758"/>
        <v>0</v>
      </c>
      <c r="ZM104" s="103">
        <f t="shared" si="1759"/>
        <v>0</v>
      </c>
      <c r="ZN104" s="103">
        <f t="shared" si="1759"/>
        <v>0</v>
      </c>
      <c r="ZP104" s="127">
        <f t="shared" si="1349"/>
        <v>365.55000000255001</v>
      </c>
      <c r="ZQ104" s="127">
        <f t="shared" si="1350"/>
        <v>0</v>
      </c>
      <c r="ZR104" s="127">
        <f t="shared" si="1351"/>
        <v>365.55000000255001</v>
      </c>
      <c r="ZS104" s="127">
        <f t="shared" si="1352"/>
        <v>-9.4500000004499998E-2</v>
      </c>
      <c r="ZT104" s="127">
        <f t="shared" si="1353"/>
        <v>368.70000000269999</v>
      </c>
      <c r="ZU104" s="127">
        <f t="shared" si="1354"/>
        <v>0</v>
      </c>
      <c r="ZV104" s="127">
        <f t="shared" si="1355"/>
        <v>371.85000000284998</v>
      </c>
      <c r="ZW104" s="127">
        <f t="shared" si="1356"/>
        <v>-9.4500000004499998E-2</v>
      </c>
      <c r="ZX104" s="127">
        <f t="shared" si="1357"/>
        <v>371.85000000284998</v>
      </c>
      <c r="ZY104" s="127">
        <f t="shared" si="1358"/>
        <v>0</v>
      </c>
      <c r="ZZ104" s="127">
        <f t="shared" si="1760"/>
        <v>368.70000000269999</v>
      </c>
      <c r="AAA104" s="127">
        <f t="shared" si="1761"/>
        <v>0</v>
      </c>
      <c r="AAB104" s="127">
        <f t="shared" si="1762"/>
        <v>0</v>
      </c>
      <c r="AAC104" s="127">
        <f t="shared" si="1763"/>
        <v>-0.29767500002834879</v>
      </c>
      <c r="AAD104" s="127">
        <f t="shared" si="1764"/>
        <v>0</v>
      </c>
      <c r="AAE104" s="127">
        <f t="shared" si="1765"/>
        <v>-0.29767500002834879</v>
      </c>
      <c r="AAF104" s="127">
        <f t="shared" si="1766"/>
        <v>0</v>
      </c>
      <c r="AAG104" s="129">
        <f t="shared" si="1767"/>
        <v>0</v>
      </c>
      <c r="AAH104" s="130">
        <f t="shared" si="1359"/>
        <v>0</v>
      </c>
      <c r="AAI104" s="130">
        <f t="shared" si="1768"/>
        <v>0</v>
      </c>
      <c r="AAJ104" s="130">
        <f t="shared" si="1769"/>
        <v>0</v>
      </c>
      <c r="AAK104" s="130">
        <f t="shared" si="1770"/>
        <v>0</v>
      </c>
      <c r="AAL104" s="385">
        <f t="shared" si="1360"/>
        <v>0</v>
      </c>
      <c r="AAM104" s="130">
        <f t="shared" si="2037"/>
        <v>0</v>
      </c>
      <c r="AAN104" s="130">
        <f t="shared" si="1771"/>
        <v>0</v>
      </c>
      <c r="AAO104" s="130">
        <f t="shared" si="2038"/>
        <v>0</v>
      </c>
      <c r="AAP104" s="130">
        <f t="shared" si="2038"/>
        <v>0</v>
      </c>
      <c r="AAQ104" s="386">
        <f t="shared" si="1361"/>
        <v>0</v>
      </c>
      <c r="AAR104" s="130">
        <f t="shared" si="1362"/>
        <v>0</v>
      </c>
      <c r="AAS104" s="387">
        <f t="shared" si="1772"/>
        <v>0</v>
      </c>
      <c r="AAT104" s="130">
        <f t="shared" si="1773"/>
        <v>0</v>
      </c>
      <c r="AAU104" s="130">
        <f t="shared" si="1774"/>
        <v>0</v>
      </c>
      <c r="AAW104" s="93">
        <f t="shared" si="2039"/>
        <v>0</v>
      </c>
      <c r="AAX104" s="120">
        <f t="shared" si="2039"/>
        <v>0</v>
      </c>
      <c r="AAZ104" s="94">
        <f t="shared" si="1363"/>
        <v>0</v>
      </c>
      <c r="ABA104" s="120">
        <f t="shared" si="1364"/>
        <v>0</v>
      </c>
      <c r="ABB104" s="120">
        <f t="shared" si="1365"/>
        <v>0</v>
      </c>
      <c r="ABD104" s="120">
        <f t="shared" si="1366"/>
        <v>0</v>
      </c>
      <c r="ABE104" s="120">
        <f t="shared" si="1367"/>
        <v>0</v>
      </c>
      <c r="ABF104" s="120">
        <f t="shared" si="1775"/>
        <v>0</v>
      </c>
      <c r="ABG104" s="131">
        <f t="shared" si="1368"/>
        <v>0</v>
      </c>
      <c r="ABH104" s="102">
        <f t="shared" si="1369"/>
        <v>0</v>
      </c>
      <c r="ABI104" s="105">
        <f t="shared" si="1370"/>
        <v>0</v>
      </c>
      <c r="ABJ104" s="131">
        <f t="shared" si="1371"/>
        <v>0</v>
      </c>
      <c r="ABK104" s="102">
        <f t="shared" si="1372"/>
        <v>0</v>
      </c>
      <c r="ABL104" s="105">
        <f t="shared" si="1373"/>
        <v>0</v>
      </c>
      <c r="ABM104" s="105">
        <f t="shared" si="1374"/>
        <v>0</v>
      </c>
      <c r="ABO104" s="131">
        <f t="shared" si="1776"/>
        <v>0</v>
      </c>
      <c r="ABP104" s="102">
        <f t="shared" si="1375"/>
        <v>0</v>
      </c>
      <c r="ABQ104" s="105">
        <f t="shared" si="1376"/>
        <v>0</v>
      </c>
      <c r="ABR104" s="131">
        <f t="shared" si="1377"/>
        <v>0</v>
      </c>
      <c r="ABS104" s="102">
        <f t="shared" si="1378"/>
        <v>0</v>
      </c>
      <c r="ABT104" s="105">
        <f t="shared" si="1379"/>
        <v>0</v>
      </c>
      <c r="ABU104" s="105">
        <f t="shared" si="1380"/>
        <v>0</v>
      </c>
      <c r="ABV104" s="105"/>
      <c r="ABW104" s="131">
        <f t="shared" si="1777"/>
        <v>0</v>
      </c>
      <c r="ABX104" s="102">
        <f t="shared" si="1778"/>
        <v>0</v>
      </c>
      <c r="ABY104" s="105">
        <f t="shared" si="1779"/>
        <v>0</v>
      </c>
      <c r="ABZ104" s="131">
        <f t="shared" si="1381"/>
        <v>0</v>
      </c>
      <c r="ACA104" s="102">
        <f t="shared" si="1780"/>
        <v>0</v>
      </c>
      <c r="ACB104" s="105">
        <f t="shared" si="1781"/>
        <v>0</v>
      </c>
      <c r="ACC104" s="105">
        <f t="shared" si="1782"/>
        <v>0</v>
      </c>
      <c r="ACE104" s="105">
        <f t="shared" si="1382"/>
        <v>0</v>
      </c>
      <c r="ACF104" s="105">
        <f t="shared" si="1383"/>
        <v>0</v>
      </c>
      <c r="ACG104" s="94">
        <f t="shared" si="1384"/>
        <v>0</v>
      </c>
      <c r="ACH104" s="131">
        <f t="shared" si="1385"/>
        <v>0</v>
      </c>
      <c r="ACI104" s="102">
        <f t="shared" si="1386"/>
        <v>0</v>
      </c>
      <c r="ACJ104" s="105">
        <f t="shared" si="1387"/>
        <v>0</v>
      </c>
      <c r="ACK104" s="131">
        <f t="shared" si="1388"/>
        <v>0</v>
      </c>
      <c r="ACL104" s="102">
        <f t="shared" si="1389"/>
        <v>0</v>
      </c>
      <c r="ACM104" s="105">
        <f t="shared" si="1390"/>
        <v>0</v>
      </c>
      <c r="ACN104" s="120">
        <f t="shared" si="1391"/>
        <v>0</v>
      </c>
      <c r="ACO104" s="120">
        <f t="shared" si="1392"/>
        <v>0</v>
      </c>
      <c r="ACP104" s="120">
        <f t="shared" si="1393"/>
        <v>0</v>
      </c>
      <c r="ACQ104" s="120">
        <f t="shared" si="1394"/>
        <v>0</v>
      </c>
      <c r="ACR104" s="120">
        <f t="shared" si="1395"/>
        <v>0</v>
      </c>
      <c r="ACS104" s="120">
        <f t="shared" si="1396"/>
        <v>0</v>
      </c>
      <c r="ACT104" s="120">
        <f t="shared" si="1783"/>
        <v>0</v>
      </c>
      <c r="ACV104" s="105">
        <f t="shared" si="1784"/>
        <v>0</v>
      </c>
      <c r="ACW104" s="131">
        <f t="shared" si="1397"/>
        <v>0</v>
      </c>
      <c r="ACX104" s="102">
        <f t="shared" si="1398"/>
        <v>0</v>
      </c>
      <c r="ACY104" s="105">
        <f t="shared" si="1399"/>
        <v>0</v>
      </c>
      <c r="ACZ104" s="131">
        <f t="shared" si="1400"/>
        <v>0</v>
      </c>
      <c r="ADA104" s="102">
        <f t="shared" si="1401"/>
        <v>0</v>
      </c>
      <c r="ADB104" s="105">
        <f t="shared" si="1402"/>
        <v>0</v>
      </c>
      <c r="ADD104" s="103">
        <f t="shared" si="1403"/>
        <v>0</v>
      </c>
      <c r="ADE104" s="103">
        <f t="shared" si="1404"/>
        <v>0</v>
      </c>
      <c r="ADF104" s="103">
        <f t="shared" si="1405"/>
        <v>0</v>
      </c>
      <c r="ADG104" s="103">
        <f t="shared" si="1406"/>
        <v>0</v>
      </c>
      <c r="ADH104" s="103">
        <f t="shared" si="1407"/>
        <v>0</v>
      </c>
      <c r="ADI104" s="103">
        <f t="shared" si="1408"/>
        <v>0</v>
      </c>
      <c r="ADJ104" s="120">
        <f t="shared" si="1785"/>
        <v>0</v>
      </c>
      <c r="ADL104" s="103">
        <f t="shared" si="1409"/>
        <v>368.70000000269999</v>
      </c>
      <c r="ADM104" s="102">
        <f t="shared" si="1786"/>
        <v>368</v>
      </c>
      <c r="ADN104" s="105" t="str">
        <f t="shared" si="1787"/>
        <v>.70000000270</v>
      </c>
      <c r="ADO104" s="105">
        <f t="shared" si="1410"/>
        <v>0</v>
      </c>
      <c r="ADP104" s="102">
        <f t="shared" si="1788"/>
        <v>0</v>
      </c>
      <c r="ADQ104" s="105" t="str">
        <f t="shared" si="1789"/>
        <v>.00000000000</v>
      </c>
      <c r="ADR104" s="105">
        <f t="shared" si="1411"/>
        <v>368.70000000269999</v>
      </c>
      <c r="ADS104" s="102">
        <f t="shared" si="1790"/>
        <v>368</v>
      </c>
      <c r="ADT104" s="105" t="str">
        <f t="shared" si="1791"/>
        <v>.70000000270</v>
      </c>
      <c r="ADU104" s="103">
        <f t="shared" si="1412"/>
        <v>0</v>
      </c>
      <c r="ADV104" s="102">
        <f t="shared" si="1792"/>
        <v>0</v>
      </c>
      <c r="ADW104" s="105" t="str">
        <f t="shared" si="1793"/>
        <v>.00000000000</v>
      </c>
      <c r="ADX104" s="105">
        <f t="shared" si="1413"/>
        <v>368.70000000269999</v>
      </c>
      <c r="ADY104" s="102">
        <f t="shared" si="1794"/>
        <v>368</v>
      </c>
      <c r="ADZ104" s="105" t="str">
        <f t="shared" si="1795"/>
        <v>.70000000270</v>
      </c>
      <c r="AEA104" s="103">
        <f t="shared" si="1414"/>
        <v>0</v>
      </c>
      <c r="AEB104" s="102">
        <f t="shared" si="1796"/>
        <v>0</v>
      </c>
      <c r="AEC104" s="105" t="str">
        <f t="shared" si="1797"/>
        <v>.00000000000</v>
      </c>
      <c r="AEE104" s="103">
        <f t="shared" si="1415"/>
        <v>0</v>
      </c>
      <c r="AEF104" s="103">
        <f t="shared" si="1416"/>
        <v>0</v>
      </c>
      <c r="AEG104" s="103">
        <f t="shared" si="1417"/>
        <v>0</v>
      </c>
      <c r="AEH104" s="103">
        <f t="shared" si="1418"/>
        <v>0</v>
      </c>
      <c r="AEI104" s="103">
        <f t="shared" si="1419"/>
        <v>0</v>
      </c>
      <c r="AEJ104" s="103">
        <f t="shared" si="1420"/>
        <v>0</v>
      </c>
      <c r="AEK104" s="103">
        <f t="shared" si="1421"/>
        <v>0</v>
      </c>
      <c r="AEL104" s="102">
        <f t="shared" si="1422"/>
        <v>0</v>
      </c>
      <c r="AEM104" s="105">
        <f t="shared" si="1423"/>
        <v>0</v>
      </c>
      <c r="AEN104" s="103">
        <f t="shared" si="1424"/>
        <v>0</v>
      </c>
      <c r="AEO104" s="102">
        <f t="shared" si="1425"/>
        <v>0</v>
      </c>
      <c r="AEP104" s="105">
        <f t="shared" si="1426"/>
        <v>0</v>
      </c>
      <c r="AEQ104" s="103">
        <f t="shared" si="1427"/>
        <v>0</v>
      </c>
      <c r="AER104" s="102">
        <f t="shared" si="1428"/>
        <v>0</v>
      </c>
      <c r="AES104" s="105">
        <f t="shared" si="1429"/>
        <v>0</v>
      </c>
      <c r="AET104" s="103">
        <f t="shared" si="1430"/>
        <v>0</v>
      </c>
      <c r="AEU104" s="102">
        <f t="shared" si="1431"/>
        <v>0</v>
      </c>
      <c r="AEV104" s="105">
        <f t="shared" si="1432"/>
        <v>0</v>
      </c>
      <c r="AEW104" s="105">
        <f t="shared" si="1433"/>
        <v>0</v>
      </c>
      <c r="AEX104" s="102">
        <f t="shared" si="1434"/>
        <v>0</v>
      </c>
      <c r="AEY104" s="105">
        <f t="shared" si="1435"/>
        <v>0</v>
      </c>
      <c r="AEZ104" s="103">
        <f t="shared" si="1436"/>
        <v>0</v>
      </c>
      <c r="AFA104" s="102">
        <f t="shared" si="1437"/>
        <v>0</v>
      </c>
      <c r="AFB104" s="105">
        <f t="shared" si="1438"/>
        <v>0</v>
      </c>
      <c r="AFD104" s="132">
        <f t="shared" si="1439"/>
        <v>0</v>
      </c>
      <c r="AFE104" s="94">
        <f t="shared" si="1798"/>
        <v>3.1500000001499999</v>
      </c>
      <c r="AFF104" s="93">
        <f t="shared" si="1799"/>
        <v>0</v>
      </c>
      <c r="AFG104" s="93">
        <f t="shared" si="1440"/>
        <v>0</v>
      </c>
      <c r="AFH104" s="94">
        <f t="shared" si="1800"/>
        <v>3.1500000001499999</v>
      </c>
      <c r="AFI104" s="93">
        <f t="shared" si="1801"/>
        <v>0</v>
      </c>
      <c r="AFJ104" s="103">
        <f t="shared" si="1802"/>
        <v>365.55000000255001</v>
      </c>
      <c r="AFK104" s="102">
        <f t="shared" si="1803"/>
        <v>365</v>
      </c>
      <c r="AFL104" s="105" t="str">
        <f t="shared" si="1804"/>
        <v>.55000000255</v>
      </c>
      <c r="AFM104" s="103">
        <f t="shared" si="1805"/>
        <v>0</v>
      </c>
      <c r="AFN104" s="102">
        <f t="shared" si="1806"/>
        <v>0</v>
      </c>
      <c r="AFO104" s="105" t="str">
        <f t="shared" si="1807"/>
        <v>.00000000000</v>
      </c>
      <c r="AFP104" s="105">
        <f t="shared" si="1441"/>
        <v>368.70000000269999</v>
      </c>
      <c r="AFQ104" s="102">
        <f t="shared" si="1808"/>
        <v>368</v>
      </c>
      <c r="AFR104" s="105" t="str">
        <f t="shared" si="1809"/>
        <v>.70000000270</v>
      </c>
      <c r="AFS104" s="103">
        <f t="shared" si="1442"/>
        <v>0</v>
      </c>
      <c r="AFT104" s="102">
        <f t="shared" si="1810"/>
        <v>0</v>
      </c>
      <c r="AFU104" s="105" t="str">
        <f t="shared" si="1811"/>
        <v>.00000000000</v>
      </c>
      <c r="AFV104" s="105">
        <f t="shared" si="1812"/>
        <v>371.85000000284998</v>
      </c>
      <c r="AFW104" s="102">
        <f t="shared" si="1813"/>
        <v>371</v>
      </c>
      <c r="AFX104" s="105" t="str">
        <f t="shared" si="1814"/>
        <v>.85000000285</v>
      </c>
      <c r="AFY104" s="103">
        <f t="shared" si="1815"/>
        <v>0</v>
      </c>
      <c r="AFZ104" s="102">
        <f t="shared" si="1816"/>
        <v>0</v>
      </c>
      <c r="AGA104" s="105" t="str">
        <f t="shared" si="1817"/>
        <v>.00000000000</v>
      </c>
      <c r="AGC104" s="103">
        <f t="shared" si="1443"/>
        <v>0</v>
      </c>
      <c r="AGD104" s="103">
        <f t="shared" si="1444"/>
        <v>0</v>
      </c>
      <c r="AGE104" s="103">
        <f t="shared" si="1445"/>
        <v>0</v>
      </c>
      <c r="AGF104" s="103">
        <f t="shared" si="1818"/>
        <v>0</v>
      </c>
      <c r="AGG104" s="338">
        <f t="shared" si="1446"/>
        <v>0</v>
      </c>
      <c r="AGH104" s="136">
        <f t="shared" si="1447"/>
        <v>0</v>
      </c>
      <c r="AGI104" s="136">
        <f t="shared" si="1448"/>
        <v>0</v>
      </c>
      <c r="AGJ104" s="136">
        <f t="shared" si="1819"/>
        <v>0</v>
      </c>
      <c r="AGK104" s="136">
        <f t="shared" si="1820"/>
        <v>0</v>
      </c>
      <c r="AGL104" s="136">
        <f t="shared" si="1821"/>
        <v>0</v>
      </c>
      <c r="AGN104" s="388">
        <f t="shared" si="1449"/>
        <v>0</v>
      </c>
      <c r="AGO104" s="136">
        <f t="shared" si="1822"/>
        <v>0</v>
      </c>
      <c r="AGP104" s="136">
        <f t="shared" si="1823"/>
        <v>0</v>
      </c>
      <c r="AGQ104" s="103">
        <f t="shared" si="1824"/>
        <v>0</v>
      </c>
      <c r="AGR104" s="136">
        <f t="shared" si="1450"/>
        <v>0</v>
      </c>
      <c r="AGS104" s="136">
        <f t="shared" si="1825"/>
        <v>0</v>
      </c>
      <c r="AGT104" s="136">
        <f t="shared" si="2040"/>
        <v>0</v>
      </c>
      <c r="AGU104" s="136">
        <f t="shared" si="2041"/>
        <v>0</v>
      </c>
      <c r="AGW104" s="103">
        <f t="shared" si="1451"/>
        <v>0</v>
      </c>
      <c r="AGX104" s="103">
        <f t="shared" si="1452"/>
        <v>0</v>
      </c>
      <c r="AGY104" s="103">
        <f t="shared" si="1453"/>
        <v>0</v>
      </c>
      <c r="AGZ104" s="103">
        <f t="shared" si="1826"/>
        <v>0</v>
      </c>
      <c r="AHA104" s="389">
        <f t="shared" si="1454"/>
        <v>0</v>
      </c>
      <c r="AHB104" s="136">
        <f t="shared" si="1455"/>
        <v>0</v>
      </c>
      <c r="AHC104" s="136">
        <f t="shared" si="1456"/>
        <v>0</v>
      </c>
      <c r="AHD104" s="136">
        <f t="shared" si="1457"/>
        <v>0</v>
      </c>
      <c r="AHE104" s="136">
        <f t="shared" si="1458"/>
        <v>0</v>
      </c>
      <c r="AHF104" s="136">
        <f t="shared" si="1459"/>
        <v>0</v>
      </c>
      <c r="AHH104" s="388">
        <f t="shared" si="1460"/>
        <v>0</v>
      </c>
      <c r="AHI104" s="136">
        <f t="shared" si="1827"/>
        <v>0</v>
      </c>
      <c r="AHJ104" s="136">
        <f t="shared" si="1828"/>
        <v>0</v>
      </c>
      <c r="AHK104" s="103">
        <f t="shared" si="1829"/>
        <v>0</v>
      </c>
      <c r="AHL104" s="136">
        <f t="shared" si="1461"/>
        <v>0</v>
      </c>
      <c r="AHM104" s="136">
        <f t="shared" si="1462"/>
        <v>0</v>
      </c>
      <c r="AHN104" s="136">
        <f t="shared" si="1830"/>
        <v>0</v>
      </c>
      <c r="AHO104" s="136">
        <f t="shared" si="1831"/>
        <v>0</v>
      </c>
      <c r="AHQ104" s="132">
        <f t="shared" si="1832"/>
        <v>0</v>
      </c>
      <c r="AHR104" s="132">
        <f t="shared" si="1833"/>
        <v>0</v>
      </c>
      <c r="AHS104" s="132">
        <f t="shared" si="1834"/>
        <v>0</v>
      </c>
      <c r="AHT104" s="132">
        <f t="shared" si="1835"/>
        <v>0</v>
      </c>
      <c r="AHV104" s="111">
        <f t="shared" si="1836"/>
        <v>365.55000000255001</v>
      </c>
      <c r="AHW104" s="102">
        <f t="shared" si="1837"/>
        <v>365</v>
      </c>
      <c r="AHX104" s="105" t="str">
        <f t="shared" si="1838"/>
        <v>.55000000255</v>
      </c>
      <c r="AHY104" s="103">
        <f t="shared" si="1463"/>
        <v>0</v>
      </c>
      <c r="AHZ104" s="102">
        <f t="shared" si="1839"/>
        <v>0</v>
      </c>
      <c r="AIA104" s="105" t="str">
        <f t="shared" si="1840"/>
        <v>.00000000000</v>
      </c>
      <c r="AIB104" s="94">
        <f t="shared" si="1464"/>
        <v>368.70000000269999</v>
      </c>
      <c r="AIC104" s="102">
        <f t="shared" si="1841"/>
        <v>368</v>
      </c>
      <c r="AID104" s="105" t="str">
        <f t="shared" si="1842"/>
        <v>.70000000270</v>
      </c>
      <c r="AIE104" s="120">
        <f t="shared" si="1465"/>
        <v>0</v>
      </c>
      <c r="AIF104" s="102">
        <f t="shared" si="1843"/>
        <v>0</v>
      </c>
      <c r="AIG104" s="105" t="str">
        <f t="shared" si="1844"/>
        <v>.00000000000</v>
      </c>
      <c r="AIH104" s="94">
        <f t="shared" si="1466"/>
        <v>371.85000000284998</v>
      </c>
      <c r="AII104" s="102">
        <f t="shared" si="1845"/>
        <v>371</v>
      </c>
      <c r="AIJ104" s="105" t="str">
        <f t="shared" si="1846"/>
        <v>.85000000285</v>
      </c>
      <c r="AIK104" s="120">
        <f t="shared" si="1467"/>
        <v>0</v>
      </c>
      <c r="AIL104" s="102">
        <f t="shared" si="1847"/>
        <v>0</v>
      </c>
      <c r="AIM104" s="105" t="str">
        <f t="shared" si="1848"/>
        <v>.00000000000</v>
      </c>
      <c r="AIO104" s="105">
        <f t="shared" si="1468"/>
        <v>0</v>
      </c>
      <c r="AIP104" s="105">
        <f t="shared" si="1469"/>
        <v>0</v>
      </c>
      <c r="AIQ104" s="111">
        <f t="shared" si="1470"/>
        <v>0</v>
      </c>
      <c r="AIR104" s="111">
        <f t="shared" si="1471"/>
        <v>0</v>
      </c>
      <c r="AIS104" s="93">
        <f t="shared" si="1849"/>
        <v>365.55000000255001</v>
      </c>
      <c r="AIT104" s="102">
        <f t="shared" si="1850"/>
        <v>365</v>
      </c>
      <c r="AIU104" s="105" t="str">
        <f t="shared" si="1851"/>
        <v>.55000000255</v>
      </c>
      <c r="AIV104" s="120">
        <f t="shared" si="1852"/>
        <v>976.80174999995461</v>
      </c>
      <c r="AIW104" s="102">
        <f t="shared" si="1853"/>
        <v>976</v>
      </c>
      <c r="AIX104" s="105" t="str">
        <f t="shared" si="1854"/>
        <v>.80174999995</v>
      </c>
      <c r="AIY104" s="120">
        <f t="shared" si="1855"/>
        <v>368.70000000269999</v>
      </c>
      <c r="AIZ104" s="102">
        <f t="shared" si="1856"/>
        <v>368</v>
      </c>
      <c r="AJA104" s="105" t="str">
        <f t="shared" si="1857"/>
        <v>.70000000270</v>
      </c>
      <c r="AJB104" s="120">
        <f t="shared" si="2056"/>
        <v>976.80174999995461</v>
      </c>
      <c r="AJC104" s="102">
        <f t="shared" si="1858"/>
        <v>976</v>
      </c>
      <c r="AJD104" s="105" t="str">
        <f t="shared" si="1859"/>
        <v>.80174999995</v>
      </c>
      <c r="AJE104" s="120">
        <f t="shared" si="1860"/>
        <v>371.85000000284998</v>
      </c>
      <c r="AJF104" s="102">
        <f t="shared" si="1861"/>
        <v>371</v>
      </c>
      <c r="AJG104" s="105" t="str">
        <f t="shared" si="1862"/>
        <v>.85000000285</v>
      </c>
      <c r="AJH104" s="93">
        <f t="shared" si="1863"/>
        <v>976.80174999995461</v>
      </c>
      <c r="AJI104" s="102">
        <f t="shared" si="1864"/>
        <v>976</v>
      </c>
      <c r="AJJ104" s="105" t="str">
        <f t="shared" si="1865"/>
        <v>.80174999995</v>
      </c>
      <c r="AJL104" s="105">
        <f t="shared" si="1472"/>
        <v>0</v>
      </c>
      <c r="AJM104" s="105">
        <f t="shared" si="1473"/>
        <v>0</v>
      </c>
      <c r="AJN104" s="120">
        <f t="shared" si="1474"/>
        <v>365.30000000255001</v>
      </c>
      <c r="AJO104" s="102">
        <f t="shared" si="1866"/>
        <v>365</v>
      </c>
      <c r="AJP104" s="105" t="str">
        <f t="shared" si="1867"/>
        <v>.30000000255</v>
      </c>
      <c r="AJQ104" s="93">
        <f t="shared" si="1475"/>
        <v>976.80174999995461</v>
      </c>
      <c r="AJR104" s="102">
        <f t="shared" si="1868"/>
        <v>976</v>
      </c>
      <c r="AJS104" s="105" t="str">
        <f t="shared" si="1869"/>
        <v>.80174999995</v>
      </c>
      <c r="AJT104" s="120">
        <f t="shared" si="1476"/>
        <v>372.10000000284998</v>
      </c>
      <c r="AJU104" s="102">
        <f t="shared" si="1870"/>
        <v>372</v>
      </c>
      <c r="AJV104" s="105" t="str">
        <f t="shared" si="1871"/>
        <v>.10000000285</v>
      </c>
      <c r="AJW104" s="93">
        <f t="shared" si="1477"/>
        <v>976.80174999995461</v>
      </c>
      <c r="AJX104" s="102">
        <f t="shared" si="1872"/>
        <v>976</v>
      </c>
      <c r="AJY104" s="105" t="str">
        <f t="shared" si="1873"/>
        <v>.80174999995</v>
      </c>
      <c r="AJZ104" s="94" t="str">
        <f t="shared" si="1874"/>
        <v>-3,150</v>
      </c>
      <c r="AKA104" s="94" t="str">
        <f t="shared" si="1875"/>
        <v>+3,150</v>
      </c>
      <c r="AKC104" s="132">
        <f t="shared" si="1478"/>
        <v>9.4500000004499998E-2</v>
      </c>
      <c r="AKD104" s="120">
        <f t="shared" si="1479"/>
        <v>0</v>
      </c>
      <c r="AKE104" s="120">
        <f t="shared" si="1480"/>
        <v>9.4500000004499998E-2</v>
      </c>
      <c r="AKF104" s="103">
        <f t="shared" si="1481"/>
        <v>365.55000000255001</v>
      </c>
      <c r="AKG104" s="102">
        <f t="shared" si="1876"/>
        <v>365</v>
      </c>
      <c r="AKH104" s="105" t="str">
        <f t="shared" si="1877"/>
        <v>.55000000255</v>
      </c>
      <c r="AKI104" s="103">
        <f t="shared" si="1482"/>
        <v>976.80174999995461</v>
      </c>
      <c r="AKJ104" s="102">
        <f t="shared" si="1878"/>
        <v>976</v>
      </c>
      <c r="AKK104" s="105" t="str">
        <f t="shared" si="1879"/>
        <v>.80174999995</v>
      </c>
      <c r="AKL104" s="390">
        <f t="shared" si="1483"/>
        <v>365.55000000255001</v>
      </c>
      <c r="AKM104" s="102">
        <f t="shared" si="1880"/>
        <v>365</v>
      </c>
      <c r="AKN104" s="105" t="str">
        <f t="shared" si="1881"/>
        <v>.55000000255</v>
      </c>
      <c r="AKO104" s="390">
        <f t="shared" si="1882"/>
        <v>976.70724999995014</v>
      </c>
      <c r="AKP104" s="102">
        <f t="shared" si="1883"/>
        <v>976</v>
      </c>
      <c r="AKQ104" s="105" t="str">
        <f t="shared" si="1884"/>
        <v>.70724999995</v>
      </c>
      <c r="AKR104" s="103">
        <f t="shared" si="1484"/>
        <v>368.70000000269999</v>
      </c>
      <c r="AKS104" s="102">
        <f t="shared" si="1885"/>
        <v>368</v>
      </c>
      <c r="AKT104" s="105" t="str">
        <f t="shared" si="1886"/>
        <v>.70000000270</v>
      </c>
      <c r="AKU104" s="103">
        <f t="shared" si="1887"/>
        <v>976.80174999995461</v>
      </c>
      <c r="AKV104" s="102">
        <f t="shared" si="1888"/>
        <v>976</v>
      </c>
      <c r="AKW104" s="105" t="str">
        <f t="shared" si="1889"/>
        <v>.80174999995</v>
      </c>
      <c r="AKX104" s="390">
        <f t="shared" si="1485"/>
        <v>371.85000000284998</v>
      </c>
      <c r="AKY104" s="102">
        <f t="shared" si="1890"/>
        <v>371</v>
      </c>
      <c r="AKZ104" s="105" t="str">
        <f t="shared" si="1891"/>
        <v>.85000000285</v>
      </c>
      <c r="ALA104" s="390">
        <f t="shared" si="1892"/>
        <v>976.70724999995014</v>
      </c>
      <c r="ALB104" s="102">
        <f t="shared" si="1893"/>
        <v>976</v>
      </c>
      <c r="ALC104" s="105" t="str">
        <f t="shared" si="1894"/>
        <v>.70724999995</v>
      </c>
      <c r="ALD104" s="103">
        <f t="shared" si="1486"/>
        <v>371.85000000284998</v>
      </c>
      <c r="ALE104" s="102">
        <f t="shared" si="1895"/>
        <v>371</v>
      </c>
      <c r="ALF104" s="105" t="str">
        <f t="shared" si="1896"/>
        <v>.85000000285</v>
      </c>
      <c r="ALG104" s="103">
        <f t="shared" si="1487"/>
        <v>976.80174999995461</v>
      </c>
      <c r="ALH104" s="102">
        <f t="shared" si="1897"/>
        <v>976</v>
      </c>
      <c r="ALI104" s="105" t="str">
        <f t="shared" si="1898"/>
        <v>.80174999995</v>
      </c>
      <c r="ALK104" s="136">
        <f t="shared" si="1899"/>
        <v>2.5000000000750001E-10</v>
      </c>
      <c r="ALL104" s="136">
        <f t="shared" si="1900"/>
        <v>0.2500000000075</v>
      </c>
      <c r="ALM104" s="103">
        <f t="shared" si="1488"/>
        <v>365.55000000255001</v>
      </c>
      <c r="ALN104" s="102">
        <f t="shared" si="1901"/>
        <v>365</v>
      </c>
      <c r="ALO104" s="105" t="str">
        <f t="shared" si="1902"/>
        <v>.55000000255</v>
      </c>
      <c r="ALP104" s="103">
        <f t="shared" si="1489"/>
        <v>976.70724999995014</v>
      </c>
      <c r="ALQ104" s="102">
        <f t="shared" si="1903"/>
        <v>976</v>
      </c>
      <c r="ALR104" s="105" t="str">
        <f t="shared" si="1904"/>
        <v>.70724999995</v>
      </c>
      <c r="ALS104" s="103">
        <f t="shared" si="1905"/>
        <v>365.5500000028</v>
      </c>
      <c r="ALT104" s="102">
        <f t="shared" si="1906"/>
        <v>365</v>
      </c>
      <c r="ALU104" s="105" t="str">
        <f t="shared" si="1907"/>
        <v>.55000000280</v>
      </c>
      <c r="ALV104" s="103">
        <f t="shared" si="1908"/>
        <v>976.95724999995764</v>
      </c>
      <c r="ALW104" s="102">
        <f t="shared" si="1909"/>
        <v>976</v>
      </c>
      <c r="ALX104" s="105" t="str">
        <f t="shared" si="1910"/>
        <v>.95724999996</v>
      </c>
      <c r="ALY104" s="103">
        <f t="shared" si="1490"/>
        <v>368.70000000269999</v>
      </c>
      <c r="ALZ104" s="102">
        <f t="shared" si="1911"/>
        <v>368</v>
      </c>
      <c r="AMA104" s="105" t="str">
        <f t="shared" si="1912"/>
        <v>.70000000270</v>
      </c>
      <c r="AMB104" s="103">
        <f t="shared" si="1491"/>
        <v>977.05174999995461</v>
      </c>
      <c r="AMC104" s="102">
        <f t="shared" si="1913"/>
        <v>977</v>
      </c>
      <c r="AMD104" s="105" t="str">
        <f t="shared" si="1914"/>
        <v>.05174999995</v>
      </c>
      <c r="AME104" s="103">
        <f t="shared" si="1915"/>
        <v>371.85000000259998</v>
      </c>
      <c r="AMF104" s="102">
        <f t="shared" si="1916"/>
        <v>371</v>
      </c>
      <c r="AMG104" s="105" t="str">
        <f t="shared" si="1917"/>
        <v>.85000000260</v>
      </c>
      <c r="AMH104" s="103">
        <f t="shared" si="1918"/>
        <v>976.95724999995764</v>
      </c>
      <c r="AMI104" s="102">
        <f t="shared" si="1919"/>
        <v>976</v>
      </c>
      <c r="AMJ104" s="105" t="str">
        <f t="shared" si="1920"/>
        <v>.95724999996</v>
      </c>
      <c r="AMK104" s="103">
        <f t="shared" si="1492"/>
        <v>371.85000000284998</v>
      </c>
      <c r="AML104" s="102">
        <f t="shared" si="1921"/>
        <v>371</v>
      </c>
      <c r="AMM104" s="105" t="str">
        <f t="shared" si="1922"/>
        <v>.85000000285</v>
      </c>
      <c r="AMN104" s="103">
        <f t="shared" si="1493"/>
        <v>976.70724999995014</v>
      </c>
      <c r="AMO104" s="102">
        <f t="shared" si="1923"/>
        <v>976</v>
      </c>
      <c r="AMP104" s="105" t="str">
        <f t="shared" si="1924"/>
        <v>.70724999995</v>
      </c>
      <c r="AMR104" s="103">
        <f t="shared" si="1925"/>
        <v>365.70000000269999</v>
      </c>
      <c r="AMS104" s="102">
        <f t="shared" si="1926"/>
        <v>365</v>
      </c>
      <c r="AMT104" s="105" t="str">
        <f t="shared" si="1927"/>
        <v>.70000000270</v>
      </c>
      <c r="AMU104" s="649">
        <f t="shared" si="1928"/>
        <v>976.86174999995455</v>
      </c>
      <c r="AMV104" s="102">
        <f t="shared" si="1929"/>
        <v>976</v>
      </c>
      <c r="AMW104" s="105" t="str">
        <f t="shared" si="1930"/>
        <v>.86174999995</v>
      </c>
      <c r="AMX104" s="103">
        <f t="shared" si="1931"/>
        <v>365.70000000269999</v>
      </c>
      <c r="AMY104" s="102">
        <f t="shared" si="1932"/>
        <v>365</v>
      </c>
      <c r="AMZ104" s="105" t="str">
        <f t="shared" si="1933"/>
        <v>.70000000270</v>
      </c>
      <c r="ANA104" s="649">
        <f t="shared" si="1934"/>
        <v>976.96174999995458</v>
      </c>
      <c r="ANB104" s="102">
        <f t="shared" si="1935"/>
        <v>976</v>
      </c>
      <c r="ANC104" s="105" t="str">
        <f t="shared" si="1936"/>
        <v>.96174999995</v>
      </c>
      <c r="AND104" s="103">
        <f t="shared" si="1937"/>
        <v>368.70000000269999</v>
      </c>
      <c r="ANE104" s="102">
        <f t="shared" si="1938"/>
        <v>368</v>
      </c>
      <c r="ANF104" s="105" t="str">
        <f t="shared" si="1939"/>
        <v>.70000000270</v>
      </c>
      <c r="ANG104" s="649">
        <f t="shared" si="1940"/>
        <v>977.05174999995461</v>
      </c>
      <c r="ANH104" s="102">
        <f t="shared" si="1941"/>
        <v>977</v>
      </c>
      <c r="ANI104" s="105" t="str">
        <f t="shared" si="1942"/>
        <v>.05174999995</v>
      </c>
      <c r="ANJ104" s="103">
        <f t="shared" si="1943"/>
        <v>371.70000000269999</v>
      </c>
      <c r="ANK104" s="102">
        <f t="shared" si="1944"/>
        <v>371</v>
      </c>
      <c r="ANL104" s="105" t="str">
        <f t="shared" si="1945"/>
        <v>.70000000270</v>
      </c>
      <c r="ANM104" s="649">
        <f t="shared" si="1946"/>
        <v>976.96174999995458</v>
      </c>
      <c r="ANN104" s="102">
        <f t="shared" si="1947"/>
        <v>976</v>
      </c>
      <c r="ANO104" s="105" t="str">
        <f t="shared" si="1948"/>
        <v>.96174999995</v>
      </c>
      <c r="ANP104" s="103">
        <f t="shared" si="1949"/>
        <v>371.70000000269999</v>
      </c>
      <c r="ANQ104" s="102">
        <f t="shared" si="1950"/>
        <v>371</v>
      </c>
      <c r="ANR104" s="105" t="str">
        <f t="shared" si="1951"/>
        <v>.70000000270</v>
      </c>
      <c r="ANS104" s="649">
        <f t="shared" si="1952"/>
        <v>976.86174999995455</v>
      </c>
      <c r="ANT104" s="102">
        <f t="shared" si="1953"/>
        <v>976</v>
      </c>
      <c r="ANU104" s="105" t="str">
        <f t="shared" si="1954"/>
        <v>.86174999995</v>
      </c>
      <c r="ANX104" s="136">
        <f t="shared" si="1955"/>
        <v>0</v>
      </c>
      <c r="ANY104" s="136">
        <f t="shared" si="1956"/>
        <v>0</v>
      </c>
      <c r="ANZ104" s="103">
        <f t="shared" si="1494"/>
        <v>365.55000000255001</v>
      </c>
      <c r="AOA104" s="102">
        <f t="shared" si="1957"/>
        <v>365</v>
      </c>
      <c r="AOB104" s="105" t="str">
        <f t="shared" si="1958"/>
        <v>.55000000255</v>
      </c>
      <c r="AOC104" s="103">
        <f t="shared" si="1495"/>
        <v>976.70724999995014</v>
      </c>
      <c r="AOD104" s="102">
        <f t="shared" si="1959"/>
        <v>976</v>
      </c>
      <c r="AOE104" s="105" t="str">
        <f t="shared" si="1960"/>
        <v>.70724999995</v>
      </c>
      <c r="AOF104" s="103">
        <f t="shared" si="1496"/>
        <v>365.55000000255001</v>
      </c>
      <c r="AOG104" s="102">
        <f t="shared" si="1961"/>
        <v>365</v>
      </c>
      <c r="AOH104" s="105" t="str">
        <f t="shared" si="1962"/>
        <v>.55000000255</v>
      </c>
      <c r="AOI104" s="103">
        <f t="shared" si="1497"/>
        <v>976.70724999995014</v>
      </c>
      <c r="AOJ104" s="102">
        <f t="shared" si="1963"/>
        <v>976</v>
      </c>
      <c r="AOK104" s="105" t="str">
        <f t="shared" si="1964"/>
        <v>.70724999995</v>
      </c>
      <c r="AOL104" s="103">
        <f t="shared" si="1498"/>
        <v>368.70000000269999</v>
      </c>
      <c r="AOM104" s="102">
        <f t="shared" si="1965"/>
        <v>368</v>
      </c>
      <c r="AON104" s="105" t="str">
        <f t="shared" si="1966"/>
        <v>.70000000270</v>
      </c>
      <c r="AOO104" s="103">
        <f t="shared" si="1499"/>
        <v>976.80174999995461</v>
      </c>
      <c r="AOP104" s="102">
        <f t="shared" si="1967"/>
        <v>976</v>
      </c>
      <c r="AOQ104" s="105" t="str">
        <f t="shared" si="1968"/>
        <v>.80174999995</v>
      </c>
      <c r="AOR104" s="103">
        <f t="shared" si="1500"/>
        <v>371.85000000284998</v>
      </c>
      <c r="AOS104" s="102">
        <f t="shared" si="1969"/>
        <v>371</v>
      </c>
      <c r="AOT104" s="105" t="str">
        <f t="shared" si="1970"/>
        <v>.85000000285</v>
      </c>
      <c r="AOU104" s="103">
        <f t="shared" si="1971"/>
        <v>976.70724999995014</v>
      </c>
      <c r="AOV104" s="102">
        <f t="shared" si="1972"/>
        <v>976</v>
      </c>
      <c r="AOW104" s="105" t="str">
        <f t="shared" si="1973"/>
        <v>.70724999995</v>
      </c>
      <c r="AOX104" s="103">
        <f t="shared" si="1501"/>
        <v>371.85000000284998</v>
      </c>
      <c r="AOY104" s="102">
        <f t="shared" si="1974"/>
        <v>371</v>
      </c>
      <c r="AOZ104" s="105" t="str">
        <f t="shared" si="1975"/>
        <v>.85000000285</v>
      </c>
      <c r="APA104" s="103">
        <f t="shared" si="1976"/>
        <v>976.70724999995014</v>
      </c>
      <c r="APB104" s="102">
        <f t="shared" si="1977"/>
        <v>976</v>
      </c>
      <c r="APC104" s="105" t="str">
        <f t="shared" si="1978"/>
        <v>.70724999995</v>
      </c>
      <c r="APE104" s="136">
        <f t="shared" si="1979"/>
        <v>1.5000000000450002E-10</v>
      </c>
      <c r="APF104" s="136">
        <f t="shared" si="1980"/>
        <v>0.15000000000450001</v>
      </c>
      <c r="APG104" s="103">
        <f t="shared" si="1502"/>
        <v>365.55000000255001</v>
      </c>
      <c r="APH104" s="102">
        <f t="shared" si="1981"/>
        <v>365</v>
      </c>
      <c r="API104" s="105" t="str">
        <f t="shared" si="1982"/>
        <v>.55000000255</v>
      </c>
      <c r="APJ104" s="103">
        <f t="shared" si="1503"/>
        <v>976.70724999995014</v>
      </c>
      <c r="APK104" s="102">
        <f t="shared" si="1983"/>
        <v>976</v>
      </c>
      <c r="APL104" s="105" t="str">
        <f t="shared" si="1984"/>
        <v>.70724999995</v>
      </c>
      <c r="APM104" s="103">
        <f t="shared" si="1504"/>
        <v>365.55000000270002</v>
      </c>
      <c r="APN104" s="102">
        <f t="shared" si="1985"/>
        <v>365</v>
      </c>
      <c r="APO104" s="105" t="str">
        <f t="shared" si="1986"/>
        <v>.55000000270</v>
      </c>
      <c r="APP104" s="103">
        <f t="shared" si="1987"/>
        <v>976.85724999995455</v>
      </c>
      <c r="APQ104" s="102">
        <f t="shared" si="1988"/>
        <v>976</v>
      </c>
      <c r="APR104" s="105" t="str">
        <f t="shared" si="1989"/>
        <v>.85724999995</v>
      </c>
      <c r="APS104" s="103">
        <f t="shared" si="1505"/>
        <v>368.70000000269999</v>
      </c>
      <c r="APT104" s="102">
        <f t="shared" si="1990"/>
        <v>368</v>
      </c>
      <c r="APU104" s="105" t="str">
        <f t="shared" si="1991"/>
        <v>.70000000270</v>
      </c>
      <c r="APV104" s="103">
        <f t="shared" si="1506"/>
        <v>976.95174999995459</v>
      </c>
      <c r="APW104" s="102">
        <f t="shared" si="1992"/>
        <v>976</v>
      </c>
      <c r="APX104" s="105" t="str">
        <f t="shared" si="1993"/>
        <v>.95174999995</v>
      </c>
      <c r="APY104" s="103">
        <f t="shared" si="1507"/>
        <v>371.85000000269997</v>
      </c>
      <c r="APZ104" s="102">
        <f t="shared" si="1994"/>
        <v>371</v>
      </c>
      <c r="AQA104" s="105" t="str">
        <f t="shared" si="1995"/>
        <v>.85000000270</v>
      </c>
      <c r="AQB104" s="103">
        <f t="shared" si="1996"/>
        <v>976.85724999995455</v>
      </c>
      <c r="AQC104" s="102">
        <f t="shared" si="1997"/>
        <v>976</v>
      </c>
      <c r="AQD104" s="105" t="str">
        <f t="shared" si="1998"/>
        <v>.85724999995</v>
      </c>
      <c r="AQE104" s="103">
        <f t="shared" si="1508"/>
        <v>371.85000000284998</v>
      </c>
      <c r="AQF104" s="102">
        <f t="shared" si="1999"/>
        <v>371</v>
      </c>
      <c r="AQG104" s="105" t="str">
        <f t="shared" si="2000"/>
        <v>.85000000285</v>
      </c>
      <c r="AQH104" s="103">
        <f t="shared" si="1509"/>
        <v>976.70724999995014</v>
      </c>
      <c r="AQI104" s="102">
        <f t="shared" si="2001"/>
        <v>976</v>
      </c>
      <c r="AQJ104" s="105" t="str">
        <f t="shared" si="2002"/>
        <v>.70724999995</v>
      </c>
      <c r="AQK104" s="230"/>
      <c r="AQL104" s="120">
        <f t="shared" si="1510"/>
        <v>0</v>
      </c>
      <c r="AQM104" s="120">
        <f t="shared" si="2003"/>
        <v>999999999999</v>
      </c>
      <c r="AQN104" s="120">
        <f t="shared" si="1511"/>
        <v>0</v>
      </c>
      <c r="AQO104" s="120">
        <f t="shared" si="1512"/>
        <v>0</v>
      </c>
      <c r="AQP104" s="94">
        <f t="shared" si="1513"/>
        <v>0</v>
      </c>
      <c r="AQQ104" s="120">
        <f t="shared" si="2004"/>
        <v>999999999999</v>
      </c>
    </row>
    <row r="105" spans="1:1136" ht="15.75" x14ac:dyDescent="0.25">
      <c r="D105" s="770">
        <f t="shared" si="2066"/>
        <v>0</v>
      </c>
      <c r="E105" s="770" t="str">
        <f t="shared" si="2067"/>
        <v>-color</v>
      </c>
      <c r="F105" s="770" t="str">
        <f t="shared" si="2068"/>
        <v xml:space="preserve">3  </v>
      </c>
      <c r="G105" s="770" t="str">
        <f t="shared" si="2057"/>
        <v>-TEXT</v>
      </c>
      <c r="H105" s="770" t="str">
        <f t="shared" si="2058"/>
        <v>J</v>
      </c>
      <c r="I105" s="770" t="str">
        <f t="shared" si="2059"/>
        <v>bl</v>
      </c>
      <c r="J105" s="770" t="str">
        <f t="shared" si="2060"/>
        <v>00,00</v>
      </c>
      <c r="K105" s="770" t="str">
        <f t="shared" si="2061"/>
        <v>0</v>
      </c>
      <c r="L105" s="770" t="str">
        <f t="shared" si="2062"/>
        <v xml:space="preserve"> </v>
      </c>
      <c r="N105" s="197"/>
      <c r="O105" s="197"/>
      <c r="P105" s="197"/>
      <c r="Q105" s="197"/>
      <c r="R105" s="197"/>
      <c r="S105" s="350">
        <f t="shared" si="1514"/>
        <v>0</v>
      </c>
      <c r="T105" s="391">
        <f t="shared" si="1515"/>
        <v>0</v>
      </c>
      <c r="U105" s="90"/>
      <c r="V105" s="484">
        <f t="shared" si="2005"/>
        <v>0</v>
      </c>
      <c r="W105" s="786"/>
      <c r="X105" s="787"/>
      <c r="Y105" s="788"/>
      <c r="Z105" s="789"/>
      <c r="AA105" s="781"/>
      <c r="AB105" s="619">
        <f t="shared" si="1516"/>
        <v>0</v>
      </c>
      <c r="AC105" s="619">
        <f t="shared" si="1517"/>
        <v>0</v>
      </c>
      <c r="AD105" s="102">
        <f t="shared" si="1234"/>
        <v>0</v>
      </c>
      <c r="AE105" s="88"/>
      <c r="AF105" s="95">
        <f t="shared" si="1518"/>
        <v>0</v>
      </c>
      <c r="AG105" s="456">
        <f t="shared" si="2006"/>
        <v>0</v>
      </c>
      <c r="AH105" s="92"/>
      <c r="AI105" s="524">
        <f t="shared" si="1519"/>
        <v>0</v>
      </c>
      <c r="AK105" s="91"/>
      <c r="AL105" s="581"/>
      <c r="AM105" s="579">
        <f t="shared" si="1520"/>
        <v>0</v>
      </c>
      <c r="AN105" s="578"/>
      <c r="AO105" s="90"/>
      <c r="AP105" s="695"/>
      <c r="AR105" s="343">
        <f t="shared" si="1521"/>
        <v>0</v>
      </c>
      <c r="AS105" s="343">
        <f t="shared" si="1522"/>
        <v>0</v>
      </c>
      <c r="AT105" s="343">
        <f t="shared" si="1523"/>
        <v>0</v>
      </c>
      <c r="AU105" s="343">
        <f t="shared" si="2007"/>
        <v>0</v>
      </c>
      <c r="AV105" s="343">
        <f t="shared" si="1524"/>
        <v>0</v>
      </c>
      <c r="AW105" s="343">
        <f t="shared" si="1525"/>
        <v>0</v>
      </c>
      <c r="AX105" s="343">
        <f t="shared" si="1526"/>
        <v>0</v>
      </c>
      <c r="AZ105" s="454">
        <f t="shared" si="1527"/>
        <v>0</v>
      </c>
      <c r="BA105" s="160">
        <f t="shared" si="1235"/>
        <v>0</v>
      </c>
      <c r="BB105" s="160">
        <f t="shared" si="2008"/>
        <v>0</v>
      </c>
      <c r="BC105" s="469">
        <f t="shared" si="1528"/>
        <v>0</v>
      </c>
      <c r="BD105" s="454">
        <f t="shared" si="1236"/>
        <v>0</v>
      </c>
      <c r="BE105" s="457">
        <f t="shared" si="1529"/>
        <v>0</v>
      </c>
      <c r="BF105" s="601">
        <f t="shared" si="1530"/>
        <v>0</v>
      </c>
      <c r="BG105" s="457">
        <f t="shared" si="1237"/>
        <v>0</v>
      </c>
      <c r="BH105" s="457">
        <f t="shared" si="1531"/>
        <v>0</v>
      </c>
      <c r="BI105" s="457">
        <f t="shared" si="1532"/>
        <v>0</v>
      </c>
      <c r="BJ105" s="457">
        <f t="shared" si="1533"/>
        <v>0</v>
      </c>
      <c r="BK105" s="457">
        <f t="shared" si="1533"/>
        <v>0</v>
      </c>
      <c r="BL105" s="457">
        <f t="shared" si="1533"/>
        <v>0</v>
      </c>
      <c r="BM105" s="460">
        <f t="shared" si="1534"/>
        <v>0</v>
      </c>
      <c r="BN105" s="460">
        <f t="shared" si="1238"/>
        <v>0</v>
      </c>
      <c r="BO105" s="460">
        <f t="shared" si="1535"/>
        <v>0</v>
      </c>
      <c r="BP105" s="477"/>
      <c r="BR105" s="274">
        <f t="shared" si="1536"/>
        <v>0</v>
      </c>
      <c r="BS105" s="351">
        <f t="shared" si="1239"/>
        <v>0</v>
      </c>
      <c r="BT105" s="705">
        <f t="shared" si="1537"/>
        <v>0</v>
      </c>
      <c r="BU105" s="352">
        <f t="shared" si="1240"/>
        <v>0</v>
      </c>
      <c r="BV105" s="353">
        <f t="shared" si="1241"/>
        <v>0</v>
      </c>
      <c r="BW105" s="353">
        <f t="shared" si="1242"/>
        <v>0</v>
      </c>
      <c r="BX105" s="354">
        <f t="shared" si="1243"/>
        <v>0</v>
      </c>
      <c r="BY105" s="355">
        <f t="shared" si="1244"/>
        <v>0</v>
      </c>
      <c r="BZ105" s="355">
        <f t="shared" si="1245"/>
        <v>0</v>
      </c>
      <c r="CA105" s="393"/>
      <c r="CB105" s="594">
        <f t="shared" si="2009"/>
        <v>0</v>
      </c>
      <c r="CC105" s="392">
        <f t="shared" si="1538"/>
        <v>0</v>
      </c>
      <c r="CD105" s="392">
        <f t="shared" si="1539"/>
        <v>0</v>
      </c>
      <c r="CE105" s="392">
        <f t="shared" si="1540"/>
        <v>0</v>
      </c>
      <c r="CF105" s="392">
        <f t="shared" si="2010"/>
        <v>0</v>
      </c>
      <c r="CG105" s="394">
        <f t="shared" si="1541"/>
        <v>0</v>
      </c>
      <c r="CH105" s="394">
        <f t="shared" si="2011"/>
        <v>0</v>
      </c>
      <c r="CI105" s="395" t="s">
        <v>96</v>
      </c>
      <c r="CJ105" s="599">
        <f t="shared" si="1542"/>
        <v>0</v>
      </c>
      <c r="CK105" s="395"/>
      <c r="CL105" s="361"/>
      <c r="CM105" s="361">
        <f t="shared" si="1246"/>
        <v>0</v>
      </c>
      <c r="CN105" s="361">
        <f t="shared" si="1247"/>
        <v>0</v>
      </c>
      <c r="CO105" s="361">
        <v>95</v>
      </c>
      <c r="CP105" s="110">
        <f t="shared" si="2012"/>
        <v>94.44</v>
      </c>
      <c r="CQ105" s="110">
        <f t="shared" si="1543"/>
        <v>0</v>
      </c>
      <c r="CR105" s="367"/>
      <c r="CS105" s="367"/>
      <c r="CT105" s="396">
        <f t="shared" si="2042"/>
        <v>96.81</v>
      </c>
      <c r="CV105" s="399">
        <f t="shared" si="2055"/>
        <v>0</v>
      </c>
      <c r="CW105" s="367"/>
      <c r="CX105" s="111">
        <f t="shared" si="2043"/>
        <v>5.9250000000000115E-2</v>
      </c>
      <c r="CY105" s="367"/>
      <c r="CZ105" s="396">
        <f t="shared" si="2013"/>
        <v>207.01500000000021</v>
      </c>
      <c r="DA105" s="367"/>
      <c r="DB105" s="103">
        <f t="shared" si="1544"/>
        <v>0</v>
      </c>
      <c r="DC105" s="103">
        <f t="shared" si="1545"/>
        <v>98.938999999999993</v>
      </c>
      <c r="DD105" s="103">
        <f t="shared" si="1546"/>
        <v>98.938999999999993</v>
      </c>
      <c r="DE105" s="103">
        <f t="shared" si="1248"/>
        <v>0</v>
      </c>
      <c r="DF105" s="105">
        <f t="shared" si="1249"/>
        <v>0</v>
      </c>
      <c r="DG105" s="102">
        <f t="shared" si="1547"/>
        <v>0</v>
      </c>
      <c r="DH105" s="105">
        <f t="shared" si="1548"/>
        <v>0</v>
      </c>
      <c r="DI105" s="105">
        <f t="shared" si="1250"/>
        <v>0</v>
      </c>
      <c r="DJ105" s="111">
        <f t="shared" si="1251"/>
        <v>0</v>
      </c>
      <c r="DK105" s="401">
        <f t="shared" si="1549"/>
        <v>0</v>
      </c>
      <c r="DL105" s="111">
        <f t="shared" si="1550"/>
        <v>0</v>
      </c>
      <c r="DO105" s="403">
        <f t="shared" si="1551"/>
        <v>0</v>
      </c>
      <c r="DP105" s="403">
        <f t="shared" si="1552"/>
        <v>0</v>
      </c>
      <c r="DQ105" s="111">
        <f t="shared" si="2050"/>
        <v>0</v>
      </c>
      <c r="DR105" s="113">
        <f t="shared" si="1206"/>
        <v>0</v>
      </c>
      <c r="DS105" s="111">
        <f t="shared" si="1553"/>
        <v>0</v>
      </c>
      <c r="DT105" s="105">
        <f t="shared" si="1554"/>
        <v>0</v>
      </c>
      <c r="DU105" s="105">
        <f t="shared" si="1555"/>
        <v>0</v>
      </c>
      <c r="DV105" s="105">
        <f t="shared" si="2051"/>
        <v>0</v>
      </c>
      <c r="DW105" s="105">
        <f t="shared" si="2014"/>
        <v>0</v>
      </c>
      <c r="DX105" s="105">
        <f t="shared" si="1556"/>
        <v>0</v>
      </c>
      <c r="DZ105" s="105">
        <f t="shared" si="1557"/>
        <v>400</v>
      </c>
      <c r="EA105" s="105">
        <f t="shared" si="1558"/>
        <v>1600</v>
      </c>
      <c r="EB105" s="105">
        <f t="shared" si="1559"/>
        <v>3600</v>
      </c>
      <c r="EC105" s="105">
        <f t="shared" si="1560"/>
        <v>6400</v>
      </c>
      <c r="ED105" s="105">
        <f t="shared" si="1561"/>
        <v>10000</v>
      </c>
      <c r="EF105" s="105">
        <f t="shared" si="1233"/>
        <v>0</v>
      </c>
      <c r="EH105" s="105">
        <f t="shared" si="1222"/>
        <v>0</v>
      </c>
      <c r="EI105" s="105">
        <f t="shared" si="1562"/>
        <v>0</v>
      </c>
      <c r="EJ105" s="105">
        <f t="shared" si="1223"/>
        <v>0</v>
      </c>
      <c r="EL105" s="105">
        <f t="shared" si="2044"/>
        <v>0</v>
      </c>
      <c r="EM105" s="105">
        <f t="shared" si="1563"/>
        <v>0</v>
      </c>
      <c r="EN105" s="105">
        <f t="shared" si="1564"/>
        <v>0</v>
      </c>
      <c r="EO105" s="105">
        <f t="shared" si="1565"/>
        <v>0</v>
      </c>
      <c r="EP105" s="105">
        <f t="shared" si="1566"/>
        <v>0</v>
      </c>
      <c r="ER105" s="105">
        <f t="shared" si="1215"/>
        <v>0</v>
      </c>
      <c r="ES105" s="105">
        <f t="shared" si="1216"/>
        <v>0</v>
      </c>
      <c r="ET105" s="105">
        <f t="shared" si="1217"/>
        <v>0</v>
      </c>
      <c r="EU105" s="105">
        <f t="shared" si="1218"/>
        <v>0</v>
      </c>
      <c r="EV105" s="94">
        <f t="shared" si="1219"/>
        <v>0</v>
      </c>
      <c r="EW105" s="94">
        <f t="shared" si="1220"/>
        <v>0</v>
      </c>
      <c r="EX105" s="94">
        <f t="shared" si="1221"/>
        <v>0</v>
      </c>
      <c r="EZ105" s="94">
        <f t="shared" si="1224"/>
        <v>0</v>
      </c>
      <c r="FA105" s="94">
        <f t="shared" si="1225"/>
        <v>0</v>
      </c>
      <c r="FB105" s="94">
        <f t="shared" si="1226"/>
        <v>0</v>
      </c>
      <c r="FC105" s="94">
        <f t="shared" si="1227"/>
        <v>0</v>
      </c>
      <c r="FD105" s="94">
        <f t="shared" si="1228"/>
        <v>0</v>
      </c>
      <c r="FE105" s="94">
        <f t="shared" si="1229"/>
        <v>0</v>
      </c>
      <c r="FF105" s="94">
        <f t="shared" si="1230"/>
        <v>0</v>
      </c>
      <c r="FG105" s="94">
        <f t="shared" si="1231"/>
        <v>0</v>
      </c>
      <c r="FH105" s="94">
        <f t="shared" si="1232"/>
        <v>0</v>
      </c>
      <c r="FI105" s="369">
        <f t="shared" si="1252"/>
        <v>0</v>
      </c>
      <c r="FJ105" s="102">
        <f t="shared" si="1567"/>
        <v>0</v>
      </c>
      <c r="FK105" s="102">
        <f t="shared" si="1568"/>
        <v>0</v>
      </c>
      <c r="FL105" s="102">
        <f t="shared" si="1253"/>
        <v>0</v>
      </c>
      <c r="FM105" s="370">
        <f t="shared" si="1254"/>
        <v>0</v>
      </c>
      <c r="FN105" s="370">
        <f t="shared" si="1255"/>
        <v>0</v>
      </c>
      <c r="FO105" s="370">
        <f t="shared" si="1255"/>
        <v>0</v>
      </c>
      <c r="FP105" s="370">
        <f t="shared" si="1255"/>
        <v>0</v>
      </c>
      <c r="FQ105" s="370">
        <f t="shared" si="1256"/>
        <v>0</v>
      </c>
      <c r="FR105" s="370">
        <f t="shared" si="1569"/>
        <v>0</v>
      </c>
      <c r="FS105" s="370">
        <f t="shared" si="1214"/>
        <v>0</v>
      </c>
      <c r="FT105" s="370">
        <f t="shared" si="1214"/>
        <v>0</v>
      </c>
      <c r="FU105" s="370">
        <f t="shared" si="1214"/>
        <v>0</v>
      </c>
      <c r="FV105" s="370">
        <f t="shared" si="1214"/>
        <v>0</v>
      </c>
      <c r="FW105" s="370">
        <f t="shared" si="1214"/>
        <v>0</v>
      </c>
      <c r="FX105" s="370">
        <f t="shared" si="1570"/>
        <v>0</v>
      </c>
      <c r="FY105" s="371">
        <f t="shared" si="1257"/>
        <v>0</v>
      </c>
      <c r="FZ105" s="371">
        <f t="shared" si="1210"/>
        <v>0</v>
      </c>
      <c r="GA105" s="371">
        <f t="shared" si="1210"/>
        <v>0</v>
      </c>
      <c r="GB105" s="371">
        <f t="shared" si="1210"/>
        <v>0</v>
      </c>
      <c r="GC105" s="371">
        <f t="shared" si="1207"/>
        <v>0</v>
      </c>
      <c r="GD105" s="371">
        <f t="shared" si="1207"/>
        <v>0</v>
      </c>
      <c r="GE105" s="371">
        <f t="shared" si="1207"/>
        <v>0</v>
      </c>
      <c r="GF105" s="371">
        <f t="shared" si="1207"/>
        <v>0</v>
      </c>
      <c r="GG105" s="371">
        <f t="shared" si="1258"/>
        <v>0</v>
      </c>
      <c r="GH105" s="371">
        <f t="shared" si="1259"/>
        <v>0</v>
      </c>
      <c r="GI105" s="371">
        <f t="shared" si="2069"/>
        <v>0</v>
      </c>
      <c r="GJ105" s="371">
        <f t="shared" si="2069"/>
        <v>0</v>
      </c>
      <c r="GK105" s="371">
        <f t="shared" si="2069"/>
        <v>0</v>
      </c>
      <c r="GL105" s="371">
        <f t="shared" si="2069"/>
        <v>0</v>
      </c>
      <c r="GM105" s="371">
        <f t="shared" si="1260"/>
        <v>0</v>
      </c>
      <c r="GN105" s="371">
        <f t="shared" si="1260"/>
        <v>0</v>
      </c>
      <c r="GO105" s="371">
        <f t="shared" si="1260"/>
        <v>0</v>
      </c>
      <c r="GP105" s="371">
        <f t="shared" si="1260"/>
        <v>0</v>
      </c>
      <c r="GQ105" s="371">
        <f t="shared" si="1260"/>
        <v>0</v>
      </c>
      <c r="GR105" s="371">
        <f t="shared" si="1261"/>
        <v>0</v>
      </c>
      <c r="GS105" s="371">
        <f t="shared" si="1262"/>
        <v>0</v>
      </c>
      <c r="GT105" s="102">
        <f t="shared" si="1571"/>
        <v>0</v>
      </c>
      <c r="GU105" s="94">
        <f t="shared" si="2015"/>
        <v>0</v>
      </c>
      <c r="GV105" s="94">
        <f t="shared" si="2016"/>
        <v>0</v>
      </c>
      <c r="GW105" s="372">
        <f t="shared" si="1572"/>
        <v>0</v>
      </c>
      <c r="GX105" s="372">
        <f t="shared" si="1573"/>
        <v>0</v>
      </c>
      <c r="GY105" s="372">
        <f t="shared" si="1574"/>
        <v>0</v>
      </c>
      <c r="HA105" s="94">
        <v>95</v>
      </c>
      <c r="HB105" s="105">
        <f t="shared" si="1263"/>
        <v>0</v>
      </c>
      <c r="HC105" s="94">
        <f t="shared" si="2045"/>
        <v>0</v>
      </c>
      <c r="HD105" s="94">
        <f t="shared" si="1575"/>
        <v>0</v>
      </c>
      <c r="HE105" s="93">
        <f t="shared" si="1264"/>
        <v>0</v>
      </c>
      <c r="HF105" s="93">
        <f t="shared" si="1265"/>
        <v>0</v>
      </c>
      <c r="HG105" s="94">
        <f t="shared" si="2017"/>
        <v>0</v>
      </c>
      <c r="HH105" s="120">
        <f t="shared" si="2018"/>
        <v>0</v>
      </c>
      <c r="HI105" s="93">
        <f t="shared" si="2019"/>
        <v>0</v>
      </c>
      <c r="HJ105" s="120">
        <f t="shared" si="1266"/>
        <v>0</v>
      </c>
      <c r="HK105" s="151">
        <f t="shared" si="1267"/>
        <v>0</v>
      </c>
      <c r="HM105" s="376">
        <f t="shared" si="1576"/>
        <v>0</v>
      </c>
      <c r="HN105" s="189">
        <f t="shared" si="1577"/>
        <v>0</v>
      </c>
      <c r="HO105" s="189" t="str">
        <f t="shared" si="1578"/>
        <v>.00000000000</v>
      </c>
      <c r="HP105" s="189">
        <f t="shared" si="1579"/>
        <v>0</v>
      </c>
      <c r="HQ105" s="189">
        <f t="shared" si="1580"/>
        <v>0</v>
      </c>
      <c r="HR105" s="377" t="str">
        <f t="shared" si="1581"/>
        <v>.00000000000</v>
      </c>
      <c r="HT105" s="376">
        <f t="shared" si="1582"/>
        <v>0</v>
      </c>
      <c r="HU105" s="189">
        <f t="shared" si="1583"/>
        <v>0</v>
      </c>
      <c r="HV105" s="189" t="str">
        <f t="shared" si="1584"/>
        <v>.00000000000</v>
      </c>
      <c r="HW105" s="189">
        <f t="shared" si="1268"/>
        <v>2.5</v>
      </c>
      <c r="HX105" s="189">
        <f t="shared" si="1585"/>
        <v>2</v>
      </c>
      <c r="HY105" s="377" t="str">
        <f t="shared" si="1586"/>
        <v>.50000000000</v>
      </c>
      <c r="IA105" s="94">
        <f t="shared" si="1269"/>
        <v>0</v>
      </c>
      <c r="IB105" s="94">
        <f t="shared" si="1270"/>
        <v>0</v>
      </c>
      <c r="IC105" s="94">
        <f t="shared" si="1587"/>
        <v>0</v>
      </c>
      <c r="ID105" s="94">
        <f t="shared" si="1588"/>
        <v>0</v>
      </c>
      <c r="IE105" s="94">
        <f t="shared" si="1589"/>
        <v>0</v>
      </c>
      <c r="IF105" s="94" t="str">
        <f t="shared" si="1590"/>
        <v>.00000000000</v>
      </c>
      <c r="IG105" s="94">
        <f t="shared" si="1271"/>
        <v>0</v>
      </c>
      <c r="IH105" s="94">
        <f t="shared" si="1591"/>
        <v>0</v>
      </c>
      <c r="II105" s="94" t="str">
        <f t="shared" si="1592"/>
        <v>.00000000000</v>
      </c>
      <c r="IJ105" s="94">
        <f t="shared" si="1272"/>
        <v>0</v>
      </c>
      <c r="IL105" s="376">
        <f t="shared" si="1593"/>
        <v>0</v>
      </c>
      <c r="IM105" s="189">
        <f t="shared" si="1594"/>
        <v>0</v>
      </c>
      <c r="IN105" s="189" t="str">
        <f t="shared" si="1595"/>
        <v>.00000000000</v>
      </c>
      <c r="IO105" s="189">
        <f t="shared" si="1273"/>
        <v>0</v>
      </c>
      <c r="IP105" s="189">
        <f t="shared" si="1596"/>
        <v>0</v>
      </c>
      <c r="IQ105" s="377" t="str">
        <f t="shared" si="1597"/>
        <v>.00000000000</v>
      </c>
      <c r="IR105" s="105">
        <f t="shared" si="1274"/>
        <v>0</v>
      </c>
      <c r="IT105" s="599">
        <f t="shared" si="1598"/>
        <v>0</v>
      </c>
      <c r="IU105" s="601">
        <f t="shared" si="1275"/>
        <v>0</v>
      </c>
      <c r="IV105" s="518">
        <f t="shared" si="1599"/>
        <v>0</v>
      </c>
      <c r="IW105" s="518">
        <f t="shared" si="1600"/>
        <v>0</v>
      </c>
      <c r="IX105" s="507">
        <f t="shared" si="1276"/>
        <v>0</v>
      </c>
      <c r="IY105" s="518">
        <f t="shared" si="1601"/>
        <v>0</v>
      </c>
      <c r="IZ105" s="518">
        <f t="shared" si="1602"/>
        <v>0</v>
      </c>
      <c r="JA105" s="519">
        <f t="shared" si="1603"/>
        <v>0</v>
      </c>
      <c r="JB105" s="100">
        <f t="shared" si="1604"/>
        <v>0</v>
      </c>
      <c r="JC105" s="514">
        <f t="shared" si="1605"/>
        <v>0</v>
      </c>
      <c r="JD105" s="519">
        <f t="shared" si="1606"/>
        <v>0</v>
      </c>
      <c r="JE105" s="672">
        <f t="shared" si="1607"/>
        <v>0</v>
      </c>
      <c r="JF105" s="677" t="s">
        <v>838</v>
      </c>
      <c r="JG105" s="671" t="s">
        <v>838</v>
      </c>
      <c r="JH105" s="671" t="s">
        <v>838</v>
      </c>
      <c r="JI105" s="671" t="s">
        <v>838</v>
      </c>
      <c r="JJ105" s="671" t="s">
        <v>838</v>
      </c>
      <c r="JK105" s="671" t="s">
        <v>838</v>
      </c>
      <c r="JL105" s="671" t="s">
        <v>838</v>
      </c>
      <c r="JM105" s="671" t="s">
        <v>838</v>
      </c>
      <c r="JN105" s="671" t="s">
        <v>838</v>
      </c>
      <c r="JO105" s="671" t="s">
        <v>838</v>
      </c>
      <c r="JP105" s="671" t="s">
        <v>838</v>
      </c>
      <c r="JQ105" s="671" t="s">
        <v>838</v>
      </c>
      <c r="JR105" s="671" t="s">
        <v>838</v>
      </c>
      <c r="JS105" s="671" t="s">
        <v>838</v>
      </c>
      <c r="JT105" s="671" t="s">
        <v>838</v>
      </c>
      <c r="JU105" s="671" t="s">
        <v>838</v>
      </c>
      <c r="JV105" s="671" t="s">
        <v>838</v>
      </c>
      <c r="JW105" s="671" t="s">
        <v>838</v>
      </c>
      <c r="JX105" s="671" t="s">
        <v>838</v>
      </c>
      <c r="JY105" s="671" t="s">
        <v>838</v>
      </c>
      <c r="JZ105" s="671" t="s">
        <v>838</v>
      </c>
      <c r="KA105" s="678" t="s">
        <v>838</v>
      </c>
      <c r="KB105" s="678" t="s">
        <v>838</v>
      </c>
      <c r="KC105" s="678" t="s">
        <v>838</v>
      </c>
      <c r="KD105" s="678" t="s">
        <v>838</v>
      </c>
      <c r="KE105" s="678" t="s">
        <v>838</v>
      </c>
      <c r="KF105" s="678" t="s">
        <v>838</v>
      </c>
      <c r="KG105" s="678" t="s">
        <v>838</v>
      </c>
      <c r="KH105" s="678" t="s">
        <v>838</v>
      </c>
      <c r="KI105" s="678" t="s">
        <v>838</v>
      </c>
      <c r="KJ105" s="678" t="s">
        <v>838</v>
      </c>
      <c r="KK105" s="678" t="s">
        <v>838</v>
      </c>
      <c r="KL105" s="678" t="s">
        <v>838</v>
      </c>
      <c r="KM105" s="678" t="s">
        <v>838</v>
      </c>
      <c r="KN105" s="678" t="s">
        <v>838</v>
      </c>
      <c r="KO105" s="678" t="s">
        <v>838</v>
      </c>
      <c r="KP105" s="678" t="s">
        <v>838</v>
      </c>
      <c r="KQ105" s="678" t="s">
        <v>838</v>
      </c>
      <c r="KR105" s="678" t="s">
        <v>838</v>
      </c>
      <c r="KS105" s="678" t="s">
        <v>838</v>
      </c>
      <c r="KT105" s="678" t="s">
        <v>838</v>
      </c>
      <c r="KU105" s="678" t="s">
        <v>838</v>
      </c>
      <c r="KV105" s="686"/>
      <c r="KW105" s="686"/>
      <c r="KX105" s="529"/>
      <c r="KY105" s="529"/>
      <c r="KZ105" s="529"/>
      <c r="LA105" s="529"/>
      <c r="LB105" s="529"/>
      <c r="LC105" s="529"/>
      <c r="LD105" s="529"/>
      <c r="LE105" s="529"/>
      <c r="LF105" s="529"/>
      <c r="LG105" s="529"/>
      <c r="LH105" s="529"/>
      <c r="LI105" s="529"/>
      <c r="LJ105" s="529"/>
      <c r="LK105" s="529"/>
      <c r="LL105" s="529"/>
      <c r="LM105" s="529"/>
      <c r="LN105" s="529"/>
      <c r="LO105" s="529"/>
      <c r="LP105" s="529"/>
      <c r="LQ105" s="529"/>
      <c r="LR105" s="529"/>
      <c r="LS105" s="529"/>
      <c r="LT105" s="250"/>
      <c r="LU105" s="529"/>
      <c r="LV105" s="529"/>
      <c r="LW105" s="529"/>
      <c r="LX105" s="529"/>
      <c r="LY105" s="529"/>
      <c r="LZ105" s="529"/>
      <c r="MA105" s="529"/>
      <c r="MB105" s="529"/>
      <c r="MC105" s="529"/>
      <c r="MD105" s="529"/>
      <c r="ME105" s="529"/>
      <c r="MF105" s="529"/>
      <c r="MG105" s="529"/>
      <c r="MH105" s="529"/>
      <c r="MI105" s="529"/>
      <c r="MJ105" s="529"/>
      <c r="MK105" s="529"/>
      <c r="ML105" s="529"/>
      <c r="MM105" s="529"/>
      <c r="MN105" s="529"/>
      <c r="MO105" s="529"/>
      <c r="MP105" s="529"/>
      <c r="MQ105" s="529"/>
      <c r="MR105" s="529"/>
      <c r="MS105" s="529"/>
      <c r="MT105" s="529"/>
      <c r="MU105" s="529"/>
      <c r="MV105" s="529"/>
      <c r="MW105" s="529"/>
      <c r="MX105" s="529"/>
      <c r="MY105" s="529"/>
      <c r="MZ105" s="529"/>
      <c r="NA105" s="529"/>
      <c r="NB105" s="529"/>
      <c r="NC105" s="529"/>
      <c r="ND105" s="529"/>
      <c r="NE105" s="529"/>
      <c r="NF105" s="529"/>
      <c r="NG105" s="529"/>
      <c r="NH105" s="529"/>
      <c r="NI105" s="529"/>
      <c r="NJ105" s="529"/>
      <c r="NK105" s="529"/>
      <c r="NL105" s="529"/>
      <c r="NM105" s="529"/>
      <c r="NN105" s="529"/>
      <c r="NO105" s="529"/>
      <c r="NP105" s="529"/>
      <c r="NQ105" s="529"/>
      <c r="NR105" s="529"/>
      <c r="NS105" s="529"/>
      <c r="NT105" s="529"/>
      <c r="NU105" s="529"/>
      <c r="NV105" s="379">
        <f t="shared" si="1277"/>
        <v>0</v>
      </c>
      <c r="NW105" s="100">
        <f t="shared" si="2020"/>
        <v>0</v>
      </c>
      <c r="NX105" s="189">
        <f t="shared" si="2021"/>
        <v>0</v>
      </c>
      <c r="NY105" s="189">
        <f t="shared" si="2022"/>
        <v>0</v>
      </c>
      <c r="NZ105" s="189">
        <f t="shared" si="1278"/>
        <v>910.40000000000009</v>
      </c>
      <c r="OA105" s="189">
        <f t="shared" si="2023"/>
        <v>0</v>
      </c>
      <c r="OB105" s="377">
        <f t="shared" si="2024"/>
        <v>0</v>
      </c>
      <c r="OC105" s="105">
        <f t="shared" si="2046"/>
        <v>0</v>
      </c>
      <c r="OE105" s="376">
        <f t="shared" si="1279"/>
        <v>0</v>
      </c>
      <c r="OF105" s="189">
        <f t="shared" si="1280"/>
        <v>0</v>
      </c>
      <c r="OG105" s="189">
        <f t="shared" si="1281"/>
        <v>0</v>
      </c>
      <c r="OH105" s="189">
        <f t="shared" si="1282"/>
        <v>0</v>
      </c>
      <c r="OI105" s="189">
        <f t="shared" si="1283"/>
        <v>0</v>
      </c>
      <c r="OJ105" s="377">
        <f t="shared" si="1284"/>
        <v>0</v>
      </c>
      <c r="OK105" s="94">
        <f t="shared" si="1608"/>
        <v>0</v>
      </c>
      <c r="OM105" s="94">
        <f t="shared" si="1609"/>
        <v>0</v>
      </c>
      <c r="ON105" s="189">
        <f t="shared" si="1610"/>
        <v>0</v>
      </c>
      <c r="OO105" s="189" t="str">
        <f t="shared" si="1611"/>
        <v>.00000000000</v>
      </c>
      <c r="OP105" s="189">
        <f t="shared" si="1285"/>
        <v>0</v>
      </c>
      <c r="OQ105" s="189">
        <f t="shared" si="1612"/>
        <v>0</v>
      </c>
      <c r="OR105" s="94" t="str">
        <f t="shared" si="1613"/>
        <v>.00000000000</v>
      </c>
      <c r="OS105" s="94">
        <f t="shared" si="1614"/>
        <v>0</v>
      </c>
      <c r="OU105" s="94">
        <f t="shared" si="1615"/>
        <v>0</v>
      </c>
      <c r="OV105" s="189">
        <f t="shared" si="1616"/>
        <v>0</v>
      </c>
      <c r="OW105" s="189" t="str">
        <f t="shared" si="1617"/>
        <v>.00000000000</v>
      </c>
      <c r="OX105" s="189">
        <f t="shared" si="1286"/>
        <v>900.40000000000009</v>
      </c>
      <c r="OY105" s="189">
        <f t="shared" si="1618"/>
        <v>900</v>
      </c>
      <c r="OZ105" s="94" t="str">
        <f t="shared" si="1619"/>
        <v>.40000000000</v>
      </c>
      <c r="PA105" s="94">
        <f t="shared" si="1620"/>
        <v>0</v>
      </c>
      <c r="PC105" s="94">
        <f t="shared" si="1287"/>
        <v>0</v>
      </c>
      <c r="PD105" s="189">
        <f t="shared" si="1288"/>
        <v>0</v>
      </c>
      <c r="PE105" s="189">
        <f t="shared" si="1289"/>
        <v>0</v>
      </c>
      <c r="PF105" s="189">
        <f t="shared" si="1290"/>
        <v>0</v>
      </c>
      <c r="PG105" s="189">
        <f t="shared" si="1291"/>
        <v>0</v>
      </c>
      <c r="PH105" s="94">
        <f t="shared" si="1292"/>
        <v>0</v>
      </c>
      <c r="PI105" s="94">
        <f t="shared" si="1621"/>
        <v>0</v>
      </c>
      <c r="PK105" s="105">
        <f t="shared" si="1293"/>
        <v>0</v>
      </c>
      <c r="PL105" s="121">
        <f t="shared" si="1294"/>
        <v>0</v>
      </c>
      <c r="PM105" s="121">
        <f t="shared" si="1622"/>
        <v>0</v>
      </c>
      <c r="PN105" s="121">
        <f t="shared" si="1295"/>
        <v>0</v>
      </c>
      <c r="PO105" s="121">
        <f t="shared" si="1296"/>
        <v>0</v>
      </c>
      <c r="PP105" s="121">
        <f t="shared" si="1623"/>
        <v>0</v>
      </c>
      <c r="PQ105" s="121">
        <f t="shared" si="1297"/>
        <v>0</v>
      </c>
      <c r="PS105" s="121">
        <f t="shared" si="2025"/>
        <v>0</v>
      </c>
      <c r="PT105" s="121">
        <f t="shared" si="1624"/>
        <v>0</v>
      </c>
      <c r="PU105" s="121">
        <f t="shared" si="1298"/>
        <v>0</v>
      </c>
      <c r="PV105" s="121">
        <f t="shared" si="1299"/>
        <v>0</v>
      </c>
      <c r="PW105" s="121">
        <f t="shared" si="1625"/>
        <v>0</v>
      </c>
      <c r="PX105" s="121">
        <f t="shared" si="1300"/>
        <v>0</v>
      </c>
      <c r="PY105" s="299" t="str">
        <f t="shared" si="1626"/>
        <v>-</v>
      </c>
      <c r="QA105" s="94">
        <f t="shared" si="2026"/>
        <v>0</v>
      </c>
      <c r="QB105" s="121">
        <f t="shared" si="2027"/>
        <v>0</v>
      </c>
      <c r="QC105" s="121">
        <f t="shared" si="1627"/>
        <v>0</v>
      </c>
      <c r="QE105" s="383">
        <v>96</v>
      </c>
      <c r="QF105" s="121">
        <f t="shared" si="1301"/>
        <v>0</v>
      </c>
      <c r="QG105" s="121">
        <f t="shared" si="1628"/>
        <v>0</v>
      </c>
      <c r="QH105" s="121" t="str">
        <f t="shared" si="1629"/>
        <v>.00000000000</v>
      </c>
      <c r="QI105" s="121">
        <f t="shared" si="1302"/>
        <v>0</v>
      </c>
      <c r="QJ105" s="121">
        <f t="shared" si="1630"/>
        <v>0</v>
      </c>
      <c r="QK105" s="121" t="str">
        <f t="shared" si="1631"/>
        <v>.00000000000</v>
      </c>
      <c r="QM105" s="121">
        <f t="shared" si="1632"/>
        <v>9999999999</v>
      </c>
      <c r="QO105" s="123" t="s">
        <v>564</v>
      </c>
      <c r="QT105" s="124">
        <f t="shared" si="2052"/>
        <v>9999999999999</v>
      </c>
      <c r="QU105" s="124">
        <f t="shared" si="2052"/>
        <v>9999999999999</v>
      </c>
      <c r="QV105" s="124">
        <f t="shared" si="2052"/>
        <v>9999999999999</v>
      </c>
      <c r="QW105" s="124">
        <f t="shared" si="2047"/>
        <v>9999999999999</v>
      </c>
      <c r="QX105" s="507">
        <f t="shared" si="2053"/>
        <v>0</v>
      </c>
      <c r="QY105" s="457">
        <f t="shared" si="2048"/>
        <v>0</v>
      </c>
      <c r="QZ105" s="457">
        <f t="shared" si="2049"/>
        <v>0</v>
      </c>
      <c r="RA105" s="457">
        <f t="shared" si="2054"/>
        <v>0</v>
      </c>
      <c r="RI105" s="507">
        <f t="shared" si="1633"/>
        <v>0</v>
      </c>
      <c r="RJ105" s="795">
        <f t="shared" si="1634"/>
        <v>0</v>
      </c>
      <c r="RK105" s="518" t="str">
        <f t="shared" si="1635"/>
        <v>.00000000000</v>
      </c>
      <c r="RL105" s="511">
        <f t="shared" si="1636"/>
        <v>930</v>
      </c>
      <c r="RM105" s="795">
        <f t="shared" si="1637"/>
        <v>930</v>
      </c>
      <c r="RN105" s="518" t="str">
        <f t="shared" si="1638"/>
        <v>.00000000000</v>
      </c>
      <c r="RO105" s="507">
        <f t="shared" si="1639"/>
        <v>0</v>
      </c>
      <c r="RP105" s="795">
        <f t="shared" si="1640"/>
        <v>0</v>
      </c>
      <c r="RQ105" s="518" t="str">
        <f t="shared" si="1641"/>
        <v>.00000000000</v>
      </c>
      <c r="RR105" s="511">
        <f t="shared" si="1642"/>
        <v>1020</v>
      </c>
      <c r="RS105" s="795">
        <f t="shared" si="1643"/>
        <v>1020</v>
      </c>
      <c r="RT105" s="518" t="str">
        <f t="shared" si="1644"/>
        <v>.00000000000</v>
      </c>
      <c r="RZ105" s="131">
        <f t="shared" si="1303"/>
        <v>0</v>
      </c>
      <c r="SA105" s="124">
        <f t="shared" si="1645"/>
        <v>0</v>
      </c>
      <c r="SB105" s="121" t="str">
        <f t="shared" si="1646"/>
        <v>.00000000000</v>
      </c>
      <c r="SC105" s="120">
        <f t="shared" si="1304"/>
        <v>0</v>
      </c>
      <c r="SD105" s="124">
        <f t="shared" si="1647"/>
        <v>0</v>
      </c>
      <c r="SE105" s="121" t="str">
        <f t="shared" si="1648"/>
        <v>.00000000000</v>
      </c>
      <c r="SF105" s="131">
        <f t="shared" si="1305"/>
        <v>0</v>
      </c>
      <c r="SG105" s="124">
        <f t="shared" si="1649"/>
        <v>0</v>
      </c>
      <c r="SH105" s="121" t="str">
        <f t="shared" si="1650"/>
        <v>.00000000000</v>
      </c>
      <c r="SI105" s="120">
        <f t="shared" si="1306"/>
        <v>0</v>
      </c>
      <c r="SJ105" s="124">
        <f t="shared" si="1651"/>
        <v>0</v>
      </c>
      <c r="SK105" s="121" t="str">
        <f t="shared" si="1652"/>
        <v>.00000000000</v>
      </c>
      <c r="SM105" s="131">
        <f t="shared" si="1307"/>
        <v>0</v>
      </c>
      <c r="SN105" s="124">
        <f t="shared" si="1653"/>
        <v>0</v>
      </c>
      <c r="SO105" s="121" t="str">
        <f t="shared" si="1654"/>
        <v>.00000000000</v>
      </c>
      <c r="SP105" s="120">
        <f t="shared" si="1308"/>
        <v>0</v>
      </c>
      <c r="SQ105" s="124">
        <f t="shared" si="1655"/>
        <v>0</v>
      </c>
      <c r="SR105" s="121" t="str">
        <f t="shared" si="1656"/>
        <v>.00000000000</v>
      </c>
      <c r="SS105" s="121">
        <f t="shared" si="1309"/>
        <v>0</v>
      </c>
      <c r="SU105" s="94">
        <f t="shared" si="2028"/>
        <v>-1</v>
      </c>
      <c r="SV105" s="121">
        <f t="shared" si="2029"/>
        <v>-1</v>
      </c>
      <c r="SW105" s="121" t="str">
        <f t="shared" si="1657"/>
        <v>.00000000000</v>
      </c>
      <c r="SX105" s="94">
        <f t="shared" si="2030"/>
        <v>1880</v>
      </c>
      <c r="SY105" s="121">
        <f t="shared" si="2031"/>
        <v>1880</v>
      </c>
      <c r="SZ105" s="121" t="str">
        <f t="shared" si="1658"/>
        <v>.00000000000</v>
      </c>
      <c r="TA105" s="94" t="str">
        <f t="shared" si="1659"/>
        <v>188,000</v>
      </c>
      <c r="TB105" s="94">
        <v>96</v>
      </c>
      <c r="TC105" s="94">
        <f t="shared" si="1660"/>
        <v>0</v>
      </c>
      <c r="TE105" s="121">
        <f t="shared" si="1661"/>
        <v>0</v>
      </c>
      <c r="TF105" s="121">
        <f t="shared" si="1662"/>
        <v>0</v>
      </c>
      <c r="TG105" s="121" t="str">
        <f t="shared" si="2063"/>
        <v>.00000000000</v>
      </c>
      <c r="TH105" s="121">
        <f t="shared" si="1310"/>
        <v>7</v>
      </c>
      <c r="TI105" s="121">
        <f t="shared" si="2064"/>
        <v>7</v>
      </c>
      <c r="TJ105" s="121" t="str">
        <f t="shared" si="2065"/>
        <v>.00000000000</v>
      </c>
      <c r="TK105" s="94">
        <f t="shared" si="2032"/>
        <v>0</v>
      </c>
      <c r="TL105" s="94">
        <v>96</v>
      </c>
      <c r="TM105" s="94">
        <f t="shared" si="1311"/>
        <v>0</v>
      </c>
      <c r="TO105" s="121">
        <f t="shared" si="1663"/>
        <v>0</v>
      </c>
      <c r="TP105" s="121">
        <f t="shared" si="1664"/>
        <v>0</v>
      </c>
      <c r="TQ105" s="121" t="str">
        <f t="shared" si="1665"/>
        <v>.00000000000</v>
      </c>
      <c r="TR105" s="121">
        <f t="shared" si="1312"/>
        <v>928</v>
      </c>
      <c r="TS105" s="121">
        <f t="shared" si="1666"/>
        <v>928</v>
      </c>
      <c r="TT105" s="121" t="str">
        <f t="shared" si="1667"/>
        <v>.00000000000</v>
      </c>
      <c r="TU105" s="94">
        <f t="shared" si="1668"/>
        <v>0</v>
      </c>
      <c r="TW105" s="105">
        <f t="shared" si="1669"/>
        <v>-9.4500000004499998E-2</v>
      </c>
      <c r="TX105" s="105">
        <f t="shared" si="1670"/>
        <v>0</v>
      </c>
      <c r="TY105" s="105">
        <f t="shared" si="1671"/>
        <v>-9.4500000004499998E-2</v>
      </c>
      <c r="TZ105" s="105">
        <f t="shared" si="1672"/>
        <v>0</v>
      </c>
      <c r="UA105" s="105">
        <f t="shared" si="1673"/>
        <v>0</v>
      </c>
      <c r="UB105" s="105">
        <f t="shared" si="1674"/>
        <v>0</v>
      </c>
      <c r="UC105" s="105">
        <f t="shared" si="1313"/>
        <v>0</v>
      </c>
      <c r="UD105" s="105">
        <f t="shared" si="1314"/>
        <v>0</v>
      </c>
      <c r="UE105" s="105">
        <f t="shared" si="1315"/>
        <v>0</v>
      </c>
      <c r="UF105" s="105">
        <f t="shared" si="1675"/>
        <v>0</v>
      </c>
      <c r="UG105" s="105">
        <f t="shared" si="1675"/>
        <v>0</v>
      </c>
      <c r="UH105" s="105">
        <f t="shared" si="1675"/>
        <v>0</v>
      </c>
      <c r="UI105" s="613">
        <f>LARGE(UF105:UH109,1)</f>
        <v>0</v>
      </c>
      <c r="UK105" s="105">
        <f t="shared" si="1316"/>
        <v>315.15000000014999</v>
      </c>
      <c r="UL105" s="102">
        <f t="shared" si="1676"/>
        <v>315</v>
      </c>
      <c r="UM105" s="105" t="str">
        <f t="shared" si="1677"/>
        <v>.15000000015</v>
      </c>
      <c r="UN105" s="105">
        <f t="shared" si="1678"/>
        <v>-9.4500000004499998E-2</v>
      </c>
      <c r="UO105" s="102">
        <f t="shared" si="1679"/>
        <v>-1</v>
      </c>
      <c r="UP105" s="105" t="str">
        <f t="shared" si="1680"/>
        <v>.90550000000</v>
      </c>
      <c r="UQ105" s="105">
        <f>$UT$3</f>
        <v>318.30000000029997</v>
      </c>
      <c r="UR105" s="105">
        <f t="shared" si="1681"/>
        <v>318</v>
      </c>
      <c r="US105" s="105" t="str">
        <f t="shared" si="1682"/>
        <v>.30000000030</v>
      </c>
      <c r="UT105" s="103">
        <f t="shared" si="1317"/>
        <v>0</v>
      </c>
      <c r="UU105" s="102">
        <f t="shared" si="1683"/>
        <v>0</v>
      </c>
      <c r="UV105" s="105" t="str">
        <f t="shared" si="1684"/>
        <v>.00000000000</v>
      </c>
      <c r="UW105" s="105">
        <f t="shared" si="1318"/>
        <v>321.45000000044996</v>
      </c>
      <c r="UX105" s="102">
        <f t="shared" si="1685"/>
        <v>321</v>
      </c>
      <c r="UY105" s="105" t="str">
        <f t="shared" si="1686"/>
        <v>.45000000045</v>
      </c>
      <c r="UZ105" s="103">
        <f t="shared" si="2033"/>
        <v>-9.4500000004499998E-2</v>
      </c>
      <c r="VA105" s="102">
        <f t="shared" si="1687"/>
        <v>-1</v>
      </c>
      <c r="VB105" s="105" t="str">
        <f t="shared" si="1688"/>
        <v>.90550000000</v>
      </c>
      <c r="VC105" s="94" t="str">
        <f t="shared" si="1319"/>
        <v>-</v>
      </c>
      <c r="VD105" s="94" t="str">
        <f t="shared" si="1320"/>
        <v>-</v>
      </c>
      <c r="VE105" s="94" t="str">
        <f t="shared" si="1321"/>
        <v>-</v>
      </c>
      <c r="VF105" s="94" t="str">
        <f t="shared" si="1322"/>
        <v>-</v>
      </c>
      <c r="VH105" s="105">
        <f t="shared" si="1689"/>
        <v>315.15000000014999</v>
      </c>
      <c r="VI105" s="102">
        <f t="shared" si="1690"/>
        <v>315</v>
      </c>
      <c r="VJ105" s="105" t="str">
        <f t="shared" si="1691"/>
        <v>.15000000015</v>
      </c>
      <c r="VK105" s="103">
        <f t="shared" si="1692"/>
        <v>0</v>
      </c>
      <c r="VL105" s="102">
        <f t="shared" si="1693"/>
        <v>0</v>
      </c>
      <c r="VM105" s="105" t="str">
        <f t="shared" si="2034"/>
        <v>.00000000000</v>
      </c>
      <c r="VN105" s="105">
        <f t="shared" si="1694"/>
        <v>315.15000000014999</v>
      </c>
      <c r="VO105" s="102">
        <f t="shared" si="1695"/>
        <v>315</v>
      </c>
      <c r="VP105" s="105" t="str">
        <f t="shared" si="1696"/>
        <v>.15000000015</v>
      </c>
      <c r="VQ105" s="103">
        <f t="shared" si="1697"/>
        <v>-9.4500000004499998E-2</v>
      </c>
      <c r="VR105" s="102">
        <f t="shared" si="1698"/>
        <v>-1</v>
      </c>
      <c r="VS105" s="105" t="str">
        <f t="shared" si="1699"/>
        <v>.90550000000</v>
      </c>
      <c r="VT105" s="105">
        <f t="shared" si="1700"/>
        <v>318.30000000029997</v>
      </c>
      <c r="VU105" s="105">
        <f t="shared" si="1701"/>
        <v>318</v>
      </c>
      <c r="VV105" s="105" t="str">
        <f t="shared" si="1702"/>
        <v>.30000000030</v>
      </c>
      <c r="VW105" s="103">
        <f t="shared" si="1703"/>
        <v>0</v>
      </c>
      <c r="VX105" s="102">
        <f t="shared" si="1704"/>
        <v>0</v>
      </c>
      <c r="VY105" s="105" t="str">
        <f t="shared" si="1705"/>
        <v>.00000000000</v>
      </c>
      <c r="VZ105" s="105">
        <f t="shared" si="1706"/>
        <v>321.45000000044996</v>
      </c>
      <c r="WA105" s="102">
        <f t="shared" si="1707"/>
        <v>321</v>
      </c>
      <c r="WB105" s="105" t="str">
        <f t="shared" si="1708"/>
        <v>.45000000045</v>
      </c>
      <c r="WC105" s="103">
        <f t="shared" si="2035"/>
        <v>-9.4500000004499998E-2</v>
      </c>
      <c r="WD105" s="102">
        <f t="shared" si="1709"/>
        <v>-1</v>
      </c>
      <c r="WE105" s="105" t="str">
        <f t="shared" si="1710"/>
        <v>.90550000000</v>
      </c>
      <c r="WF105" s="105">
        <f t="shared" si="1711"/>
        <v>321.45000000044996</v>
      </c>
      <c r="WG105" s="102">
        <f t="shared" si="1712"/>
        <v>321</v>
      </c>
      <c r="WH105" s="105" t="str">
        <f t="shared" si="1713"/>
        <v>.45000000045</v>
      </c>
      <c r="WI105" s="103">
        <f t="shared" si="1714"/>
        <v>0</v>
      </c>
      <c r="WJ105" s="102">
        <f t="shared" si="1715"/>
        <v>0</v>
      </c>
      <c r="WK105" s="105" t="str">
        <f t="shared" si="1716"/>
        <v>.00000000000</v>
      </c>
      <c r="WL105" s="343" t="str">
        <f t="shared" si="1323"/>
        <v>-</v>
      </c>
      <c r="WM105" s="343" t="str">
        <f t="shared" si="1324"/>
        <v>-</v>
      </c>
      <c r="WN105" s="343" t="str">
        <f t="shared" si="1325"/>
        <v>-</v>
      </c>
      <c r="WO105" s="343" t="str">
        <f t="shared" si="1326"/>
        <v>-</v>
      </c>
      <c r="WP105" s="343" t="str">
        <f t="shared" si="1327"/>
        <v>-</v>
      </c>
      <c r="WQ105" s="343" t="str">
        <f t="shared" si="1328"/>
        <v>-</v>
      </c>
      <c r="WS105" s="103">
        <f t="shared" si="1329"/>
        <v>0</v>
      </c>
      <c r="WT105" s="103">
        <f t="shared" si="1330"/>
        <v>0</v>
      </c>
      <c r="WU105" s="103">
        <f t="shared" si="1331"/>
        <v>0</v>
      </c>
      <c r="WV105" s="103">
        <f t="shared" si="1332"/>
        <v>0</v>
      </c>
      <c r="WW105" s="103">
        <f t="shared" si="1333"/>
        <v>0</v>
      </c>
      <c r="WX105" s="120">
        <f t="shared" si="1334"/>
        <v>0</v>
      </c>
      <c r="WY105" s="103">
        <f t="shared" si="1717"/>
        <v>0</v>
      </c>
      <c r="WZ105" s="103">
        <f t="shared" si="1718"/>
        <v>0</v>
      </c>
      <c r="XA105" s="105">
        <f t="shared" si="1719"/>
        <v>0</v>
      </c>
      <c r="XB105" s="105">
        <f t="shared" si="1720"/>
        <v>0</v>
      </c>
      <c r="XC105" s="105">
        <f t="shared" si="1721"/>
        <v>0</v>
      </c>
      <c r="XD105" s="105">
        <f t="shared" si="1722"/>
        <v>0</v>
      </c>
      <c r="XE105" s="105">
        <f t="shared" si="1723"/>
        <v>0</v>
      </c>
      <c r="XF105" s="105">
        <f t="shared" si="1724"/>
        <v>0</v>
      </c>
      <c r="XG105" s="105">
        <f t="shared" si="2036"/>
        <v>0</v>
      </c>
      <c r="XH105" s="105">
        <f t="shared" si="1725"/>
        <v>0</v>
      </c>
      <c r="XI105" s="105">
        <f t="shared" si="1726"/>
        <v>0</v>
      </c>
      <c r="XJ105" s="105">
        <f t="shared" si="1727"/>
        <v>0</v>
      </c>
      <c r="XK105" s="105">
        <f t="shared" si="1728"/>
        <v>0</v>
      </c>
      <c r="XL105" s="105">
        <f t="shared" si="1729"/>
        <v>0</v>
      </c>
      <c r="XM105" s="102">
        <f t="shared" si="1335"/>
        <v>0</v>
      </c>
      <c r="XN105" s="103">
        <f t="shared" si="1730"/>
        <v>318.30000000029997</v>
      </c>
      <c r="XO105" s="103">
        <f t="shared" si="1731"/>
        <v>0</v>
      </c>
      <c r="XP105" s="103">
        <f t="shared" si="1336"/>
        <v>318.30000000029997</v>
      </c>
      <c r="XQ105" s="103">
        <f t="shared" si="1337"/>
        <v>0</v>
      </c>
      <c r="XR105" s="103">
        <f t="shared" si="1732"/>
        <v>0</v>
      </c>
      <c r="XS105" s="111">
        <f t="shared" si="1338"/>
        <v>0.03</v>
      </c>
      <c r="XU105" s="111">
        <f t="shared" si="1733"/>
        <v>0</v>
      </c>
      <c r="XV105" s="126">
        <f t="shared" si="1734"/>
        <v>0</v>
      </c>
      <c r="XW105" s="120">
        <f t="shared" si="1735"/>
        <v>0</v>
      </c>
      <c r="XX105" s="120">
        <f t="shared" si="1736"/>
        <v>0</v>
      </c>
      <c r="XY105" s="103">
        <f t="shared" si="1339"/>
        <v>0</v>
      </c>
      <c r="XZ105" s="103">
        <f t="shared" si="1737"/>
        <v>0</v>
      </c>
      <c r="YB105" s="103">
        <f t="shared" si="1738"/>
        <v>0</v>
      </c>
      <c r="YC105" s="111">
        <f t="shared" si="1739"/>
        <v>0</v>
      </c>
      <c r="YD105" s="103">
        <f t="shared" si="1740"/>
        <v>0</v>
      </c>
      <c r="YE105" s="103">
        <f t="shared" si="1741"/>
        <v>0</v>
      </c>
      <c r="YF105" s="103">
        <f t="shared" si="1340"/>
        <v>0</v>
      </c>
      <c r="YG105" s="103">
        <f t="shared" si="1742"/>
        <v>0</v>
      </c>
      <c r="YI105" s="103">
        <f t="shared" si="1341"/>
        <v>0</v>
      </c>
      <c r="YJ105" s="103">
        <f t="shared" si="1342"/>
        <v>0</v>
      </c>
      <c r="YK105" s="103">
        <f t="shared" si="1343"/>
        <v>0</v>
      </c>
      <c r="YL105" s="103">
        <f t="shared" si="1344"/>
        <v>0</v>
      </c>
      <c r="YM105" s="103">
        <f t="shared" si="1743"/>
        <v>0</v>
      </c>
      <c r="YN105" s="103">
        <f t="shared" si="1743"/>
        <v>0</v>
      </c>
      <c r="YO105" s="103">
        <f t="shared" si="1744"/>
        <v>0</v>
      </c>
      <c r="YP105" s="103">
        <f t="shared" si="1745"/>
        <v>0</v>
      </c>
      <c r="YQ105" s="103">
        <f t="shared" si="1746"/>
        <v>0</v>
      </c>
      <c r="YR105" s="103">
        <f t="shared" si="1747"/>
        <v>0</v>
      </c>
      <c r="YS105" s="103">
        <f t="shared" si="1748"/>
        <v>0</v>
      </c>
      <c r="YT105" s="103">
        <f t="shared" si="1749"/>
        <v>0</v>
      </c>
      <c r="YU105" s="103">
        <f t="shared" si="1750"/>
        <v>0</v>
      </c>
      <c r="YV105" s="103">
        <f t="shared" si="1750"/>
        <v>0</v>
      </c>
      <c r="YX105" s="103">
        <f t="shared" si="1345"/>
        <v>0</v>
      </c>
      <c r="YY105" s="103">
        <f t="shared" si="1346"/>
        <v>0</v>
      </c>
      <c r="YZ105" s="103">
        <f t="shared" si="1347"/>
        <v>0</v>
      </c>
      <c r="ZA105" s="103">
        <f t="shared" si="1348"/>
        <v>0</v>
      </c>
      <c r="ZB105" s="103">
        <f t="shared" si="1751"/>
        <v>0</v>
      </c>
      <c r="ZC105" s="103">
        <f t="shared" si="1751"/>
        <v>0</v>
      </c>
      <c r="ZD105" s="103">
        <f t="shared" si="1752"/>
        <v>0</v>
      </c>
      <c r="ZE105" s="103">
        <f t="shared" si="1753"/>
        <v>0</v>
      </c>
      <c r="ZF105" s="103">
        <f t="shared" si="1754"/>
        <v>0</v>
      </c>
      <c r="ZG105" s="103">
        <f t="shared" si="1755"/>
        <v>0</v>
      </c>
      <c r="ZH105" s="103">
        <f t="shared" si="1756"/>
        <v>0</v>
      </c>
      <c r="ZI105" s="103">
        <f t="shared" si="1757"/>
        <v>0</v>
      </c>
      <c r="ZJ105" s="103">
        <f t="shared" si="1758"/>
        <v>0</v>
      </c>
      <c r="ZK105" s="103">
        <f t="shared" si="1758"/>
        <v>0</v>
      </c>
      <c r="ZM105" s="103">
        <f t="shared" si="1759"/>
        <v>0</v>
      </c>
      <c r="ZN105" s="103">
        <f t="shared" si="1759"/>
        <v>0</v>
      </c>
      <c r="ZP105" s="127">
        <f t="shared" si="1349"/>
        <v>315.15000000014999</v>
      </c>
      <c r="ZQ105" s="127">
        <f t="shared" si="1350"/>
        <v>0</v>
      </c>
      <c r="ZR105" s="127">
        <f t="shared" si="1351"/>
        <v>315.15000000014999</v>
      </c>
      <c r="ZS105" s="127">
        <f t="shared" si="1352"/>
        <v>-9.4500000004499998E-2</v>
      </c>
      <c r="ZT105" s="127">
        <f t="shared" si="1353"/>
        <v>318.30000000029997</v>
      </c>
      <c r="ZU105" s="127">
        <f t="shared" si="1354"/>
        <v>0</v>
      </c>
      <c r="ZV105" s="127">
        <f t="shared" si="1355"/>
        <v>321.45000000044996</v>
      </c>
      <c r="ZW105" s="127">
        <f t="shared" si="1356"/>
        <v>-9.4500000004499998E-2</v>
      </c>
      <c r="ZX105" s="127">
        <f t="shared" si="1357"/>
        <v>321.45000000044996</v>
      </c>
      <c r="ZY105" s="127">
        <f t="shared" si="1358"/>
        <v>0</v>
      </c>
      <c r="ZZ105" s="127">
        <f t="shared" si="1760"/>
        <v>318.30000000029997</v>
      </c>
      <c r="AAA105" s="127">
        <f t="shared" si="1761"/>
        <v>0</v>
      </c>
      <c r="AAB105" s="127">
        <f t="shared" si="1762"/>
        <v>0</v>
      </c>
      <c r="AAC105" s="127">
        <f t="shared" si="1763"/>
        <v>-0.29767500002834879</v>
      </c>
      <c r="AAD105" s="127">
        <f t="shared" si="1764"/>
        <v>0</v>
      </c>
      <c r="AAE105" s="127">
        <f t="shared" si="1765"/>
        <v>-0.29767500002834879</v>
      </c>
      <c r="AAF105" s="127">
        <f t="shared" si="1766"/>
        <v>0</v>
      </c>
      <c r="AAG105" s="129">
        <f t="shared" si="1767"/>
        <v>0</v>
      </c>
      <c r="AAH105" s="130">
        <f t="shared" si="1359"/>
        <v>0</v>
      </c>
      <c r="AAI105" s="130">
        <f t="shared" si="1768"/>
        <v>0</v>
      </c>
      <c r="AAJ105" s="130">
        <f t="shared" si="1769"/>
        <v>0</v>
      </c>
      <c r="AAK105" s="130">
        <f t="shared" si="1770"/>
        <v>0</v>
      </c>
      <c r="AAL105" s="385">
        <f t="shared" si="1360"/>
        <v>0</v>
      </c>
      <c r="AAM105" s="130">
        <f t="shared" si="2037"/>
        <v>0</v>
      </c>
      <c r="AAN105" s="130">
        <f t="shared" si="1771"/>
        <v>0</v>
      </c>
      <c r="AAO105" s="130">
        <f t="shared" si="2038"/>
        <v>0</v>
      </c>
      <c r="AAP105" s="130">
        <f t="shared" si="2038"/>
        <v>0</v>
      </c>
      <c r="AAQ105" s="386">
        <f t="shared" si="1361"/>
        <v>0</v>
      </c>
      <c r="AAR105" s="130">
        <f t="shared" si="1362"/>
        <v>0</v>
      </c>
      <c r="AAS105" s="387">
        <f t="shared" si="1772"/>
        <v>0</v>
      </c>
      <c r="AAT105" s="130">
        <f t="shared" si="1773"/>
        <v>0</v>
      </c>
      <c r="AAU105" s="130">
        <f t="shared" si="1774"/>
        <v>0</v>
      </c>
      <c r="AAW105" s="93">
        <f t="shared" si="2039"/>
        <v>0</v>
      </c>
      <c r="AAX105" s="120">
        <f t="shared" si="2039"/>
        <v>0</v>
      </c>
      <c r="AAZ105" s="94">
        <f t="shared" si="1363"/>
        <v>0</v>
      </c>
      <c r="ABA105" s="120">
        <f t="shared" si="1364"/>
        <v>0</v>
      </c>
      <c r="ABB105" s="120">
        <f t="shared" si="1365"/>
        <v>0</v>
      </c>
      <c r="ABD105" s="120">
        <f t="shared" si="1366"/>
        <v>0</v>
      </c>
      <c r="ABE105" s="120">
        <f t="shared" si="1367"/>
        <v>0</v>
      </c>
      <c r="ABF105" s="120">
        <f t="shared" si="1775"/>
        <v>0</v>
      </c>
      <c r="ABG105" s="131">
        <f t="shared" si="1368"/>
        <v>0</v>
      </c>
      <c r="ABH105" s="102">
        <f t="shared" si="1369"/>
        <v>0</v>
      </c>
      <c r="ABI105" s="105">
        <f t="shared" si="1370"/>
        <v>0</v>
      </c>
      <c r="ABJ105" s="131">
        <f t="shared" si="1371"/>
        <v>0</v>
      </c>
      <c r="ABK105" s="102">
        <f t="shared" si="1372"/>
        <v>0</v>
      </c>
      <c r="ABL105" s="105">
        <f t="shared" si="1373"/>
        <v>0</v>
      </c>
      <c r="ABM105" s="105">
        <f t="shared" si="1374"/>
        <v>0</v>
      </c>
      <c r="ABO105" s="131">
        <f t="shared" si="1776"/>
        <v>0</v>
      </c>
      <c r="ABP105" s="102">
        <f t="shared" si="1375"/>
        <v>0</v>
      </c>
      <c r="ABQ105" s="105">
        <f t="shared" si="1376"/>
        <v>0</v>
      </c>
      <c r="ABR105" s="131">
        <f t="shared" si="1377"/>
        <v>0</v>
      </c>
      <c r="ABS105" s="102">
        <f t="shared" si="1378"/>
        <v>0</v>
      </c>
      <c r="ABT105" s="105">
        <f t="shared" si="1379"/>
        <v>0</v>
      </c>
      <c r="ABU105" s="105">
        <f t="shared" si="1380"/>
        <v>0</v>
      </c>
      <c r="ABV105" s="105"/>
      <c r="ABW105" s="131">
        <f t="shared" si="1777"/>
        <v>0</v>
      </c>
      <c r="ABX105" s="102">
        <f t="shared" si="1778"/>
        <v>0</v>
      </c>
      <c r="ABY105" s="105">
        <f t="shared" si="1779"/>
        <v>0</v>
      </c>
      <c r="ABZ105" s="131">
        <f t="shared" si="1381"/>
        <v>0</v>
      </c>
      <c r="ACA105" s="102">
        <f t="shared" si="1780"/>
        <v>0</v>
      </c>
      <c r="ACB105" s="105">
        <f t="shared" si="1781"/>
        <v>0</v>
      </c>
      <c r="ACC105" s="105">
        <f t="shared" si="1782"/>
        <v>0</v>
      </c>
      <c r="ACE105" s="105">
        <f t="shared" si="1382"/>
        <v>0</v>
      </c>
      <c r="ACF105" s="105">
        <f t="shared" si="1383"/>
        <v>0</v>
      </c>
      <c r="ACG105" s="94">
        <f t="shared" si="1384"/>
        <v>0</v>
      </c>
      <c r="ACH105" s="131">
        <f t="shared" si="1385"/>
        <v>0</v>
      </c>
      <c r="ACI105" s="102">
        <f t="shared" si="1386"/>
        <v>0</v>
      </c>
      <c r="ACJ105" s="105">
        <f t="shared" si="1387"/>
        <v>0</v>
      </c>
      <c r="ACK105" s="131">
        <f t="shared" si="1388"/>
        <v>0</v>
      </c>
      <c r="ACL105" s="102">
        <f t="shared" si="1389"/>
        <v>0</v>
      </c>
      <c r="ACM105" s="105">
        <f t="shared" si="1390"/>
        <v>0</v>
      </c>
      <c r="ACN105" s="120">
        <f t="shared" si="1391"/>
        <v>0</v>
      </c>
      <c r="ACO105" s="120">
        <f t="shared" si="1392"/>
        <v>0</v>
      </c>
      <c r="ACP105" s="120">
        <f t="shared" si="1393"/>
        <v>0</v>
      </c>
      <c r="ACQ105" s="120">
        <f t="shared" si="1394"/>
        <v>0</v>
      </c>
      <c r="ACR105" s="120">
        <f t="shared" si="1395"/>
        <v>0</v>
      </c>
      <c r="ACS105" s="120">
        <f t="shared" si="1396"/>
        <v>0</v>
      </c>
      <c r="ACT105" s="120">
        <f t="shared" si="1783"/>
        <v>0</v>
      </c>
      <c r="ACV105" s="105">
        <f t="shared" si="1784"/>
        <v>0</v>
      </c>
      <c r="ACW105" s="131">
        <f t="shared" si="1397"/>
        <v>0</v>
      </c>
      <c r="ACX105" s="102">
        <f t="shared" si="1398"/>
        <v>0</v>
      </c>
      <c r="ACY105" s="105">
        <f t="shared" si="1399"/>
        <v>0</v>
      </c>
      <c r="ACZ105" s="131">
        <f t="shared" si="1400"/>
        <v>0</v>
      </c>
      <c r="ADA105" s="102">
        <f t="shared" si="1401"/>
        <v>0</v>
      </c>
      <c r="ADB105" s="105">
        <f t="shared" si="1402"/>
        <v>0</v>
      </c>
      <c r="ADD105" s="103">
        <f t="shared" si="1403"/>
        <v>0</v>
      </c>
      <c r="ADE105" s="103">
        <f t="shared" si="1404"/>
        <v>0</v>
      </c>
      <c r="ADF105" s="103">
        <f t="shared" si="1405"/>
        <v>0</v>
      </c>
      <c r="ADG105" s="103">
        <f t="shared" si="1406"/>
        <v>0</v>
      </c>
      <c r="ADH105" s="103">
        <f t="shared" si="1407"/>
        <v>0</v>
      </c>
      <c r="ADI105" s="103">
        <f t="shared" si="1408"/>
        <v>0</v>
      </c>
      <c r="ADJ105" s="120">
        <f t="shared" si="1785"/>
        <v>0</v>
      </c>
      <c r="ADL105" s="103">
        <f t="shared" si="1409"/>
        <v>318.30000000029997</v>
      </c>
      <c r="ADM105" s="102">
        <f t="shared" si="1786"/>
        <v>318</v>
      </c>
      <c r="ADN105" s="105" t="str">
        <f t="shared" si="1787"/>
        <v>.30000000030</v>
      </c>
      <c r="ADO105" s="105">
        <f t="shared" si="1410"/>
        <v>0</v>
      </c>
      <c r="ADP105" s="102">
        <f t="shared" si="1788"/>
        <v>0</v>
      </c>
      <c r="ADQ105" s="105" t="str">
        <f t="shared" si="1789"/>
        <v>.00000000000</v>
      </c>
      <c r="ADR105" s="105">
        <f t="shared" si="1411"/>
        <v>318.30000000029997</v>
      </c>
      <c r="ADS105" s="102">
        <f t="shared" si="1790"/>
        <v>318</v>
      </c>
      <c r="ADT105" s="105" t="str">
        <f t="shared" si="1791"/>
        <v>.30000000030</v>
      </c>
      <c r="ADU105" s="103">
        <f t="shared" si="1412"/>
        <v>0</v>
      </c>
      <c r="ADV105" s="102">
        <f t="shared" si="1792"/>
        <v>0</v>
      </c>
      <c r="ADW105" s="105" t="str">
        <f t="shared" si="1793"/>
        <v>.00000000000</v>
      </c>
      <c r="ADX105" s="105">
        <f t="shared" si="1413"/>
        <v>318.30000000029997</v>
      </c>
      <c r="ADY105" s="102">
        <f t="shared" si="1794"/>
        <v>318</v>
      </c>
      <c r="ADZ105" s="105" t="str">
        <f t="shared" si="1795"/>
        <v>.30000000030</v>
      </c>
      <c r="AEA105" s="103">
        <f t="shared" si="1414"/>
        <v>0</v>
      </c>
      <c r="AEB105" s="102">
        <f t="shared" si="1796"/>
        <v>0</v>
      </c>
      <c r="AEC105" s="105" t="str">
        <f t="shared" si="1797"/>
        <v>.00000000000</v>
      </c>
      <c r="AEE105" s="103">
        <f t="shared" si="1415"/>
        <v>0</v>
      </c>
      <c r="AEF105" s="103">
        <f t="shared" si="1416"/>
        <v>0</v>
      </c>
      <c r="AEG105" s="103">
        <f t="shared" si="1417"/>
        <v>0</v>
      </c>
      <c r="AEH105" s="103">
        <f t="shared" si="1418"/>
        <v>0</v>
      </c>
      <c r="AEI105" s="103">
        <f t="shared" si="1419"/>
        <v>0</v>
      </c>
      <c r="AEJ105" s="103">
        <f t="shared" si="1420"/>
        <v>0</v>
      </c>
      <c r="AEK105" s="103">
        <f t="shared" si="1421"/>
        <v>0</v>
      </c>
      <c r="AEL105" s="102">
        <f t="shared" si="1422"/>
        <v>0</v>
      </c>
      <c r="AEM105" s="105">
        <f t="shared" si="1423"/>
        <v>0</v>
      </c>
      <c r="AEN105" s="103">
        <f t="shared" si="1424"/>
        <v>0</v>
      </c>
      <c r="AEO105" s="102">
        <f t="shared" si="1425"/>
        <v>0</v>
      </c>
      <c r="AEP105" s="105">
        <f t="shared" si="1426"/>
        <v>0</v>
      </c>
      <c r="AEQ105" s="103">
        <f t="shared" si="1427"/>
        <v>0</v>
      </c>
      <c r="AER105" s="102">
        <f t="shared" si="1428"/>
        <v>0</v>
      </c>
      <c r="AES105" s="105">
        <f t="shared" si="1429"/>
        <v>0</v>
      </c>
      <c r="AET105" s="103">
        <f t="shared" si="1430"/>
        <v>0</v>
      </c>
      <c r="AEU105" s="102">
        <f t="shared" si="1431"/>
        <v>0</v>
      </c>
      <c r="AEV105" s="105">
        <f t="shared" si="1432"/>
        <v>0</v>
      </c>
      <c r="AEW105" s="105">
        <f t="shared" si="1433"/>
        <v>0</v>
      </c>
      <c r="AEX105" s="102">
        <f t="shared" si="1434"/>
        <v>0</v>
      </c>
      <c r="AEY105" s="105">
        <f t="shared" si="1435"/>
        <v>0</v>
      </c>
      <c r="AEZ105" s="103">
        <f t="shared" si="1436"/>
        <v>0</v>
      </c>
      <c r="AFA105" s="102">
        <f t="shared" si="1437"/>
        <v>0</v>
      </c>
      <c r="AFB105" s="105">
        <f t="shared" si="1438"/>
        <v>0</v>
      </c>
      <c r="AFD105" s="132">
        <f t="shared" si="1439"/>
        <v>0</v>
      </c>
      <c r="AFE105" s="94">
        <f t="shared" si="1798"/>
        <v>3.1500000001499999</v>
      </c>
      <c r="AFF105" s="93">
        <f t="shared" si="1799"/>
        <v>0</v>
      </c>
      <c r="AFG105" s="93">
        <f t="shared" si="1440"/>
        <v>0</v>
      </c>
      <c r="AFH105" s="94">
        <f t="shared" si="1800"/>
        <v>3.1500000001499999</v>
      </c>
      <c r="AFI105" s="93">
        <f t="shared" si="1801"/>
        <v>0</v>
      </c>
      <c r="AFJ105" s="103">
        <f t="shared" si="1802"/>
        <v>315.15000000014999</v>
      </c>
      <c r="AFK105" s="102">
        <f t="shared" si="1803"/>
        <v>315</v>
      </c>
      <c r="AFL105" s="105" t="str">
        <f t="shared" si="1804"/>
        <v>.15000000015</v>
      </c>
      <c r="AFM105" s="103">
        <f t="shared" si="1805"/>
        <v>0</v>
      </c>
      <c r="AFN105" s="102">
        <f t="shared" si="1806"/>
        <v>0</v>
      </c>
      <c r="AFO105" s="105" t="str">
        <f t="shared" si="1807"/>
        <v>.00000000000</v>
      </c>
      <c r="AFP105" s="105">
        <f t="shared" si="1441"/>
        <v>318.30000000029997</v>
      </c>
      <c r="AFQ105" s="102">
        <f t="shared" si="1808"/>
        <v>318</v>
      </c>
      <c r="AFR105" s="105" t="str">
        <f t="shared" si="1809"/>
        <v>.30000000030</v>
      </c>
      <c r="AFS105" s="103">
        <f t="shared" si="1442"/>
        <v>0</v>
      </c>
      <c r="AFT105" s="102">
        <f t="shared" si="1810"/>
        <v>0</v>
      </c>
      <c r="AFU105" s="105" t="str">
        <f t="shared" si="1811"/>
        <v>.00000000000</v>
      </c>
      <c r="AFV105" s="105">
        <f t="shared" si="1812"/>
        <v>321.45000000044996</v>
      </c>
      <c r="AFW105" s="102">
        <f t="shared" si="1813"/>
        <v>321</v>
      </c>
      <c r="AFX105" s="105" t="str">
        <f t="shared" si="1814"/>
        <v>.45000000045</v>
      </c>
      <c r="AFY105" s="103">
        <f t="shared" si="1815"/>
        <v>0</v>
      </c>
      <c r="AFZ105" s="102">
        <f t="shared" si="1816"/>
        <v>0</v>
      </c>
      <c r="AGA105" s="105" t="str">
        <f t="shared" si="1817"/>
        <v>.00000000000</v>
      </c>
      <c r="AGC105" s="103">
        <f t="shared" si="1443"/>
        <v>0</v>
      </c>
      <c r="AGD105" s="103">
        <f t="shared" si="1444"/>
        <v>0</v>
      </c>
      <c r="AGE105" s="103">
        <f t="shared" si="1445"/>
        <v>0</v>
      </c>
      <c r="AGF105" s="103">
        <f t="shared" si="1818"/>
        <v>0</v>
      </c>
      <c r="AGG105" s="338">
        <f t="shared" si="1446"/>
        <v>0</v>
      </c>
      <c r="AGH105" s="136">
        <f t="shared" si="1447"/>
        <v>0</v>
      </c>
      <c r="AGI105" s="136">
        <f t="shared" si="1448"/>
        <v>0</v>
      </c>
      <c r="AGJ105" s="136">
        <f t="shared" si="1819"/>
        <v>0</v>
      </c>
      <c r="AGK105" s="136">
        <f t="shared" si="1820"/>
        <v>0</v>
      </c>
      <c r="AGL105" s="136">
        <f t="shared" si="1821"/>
        <v>0</v>
      </c>
      <c r="AGN105" s="388">
        <f t="shared" si="1449"/>
        <v>0</v>
      </c>
      <c r="AGO105" s="136">
        <f t="shared" si="1822"/>
        <v>0</v>
      </c>
      <c r="AGP105" s="136">
        <f t="shared" si="1823"/>
        <v>0</v>
      </c>
      <c r="AGQ105" s="103">
        <f t="shared" si="1824"/>
        <v>0</v>
      </c>
      <c r="AGR105" s="136">
        <f t="shared" si="1450"/>
        <v>0</v>
      </c>
      <c r="AGS105" s="136">
        <f t="shared" si="1825"/>
        <v>0</v>
      </c>
      <c r="AGT105" s="136">
        <f t="shared" si="2040"/>
        <v>0</v>
      </c>
      <c r="AGU105" s="136">
        <f t="shared" si="2041"/>
        <v>0</v>
      </c>
      <c r="AGW105" s="103">
        <f t="shared" si="1451"/>
        <v>0</v>
      </c>
      <c r="AGX105" s="103">
        <f t="shared" si="1452"/>
        <v>0</v>
      </c>
      <c r="AGY105" s="103">
        <f t="shared" si="1453"/>
        <v>0</v>
      </c>
      <c r="AGZ105" s="103">
        <f t="shared" si="1826"/>
        <v>0</v>
      </c>
      <c r="AHA105" s="389">
        <f t="shared" si="1454"/>
        <v>0</v>
      </c>
      <c r="AHB105" s="136">
        <f t="shared" si="1455"/>
        <v>0</v>
      </c>
      <c r="AHC105" s="136">
        <f t="shared" si="1456"/>
        <v>0</v>
      </c>
      <c r="AHD105" s="136">
        <f t="shared" si="1457"/>
        <v>0</v>
      </c>
      <c r="AHE105" s="136">
        <f t="shared" si="1458"/>
        <v>0</v>
      </c>
      <c r="AHF105" s="136">
        <f t="shared" si="1459"/>
        <v>0</v>
      </c>
      <c r="AHH105" s="388">
        <f t="shared" si="1460"/>
        <v>0</v>
      </c>
      <c r="AHI105" s="136">
        <f t="shared" si="1827"/>
        <v>0</v>
      </c>
      <c r="AHJ105" s="136">
        <f t="shared" si="1828"/>
        <v>0</v>
      </c>
      <c r="AHK105" s="103">
        <f t="shared" si="1829"/>
        <v>0</v>
      </c>
      <c r="AHL105" s="136">
        <f t="shared" si="1461"/>
        <v>0</v>
      </c>
      <c r="AHM105" s="136">
        <f t="shared" si="1462"/>
        <v>0</v>
      </c>
      <c r="AHN105" s="136">
        <f t="shared" si="1830"/>
        <v>0</v>
      </c>
      <c r="AHO105" s="136">
        <f t="shared" si="1831"/>
        <v>0</v>
      </c>
      <c r="AHQ105" s="132">
        <f t="shared" si="1832"/>
        <v>0</v>
      </c>
      <c r="AHR105" s="132">
        <f t="shared" si="1833"/>
        <v>0</v>
      </c>
      <c r="AHS105" s="132">
        <f t="shared" si="1834"/>
        <v>0</v>
      </c>
      <c r="AHT105" s="132">
        <f t="shared" si="1835"/>
        <v>0</v>
      </c>
      <c r="AHV105" s="111">
        <f t="shared" si="1836"/>
        <v>315.15000000014999</v>
      </c>
      <c r="AHW105" s="102">
        <f t="shared" si="1837"/>
        <v>315</v>
      </c>
      <c r="AHX105" s="105" t="str">
        <f t="shared" si="1838"/>
        <v>.15000000015</v>
      </c>
      <c r="AHY105" s="103">
        <f t="shared" si="1463"/>
        <v>0</v>
      </c>
      <c r="AHZ105" s="102">
        <f t="shared" si="1839"/>
        <v>0</v>
      </c>
      <c r="AIA105" s="105" t="str">
        <f t="shared" si="1840"/>
        <v>.00000000000</v>
      </c>
      <c r="AIB105" s="94">
        <f t="shared" si="1464"/>
        <v>318.30000000029997</v>
      </c>
      <c r="AIC105" s="102">
        <f t="shared" si="1841"/>
        <v>318</v>
      </c>
      <c r="AID105" s="105" t="str">
        <f t="shared" si="1842"/>
        <v>.30000000030</v>
      </c>
      <c r="AIE105" s="120">
        <f t="shared" si="1465"/>
        <v>0</v>
      </c>
      <c r="AIF105" s="102">
        <f t="shared" si="1843"/>
        <v>0</v>
      </c>
      <c r="AIG105" s="105" t="str">
        <f t="shared" si="1844"/>
        <v>.00000000000</v>
      </c>
      <c r="AIH105" s="94">
        <f t="shared" si="1466"/>
        <v>321.45000000044996</v>
      </c>
      <c r="AII105" s="102">
        <f t="shared" si="1845"/>
        <v>321</v>
      </c>
      <c r="AIJ105" s="105" t="str">
        <f t="shared" si="1846"/>
        <v>.45000000045</v>
      </c>
      <c r="AIK105" s="120">
        <f t="shared" si="1467"/>
        <v>0</v>
      </c>
      <c r="AIL105" s="102">
        <f t="shared" si="1847"/>
        <v>0</v>
      </c>
      <c r="AIM105" s="105" t="str">
        <f t="shared" si="1848"/>
        <v>.00000000000</v>
      </c>
      <c r="AIO105" s="105">
        <f t="shared" si="1468"/>
        <v>0</v>
      </c>
      <c r="AIP105" s="105">
        <f t="shared" si="1469"/>
        <v>0</v>
      </c>
      <c r="AIQ105" s="111">
        <f t="shared" si="1470"/>
        <v>0</v>
      </c>
      <c r="AIR105" s="111">
        <f t="shared" si="1471"/>
        <v>0</v>
      </c>
      <c r="AIS105" s="93">
        <f t="shared" si="1849"/>
        <v>315.15000000014999</v>
      </c>
      <c r="AIT105" s="102">
        <f t="shared" si="1850"/>
        <v>315</v>
      </c>
      <c r="AIU105" s="105" t="str">
        <f t="shared" si="1851"/>
        <v>.15000000015</v>
      </c>
      <c r="AIV105" s="120">
        <f t="shared" si="1852"/>
        <v>976.80174999995461</v>
      </c>
      <c r="AIW105" s="102">
        <f t="shared" si="1853"/>
        <v>976</v>
      </c>
      <c r="AIX105" s="105" t="str">
        <f t="shared" si="1854"/>
        <v>.80174999995</v>
      </c>
      <c r="AIY105" s="120">
        <f t="shared" si="1855"/>
        <v>318.30000000029997</v>
      </c>
      <c r="AIZ105" s="102">
        <f t="shared" si="1856"/>
        <v>318</v>
      </c>
      <c r="AJA105" s="105" t="str">
        <f t="shared" si="1857"/>
        <v>.30000000030</v>
      </c>
      <c r="AJB105" s="120">
        <f t="shared" si="2056"/>
        <v>976.80174999995461</v>
      </c>
      <c r="AJC105" s="102">
        <f t="shared" si="1858"/>
        <v>976</v>
      </c>
      <c r="AJD105" s="105" t="str">
        <f t="shared" si="1859"/>
        <v>.80174999995</v>
      </c>
      <c r="AJE105" s="120">
        <f t="shared" si="1860"/>
        <v>321.45000000044996</v>
      </c>
      <c r="AJF105" s="102">
        <f t="shared" si="1861"/>
        <v>321</v>
      </c>
      <c r="AJG105" s="105" t="str">
        <f t="shared" si="1862"/>
        <v>.45000000045</v>
      </c>
      <c r="AJH105" s="93">
        <f t="shared" si="1863"/>
        <v>976.80174999995461</v>
      </c>
      <c r="AJI105" s="102">
        <f t="shared" si="1864"/>
        <v>976</v>
      </c>
      <c r="AJJ105" s="105" t="str">
        <f t="shared" si="1865"/>
        <v>.80174999995</v>
      </c>
      <c r="AJL105" s="105">
        <f t="shared" si="1472"/>
        <v>0</v>
      </c>
      <c r="AJM105" s="105">
        <f t="shared" si="1473"/>
        <v>0</v>
      </c>
      <c r="AJN105" s="120">
        <f t="shared" si="1474"/>
        <v>314.90000000014999</v>
      </c>
      <c r="AJO105" s="102">
        <f t="shared" si="1866"/>
        <v>314</v>
      </c>
      <c r="AJP105" s="105" t="str">
        <f t="shared" si="1867"/>
        <v>.90000000015</v>
      </c>
      <c r="AJQ105" s="93">
        <f t="shared" si="1475"/>
        <v>976.80174999995461</v>
      </c>
      <c r="AJR105" s="102">
        <f t="shared" si="1868"/>
        <v>976</v>
      </c>
      <c r="AJS105" s="105" t="str">
        <f t="shared" si="1869"/>
        <v>.80174999995</v>
      </c>
      <c r="AJT105" s="120">
        <f t="shared" si="1476"/>
        <v>321.70000000044996</v>
      </c>
      <c r="AJU105" s="102">
        <f t="shared" si="1870"/>
        <v>321</v>
      </c>
      <c r="AJV105" s="105" t="str">
        <f t="shared" si="1871"/>
        <v>.70000000045</v>
      </c>
      <c r="AJW105" s="93">
        <f t="shared" si="1477"/>
        <v>976.80174999995461</v>
      </c>
      <c r="AJX105" s="102">
        <f t="shared" si="1872"/>
        <v>976</v>
      </c>
      <c r="AJY105" s="105" t="str">
        <f t="shared" si="1873"/>
        <v>.80174999995</v>
      </c>
      <c r="AJZ105" s="94" t="str">
        <f t="shared" si="1874"/>
        <v>-3,150</v>
      </c>
      <c r="AKA105" s="94" t="str">
        <f t="shared" si="1875"/>
        <v>+3,150</v>
      </c>
      <c r="AKC105" s="132">
        <f t="shared" si="1478"/>
        <v>9.4500000004499998E-2</v>
      </c>
      <c r="AKD105" s="120">
        <f t="shared" si="1479"/>
        <v>0</v>
      </c>
      <c r="AKE105" s="120">
        <f t="shared" si="1480"/>
        <v>9.4500000004499998E-2</v>
      </c>
      <c r="AKF105" s="103">
        <f t="shared" si="1481"/>
        <v>315.15000000014999</v>
      </c>
      <c r="AKG105" s="102">
        <f t="shared" si="1876"/>
        <v>315</v>
      </c>
      <c r="AKH105" s="105" t="str">
        <f t="shared" si="1877"/>
        <v>.15000000015</v>
      </c>
      <c r="AKI105" s="103">
        <f t="shared" si="1482"/>
        <v>976.80174999995461</v>
      </c>
      <c r="AKJ105" s="102">
        <f t="shared" si="1878"/>
        <v>976</v>
      </c>
      <c r="AKK105" s="105" t="str">
        <f t="shared" si="1879"/>
        <v>.80174999995</v>
      </c>
      <c r="AKL105" s="390">
        <f t="shared" si="1483"/>
        <v>315.15000000014999</v>
      </c>
      <c r="AKM105" s="102">
        <f t="shared" si="1880"/>
        <v>315</v>
      </c>
      <c r="AKN105" s="105" t="str">
        <f t="shared" si="1881"/>
        <v>.15000000015</v>
      </c>
      <c r="AKO105" s="390">
        <f t="shared" si="1882"/>
        <v>976.70724999995014</v>
      </c>
      <c r="AKP105" s="102">
        <f t="shared" si="1883"/>
        <v>976</v>
      </c>
      <c r="AKQ105" s="105" t="str">
        <f t="shared" si="1884"/>
        <v>.70724999995</v>
      </c>
      <c r="AKR105" s="103">
        <f t="shared" si="1484"/>
        <v>318.30000000029997</v>
      </c>
      <c r="AKS105" s="102">
        <f t="shared" si="1885"/>
        <v>318</v>
      </c>
      <c r="AKT105" s="105" t="str">
        <f t="shared" si="1886"/>
        <v>.30000000030</v>
      </c>
      <c r="AKU105" s="103">
        <f t="shared" si="1887"/>
        <v>976.80174999995461</v>
      </c>
      <c r="AKV105" s="102">
        <f t="shared" si="1888"/>
        <v>976</v>
      </c>
      <c r="AKW105" s="105" t="str">
        <f t="shared" si="1889"/>
        <v>.80174999995</v>
      </c>
      <c r="AKX105" s="390">
        <f t="shared" si="1485"/>
        <v>321.45000000044996</v>
      </c>
      <c r="AKY105" s="102">
        <f t="shared" si="1890"/>
        <v>321</v>
      </c>
      <c r="AKZ105" s="105" t="str">
        <f t="shared" si="1891"/>
        <v>.45000000045</v>
      </c>
      <c r="ALA105" s="390">
        <f t="shared" si="1892"/>
        <v>976.70724999995014</v>
      </c>
      <c r="ALB105" s="102">
        <f t="shared" si="1893"/>
        <v>976</v>
      </c>
      <c r="ALC105" s="105" t="str">
        <f t="shared" si="1894"/>
        <v>.70724999995</v>
      </c>
      <c r="ALD105" s="103">
        <f t="shared" si="1486"/>
        <v>321.45000000044996</v>
      </c>
      <c r="ALE105" s="102">
        <f t="shared" si="1895"/>
        <v>321</v>
      </c>
      <c r="ALF105" s="105" t="str">
        <f t="shared" si="1896"/>
        <v>.45000000045</v>
      </c>
      <c r="ALG105" s="103">
        <f t="shared" si="1487"/>
        <v>976.80174999995461</v>
      </c>
      <c r="ALH105" s="102">
        <f t="shared" si="1897"/>
        <v>976</v>
      </c>
      <c r="ALI105" s="105" t="str">
        <f t="shared" si="1898"/>
        <v>.80174999995</v>
      </c>
      <c r="ALK105" s="136">
        <f t="shared" si="1899"/>
        <v>2.5000000000750001E-10</v>
      </c>
      <c r="ALL105" s="136">
        <f t="shared" si="1900"/>
        <v>0.2500000000075</v>
      </c>
      <c r="ALM105" s="103">
        <f t="shared" si="1488"/>
        <v>315.15000000014999</v>
      </c>
      <c r="ALN105" s="102">
        <f t="shared" si="1901"/>
        <v>315</v>
      </c>
      <c r="ALO105" s="105" t="str">
        <f t="shared" si="1902"/>
        <v>.15000000015</v>
      </c>
      <c r="ALP105" s="103">
        <f t="shared" si="1489"/>
        <v>976.70724999995014</v>
      </c>
      <c r="ALQ105" s="102">
        <f t="shared" si="1903"/>
        <v>976</v>
      </c>
      <c r="ALR105" s="105" t="str">
        <f t="shared" si="1904"/>
        <v>.70724999995</v>
      </c>
      <c r="ALS105" s="103">
        <f t="shared" si="1905"/>
        <v>315.15000000039998</v>
      </c>
      <c r="ALT105" s="102">
        <f t="shared" si="1906"/>
        <v>315</v>
      </c>
      <c r="ALU105" s="105" t="str">
        <f t="shared" si="1907"/>
        <v>.15000000040</v>
      </c>
      <c r="ALV105" s="103">
        <f t="shared" si="1908"/>
        <v>976.95724999995764</v>
      </c>
      <c r="ALW105" s="102">
        <f t="shared" si="1909"/>
        <v>976</v>
      </c>
      <c r="ALX105" s="105" t="str">
        <f t="shared" si="1910"/>
        <v>.95724999996</v>
      </c>
      <c r="ALY105" s="103">
        <f t="shared" si="1490"/>
        <v>318.30000000029997</v>
      </c>
      <c r="ALZ105" s="102">
        <f t="shared" si="1911"/>
        <v>318</v>
      </c>
      <c r="AMA105" s="105" t="str">
        <f t="shared" si="1912"/>
        <v>.30000000030</v>
      </c>
      <c r="AMB105" s="103">
        <f t="shared" si="1491"/>
        <v>977.05174999995461</v>
      </c>
      <c r="AMC105" s="102">
        <f t="shared" si="1913"/>
        <v>977</v>
      </c>
      <c r="AMD105" s="105" t="str">
        <f t="shared" si="1914"/>
        <v>.05174999995</v>
      </c>
      <c r="AME105" s="103">
        <f t="shared" si="1915"/>
        <v>321.45000000019996</v>
      </c>
      <c r="AMF105" s="102">
        <f t="shared" si="1916"/>
        <v>321</v>
      </c>
      <c r="AMG105" s="105" t="str">
        <f t="shared" si="1917"/>
        <v>.45000000020</v>
      </c>
      <c r="AMH105" s="103">
        <f t="shared" si="1918"/>
        <v>976.95724999995764</v>
      </c>
      <c r="AMI105" s="102">
        <f t="shared" si="1919"/>
        <v>976</v>
      </c>
      <c r="AMJ105" s="105" t="str">
        <f t="shared" si="1920"/>
        <v>.95724999996</v>
      </c>
      <c r="AMK105" s="103">
        <f t="shared" si="1492"/>
        <v>321.45000000044996</v>
      </c>
      <c r="AML105" s="102">
        <f t="shared" si="1921"/>
        <v>321</v>
      </c>
      <c r="AMM105" s="105" t="str">
        <f t="shared" si="1922"/>
        <v>.45000000045</v>
      </c>
      <c r="AMN105" s="103">
        <f t="shared" si="1493"/>
        <v>976.70724999995014</v>
      </c>
      <c r="AMO105" s="102">
        <f t="shared" si="1923"/>
        <v>976</v>
      </c>
      <c r="AMP105" s="105" t="str">
        <f t="shared" si="1924"/>
        <v>.70724999995</v>
      </c>
      <c r="AMR105" s="103">
        <f t="shared" si="1925"/>
        <v>315.30000000029997</v>
      </c>
      <c r="AMS105" s="102">
        <f t="shared" si="1926"/>
        <v>315</v>
      </c>
      <c r="AMT105" s="105" t="str">
        <f t="shared" si="1927"/>
        <v>.30000000030</v>
      </c>
      <c r="AMU105" s="649">
        <f t="shared" si="1928"/>
        <v>976.86174999995455</v>
      </c>
      <c r="AMV105" s="102">
        <f t="shared" si="1929"/>
        <v>976</v>
      </c>
      <c r="AMW105" s="105" t="str">
        <f t="shared" si="1930"/>
        <v>.86174999995</v>
      </c>
      <c r="AMX105" s="103">
        <f t="shared" si="1931"/>
        <v>315.30000000029997</v>
      </c>
      <c r="AMY105" s="102">
        <f t="shared" si="1932"/>
        <v>315</v>
      </c>
      <c r="AMZ105" s="105" t="str">
        <f t="shared" si="1933"/>
        <v>.30000000030</v>
      </c>
      <c r="ANA105" s="649">
        <f t="shared" si="1934"/>
        <v>976.96174999995458</v>
      </c>
      <c r="ANB105" s="102">
        <f t="shared" si="1935"/>
        <v>976</v>
      </c>
      <c r="ANC105" s="105" t="str">
        <f t="shared" si="1936"/>
        <v>.96174999995</v>
      </c>
      <c r="AND105" s="103">
        <f t="shared" si="1937"/>
        <v>318.30000000029997</v>
      </c>
      <c r="ANE105" s="102">
        <f t="shared" si="1938"/>
        <v>318</v>
      </c>
      <c r="ANF105" s="105" t="str">
        <f t="shared" si="1939"/>
        <v>.30000000030</v>
      </c>
      <c r="ANG105" s="649">
        <f t="shared" si="1940"/>
        <v>977.05174999995461</v>
      </c>
      <c r="ANH105" s="102">
        <f t="shared" si="1941"/>
        <v>977</v>
      </c>
      <c r="ANI105" s="105" t="str">
        <f t="shared" si="1942"/>
        <v>.05174999995</v>
      </c>
      <c r="ANJ105" s="103">
        <f t="shared" si="1943"/>
        <v>321.30000000029997</v>
      </c>
      <c r="ANK105" s="102">
        <f t="shared" si="1944"/>
        <v>321</v>
      </c>
      <c r="ANL105" s="105" t="str">
        <f t="shared" si="1945"/>
        <v>.30000000030</v>
      </c>
      <c r="ANM105" s="649">
        <f t="shared" si="1946"/>
        <v>976.96174999995458</v>
      </c>
      <c r="ANN105" s="102">
        <f t="shared" si="1947"/>
        <v>976</v>
      </c>
      <c r="ANO105" s="105" t="str">
        <f t="shared" si="1948"/>
        <v>.96174999995</v>
      </c>
      <c r="ANP105" s="103">
        <f t="shared" si="1949"/>
        <v>321.30000000029997</v>
      </c>
      <c r="ANQ105" s="102">
        <f t="shared" si="1950"/>
        <v>321</v>
      </c>
      <c r="ANR105" s="105" t="str">
        <f t="shared" si="1951"/>
        <v>.30000000030</v>
      </c>
      <c r="ANS105" s="649">
        <f t="shared" si="1952"/>
        <v>976.86174999995455</v>
      </c>
      <c r="ANT105" s="102">
        <f t="shared" si="1953"/>
        <v>976</v>
      </c>
      <c r="ANU105" s="105" t="str">
        <f t="shared" si="1954"/>
        <v>.86174999995</v>
      </c>
      <c r="ANX105" s="136">
        <f t="shared" si="1955"/>
        <v>0</v>
      </c>
      <c r="ANY105" s="136">
        <f t="shared" si="1956"/>
        <v>0</v>
      </c>
      <c r="ANZ105" s="103">
        <f t="shared" si="1494"/>
        <v>315.15000000014999</v>
      </c>
      <c r="AOA105" s="102">
        <f t="shared" si="1957"/>
        <v>315</v>
      </c>
      <c r="AOB105" s="105" t="str">
        <f t="shared" si="1958"/>
        <v>.15000000015</v>
      </c>
      <c r="AOC105" s="103">
        <f t="shared" si="1495"/>
        <v>976.70724999995014</v>
      </c>
      <c r="AOD105" s="102">
        <f t="shared" si="1959"/>
        <v>976</v>
      </c>
      <c r="AOE105" s="105" t="str">
        <f t="shared" si="1960"/>
        <v>.70724999995</v>
      </c>
      <c r="AOF105" s="103">
        <f t="shared" si="1496"/>
        <v>315.15000000014999</v>
      </c>
      <c r="AOG105" s="102">
        <f t="shared" si="1961"/>
        <v>315</v>
      </c>
      <c r="AOH105" s="105" t="str">
        <f t="shared" si="1962"/>
        <v>.15000000015</v>
      </c>
      <c r="AOI105" s="103">
        <f t="shared" si="1497"/>
        <v>976.70724999995014</v>
      </c>
      <c r="AOJ105" s="102">
        <f t="shared" si="1963"/>
        <v>976</v>
      </c>
      <c r="AOK105" s="105" t="str">
        <f t="shared" si="1964"/>
        <v>.70724999995</v>
      </c>
      <c r="AOL105" s="103">
        <f t="shared" si="1498"/>
        <v>318.30000000029997</v>
      </c>
      <c r="AOM105" s="102">
        <f t="shared" si="1965"/>
        <v>318</v>
      </c>
      <c r="AON105" s="105" t="str">
        <f t="shared" si="1966"/>
        <v>.30000000030</v>
      </c>
      <c r="AOO105" s="103">
        <f t="shared" si="1499"/>
        <v>976.80174999995461</v>
      </c>
      <c r="AOP105" s="102">
        <f t="shared" si="1967"/>
        <v>976</v>
      </c>
      <c r="AOQ105" s="105" t="str">
        <f t="shared" si="1968"/>
        <v>.80174999995</v>
      </c>
      <c r="AOR105" s="103">
        <f t="shared" si="1500"/>
        <v>321.45000000044996</v>
      </c>
      <c r="AOS105" s="102">
        <f t="shared" si="1969"/>
        <v>321</v>
      </c>
      <c r="AOT105" s="105" t="str">
        <f t="shared" si="1970"/>
        <v>.45000000045</v>
      </c>
      <c r="AOU105" s="103">
        <f t="shared" si="1971"/>
        <v>976.70724999995014</v>
      </c>
      <c r="AOV105" s="102">
        <f t="shared" si="1972"/>
        <v>976</v>
      </c>
      <c r="AOW105" s="105" t="str">
        <f t="shared" si="1973"/>
        <v>.70724999995</v>
      </c>
      <c r="AOX105" s="103">
        <f t="shared" si="1501"/>
        <v>321.45000000044996</v>
      </c>
      <c r="AOY105" s="102">
        <f t="shared" si="1974"/>
        <v>321</v>
      </c>
      <c r="AOZ105" s="105" t="str">
        <f t="shared" si="1975"/>
        <v>.45000000045</v>
      </c>
      <c r="APA105" s="103">
        <f t="shared" si="1976"/>
        <v>976.70724999995014</v>
      </c>
      <c r="APB105" s="102">
        <f t="shared" si="1977"/>
        <v>976</v>
      </c>
      <c r="APC105" s="105" t="str">
        <f t="shared" si="1978"/>
        <v>.70724999995</v>
      </c>
      <c r="APE105" s="136">
        <f t="shared" si="1979"/>
        <v>1.5000000000450002E-10</v>
      </c>
      <c r="APF105" s="136">
        <f t="shared" si="1980"/>
        <v>0.15000000000450001</v>
      </c>
      <c r="APG105" s="103">
        <f t="shared" si="1502"/>
        <v>315.15000000014999</v>
      </c>
      <c r="APH105" s="102">
        <f t="shared" si="1981"/>
        <v>315</v>
      </c>
      <c r="API105" s="105" t="str">
        <f t="shared" si="1982"/>
        <v>.15000000015</v>
      </c>
      <c r="APJ105" s="103">
        <f t="shared" si="1503"/>
        <v>976.70724999995014</v>
      </c>
      <c r="APK105" s="102">
        <f t="shared" si="1983"/>
        <v>976</v>
      </c>
      <c r="APL105" s="105" t="str">
        <f t="shared" si="1984"/>
        <v>.70724999995</v>
      </c>
      <c r="APM105" s="103">
        <f t="shared" si="1504"/>
        <v>315.1500000003</v>
      </c>
      <c r="APN105" s="102">
        <f t="shared" si="1985"/>
        <v>315</v>
      </c>
      <c r="APO105" s="105" t="str">
        <f t="shared" si="1986"/>
        <v>.15000000030</v>
      </c>
      <c r="APP105" s="103">
        <f t="shared" si="1987"/>
        <v>976.85724999995455</v>
      </c>
      <c r="APQ105" s="102">
        <f t="shared" si="1988"/>
        <v>976</v>
      </c>
      <c r="APR105" s="105" t="str">
        <f t="shared" si="1989"/>
        <v>.85724999995</v>
      </c>
      <c r="APS105" s="103">
        <f t="shared" si="1505"/>
        <v>318.30000000029997</v>
      </c>
      <c r="APT105" s="102">
        <f t="shared" si="1990"/>
        <v>318</v>
      </c>
      <c r="APU105" s="105" t="str">
        <f t="shared" si="1991"/>
        <v>.30000000030</v>
      </c>
      <c r="APV105" s="103">
        <f t="shared" si="1506"/>
        <v>976.95174999995459</v>
      </c>
      <c r="APW105" s="102">
        <f t="shared" si="1992"/>
        <v>976</v>
      </c>
      <c r="APX105" s="105" t="str">
        <f t="shared" si="1993"/>
        <v>.95174999995</v>
      </c>
      <c r="APY105" s="103">
        <f t="shared" si="1507"/>
        <v>321.45000000029995</v>
      </c>
      <c r="APZ105" s="102">
        <f t="shared" si="1994"/>
        <v>321</v>
      </c>
      <c r="AQA105" s="105" t="str">
        <f t="shared" si="1995"/>
        <v>.45000000030</v>
      </c>
      <c r="AQB105" s="103">
        <f t="shared" si="1996"/>
        <v>976.85724999995455</v>
      </c>
      <c r="AQC105" s="102">
        <f t="shared" si="1997"/>
        <v>976</v>
      </c>
      <c r="AQD105" s="105" t="str">
        <f t="shared" si="1998"/>
        <v>.85724999995</v>
      </c>
      <c r="AQE105" s="103">
        <f t="shared" si="1508"/>
        <v>321.45000000044996</v>
      </c>
      <c r="AQF105" s="102">
        <f t="shared" si="1999"/>
        <v>321</v>
      </c>
      <c r="AQG105" s="105" t="str">
        <f t="shared" si="2000"/>
        <v>.45000000045</v>
      </c>
      <c r="AQH105" s="103">
        <f t="shared" si="1509"/>
        <v>976.70724999995014</v>
      </c>
      <c r="AQI105" s="102">
        <f t="shared" si="2001"/>
        <v>976</v>
      </c>
      <c r="AQJ105" s="105" t="str">
        <f t="shared" si="2002"/>
        <v>.70724999995</v>
      </c>
      <c r="AQK105" s="230"/>
      <c r="AQL105" s="120">
        <f t="shared" si="1510"/>
        <v>0</v>
      </c>
      <c r="AQM105" s="120">
        <f t="shared" si="2003"/>
        <v>999999999999</v>
      </c>
      <c r="AQN105" s="120">
        <f t="shared" si="1511"/>
        <v>0</v>
      </c>
      <c r="AQO105" s="120">
        <f t="shared" si="1512"/>
        <v>0</v>
      </c>
      <c r="AQP105" s="94">
        <f t="shared" si="1513"/>
        <v>0</v>
      </c>
      <c r="AQQ105" s="120">
        <f t="shared" si="2004"/>
        <v>999999999999</v>
      </c>
    </row>
    <row r="106" spans="1:1136" ht="15.75" x14ac:dyDescent="0.25">
      <c r="D106" s="770">
        <f t="shared" si="2066"/>
        <v>0</v>
      </c>
      <c r="E106" s="770" t="str">
        <f t="shared" si="2067"/>
        <v>-color</v>
      </c>
      <c r="F106" s="770" t="str">
        <f t="shared" si="2068"/>
        <v xml:space="preserve">3  </v>
      </c>
      <c r="G106" s="770" t="str">
        <f t="shared" si="2057"/>
        <v>-TEXT</v>
      </c>
      <c r="H106" s="770" t="str">
        <f t="shared" si="2058"/>
        <v>J</v>
      </c>
      <c r="I106" s="770" t="str">
        <f t="shared" si="2059"/>
        <v>bl</v>
      </c>
      <c r="J106" s="770" t="str">
        <f t="shared" si="2060"/>
        <v>00,00</v>
      </c>
      <c r="K106" s="770" t="str">
        <f t="shared" si="2061"/>
        <v>0</v>
      </c>
      <c r="L106" s="770" t="str">
        <f t="shared" si="2062"/>
        <v xml:space="preserve"> </v>
      </c>
      <c r="N106" s="197"/>
      <c r="O106" s="197"/>
      <c r="P106" s="197"/>
      <c r="Q106" s="197"/>
      <c r="R106" s="197"/>
      <c r="S106" s="350">
        <f t="shared" si="1514"/>
        <v>0</v>
      </c>
      <c r="T106" s="391">
        <f t="shared" si="1515"/>
        <v>0</v>
      </c>
      <c r="U106" s="90"/>
      <c r="V106" s="484">
        <f t="shared" si="2005"/>
        <v>0</v>
      </c>
      <c r="W106" s="786"/>
      <c r="X106" s="787"/>
      <c r="Y106" s="788"/>
      <c r="Z106" s="789"/>
      <c r="AA106" s="781"/>
      <c r="AB106" s="619">
        <f t="shared" si="1516"/>
        <v>0</v>
      </c>
      <c r="AC106" s="619">
        <f t="shared" si="1517"/>
        <v>0</v>
      </c>
      <c r="AD106" s="102">
        <f t="shared" si="1234"/>
        <v>0</v>
      </c>
      <c r="AE106" s="88"/>
      <c r="AF106" s="95">
        <f t="shared" si="1518"/>
        <v>0</v>
      </c>
      <c r="AG106" s="456">
        <f t="shared" si="2006"/>
        <v>0</v>
      </c>
      <c r="AH106" s="92"/>
      <c r="AI106" s="524">
        <f t="shared" si="1519"/>
        <v>0</v>
      </c>
      <c r="AK106" s="91"/>
      <c r="AL106" s="581"/>
      <c r="AM106" s="579">
        <f t="shared" si="1520"/>
        <v>0</v>
      </c>
      <c r="AN106" s="578"/>
      <c r="AO106" s="90"/>
      <c r="AP106" s="695"/>
      <c r="AR106" s="343">
        <f t="shared" si="1521"/>
        <v>0</v>
      </c>
      <c r="AS106" s="343">
        <f t="shared" si="1522"/>
        <v>0</v>
      </c>
      <c r="AT106" s="343">
        <f t="shared" si="1523"/>
        <v>0</v>
      </c>
      <c r="AU106" s="343">
        <f t="shared" si="2007"/>
        <v>0</v>
      </c>
      <c r="AV106" s="343">
        <f t="shared" si="1524"/>
        <v>0</v>
      </c>
      <c r="AW106" s="343">
        <f t="shared" si="1525"/>
        <v>0</v>
      </c>
      <c r="AX106" s="343">
        <f t="shared" si="1526"/>
        <v>0</v>
      </c>
      <c r="AZ106" s="454">
        <f t="shared" si="1527"/>
        <v>0</v>
      </c>
      <c r="BA106" s="160">
        <f t="shared" si="1235"/>
        <v>0</v>
      </c>
      <c r="BB106" s="160">
        <f t="shared" si="2008"/>
        <v>0</v>
      </c>
      <c r="BC106" s="469">
        <f t="shared" si="1528"/>
        <v>0</v>
      </c>
      <c r="BD106" s="454">
        <f t="shared" si="1236"/>
        <v>0</v>
      </c>
      <c r="BE106" s="457">
        <f t="shared" si="1529"/>
        <v>0</v>
      </c>
      <c r="BF106" s="601">
        <f t="shared" si="1530"/>
        <v>0</v>
      </c>
      <c r="BG106" s="457">
        <f t="shared" si="1237"/>
        <v>0</v>
      </c>
      <c r="BH106" s="457">
        <f t="shared" si="1531"/>
        <v>0</v>
      </c>
      <c r="BI106" s="457">
        <f t="shared" si="1532"/>
        <v>0</v>
      </c>
      <c r="BJ106" s="457">
        <f t="shared" si="1533"/>
        <v>0</v>
      </c>
      <c r="BK106" s="457">
        <f t="shared" si="1533"/>
        <v>0</v>
      </c>
      <c r="BL106" s="457">
        <f t="shared" si="1533"/>
        <v>0</v>
      </c>
      <c r="BM106" s="460">
        <f t="shared" si="1534"/>
        <v>0</v>
      </c>
      <c r="BN106" s="460">
        <f t="shared" si="1238"/>
        <v>0</v>
      </c>
      <c r="BO106" s="460">
        <f t="shared" si="1535"/>
        <v>0</v>
      </c>
      <c r="BP106" s="477"/>
      <c r="BR106" s="274">
        <f t="shared" si="1536"/>
        <v>0</v>
      </c>
      <c r="BS106" s="351">
        <f t="shared" si="1239"/>
        <v>0</v>
      </c>
      <c r="BT106" s="705">
        <f t="shared" si="1537"/>
        <v>0</v>
      </c>
      <c r="BU106" s="352">
        <f t="shared" si="1240"/>
        <v>0</v>
      </c>
      <c r="BV106" s="353">
        <f t="shared" si="1241"/>
        <v>0</v>
      </c>
      <c r="BW106" s="353">
        <f t="shared" si="1242"/>
        <v>0</v>
      </c>
      <c r="BX106" s="354">
        <f t="shared" si="1243"/>
        <v>0</v>
      </c>
      <c r="BY106" s="355">
        <f t="shared" si="1244"/>
        <v>0</v>
      </c>
      <c r="BZ106" s="355">
        <f t="shared" si="1245"/>
        <v>0</v>
      </c>
      <c r="CA106" s="393"/>
      <c r="CB106" s="594">
        <f t="shared" si="2009"/>
        <v>0</v>
      </c>
      <c r="CC106" s="392">
        <f t="shared" si="1538"/>
        <v>0</v>
      </c>
      <c r="CD106" s="392">
        <f t="shared" si="1539"/>
        <v>0</v>
      </c>
      <c r="CE106" s="392">
        <f t="shared" si="1540"/>
        <v>0</v>
      </c>
      <c r="CF106" s="392">
        <f t="shared" si="2010"/>
        <v>0</v>
      </c>
      <c r="CG106" s="394">
        <f t="shared" si="1541"/>
        <v>0</v>
      </c>
      <c r="CH106" s="394">
        <f t="shared" si="2011"/>
        <v>0</v>
      </c>
      <c r="CI106" s="395" t="s">
        <v>96</v>
      </c>
      <c r="CJ106" s="599">
        <f t="shared" si="1542"/>
        <v>0</v>
      </c>
      <c r="CK106" s="395"/>
      <c r="CL106" s="361"/>
      <c r="CM106" s="361">
        <f t="shared" si="1246"/>
        <v>0</v>
      </c>
      <c r="CN106" s="361">
        <f t="shared" si="1247"/>
        <v>0</v>
      </c>
      <c r="CO106" s="361">
        <v>96</v>
      </c>
      <c r="CP106" s="110">
        <f t="shared" si="2012"/>
        <v>94.44</v>
      </c>
      <c r="CQ106" s="110">
        <f t="shared" si="1543"/>
        <v>0</v>
      </c>
      <c r="CR106" s="367"/>
      <c r="CS106" s="367"/>
      <c r="CT106" s="396">
        <f t="shared" si="2042"/>
        <v>96.81</v>
      </c>
      <c r="CV106" s="399">
        <f t="shared" si="2055"/>
        <v>0</v>
      </c>
      <c r="CW106" s="367"/>
      <c r="CX106" s="111">
        <f t="shared" si="2043"/>
        <v>5.9250000000000115E-2</v>
      </c>
      <c r="CY106" s="367"/>
      <c r="CZ106" s="396">
        <f t="shared" si="2013"/>
        <v>208.20000000000022</v>
      </c>
      <c r="DA106" s="367"/>
      <c r="DB106" s="103">
        <f t="shared" si="1544"/>
        <v>0</v>
      </c>
      <c r="DC106" s="103">
        <f t="shared" si="1545"/>
        <v>98.938999999999993</v>
      </c>
      <c r="DD106" s="103">
        <f t="shared" si="1546"/>
        <v>98.938999999999993</v>
      </c>
      <c r="DE106" s="103">
        <f t="shared" si="1248"/>
        <v>0</v>
      </c>
      <c r="DF106" s="105">
        <f t="shared" si="1249"/>
        <v>0</v>
      </c>
      <c r="DG106" s="102">
        <f t="shared" si="1547"/>
        <v>0</v>
      </c>
      <c r="DH106" s="105">
        <f t="shared" si="1548"/>
        <v>0</v>
      </c>
      <c r="DI106" s="105">
        <f t="shared" si="1250"/>
        <v>0</v>
      </c>
      <c r="DJ106" s="111">
        <f t="shared" si="1251"/>
        <v>0</v>
      </c>
      <c r="DK106" s="401">
        <f t="shared" si="1549"/>
        <v>0</v>
      </c>
      <c r="DL106" s="111">
        <f t="shared" si="1550"/>
        <v>0</v>
      </c>
      <c r="DO106" s="403">
        <f t="shared" si="1551"/>
        <v>0</v>
      </c>
      <c r="DP106" s="403">
        <f t="shared" si="1552"/>
        <v>0</v>
      </c>
      <c r="DQ106" s="111">
        <f t="shared" si="2050"/>
        <v>0</v>
      </c>
      <c r="DR106" s="113">
        <f t="shared" si="1206"/>
        <v>0</v>
      </c>
      <c r="DS106" s="111">
        <f t="shared" si="1553"/>
        <v>0</v>
      </c>
      <c r="DT106" s="105">
        <f t="shared" si="1554"/>
        <v>0</v>
      </c>
      <c r="DU106" s="105">
        <f t="shared" si="1555"/>
        <v>0</v>
      </c>
      <c r="DV106" s="105">
        <f>DT106*DU106</f>
        <v>0</v>
      </c>
      <c r="DW106" s="105">
        <f t="shared" si="2014"/>
        <v>0</v>
      </c>
      <c r="DX106" s="105">
        <f t="shared" si="1556"/>
        <v>0</v>
      </c>
      <c r="DZ106" s="105">
        <f t="shared" si="1557"/>
        <v>400</v>
      </c>
      <c r="EA106" s="105">
        <f t="shared" si="1558"/>
        <v>1600</v>
      </c>
      <c r="EB106" s="105">
        <f t="shared" si="1559"/>
        <v>3600</v>
      </c>
      <c r="EC106" s="105">
        <f t="shared" si="1560"/>
        <v>6400</v>
      </c>
      <c r="ED106" s="105">
        <f t="shared" si="1561"/>
        <v>10000</v>
      </c>
      <c r="EF106" s="105">
        <f t="shared" si="1233"/>
        <v>0</v>
      </c>
      <c r="EH106" s="105">
        <f t="shared" si="1222"/>
        <v>0</v>
      </c>
      <c r="EI106" s="105">
        <f t="shared" si="1562"/>
        <v>0</v>
      </c>
      <c r="EJ106" s="105">
        <f t="shared" si="1223"/>
        <v>0</v>
      </c>
      <c r="EL106" s="105">
        <f t="shared" si="2044"/>
        <v>0</v>
      </c>
      <c r="EM106" s="105">
        <f t="shared" si="1563"/>
        <v>0</v>
      </c>
      <c r="EN106" s="105">
        <f t="shared" si="1564"/>
        <v>0</v>
      </c>
      <c r="EO106" s="105">
        <f t="shared" si="1565"/>
        <v>0</v>
      </c>
      <c r="EP106" s="105">
        <f t="shared" si="1566"/>
        <v>0</v>
      </c>
      <c r="ER106" s="105">
        <f t="shared" si="1215"/>
        <v>0</v>
      </c>
      <c r="ES106" s="105">
        <f t="shared" si="1216"/>
        <v>0</v>
      </c>
      <c r="ET106" s="105">
        <f t="shared" si="1217"/>
        <v>0</v>
      </c>
      <c r="EU106" s="105">
        <f t="shared" si="1218"/>
        <v>0</v>
      </c>
      <c r="EV106" s="94">
        <f t="shared" si="1219"/>
        <v>0</v>
      </c>
      <c r="EW106" s="94">
        <f t="shared" si="1220"/>
        <v>0</v>
      </c>
      <c r="EX106" s="94">
        <f t="shared" si="1221"/>
        <v>0</v>
      </c>
      <c r="EZ106" s="94">
        <f t="shared" si="1224"/>
        <v>0</v>
      </c>
      <c r="FA106" s="94">
        <f t="shared" si="1225"/>
        <v>0</v>
      </c>
      <c r="FB106" s="94">
        <f t="shared" si="1226"/>
        <v>0</v>
      </c>
      <c r="FC106" s="94">
        <f t="shared" si="1227"/>
        <v>0</v>
      </c>
      <c r="FD106" s="94">
        <f t="shared" si="1228"/>
        <v>0</v>
      </c>
      <c r="FE106" s="94">
        <f t="shared" si="1229"/>
        <v>0</v>
      </c>
      <c r="FF106" s="94">
        <f t="shared" si="1230"/>
        <v>0</v>
      </c>
      <c r="FG106" s="94">
        <f t="shared" si="1231"/>
        <v>0</v>
      </c>
      <c r="FH106" s="94">
        <f t="shared" si="1232"/>
        <v>0</v>
      </c>
      <c r="FI106" s="369">
        <f>IF(BX106=0,0,SUM(EF106:FH106))</f>
        <v>0</v>
      </c>
      <c r="FJ106" s="102">
        <f t="shared" si="1567"/>
        <v>0</v>
      </c>
      <c r="FK106" s="102">
        <f t="shared" si="1568"/>
        <v>0</v>
      </c>
      <c r="FL106" s="102">
        <f t="shared" si="1253"/>
        <v>0</v>
      </c>
      <c r="FM106" s="370">
        <f t="shared" si="1254"/>
        <v>0</v>
      </c>
      <c r="FN106" s="370">
        <f t="shared" si="1255"/>
        <v>0</v>
      </c>
      <c r="FO106" s="370">
        <f t="shared" si="1255"/>
        <v>0</v>
      </c>
      <c r="FP106" s="370">
        <f t="shared" si="1255"/>
        <v>0</v>
      </c>
      <c r="FQ106" s="370">
        <f t="shared" si="1256"/>
        <v>0</v>
      </c>
      <c r="FR106" s="370">
        <f t="shared" si="1569"/>
        <v>0</v>
      </c>
      <c r="FS106" s="370">
        <f t="shared" si="1214"/>
        <v>0</v>
      </c>
      <c r="FT106" s="370">
        <f t="shared" si="1214"/>
        <v>0</v>
      </c>
      <c r="FU106" s="370">
        <f t="shared" si="1214"/>
        <v>0</v>
      </c>
      <c r="FV106" s="370">
        <f t="shared" si="1214"/>
        <v>0</v>
      </c>
      <c r="FW106" s="370">
        <f t="shared" si="1214"/>
        <v>0</v>
      </c>
      <c r="FX106" s="370">
        <f t="shared" si="1570"/>
        <v>0</v>
      </c>
      <c r="FY106" s="371">
        <f t="shared" si="1257"/>
        <v>0</v>
      </c>
      <c r="FZ106" s="371">
        <f t="shared" si="1210"/>
        <v>0</v>
      </c>
      <c r="GA106" s="371">
        <f t="shared" si="1210"/>
        <v>0</v>
      </c>
      <c r="GB106" s="371">
        <f t="shared" si="1210"/>
        <v>0</v>
      </c>
      <c r="GC106" s="371">
        <f t="shared" si="1207"/>
        <v>0</v>
      </c>
      <c r="GD106" s="371">
        <f t="shared" si="1207"/>
        <v>0</v>
      </c>
      <c r="GE106" s="371">
        <f t="shared" si="1207"/>
        <v>0</v>
      </c>
      <c r="GF106" s="371">
        <f t="shared" si="1207"/>
        <v>0</v>
      </c>
      <c r="GG106" s="371">
        <f t="shared" si="1258"/>
        <v>0</v>
      </c>
      <c r="GH106" s="371">
        <f t="shared" si="1259"/>
        <v>0</v>
      </c>
      <c r="GI106" s="371">
        <f t="shared" si="2069"/>
        <v>0</v>
      </c>
      <c r="GJ106" s="371">
        <f t="shared" si="2069"/>
        <v>0</v>
      </c>
      <c r="GK106" s="371">
        <f t="shared" si="2069"/>
        <v>0</v>
      </c>
      <c r="GL106" s="371">
        <f t="shared" si="2069"/>
        <v>0</v>
      </c>
      <c r="GM106" s="371">
        <f t="shared" si="1260"/>
        <v>0</v>
      </c>
      <c r="GN106" s="371">
        <f t="shared" si="1260"/>
        <v>0</v>
      </c>
      <c r="GO106" s="371">
        <f t="shared" si="1260"/>
        <v>0</v>
      </c>
      <c r="GP106" s="371">
        <f t="shared" si="1260"/>
        <v>0</v>
      </c>
      <c r="GQ106" s="371">
        <f t="shared" si="1260"/>
        <v>0</v>
      </c>
      <c r="GR106" s="371">
        <f t="shared" si="1261"/>
        <v>0</v>
      </c>
      <c r="GS106" s="371">
        <f t="shared" si="1262"/>
        <v>0</v>
      </c>
      <c r="GT106" s="102">
        <f t="shared" si="1571"/>
        <v>0</v>
      </c>
      <c r="GU106" s="94">
        <f t="shared" si="2015"/>
        <v>0</v>
      </c>
      <c r="GV106" s="94">
        <f t="shared" si="2016"/>
        <v>0</v>
      </c>
      <c r="GW106" s="372">
        <f t="shared" si="1572"/>
        <v>0</v>
      </c>
      <c r="GX106" s="372">
        <f t="shared" si="1573"/>
        <v>0</v>
      </c>
      <c r="GY106" s="372">
        <f t="shared" si="1574"/>
        <v>0</v>
      </c>
      <c r="HA106" s="94">
        <v>96</v>
      </c>
      <c r="HB106" s="105">
        <f t="shared" si="1263"/>
        <v>0</v>
      </c>
      <c r="HC106" s="94">
        <f t="shared" si="2045"/>
        <v>0</v>
      </c>
      <c r="HD106" s="94">
        <f t="shared" si="1575"/>
        <v>0</v>
      </c>
      <c r="HE106" s="93">
        <f t="shared" si="1264"/>
        <v>0</v>
      </c>
      <c r="HF106" s="93">
        <f t="shared" si="1265"/>
        <v>0</v>
      </c>
      <c r="HG106" s="94">
        <f t="shared" si="2017"/>
        <v>0</v>
      </c>
      <c r="HH106" s="120">
        <f t="shared" si="2018"/>
        <v>0</v>
      </c>
      <c r="HI106" s="93">
        <f t="shared" si="2019"/>
        <v>0</v>
      </c>
      <c r="HJ106" s="120">
        <f>HI106+FI106*$QP$4</f>
        <v>0</v>
      </c>
      <c r="HK106" s="151">
        <f>HJ106/$QP$4</f>
        <v>0</v>
      </c>
      <c r="HM106" s="376">
        <f t="shared" si="1576"/>
        <v>0</v>
      </c>
      <c r="HN106" s="189">
        <f t="shared" si="1577"/>
        <v>0</v>
      </c>
      <c r="HO106" s="189" t="str">
        <f t="shared" si="1578"/>
        <v>.00000000000</v>
      </c>
      <c r="HP106" s="189">
        <f t="shared" si="1579"/>
        <v>0</v>
      </c>
      <c r="HQ106" s="189">
        <f t="shared" si="1580"/>
        <v>0</v>
      </c>
      <c r="HR106" s="377" t="str">
        <f t="shared" si="1581"/>
        <v>.00000000000</v>
      </c>
      <c r="HT106" s="376">
        <f t="shared" si="1582"/>
        <v>0</v>
      </c>
      <c r="HU106" s="189">
        <f t="shared" si="1583"/>
        <v>0</v>
      </c>
      <c r="HV106" s="189" t="str">
        <f t="shared" si="1584"/>
        <v>.00000000000</v>
      </c>
      <c r="HW106" s="189">
        <f t="shared" si="1268"/>
        <v>2.5</v>
      </c>
      <c r="HX106" s="189">
        <f t="shared" si="1585"/>
        <v>2</v>
      </c>
      <c r="HY106" s="377" t="str">
        <f t="shared" si="1586"/>
        <v>.50000000000</v>
      </c>
      <c r="IA106" s="94">
        <f t="shared" si="1269"/>
        <v>0</v>
      </c>
      <c r="IB106" s="94">
        <f t="shared" si="1270"/>
        <v>0</v>
      </c>
      <c r="IC106" s="94">
        <f t="shared" si="1587"/>
        <v>0</v>
      </c>
      <c r="ID106" s="94">
        <f t="shared" si="1588"/>
        <v>0</v>
      </c>
      <c r="IE106" s="94">
        <f t="shared" si="1589"/>
        <v>0</v>
      </c>
      <c r="IF106" s="94" t="str">
        <f t="shared" si="1590"/>
        <v>.00000000000</v>
      </c>
      <c r="IG106" s="94">
        <f t="shared" si="1271"/>
        <v>0</v>
      </c>
      <c r="IH106" s="94">
        <f t="shared" si="1591"/>
        <v>0</v>
      </c>
      <c r="II106" s="94" t="str">
        <f t="shared" si="1592"/>
        <v>.00000000000</v>
      </c>
      <c r="IJ106" s="94">
        <f t="shared" si="1272"/>
        <v>0</v>
      </c>
      <c r="IL106" s="376">
        <f t="shared" si="1593"/>
        <v>0</v>
      </c>
      <c r="IM106" s="189">
        <f t="shared" si="1594"/>
        <v>0</v>
      </c>
      <c r="IN106" s="189" t="str">
        <f t="shared" si="1595"/>
        <v>.00000000000</v>
      </c>
      <c r="IO106" s="189">
        <f t="shared" si="1273"/>
        <v>0</v>
      </c>
      <c r="IP106" s="189">
        <f t="shared" si="1596"/>
        <v>0</v>
      </c>
      <c r="IQ106" s="377" t="str">
        <f t="shared" si="1597"/>
        <v>.00000000000</v>
      </c>
      <c r="IR106" s="105">
        <f t="shared" si="1274"/>
        <v>0</v>
      </c>
      <c r="IT106" s="599">
        <f t="shared" si="1598"/>
        <v>0</v>
      </c>
      <c r="IU106" s="601">
        <f>IF(AP106=0,0,IT106+$QP$42)</f>
        <v>0</v>
      </c>
      <c r="IV106" s="518">
        <f t="shared" si="1599"/>
        <v>0</v>
      </c>
      <c r="IW106" s="518">
        <f t="shared" si="1600"/>
        <v>0</v>
      </c>
      <c r="IX106" s="507">
        <f t="shared" si="1276"/>
        <v>0</v>
      </c>
      <c r="IY106" s="518">
        <f t="shared" si="1601"/>
        <v>0</v>
      </c>
      <c r="IZ106" s="518">
        <f t="shared" si="1602"/>
        <v>0</v>
      </c>
      <c r="JA106" s="519">
        <f t="shared" si="1603"/>
        <v>0</v>
      </c>
      <c r="JB106" s="100">
        <f t="shared" si="1604"/>
        <v>0</v>
      </c>
      <c r="JC106" s="514">
        <f t="shared" si="1605"/>
        <v>0</v>
      </c>
      <c r="JD106" s="519">
        <f t="shared" si="1606"/>
        <v>0</v>
      </c>
      <c r="JE106" s="672">
        <f t="shared" si="1607"/>
        <v>0</v>
      </c>
      <c r="JF106" s="677" t="s">
        <v>838</v>
      </c>
      <c r="JG106" s="671" t="s">
        <v>838</v>
      </c>
      <c r="JH106" s="671" t="s">
        <v>838</v>
      </c>
      <c r="JI106" s="671" t="s">
        <v>838</v>
      </c>
      <c r="JJ106" s="671" t="s">
        <v>838</v>
      </c>
      <c r="JK106" s="671" t="s">
        <v>838</v>
      </c>
      <c r="JL106" s="671" t="s">
        <v>838</v>
      </c>
      <c r="JM106" s="671" t="s">
        <v>838</v>
      </c>
      <c r="JN106" s="671" t="s">
        <v>838</v>
      </c>
      <c r="JO106" s="671" t="s">
        <v>838</v>
      </c>
      <c r="JP106" s="671" t="s">
        <v>838</v>
      </c>
      <c r="JQ106" s="671" t="s">
        <v>838</v>
      </c>
      <c r="JR106" s="671" t="s">
        <v>838</v>
      </c>
      <c r="JS106" s="671" t="s">
        <v>838</v>
      </c>
      <c r="JT106" s="671" t="s">
        <v>838</v>
      </c>
      <c r="JU106" s="671" t="s">
        <v>838</v>
      </c>
      <c r="JV106" s="671" t="s">
        <v>838</v>
      </c>
      <c r="JW106" s="671" t="s">
        <v>838</v>
      </c>
      <c r="JX106" s="671" t="s">
        <v>838</v>
      </c>
      <c r="JY106" s="671" t="s">
        <v>838</v>
      </c>
      <c r="JZ106" s="671" t="s">
        <v>838</v>
      </c>
      <c r="KA106" s="678" t="s">
        <v>838</v>
      </c>
      <c r="KB106" s="678" t="s">
        <v>838</v>
      </c>
      <c r="KC106" s="678" t="s">
        <v>838</v>
      </c>
      <c r="KD106" s="678" t="s">
        <v>838</v>
      </c>
      <c r="KE106" s="678" t="s">
        <v>838</v>
      </c>
      <c r="KF106" s="678" t="s">
        <v>838</v>
      </c>
      <c r="KG106" s="678" t="s">
        <v>838</v>
      </c>
      <c r="KH106" s="678" t="s">
        <v>838</v>
      </c>
      <c r="KI106" s="678" t="s">
        <v>838</v>
      </c>
      <c r="KJ106" s="678" t="s">
        <v>838</v>
      </c>
      <c r="KK106" s="678" t="s">
        <v>838</v>
      </c>
      <c r="KL106" s="678" t="s">
        <v>838</v>
      </c>
      <c r="KM106" s="678" t="s">
        <v>838</v>
      </c>
      <c r="KN106" s="678" t="s">
        <v>838</v>
      </c>
      <c r="KO106" s="678" t="s">
        <v>838</v>
      </c>
      <c r="KP106" s="678" t="s">
        <v>838</v>
      </c>
      <c r="KQ106" s="678" t="s">
        <v>838</v>
      </c>
      <c r="KR106" s="678" t="s">
        <v>838</v>
      </c>
      <c r="KS106" s="678" t="s">
        <v>838</v>
      </c>
      <c r="KT106" s="678" t="s">
        <v>838</v>
      </c>
      <c r="KU106" s="678" t="s">
        <v>838</v>
      </c>
      <c r="KV106" s="686"/>
      <c r="KW106" s="686"/>
      <c r="KX106" s="529"/>
      <c r="KY106" s="529"/>
      <c r="KZ106" s="529"/>
      <c r="LA106" s="529"/>
      <c r="LB106" s="529"/>
      <c r="LC106" s="529"/>
      <c r="LD106" s="529"/>
      <c r="LE106" s="529"/>
      <c r="LF106" s="529"/>
      <c r="LG106" s="529"/>
      <c r="LH106" s="529"/>
      <c r="LI106" s="529"/>
      <c r="LJ106" s="529"/>
      <c r="LK106" s="529"/>
      <c r="LL106" s="529"/>
      <c r="LM106" s="529"/>
      <c r="LN106" s="529"/>
      <c r="LO106" s="529"/>
      <c r="LP106" s="529"/>
      <c r="LQ106" s="529"/>
      <c r="LR106" s="529"/>
      <c r="LS106" s="529"/>
      <c r="LT106" s="250"/>
      <c r="LU106" s="529"/>
      <c r="LV106" s="529"/>
      <c r="LW106" s="529"/>
      <c r="LX106" s="529"/>
      <c r="LY106" s="529"/>
      <c r="LZ106" s="529"/>
      <c r="MA106" s="529"/>
      <c r="MB106" s="529"/>
      <c r="MC106" s="529"/>
      <c r="MD106" s="529"/>
      <c r="ME106" s="529"/>
      <c r="MF106" s="529"/>
      <c r="MG106" s="529"/>
      <c r="MH106" s="529"/>
      <c r="MI106" s="529"/>
      <c r="MJ106" s="529"/>
      <c r="MK106" s="529"/>
      <c r="ML106" s="529"/>
      <c r="MM106" s="529"/>
      <c r="MN106" s="529"/>
      <c r="MO106" s="529"/>
      <c r="MP106" s="529"/>
      <c r="MQ106" s="529"/>
      <c r="MR106" s="529"/>
      <c r="MS106" s="529"/>
      <c r="MT106" s="529"/>
      <c r="MU106" s="529"/>
      <c r="MV106" s="529"/>
      <c r="MW106" s="529"/>
      <c r="MX106" s="529"/>
      <c r="MY106" s="529"/>
      <c r="MZ106" s="529"/>
      <c r="NA106" s="529"/>
      <c r="NB106" s="529"/>
      <c r="NC106" s="529"/>
      <c r="ND106" s="529"/>
      <c r="NE106" s="529"/>
      <c r="NF106" s="529"/>
      <c r="NG106" s="529"/>
      <c r="NH106" s="529"/>
      <c r="NI106" s="529"/>
      <c r="NJ106" s="529"/>
      <c r="NK106" s="529"/>
      <c r="NL106" s="529"/>
      <c r="NM106" s="529"/>
      <c r="NN106" s="529"/>
      <c r="NO106" s="529"/>
      <c r="NP106" s="529"/>
      <c r="NQ106" s="529"/>
      <c r="NR106" s="529"/>
      <c r="NS106" s="529"/>
      <c r="NT106" s="529"/>
      <c r="NU106" s="529"/>
      <c r="NV106" s="379">
        <f t="shared" si="1277"/>
        <v>0</v>
      </c>
      <c r="NW106" s="100">
        <f t="shared" si="2020"/>
        <v>0</v>
      </c>
      <c r="NX106" s="189">
        <f t="shared" si="2021"/>
        <v>0</v>
      </c>
      <c r="NY106" s="189">
        <f t="shared" si="2022"/>
        <v>0</v>
      </c>
      <c r="NZ106" s="189">
        <f t="shared" si="1278"/>
        <v>910.40000000000009</v>
      </c>
      <c r="OA106" s="189">
        <f t="shared" si="2023"/>
        <v>0</v>
      </c>
      <c r="OB106" s="377">
        <f t="shared" si="2024"/>
        <v>0</v>
      </c>
      <c r="OC106" s="105">
        <f t="shared" si="2046"/>
        <v>0</v>
      </c>
      <c r="OE106" s="376">
        <f t="shared" si="1279"/>
        <v>0</v>
      </c>
      <c r="OF106" s="189">
        <f>IF(Y106=0,0,INT(OE106))</f>
        <v>0</v>
      </c>
      <c r="OG106" s="189">
        <f>IF(Y106=0,0,TEXT((OE106-OF106)*100000000000,".00000000000"))</f>
        <v>0</v>
      </c>
      <c r="OH106" s="189">
        <f t="shared" si="1282"/>
        <v>0</v>
      </c>
      <c r="OI106" s="189">
        <f>IF(Y106=0,0,INT(OH106))</f>
        <v>0</v>
      </c>
      <c r="OJ106" s="377">
        <f>IF(Y106=0,0,TEXT((OH106-OI106)*100000000000,".00000000000"))</f>
        <v>0</v>
      </c>
      <c r="OK106" s="94">
        <f t="shared" si="1608"/>
        <v>0</v>
      </c>
      <c r="OM106" s="94">
        <f t="shared" si="1609"/>
        <v>0</v>
      </c>
      <c r="ON106" s="189">
        <f t="shared" si="1610"/>
        <v>0</v>
      </c>
      <c r="OO106" s="189" t="str">
        <f t="shared" si="1611"/>
        <v>.00000000000</v>
      </c>
      <c r="OP106" s="189">
        <f t="shared" si="1285"/>
        <v>0</v>
      </c>
      <c r="OQ106" s="189">
        <f t="shared" si="1612"/>
        <v>0</v>
      </c>
      <c r="OR106" s="94" t="str">
        <f t="shared" si="1613"/>
        <v>.00000000000</v>
      </c>
      <c r="OS106" s="94">
        <f t="shared" si="1614"/>
        <v>0</v>
      </c>
      <c r="OU106" s="94">
        <f t="shared" si="1615"/>
        <v>0</v>
      </c>
      <c r="OV106" s="189">
        <f t="shared" si="1616"/>
        <v>0</v>
      </c>
      <c r="OW106" s="189" t="str">
        <f t="shared" si="1617"/>
        <v>.00000000000</v>
      </c>
      <c r="OX106" s="189">
        <f t="shared" si="1286"/>
        <v>900.40000000000009</v>
      </c>
      <c r="OY106" s="189">
        <f t="shared" si="1618"/>
        <v>900</v>
      </c>
      <c r="OZ106" s="94" t="str">
        <f t="shared" si="1619"/>
        <v>.40000000000</v>
      </c>
      <c r="PA106" s="94">
        <f t="shared" si="1620"/>
        <v>0</v>
      </c>
      <c r="PC106" s="94">
        <f t="shared" si="1287"/>
        <v>0</v>
      </c>
      <c r="PD106" s="189">
        <f>IF(Y106=0,0,INT(PC106))</f>
        <v>0</v>
      </c>
      <c r="PE106" s="189">
        <f>IF(Y106=0,0,TEXT((PC106-PD106)*100000000000,".00000000000"))</f>
        <v>0</v>
      </c>
      <c r="PF106" s="189">
        <f t="shared" si="1290"/>
        <v>0</v>
      </c>
      <c r="PG106" s="189">
        <f>IF(Y106=0,0,INT(PF106))</f>
        <v>0</v>
      </c>
      <c r="PH106" s="94">
        <f>IF(Y106=0,0,TEXT((PF106-PG106)*100000000000,".00000000000"))</f>
        <v>0</v>
      </c>
      <c r="PI106" s="94">
        <f t="shared" si="1621"/>
        <v>0</v>
      </c>
      <c r="PK106" s="105">
        <f t="shared" si="1293"/>
        <v>0</v>
      </c>
      <c r="PL106" s="121">
        <f t="shared" si="1294"/>
        <v>0</v>
      </c>
      <c r="PM106" s="121">
        <f t="shared" si="1622"/>
        <v>0</v>
      </c>
      <c r="PN106" s="121">
        <f>IF(BX106=0,0,TEXT((PL106-PM106)*100000000000,".00000000000"))</f>
        <v>0</v>
      </c>
      <c r="PO106" s="121">
        <f t="shared" si="1296"/>
        <v>0</v>
      </c>
      <c r="PP106" s="121">
        <f t="shared" si="1623"/>
        <v>0</v>
      </c>
      <c r="PQ106" s="121">
        <f>IF(BX106=0,0,TEXT((PO106-PP106)*100000000000,".00000000000"))</f>
        <v>0</v>
      </c>
      <c r="PS106" s="121">
        <f t="shared" si="2025"/>
        <v>0</v>
      </c>
      <c r="PT106" s="121">
        <f t="shared" si="1624"/>
        <v>0</v>
      </c>
      <c r="PU106" s="121">
        <f>IF(BR106=0,0,TEXT((PS106-PT106)*100000000000,".00000000000"))</f>
        <v>0</v>
      </c>
      <c r="PV106" s="121">
        <f t="shared" si="1299"/>
        <v>0</v>
      </c>
      <c r="PW106" s="121">
        <f t="shared" si="1625"/>
        <v>0</v>
      </c>
      <c r="PX106" s="121">
        <f>IF(BR106=0,0,TEXT((PV106-PW106)*100000000000,".00000000000"))</f>
        <v>0</v>
      </c>
      <c r="PY106" s="299" t="str">
        <f t="shared" si="1626"/>
        <v>-</v>
      </c>
      <c r="QA106" s="94">
        <f t="shared" si="2026"/>
        <v>0</v>
      </c>
      <c r="QB106" s="121">
        <f t="shared" si="2027"/>
        <v>0</v>
      </c>
      <c r="QC106" s="121">
        <f t="shared" si="1627"/>
        <v>0</v>
      </c>
      <c r="QE106" s="383">
        <v>97</v>
      </c>
      <c r="QF106" s="121">
        <f t="shared" si="1301"/>
        <v>0</v>
      </c>
      <c r="QG106" s="121">
        <f t="shared" si="1628"/>
        <v>0</v>
      </c>
      <c r="QH106" s="121" t="str">
        <f t="shared" si="1629"/>
        <v>.00000000000</v>
      </c>
      <c r="QI106" s="121">
        <f t="shared" si="1302"/>
        <v>0</v>
      </c>
      <c r="QJ106" s="121">
        <f t="shared" si="1630"/>
        <v>0</v>
      </c>
      <c r="QK106" s="121" t="str">
        <f t="shared" si="1631"/>
        <v>.00000000000</v>
      </c>
      <c r="QM106" s="121">
        <f t="shared" si="1632"/>
        <v>9999999999</v>
      </c>
      <c r="QO106" s="100" t="s">
        <v>572</v>
      </c>
      <c r="QP106" s="530">
        <v>7</v>
      </c>
      <c r="QQ106" s="123" t="s">
        <v>331</v>
      </c>
      <c r="QT106" s="124">
        <f t="shared" si="2052"/>
        <v>9999999999999</v>
      </c>
      <c r="QU106" s="124">
        <f t="shared" si="2052"/>
        <v>9999999999999</v>
      </c>
      <c r="QV106" s="124">
        <f t="shared" si="2052"/>
        <v>9999999999999</v>
      </c>
      <c r="QW106" s="124">
        <f t="shared" si="2047"/>
        <v>9999999999999</v>
      </c>
      <c r="QX106" s="507">
        <f t="shared" si="2053"/>
        <v>0</v>
      </c>
      <c r="QY106" s="457">
        <f t="shared" si="2048"/>
        <v>0</v>
      </c>
      <c r="QZ106" s="457">
        <f t="shared" si="2049"/>
        <v>0</v>
      </c>
      <c r="RA106" s="457">
        <f t="shared" si="2054"/>
        <v>0</v>
      </c>
      <c r="RI106" s="507">
        <f t="shared" si="1633"/>
        <v>0</v>
      </c>
      <c r="RJ106" s="795">
        <f t="shared" si="1634"/>
        <v>0</v>
      </c>
      <c r="RK106" s="518" t="str">
        <f t="shared" si="1635"/>
        <v>.00000000000</v>
      </c>
      <c r="RL106" s="511">
        <f t="shared" si="1636"/>
        <v>930</v>
      </c>
      <c r="RM106" s="795">
        <f t="shared" si="1637"/>
        <v>930</v>
      </c>
      <c r="RN106" s="518" t="str">
        <f t="shared" si="1638"/>
        <v>.00000000000</v>
      </c>
      <c r="RO106" s="507">
        <f t="shared" si="1639"/>
        <v>0</v>
      </c>
      <c r="RP106" s="795">
        <f t="shared" si="1640"/>
        <v>0</v>
      </c>
      <c r="RQ106" s="518" t="str">
        <f t="shared" si="1641"/>
        <v>.00000000000</v>
      </c>
      <c r="RR106" s="511">
        <f t="shared" si="1642"/>
        <v>1020</v>
      </c>
      <c r="RS106" s="795">
        <f t="shared" si="1643"/>
        <v>1020</v>
      </c>
      <c r="RT106" s="518" t="str">
        <f t="shared" si="1644"/>
        <v>.00000000000</v>
      </c>
      <c r="RZ106" s="131">
        <f t="shared" si="1303"/>
        <v>0</v>
      </c>
      <c r="SA106" s="124">
        <f t="shared" si="1645"/>
        <v>0</v>
      </c>
      <c r="SB106" s="121" t="str">
        <f t="shared" si="1646"/>
        <v>.00000000000</v>
      </c>
      <c r="SC106" s="120">
        <f t="shared" si="1304"/>
        <v>0</v>
      </c>
      <c r="SD106" s="124">
        <f t="shared" si="1647"/>
        <v>0</v>
      </c>
      <c r="SE106" s="121" t="str">
        <f t="shared" si="1648"/>
        <v>.00000000000</v>
      </c>
      <c r="SF106" s="131">
        <f t="shared" si="1305"/>
        <v>0</v>
      </c>
      <c r="SG106" s="124">
        <f t="shared" si="1649"/>
        <v>0</v>
      </c>
      <c r="SH106" s="121" t="str">
        <f t="shared" si="1650"/>
        <v>.00000000000</v>
      </c>
      <c r="SI106" s="120">
        <f t="shared" si="1306"/>
        <v>0</v>
      </c>
      <c r="SJ106" s="124">
        <f t="shared" si="1651"/>
        <v>0</v>
      </c>
      <c r="SK106" s="121" t="str">
        <f t="shared" si="1652"/>
        <v>.00000000000</v>
      </c>
      <c r="SM106" s="131">
        <f t="shared" si="1307"/>
        <v>0</v>
      </c>
      <c r="SN106" s="124">
        <f t="shared" si="1653"/>
        <v>0</v>
      </c>
      <c r="SO106" s="121" t="str">
        <f t="shared" si="1654"/>
        <v>.00000000000</v>
      </c>
      <c r="SP106" s="120">
        <f t="shared" si="1308"/>
        <v>0</v>
      </c>
      <c r="SQ106" s="124">
        <f t="shared" si="1655"/>
        <v>0</v>
      </c>
      <c r="SR106" s="121" t="str">
        <f t="shared" si="1656"/>
        <v>.00000000000</v>
      </c>
      <c r="SS106" s="121">
        <f t="shared" si="1309"/>
        <v>0</v>
      </c>
      <c r="SU106" s="94">
        <f t="shared" si="2028"/>
        <v>-1</v>
      </c>
      <c r="SV106" s="121">
        <f t="shared" si="2029"/>
        <v>-1</v>
      </c>
      <c r="SW106" s="121" t="str">
        <f t="shared" si="1657"/>
        <v>.00000000000</v>
      </c>
      <c r="SX106" s="94">
        <f t="shared" si="2030"/>
        <v>1890</v>
      </c>
      <c r="SY106" s="121">
        <f t="shared" si="2031"/>
        <v>1890</v>
      </c>
      <c r="SZ106" s="121" t="str">
        <f t="shared" si="1658"/>
        <v>.00000000000</v>
      </c>
      <c r="TA106" s="94" t="str">
        <f t="shared" si="1659"/>
        <v>189,000</v>
      </c>
      <c r="TB106" s="94">
        <v>97</v>
      </c>
      <c r="TC106" s="94">
        <f t="shared" si="1660"/>
        <v>0</v>
      </c>
      <c r="TE106" s="121">
        <f t="shared" si="1661"/>
        <v>0</v>
      </c>
      <c r="TF106" s="121">
        <f t="shared" si="1662"/>
        <v>0</v>
      </c>
      <c r="TG106" s="121" t="str">
        <f t="shared" si="2063"/>
        <v>.00000000000</v>
      </c>
      <c r="TH106" s="121">
        <f t="shared" si="1310"/>
        <v>7</v>
      </c>
      <c r="TI106" s="121">
        <f t="shared" si="2064"/>
        <v>7</v>
      </c>
      <c r="TJ106" s="121" t="str">
        <f t="shared" si="2065"/>
        <v>.00000000000</v>
      </c>
      <c r="TK106" s="94">
        <f t="shared" si="2032"/>
        <v>0</v>
      </c>
      <c r="TL106" s="94">
        <v>97</v>
      </c>
      <c r="TM106" s="94">
        <f t="shared" si="1311"/>
        <v>0</v>
      </c>
      <c r="TO106" s="121">
        <f t="shared" si="1663"/>
        <v>0</v>
      </c>
      <c r="TP106" s="121">
        <f t="shared" si="1664"/>
        <v>0</v>
      </c>
      <c r="TQ106" s="121" t="str">
        <f t="shared" si="1665"/>
        <v>.00000000000</v>
      </c>
      <c r="TR106" s="121">
        <f t="shared" si="1312"/>
        <v>928</v>
      </c>
      <c r="TS106" s="121">
        <f t="shared" si="1666"/>
        <v>928</v>
      </c>
      <c r="TT106" s="121" t="str">
        <f t="shared" si="1667"/>
        <v>.00000000000</v>
      </c>
      <c r="TU106" s="94">
        <f t="shared" si="1668"/>
        <v>0</v>
      </c>
      <c r="TW106" s="105">
        <f t="shared" si="1669"/>
        <v>-9.4500000004499998E-2</v>
      </c>
      <c r="TX106" s="105">
        <f t="shared" si="1670"/>
        <v>0</v>
      </c>
      <c r="TY106" s="105">
        <f t="shared" si="1671"/>
        <v>-9.4500000004499998E-2</v>
      </c>
      <c r="TZ106" s="105">
        <f t="shared" si="1672"/>
        <v>0</v>
      </c>
      <c r="UA106" s="105">
        <f t="shared" si="1673"/>
        <v>0</v>
      </c>
      <c r="UB106" s="105">
        <f t="shared" si="1674"/>
        <v>0</v>
      </c>
      <c r="UC106" s="105">
        <f t="shared" si="1313"/>
        <v>0</v>
      </c>
      <c r="UD106" s="105">
        <f t="shared" si="1314"/>
        <v>0</v>
      </c>
      <c r="UE106" s="105">
        <f t="shared" si="1315"/>
        <v>0</v>
      </c>
      <c r="UF106" s="105">
        <f t="shared" si="1675"/>
        <v>0</v>
      </c>
      <c r="UG106" s="105">
        <f t="shared" si="1675"/>
        <v>0</v>
      </c>
      <c r="UH106" s="105">
        <f t="shared" si="1675"/>
        <v>0</v>
      </c>
      <c r="UI106" s="105">
        <f>UI105</f>
        <v>0</v>
      </c>
      <c r="UK106" s="105">
        <f t="shared" si="1316"/>
        <v>327.75000000074999</v>
      </c>
      <c r="UL106" s="102">
        <f t="shared" si="1676"/>
        <v>327</v>
      </c>
      <c r="UM106" s="105" t="str">
        <f t="shared" si="1677"/>
        <v>.75000000075</v>
      </c>
      <c r="UN106" s="105">
        <f t="shared" si="1678"/>
        <v>-9.4500000004499998E-2</v>
      </c>
      <c r="UO106" s="102">
        <f t="shared" si="1679"/>
        <v>-1</v>
      </c>
      <c r="UP106" s="105" t="str">
        <f t="shared" si="1680"/>
        <v>.90550000000</v>
      </c>
      <c r="UQ106" s="275">
        <f>UQ105+$UY$6*$US$6</f>
        <v>330.90000000089998</v>
      </c>
      <c r="UR106" s="105">
        <f t="shared" si="1681"/>
        <v>330</v>
      </c>
      <c r="US106" s="105" t="str">
        <f t="shared" si="1682"/>
        <v>.90000000090</v>
      </c>
      <c r="UT106" s="103">
        <f t="shared" si="1317"/>
        <v>0</v>
      </c>
      <c r="UU106" s="102">
        <f t="shared" si="1683"/>
        <v>0</v>
      </c>
      <c r="UV106" s="105" t="str">
        <f t="shared" si="1684"/>
        <v>.00000000000</v>
      </c>
      <c r="UW106" s="105">
        <f t="shared" si="1318"/>
        <v>334.05000000104997</v>
      </c>
      <c r="UX106" s="102">
        <f t="shared" si="1685"/>
        <v>334</v>
      </c>
      <c r="UY106" s="105" t="str">
        <f t="shared" si="1686"/>
        <v>.05000000105</v>
      </c>
      <c r="UZ106" s="103">
        <f t="shared" si="2033"/>
        <v>-9.4500000004499998E-2</v>
      </c>
      <c r="VA106" s="102">
        <f t="shared" si="1687"/>
        <v>-1</v>
      </c>
      <c r="VB106" s="105" t="str">
        <f t="shared" si="1688"/>
        <v>.90550000000</v>
      </c>
      <c r="VC106" s="94" t="str">
        <f t="shared" si="1319"/>
        <v>-</v>
      </c>
      <c r="VD106" s="94" t="str">
        <f t="shared" si="1320"/>
        <v>-</v>
      </c>
      <c r="VE106" s="94" t="str">
        <f t="shared" si="1321"/>
        <v>-</v>
      </c>
      <c r="VF106" s="94" t="str">
        <f t="shared" si="1322"/>
        <v>-</v>
      </c>
      <c r="VH106" s="105">
        <f t="shared" si="1689"/>
        <v>327.75000000074999</v>
      </c>
      <c r="VI106" s="102">
        <f t="shared" si="1690"/>
        <v>327</v>
      </c>
      <c r="VJ106" s="105" t="str">
        <f t="shared" si="1691"/>
        <v>.75000000075</v>
      </c>
      <c r="VK106" s="103">
        <f t="shared" si="1692"/>
        <v>0</v>
      </c>
      <c r="VL106" s="102">
        <f t="shared" si="1693"/>
        <v>0</v>
      </c>
      <c r="VM106" s="105" t="str">
        <f t="shared" si="2034"/>
        <v>.00000000000</v>
      </c>
      <c r="VN106" s="105">
        <f t="shared" si="1694"/>
        <v>327.75000000074999</v>
      </c>
      <c r="VO106" s="102">
        <f t="shared" si="1695"/>
        <v>327</v>
      </c>
      <c r="VP106" s="105" t="str">
        <f t="shared" si="1696"/>
        <v>.75000000075</v>
      </c>
      <c r="VQ106" s="103">
        <f t="shared" si="1697"/>
        <v>-9.4500000004499998E-2</v>
      </c>
      <c r="VR106" s="102">
        <f t="shared" si="1698"/>
        <v>-1</v>
      </c>
      <c r="VS106" s="105" t="str">
        <f t="shared" si="1699"/>
        <v>.90550000000</v>
      </c>
      <c r="VT106" s="105">
        <f t="shared" si="1700"/>
        <v>330.90000000089998</v>
      </c>
      <c r="VU106" s="105">
        <f t="shared" si="1701"/>
        <v>330</v>
      </c>
      <c r="VV106" s="105" t="str">
        <f t="shared" si="1702"/>
        <v>.90000000090</v>
      </c>
      <c r="VW106" s="103">
        <f t="shared" si="1703"/>
        <v>0</v>
      </c>
      <c r="VX106" s="102">
        <f t="shared" si="1704"/>
        <v>0</v>
      </c>
      <c r="VY106" s="105" t="str">
        <f t="shared" si="1705"/>
        <v>.00000000000</v>
      </c>
      <c r="VZ106" s="105">
        <f t="shared" si="1706"/>
        <v>334.05000000104997</v>
      </c>
      <c r="WA106" s="102">
        <f t="shared" si="1707"/>
        <v>334</v>
      </c>
      <c r="WB106" s="105" t="str">
        <f t="shared" si="1708"/>
        <v>.05000000105</v>
      </c>
      <c r="WC106" s="103">
        <f t="shared" si="2035"/>
        <v>-9.4500000004499998E-2</v>
      </c>
      <c r="WD106" s="102">
        <f t="shared" si="1709"/>
        <v>-1</v>
      </c>
      <c r="WE106" s="105" t="str">
        <f t="shared" si="1710"/>
        <v>.90550000000</v>
      </c>
      <c r="WF106" s="105">
        <f t="shared" si="1711"/>
        <v>334.05000000104997</v>
      </c>
      <c r="WG106" s="102">
        <f t="shared" si="1712"/>
        <v>334</v>
      </c>
      <c r="WH106" s="105" t="str">
        <f t="shared" si="1713"/>
        <v>.05000000105</v>
      </c>
      <c r="WI106" s="103">
        <f t="shared" si="1714"/>
        <v>0</v>
      </c>
      <c r="WJ106" s="102">
        <f t="shared" si="1715"/>
        <v>0</v>
      </c>
      <c r="WK106" s="105" t="str">
        <f t="shared" si="1716"/>
        <v>.00000000000</v>
      </c>
      <c r="WL106" s="343" t="str">
        <f t="shared" si="1323"/>
        <v>-</v>
      </c>
      <c r="WM106" s="343" t="str">
        <f t="shared" si="1324"/>
        <v>-</v>
      </c>
      <c r="WN106" s="343" t="str">
        <f t="shared" si="1325"/>
        <v>-</v>
      </c>
      <c r="WO106" s="343" t="str">
        <f t="shared" si="1326"/>
        <v>-</v>
      </c>
      <c r="WP106" s="343" t="str">
        <f t="shared" si="1327"/>
        <v>-</v>
      </c>
      <c r="WQ106" s="343" t="str">
        <f t="shared" si="1328"/>
        <v>-</v>
      </c>
      <c r="WS106" s="103">
        <f t="shared" si="1329"/>
        <v>0</v>
      </c>
      <c r="WT106" s="103">
        <f t="shared" si="1330"/>
        <v>0</v>
      </c>
      <c r="WU106" s="103">
        <f t="shared" si="1331"/>
        <v>0</v>
      </c>
      <c r="WV106" s="103">
        <f t="shared" si="1332"/>
        <v>0</v>
      </c>
      <c r="WW106" s="103">
        <f t="shared" si="1333"/>
        <v>0</v>
      </c>
      <c r="WX106" s="120">
        <f t="shared" si="1334"/>
        <v>0</v>
      </c>
      <c r="WY106" s="103">
        <f t="shared" si="1717"/>
        <v>0</v>
      </c>
      <c r="WZ106" s="103">
        <f t="shared" si="1718"/>
        <v>0</v>
      </c>
      <c r="XA106" s="105">
        <f t="shared" si="1719"/>
        <v>0</v>
      </c>
      <c r="XB106" s="105">
        <f t="shared" si="1720"/>
        <v>0</v>
      </c>
      <c r="XC106" s="105">
        <f t="shared" si="1721"/>
        <v>0</v>
      </c>
      <c r="XD106" s="105">
        <f t="shared" si="1722"/>
        <v>0</v>
      </c>
      <c r="XE106" s="105">
        <f t="shared" si="1723"/>
        <v>0</v>
      </c>
      <c r="XF106" s="105">
        <f t="shared" si="1724"/>
        <v>0</v>
      </c>
      <c r="XG106" s="105">
        <f t="shared" si="2036"/>
        <v>0</v>
      </c>
      <c r="XH106" s="105">
        <f t="shared" si="1725"/>
        <v>0</v>
      </c>
      <c r="XI106" s="105">
        <f t="shared" si="1726"/>
        <v>0</v>
      </c>
      <c r="XJ106" s="105">
        <f t="shared" si="1727"/>
        <v>0</v>
      </c>
      <c r="XK106" s="105">
        <f t="shared" si="1728"/>
        <v>0</v>
      </c>
      <c r="XL106" s="105">
        <f t="shared" si="1729"/>
        <v>0</v>
      </c>
      <c r="XM106" s="102">
        <f t="shared" si="1335"/>
        <v>0</v>
      </c>
      <c r="XN106" s="103">
        <f t="shared" si="1730"/>
        <v>330.90000000089998</v>
      </c>
      <c r="XO106" s="103">
        <f t="shared" si="1731"/>
        <v>0</v>
      </c>
      <c r="XP106" s="103">
        <f t="shared" si="1336"/>
        <v>330.90000000089998</v>
      </c>
      <c r="XQ106" s="103">
        <f t="shared" si="1337"/>
        <v>0</v>
      </c>
      <c r="XR106" s="103">
        <f t="shared" si="1732"/>
        <v>0</v>
      </c>
      <c r="XS106" s="111">
        <f t="shared" si="1338"/>
        <v>0.03</v>
      </c>
      <c r="XU106" s="111">
        <f t="shared" si="1733"/>
        <v>0</v>
      </c>
      <c r="XV106" s="126">
        <f t="shared" si="1734"/>
        <v>0</v>
      </c>
      <c r="XW106" s="120">
        <f t="shared" si="1735"/>
        <v>0</v>
      </c>
      <c r="XX106" s="120">
        <f t="shared" si="1736"/>
        <v>0</v>
      </c>
      <c r="XY106" s="103">
        <f t="shared" si="1339"/>
        <v>0</v>
      </c>
      <c r="XZ106" s="103">
        <f t="shared" si="1737"/>
        <v>0</v>
      </c>
      <c r="YB106" s="103">
        <f t="shared" si="1738"/>
        <v>0</v>
      </c>
      <c r="YC106" s="111">
        <f t="shared" si="1739"/>
        <v>0</v>
      </c>
      <c r="YD106" s="103">
        <f t="shared" si="1740"/>
        <v>0</v>
      </c>
      <c r="YE106" s="103">
        <f t="shared" si="1741"/>
        <v>0</v>
      </c>
      <c r="YF106" s="103">
        <f t="shared" si="1340"/>
        <v>0</v>
      </c>
      <c r="YG106" s="103">
        <f t="shared" si="1742"/>
        <v>0</v>
      </c>
      <c r="YI106" s="103">
        <f t="shared" si="1341"/>
        <v>0</v>
      </c>
      <c r="YJ106" s="103">
        <f t="shared" si="1342"/>
        <v>0</v>
      </c>
      <c r="YK106" s="103">
        <f t="shared" si="1343"/>
        <v>0</v>
      </c>
      <c r="YL106" s="103">
        <f t="shared" si="1344"/>
        <v>0</v>
      </c>
      <c r="YM106" s="103">
        <f t="shared" si="1743"/>
        <v>0</v>
      </c>
      <c r="YN106" s="103">
        <f t="shared" si="1743"/>
        <v>0</v>
      </c>
      <c r="YO106" s="103">
        <f t="shared" si="1744"/>
        <v>0</v>
      </c>
      <c r="YP106" s="103">
        <f t="shared" si="1745"/>
        <v>0</v>
      </c>
      <c r="YQ106" s="103">
        <f t="shared" si="1746"/>
        <v>0</v>
      </c>
      <c r="YR106" s="103">
        <f t="shared" si="1747"/>
        <v>0</v>
      </c>
      <c r="YS106" s="103">
        <f t="shared" si="1748"/>
        <v>0</v>
      </c>
      <c r="YT106" s="103">
        <f t="shared" si="1749"/>
        <v>0</v>
      </c>
      <c r="YU106" s="103">
        <f t="shared" si="1750"/>
        <v>0</v>
      </c>
      <c r="YV106" s="103">
        <f t="shared" si="1750"/>
        <v>0</v>
      </c>
      <c r="YX106" s="103">
        <f t="shared" si="1345"/>
        <v>0</v>
      </c>
      <c r="YY106" s="103">
        <f t="shared" si="1346"/>
        <v>0</v>
      </c>
      <c r="YZ106" s="103">
        <f t="shared" si="1347"/>
        <v>0</v>
      </c>
      <c r="ZA106" s="103">
        <f t="shared" si="1348"/>
        <v>0</v>
      </c>
      <c r="ZB106" s="103">
        <f t="shared" si="1751"/>
        <v>0</v>
      </c>
      <c r="ZC106" s="103">
        <f t="shared" si="1751"/>
        <v>0</v>
      </c>
      <c r="ZD106" s="103">
        <f t="shared" si="1752"/>
        <v>0</v>
      </c>
      <c r="ZE106" s="103">
        <f t="shared" si="1753"/>
        <v>0</v>
      </c>
      <c r="ZF106" s="103">
        <f t="shared" si="1754"/>
        <v>0</v>
      </c>
      <c r="ZG106" s="103">
        <f t="shared" si="1755"/>
        <v>0</v>
      </c>
      <c r="ZH106" s="103">
        <f t="shared" si="1756"/>
        <v>0</v>
      </c>
      <c r="ZI106" s="103">
        <f t="shared" si="1757"/>
        <v>0</v>
      </c>
      <c r="ZJ106" s="103">
        <f t="shared" si="1758"/>
        <v>0</v>
      </c>
      <c r="ZK106" s="103">
        <f t="shared" si="1758"/>
        <v>0</v>
      </c>
      <c r="ZM106" s="103">
        <f t="shared" si="1759"/>
        <v>0</v>
      </c>
      <c r="ZN106" s="103">
        <f t="shared" si="1759"/>
        <v>0</v>
      </c>
      <c r="ZP106" s="127">
        <f t="shared" si="1349"/>
        <v>327.75000000074999</v>
      </c>
      <c r="ZQ106" s="127">
        <f t="shared" si="1350"/>
        <v>0</v>
      </c>
      <c r="ZR106" s="127">
        <f t="shared" si="1351"/>
        <v>327.75000000074999</v>
      </c>
      <c r="ZS106" s="127">
        <f t="shared" si="1352"/>
        <v>-9.4500000004499998E-2</v>
      </c>
      <c r="ZT106" s="127">
        <f t="shared" si="1353"/>
        <v>330.90000000089998</v>
      </c>
      <c r="ZU106" s="127">
        <f t="shared" si="1354"/>
        <v>0</v>
      </c>
      <c r="ZV106" s="127">
        <f t="shared" si="1355"/>
        <v>334.05000000104997</v>
      </c>
      <c r="ZW106" s="127">
        <f t="shared" si="1356"/>
        <v>-9.4500000004499998E-2</v>
      </c>
      <c r="ZX106" s="127">
        <f t="shared" si="1357"/>
        <v>334.05000000104997</v>
      </c>
      <c r="ZY106" s="127">
        <f t="shared" si="1358"/>
        <v>0</v>
      </c>
      <c r="ZZ106" s="127">
        <f t="shared" si="1760"/>
        <v>330.90000000089998</v>
      </c>
      <c r="AAA106" s="127">
        <f t="shared" si="1761"/>
        <v>0</v>
      </c>
      <c r="AAB106" s="127">
        <f t="shared" si="1762"/>
        <v>0</v>
      </c>
      <c r="AAC106" s="127">
        <f t="shared" si="1763"/>
        <v>-0.29767500002834879</v>
      </c>
      <c r="AAD106" s="127">
        <f t="shared" si="1764"/>
        <v>0</v>
      </c>
      <c r="AAE106" s="127">
        <f t="shared" si="1765"/>
        <v>-0.29767500002834879</v>
      </c>
      <c r="AAF106" s="127">
        <f t="shared" si="1766"/>
        <v>0</v>
      </c>
      <c r="AAG106" s="129">
        <f t="shared" si="1767"/>
        <v>0</v>
      </c>
      <c r="AAH106" s="130">
        <f>IF(OR(XL106=0,Y106=0),0,SUM(AAB106:AAG106)/2)</f>
        <v>0</v>
      </c>
      <c r="AAI106" s="130">
        <f t="shared" si="1768"/>
        <v>0</v>
      </c>
      <c r="AAJ106" s="130">
        <f t="shared" si="1769"/>
        <v>0</v>
      </c>
      <c r="AAK106" s="130">
        <f t="shared" si="1770"/>
        <v>0</v>
      </c>
      <c r="AAL106" s="385">
        <f t="shared" si="1360"/>
        <v>0</v>
      </c>
      <c r="AAM106" s="130">
        <f t="shared" si="2037"/>
        <v>0</v>
      </c>
      <c r="AAN106" s="130">
        <f t="shared" si="1771"/>
        <v>0</v>
      </c>
      <c r="AAO106" s="130">
        <f t="shared" si="2038"/>
        <v>0</v>
      </c>
      <c r="AAP106" s="130">
        <f t="shared" si="2038"/>
        <v>0</v>
      </c>
      <c r="AAQ106" s="386">
        <f t="shared" si="1361"/>
        <v>0</v>
      </c>
      <c r="AAR106" s="130">
        <f t="shared" si="1362"/>
        <v>0</v>
      </c>
      <c r="AAS106" s="387">
        <f t="shared" si="1772"/>
        <v>0</v>
      </c>
      <c r="AAT106" s="130">
        <f t="shared" si="1773"/>
        <v>0</v>
      </c>
      <c r="AAU106" s="130">
        <f t="shared" si="1774"/>
        <v>0</v>
      </c>
      <c r="AAW106" s="93">
        <f t="shared" si="2039"/>
        <v>0</v>
      </c>
      <c r="AAX106" s="120">
        <f t="shared" si="2039"/>
        <v>0</v>
      </c>
      <c r="AAZ106" s="94">
        <f t="shared" si="1363"/>
        <v>0</v>
      </c>
      <c r="ABA106" s="120">
        <f>IF(AND(BX106&lt;&gt;0,BX107=0),0,AAZ106*(AAW106+AAW107))</f>
        <v>0</v>
      </c>
      <c r="ABB106" s="120">
        <f t="shared" si="1365"/>
        <v>0</v>
      </c>
      <c r="ABD106" s="120">
        <f t="shared" si="1366"/>
        <v>0</v>
      </c>
      <c r="ABE106" s="120">
        <f t="shared" si="1367"/>
        <v>0</v>
      </c>
      <c r="ABF106" s="120">
        <f t="shared" si="1775"/>
        <v>0</v>
      </c>
      <c r="ABG106" s="131">
        <f t="shared" si="1368"/>
        <v>0</v>
      </c>
      <c r="ABH106" s="102">
        <f>IF(AND(BX106&lt;&gt;0,BX107=0),0,IF(ABG106=0,0,INT(ABG106)))</f>
        <v>0</v>
      </c>
      <c r="ABI106" s="105">
        <f>IF(AND(BX106&lt;&gt;0,BX107=0),0,IF(ABG106=0,0,TEXT((ABG106-ABH106)*100000000000,".00000000000")))</f>
        <v>0</v>
      </c>
      <c r="ABJ106" s="131">
        <f t="shared" si="1371"/>
        <v>0</v>
      </c>
      <c r="ABK106" s="102">
        <f>IF(AND(BX106&lt;&gt;0,BX107=0),0,IF(ABJ106=0,0,INT(ABJ106)))</f>
        <v>0</v>
      </c>
      <c r="ABL106" s="105">
        <f>IF(AND(BX106&lt;&gt;0,BX107=0),0,IF(ABJ106=0,0,TEXT((ABJ106-ABK106)*100000000000,".00000000000")))</f>
        <v>0</v>
      </c>
      <c r="ABM106" s="105">
        <f t="shared" si="1374"/>
        <v>0</v>
      </c>
      <c r="ABO106" s="131">
        <f t="shared" si="1776"/>
        <v>0</v>
      </c>
      <c r="ABP106" s="102">
        <f>IF(ABJ106=0,0,INT(ABO106))</f>
        <v>0</v>
      </c>
      <c r="ABQ106" s="105">
        <f>IF(ABJ106=0,0,TEXT((ABO106-ABP106)*100000000000,".00000000000"))</f>
        <v>0</v>
      </c>
      <c r="ABR106" s="131">
        <f t="shared" si="1377"/>
        <v>0</v>
      </c>
      <c r="ABS106" s="102">
        <f>IF(ABJ106=0,0,INT(ABR106))</f>
        <v>0</v>
      </c>
      <c r="ABT106" s="105">
        <f>IF(ABJ106=0,0,TEXT((ABR106-ABS106)*100000000000,".00000000000"))</f>
        <v>0</v>
      </c>
      <c r="ABU106" s="105">
        <f t="shared" si="1380"/>
        <v>0</v>
      </c>
      <c r="ABV106" s="105"/>
      <c r="ABW106" s="131">
        <f t="shared" si="1777"/>
        <v>0</v>
      </c>
      <c r="ABX106" s="102">
        <f t="shared" si="1778"/>
        <v>0</v>
      </c>
      <c r="ABY106" s="105">
        <f t="shared" si="1779"/>
        <v>0</v>
      </c>
      <c r="ABZ106" s="131">
        <f t="shared" si="1381"/>
        <v>0</v>
      </c>
      <c r="ACA106" s="102">
        <f t="shared" si="1780"/>
        <v>0</v>
      </c>
      <c r="ACB106" s="105">
        <f t="shared" si="1781"/>
        <v>0</v>
      </c>
      <c r="ACC106" s="105">
        <f t="shared" si="1782"/>
        <v>0</v>
      </c>
      <c r="ACE106" s="105">
        <f t="shared" si="1382"/>
        <v>0</v>
      </c>
      <c r="ACF106" s="105">
        <f t="shared" si="1383"/>
        <v>0</v>
      </c>
      <c r="ACG106" s="94">
        <f>IF(Y106=0,0,"Áreas: "&amp;ACE106&amp;"; "&amp;ACF106)</f>
        <v>0</v>
      </c>
      <c r="ACH106" s="131">
        <f t="shared" si="1385"/>
        <v>0</v>
      </c>
      <c r="ACI106" s="102">
        <f>IF(Y106=0,0,INT(ACH106))</f>
        <v>0</v>
      </c>
      <c r="ACJ106" s="105">
        <f>IF(Y106=0,0,TEXT((ACH106-ACI106)*100000000000,".00000000000"))</f>
        <v>0</v>
      </c>
      <c r="ACK106" s="131">
        <f t="shared" si="1388"/>
        <v>0</v>
      </c>
      <c r="ACL106" s="102">
        <f>IF(Y106=0,0,INT(ACK106))</f>
        <v>0</v>
      </c>
      <c r="ACM106" s="105">
        <f>IF(Y106=0,0,TEXT((ACK106-ACL106)*100000000000,".00000000000"))</f>
        <v>0</v>
      </c>
      <c r="ACN106" s="120">
        <f t="shared" si="1391"/>
        <v>0</v>
      </c>
      <c r="ACO106" s="120">
        <f t="shared" si="1392"/>
        <v>0</v>
      </c>
      <c r="ACP106" s="120">
        <f t="shared" si="1393"/>
        <v>0</v>
      </c>
      <c r="ACQ106" s="120">
        <f t="shared" si="1394"/>
        <v>0</v>
      </c>
      <c r="ACR106" s="120">
        <f t="shared" si="1395"/>
        <v>0</v>
      </c>
      <c r="ACS106" s="120">
        <f t="shared" si="1396"/>
        <v>0</v>
      </c>
      <c r="ACT106" s="120">
        <f t="shared" si="1783"/>
        <v>0</v>
      </c>
      <c r="ACV106" s="105">
        <f t="shared" si="1784"/>
        <v>0</v>
      </c>
      <c r="ACW106" s="131">
        <f t="shared" si="1397"/>
        <v>0</v>
      </c>
      <c r="ACX106" s="102">
        <f>IF(Y106=0,0,INT(ACW106))</f>
        <v>0</v>
      </c>
      <c r="ACY106" s="105">
        <f>IF(Y106=0,0,TEXT((ACW106-ACX106)*100000000000,".00000000000"))</f>
        <v>0</v>
      </c>
      <c r="ACZ106" s="131">
        <f t="shared" si="1400"/>
        <v>0</v>
      </c>
      <c r="ADA106" s="102">
        <f>IF(Y106=0,0,INT(ACZ106))</f>
        <v>0</v>
      </c>
      <c r="ADB106" s="105">
        <f>IF(Y106=0,0,TEXT((ACZ106-ADA106)*100000000000,".00000000000"))</f>
        <v>0</v>
      </c>
      <c r="ADD106" s="103">
        <f t="shared" si="1403"/>
        <v>0</v>
      </c>
      <c r="ADE106" s="103">
        <f t="shared" si="1404"/>
        <v>0</v>
      </c>
      <c r="ADF106" s="103">
        <f t="shared" si="1405"/>
        <v>0</v>
      </c>
      <c r="ADG106" s="103">
        <f t="shared" si="1406"/>
        <v>0</v>
      </c>
      <c r="ADH106" s="103">
        <f t="shared" si="1407"/>
        <v>0</v>
      </c>
      <c r="ADI106" s="103">
        <f t="shared" si="1408"/>
        <v>0</v>
      </c>
      <c r="ADJ106" s="120">
        <f t="shared" si="1785"/>
        <v>0</v>
      </c>
      <c r="ADL106" s="103">
        <f t="shared" si="1409"/>
        <v>330.90000000089998</v>
      </c>
      <c r="ADM106" s="102">
        <f t="shared" si="1786"/>
        <v>330</v>
      </c>
      <c r="ADN106" s="105" t="str">
        <f t="shared" si="1787"/>
        <v>.90000000090</v>
      </c>
      <c r="ADO106" s="105">
        <f t="shared" si="1410"/>
        <v>0</v>
      </c>
      <c r="ADP106" s="102">
        <f t="shared" si="1788"/>
        <v>0</v>
      </c>
      <c r="ADQ106" s="105" t="str">
        <f t="shared" si="1789"/>
        <v>.00000000000</v>
      </c>
      <c r="ADR106" s="105">
        <f t="shared" si="1411"/>
        <v>330.90000000089998</v>
      </c>
      <c r="ADS106" s="102">
        <f t="shared" si="1790"/>
        <v>330</v>
      </c>
      <c r="ADT106" s="105" t="str">
        <f t="shared" si="1791"/>
        <v>.90000000090</v>
      </c>
      <c r="ADU106" s="103">
        <f t="shared" si="1412"/>
        <v>0</v>
      </c>
      <c r="ADV106" s="102">
        <f t="shared" si="1792"/>
        <v>0</v>
      </c>
      <c r="ADW106" s="105" t="str">
        <f t="shared" si="1793"/>
        <v>.00000000000</v>
      </c>
      <c r="ADX106" s="105">
        <f t="shared" si="1413"/>
        <v>330.90000000089998</v>
      </c>
      <c r="ADY106" s="102">
        <f t="shared" si="1794"/>
        <v>330</v>
      </c>
      <c r="ADZ106" s="105" t="str">
        <f t="shared" si="1795"/>
        <v>.90000000090</v>
      </c>
      <c r="AEA106" s="103">
        <f t="shared" si="1414"/>
        <v>0</v>
      </c>
      <c r="AEB106" s="102">
        <f t="shared" si="1796"/>
        <v>0</v>
      </c>
      <c r="AEC106" s="105" t="str">
        <f t="shared" si="1797"/>
        <v>.00000000000</v>
      </c>
      <c r="AEE106" s="103">
        <f t="shared" si="1415"/>
        <v>0</v>
      </c>
      <c r="AEF106" s="103">
        <f t="shared" si="1416"/>
        <v>0</v>
      </c>
      <c r="AEG106" s="103">
        <f t="shared" si="1417"/>
        <v>0</v>
      </c>
      <c r="AEH106" s="103">
        <f t="shared" si="1418"/>
        <v>0</v>
      </c>
      <c r="AEI106" s="103">
        <f t="shared" si="1419"/>
        <v>0</v>
      </c>
      <c r="AEJ106" s="103">
        <f t="shared" si="1420"/>
        <v>0</v>
      </c>
      <c r="AEK106" s="103">
        <f t="shared" si="1421"/>
        <v>0</v>
      </c>
      <c r="AEL106" s="102">
        <f>IF(Y106=0,0,INT(AEK106))</f>
        <v>0</v>
      </c>
      <c r="AEM106" s="105">
        <f>IF(Y106=0,0,TEXT((AEK106-AEL106)*100000000000,".00000000000"))</f>
        <v>0</v>
      </c>
      <c r="AEN106" s="103">
        <f t="shared" si="1424"/>
        <v>0</v>
      </c>
      <c r="AEO106" s="102">
        <f>IF(Y106=0,0,INT(AEN106))</f>
        <v>0</v>
      </c>
      <c r="AEP106" s="105">
        <f>IF(Y106=0,0,TEXT((AEN106-AEO106)*100000000000,".00000000000"))</f>
        <v>0</v>
      </c>
      <c r="AEQ106" s="103">
        <f t="shared" si="1427"/>
        <v>0</v>
      </c>
      <c r="AER106" s="102">
        <f>IF(Y106=0,0,INT(AEQ106))</f>
        <v>0</v>
      </c>
      <c r="AES106" s="105">
        <f>IF(Y106=0,0,IF(Y106=0,0,TEXT((AEQ106-AER106)*100000000000,".00000000000")))</f>
        <v>0</v>
      </c>
      <c r="AET106" s="103">
        <f t="shared" si="1430"/>
        <v>0</v>
      </c>
      <c r="AEU106" s="102">
        <f>IF(Y106=0,0,INT(AET106))</f>
        <v>0</v>
      </c>
      <c r="AEV106" s="105">
        <f>IF(Y106=0,0,TEXT((AET106-AEU106)*100000000000,".00000000000"))</f>
        <v>0</v>
      </c>
      <c r="AEW106" s="105">
        <f t="shared" si="1433"/>
        <v>0</v>
      </c>
      <c r="AEX106" s="102">
        <f>IF(Y106=0,0,INT(AEW106))</f>
        <v>0</v>
      </c>
      <c r="AEY106" s="105">
        <f>IF(Y106=0,0,TEXT((AEW106-AEX106)*100000000000,".00000000000"))</f>
        <v>0</v>
      </c>
      <c r="AEZ106" s="103">
        <f t="shared" si="1436"/>
        <v>0</v>
      </c>
      <c r="AFA106" s="102">
        <f>IF(Y106=0,0,INT(AEZ106))</f>
        <v>0</v>
      </c>
      <c r="AFB106" s="105">
        <f>IF(Y106=0,0,TEXT((AEZ106-AFA106)*100000000000,".00000000000"))</f>
        <v>0</v>
      </c>
      <c r="AFD106" s="132">
        <f t="shared" si="1439"/>
        <v>0</v>
      </c>
      <c r="AFE106" s="94">
        <f t="shared" si="1798"/>
        <v>3.1500000001499999</v>
      </c>
      <c r="AFF106" s="93">
        <f t="shared" si="1799"/>
        <v>0</v>
      </c>
      <c r="AFG106" s="93">
        <f t="shared" si="1440"/>
        <v>0</v>
      </c>
      <c r="AFH106" s="94">
        <f t="shared" si="1800"/>
        <v>3.1500000001499999</v>
      </c>
      <c r="AFI106" s="93">
        <f t="shared" si="1801"/>
        <v>0</v>
      </c>
      <c r="AFJ106" s="103">
        <f t="shared" si="1802"/>
        <v>327.75000000074999</v>
      </c>
      <c r="AFK106" s="102">
        <f t="shared" si="1803"/>
        <v>327</v>
      </c>
      <c r="AFL106" s="105" t="str">
        <f t="shared" si="1804"/>
        <v>.75000000075</v>
      </c>
      <c r="AFM106" s="103">
        <f t="shared" si="1805"/>
        <v>0</v>
      </c>
      <c r="AFN106" s="102">
        <f t="shared" si="1806"/>
        <v>0</v>
      </c>
      <c r="AFO106" s="105" t="str">
        <f t="shared" si="1807"/>
        <v>.00000000000</v>
      </c>
      <c r="AFP106" s="105">
        <f t="shared" si="1441"/>
        <v>330.90000000089998</v>
      </c>
      <c r="AFQ106" s="102">
        <f t="shared" si="1808"/>
        <v>330</v>
      </c>
      <c r="AFR106" s="105" t="str">
        <f t="shared" si="1809"/>
        <v>.90000000090</v>
      </c>
      <c r="AFS106" s="103">
        <f t="shared" si="1442"/>
        <v>0</v>
      </c>
      <c r="AFT106" s="102">
        <f t="shared" si="1810"/>
        <v>0</v>
      </c>
      <c r="AFU106" s="105" t="str">
        <f t="shared" si="1811"/>
        <v>.00000000000</v>
      </c>
      <c r="AFV106" s="105">
        <f t="shared" si="1812"/>
        <v>334.05000000104997</v>
      </c>
      <c r="AFW106" s="102">
        <f t="shared" si="1813"/>
        <v>334</v>
      </c>
      <c r="AFX106" s="105" t="str">
        <f t="shared" si="1814"/>
        <v>.05000000105</v>
      </c>
      <c r="AFY106" s="103">
        <f t="shared" si="1815"/>
        <v>0</v>
      </c>
      <c r="AFZ106" s="102">
        <f t="shared" si="1816"/>
        <v>0</v>
      </c>
      <c r="AGA106" s="105" t="str">
        <f t="shared" si="1817"/>
        <v>.00000000000</v>
      </c>
      <c r="AGC106" s="103">
        <f t="shared" si="1443"/>
        <v>0</v>
      </c>
      <c r="AGD106" s="103">
        <f t="shared" si="1444"/>
        <v>0</v>
      </c>
      <c r="AGE106" s="103">
        <f>IF(Y106=0,0,AGC106-AGD106)</f>
        <v>0</v>
      </c>
      <c r="AGF106" s="103">
        <f t="shared" si="1818"/>
        <v>0</v>
      </c>
      <c r="AGG106" s="338">
        <f t="shared" si="1446"/>
        <v>0</v>
      </c>
      <c r="AGH106" s="136">
        <f t="shared" si="1447"/>
        <v>0</v>
      </c>
      <c r="AGI106" s="136">
        <f>IF(Y106=0,0,AGF106*AGH106/(AGG106-AGH106))</f>
        <v>0</v>
      </c>
      <c r="AGJ106" s="136">
        <f t="shared" si="1819"/>
        <v>0</v>
      </c>
      <c r="AGK106" s="136">
        <f t="shared" si="1820"/>
        <v>0</v>
      </c>
      <c r="AGL106" s="136">
        <f t="shared" si="1821"/>
        <v>0</v>
      </c>
      <c r="AGN106" s="388">
        <f t="shared" si="1449"/>
        <v>0</v>
      </c>
      <c r="AGO106" s="136">
        <f t="shared" si="1822"/>
        <v>0</v>
      </c>
      <c r="AGP106" s="136">
        <f t="shared" si="1823"/>
        <v>0</v>
      </c>
      <c r="AGQ106" s="103">
        <f t="shared" si="1824"/>
        <v>0</v>
      </c>
      <c r="AGR106" s="136">
        <f>IF(Y106=0,0,AGQ106*AGN106*AGO106/(1+AGN106*AGO106))</f>
        <v>0</v>
      </c>
      <c r="AGS106" s="136">
        <f t="shared" si="1825"/>
        <v>0</v>
      </c>
      <c r="AGT106" s="136">
        <f t="shared" si="2040"/>
        <v>0</v>
      </c>
      <c r="AGU106" s="136">
        <f t="shared" si="2041"/>
        <v>0</v>
      </c>
      <c r="AGW106" s="103">
        <f t="shared" si="1451"/>
        <v>0</v>
      </c>
      <c r="AGX106" s="103">
        <f t="shared" si="1452"/>
        <v>0</v>
      </c>
      <c r="AGY106" s="103">
        <f>IF(Y106=0,0,AGW106-AGX106)</f>
        <v>0</v>
      </c>
      <c r="AGZ106" s="103">
        <f t="shared" si="1826"/>
        <v>0</v>
      </c>
      <c r="AHA106" s="389">
        <f t="shared" si="1454"/>
        <v>0</v>
      </c>
      <c r="AHB106" s="136">
        <f t="shared" si="1455"/>
        <v>0</v>
      </c>
      <c r="AHC106" s="136">
        <f>IF(Y106=0,0,AGZ106*AHB106/(AHA106-AHB106))</f>
        <v>0</v>
      </c>
      <c r="AHD106" s="136">
        <f>IF(Y106=0,0,AHC106/AHB106)</f>
        <v>0</v>
      </c>
      <c r="AHE106" s="136">
        <f t="shared" si="1458"/>
        <v>0</v>
      </c>
      <c r="AHF106" s="136">
        <f t="shared" si="1459"/>
        <v>0</v>
      </c>
      <c r="AHH106" s="388">
        <f t="shared" si="1460"/>
        <v>0</v>
      </c>
      <c r="AHI106" s="136">
        <f t="shared" si="1827"/>
        <v>0</v>
      </c>
      <c r="AHJ106" s="136">
        <f t="shared" si="1828"/>
        <v>0</v>
      </c>
      <c r="AHK106" s="103">
        <f t="shared" si="1829"/>
        <v>0</v>
      </c>
      <c r="AHL106" s="136">
        <f>IF(Y106=0,0,AHK106*AHH106*AHI106/(1+AHH106*AHI106))</f>
        <v>0</v>
      </c>
      <c r="AHM106" s="136">
        <f>IF(Y106=0,0,AHL106/AHI106)</f>
        <v>0</v>
      </c>
      <c r="AHN106" s="136">
        <f t="shared" si="1830"/>
        <v>0</v>
      </c>
      <c r="AHO106" s="136">
        <f t="shared" si="1831"/>
        <v>0</v>
      </c>
      <c r="AHQ106" s="132">
        <f t="shared" si="1832"/>
        <v>0</v>
      </c>
      <c r="AHR106" s="132">
        <f t="shared" si="1833"/>
        <v>0</v>
      </c>
      <c r="AHS106" s="132">
        <f t="shared" si="1834"/>
        <v>0</v>
      </c>
      <c r="AHT106" s="132">
        <f t="shared" si="1835"/>
        <v>0</v>
      </c>
      <c r="AHV106" s="111">
        <f t="shared" si="1836"/>
        <v>327.75000000074999</v>
      </c>
      <c r="AHW106" s="102">
        <f t="shared" si="1837"/>
        <v>327</v>
      </c>
      <c r="AHX106" s="105" t="str">
        <f t="shared" si="1838"/>
        <v>.75000000075</v>
      </c>
      <c r="AHY106" s="103">
        <f t="shared" si="1463"/>
        <v>0</v>
      </c>
      <c r="AHZ106" s="102">
        <f t="shared" si="1839"/>
        <v>0</v>
      </c>
      <c r="AIA106" s="105" t="str">
        <f t="shared" si="1840"/>
        <v>.00000000000</v>
      </c>
      <c r="AIB106" s="94">
        <f t="shared" si="1464"/>
        <v>330.90000000089998</v>
      </c>
      <c r="AIC106" s="102">
        <f t="shared" si="1841"/>
        <v>330</v>
      </c>
      <c r="AID106" s="105" t="str">
        <f t="shared" si="1842"/>
        <v>.90000000090</v>
      </c>
      <c r="AIE106" s="120">
        <f t="shared" si="1465"/>
        <v>0</v>
      </c>
      <c r="AIF106" s="102">
        <f t="shared" si="1843"/>
        <v>0</v>
      </c>
      <c r="AIG106" s="105" t="str">
        <f t="shared" si="1844"/>
        <v>.00000000000</v>
      </c>
      <c r="AIH106" s="94">
        <f t="shared" si="1466"/>
        <v>334.05000000104997</v>
      </c>
      <c r="AII106" s="102">
        <f t="shared" si="1845"/>
        <v>334</v>
      </c>
      <c r="AIJ106" s="105" t="str">
        <f t="shared" si="1846"/>
        <v>.05000000105</v>
      </c>
      <c r="AIK106" s="120">
        <f t="shared" si="1467"/>
        <v>0</v>
      </c>
      <c r="AIL106" s="102">
        <f t="shared" si="1847"/>
        <v>0</v>
      </c>
      <c r="AIM106" s="105" t="str">
        <f t="shared" si="1848"/>
        <v>.00000000000</v>
      </c>
      <c r="AIO106" s="105">
        <f t="shared" si="1468"/>
        <v>0</v>
      </c>
      <c r="AIP106" s="105">
        <f t="shared" si="1469"/>
        <v>0</v>
      </c>
      <c r="AIQ106" s="111">
        <f t="shared" si="1470"/>
        <v>0</v>
      </c>
      <c r="AIR106" s="111">
        <f t="shared" si="1471"/>
        <v>0</v>
      </c>
      <c r="AIS106" s="93">
        <f t="shared" si="1849"/>
        <v>327.75000000074999</v>
      </c>
      <c r="AIT106" s="102">
        <f t="shared" si="1850"/>
        <v>327</v>
      </c>
      <c r="AIU106" s="105" t="str">
        <f t="shared" si="1851"/>
        <v>.75000000075</v>
      </c>
      <c r="AIV106" s="120">
        <f t="shared" si="1852"/>
        <v>976.80174999995461</v>
      </c>
      <c r="AIW106" s="102">
        <f t="shared" si="1853"/>
        <v>976</v>
      </c>
      <c r="AIX106" s="105" t="str">
        <f t="shared" si="1854"/>
        <v>.80174999995</v>
      </c>
      <c r="AIY106" s="120">
        <f t="shared" si="1855"/>
        <v>330.90000000089998</v>
      </c>
      <c r="AIZ106" s="102">
        <f t="shared" si="1856"/>
        <v>330</v>
      </c>
      <c r="AJA106" s="105" t="str">
        <f t="shared" si="1857"/>
        <v>.90000000090</v>
      </c>
      <c r="AJB106" s="120">
        <f t="shared" si="2056"/>
        <v>976.80174999995461</v>
      </c>
      <c r="AJC106" s="102">
        <f t="shared" si="1858"/>
        <v>976</v>
      </c>
      <c r="AJD106" s="105" t="str">
        <f t="shared" si="1859"/>
        <v>.80174999995</v>
      </c>
      <c r="AJE106" s="120">
        <f t="shared" si="1860"/>
        <v>334.05000000104997</v>
      </c>
      <c r="AJF106" s="102">
        <f t="shared" si="1861"/>
        <v>334</v>
      </c>
      <c r="AJG106" s="105" t="str">
        <f t="shared" si="1862"/>
        <v>.05000000105</v>
      </c>
      <c r="AJH106" s="93">
        <f t="shared" si="1863"/>
        <v>976.80174999995461</v>
      </c>
      <c r="AJI106" s="102">
        <f t="shared" si="1864"/>
        <v>976</v>
      </c>
      <c r="AJJ106" s="105" t="str">
        <f t="shared" si="1865"/>
        <v>.80174999995</v>
      </c>
      <c r="AJL106" s="105">
        <f t="shared" si="1472"/>
        <v>0</v>
      </c>
      <c r="AJM106" s="105">
        <f t="shared" si="1473"/>
        <v>0</v>
      </c>
      <c r="AJN106" s="120">
        <f t="shared" si="1474"/>
        <v>327.50000000074999</v>
      </c>
      <c r="AJO106" s="102">
        <f t="shared" si="1866"/>
        <v>327</v>
      </c>
      <c r="AJP106" s="105" t="str">
        <f t="shared" si="1867"/>
        <v>.50000000075</v>
      </c>
      <c r="AJQ106" s="93">
        <f t="shared" si="1475"/>
        <v>976.80174999995461</v>
      </c>
      <c r="AJR106" s="102">
        <f t="shared" si="1868"/>
        <v>976</v>
      </c>
      <c r="AJS106" s="105" t="str">
        <f t="shared" si="1869"/>
        <v>.80174999995</v>
      </c>
      <c r="AJT106" s="120">
        <f t="shared" si="1476"/>
        <v>334.30000000104997</v>
      </c>
      <c r="AJU106" s="102">
        <f t="shared" si="1870"/>
        <v>334</v>
      </c>
      <c r="AJV106" s="105" t="str">
        <f t="shared" si="1871"/>
        <v>.30000000105</v>
      </c>
      <c r="AJW106" s="93">
        <f t="shared" si="1477"/>
        <v>976.80174999995461</v>
      </c>
      <c r="AJX106" s="102">
        <f t="shared" si="1872"/>
        <v>976</v>
      </c>
      <c r="AJY106" s="105" t="str">
        <f t="shared" si="1873"/>
        <v>.80174999995</v>
      </c>
      <c r="AJZ106" s="94" t="str">
        <f t="shared" si="1874"/>
        <v>-3,150</v>
      </c>
      <c r="AKA106" s="94" t="str">
        <f t="shared" si="1875"/>
        <v>+3,150</v>
      </c>
      <c r="AKC106" s="132">
        <f t="shared" si="1478"/>
        <v>9.4500000004499998E-2</v>
      </c>
      <c r="AKD106" s="120">
        <f t="shared" si="1479"/>
        <v>0</v>
      </c>
      <c r="AKE106" s="120">
        <f t="shared" si="1480"/>
        <v>9.4500000004499998E-2</v>
      </c>
      <c r="AKF106" s="103">
        <f t="shared" si="1481"/>
        <v>327.75000000074999</v>
      </c>
      <c r="AKG106" s="102">
        <f t="shared" si="1876"/>
        <v>327</v>
      </c>
      <c r="AKH106" s="105" t="str">
        <f t="shared" si="1877"/>
        <v>.75000000075</v>
      </c>
      <c r="AKI106" s="103">
        <f t="shared" si="1482"/>
        <v>976.80174999995461</v>
      </c>
      <c r="AKJ106" s="102">
        <f t="shared" si="1878"/>
        <v>976</v>
      </c>
      <c r="AKK106" s="105" t="str">
        <f t="shared" si="1879"/>
        <v>.80174999995</v>
      </c>
      <c r="AKL106" s="390">
        <f t="shared" si="1483"/>
        <v>327.75000000074999</v>
      </c>
      <c r="AKM106" s="102">
        <f t="shared" si="1880"/>
        <v>327</v>
      </c>
      <c r="AKN106" s="105" t="str">
        <f t="shared" si="1881"/>
        <v>.75000000075</v>
      </c>
      <c r="AKO106" s="390">
        <f t="shared" si="1882"/>
        <v>976.70724999995014</v>
      </c>
      <c r="AKP106" s="102">
        <f t="shared" si="1883"/>
        <v>976</v>
      </c>
      <c r="AKQ106" s="105" t="str">
        <f t="shared" si="1884"/>
        <v>.70724999995</v>
      </c>
      <c r="AKR106" s="103">
        <f t="shared" si="1484"/>
        <v>330.90000000089998</v>
      </c>
      <c r="AKS106" s="102">
        <f t="shared" si="1885"/>
        <v>330</v>
      </c>
      <c r="AKT106" s="105" t="str">
        <f t="shared" si="1886"/>
        <v>.90000000090</v>
      </c>
      <c r="AKU106" s="103">
        <f t="shared" si="1887"/>
        <v>976.80174999995461</v>
      </c>
      <c r="AKV106" s="102">
        <f t="shared" si="1888"/>
        <v>976</v>
      </c>
      <c r="AKW106" s="105" t="str">
        <f t="shared" si="1889"/>
        <v>.80174999995</v>
      </c>
      <c r="AKX106" s="390">
        <f t="shared" si="1485"/>
        <v>334.05000000104997</v>
      </c>
      <c r="AKY106" s="102">
        <f t="shared" si="1890"/>
        <v>334</v>
      </c>
      <c r="AKZ106" s="105" t="str">
        <f t="shared" si="1891"/>
        <v>.05000000105</v>
      </c>
      <c r="ALA106" s="390">
        <f t="shared" si="1892"/>
        <v>976.70724999995014</v>
      </c>
      <c r="ALB106" s="102">
        <f t="shared" si="1893"/>
        <v>976</v>
      </c>
      <c r="ALC106" s="105" t="str">
        <f t="shared" si="1894"/>
        <v>.70724999995</v>
      </c>
      <c r="ALD106" s="103">
        <f t="shared" si="1486"/>
        <v>334.05000000104997</v>
      </c>
      <c r="ALE106" s="102">
        <f t="shared" si="1895"/>
        <v>334</v>
      </c>
      <c r="ALF106" s="105" t="str">
        <f t="shared" si="1896"/>
        <v>.05000000105</v>
      </c>
      <c r="ALG106" s="103">
        <f t="shared" si="1487"/>
        <v>976.80174999995461</v>
      </c>
      <c r="ALH106" s="102">
        <f t="shared" si="1897"/>
        <v>976</v>
      </c>
      <c r="ALI106" s="105" t="str">
        <f t="shared" si="1898"/>
        <v>.80174999995</v>
      </c>
      <c r="ALK106" s="136">
        <f t="shared" si="1899"/>
        <v>2.5000000000750001E-10</v>
      </c>
      <c r="ALL106" s="136">
        <f t="shared" si="1900"/>
        <v>0.2500000000075</v>
      </c>
      <c r="ALM106" s="103">
        <f t="shared" si="1488"/>
        <v>327.75000000074999</v>
      </c>
      <c r="ALN106" s="102">
        <f t="shared" si="1901"/>
        <v>327</v>
      </c>
      <c r="ALO106" s="105" t="str">
        <f t="shared" si="1902"/>
        <v>.75000000075</v>
      </c>
      <c r="ALP106" s="103">
        <f t="shared" si="1489"/>
        <v>976.70724999995014</v>
      </c>
      <c r="ALQ106" s="102">
        <f t="shared" si="1903"/>
        <v>976</v>
      </c>
      <c r="ALR106" s="105" t="str">
        <f t="shared" si="1904"/>
        <v>.70724999995</v>
      </c>
      <c r="ALS106" s="103">
        <f t="shared" si="1905"/>
        <v>327.75000000099999</v>
      </c>
      <c r="ALT106" s="102">
        <f t="shared" si="1906"/>
        <v>327</v>
      </c>
      <c r="ALU106" s="105" t="str">
        <f t="shared" si="1907"/>
        <v>.75000000100</v>
      </c>
      <c r="ALV106" s="103">
        <f t="shared" si="1908"/>
        <v>976.95724999995764</v>
      </c>
      <c r="ALW106" s="102">
        <f t="shared" si="1909"/>
        <v>976</v>
      </c>
      <c r="ALX106" s="105" t="str">
        <f t="shared" si="1910"/>
        <v>.95724999996</v>
      </c>
      <c r="ALY106" s="103">
        <f t="shared" si="1490"/>
        <v>330.90000000089998</v>
      </c>
      <c r="ALZ106" s="102">
        <f t="shared" si="1911"/>
        <v>330</v>
      </c>
      <c r="AMA106" s="105" t="str">
        <f t="shared" si="1912"/>
        <v>.90000000090</v>
      </c>
      <c r="AMB106" s="103">
        <f t="shared" si="1491"/>
        <v>977.05174999995461</v>
      </c>
      <c r="AMC106" s="102">
        <f t="shared" si="1913"/>
        <v>977</v>
      </c>
      <c r="AMD106" s="105" t="str">
        <f t="shared" si="1914"/>
        <v>.05174999995</v>
      </c>
      <c r="AME106" s="103">
        <f t="shared" si="1915"/>
        <v>334.05000000079997</v>
      </c>
      <c r="AMF106" s="102">
        <f t="shared" si="1916"/>
        <v>334</v>
      </c>
      <c r="AMG106" s="105" t="str">
        <f t="shared" si="1917"/>
        <v>.05000000080</v>
      </c>
      <c r="AMH106" s="103">
        <f t="shared" si="1918"/>
        <v>976.95724999995764</v>
      </c>
      <c r="AMI106" s="102">
        <f t="shared" si="1919"/>
        <v>976</v>
      </c>
      <c r="AMJ106" s="105" t="str">
        <f t="shared" si="1920"/>
        <v>.95724999996</v>
      </c>
      <c r="AMK106" s="103">
        <f t="shared" si="1492"/>
        <v>334.05000000104997</v>
      </c>
      <c r="AML106" s="102">
        <f t="shared" si="1921"/>
        <v>334</v>
      </c>
      <c r="AMM106" s="105" t="str">
        <f t="shared" si="1922"/>
        <v>.05000000105</v>
      </c>
      <c r="AMN106" s="103">
        <f t="shared" si="1493"/>
        <v>976.70724999995014</v>
      </c>
      <c r="AMO106" s="102">
        <f t="shared" si="1923"/>
        <v>976</v>
      </c>
      <c r="AMP106" s="105" t="str">
        <f t="shared" si="1924"/>
        <v>.70724999995</v>
      </c>
      <c r="AMR106" s="103">
        <f t="shared" si="1925"/>
        <v>327.90000000089998</v>
      </c>
      <c r="AMS106" s="102">
        <f t="shared" si="1926"/>
        <v>327</v>
      </c>
      <c r="AMT106" s="105" t="str">
        <f t="shared" si="1927"/>
        <v>.90000000090</v>
      </c>
      <c r="AMU106" s="649">
        <f t="shared" si="1928"/>
        <v>976.86174999995455</v>
      </c>
      <c r="AMV106" s="102">
        <f t="shared" si="1929"/>
        <v>976</v>
      </c>
      <c r="AMW106" s="105" t="str">
        <f t="shared" si="1930"/>
        <v>.86174999995</v>
      </c>
      <c r="AMX106" s="103">
        <f t="shared" si="1931"/>
        <v>327.90000000089998</v>
      </c>
      <c r="AMY106" s="102">
        <f t="shared" si="1932"/>
        <v>327</v>
      </c>
      <c r="AMZ106" s="105" t="str">
        <f t="shared" si="1933"/>
        <v>.90000000090</v>
      </c>
      <c r="ANA106" s="649">
        <f t="shared" si="1934"/>
        <v>976.96174999995458</v>
      </c>
      <c r="ANB106" s="102">
        <f t="shared" si="1935"/>
        <v>976</v>
      </c>
      <c r="ANC106" s="105" t="str">
        <f t="shared" si="1936"/>
        <v>.96174999995</v>
      </c>
      <c r="AND106" s="103">
        <f t="shared" si="1937"/>
        <v>330.90000000089998</v>
      </c>
      <c r="ANE106" s="102">
        <f t="shared" si="1938"/>
        <v>330</v>
      </c>
      <c r="ANF106" s="105" t="str">
        <f t="shared" si="1939"/>
        <v>.90000000090</v>
      </c>
      <c r="ANG106" s="649">
        <f t="shared" si="1940"/>
        <v>977.05174999995461</v>
      </c>
      <c r="ANH106" s="102">
        <f t="shared" si="1941"/>
        <v>977</v>
      </c>
      <c r="ANI106" s="105" t="str">
        <f t="shared" si="1942"/>
        <v>.05174999995</v>
      </c>
      <c r="ANJ106" s="103">
        <f t="shared" si="1943"/>
        <v>333.90000000089998</v>
      </c>
      <c r="ANK106" s="102">
        <f t="shared" si="1944"/>
        <v>333</v>
      </c>
      <c r="ANL106" s="105" t="str">
        <f t="shared" si="1945"/>
        <v>.90000000090</v>
      </c>
      <c r="ANM106" s="649">
        <f t="shared" si="1946"/>
        <v>976.96174999995458</v>
      </c>
      <c r="ANN106" s="102">
        <f t="shared" si="1947"/>
        <v>976</v>
      </c>
      <c r="ANO106" s="105" t="str">
        <f t="shared" si="1948"/>
        <v>.96174999995</v>
      </c>
      <c r="ANP106" s="103">
        <f t="shared" si="1949"/>
        <v>333.90000000089998</v>
      </c>
      <c r="ANQ106" s="102">
        <f t="shared" si="1950"/>
        <v>333</v>
      </c>
      <c r="ANR106" s="105" t="str">
        <f t="shared" si="1951"/>
        <v>.90000000090</v>
      </c>
      <c r="ANS106" s="649">
        <f t="shared" si="1952"/>
        <v>976.86174999995455</v>
      </c>
      <c r="ANT106" s="102">
        <f t="shared" si="1953"/>
        <v>976</v>
      </c>
      <c r="ANU106" s="105" t="str">
        <f t="shared" si="1954"/>
        <v>.86174999995</v>
      </c>
      <c r="ANX106" s="136">
        <f t="shared" si="1955"/>
        <v>0</v>
      </c>
      <c r="ANY106" s="136">
        <f t="shared" si="1956"/>
        <v>0</v>
      </c>
      <c r="ANZ106" s="103">
        <f t="shared" si="1494"/>
        <v>327.75000000074999</v>
      </c>
      <c r="AOA106" s="102">
        <f t="shared" si="1957"/>
        <v>327</v>
      </c>
      <c r="AOB106" s="105" t="str">
        <f t="shared" si="1958"/>
        <v>.75000000075</v>
      </c>
      <c r="AOC106" s="103">
        <f t="shared" si="1495"/>
        <v>976.70724999995014</v>
      </c>
      <c r="AOD106" s="102">
        <f t="shared" si="1959"/>
        <v>976</v>
      </c>
      <c r="AOE106" s="105" t="str">
        <f t="shared" si="1960"/>
        <v>.70724999995</v>
      </c>
      <c r="AOF106" s="103">
        <f t="shared" si="1496"/>
        <v>327.75000000074999</v>
      </c>
      <c r="AOG106" s="102">
        <f t="shared" si="1961"/>
        <v>327</v>
      </c>
      <c r="AOH106" s="105" t="str">
        <f t="shared" si="1962"/>
        <v>.75000000075</v>
      </c>
      <c r="AOI106" s="103">
        <f t="shared" si="1497"/>
        <v>976.70724999995014</v>
      </c>
      <c r="AOJ106" s="102">
        <f t="shared" si="1963"/>
        <v>976</v>
      </c>
      <c r="AOK106" s="105" t="str">
        <f t="shared" si="1964"/>
        <v>.70724999995</v>
      </c>
      <c r="AOL106" s="103">
        <f t="shared" si="1498"/>
        <v>330.90000000089998</v>
      </c>
      <c r="AOM106" s="102">
        <f t="shared" si="1965"/>
        <v>330</v>
      </c>
      <c r="AON106" s="105" t="str">
        <f t="shared" si="1966"/>
        <v>.90000000090</v>
      </c>
      <c r="AOO106" s="103">
        <f t="shared" si="1499"/>
        <v>976.80174999995461</v>
      </c>
      <c r="AOP106" s="102">
        <f t="shared" si="1967"/>
        <v>976</v>
      </c>
      <c r="AOQ106" s="105" t="str">
        <f t="shared" si="1968"/>
        <v>.80174999995</v>
      </c>
      <c r="AOR106" s="103">
        <f t="shared" si="1500"/>
        <v>334.05000000104997</v>
      </c>
      <c r="AOS106" s="102">
        <f t="shared" si="1969"/>
        <v>334</v>
      </c>
      <c r="AOT106" s="105" t="str">
        <f t="shared" si="1970"/>
        <v>.05000000105</v>
      </c>
      <c r="AOU106" s="103">
        <f t="shared" si="1971"/>
        <v>976.70724999995014</v>
      </c>
      <c r="AOV106" s="102">
        <f t="shared" si="1972"/>
        <v>976</v>
      </c>
      <c r="AOW106" s="105" t="str">
        <f t="shared" si="1973"/>
        <v>.70724999995</v>
      </c>
      <c r="AOX106" s="103">
        <f t="shared" si="1501"/>
        <v>334.05000000104997</v>
      </c>
      <c r="AOY106" s="102">
        <f t="shared" si="1974"/>
        <v>334</v>
      </c>
      <c r="AOZ106" s="105" t="str">
        <f t="shared" si="1975"/>
        <v>.05000000105</v>
      </c>
      <c r="APA106" s="103">
        <f t="shared" si="1976"/>
        <v>976.70724999995014</v>
      </c>
      <c r="APB106" s="102">
        <f t="shared" si="1977"/>
        <v>976</v>
      </c>
      <c r="APC106" s="105" t="str">
        <f t="shared" si="1978"/>
        <v>.70724999995</v>
      </c>
      <c r="APE106" s="136">
        <f t="shared" si="1979"/>
        <v>1.5000000000450002E-10</v>
      </c>
      <c r="APF106" s="136">
        <f t="shared" si="1980"/>
        <v>0.15000000000450001</v>
      </c>
      <c r="APG106" s="103">
        <f t="shared" si="1502"/>
        <v>327.75000000074999</v>
      </c>
      <c r="APH106" s="102">
        <f t="shared" si="1981"/>
        <v>327</v>
      </c>
      <c r="API106" s="105" t="str">
        <f t="shared" si="1982"/>
        <v>.75000000075</v>
      </c>
      <c r="APJ106" s="103">
        <f t="shared" si="1503"/>
        <v>976.70724999995014</v>
      </c>
      <c r="APK106" s="102">
        <f t="shared" si="1983"/>
        <v>976</v>
      </c>
      <c r="APL106" s="105" t="str">
        <f t="shared" si="1984"/>
        <v>.70724999995</v>
      </c>
      <c r="APM106" s="103">
        <f t="shared" si="1504"/>
        <v>327.7500000009</v>
      </c>
      <c r="APN106" s="102">
        <f t="shared" si="1985"/>
        <v>327</v>
      </c>
      <c r="APO106" s="105" t="str">
        <f t="shared" si="1986"/>
        <v>.75000000090</v>
      </c>
      <c r="APP106" s="103">
        <f t="shared" si="1987"/>
        <v>976.85724999995455</v>
      </c>
      <c r="APQ106" s="102">
        <f t="shared" si="1988"/>
        <v>976</v>
      </c>
      <c r="APR106" s="105" t="str">
        <f t="shared" si="1989"/>
        <v>.85724999995</v>
      </c>
      <c r="APS106" s="103">
        <f t="shared" si="1505"/>
        <v>330.90000000089998</v>
      </c>
      <c r="APT106" s="102">
        <f t="shared" si="1990"/>
        <v>330</v>
      </c>
      <c r="APU106" s="105" t="str">
        <f t="shared" si="1991"/>
        <v>.90000000090</v>
      </c>
      <c r="APV106" s="103">
        <f t="shared" si="1506"/>
        <v>976.95174999995459</v>
      </c>
      <c r="APW106" s="102">
        <f t="shared" si="1992"/>
        <v>976</v>
      </c>
      <c r="APX106" s="105" t="str">
        <f t="shared" si="1993"/>
        <v>.95174999995</v>
      </c>
      <c r="APY106" s="103">
        <f t="shared" si="1507"/>
        <v>334.05000000089996</v>
      </c>
      <c r="APZ106" s="102">
        <f t="shared" si="1994"/>
        <v>334</v>
      </c>
      <c r="AQA106" s="105" t="str">
        <f t="shared" si="1995"/>
        <v>.05000000090</v>
      </c>
      <c r="AQB106" s="103">
        <f t="shared" si="1996"/>
        <v>976.85724999995455</v>
      </c>
      <c r="AQC106" s="102">
        <f t="shared" si="1997"/>
        <v>976</v>
      </c>
      <c r="AQD106" s="105" t="str">
        <f t="shared" si="1998"/>
        <v>.85724999995</v>
      </c>
      <c r="AQE106" s="103">
        <f t="shared" si="1508"/>
        <v>334.05000000104997</v>
      </c>
      <c r="AQF106" s="102">
        <f t="shared" si="1999"/>
        <v>334</v>
      </c>
      <c r="AQG106" s="105" t="str">
        <f t="shared" si="2000"/>
        <v>.05000000105</v>
      </c>
      <c r="AQH106" s="103">
        <f t="shared" si="1509"/>
        <v>976.70724999995014</v>
      </c>
      <c r="AQI106" s="102">
        <f t="shared" si="2001"/>
        <v>976</v>
      </c>
      <c r="AQJ106" s="105" t="str">
        <f t="shared" si="2002"/>
        <v>.70724999995</v>
      </c>
      <c r="AQK106" s="230"/>
      <c r="AQL106" s="120">
        <f t="shared" si="1510"/>
        <v>0</v>
      </c>
      <c r="AQM106" s="120">
        <f t="shared" si="2003"/>
        <v>999999999999</v>
      </c>
      <c r="AQN106" s="120">
        <f t="shared" si="1511"/>
        <v>0</v>
      </c>
      <c r="AQO106" s="120">
        <f t="shared" si="1512"/>
        <v>0</v>
      </c>
      <c r="AQP106" s="94">
        <f t="shared" si="1513"/>
        <v>0</v>
      </c>
      <c r="AQQ106" s="120">
        <f t="shared" si="2004"/>
        <v>999999999999</v>
      </c>
    </row>
    <row r="107" spans="1:1136" ht="15.75" x14ac:dyDescent="0.25">
      <c r="D107" s="770">
        <f t="shared" si="2066"/>
        <v>0</v>
      </c>
      <c r="E107" s="770" t="str">
        <f t="shared" si="2067"/>
        <v>-color</v>
      </c>
      <c r="F107" s="770" t="str">
        <f t="shared" si="2068"/>
        <v xml:space="preserve">3  </v>
      </c>
      <c r="G107" s="770" t="str">
        <f t="shared" si="2057"/>
        <v>-TEXT</v>
      </c>
      <c r="H107" s="770" t="str">
        <f t="shared" si="2058"/>
        <v>J</v>
      </c>
      <c r="I107" s="770" t="str">
        <f t="shared" si="2059"/>
        <v>bl</v>
      </c>
      <c r="J107" s="770" t="str">
        <f t="shared" si="2060"/>
        <v>00,00</v>
      </c>
      <c r="K107" s="770" t="str">
        <f t="shared" si="2061"/>
        <v>0</v>
      </c>
      <c r="L107" s="770" t="str">
        <f t="shared" si="2062"/>
        <v xml:space="preserve"> </v>
      </c>
      <c r="N107" s="197"/>
      <c r="O107" s="197"/>
      <c r="P107" s="197"/>
      <c r="Q107" s="197"/>
      <c r="R107" s="197"/>
      <c r="S107" s="350">
        <f t="shared" si="1514"/>
        <v>0</v>
      </c>
      <c r="T107" s="391">
        <f t="shared" si="1515"/>
        <v>0</v>
      </c>
      <c r="U107" s="90"/>
      <c r="V107" s="484">
        <f t="shared" si="2005"/>
        <v>0</v>
      </c>
      <c r="W107" s="786"/>
      <c r="X107" s="787"/>
      <c r="Y107" s="788"/>
      <c r="Z107" s="789"/>
      <c r="AA107" s="781"/>
      <c r="AB107" s="619">
        <f t="shared" si="1516"/>
        <v>0</v>
      </c>
      <c r="AC107" s="619">
        <f t="shared" si="1517"/>
        <v>0</v>
      </c>
      <c r="AD107" s="102">
        <f t="shared" si="1234"/>
        <v>0</v>
      </c>
      <c r="AE107" s="88"/>
      <c r="AF107" s="95">
        <f t="shared" si="1518"/>
        <v>0</v>
      </c>
      <c r="AG107" s="456">
        <f t="shared" si="2006"/>
        <v>0</v>
      </c>
      <c r="AH107" s="92"/>
      <c r="AI107" s="524">
        <f t="shared" si="1519"/>
        <v>0</v>
      </c>
      <c r="AK107" s="91"/>
      <c r="AL107" s="581"/>
      <c r="AM107" s="579">
        <f t="shared" si="1520"/>
        <v>0</v>
      </c>
      <c r="AN107" s="578"/>
      <c r="AO107" s="90"/>
      <c r="AP107" s="695"/>
      <c r="AR107" s="343">
        <f t="shared" si="1521"/>
        <v>0</v>
      </c>
      <c r="AS107" s="343">
        <f t="shared" si="1522"/>
        <v>0</v>
      </c>
      <c r="AT107" s="343">
        <f t="shared" si="1523"/>
        <v>0</v>
      </c>
      <c r="AU107" s="343">
        <f t="shared" si="2007"/>
        <v>0</v>
      </c>
      <c r="AV107" s="343">
        <f t="shared" si="1524"/>
        <v>0</v>
      </c>
      <c r="AW107" s="343">
        <f t="shared" si="1525"/>
        <v>0</v>
      </c>
      <c r="AX107" s="343">
        <f t="shared" si="1526"/>
        <v>0</v>
      </c>
      <c r="AZ107" s="454">
        <f t="shared" si="1527"/>
        <v>0</v>
      </c>
      <c r="BA107" s="160">
        <f t="shared" si="1235"/>
        <v>0</v>
      </c>
      <c r="BB107" s="160">
        <f t="shared" si="2008"/>
        <v>0</v>
      </c>
      <c r="BC107" s="469">
        <f t="shared" si="1528"/>
        <v>0</v>
      </c>
      <c r="BD107" s="454">
        <f t="shared" si="1236"/>
        <v>0</v>
      </c>
      <c r="BE107" s="457">
        <f t="shared" si="1529"/>
        <v>0</v>
      </c>
      <c r="BF107" s="601">
        <f t="shared" si="1530"/>
        <v>0</v>
      </c>
      <c r="BG107" s="457">
        <f t="shared" si="1237"/>
        <v>0</v>
      </c>
      <c r="BH107" s="457">
        <f t="shared" si="1531"/>
        <v>0</v>
      </c>
      <c r="BI107" s="457">
        <f t="shared" si="1532"/>
        <v>0</v>
      </c>
      <c r="BJ107" s="457">
        <f t="shared" si="1533"/>
        <v>0</v>
      </c>
      <c r="BK107" s="457">
        <f t="shared" si="1533"/>
        <v>0</v>
      </c>
      <c r="BL107" s="457">
        <f t="shared" si="1533"/>
        <v>0</v>
      </c>
      <c r="BM107" s="460">
        <f t="shared" si="1534"/>
        <v>0</v>
      </c>
      <c r="BN107" s="460">
        <f t="shared" si="1238"/>
        <v>0</v>
      </c>
      <c r="BO107" s="460">
        <f t="shared" si="1535"/>
        <v>0</v>
      </c>
      <c r="BP107" s="477"/>
      <c r="BR107" s="274">
        <f t="shared" si="1536"/>
        <v>0</v>
      </c>
      <c r="BS107" s="351">
        <f t="shared" si="1239"/>
        <v>0</v>
      </c>
      <c r="BT107" s="705">
        <f t="shared" si="1537"/>
        <v>0</v>
      </c>
      <c r="BU107" s="352">
        <f t="shared" si="1240"/>
        <v>0</v>
      </c>
      <c r="BV107" s="353">
        <f t="shared" si="1241"/>
        <v>0</v>
      </c>
      <c r="BW107" s="353">
        <f t="shared" si="1242"/>
        <v>0</v>
      </c>
      <c r="BX107" s="354">
        <f t="shared" si="1243"/>
        <v>0</v>
      </c>
      <c r="BY107" s="355">
        <f t="shared" si="1244"/>
        <v>0</v>
      </c>
      <c r="BZ107" s="355">
        <f t="shared" si="1245"/>
        <v>0</v>
      </c>
      <c r="CA107" s="393"/>
      <c r="CB107" s="594">
        <f t="shared" si="2009"/>
        <v>0</v>
      </c>
      <c r="CC107" s="392">
        <f t="shared" si="1538"/>
        <v>0</v>
      </c>
      <c r="CD107" s="392">
        <f t="shared" si="1539"/>
        <v>0</v>
      </c>
      <c r="CE107" s="392">
        <f t="shared" si="1540"/>
        <v>0</v>
      </c>
      <c r="CF107" s="392">
        <f t="shared" si="2010"/>
        <v>0</v>
      </c>
      <c r="CG107" s="394">
        <f t="shared" si="1541"/>
        <v>0</v>
      </c>
      <c r="CH107" s="394">
        <f t="shared" si="2011"/>
        <v>0</v>
      </c>
      <c r="CI107" s="395" t="s">
        <v>96</v>
      </c>
      <c r="CJ107" s="599">
        <f t="shared" si="1542"/>
        <v>0</v>
      </c>
      <c r="CK107" s="395"/>
      <c r="CL107" s="361"/>
      <c r="CM107" s="361">
        <f t="shared" si="1246"/>
        <v>0</v>
      </c>
      <c r="CN107" s="361">
        <f t="shared" si="1247"/>
        <v>0</v>
      </c>
      <c r="CO107" s="361">
        <v>97</v>
      </c>
      <c r="CP107" s="110">
        <f t="shared" si="2012"/>
        <v>94.44</v>
      </c>
      <c r="CQ107" s="110">
        <f t="shared" si="1543"/>
        <v>0</v>
      </c>
      <c r="CR107" s="367"/>
      <c r="CS107" s="367"/>
      <c r="CT107" s="396">
        <f t="shared" si="2042"/>
        <v>96.81</v>
      </c>
      <c r="CV107" s="399">
        <f t="shared" si="2055"/>
        <v>0</v>
      </c>
      <c r="CW107" s="367"/>
      <c r="CX107" s="111">
        <f t="shared" si="2043"/>
        <v>5.9250000000000115E-2</v>
      </c>
      <c r="CY107" s="367"/>
      <c r="CZ107" s="396">
        <f t="shared" si="2013"/>
        <v>209.38500000000022</v>
      </c>
      <c r="DA107" s="367"/>
      <c r="DB107" s="103">
        <f t="shared" si="1544"/>
        <v>0</v>
      </c>
      <c r="DC107" s="103">
        <f t="shared" si="1545"/>
        <v>98.938999999999993</v>
      </c>
      <c r="DD107" s="103">
        <f t="shared" si="1546"/>
        <v>98.938999999999993</v>
      </c>
      <c r="DE107" s="103">
        <f t="shared" si="1248"/>
        <v>0</v>
      </c>
      <c r="DF107" s="105">
        <f t="shared" si="1249"/>
        <v>0</v>
      </c>
      <c r="DG107" s="102">
        <f t="shared" si="1547"/>
        <v>0</v>
      </c>
      <c r="DH107" s="105">
        <f t="shared" si="1548"/>
        <v>0</v>
      </c>
      <c r="DI107" s="105">
        <f t="shared" si="1250"/>
        <v>0</v>
      </c>
      <c r="DJ107" s="111">
        <f t="shared" si="1251"/>
        <v>0</v>
      </c>
      <c r="DK107" s="401">
        <f t="shared" si="1549"/>
        <v>0</v>
      </c>
      <c r="DL107" s="111">
        <f>IF(AND(BX107&lt;&gt;0,BX108=0),0,DK107)</f>
        <v>0</v>
      </c>
      <c r="DO107" s="403">
        <f t="shared" si="1551"/>
        <v>0</v>
      </c>
      <c r="DP107" s="403">
        <f>IF(BX107=0,0,IF(AND(BX107&lt;&gt;0,BX108=0),0,IF(DO107&lt;&gt;DO106,DO107-DO106,0)))</f>
        <v>0</v>
      </c>
      <c r="DQ107" s="111">
        <f t="shared" si="2050"/>
        <v>0</v>
      </c>
      <c r="DR107" s="113">
        <f t="shared" si="1206"/>
        <v>0</v>
      </c>
      <c r="DS107" s="111">
        <f t="shared" si="1553"/>
        <v>0</v>
      </c>
      <c r="DT107" s="105">
        <f t="shared" si="1554"/>
        <v>0</v>
      </c>
      <c r="DU107" s="105">
        <f t="shared" si="1555"/>
        <v>0</v>
      </c>
      <c r="DV107" s="105">
        <f>DT107*DU107</f>
        <v>0</v>
      </c>
      <c r="DW107" s="105">
        <f t="shared" si="2014"/>
        <v>0</v>
      </c>
      <c r="DX107" s="105">
        <f t="shared" si="1556"/>
        <v>0</v>
      </c>
      <c r="DZ107" s="105">
        <f t="shared" si="1557"/>
        <v>400</v>
      </c>
      <c r="EA107" s="105">
        <f t="shared" si="1558"/>
        <v>1600</v>
      </c>
      <c r="EB107" s="105">
        <f t="shared" si="1559"/>
        <v>3600</v>
      </c>
      <c r="EC107" s="105">
        <f t="shared" si="1560"/>
        <v>6400</v>
      </c>
      <c r="ED107" s="105">
        <f t="shared" si="1561"/>
        <v>10000</v>
      </c>
      <c r="EF107" s="105">
        <f t="shared" si="1233"/>
        <v>0</v>
      </c>
      <c r="EH107" s="105">
        <f t="shared" si="1222"/>
        <v>0</v>
      </c>
      <c r="EI107" s="105">
        <f t="shared" si="1562"/>
        <v>0</v>
      </c>
      <c r="EJ107" s="105">
        <f t="shared" si="1223"/>
        <v>0</v>
      </c>
      <c r="EL107" s="105">
        <f t="shared" si="2044"/>
        <v>0</v>
      </c>
      <c r="EM107" s="105">
        <f t="shared" si="1563"/>
        <v>0</v>
      </c>
      <c r="EN107" s="105">
        <f t="shared" si="1564"/>
        <v>0</v>
      </c>
      <c r="EO107" s="105">
        <f t="shared" si="1565"/>
        <v>0</v>
      </c>
      <c r="EP107" s="105">
        <f t="shared" si="1566"/>
        <v>0</v>
      </c>
      <c r="ER107" s="105">
        <f t="shared" si="1215"/>
        <v>0</v>
      </c>
      <c r="ES107" s="105">
        <f t="shared" si="1216"/>
        <v>0</v>
      </c>
      <c r="ET107" s="105">
        <f t="shared" si="1217"/>
        <v>0</v>
      </c>
      <c r="EU107" s="105">
        <f t="shared" si="1218"/>
        <v>0</v>
      </c>
      <c r="EV107" s="94">
        <f t="shared" si="1219"/>
        <v>0</v>
      </c>
      <c r="EW107" s="94">
        <f t="shared" si="1220"/>
        <v>0</v>
      </c>
      <c r="EX107" s="94">
        <f t="shared" si="1221"/>
        <v>0</v>
      </c>
      <c r="EZ107" s="94">
        <f t="shared" si="1224"/>
        <v>0</v>
      </c>
      <c r="FA107" s="94">
        <f t="shared" si="1225"/>
        <v>0</v>
      </c>
      <c r="FB107" s="94">
        <f t="shared" si="1226"/>
        <v>0</v>
      </c>
      <c r="FC107" s="94">
        <f t="shared" si="1227"/>
        <v>0</v>
      </c>
      <c r="FD107" s="94">
        <f t="shared" si="1228"/>
        <v>0</v>
      </c>
      <c r="FE107" s="94">
        <f t="shared" si="1229"/>
        <v>0</v>
      </c>
      <c r="FF107" s="94">
        <f t="shared" si="1230"/>
        <v>0</v>
      </c>
      <c r="FG107" s="94">
        <f t="shared" si="1231"/>
        <v>0</v>
      </c>
      <c r="FH107" s="94">
        <f t="shared" si="1232"/>
        <v>0</v>
      </c>
      <c r="FI107" s="369">
        <f>IF(BX107=0,0,SUM(EF107:FH107))</f>
        <v>0</v>
      </c>
      <c r="FJ107" s="102">
        <f t="shared" si="1567"/>
        <v>0</v>
      </c>
      <c r="FK107" s="102">
        <f t="shared" si="1568"/>
        <v>0</v>
      </c>
      <c r="FL107" s="102">
        <f t="shared" si="1253"/>
        <v>0</v>
      </c>
      <c r="FM107" s="370">
        <f t="shared" si="1254"/>
        <v>0</v>
      </c>
      <c r="FN107" s="370">
        <f t="shared" si="1255"/>
        <v>0</v>
      </c>
      <c r="FO107" s="370">
        <f t="shared" si="1255"/>
        <v>0</v>
      </c>
      <c r="FP107" s="370">
        <f t="shared" si="1255"/>
        <v>0</v>
      </c>
      <c r="FQ107" s="370">
        <f t="shared" si="1256"/>
        <v>0</v>
      </c>
      <c r="FR107" s="370">
        <f t="shared" si="1569"/>
        <v>0</v>
      </c>
      <c r="FS107" s="370">
        <f t="shared" si="1214"/>
        <v>0</v>
      </c>
      <c r="FT107" s="370">
        <f t="shared" si="1214"/>
        <v>0</v>
      </c>
      <c r="FU107" s="370">
        <f t="shared" si="1214"/>
        <v>0</v>
      </c>
      <c r="FV107" s="370">
        <f t="shared" si="1214"/>
        <v>0</v>
      </c>
      <c r="FW107" s="370">
        <f t="shared" si="1214"/>
        <v>0</v>
      </c>
      <c r="FX107" s="370">
        <f t="shared" si="1570"/>
        <v>0</v>
      </c>
      <c r="FY107" s="371">
        <f t="shared" si="1257"/>
        <v>0</v>
      </c>
      <c r="FZ107" s="371">
        <f t="shared" si="1210"/>
        <v>0</v>
      </c>
      <c r="GA107" s="371">
        <f t="shared" si="1210"/>
        <v>0</v>
      </c>
      <c r="GB107" s="371">
        <f t="shared" si="1210"/>
        <v>0</v>
      </c>
      <c r="GC107" s="371">
        <f t="shared" si="1207"/>
        <v>0</v>
      </c>
      <c r="GD107" s="371">
        <f t="shared" si="1207"/>
        <v>0</v>
      </c>
      <c r="GE107" s="371">
        <f t="shared" si="1207"/>
        <v>0</v>
      </c>
      <c r="GF107" s="371">
        <f t="shared" si="1207"/>
        <v>0</v>
      </c>
      <c r="GG107" s="371">
        <f t="shared" si="1258"/>
        <v>0</v>
      </c>
      <c r="GH107" s="371">
        <f t="shared" si="1259"/>
        <v>0</v>
      </c>
      <c r="GI107" s="371">
        <f t="shared" si="2069"/>
        <v>0</v>
      </c>
      <c r="GJ107" s="371">
        <f t="shared" si="2069"/>
        <v>0</v>
      </c>
      <c r="GK107" s="371">
        <f t="shared" si="2069"/>
        <v>0</v>
      </c>
      <c r="GL107" s="371">
        <f t="shared" si="2069"/>
        <v>0</v>
      </c>
      <c r="GM107" s="371">
        <f t="shared" si="1260"/>
        <v>0</v>
      </c>
      <c r="GN107" s="371">
        <f t="shared" si="1260"/>
        <v>0</v>
      </c>
      <c r="GO107" s="371">
        <f t="shared" si="1260"/>
        <v>0</v>
      </c>
      <c r="GP107" s="371">
        <f t="shared" si="1260"/>
        <v>0</v>
      </c>
      <c r="GQ107" s="371">
        <f t="shared" si="1260"/>
        <v>0</v>
      </c>
      <c r="GR107" s="371">
        <f t="shared" si="1261"/>
        <v>0</v>
      </c>
      <c r="GS107" s="371">
        <f t="shared" si="1262"/>
        <v>0</v>
      </c>
      <c r="GT107" s="102">
        <f t="shared" si="1571"/>
        <v>0</v>
      </c>
      <c r="GU107" s="94">
        <f t="shared" si="2015"/>
        <v>0</v>
      </c>
      <c r="GV107" s="94">
        <f t="shared" si="2016"/>
        <v>0</v>
      </c>
      <c r="GW107" s="372">
        <f t="shared" si="1572"/>
        <v>0</v>
      </c>
      <c r="GX107" s="372">
        <f t="shared" si="1573"/>
        <v>0</v>
      </c>
      <c r="GY107" s="372">
        <f t="shared" si="1574"/>
        <v>0</v>
      </c>
      <c r="HA107" s="94">
        <v>97</v>
      </c>
      <c r="HB107" s="105">
        <f t="shared" si="1263"/>
        <v>0</v>
      </c>
      <c r="HC107" s="94">
        <f t="shared" si="2045"/>
        <v>0</v>
      </c>
      <c r="HD107" s="94">
        <f t="shared" si="1575"/>
        <v>0</v>
      </c>
      <c r="HE107" s="93">
        <f t="shared" si="1264"/>
        <v>0</v>
      </c>
      <c r="HF107" s="93">
        <f t="shared" si="1265"/>
        <v>0</v>
      </c>
      <c r="HG107" s="94">
        <f t="shared" si="2017"/>
        <v>0</v>
      </c>
      <c r="HH107" s="120">
        <f t="shared" si="2018"/>
        <v>0</v>
      </c>
      <c r="HI107" s="93">
        <f t="shared" si="2019"/>
        <v>0</v>
      </c>
      <c r="HJ107" s="120">
        <f>HI107+FI107*$QP$4</f>
        <v>0</v>
      </c>
      <c r="HK107" s="151">
        <f>HJ107/$QP$4</f>
        <v>0</v>
      </c>
      <c r="HM107" s="376">
        <f t="shared" si="1576"/>
        <v>0</v>
      </c>
      <c r="HN107" s="189">
        <f t="shared" si="1577"/>
        <v>0</v>
      </c>
      <c r="HO107" s="189" t="str">
        <f t="shared" si="1578"/>
        <v>.00000000000</v>
      </c>
      <c r="HP107" s="189">
        <f t="shared" si="1579"/>
        <v>0</v>
      </c>
      <c r="HQ107" s="189">
        <f t="shared" si="1580"/>
        <v>0</v>
      </c>
      <c r="HR107" s="377" t="str">
        <f t="shared" si="1581"/>
        <v>.00000000000</v>
      </c>
      <c r="HT107" s="376">
        <f t="shared" si="1582"/>
        <v>0</v>
      </c>
      <c r="HU107" s="189">
        <f t="shared" si="1583"/>
        <v>0</v>
      </c>
      <c r="HV107" s="189" t="str">
        <f t="shared" si="1584"/>
        <v>.00000000000</v>
      </c>
      <c r="HW107" s="189">
        <f t="shared" si="1268"/>
        <v>2.5</v>
      </c>
      <c r="HX107" s="189">
        <f t="shared" si="1585"/>
        <v>2</v>
      </c>
      <c r="HY107" s="377" t="str">
        <f t="shared" si="1586"/>
        <v>.50000000000</v>
      </c>
      <c r="IA107" s="94">
        <f t="shared" si="1269"/>
        <v>0</v>
      </c>
      <c r="IB107" s="94">
        <f t="shared" si="1270"/>
        <v>0</v>
      </c>
      <c r="IC107" s="94">
        <f t="shared" si="1587"/>
        <v>0</v>
      </c>
      <c r="ID107" s="94">
        <f t="shared" si="1588"/>
        <v>0</v>
      </c>
      <c r="IE107" s="94">
        <f t="shared" si="1589"/>
        <v>0</v>
      </c>
      <c r="IF107" s="94" t="str">
        <f t="shared" si="1590"/>
        <v>.00000000000</v>
      </c>
      <c r="IG107" s="94">
        <f t="shared" si="1271"/>
        <v>0</v>
      </c>
      <c r="IH107" s="94">
        <f t="shared" si="1591"/>
        <v>0</v>
      </c>
      <c r="II107" s="94" t="str">
        <f t="shared" si="1592"/>
        <v>.00000000000</v>
      </c>
      <c r="IJ107" s="94">
        <f t="shared" si="1272"/>
        <v>0</v>
      </c>
      <c r="IL107" s="376">
        <f t="shared" si="1593"/>
        <v>0</v>
      </c>
      <c r="IM107" s="189">
        <f t="shared" si="1594"/>
        <v>0</v>
      </c>
      <c r="IN107" s="189" t="str">
        <f t="shared" si="1595"/>
        <v>.00000000000</v>
      </c>
      <c r="IO107" s="189">
        <f t="shared" si="1273"/>
        <v>0</v>
      </c>
      <c r="IP107" s="189">
        <f t="shared" si="1596"/>
        <v>0</v>
      </c>
      <c r="IQ107" s="377" t="str">
        <f t="shared" si="1597"/>
        <v>.00000000000</v>
      </c>
      <c r="IR107" s="105">
        <f t="shared" si="1274"/>
        <v>0</v>
      </c>
      <c r="IT107" s="599">
        <f t="shared" si="1598"/>
        <v>0</v>
      </c>
      <c r="IU107" s="601">
        <f>IF(AP107=0,0,IT107+$QP$42)</f>
        <v>0</v>
      </c>
      <c r="IV107" s="518">
        <f t="shared" si="1599"/>
        <v>0</v>
      </c>
      <c r="IW107" s="518">
        <f t="shared" si="1600"/>
        <v>0</v>
      </c>
      <c r="IX107" s="507">
        <f t="shared" si="1276"/>
        <v>0</v>
      </c>
      <c r="IY107" s="518">
        <f t="shared" si="1601"/>
        <v>0</v>
      </c>
      <c r="IZ107" s="518">
        <f t="shared" si="1602"/>
        <v>0</v>
      </c>
      <c r="JA107" s="519">
        <f t="shared" si="1603"/>
        <v>0</v>
      </c>
      <c r="JB107" s="100">
        <f t="shared" si="1604"/>
        <v>0</v>
      </c>
      <c r="JC107" s="514">
        <f t="shared" si="1605"/>
        <v>0</v>
      </c>
      <c r="JD107" s="519">
        <f t="shared" si="1606"/>
        <v>0</v>
      </c>
      <c r="JE107" s="672">
        <f t="shared" si="1607"/>
        <v>0</v>
      </c>
      <c r="JF107" s="677" t="s">
        <v>838</v>
      </c>
      <c r="JG107" s="671" t="s">
        <v>838</v>
      </c>
      <c r="JH107" s="671" t="s">
        <v>838</v>
      </c>
      <c r="JI107" s="671" t="s">
        <v>838</v>
      </c>
      <c r="JJ107" s="671" t="s">
        <v>838</v>
      </c>
      <c r="JK107" s="671" t="s">
        <v>838</v>
      </c>
      <c r="JL107" s="671" t="s">
        <v>838</v>
      </c>
      <c r="JM107" s="671" t="s">
        <v>838</v>
      </c>
      <c r="JN107" s="671" t="s">
        <v>838</v>
      </c>
      <c r="JO107" s="671" t="s">
        <v>838</v>
      </c>
      <c r="JP107" s="671" t="s">
        <v>838</v>
      </c>
      <c r="JQ107" s="671" t="s">
        <v>838</v>
      </c>
      <c r="JR107" s="671" t="s">
        <v>838</v>
      </c>
      <c r="JS107" s="671" t="s">
        <v>838</v>
      </c>
      <c r="JT107" s="671" t="s">
        <v>838</v>
      </c>
      <c r="JU107" s="671" t="s">
        <v>838</v>
      </c>
      <c r="JV107" s="671" t="s">
        <v>838</v>
      </c>
      <c r="JW107" s="671" t="s">
        <v>838</v>
      </c>
      <c r="JX107" s="671" t="s">
        <v>838</v>
      </c>
      <c r="JY107" s="671" t="s">
        <v>838</v>
      </c>
      <c r="JZ107" s="671" t="s">
        <v>838</v>
      </c>
      <c r="KA107" s="678" t="s">
        <v>838</v>
      </c>
      <c r="KB107" s="678" t="s">
        <v>838</v>
      </c>
      <c r="KC107" s="678" t="s">
        <v>838</v>
      </c>
      <c r="KD107" s="678" t="s">
        <v>838</v>
      </c>
      <c r="KE107" s="678" t="s">
        <v>838</v>
      </c>
      <c r="KF107" s="678" t="s">
        <v>838</v>
      </c>
      <c r="KG107" s="678" t="s">
        <v>838</v>
      </c>
      <c r="KH107" s="678" t="s">
        <v>838</v>
      </c>
      <c r="KI107" s="678" t="s">
        <v>838</v>
      </c>
      <c r="KJ107" s="678" t="s">
        <v>838</v>
      </c>
      <c r="KK107" s="678" t="s">
        <v>838</v>
      </c>
      <c r="KL107" s="678" t="s">
        <v>838</v>
      </c>
      <c r="KM107" s="678" t="s">
        <v>838</v>
      </c>
      <c r="KN107" s="678" t="s">
        <v>838</v>
      </c>
      <c r="KO107" s="678" t="s">
        <v>838</v>
      </c>
      <c r="KP107" s="678" t="s">
        <v>838</v>
      </c>
      <c r="KQ107" s="678" t="s">
        <v>838</v>
      </c>
      <c r="KR107" s="678" t="s">
        <v>838</v>
      </c>
      <c r="KS107" s="678" t="s">
        <v>838</v>
      </c>
      <c r="KT107" s="678" t="s">
        <v>838</v>
      </c>
      <c r="KU107" s="678" t="s">
        <v>838</v>
      </c>
      <c r="KV107" s="686"/>
      <c r="KW107" s="686"/>
      <c r="KX107" s="529"/>
      <c r="KY107" s="529"/>
      <c r="KZ107" s="529"/>
      <c r="LA107" s="529"/>
      <c r="LB107" s="529"/>
      <c r="LC107" s="529"/>
      <c r="LD107" s="529"/>
      <c r="LE107" s="529"/>
      <c r="LF107" s="529"/>
      <c r="LG107" s="529"/>
      <c r="LH107" s="529"/>
      <c r="LI107" s="529"/>
      <c r="LJ107" s="529"/>
      <c r="LK107" s="529"/>
      <c r="LL107" s="529"/>
      <c r="LM107" s="529"/>
      <c r="LN107" s="529"/>
      <c r="LO107" s="529"/>
      <c r="LP107" s="529"/>
      <c r="LQ107" s="529"/>
      <c r="LR107" s="529"/>
      <c r="LS107" s="529"/>
      <c r="LT107" s="250"/>
      <c r="LU107" s="529"/>
      <c r="LV107" s="529"/>
      <c r="LW107" s="529"/>
      <c r="LX107" s="529"/>
      <c r="LY107" s="529"/>
      <c r="LZ107" s="529"/>
      <c r="MA107" s="529"/>
      <c r="MB107" s="529"/>
      <c r="MC107" s="529"/>
      <c r="MD107" s="529"/>
      <c r="ME107" s="529"/>
      <c r="MF107" s="529"/>
      <c r="MG107" s="529"/>
      <c r="MH107" s="529"/>
      <c r="MI107" s="529"/>
      <c r="MJ107" s="529"/>
      <c r="MK107" s="529"/>
      <c r="ML107" s="529"/>
      <c r="MM107" s="529"/>
      <c r="MN107" s="529"/>
      <c r="MO107" s="529"/>
      <c r="MP107" s="529"/>
      <c r="MQ107" s="529"/>
      <c r="MR107" s="529"/>
      <c r="MS107" s="529"/>
      <c r="MT107" s="529"/>
      <c r="MU107" s="529"/>
      <c r="MV107" s="529"/>
      <c r="MW107" s="529"/>
      <c r="MX107" s="529"/>
      <c r="MY107" s="529"/>
      <c r="MZ107" s="529"/>
      <c r="NA107" s="529"/>
      <c r="NB107" s="529"/>
      <c r="NC107" s="529"/>
      <c r="ND107" s="529"/>
      <c r="NE107" s="529"/>
      <c r="NF107" s="529"/>
      <c r="NG107" s="529"/>
      <c r="NH107" s="529"/>
      <c r="NI107" s="529"/>
      <c r="NJ107" s="529"/>
      <c r="NK107" s="529"/>
      <c r="NL107" s="529"/>
      <c r="NM107" s="529"/>
      <c r="NN107" s="529"/>
      <c r="NO107" s="529"/>
      <c r="NP107" s="529"/>
      <c r="NQ107" s="529"/>
      <c r="NR107" s="529"/>
      <c r="NS107" s="529"/>
      <c r="NT107" s="529"/>
      <c r="NU107" s="529"/>
      <c r="NV107" s="379">
        <f t="shared" si="1277"/>
        <v>0</v>
      </c>
      <c r="NW107" s="100">
        <f t="shared" si="2020"/>
        <v>0</v>
      </c>
      <c r="NX107" s="189">
        <f t="shared" si="2021"/>
        <v>0</v>
      </c>
      <c r="NY107" s="189">
        <f t="shared" si="2022"/>
        <v>0</v>
      </c>
      <c r="NZ107" s="189">
        <f t="shared" si="1278"/>
        <v>910.40000000000009</v>
      </c>
      <c r="OA107" s="189">
        <f t="shared" si="2023"/>
        <v>0</v>
      </c>
      <c r="OB107" s="377">
        <f t="shared" si="2024"/>
        <v>0</v>
      </c>
      <c r="OC107" s="105">
        <f t="shared" si="2046"/>
        <v>0</v>
      </c>
      <c r="OE107" s="376">
        <f t="shared" si="1279"/>
        <v>0</v>
      </c>
      <c r="OF107" s="189">
        <f>IF(Y107=0,0,INT(OE107))</f>
        <v>0</v>
      </c>
      <c r="OG107" s="189">
        <f>IF(Y107=0,0,TEXT((OE107-OF107)*100000000000,".00000000000"))</f>
        <v>0</v>
      </c>
      <c r="OH107" s="189">
        <f t="shared" si="1282"/>
        <v>0</v>
      </c>
      <c r="OI107" s="189">
        <f>IF(Y107=0,0,INT(OH107))</f>
        <v>0</v>
      </c>
      <c r="OJ107" s="377">
        <f>IF(Y107=0,0,TEXT((OH107-OI107)*100000000000,".00000000000"))</f>
        <v>0</v>
      </c>
      <c r="OK107" s="94">
        <f t="shared" si="1608"/>
        <v>0</v>
      </c>
      <c r="OM107" s="94">
        <f t="shared" si="1609"/>
        <v>0</v>
      </c>
      <c r="ON107" s="189">
        <f t="shared" si="1610"/>
        <v>0</v>
      </c>
      <c r="OO107" s="189" t="str">
        <f t="shared" si="1611"/>
        <v>.00000000000</v>
      </c>
      <c r="OP107" s="189">
        <f t="shared" si="1285"/>
        <v>0</v>
      </c>
      <c r="OQ107" s="189">
        <f t="shared" si="1612"/>
        <v>0</v>
      </c>
      <c r="OR107" s="94" t="str">
        <f t="shared" si="1613"/>
        <v>.00000000000</v>
      </c>
      <c r="OS107" s="94">
        <f t="shared" si="1614"/>
        <v>0</v>
      </c>
      <c r="OU107" s="94">
        <f t="shared" si="1615"/>
        <v>0</v>
      </c>
      <c r="OV107" s="189">
        <f t="shared" si="1616"/>
        <v>0</v>
      </c>
      <c r="OW107" s="189" t="str">
        <f t="shared" si="1617"/>
        <v>.00000000000</v>
      </c>
      <c r="OX107" s="189">
        <f t="shared" si="1286"/>
        <v>900.40000000000009</v>
      </c>
      <c r="OY107" s="189">
        <f t="shared" si="1618"/>
        <v>900</v>
      </c>
      <c r="OZ107" s="94" t="str">
        <f t="shared" si="1619"/>
        <v>.40000000000</v>
      </c>
      <c r="PA107" s="94">
        <f t="shared" si="1620"/>
        <v>0</v>
      </c>
      <c r="PC107" s="94">
        <f t="shared" si="1287"/>
        <v>0</v>
      </c>
      <c r="PD107" s="189">
        <f>IF(Y107=0,0,INT(PC107))</f>
        <v>0</v>
      </c>
      <c r="PE107" s="189">
        <f>IF(Y107=0,0,TEXT((PC107-PD107)*100000000000,".00000000000"))</f>
        <v>0</v>
      </c>
      <c r="PF107" s="189">
        <f t="shared" si="1290"/>
        <v>0</v>
      </c>
      <c r="PG107" s="189">
        <f>IF(Y107=0,0,INT(PF107))</f>
        <v>0</v>
      </c>
      <c r="PH107" s="94">
        <f>IF(Y107=0,0,TEXT((PF107-PG107)*100000000000,".00000000000"))</f>
        <v>0</v>
      </c>
      <c r="PI107" s="94">
        <f t="shared" si="1621"/>
        <v>0</v>
      </c>
      <c r="PK107" s="105">
        <f t="shared" si="1293"/>
        <v>0</v>
      </c>
      <c r="PL107" s="121">
        <f t="shared" si="1294"/>
        <v>0</v>
      </c>
      <c r="PM107" s="121">
        <f t="shared" si="1622"/>
        <v>0</v>
      </c>
      <c r="PN107" s="121">
        <f>IF(BX107=0,0,TEXT((PL107-PM107)*100000000000,".00000000000"))</f>
        <v>0</v>
      </c>
      <c r="PO107" s="121">
        <f t="shared" si="1296"/>
        <v>0</v>
      </c>
      <c r="PP107" s="121">
        <f t="shared" si="1623"/>
        <v>0</v>
      </c>
      <c r="PQ107" s="121">
        <f>IF(BX107=0,0,TEXT((PO107-PP107)*100000000000,".00000000000"))</f>
        <v>0</v>
      </c>
      <c r="PS107" s="121">
        <f t="shared" si="2025"/>
        <v>0</v>
      </c>
      <c r="PT107" s="121">
        <f t="shared" si="1624"/>
        <v>0</v>
      </c>
      <c r="PU107" s="121">
        <f>IF(BR107=0,0,TEXT((PS107-PT107)*100000000000,".00000000000"))</f>
        <v>0</v>
      </c>
      <c r="PV107" s="121">
        <f t="shared" si="1299"/>
        <v>0</v>
      </c>
      <c r="PW107" s="121">
        <f t="shared" si="1625"/>
        <v>0</v>
      </c>
      <c r="PX107" s="121">
        <f>IF(BR107=0,0,TEXT((PV107-PW107)*100000000000,".00000000000"))</f>
        <v>0</v>
      </c>
      <c r="PY107" s="299" t="str">
        <f t="shared" si="1626"/>
        <v>-</v>
      </c>
      <c r="QA107" s="94">
        <f t="shared" si="2026"/>
        <v>0</v>
      </c>
      <c r="QB107" s="121">
        <f t="shared" si="2027"/>
        <v>0</v>
      </c>
      <c r="QC107" s="121">
        <f t="shared" si="1627"/>
        <v>0</v>
      </c>
      <c r="QE107" s="383">
        <v>98</v>
      </c>
      <c r="QF107" s="121">
        <f t="shared" si="1301"/>
        <v>0</v>
      </c>
      <c r="QG107" s="121">
        <f t="shared" si="1628"/>
        <v>0</v>
      </c>
      <c r="QH107" s="121" t="str">
        <f t="shared" si="1629"/>
        <v>.00000000000</v>
      </c>
      <c r="QI107" s="121">
        <f t="shared" si="1302"/>
        <v>0</v>
      </c>
      <c r="QJ107" s="121">
        <f t="shared" si="1630"/>
        <v>0</v>
      </c>
      <c r="QK107" s="121" t="str">
        <f t="shared" si="1631"/>
        <v>.00000000000</v>
      </c>
      <c r="QM107" s="121">
        <f t="shared" si="1632"/>
        <v>9999999999</v>
      </c>
      <c r="QO107" s="123" t="s">
        <v>573</v>
      </c>
      <c r="QT107" s="124">
        <f t="shared" si="2052"/>
        <v>9999999999999</v>
      </c>
      <c r="QU107" s="124">
        <f t="shared" si="2052"/>
        <v>9999999999999</v>
      </c>
      <c r="QV107" s="124">
        <f t="shared" si="2052"/>
        <v>9999999999999</v>
      </c>
      <c r="QW107" s="124">
        <f t="shared" si="2047"/>
        <v>9999999999999</v>
      </c>
      <c r="QX107" s="507">
        <f t="shared" si="2053"/>
        <v>0</v>
      </c>
      <c r="QY107" s="457">
        <f t="shared" si="2048"/>
        <v>0</v>
      </c>
      <c r="QZ107" s="457">
        <f t="shared" si="2049"/>
        <v>0</v>
      </c>
      <c r="RA107" s="457">
        <f t="shared" si="2054"/>
        <v>0</v>
      </c>
      <c r="RI107" s="507">
        <f t="shared" si="1633"/>
        <v>0</v>
      </c>
      <c r="RJ107" s="795">
        <f t="shared" si="1634"/>
        <v>0</v>
      </c>
      <c r="RK107" s="518" t="str">
        <f t="shared" si="1635"/>
        <v>.00000000000</v>
      </c>
      <c r="RL107" s="511">
        <f t="shared" si="1636"/>
        <v>930</v>
      </c>
      <c r="RM107" s="795">
        <f t="shared" si="1637"/>
        <v>930</v>
      </c>
      <c r="RN107" s="518" t="str">
        <f t="shared" si="1638"/>
        <v>.00000000000</v>
      </c>
      <c r="RO107" s="507">
        <f t="shared" si="1639"/>
        <v>0</v>
      </c>
      <c r="RP107" s="795">
        <f t="shared" si="1640"/>
        <v>0</v>
      </c>
      <c r="RQ107" s="518" t="str">
        <f t="shared" si="1641"/>
        <v>.00000000000</v>
      </c>
      <c r="RR107" s="511">
        <f t="shared" si="1642"/>
        <v>1020</v>
      </c>
      <c r="RS107" s="795">
        <f t="shared" si="1643"/>
        <v>1020</v>
      </c>
      <c r="RT107" s="518" t="str">
        <f t="shared" si="1644"/>
        <v>.00000000000</v>
      </c>
      <c r="RZ107" s="131">
        <f t="shared" si="1303"/>
        <v>0</v>
      </c>
      <c r="SA107" s="124">
        <f t="shared" si="1645"/>
        <v>0</v>
      </c>
      <c r="SB107" s="121" t="str">
        <f t="shared" si="1646"/>
        <v>.00000000000</v>
      </c>
      <c r="SC107" s="120">
        <f t="shared" si="1304"/>
        <v>0</v>
      </c>
      <c r="SD107" s="124">
        <f t="shared" si="1647"/>
        <v>0</v>
      </c>
      <c r="SE107" s="121" t="str">
        <f t="shared" si="1648"/>
        <v>.00000000000</v>
      </c>
      <c r="SF107" s="131">
        <f t="shared" si="1305"/>
        <v>0</v>
      </c>
      <c r="SG107" s="124">
        <f t="shared" si="1649"/>
        <v>0</v>
      </c>
      <c r="SH107" s="121" t="str">
        <f t="shared" si="1650"/>
        <v>.00000000000</v>
      </c>
      <c r="SI107" s="120">
        <f t="shared" si="1306"/>
        <v>0</v>
      </c>
      <c r="SJ107" s="124">
        <f t="shared" si="1651"/>
        <v>0</v>
      </c>
      <c r="SK107" s="121" t="str">
        <f t="shared" si="1652"/>
        <v>.00000000000</v>
      </c>
      <c r="SM107" s="131">
        <f t="shared" si="1307"/>
        <v>0</v>
      </c>
      <c r="SN107" s="124">
        <f t="shared" si="1653"/>
        <v>0</v>
      </c>
      <c r="SO107" s="121" t="str">
        <f t="shared" si="1654"/>
        <v>.00000000000</v>
      </c>
      <c r="SP107" s="120">
        <f t="shared" si="1308"/>
        <v>0</v>
      </c>
      <c r="SQ107" s="124">
        <f t="shared" si="1655"/>
        <v>0</v>
      </c>
      <c r="SR107" s="121" t="str">
        <f t="shared" si="1656"/>
        <v>.00000000000</v>
      </c>
      <c r="SS107" s="121">
        <f t="shared" si="1309"/>
        <v>0</v>
      </c>
      <c r="SU107" s="94">
        <f t="shared" si="2028"/>
        <v>-1</v>
      </c>
      <c r="SV107" s="121">
        <f t="shared" si="2029"/>
        <v>-1</v>
      </c>
      <c r="SW107" s="121" t="str">
        <f t="shared" si="1657"/>
        <v>.00000000000</v>
      </c>
      <c r="SX107" s="94">
        <f t="shared" si="2030"/>
        <v>1900</v>
      </c>
      <c r="SY107" s="121">
        <f t="shared" si="2031"/>
        <v>1900</v>
      </c>
      <c r="SZ107" s="121" t="str">
        <f t="shared" si="1658"/>
        <v>.00000000000</v>
      </c>
      <c r="TA107" s="94" t="str">
        <f t="shared" si="1659"/>
        <v>190,000</v>
      </c>
      <c r="TB107" s="94">
        <v>98</v>
      </c>
      <c r="TC107" s="94">
        <f t="shared" si="1660"/>
        <v>0</v>
      </c>
      <c r="TE107" s="121">
        <f t="shared" si="1661"/>
        <v>0</v>
      </c>
      <c r="TF107" s="121">
        <f t="shared" si="1662"/>
        <v>0</v>
      </c>
      <c r="TG107" s="121" t="str">
        <f t="shared" si="2063"/>
        <v>.00000000000</v>
      </c>
      <c r="TH107" s="121">
        <f t="shared" si="1310"/>
        <v>7</v>
      </c>
      <c r="TI107" s="121">
        <f t="shared" si="2064"/>
        <v>7</v>
      </c>
      <c r="TJ107" s="121" t="str">
        <f t="shared" si="2065"/>
        <v>.00000000000</v>
      </c>
      <c r="TK107" s="94">
        <f t="shared" si="2032"/>
        <v>0</v>
      </c>
      <c r="TL107" s="94">
        <v>98</v>
      </c>
      <c r="TM107" s="94">
        <f t="shared" si="1311"/>
        <v>0</v>
      </c>
      <c r="TO107" s="121">
        <f t="shared" si="1663"/>
        <v>0</v>
      </c>
      <c r="TP107" s="121">
        <f t="shared" si="1664"/>
        <v>0</v>
      </c>
      <c r="TQ107" s="121" t="str">
        <f t="shared" si="1665"/>
        <v>.00000000000</v>
      </c>
      <c r="TR107" s="121">
        <f t="shared" si="1312"/>
        <v>928</v>
      </c>
      <c r="TS107" s="121">
        <f t="shared" si="1666"/>
        <v>928</v>
      </c>
      <c r="TT107" s="121" t="str">
        <f t="shared" si="1667"/>
        <v>.00000000000</v>
      </c>
      <c r="TU107" s="94">
        <f t="shared" si="1668"/>
        <v>0</v>
      </c>
      <c r="TW107" s="105">
        <f t="shared" si="1669"/>
        <v>-9.4500000004499998E-2</v>
      </c>
      <c r="TX107" s="105">
        <f t="shared" si="1670"/>
        <v>0</v>
      </c>
      <c r="TY107" s="105">
        <f t="shared" si="1671"/>
        <v>-9.4500000004499998E-2</v>
      </c>
      <c r="TZ107" s="105">
        <f t="shared" si="1672"/>
        <v>0</v>
      </c>
      <c r="UA107" s="105">
        <f t="shared" si="1673"/>
        <v>0</v>
      </c>
      <c r="UB107" s="105">
        <f t="shared" si="1674"/>
        <v>0</v>
      </c>
      <c r="UC107" s="105">
        <f t="shared" si="1313"/>
        <v>0</v>
      </c>
      <c r="UD107" s="105">
        <f t="shared" si="1314"/>
        <v>0</v>
      </c>
      <c r="UE107" s="105">
        <f t="shared" si="1315"/>
        <v>0</v>
      </c>
      <c r="UF107" s="105">
        <f t="shared" si="1675"/>
        <v>0</v>
      </c>
      <c r="UG107" s="105">
        <f t="shared" si="1675"/>
        <v>0</v>
      </c>
      <c r="UH107" s="105">
        <f t="shared" si="1675"/>
        <v>0</v>
      </c>
      <c r="UI107" s="105">
        <f>UI106</f>
        <v>0</v>
      </c>
      <c r="UK107" s="105">
        <f t="shared" si="1316"/>
        <v>340.35000000135</v>
      </c>
      <c r="UL107" s="102">
        <f t="shared" si="1676"/>
        <v>340</v>
      </c>
      <c r="UM107" s="105" t="str">
        <f t="shared" si="1677"/>
        <v>.35000000135</v>
      </c>
      <c r="UN107" s="105">
        <f t="shared" si="1678"/>
        <v>-9.4500000004499998E-2</v>
      </c>
      <c r="UO107" s="102">
        <f t="shared" si="1679"/>
        <v>-1</v>
      </c>
      <c r="UP107" s="105" t="str">
        <f t="shared" si="1680"/>
        <v>.90550000000</v>
      </c>
      <c r="UQ107" s="105">
        <f>UQ106+$UY$6*$US$6</f>
        <v>343.50000000149998</v>
      </c>
      <c r="UR107" s="105">
        <f t="shared" si="1681"/>
        <v>343</v>
      </c>
      <c r="US107" s="105" t="str">
        <f t="shared" si="1682"/>
        <v>.50000000150</v>
      </c>
      <c r="UT107" s="103">
        <f t="shared" si="1317"/>
        <v>0</v>
      </c>
      <c r="UU107" s="102">
        <f t="shared" si="1683"/>
        <v>0</v>
      </c>
      <c r="UV107" s="105" t="str">
        <f t="shared" si="1684"/>
        <v>.00000000000</v>
      </c>
      <c r="UW107" s="105">
        <f t="shared" si="1318"/>
        <v>346.65000000164997</v>
      </c>
      <c r="UX107" s="102">
        <f t="shared" si="1685"/>
        <v>346</v>
      </c>
      <c r="UY107" s="105" t="str">
        <f t="shared" si="1686"/>
        <v>.65000000165</v>
      </c>
      <c r="UZ107" s="103">
        <f t="shared" si="2033"/>
        <v>-9.4500000004499998E-2</v>
      </c>
      <c r="VA107" s="102">
        <f t="shared" si="1687"/>
        <v>-1</v>
      </c>
      <c r="VB107" s="105" t="str">
        <f t="shared" si="1688"/>
        <v>.90550000000</v>
      </c>
      <c r="VC107" s="94" t="str">
        <f t="shared" si="1319"/>
        <v>-</v>
      </c>
      <c r="VD107" s="94" t="str">
        <f t="shared" si="1320"/>
        <v>-</v>
      </c>
      <c r="VE107" s="94" t="str">
        <f t="shared" si="1321"/>
        <v>-</v>
      </c>
      <c r="VF107" s="94" t="str">
        <f t="shared" si="1322"/>
        <v>-</v>
      </c>
      <c r="VH107" s="105">
        <f t="shared" si="1689"/>
        <v>340.35000000135</v>
      </c>
      <c r="VI107" s="102">
        <f t="shared" si="1690"/>
        <v>340</v>
      </c>
      <c r="VJ107" s="105" t="str">
        <f t="shared" si="1691"/>
        <v>.35000000135</v>
      </c>
      <c r="VK107" s="103">
        <f t="shared" si="1692"/>
        <v>0</v>
      </c>
      <c r="VL107" s="102">
        <f t="shared" si="1693"/>
        <v>0</v>
      </c>
      <c r="VM107" s="105" t="str">
        <f t="shared" si="2034"/>
        <v>.00000000000</v>
      </c>
      <c r="VN107" s="105">
        <f t="shared" si="1694"/>
        <v>340.35000000135</v>
      </c>
      <c r="VO107" s="102">
        <f t="shared" si="1695"/>
        <v>340</v>
      </c>
      <c r="VP107" s="105" t="str">
        <f t="shared" si="1696"/>
        <v>.35000000135</v>
      </c>
      <c r="VQ107" s="103">
        <f t="shared" si="1697"/>
        <v>-9.4500000004499998E-2</v>
      </c>
      <c r="VR107" s="102">
        <f t="shared" si="1698"/>
        <v>-1</v>
      </c>
      <c r="VS107" s="105" t="str">
        <f t="shared" si="1699"/>
        <v>.90550000000</v>
      </c>
      <c r="VT107" s="105">
        <f t="shared" si="1700"/>
        <v>343.50000000149998</v>
      </c>
      <c r="VU107" s="105">
        <f t="shared" si="1701"/>
        <v>343</v>
      </c>
      <c r="VV107" s="105" t="str">
        <f t="shared" si="1702"/>
        <v>.50000000150</v>
      </c>
      <c r="VW107" s="103">
        <f t="shared" si="1703"/>
        <v>0</v>
      </c>
      <c r="VX107" s="102">
        <f t="shared" si="1704"/>
        <v>0</v>
      </c>
      <c r="VY107" s="105" t="str">
        <f t="shared" si="1705"/>
        <v>.00000000000</v>
      </c>
      <c r="VZ107" s="105">
        <f t="shared" si="1706"/>
        <v>346.65000000164997</v>
      </c>
      <c r="WA107" s="102">
        <f t="shared" si="1707"/>
        <v>346</v>
      </c>
      <c r="WB107" s="105" t="str">
        <f t="shared" si="1708"/>
        <v>.65000000165</v>
      </c>
      <c r="WC107" s="103">
        <f t="shared" si="2035"/>
        <v>-9.4500000004499998E-2</v>
      </c>
      <c r="WD107" s="102">
        <f t="shared" si="1709"/>
        <v>-1</v>
      </c>
      <c r="WE107" s="105" t="str">
        <f t="shared" si="1710"/>
        <v>.90550000000</v>
      </c>
      <c r="WF107" s="105">
        <f t="shared" si="1711"/>
        <v>346.65000000164997</v>
      </c>
      <c r="WG107" s="102">
        <f t="shared" si="1712"/>
        <v>346</v>
      </c>
      <c r="WH107" s="105" t="str">
        <f t="shared" si="1713"/>
        <v>.65000000165</v>
      </c>
      <c r="WI107" s="103">
        <f t="shared" si="1714"/>
        <v>0</v>
      </c>
      <c r="WJ107" s="102">
        <f t="shared" si="1715"/>
        <v>0</v>
      </c>
      <c r="WK107" s="105" t="str">
        <f t="shared" si="1716"/>
        <v>.00000000000</v>
      </c>
      <c r="WL107" s="343" t="str">
        <f t="shared" si="1323"/>
        <v>-</v>
      </c>
      <c r="WM107" s="343" t="str">
        <f t="shared" si="1324"/>
        <v>-</v>
      </c>
      <c r="WN107" s="343" t="str">
        <f t="shared" si="1325"/>
        <v>-</v>
      </c>
      <c r="WO107" s="343" t="str">
        <f t="shared" si="1326"/>
        <v>-</v>
      </c>
      <c r="WP107" s="343" t="str">
        <f t="shared" si="1327"/>
        <v>-</v>
      </c>
      <c r="WQ107" s="343" t="str">
        <f t="shared" si="1328"/>
        <v>-</v>
      </c>
      <c r="WS107" s="103">
        <f t="shared" si="1329"/>
        <v>0</v>
      </c>
      <c r="WT107" s="103">
        <f t="shared" si="1330"/>
        <v>0</v>
      </c>
      <c r="WU107" s="103">
        <f t="shared" si="1331"/>
        <v>0</v>
      </c>
      <c r="WV107" s="103">
        <f t="shared" si="1332"/>
        <v>0</v>
      </c>
      <c r="WW107" s="103">
        <f t="shared" si="1333"/>
        <v>0</v>
      </c>
      <c r="WX107" s="120">
        <f t="shared" si="1334"/>
        <v>0</v>
      </c>
      <c r="WY107" s="103">
        <f t="shared" si="1717"/>
        <v>0</v>
      </c>
      <c r="WZ107" s="103">
        <f t="shared" si="1718"/>
        <v>0</v>
      </c>
      <c r="XA107" s="105">
        <f t="shared" si="1719"/>
        <v>0</v>
      </c>
      <c r="XB107" s="105">
        <f t="shared" si="1720"/>
        <v>0</v>
      </c>
      <c r="XC107" s="105">
        <f t="shared" si="1721"/>
        <v>0</v>
      </c>
      <c r="XD107" s="105">
        <f t="shared" si="1722"/>
        <v>0</v>
      </c>
      <c r="XE107" s="105">
        <f t="shared" si="1723"/>
        <v>0</v>
      </c>
      <c r="XF107" s="105">
        <f t="shared" si="1724"/>
        <v>0</v>
      </c>
      <c r="XG107" s="105">
        <f t="shared" si="2036"/>
        <v>0</v>
      </c>
      <c r="XH107" s="105">
        <f t="shared" si="1725"/>
        <v>0</v>
      </c>
      <c r="XI107" s="105">
        <f t="shared" si="1726"/>
        <v>0</v>
      </c>
      <c r="XJ107" s="105">
        <f t="shared" si="1727"/>
        <v>0</v>
      </c>
      <c r="XK107" s="105">
        <f t="shared" si="1728"/>
        <v>0</v>
      </c>
      <c r="XL107" s="105">
        <f t="shared" si="1729"/>
        <v>0</v>
      </c>
      <c r="XM107" s="102">
        <f t="shared" si="1335"/>
        <v>0</v>
      </c>
      <c r="XN107" s="103">
        <f t="shared" si="1730"/>
        <v>343.50000000149998</v>
      </c>
      <c r="XO107" s="103">
        <f t="shared" si="1731"/>
        <v>0</v>
      </c>
      <c r="XP107" s="103">
        <f t="shared" si="1336"/>
        <v>343.50000000149998</v>
      </c>
      <c r="XQ107" s="103">
        <f t="shared" si="1337"/>
        <v>0</v>
      </c>
      <c r="XR107" s="103">
        <f t="shared" si="1732"/>
        <v>0</v>
      </c>
      <c r="XS107" s="111">
        <f t="shared" si="1338"/>
        <v>0.03</v>
      </c>
      <c r="XU107" s="111">
        <f t="shared" si="1733"/>
        <v>0</v>
      </c>
      <c r="XV107" s="126">
        <f t="shared" si="1734"/>
        <v>0</v>
      </c>
      <c r="XW107" s="120">
        <f t="shared" si="1735"/>
        <v>0</v>
      </c>
      <c r="XX107" s="120">
        <f t="shared" si="1736"/>
        <v>0</v>
      </c>
      <c r="XY107" s="103">
        <f t="shared" si="1339"/>
        <v>0</v>
      </c>
      <c r="XZ107" s="103">
        <f t="shared" si="1737"/>
        <v>0</v>
      </c>
      <c r="YB107" s="103">
        <f t="shared" si="1738"/>
        <v>0</v>
      </c>
      <c r="YC107" s="111">
        <f t="shared" si="1739"/>
        <v>0</v>
      </c>
      <c r="YD107" s="103">
        <f t="shared" si="1740"/>
        <v>0</v>
      </c>
      <c r="YE107" s="103">
        <f t="shared" si="1741"/>
        <v>0</v>
      </c>
      <c r="YF107" s="103">
        <f t="shared" si="1340"/>
        <v>0</v>
      </c>
      <c r="YG107" s="103">
        <f t="shared" si="1742"/>
        <v>0</v>
      </c>
      <c r="YI107" s="103">
        <f t="shared" si="1341"/>
        <v>0</v>
      </c>
      <c r="YJ107" s="103">
        <f t="shared" si="1342"/>
        <v>0</v>
      </c>
      <c r="YK107" s="103">
        <f t="shared" si="1343"/>
        <v>0</v>
      </c>
      <c r="YL107" s="103">
        <f t="shared" si="1344"/>
        <v>0</v>
      </c>
      <c r="YM107" s="103">
        <f t="shared" si="1743"/>
        <v>0</v>
      </c>
      <c r="YN107" s="103">
        <f t="shared" si="1743"/>
        <v>0</v>
      </c>
      <c r="YO107" s="103">
        <f t="shared" si="1744"/>
        <v>0</v>
      </c>
      <c r="YP107" s="103">
        <f t="shared" si="1745"/>
        <v>0</v>
      </c>
      <c r="YQ107" s="103">
        <f t="shared" si="1746"/>
        <v>0</v>
      </c>
      <c r="YR107" s="103">
        <f t="shared" si="1747"/>
        <v>0</v>
      </c>
      <c r="YS107" s="103">
        <f t="shared" si="1748"/>
        <v>0</v>
      </c>
      <c r="YT107" s="103">
        <f t="shared" si="1749"/>
        <v>0</v>
      </c>
      <c r="YU107" s="103">
        <f t="shared" si="1750"/>
        <v>0</v>
      </c>
      <c r="YV107" s="103">
        <f t="shared" si="1750"/>
        <v>0</v>
      </c>
      <c r="YX107" s="103">
        <f t="shared" si="1345"/>
        <v>0</v>
      </c>
      <c r="YY107" s="103">
        <f t="shared" si="1346"/>
        <v>0</v>
      </c>
      <c r="YZ107" s="103">
        <f t="shared" si="1347"/>
        <v>0</v>
      </c>
      <c r="ZA107" s="103">
        <f t="shared" si="1348"/>
        <v>0</v>
      </c>
      <c r="ZB107" s="103">
        <f t="shared" si="1751"/>
        <v>0</v>
      </c>
      <c r="ZC107" s="103">
        <f t="shared" si="1751"/>
        <v>0</v>
      </c>
      <c r="ZD107" s="103">
        <f t="shared" si="1752"/>
        <v>0</v>
      </c>
      <c r="ZE107" s="103">
        <f t="shared" si="1753"/>
        <v>0</v>
      </c>
      <c r="ZF107" s="103">
        <f t="shared" si="1754"/>
        <v>0</v>
      </c>
      <c r="ZG107" s="103">
        <f t="shared" si="1755"/>
        <v>0</v>
      </c>
      <c r="ZH107" s="103">
        <f t="shared" si="1756"/>
        <v>0</v>
      </c>
      <c r="ZI107" s="103">
        <f t="shared" si="1757"/>
        <v>0</v>
      </c>
      <c r="ZJ107" s="103">
        <f t="shared" si="1758"/>
        <v>0</v>
      </c>
      <c r="ZK107" s="103">
        <f t="shared" si="1758"/>
        <v>0</v>
      </c>
      <c r="ZM107" s="103">
        <f t="shared" si="1759"/>
        <v>0</v>
      </c>
      <c r="ZN107" s="103">
        <f t="shared" si="1759"/>
        <v>0</v>
      </c>
      <c r="ZP107" s="127">
        <f t="shared" si="1349"/>
        <v>340.35000000135</v>
      </c>
      <c r="ZQ107" s="127">
        <f t="shared" si="1350"/>
        <v>0</v>
      </c>
      <c r="ZR107" s="127">
        <f t="shared" si="1351"/>
        <v>340.35000000135</v>
      </c>
      <c r="ZS107" s="127">
        <f t="shared" si="1352"/>
        <v>-9.4500000004499998E-2</v>
      </c>
      <c r="ZT107" s="127">
        <f t="shared" si="1353"/>
        <v>343.50000000149998</v>
      </c>
      <c r="ZU107" s="127">
        <f t="shared" si="1354"/>
        <v>0</v>
      </c>
      <c r="ZV107" s="127">
        <f t="shared" si="1355"/>
        <v>346.65000000164997</v>
      </c>
      <c r="ZW107" s="127">
        <f t="shared" si="1356"/>
        <v>-9.4500000004499998E-2</v>
      </c>
      <c r="ZX107" s="127">
        <f t="shared" si="1357"/>
        <v>346.65000000164997</v>
      </c>
      <c r="ZY107" s="127">
        <f t="shared" si="1358"/>
        <v>0</v>
      </c>
      <c r="ZZ107" s="127">
        <f t="shared" si="1760"/>
        <v>343.50000000149998</v>
      </c>
      <c r="AAA107" s="127">
        <f t="shared" si="1761"/>
        <v>0</v>
      </c>
      <c r="AAB107" s="127">
        <f t="shared" si="1762"/>
        <v>0</v>
      </c>
      <c r="AAC107" s="127">
        <f t="shared" si="1763"/>
        <v>-0.29767500002834879</v>
      </c>
      <c r="AAD107" s="127">
        <f t="shared" si="1764"/>
        <v>0</v>
      </c>
      <c r="AAE107" s="127">
        <f t="shared" si="1765"/>
        <v>-0.29767500002834879</v>
      </c>
      <c r="AAF107" s="127">
        <f t="shared" si="1766"/>
        <v>0</v>
      </c>
      <c r="AAG107" s="129">
        <f t="shared" si="1767"/>
        <v>0</v>
      </c>
      <c r="AAH107" s="130">
        <f>IF(OR(XL107=0,Y107=0),0,SUM(AAB107:AAG107)/2)</f>
        <v>0</v>
      </c>
      <c r="AAI107" s="130">
        <f t="shared" si="1768"/>
        <v>0</v>
      </c>
      <c r="AAJ107" s="130">
        <f t="shared" si="1769"/>
        <v>0</v>
      </c>
      <c r="AAK107" s="130">
        <f t="shared" si="1770"/>
        <v>0</v>
      </c>
      <c r="AAL107" s="385">
        <f t="shared" si="1360"/>
        <v>0</v>
      </c>
      <c r="AAM107" s="130">
        <f t="shared" si="2037"/>
        <v>0</v>
      </c>
      <c r="AAN107" s="130">
        <f t="shared" si="1771"/>
        <v>0</v>
      </c>
      <c r="AAO107" s="130">
        <f t="shared" si="2038"/>
        <v>0</v>
      </c>
      <c r="AAP107" s="130">
        <f t="shared" si="2038"/>
        <v>0</v>
      </c>
      <c r="AAQ107" s="386">
        <f t="shared" si="1361"/>
        <v>0</v>
      </c>
      <c r="AAR107" s="130">
        <f t="shared" si="1362"/>
        <v>0</v>
      </c>
      <c r="AAS107" s="387">
        <f t="shared" si="1772"/>
        <v>0</v>
      </c>
      <c r="AAT107" s="130">
        <f t="shared" si="1773"/>
        <v>0</v>
      </c>
      <c r="AAU107" s="130">
        <f t="shared" si="1774"/>
        <v>0</v>
      </c>
      <c r="AAW107" s="93">
        <f t="shared" si="2039"/>
        <v>0</v>
      </c>
      <c r="AAX107" s="120">
        <f t="shared" si="2039"/>
        <v>0</v>
      </c>
      <c r="AAZ107" s="94">
        <f t="shared" si="1363"/>
        <v>0</v>
      </c>
      <c r="ABA107" s="120">
        <f>IF(AND(BX107&lt;&gt;0,BX108=0),0,AAZ107*(AAW107+AAW108))</f>
        <v>0</v>
      </c>
      <c r="ABB107" s="120">
        <f t="shared" si="1365"/>
        <v>0</v>
      </c>
      <c r="ABD107" s="120">
        <f t="shared" si="1366"/>
        <v>0</v>
      </c>
      <c r="ABE107" s="120">
        <f t="shared" si="1367"/>
        <v>0</v>
      </c>
      <c r="ABF107" s="120">
        <f t="shared" si="1775"/>
        <v>0</v>
      </c>
      <c r="ABG107" s="131">
        <f t="shared" si="1368"/>
        <v>0</v>
      </c>
      <c r="ABH107" s="102">
        <f>IF(AND(BX107&lt;&gt;0,BX108=0),0,IF(ABG107=0,0,INT(ABG107)))</f>
        <v>0</v>
      </c>
      <c r="ABI107" s="105">
        <f>IF(AND(BX107&lt;&gt;0,BX108=0),0,IF(ABG107=0,0,TEXT((ABG107-ABH107)*100000000000,".00000000000")))</f>
        <v>0</v>
      </c>
      <c r="ABJ107" s="131">
        <f t="shared" si="1371"/>
        <v>0</v>
      </c>
      <c r="ABK107" s="102">
        <f>IF(AND(BX107&lt;&gt;0,BX108=0),0,IF(ABJ107=0,0,INT(ABJ107)))</f>
        <v>0</v>
      </c>
      <c r="ABL107" s="105">
        <f>IF(AND(BX107&lt;&gt;0,BX108=0),0,IF(ABJ107=0,0,TEXT((ABJ107-ABK107)*100000000000,".00000000000")))</f>
        <v>0</v>
      </c>
      <c r="ABM107" s="105">
        <f t="shared" si="1374"/>
        <v>0</v>
      </c>
      <c r="ABO107" s="131">
        <f t="shared" si="1776"/>
        <v>0</v>
      </c>
      <c r="ABP107" s="102">
        <f>IF(ABJ107=0,0,INT(ABO107))</f>
        <v>0</v>
      </c>
      <c r="ABQ107" s="105">
        <f>IF(ABJ107=0,0,TEXT((ABO107-ABP107)*100000000000,".00000000000"))</f>
        <v>0</v>
      </c>
      <c r="ABR107" s="131">
        <f t="shared" si="1377"/>
        <v>0</v>
      </c>
      <c r="ABS107" s="102">
        <f>IF(ABJ107=0,0,INT(ABR107))</f>
        <v>0</v>
      </c>
      <c r="ABT107" s="105">
        <f>IF(ABJ107=0,0,TEXT((ABR107-ABS107)*100000000000,".00000000000"))</f>
        <v>0</v>
      </c>
      <c r="ABU107" s="105">
        <f t="shared" si="1380"/>
        <v>0</v>
      </c>
      <c r="ABV107" s="105"/>
      <c r="ABW107" s="131">
        <f t="shared" si="1777"/>
        <v>0</v>
      </c>
      <c r="ABX107" s="102">
        <f t="shared" si="1778"/>
        <v>0</v>
      </c>
      <c r="ABY107" s="105">
        <f t="shared" si="1779"/>
        <v>0</v>
      </c>
      <c r="ABZ107" s="131">
        <f t="shared" si="1381"/>
        <v>0</v>
      </c>
      <c r="ACA107" s="102">
        <f t="shared" si="1780"/>
        <v>0</v>
      </c>
      <c r="ACB107" s="105">
        <f t="shared" si="1781"/>
        <v>0</v>
      </c>
      <c r="ACC107" s="105">
        <f t="shared" si="1782"/>
        <v>0</v>
      </c>
      <c r="ACE107" s="105">
        <f t="shared" si="1382"/>
        <v>0</v>
      </c>
      <c r="ACF107" s="105">
        <f t="shared" si="1383"/>
        <v>0</v>
      </c>
      <c r="ACG107" s="94">
        <f>IF(Y107=0,0,"Áreas: "&amp;ACE107&amp;"; "&amp;ACF107)</f>
        <v>0</v>
      </c>
      <c r="ACH107" s="131">
        <f t="shared" si="1385"/>
        <v>0</v>
      </c>
      <c r="ACI107" s="102">
        <f>IF(Y107=0,0,INT(ACH107))</f>
        <v>0</v>
      </c>
      <c r="ACJ107" s="105">
        <f>IF(Y107=0,0,TEXT((ACH107-ACI107)*100000000000,".00000000000"))</f>
        <v>0</v>
      </c>
      <c r="ACK107" s="131">
        <f t="shared" si="1388"/>
        <v>0</v>
      </c>
      <c r="ACL107" s="102">
        <f>IF(Y107=0,0,INT(ACK107))</f>
        <v>0</v>
      </c>
      <c r="ACM107" s="105">
        <f>IF(Y107=0,0,TEXT((ACK107-ACL107)*100000000000,".00000000000"))</f>
        <v>0</v>
      </c>
      <c r="ACN107" s="120">
        <f t="shared" si="1391"/>
        <v>0</v>
      </c>
      <c r="ACO107" s="120">
        <f t="shared" si="1392"/>
        <v>0</v>
      </c>
      <c r="ACP107" s="120">
        <f t="shared" si="1393"/>
        <v>0</v>
      </c>
      <c r="ACQ107" s="120">
        <f t="shared" si="1394"/>
        <v>0</v>
      </c>
      <c r="ACR107" s="120">
        <f t="shared" si="1395"/>
        <v>0</v>
      </c>
      <c r="ACS107" s="120">
        <f t="shared" si="1396"/>
        <v>0</v>
      </c>
      <c r="ACT107" s="120">
        <f t="shared" si="1783"/>
        <v>0</v>
      </c>
      <c r="ACV107" s="105">
        <f t="shared" si="1784"/>
        <v>0</v>
      </c>
      <c r="ACW107" s="131">
        <f t="shared" si="1397"/>
        <v>0</v>
      </c>
      <c r="ACX107" s="102">
        <f>IF(Y107=0,0,INT(ACW107))</f>
        <v>0</v>
      </c>
      <c r="ACY107" s="105">
        <f>IF(Y107=0,0,TEXT((ACW107-ACX107)*100000000000,".00000000000"))</f>
        <v>0</v>
      </c>
      <c r="ACZ107" s="131">
        <f t="shared" si="1400"/>
        <v>0</v>
      </c>
      <c r="ADA107" s="102">
        <f>IF(Y107=0,0,INT(ACZ107))</f>
        <v>0</v>
      </c>
      <c r="ADB107" s="105">
        <f>IF(Y107=0,0,TEXT((ACZ107-ADA107)*100000000000,".00000000000"))</f>
        <v>0</v>
      </c>
      <c r="ADD107" s="103">
        <f t="shared" si="1403"/>
        <v>0</v>
      </c>
      <c r="ADE107" s="103">
        <f t="shared" si="1404"/>
        <v>0</v>
      </c>
      <c r="ADF107" s="103">
        <f t="shared" si="1405"/>
        <v>0</v>
      </c>
      <c r="ADG107" s="103">
        <f t="shared" si="1406"/>
        <v>0</v>
      </c>
      <c r="ADH107" s="103">
        <f t="shared" si="1407"/>
        <v>0</v>
      </c>
      <c r="ADI107" s="103">
        <f t="shared" si="1408"/>
        <v>0</v>
      </c>
      <c r="ADJ107" s="120">
        <f t="shared" si="1785"/>
        <v>0</v>
      </c>
      <c r="ADL107" s="103">
        <f t="shared" si="1409"/>
        <v>343.50000000149998</v>
      </c>
      <c r="ADM107" s="102">
        <f t="shared" si="1786"/>
        <v>343</v>
      </c>
      <c r="ADN107" s="105" t="str">
        <f t="shared" si="1787"/>
        <v>.50000000150</v>
      </c>
      <c r="ADO107" s="105">
        <f t="shared" si="1410"/>
        <v>0</v>
      </c>
      <c r="ADP107" s="102">
        <f t="shared" si="1788"/>
        <v>0</v>
      </c>
      <c r="ADQ107" s="105" t="str">
        <f t="shared" si="1789"/>
        <v>.00000000000</v>
      </c>
      <c r="ADR107" s="105">
        <f t="shared" si="1411"/>
        <v>343.50000000149998</v>
      </c>
      <c r="ADS107" s="102">
        <f t="shared" si="1790"/>
        <v>343</v>
      </c>
      <c r="ADT107" s="105" t="str">
        <f t="shared" si="1791"/>
        <v>.50000000150</v>
      </c>
      <c r="ADU107" s="103">
        <f t="shared" si="1412"/>
        <v>0</v>
      </c>
      <c r="ADV107" s="102">
        <f t="shared" si="1792"/>
        <v>0</v>
      </c>
      <c r="ADW107" s="105" t="str">
        <f t="shared" si="1793"/>
        <v>.00000000000</v>
      </c>
      <c r="ADX107" s="105">
        <f t="shared" si="1413"/>
        <v>343.50000000149998</v>
      </c>
      <c r="ADY107" s="102">
        <f t="shared" si="1794"/>
        <v>343</v>
      </c>
      <c r="ADZ107" s="105" t="str">
        <f t="shared" si="1795"/>
        <v>.50000000150</v>
      </c>
      <c r="AEA107" s="103">
        <f t="shared" si="1414"/>
        <v>0</v>
      </c>
      <c r="AEB107" s="102">
        <f t="shared" si="1796"/>
        <v>0</v>
      </c>
      <c r="AEC107" s="105" t="str">
        <f t="shared" si="1797"/>
        <v>.00000000000</v>
      </c>
      <c r="AEE107" s="103">
        <f t="shared" si="1415"/>
        <v>0</v>
      </c>
      <c r="AEF107" s="103">
        <f t="shared" si="1416"/>
        <v>0</v>
      </c>
      <c r="AEG107" s="103">
        <f t="shared" si="1417"/>
        <v>0</v>
      </c>
      <c r="AEH107" s="103">
        <f t="shared" si="1418"/>
        <v>0</v>
      </c>
      <c r="AEI107" s="103">
        <f t="shared" si="1419"/>
        <v>0</v>
      </c>
      <c r="AEJ107" s="103">
        <f t="shared" si="1420"/>
        <v>0</v>
      </c>
      <c r="AEK107" s="103">
        <f t="shared" si="1421"/>
        <v>0</v>
      </c>
      <c r="AEL107" s="102">
        <f>IF(Y107=0,0,INT(AEK107))</f>
        <v>0</v>
      </c>
      <c r="AEM107" s="105">
        <f>IF(Y107=0,0,TEXT((AEK107-AEL107)*100000000000,".00000000000"))</f>
        <v>0</v>
      </c>
      <c r="AEN107" s="103">
        <f t="shared" si="1424"/>
        <v>0</v>
      </c>
      <c r="AEO107" s="102">
        <f>IF(Y107=0,0,INT(AEN107))</f>
        <v>0</v>
      </c>
      <c r="AEP107" s="105">
        <f>IF(Y107=0,0,TEXT((AEN107-AEO107)*100000000000,".00000000000"))</f>
        <v>0</v>
      </c>
      <c r="AEQ107" s="103">
        <f t="shared" si="1427"/>
        <v>0</v>
      </c>
      <c r="AER107" s="102">
        <f>IF(Y107=0,0,INT(AEQ107))</f>
        <v>0</v>
      </c>
      <c r="AES107" s="105">
        <f>IF(Y107=0,0,IF(Y107=0,0,TEXT((AEQ107-AER107)*100000000000,".00000000000")))</f>
        <v>0</v>
      </c>
      <c r="AET107" s="103">
        <f t="shared" si="1430"/>
        <v>0</v>
      </c>
      <c r="AEU107" s="102">
        <f>IF(Y107=0,0,INT(AET107))</f>
        <v>0</v>
      </c>
      <c r="AEV107" s="105">
        <f>IF(Y107=0,0,TEXT((AET107-AEU107)*100000000000,".00000000000"))</f>
        <v>0</v>
      </c>
      <c r="AEW107" s="105">
        <f t="shared" si="1433"/>
        <v>0</v>
      </c>
      <c r="AEX107" s="102">
        <f>IF(Y107=0,0,INT(AEW107))</f>
        <v>0</v>
      </c>
      <c r="AEY107" s="105">
        <f>IF(Y107=0,0,TEXT((AEW107-AEX107)*100000000000,".00000000000"))</f>
        <v>0</v>
      </c>
      <c r="AEZ107" s="103">
        <f t="shared" si="1436"/>
        <v>0</v>
      </c>
      <c r="AFA107" s="102">
        <f>IF(Y107=0,0,INT(AEZ107))</f>
        <v>0</v>
      </c>
      <c r="AFB107" s="105">
        <f>IF(Y107=0,0,TEXT((AEZ107-AFA107)*100000000000,".00000000000"))</f>
        <v>0</v>
      </c>
      <c r="AFD107" s="132">
        <f t="shared" si="1439"/>
        <v>0</v>
      </c>
      <c r="AFE107" s="94">
        <f t="shared" si="1798"/>
        <v>3.1500000001499999</v>
      </c>
      <c r="AFF107" s="93">
        <f t="shared" si="1799"/>
        <v>0</v>
      </c>
      <c r="AFG107" s="93">
        <f t="shared" si="1440"/>
        <v>0</v>
      </c>
      <c r="AFH107" s="94">
        <f t="shared" si="1800"/>
        <v>3.1500000001499999</v>
      </c>
      <c r="AFI107" s="93">
        <f t="shared" si="1801"/>
        <v>0</v>
      </c>
      <c r="AFJ107" s="103">
        <f t="shared" si="1802"/>
        <v>340.35000000135</v>
      </c>
      <c r="AFK107" s="102">
        <f t="shared" si="1803"/>
        <v>340</v>
      </c>
      <c r="AFL107" s="105" t="str">
        <f t="shared" si="1804"/>
        <v>.35000000135</v>
      </c>
      <c r="AFM107" s="103">
        <f t="shared" si="1805"/>
        <v>0</v>
      </c>
      <c r="AFN107" s="102">
        <f t="shared" si="1806"/>
        <v>0</v>
      </c>
      <c r="AFO107" s="105" t="str">
        <f t="shared" si="1807"/>
        <v>.00000000000</v>
      </c>
      <c r="AFP107" s="105">
        <f t="shared" si="1441"/>
        <v>343.50000000149998</v>
      </c>
      <c r="AFQ107" s="102">
        <f t="shared" si="1808"/>
        <v>343</v>
      </c>
      <c r="AFR107" s="105" t="str">
        <f t="shared" si="1809"/>
        <v>.50000000150</v>
      </c>
      <c r="AFS107" s="103">
        <f t="shared" si="1442"/>
        <v>0</v>
      </c>
      <c r="AFT107" s="102">
        <f t="shared" si="1810"/>
        <v>0</v>
      </c>
      <c r="AFU107" s="105" t="str">
        <f t="shared" si="1811"/>
        <v>.00000000000</v>
      </c>
      <c r="AFV107" s="105">
        <f t="shared" si="1812"/>
        <v>346.65000000164997</v>
      </c>
      <c r="AFW107" s="102">
        <f t="shared" si="1813"/>
        <v>346</v>
      </c>
      <c r="AFX107" s="105" t="str">
        <f t="shared" si="1814"/>
        <v>.65000000165</v>
      </c>
      <c r="AFY107" s="103">
        <f t="shared" si="1815"/>
        <v>0</v>
      </c>
      <c r="AFZ107" s="102">
        <f t="shared" si="1816"/>
        <v>0</v>
      </c>
      <c r="AGA107" s="105" t="str">
        <f t="shared" si="1817"/>
        <v>.00000000000</v>
      </c>
      <c r="AGC107" s="103">
        <f t="shared" si="1443"/>
        <v>0</v>
      </c>
      <c r="AGD107" s="103">
        <f t="shared" si="1444"/>
        <v>0</v>
      </c>
      <c r="AGE107" s="103">
        <f>IF(Y107=0,0,AGC107-AGD107)</f>
        <v>0</v>
      </c>
      <c r="AGF107" s="103">
        <f t="shared" si="1818"/>
        <v>0</v>
      </c>
      <c r="AGG107" s="338">
        <f t="shared" si="1446"/>
        <v>0</v>
      </c>
      <c r="AGH107" s="136">
        <f t="shared" si="1447"/>
        <v>0</v>
      </c>
      <c r="AGI107" s="136">
        <f>IF(Y107=0,0,AGF107*AGH107/(AGG107-AGH107))</f>
        <v>0</v>
      </c>
      <c r="AGJ107" s="136">
        <f t="shared" si="1819"/>
        <v>0</v>
      </c>
      <c r="AGK107" s="136">
        <f t="shared" si="1820"/>
        <v>0</v>
      </c>
      <c r="AGL107" s="136">
        <f t="shared" si="1821"/>
        <v>0</v>
      </c>
      <c r="AGN107" s="388">
        <f t="shared" si="1449"/>
        <v>0</v>
      </c>
      <c r="AGO107" s="136">
        <f t="shared" si="1822"/>
        <v>0</v>
      </c>
      <c r="AGP107" s="136">
        <f t="shared" si="1823"/>
        <v>0</v>
      </c>
      <c r="AGQ107" s="103">
        <f t="shared" si="1824"/>
        <v>0</v>
      </c>
      <c r="AGR107" s="136">
        <f>IF(Y107=0,0,AGQ107*AGN107*AGO107/(1+AGN107*AGO107))</f>
        <v>0</v>
      </c>
      <c r="AGS107" s="136">
        <f t="shared" si="1825"/>
        <v>0</v>
      </c>
      <c r="AGT107" s="136">
        <f t="shared" si="2040"/>
        <v>0</v>
      </c>
      <c r="AGU107" s="136">
        <f t="shared" si="2041"/>
        <v>0</v>
      </c>
      <c r="AGW107" s="103">
        <f t="shared" si="1451"/>
        <v>0</v>
      </c>
      <c r="AGX107" s="103">
        <f t="shared" si="1452"/>
        <v>0</v>
      </c>
      <c r="AGY107" s="103">
        <f>IF(Y107=0,0,AGW107-AGX107)</f>
        <v>0</v>
      </c>
      <c r="AGZ107" s="103">
        <f t="shared" si="1826"/>
        <v>0</v>
      </c>
      <c r="AHA107" s="389">
        <f t="shared" si="1454"/>
        <v>0</v>
      </c>
      <c r="AHB107" s="136">
        <f t="shared" si="1455"/>
        <v>0</v>
      </c>
      <c r="AHC107" s="136">
        <f>IF(Y107=0,0,AGZ107*AHB107/(AHA107-AHB107))</f>
        <v>0</v>
      </c>
      <c r="AHD107" s="136">
        <f>IF(Y107=0,0,AHC107/AHB107)</f>
        <v>0</v>
      </c>
      <c r="AHE107" s="136">
        <f t="shared" si="1458"/>
        <v>0</v>
      </c>
      <c r="AHF107" s="136">
        <f t="shared" si="1459"/>
        <v>0</v>
      </c>
      <c r="AHH107" s="388">
        <f t="shared" si="1460"/>
        <v>0</v>
      </c>
      <c r="AHI107" s="136">
        <f t="shared" si="1827"/>
        <v>0</v>
      </c>
      <c r="AHJ107" s="136">
        <f t="shared" si="1828"/>
        <v>0</v>
      </c>
      <c r="AHK107" s="103">
        <f t="shared" si="1829"/>
        <v>0</v>
      </c>
      <c r="AHL107" s="136">
        <f>IF(Y107=0,0,AHK107*AHH107*AHI107/(1+AHH107*AHI107))</f>
        <v>0</v>
      </c>
      <c r="AHM107" s="136">
        <f>IF(Y107=0,0,AHL107/AHI107)</f>
        <v>0</v>
      </c>
      <c r="AHN107" s="136">
        <f t="shared" si="1830"/>
        <v>0</v>
      </c>
      <c r="AHO107" s="136">
        <f t="shared" si="1831"/>
        <v>0</v>
      </c>
      <c r="AHQ107" s="132">
        <f t="shared" si="1832"/>
        <v>0</v>
      </c>
      <c r="AHR107" s="132">
        <f t="shared" si="1833"/>
        <v>0</v>
      </c>
      <c r="AHS107" s="132">
        <f t="shared" si="1834"/>
        <v>0</v>
      </c>
      <c r="AHT107" s="132">
        <f t="shared" si="1835"/>
        <v>0</v>
      </c>
      <c r="AHV107" s="111">
        <f t="shared" si="1836"/>
        <v>340.35000000135</v>
      </c>
      <c r="AHW107" s="102">
        <f t="shared" si="1837"/>
        <v>340</v>
      </c>
      <c r="AHX107" s="105" t="str">
        <f t="shared" si="1838"/>
        <v>.35000000135</v>
      </c>
      <c r="AHY107" s="103">
        <f t="shared" si="1463"/>
        <v>0</v>
      </c>
      <c r="AHZ107" s="102">
        <f t="shared" si="1839"/>
        <v>0</v>
      </c>
      <c r="AIA107" s="105" t="str">
        <f t="shared" si="1840"/>
        <v>.00000000000</v>
      </c>
      <c r="AIB107" s="94">
        <f t="shared" si="1464"/>
        <v>343.50000000149998</v>
      </c>
      <c r="AIC107" s="102">
        <f t="shared" si="1841"/>
        <v>343</v>
      </c>
      <c r="AID107" s="105" t="str">
        <f t="shared" si="1842"/>
        <v>.50000000150</v>
      </c>
      <c r="AIE107" s="120">
        <f t="shared" si="1465"/>
        <v>0</v>
      </c>
      <c r="AIF107" s="102">
        <f t="shared" si="1843"/>
        <v>0</v>
      </c>
      <c r="AIG107" s="105" t="str">
        <f t="shared" si="1844"/>
        <v>.00000000000</v>
      </c>
      <c r="AIH107" s="94">
        <f t="shared" si="1466"/>
        <v>346.65000000164997</v>
      </c>
      <c r="AII107" s="102">
        <f t="shared" si="1845"/>
        <v>346</v>
      </c>
      <c r="AIJ107" s="105" t="str">
        <f t="shared" si="1846"/>
        <v>.65000000165</v>
      </c>
      <c r="AIK107" s="120">
        <f t="shared" si="1467"/>
        <v>0</v>
      </c>
      <c r="AIL107" s="102">
        <f t="shared" si="1847"/>
        <v>0</v>
      </c>
      <c r="AIM107" s="105" t="str">
        <f t="shared" si="1848"/>
        <v>.00000000000</v>
      </c>
      <c r="AIO107" s="105">
        <f t="shared" si="1468"/>
        <v>0</v>
      </c>
      <c r="AIP107" s="105">
        <f t="shared" si="1469"/>
        <v>0</v>
      </c>
      <c r="AIQ107" s="111">
        <f t="shared" si="1470"/>
        <v>0</v>
      </c>
      <c r="AIR107" s="111">
        <f t="shared" si="1471"/>
        <v>0</v>
      </c>
      <c r="AIS107" s="93">
        <f t="shared" si="1849"/>
        <v>340.35000000135</v>
      </c>
      <c r="AIT107" s="102">
        <f t="shared" si="1850"/>
        <v>340</v>
      </c>
      <c r="AIU107" s="105" t="str">
        <f t="shared" si="1851"/>
        <v>.35000000135</v>
      </c>
      <c r="AIV107" s="120">
        <f t="shared" si="1852"/>
        <v>976.80174999995461</v>
      </c>
      <c r="AIW107" s="102">
        <f t="shared" si="1853"/>
        <v>976</v>
      </c>
      <c r="AIX107" s="105" t="str">
        <f t="shared" si="1854"/>
        <v>.80174999995</v>
      </c>
      <c r="AIY107" s="120">
        <f t="shared" si="1855"/>
        <v>343.50000000149998</v>
      </c>
      <c r="AIZ107" s="102">
        <f t="shared" si="1856"/>
        <v>343</v>
      </c>
      <c r="AJA107" s="105" t="str">
        <f t="shared" si="1857"/>
        <v>.50000000150</v>
      </c>
      <c r="AJB107" s="120">
        <f t="shared" si="2056"/>
        <v>976.80174999995461</v>
      </c>
      <c r="AJC107" s="102">
        <f t="shared" si="1858"/>
        <v>976</v>
      </c>
      <c r="AJD107" s="105" t="str">
        <f t="shared" si="1859"/>
        <v>.80174999995</v>
      </c>
      <c r="AJE107" s="120">
        <f t="shared" si="1860"/>
        <v>346.65000000164997</v>
      </c>
      <c r="AJF107" s="102">
        <f t="shared" si="1861"/>
        <v>346</v>
      </c>
      <c r="AJG107" s="105" t="str">
        <f t="shared" si="1862"/>
        <v>.65000000165</v>
      </c>
      <c r="AJH107" s="93">
        <f t="shared" si="1863"/>
        <v>976.80174999995461</v>
      </c>
      <c r="AJI107" s="102">
        <f t="shared" si="1864"/>
        <v>976</v>
      </c>
      <c r="AJJ107" s="105" t="str">
        <f t="shared" si="1865"/>
        <v>.80174999995</v>
      </c>
      <c r="AJL107" s="105">
        <f t="shared" si="1472"/>
        <v>0</v>
      </c>
      <c r="AJM107" s="105">
        <f t="shared" si="1473"/>
        <v>0</v>
      </c>
      <c r="AJN107" s="120">
        <f t="shared" si="1474"/>
        <v>340.10000000135</v>
      </c>
      <c r="AJO107" s="102">
        <f t="shared" si="1866"/>
        <v>340</v>
      </c>
      <c r="AJP107" s="105" t="str">
        <f t="shared" si="1867"/>
        <v>.10000000135</v>
      </c>
      <c r="AJQ107" s="93">
        <f t="shared" si="1475"/>
        <v>976.80174999995461</v>
      </c>
      <c r="AJR107" s="102">
        <f t="shared" si="1868"/>
        <v>976</v>
      </c>
      <c r="AJS107" s="105" t="str">
        <f t="shared" si="1869"/>
        <v>.80174999995</v>
      </c>
      <c r="AJT107" s="120">
        <f t="shared" si="1476"/>
        <v>346.90000000164997</v>
      </c>
      <c r="AJU107" s="102">
        <f t="shared" si="1870"/>
        <v>346</v>
      </c>
      <c r="AJV107" s="105" t="str">
        <f t="shared" si="1871"/>
        <v>.90000000165</v>
      </c>
      <c r="AJW107" s="93">
        <f t="shared" si="1477"/>
        <v>976.80174999995461</v>
      </c>
      <c r="AJX107" s="102">
        <f t="shared" si="1872"/>
        <v>976</v>
      </c>
      <c r="AJY107" s="105" t="str">
        <f t="shared" si="1873"/>
        <v>.80174999995</v>
      </c>
      <c r="AJZ107" s="94" t="str">
        <f t="shared" si="1874"/>
        <v>-3,150</v>
      </c>
      <c r="AKA107" s="94" t="str">
        <f t="shared" si="1875"/>
        <v>+3,150</v>
      </c>
      <c r="AKC107" s="132">
        <f t="shared" si="1478"/>
        <v>9.4500000004499998E-2</v>
      </c>
      <c r="AKD107" s="120">
        <f t="shared" si="1479"/>
        <v>0</v>
      </c>
      <c r="AKE107" s="120">
        <f t="shared" si="1480"/>
        <v>9.4500000004499998E-2</v>
      </c>
      <c r="AKF107" s="103">
        <f t="shared" si="1481"/>
        <v>340.35000000135</v>
      </c>
      <c r="AKG107" s="102">
        <f t="shared" si="1876"/>
        <v>340</v>
      </c>
      <c r="AKH107" s="105" t="str">
        <f t="shared" si="1877"/>
        <v>.35000000135</v>
      </c>
      <c r="AKI107" s="103">
        <f t="shared" si="1482"/>
        <v>976.80174999995461</v>
      </c>
      <c r="AKJ107" s="102">
        <f t="shared" si="1878"/>
        <v>976</v>
      </c>
      <c r="AKK107" s="105" t="str">
        <f t="shared" si="1879"/>
        <v>.80174999995</v>
      </c>
      <c r="AKL107" s="390">
        <f t="shared" si="1483"/>
        <v>340.35000000135</v>
      </c>
      <c r="AKM107" s="102">
        <f t="shared" si="1880"/>
        <v>340</v>
      </c>
      <c r="AKN107" s="105" t="str">
        <f t="shared" si="1881"/>
        <v>.35000000135</v>
      </c>
      <c r="AKO107" s="390">
        <f t="shared" si="1882"/>
        <v>976.70724999995014</v>
      </c>
      <c r="AKP107" s="102">
        <f t="shared" si="1883"/>
        <v>976</v>
      </c>
      <c r="AKQ107" s="105" t="str">
        <f t="shared" si="1884"/>
        <v>.70724999995</v>
      </c>
      <c r="AKR107" s="103">
        <f t="shared" si="1484"/>
        <v>343.50000000149998</v>
      </c>
      <c r="AKS107" s="102">
        <f t="shared" si="1885"/>
        <v>343</v>
      </c>
      <c r="AKT107" s="105" t="str">
        <f t="shared" si="1886"/>
        <v>.50000000150</v>
      </c>
      <c r="AKU107" s="103">
        <f t="shared" si="1887"/>
        <v>976.80174999995461</v>
      </c>
      <c r="AKV107" s="102">
        <f t="shared" si="1888"/>
        <v>976</v>
      </c>
      <c r="AKW107" s="105" t="str">
        <f t="shared" si="1889"/>
        <v>.80174999995</v>
      </c>
      <c r="AKX107" s="390">
        <f t="shared" si="1485"/>
        <v>346.65000000164997</v>
      </c>
      <c r="AKY107" s="102">
        <f t="shared" si="1890"/>
        <v>346</v>
      </c>
      <c r="AKZ107" s="105" t="str">
        <f t="shared" si="1891"/>
        <v>.65000000165</v>
      </c>
      <c r="ALA107" s="390">
        <f t="shared" si="1892"/>
        <v>976.70724999995014</v>
      </c>
      <c r="ALB107" s="102">
        <f t="shared" si="1893"/>
        <v>976</v>
      </c>
      <c r="ALC107" s="105" t="str">
        <f t="shared" si="1894"/>
        <v>.70724999995</v>
      </c>
      <c r="ALD107" s="103">
        <f t="shared" si="1486"/>
        <v>346.65000000164997</v>
      </c>
      <c r="ALE107" s="102">
        <f t="shared" si="1895"/>
        <v>346</v>
      </c>
      <c r="ALF107" s="105" t="str">
        <f t="shared" si="1896"/>
        <v>.65000000165</v>
      </c>
      <c r="ALG107" s="103">
        <f t="shared" si="1487"/>
        <v>976.80174999995461</v>
      </c>
      <c r="ALH107" s="102">
        <f t="shared" si="1897"/>
        <v>976</v>
      </c>
      <c r="ALI107" s="105" t="str">
        <f t="shared" si="1898"/>
        <v>.80174999995</v>
      </c>
      <c r="ALK107" s="136">
        <f t="shared" si="1899"/>
        <v>2.5000000000750001E-10</v>
      </c>
      <c r="ALL107" s="136">
        <f t="shared" si="1900"/>
        <v>0.2500000000075</v>
      </c>
      <c r="ALM107" s="103">
        <f t="shared" si="1488"/>
        <v>340.35000000135</v>
      </c>
      <c r="ALN107" s="102">
        <f t="shared" si="1901"/>
        <v>340</v>
      </c>
      <c r="ALO107" s="105" t="str">
        <f t="shared" si="1902"/>
        <v>.35000000135</v>
      </c>
      <c r="ALP107" s="103">
        <f t="shared" si="1489"/>
        <v>976.70724999995014</v>
      </c>
      <c r="ALQ107" s="102">
        <f t="shared" si="1903"/>
        <v>976</v>
      </c>
      <c r="ALR107" s="105" t="str">
        <f t="shared" si="1904"/>
        <v>.70724999995</v>
      </c>
      <c r="ALS107" s="103">
        <f t="shared" si="1905"/>
        <v>340.35000000159999</v>
      </c>
      <c r="ALT107" s="102">
        <f t="shared" si="1906"/>
        <v>340</v>
      </c>
      <c r="ALU107" s="105" t="str">
        <f t="shared" si="1907"/>
        <v>.35000000160</v>
      </c>
      <c r="ALV107" s="103">
        <f t="shared" si="1908"/>
        <v>976.95724999995764</v>
      </c>
      <c r="ALW107" s="102">
        <f t="shared" si="1909"/>
        <v>976</v>
      </c>
      <c r="ALX107" s="105" t="str">
        <f t="shared" si="1910"/>
        <v>.95724999996</v>
      </c>
      <c r="ALY107" s="103">
        <f t="shared" si="1490"/>
        <v>343.50000000149998</v>
      </c>
      <c r="ALZ107" s="102">
        <f t="shared" si="1911"/>
        <v>343</v>
      </c>
      <c r="AMA107" s="105" t="str">
        <f t="shared" si="1912"/>
        <v>.50000000150</v>
      </c>
      <c r="AMB107" s="103">
        <f t="shared" si="1491"/>
        <v>977.05174999995461</v>
      </c>
      <c r="AMC107" s="102">
        <f t="shared" si="1913"/>
        <v>977</v>
      </c>
      <c r="AMD107" s="105" t="str">
        <f t="shared" si="1914"/>
        <v>.05174999995</v>
      </c>
      <c r="AME107" s="103">
        <f t="shared" si="1915"/>
        <v>346.65000000139997</v>
      </c>
      <c r="AMF107" s="102">
        <f t="shared" si="1916"/>
        <v>346</v>
      </c>
      <c r="AMG107" s="105" t="str">
        <f t="shared" si="1917"/>
        <v>.65000000140</v>
      </c>
      <c r="AMH107" s="103">
        <f t="shared" si="1918"/>
        <v>976.95724999995764</v>
      </c>
      <c r="AMI107" s="102">
        <f t="shared" si="1919"/>
        <v>976</v>
      </c>
      <c r="AMJ107" s="105" t="str">
        <f t="shared" si="1920"/>
        <v>.95724999996</v>
      </c>
      <c r="AMK107" s="103">
        <f t="shared" si="1492"/>
        <v>346.65000000164997</v>
      </c>
      <c r="AML107" s="102">
        <f t="shared" si="1921"/>
        <v>346</v>
      </c>
      <c r="AMM107" s="105" t="str">
        <f t="shared" si="1922"/>
        <v>.65000000165</v>
      </c>
      <c r="AMN107" s="103">
        <f t="shared" si="1493"/>
        <v>976.70724999995014</v>
      </c>
      <c r="AMO107" s="102">
        <f t="shared" si="1923"/>
        <v>976</v>
      </c>
      <c r="AMP107" s="105" t="str">
        <f t="shared" si="1924"/>
        <v>.70724999995</v>
      </c>
      <c r="AMR107" s="103">
        <f t="shared" si="1925"/>
        <v>340.50000000149998</v>
      </c>
      <c r="AMS107" s="102">
        <f t="shared" si="1926"/>
        <v>340</v>
      </c>
      <c r="AMT107" s="105" t="str">
        <f t="shared" si="1927"/>
        <v>.50000000150</v>
      </c>
      <c r="AMU107" s="649">
        <f t="shared" si="1928"/>
        <v>976.86174999995455</v>
      </c>
      <c r="AMV107" s="102">
        <f t="shared" si="1929"/>
        <v>976</v>
      </c>
      <c r="AMW107" s="105" t="str">
        <f t="shared" si="1930"/>
        <v>.86174999995</v>
      </c>
      <c r="AMX107" s="103">
        <f t="shared" si="1931"/>
        <v>340.50000000149998</v>
      </c>
      <c r="AMY107" s="102">
        <f t="shared" si="1932"/>
        <v>340</v>
      </c>
      <c r="AMZ107" s="105" t="str">
        <f t="shared" si="1933"/>
        <v>.50000000150</v>
      </c>
      <c r="ANA107" s="649">
        <f t="shared" si="1934"/>
        <v>976.96174999995458</v>
      </c>
      <c r="ANB107" s="102">
        <f t="shared" si="1935"/>
        <v>976</v>
      </c>
      <c r="ANC107" s="105" t="str">
        <f t="shared" si="1936"/>
        <v>.96174999995</v>
      </c>
      <c r="AND107" s="103">
        <f t="shared" si="1937"/>
        <v>343.50000000149998</v>
      </c>
      <c r="ANE107" s="102">
        <f t="shared" si="1938"/>
        <v>343</v>
      </c>
      <c r="ANF107" s="105" t="str">
        <f t="shared" si="1939"/>
        <v>.50000000150</v>
      </c>
      <c r="ANG107" s="649">
        <f t="shared" si="1940"/>
        <v>977.05174999995461</v>
      </c>
      <c r="ANH107" s="102">
        <f t="shared" si="1941"/>
        <v>977</v>
      </c>
      <c r="ANI107" s="105" t="str">
        <f t="shared" si="1942"/>
        <v>.05174999995</v>
      </c>
      <c r="ANJ107" s="103">
        <f t="shared" si="1943"/>
        <v>346.50000000149998</v>
      </c>
      <c r="ANK107" s="102">
        <f t="shared" si="1944"/>
        <v>346</v>
      </c>
      <c r="ANL107" s="105" t="str">
        <f t="shared" si="1945"/>
        <v>.50000000150</v>
      </c>
      <c r="ANM107" s="649">
        <f t="shared" si="1946"/>
        <v>976.96174999995458</v>
      </c>
      <c r="ANN107" s="102">
        <f t="shared" si="1947"/>
        <v>976</v>
      </c>
      <c r="ANO107" s="105" t="str">
        <f t="shared" si="1948"/>
        <v>.96174999995</v>
      </c>
      <c r="ANP107" s="103">
        <f t="shared" si="1949"/>
        <v>346.50000000149998</v>
      </c>
      <c r="ANQ107" s="102">
        <f t="shared" si="1950"/>
        <v>346</v>
      </c>
      <c r="ANR107" s="105" t="str">
        <f t="shared" si="1951"/>
        <v>.50000000150</v>
      </c>
      <c r="ANS107" s="649">
        <f t="shared" si="1952"/>
        <v>976.86174999995455</v>
      </c>
      <c r="ANT107" s="102">
        <f t="shared" si="1953"/>
        <v>976</v>
      </c>
      <c r="ANU107" s="105" t="str">
        <f t="shared" si="1954"/>
        <v>.86174999995</v>
      </c>
      <c r="ANX107" s="136">
        <f t="shared" si="1955"/>
        <v>0</v>
      </c>
      <c r="ANY107" s="136">
        <f t="shared" si="1956"/>
        <v>0</v>
      </c>
      <c r="ANZ107" s="103">
        <f t="shared" si="1494"/>
        <v>340.35000000135</v>
      </c>
      <c r="AOA107" s="102">
        <f t="shared" si="1957"/>
        <v>340</v>
      </c>
      <c r="AOB107" s="105" t="str">
        <f t="shared" si="1958"/>
        <v>.35000000135</v>
      </c>
      <c r="AOC107" s="103">
        <f t="shared" si="1495"/>
        <v>976.70724999995014</v>
      </c>
      <c r="AOD107" s="102">
        <f t="shared" si="1959"/>
        <v>976</v>
      </c>
      <c r="AOE107" s="105" t="str">
        <f t="shared" si="1960"/>
        <v>.70724999995</v>
      </c>
      <c r="AOF107" s="103">
        <f t="shared" si="1496"/>
        <v>340.35000000135</v>
      </c>
      <c r="AOG107" s="102">
        <f t="shared" si="1961"/>
        <v>340</v>
      </c>
      <c r="AOH107" s="105" t="str">
        <f t="shared" si="1962"/>
        <v>.35000000135</v>
      </c>
      <c r="AOI107" s="103">
        <f t="shared" si="1497"/>
        <v>976.70724999995014</v>
      </c>
      <c r="AOJ107" s="102">
        <f t="shared" si="1963"/>
        <v>976</v>
      </c>
      <c r="AOK107" s="105" t="str">
        <f t="shared" si="1964"/>
        <v>.70724999995</v>
      </c>
      <c r="AOL107" s="103">
        <f t="shared" si="1498"/>
        <v>343.50000000149998</v>
      </c>
      <c r="AOM107" s="102">
        <f t="shared" si="1965"/>
        <v>343</v>
      </c>
      <c r="AON107" s="105" t="str">
        <f t="shared" si="1966"/>
        <v>.50000000150</v>
      </c>
      <c r="AOO107" s="103">
        <f t="shared" si="1499"/>
        <v>976.80174999995461</v>
      </c>
      <c r="AOP107" s="102">
        <f t="shared" si="1967"/>
        <v>976</v>
      </c>
      <c r="AOQ107" s="105" t="str">
        <f t="shared" si="1968"/>
        <v>.80174999995</v>
      </c>
      <c r="AOR107" s="103">
        <f t="shared" si="1500"/>
        <v>346.65000000164997</v>
      </c>
      <c r="AOS107" s="102">
        <f t="shared" si="1969"/>
        <v>346</v>
      </c>
      <c r="AOT107" s="105" t="str">
        <f t="shared" si="1970"/>
        <v>.65000000165</v>
      </c>
      <c r="AOU107" s="103">
        <f t="shared" si="1971"/>
        <v>976.70724999995014</v>
      </c>
      <c r="AOV107" s="102">
        <f t="shared" si="1972"/>
        <v>976</v>
      </c>
      <c r="AOW107" s="105" t="str">
        <f t="shared" si="1973"/>
        <v>.70724999995</v>
      </c>
      <c r="AOX107" s="103">
        <f t="shared" si="1501"/>
        <v>346.65000000164997</v>
      </c>
      <c r="AOY107" s="102">
        <f t="shared" si="1974"/>
        <v>346</v>
      </c>
      <c r="AOZ107" s="105" t="str">
        <f t="shared" si="1975"/>
        <v>.65000000165</v>
      </c>
      <c r="APA107" s="103">
        <f t="shared" si="1976"/>
        <v>976.70724999995014</v>
      </c>
      <c r="APB107" s="102">
        <f t="shared" si="1977"/>
        <v>976</v>
      </c>
      <c r="APC107" s="105" t="str">
        <f t="shared" si="1978"/>
        <v>.70724999995</v>
      </c>
      <c r="APE107" s="136">
        <f t="shared" si="1979"/>
        <v>1.5000000000450002E-10</v>
      </c>
      <c r="APF107" s="136">
        <f t="shared" si="1980"/>
        <v>0.15000000000450001</v>
      </c>
      <c r="APG107" s="103">
        <f t="shared" si="1502"/>
        <v>340.35000000135</v>
      </c>
      <c r="APH107" s="102">
        <f t="shared" si="1981"/>
        <v>340</v>
      </c>
      <c r="API107" s="105" t="str">
        <f t="shared" si="1982"/>
        <v>.35000000135</v>
      </c>
      <c r="APJ107" s="103">
        <f t="shared" si="1503"/>
        <v>976.70724999995014</v>
      </c>
      <c r="APK107" s="102">
        <f t="shared" si="1983"/>
        <v>976</v>
      </c>
      <c r="APL107" s="105" t="str">
        <f t="shared" si="1984"/>
        <v>.70724999995</v>
      </c>
      <c r="APM107" s="103">
        <f t="shared" si="1504"/>
        <v>340.35000000150001</v>
      </c>
      <c r="APN107" s="102">
        <f t="shared" si="1985"/>
        <v>340</v>
      </c>
      <c r="APO107" s="105" t="str">
        <f t="shared" si="1986"/>
        <v>.35000000150</v>
      </c>
      <c r="APP107" s="103">
        <f t="shared" si="1987"/>
        <v>976.85724999995455</v>
      </c>
      <c r="APQ107" s="102">
        <f t="shared" si="1988"/>
        <v>976</v>
      </c>
      <c r="APR107" s="105" t="str">
        <f t="shared" si="1989"/>
        <v>.85724999995</v>
      </c>
      <c r="APS107" s="103">
        <f t="shared" si="1505"/>
        <v>343.50000000149998</v>
      </c>
      <c r="APT107" s="102">
        <f t="shared" si="1990"/>
        <v>343</v>
      </c>
      <c r="APU107" s="105" t="str">
        <f t="shared" si="1991"/>
        <v>.50000000150</v>
      </c>
      <c r="APV107" s="103">
        <f t="shared" si="1506"/>
        <v>976.95174999995459</v>
      </c>
      <c r="APW107" s="102">
        <f t="shared" si="1992"/>
        <v>976</v>
      </c>
      <c r="APX107" s="105" t="str">
        <f t="shared" si="1993"/>
        <v>.95174999995</v>
      </c>
      <c r="APY107" s="103">
        <f t="shared" si="1507"/>
        <v>346.65000000149996</v>
      </c>
      <c r="APZ107" s="102">
        <f t="shared" si="1994"/>
        <v>346</v>
      </c>
      <c r="AQA107" s="105" t="str">
        <f t="shared" si="1995"/>
        <v>.65000000150</v>
      </c>
      <c r="AQB107" s="103">
        <f t="shared" si="1996"/>
        <v>976.85724999995455</v>
      </c>
      <c r="AQC107" s="102">
        <f t="shared" si="1997"/>
        <v>976</v>
      </c>
      <c r="AQD107" s="105" t="str">
        <f t="shared" si="1998"/>
        <v>.85724999995</v>
      </c>
      <c r="AQE107" s="103">
        <f t="shared" si="1508"/>
        <v>346.65000000164997</v>
      </c>
      <c r="AQF107" s="102">
        <f t="shared" si="1999"/>
        <v>346</v>
      </c>
      <c r="AQG107" s="105" t="str">
        <f t="shared" si="2000"/>
        <v>.65000000165</v>
      </c>
      <c r="AQH107" s="103">
        <f t="shared" si="1509"/>
        <v>976.70724999995014</v>
      </c>
      <c r="AQI107" s="102">
        <f t="shared" si="2001"/>
        <v>976</v>
      </c>
      <c r="AQJ107" s="105" t="str">
        <f t="shared" si="2002"/>
        <v>.70724999995</v>
      </c>
      <c r="AQK107" s="230"/>
      <c r="AQL107" s="120">
        <f t="shared" si="1510"/>
        <v>0</v>
      </c>
      <c r="AQM107" s="120">
        <f t="shared" si="2003"/>
        <v>999999999999</v>
      </c>
      <c r="AQN107" s="120">
        <f t="shared" si="1511"/>
        <v>0</v>
      </c>
      <c r="AQO107" s="120">
        <f t="shared" si="1512"/>
        <v>0</v>
      </c>
      <c r="AQP107" s="94">
        <f t="shared" si="1513"/>
        <v>0</v>
      </c>
      <c r="AQQ107" s="120">
        <f t="shared" si="2004"/>
        <v>999999999999</v>
      </c>
    </row>
    <row r="108" spans="1:1136" ht="15.75" x14ac:dyDescent="0.25">
      <c r="D108" s="770">
        <f t="shared" si="2066"/>
        <v>0</v>
      </c>
      <c r="E108" s="770" t="str">
        <f t="shared" si="2067"/>
        <v>-color</v>
      </c>
      <c r="F108" s="770" t="str">
        <f t="shared" si="2068"/>
        <v xml:space="preserve">3  </v>
      </c>
      <c r="G108" s="770" t="str">
        <f t="shared" si="2057"/>
        <v>-TEXT</v>
      </c>
      <c r="H108" s="770" t="str">
        <f t="shared" si="2058"/>
        <v>J</v>
      </c>
      <c r="I108" s="770" t="str">
        <f t="shared" si="2059"/>
        <v>bl</v>
      </c>
      <c r="J108" s="770" t="str">
        <f t="shared" si="2060"/>
        <v>00,00</v>
      </c>
      <c r="K108" s="770" t="str">
        <f t="shared" si="2061"/>
        <v>0</v>
      </c>
      <c r="L108" s="770" t="str">
        <f t="shared" si="2062"/>
        <v xml:space="preserve"> </v>
      </c>
      <c r="N108" s="197"/>
      <c r="O108" s="197"/>
      <c r="P108" s="197"/>
      <c r="Q108" s="197"/>
      <c r="R108" s="197"/>
      <c r="S108" s="350">
        <f t="shared" si="1514"/>
        <v>0</v>
      </c>
      <c r="T108" s="391">
        <f t="shared" si="1515"/>
        <v>0</v>
      </c>
      <c r="U108" s="90"/>
      <c r="V108" s="484">
        <f t="shared" si="2005"/>
        <v>0</v>
      </c>
      <c r="W108" s="786"/>
      <c r="X108" s="787"/>
      <c r="Y108" s="788"/>
      <c r="Z108" s="789"/>
      <c r="AA108" s="781"/>
      <c r="AB108" s="619">
        <f t="shared" si="1516"/>
        <v>0</v>
      </c>
      <c r="AC108" s="619">
        <f t="shared" si="1517"/>
        <v>0</v>
      </c>
      <c r="AD108" s="102">
        <f t="shared" si="1234"/>
        <v>0</v>
      </c>
      <c r="AE108" s="88"/>
      <c r="AF108" s="95">
        <f t="shared" si="1518"/>
        <v>0</v>
      </c>
      <c r="AG108" s="456">
        <f t="shared" si="2006"/>
        <v>0</v>
      </c>
      <c r="AH108" s="92"/>
      <c r="AI108" s="524">
        <f t="shared" si="1519"/>
        <v>0</v>
      </c>
      <c r="AK108" s="91"/>
      <c r="AL108" s="581"/>
      <c r="AM108" s="579">
        <f t="shared" si="1520"/>
        <v>0</v>
      </c>
      <c r="AN108" s="578"/>
      <c r="AO108" s="90"/>
      <c r="AP108" s="695"/>
      <c r="AR108" s="343">
        <f t="shared" si="1521"/>
        <v>0</v>
      </c>
      <c r="AS108" s="343">
        <f t="shared" si="1522"/>
        <v>0</v>
      </c>
      <c r="AT108" s="343">
        <f t="shared" si="1523"/>
        <v>0</v>
      </c>
      <c r="AU108" s="343">
        <f t="shared" si="2007"/>
        <v>0</v>
      </c>
      <c r="AV108" s="343">
        <f t="shared" si="1524"/>
        <v>0</v>
      </c>
      <c r="AW108" s="343">
        <f t="shared" si="1525"/>
        <v>0</v>
      </c>
      <c r="AX108" s="343">
        <f t="shared" si="1526"/>
        <v>0</v>
      </c>
      <c r="AZ108" s="454">
        <f t="shared" si="1527"/>
        <v>0</v>
      </c>
      <c r="BA108" s="160">
        <f t="shared" si="1235"/>
        <v>0</v>
      </c>
      <c r="BB108" s="160">
        <f t="shared" si="2008"/>
        <v>0</v>
      </c>
      <c r="BC108" s="469">
        <f t="shared" si="1528"/>
        <v>0</v>
      </c>
      <c r="BD108" s="454">
        <f t="shared" si="1236"/>
        <v>0</v>
      </c>
      <c r="BE108" s="457">
        <f t="shared" si="1529"/>
        <v>0</v>
      </c>
      <c r="BF108" s="601">
        <f t="shared" si="1530"/>
        <v>0</v>
      </c>
      <c r="BG108" s="457">
        <f t="shared" si="1237"/>
        <v>0</v>
      </c>
      <c r="BH108" s="457">
        <f t="shared" si="1531"/>
        <v>0</v>
      </c>
      <c r="BI108" s="457">
        <f t="shared" si="1532"/>
        <v>0</v>
      </c>
      <c r="BJ108" s="457">
        <f t="shared" si="1533"/>
        <v>0</v>
      </c>
      <c r="BK108" s="457">
        <f t="shared" si="1533"/>
        <v>0</v>
      </c>
      <c r="BL108" s="457">
        <f t="shared" si="1533"/>
        <v>0</v>
      </c>
      <c r="BM108" s="460">
        <f t="shared" si="1534"/>
        <v>0</v>
      </c>
      <c r="BN108" s="460">
        <f t="shared" si="1238"/>
        <v>0</v>
      </c>
      <c r="BO108" s="460">
        <f t="shared" si="1535"/>
        <v>0</v>
      </c>
      <c r="BP108" s="477"/>
      <c r="BR108" s="274">
        <f t="shared" si="1536"/>
        <v>0</v>
      </c>
      <c r="BS108" s="351">
        <f t="shared" si="1239"/>
        <v>0</v>
      </c>
      <c r="BT108" s="705">
        <f t="shared" si="1537"/>
        <v>0</v>
      </c>
      <c r="BU108" s="352">
        <f t="shared" si="1240"/>
        <v>0</v>
      </c>
      <c r="BV108" s="353">
        <f t="shared" si="1241"/>
        <v>0</v>
      </c>
      <c r="BW108" s="353">
        <f t="shared" si="1242"/>
        <v>0</v>
      </c>
      <c r="BX108" s="354">
        <f t="shared" si="1243"/>
        <v>0</v>
      </c>
      <c r="BY108" s="355">
        <f t="shared" si="1244"/>
        <v>0</v>
      </c>
      <c r="BZ108" s="355">
        <f t="shared" si="1245"/>
        <v>0</v>
      </c>
      <c r="CA108" s="393"/>
      <c r="CB108" s="594">
        <f t="shared" si="2009"/>
        <v>0</v>
      </c>
      <c r="CC108" s="392">
        <f t="shared" si="1538"/>
        <v>0</v>
      </c>
      <c r="CD108" s="392">
        <f t="shared" si="1539"/>
        <v>0</v>
      </c>
      <c r="CE108" s="392">
        <f t="shared" si="1540"/>
        <v>0</v>
      </c>
      <c r="CF108" s="392">
        <f t="shared" si="2010"/>
        <v>0</v>
      </c>
      <c r="CG108" s="394">
        <f t="shared" si="1541"/>
        <v>0</v>
      </c>
      <c r="CH108" s="394">
        <f t="shared" si="2011"/>
        <v>0</v>
      </c>
      <c r="CI108" s="395" t="s">
        <v>96</v>
      </c>
      <c r="CJ108" s="599">
        <f t="shared" si="1542"/>
        <v>0</v>
      </c>
      <c r="CK108" s="395"/>
      <c r="CL108" s="361"/>
      <c r="CM108" s="361">
        <f t="shared" si="1246"/>
        <v>0</v>
      </c>
      <c r="CN108" s="361">
        <f t="shared" si="1247"/>
        <v>0</v>
      </c>
      <c r="CO108" s="361">
        <v>98</v>
      </c>
      <c r="CP108" s="110">
        <f t="shared" si="2012"/>
        <v>94.44</v>
      </c>
      <c r="CQ108" s="110">
        <f t="shared" si="1543"/>
        <v>0</v>
      </c>
      <c r="CR108" s="367"/>
      <c r="CS108" s="367"/>
      <c r="CT108" s="396">
        <f t="shared" si="2042"/>
        <v>96.81</v>
      </c>
      <c r="CV108" s="399">
        <f t="shared" si="2055"/>
        <v>0</v>
      </c>
      <c r="CW108" s="367"/>
      <c r="CX108" s="111">
        <f t="shared" si="2043"/>
        <v>5.9250000000000115E-2</v>
      </c>
      <c r="CY108" s="367"/>
      <c r="CZ108" s="396">
        <f t="shared" si="2013"/>
        <v>210.57000000000022</v>
      </c>
      <c r="DA108" s="367"/>
      <c r="DB108" s="103">
        <f t="shared" si="1544"/>
        <v>0</v>
      </c>
      <c r="DC108" s="103">
        <f t="shared" si="1545"/>
        <v>98.938999999999993</v>
      </c>
      <c r="DD108" s="103">
        <f t="shared" si="1546"/>
        <v>98.938999999999993</v>
      </c>
      <c r="DE108" s="103">
        <f t="shared" si="1248"/>
        <v>0</v>
      </c>
      <c r="DF108" s="105">
        <f t="shared" si="1249"/>
        <v>0</v>
      </c>
      <c r="DG108" s="102">
        <f t="shared" si="1547"/>
        <v>0</v>
      </c>
      <c r="DH108" s="105">
        <f t="shared" si="1548"/>
        <v>0</v>
      </c>
      <c r="DI108" s="105">
        <f t="shared" si="1250"/>
        <v>0</v>
      </c>
      <c r="DJ108" s="111">
        <f t="shared" si="1251"/>
        <v>0</v>
      </c>
      <c r="DK108" s="401">
        <f t="shared" si="1549"/>
        <v>0</v>
      </c>
      <c r="DL108" s="111">
        <f>IF(AND(BX108&lt;&gt;0,BX109=0),0,DK108)</f>
        <v>0</v>
      </c>
      <c r="DO108" s="403">
        <f t="shared" si="1551"/>
        <v>0</v>
      </c>
      <c r="DP108" s="403">
        <f>IF(BX108=0,0,IF(AND(BX108&lt;&gt;0,BX109=0),0,IF(DO108&lt;&gt;DO107,DO108-DO107,0)))</f>
        <v>0</v>
      </c>
      <c r="DQ108" s="111">
        <f t="shared" si="2050"/>
        <v>0</v>
      </c>
      <c r="DR108" s="113">
        <f t="shared" si="1206"/>
        <v>0</v>
      </c>
      <c r="DS108" s="111">
        <f t="shared" si="1553"/>
        <v>0</v>
      </c>
      <c r="DT108" s="105">
        <f t="shared" si="1554"/>
        <v>0</v>
      </c>
      <c r="DU108" s="105">
        <f t="shared" si="1555"/>
        <v>0</v>
      </c>
      <c r="DV108" s="105">
        <f>DT108*DU108</f>
        <v>0</v>
      </c>
      <c r="DW108" s="105">
        <f t="shared" si="2014"/>
        <v>0</v>
      </c>
      <c r="DX108" s="105">
        <f t="shared" si="1556"/>
        <v>0</v>
      </c>
      <c r="DZ108" s="105">
        <f t="shared" si="1557"/>
        <v>400</v>
      </c>
      <c r="EA108" s="105">
        <f t="shared" si="1558"/>
        <v>1600</v>
      </c>
      <c r="EB108" s="105">
        <f t="shared" si="1559"/>
        <v>3600</v>
      </c>
      <c r="EC108" s="105">
        <f t="shared" si="1560"/>
        <v>6400</v>
      </c>
      <c r="ED108" s="105">
        <f t="shared" si="1561"/>
        <v>10000</v>
      </c>
      <c r="EF108" s="105">
        <f t="shared" si="1233"/>
        <v>0</v>
      </c>
      <c r="EH108" s="105">
        <f t="shared" si="1222"/>
        <v>0</v>
      </c>
      <c r="EI108" s="105">
        <f t="shared" si="1562"/>
        <v>0</v>
      </c>
      <c r="EJ108" s="105">
        <f t="shared" si="1223"/>
        <v>0</v>
      </c>
      <c r="EL108" s="105">
        <f t="shared" si="2044"/>
        <v>0</v>
      </c>
      <c r="EM108" s="105">
        <f t="shared" si="1563"/>
        <v>0</v>
      </c>
      <c r="EN108" s="105">
        <f t="shared" si="1564"/>
        <v>0</v>
      </c>
      <c r="EO108" s="105">
        <f t="shared" si="1565"/>
        <v>0</v>
      </c>
      <c r="EP108" s="105">
        <f t="shared" si="1566"/>
        <v>0</v>
      </c>
      <c r="ER108" s="105">
        <f t="shared" si="1215"/>
        <v>0</v>
      </c>
      <c r="ES108" s="105">
        <f t="shared" si="1216"/>
        <v>0</v>
      </c>
      <c r="ET108" s="105">
        <f t="shared" si="1217"/>
        <v>0</v>
      </c>
      <c r="EU108" s="105">
        <f t="shared" si="1218"/>
        <v>0</v>
      </c>
      <c r="EV108" s="94">
        <f t="shared" si="1219"/>
        <v>0</v>
      </c>
      <c r="EW108" s="94">
        <f t="shared" si="1220"/>
        <v>0</v>
      </c>
      <c r="EX108" s="94">
        <f t="shared" si="1221"/>
        <v>0</v>
      </c>
      <c r="EZ108" s="94">
        <f t="shared" si="1224"/>
        <v>0</v>
      </c>
      <c r="FA108" s="94">
        <f t="shared" si="1225"/>
        <v>0</v>
      </c>
      <c r="FB108" s="94">
        <f t="shared" si="1226"/>
        <v>0</v>
      </c>
      <c r="FC108" s="94">
        <f t="shared" si="1227"/>
        <v>0</v>
      </c>
      <c r="FD108" s="94">
        <f t="shared" si="1228"/>
        <v>0</v>
      </c>
      <c r="FE108" s="94">
        <f t="shared" si="1229"/>
        <v>0</v>
      </c>
      <c r="FF108" s="94">
        <f t="shared" si="1230"/>
        <v>0</v>
      </c>
      <c r="FG108" s="94">
        <f t="shared" si="1231"/>
        <v>0</v>
      </c>
      <c r="FH108" s="94">
        <f t="shared" si="1232"/>
        <v>0</v>
      </c>
      <c r="FI108" s="369">
        <f>IF(BX108=0,0,SUM(EF108:FH108))</f>
        <v>0</v>
      </c>
      <c r="FJ108" s="102">
        <f t="shared" si="1567"/>
        <v>0</v>
      </c>
      <c r="FK108" s="102">
        <f t="shared" si="1568"/>
        <v>0</v>
      </c>
      <c r="FL108" s="102">
        <f t="shared" si="1253"/>
        <v>0</v>
      </c>
      <c r="FM108" s="370">
        <f t="shared" si="1254"/>
        <v>0</v>
      </c>
      <c r="FN108" s="370">
        <f t="shared" si="1255"/>
        <v>0</v>
      </c>
      <c r="FO108" s="370">
        <f t="shared" si="1255"/>
        <v>0</v>
      </c>
      <c r="FP108" s="370">
        <f t="shared" si="1255"/>
        <v>0</v>
      </c>
      <c r="FQ108" s="370">
        <f t="shared" si="1256"/>
        <v>0</v>
      </c>
      <c r="FR108" s="370">
        <f t="shared" si="1569"/>
        <v>0</v>
      </c>
      <c r="FS108" s="370">
        <f t="shared" si="1214"/>
        <v>0</v>
      </c>
      <c r="FT108" s="370">
        <f t="shared" si="1214"/>
        <v>0</v>
      </c>
      <c r="FU108" s="370">
        <f t="shared" si="1214"/>
        <v>0</v>
      </c>
      <c r="FV108" s="370">
        <f t="shared" si="1214"/>
        <v>0</v>
      </c>
      <c r="FW108" s="370">
        <f t="shared" si="1214"/>
        <v>0</v>
      </c>
      <c r="FX108" s="370">
        <f t="shared" si="1570"/>
        <v>0</v>
      </c>
      <c r="FY108" s="371">
        <f t="shared" si="1257"/>
        <v>0</v>
      </c>
      <c r="FZ108" s="371">
        <f t="shared" si="1210"/>
        <v>0</v>
      </c>
      <c r="GA108" s="371">
        <f t="shared" si="1210"/>
        <v>0</v>
      </c>
      <c r="GB108" s="371">
        <f t="shared" si="1210"/>
        <v>0</v>
      </c>
      <c r="GC108" s="371">
        <f t="shared" si="1207"/>
        <v>0</v>
      </c>
      <c r="GD108" s="371">
        <f t="shared" si="1207"/>
        <v>0</v>
      </c>
      <c r="GE108" s="371">
        <f t="shared" si="1207"/>
        <v>0</v>
      </c>
      <c r="GF108" s="371">
        <f t="shared" si="1207"/>
        <v>0</v>
      </c>
      <c r="GG108" s="371">
        <f t="shared" si="1258"/>
        <v>0</v>
      </c>
      <c r="GH108" s="371">
        <f t="shared" si="1259"/>
        <v>0</v>
      </c>
      <c r="GI108" s="371">
        <f t="shared" si="2069"/>
        <v>0</v>
      </c>
      <c r="GJ108" s="371">
        <f t="shared" si="2069"/>
        <v>0</v>
      </c>
      <c r="GK108" s="371">
        <f t="shared" si="2069"/>
        <v>0</v>
      </c>
      <c r="GL108" s="371">
        <f t="shared" si="2069"/>
        <v>0</v>
      </c>
      <c r="GM108" s="371">
        <f t="shared" si="1260"/>
        <v>0</v>
      </c>
      <c r="GN108" s="371">
        <f t="shared" si="1260"/>
        <v>0</v>
      </c>
      <c r="GO108" s="371">
        <f t="shared" si="1260"/>
        <v>0</v>
      </c>
      <c r="GP108" s="371">
        <f t="shared" si="1260"/>
        <v>0</v>
      </c>
      <c r="GQ108" s="371">
        <f t="shared" si="1260"/>
        <v>0</v>
      </c>
      <c r="GR108" s="371">
        <f t="shared" si="1261"/>
        <v>0</v>
      </c>
      <c r="GS108" s="371">
        <f t="shared" si="1262"/>
        <v>0</v>
      </c>
      <c r="GT108" s="102">
        <f t="shared" si="1571"/>
        <v>0</v>
      </c>
      <c r="GU108" s="94">
        <f t="shared" si="2015"/>
        <v>0</v>
      </c>
      <c r="GV108" s="94">
        <f t="shared" si="2016"/>
        <v>0</v>
      </c>
      <c r="GW108" s="372">
        <f t="shared" si="1572"/>
        <v>0</v>
      </c>
      <c r="GX108" s="372">
        <f t="shared" si="1573"/>
        <v>0</v>
      </c>
      <c r="GY108" s="372">
        <f t="shared" si="1574"/>
        <v>0</v>
      </c>
      <c r="HA108" s="94">
        <v>98</v>
      </c>
      <c r="HB108" s="105">
        <f t="shared" si="1263"/>
        <v>0</v>
      </c>
      <c r="HC108" s="94">
        <f t="shared" si="2045"/>
        <v>0</v>
      </c>
      <c r="HD108" s="94">
        <f t="shared" si="1575"/>
        <v>0</v>
      </c>
      <c r="HE108" s="93">
        <f t="shared" si="1264"/>
        <v>0</v>
      </c>
      <c r="HF108" s="93">
        <f t="shared" si="1265"/>
        <v>0</v>
      </c>
      <c r="HG108" s="94">
        <f t="shared" si="2017"/>
        <v>0</v>
      </c>
      <c r="HH108" s="120">
        <f t="shared" si="2018"/>
        <v>0</v>
      </c>
      <c r="HI108" s="93">
        <f>IF(AD108="FIM",BR108*$QP$4,IF(BX108=0,0,HI107+HH108))</f>
        <v>0</v>
      </c>
      <c r="HJ108" s="120">
        <f>HI108+FI108*$QP$4</f>
        <v>0</v>
      </c>
      <c r="HK108" s="151">
        <f>HJ108/$QP$4</f>
        <v>0</v>
      </c>
      <c r="HM108" s="376">
        <f t="shared" si="1576"/>
        <v>0</v>
      </c>
      <c r="HN108" s="189">
        <f t="shared" si="1577"/>
        <v>0</v>
      </c>
      <c r="HO108" s="189" t="str">
        <f t="shared" si="1578"/>
        <v>.00000000000</v>
      </c>
      <c r="HP108" s="189">
        <f t="shared" si="1579"/>
        <v>0</v>
      </c>
      <c r="HQ108" s="189">
        <f t="shared" si="1580"/>
        <v>0</v>
      </c>
      <c r="HR108" s="377" t="str">
        <f t="shared" si="1581"/>
        <v>.00000000000</v>
      </c>
      <c r="HT108" s="376">
        <f t="shared" si="1582"/>
        <v>0</v>
      </c>
      <c r="HU108" s="189">
        <f t="shared" si="1583"/>
        <v>0</v>
      </c>
      <c r="HV108" s="189" t="str">
        <f t="shared" si="1584"/>
        <v>.00000000000</v>
      </c>
      <c r="HW108" s="189">
        <f t="shared" si="1268"/>
        <v>2.5</v>
      </c>
      <c r="HX108" s="189">
        <f t="shared" si="1585"/>
        <v>2</v>
      </c>
      <c r="HY108" s="377" t="str">
        <f t="shared" si="1586"/>
        <v>.50000000000</v>
      </c>
      <c r="IA108" s="94">
        <f t="shared" si="1269"/>
        <v>0</v>
      </c>
      <c r="IB108" s="94">
        <f t="shared" si="1270"/>
        <v>0</v>
      </c>
      <c r="IC108" s="94">
        <f t="shared" si="1587"/>
        <v>0</v>
      </c>
      <c r="ID108" s="94">
        <f t="shared" si="1588"/>
        <v>0</v>
      </c>
      <c r="IE108" s="94">
        <f t="shared" si="1589"/>
        <v>0</v>
      </c>
      <c r="IF108" s="94" t="str">
        <f t="shared" si="1590"/>
        <v>.00000000000</v>
      </c>
      <c r="IG108" s="94">
        <f t="shared" si="1271"/>
        <v>0</v>
      </c>
      <c r="IH108" s="94">
        <f t="shared" si="1591"/>
        <v>0</v>
      </c>
      <c r="II108" s="94" t="str">
        <f t="shared" si="1592"/>
        <v>.00000000000</v>
      </c>
      <c r="IJ108" s="94">
        <f t="shared" si="1272"/>
        <v>0</v>
      </c>
      <c r="IL108" s="376">
        <f t="shared" si="1593"/>
        <v>0</v>
      </c>
      <c r="IM108" s="189">
        <f t="shared" si="1594"/>
        <v>0</v>
      </c>
      <c r="IN108" s="189" t="str">
        <f t="shared" si="1595"/>
        <v>.00000000000</v>
      </c>
      <c r="IO108" s="189">
        <f t="shared" si="1273"/>
        <v>0</v>
      </c>
      <c r="IP108" s="189">
        <f t="shared" si="1596"/>
        <v>0</v>
      </c>
      <c r="IQ108" s="377" t="str">
        <f t="shared" si="1597"/>
        <v>.00000000000</v>
      </c>
      <c r="IR108" s="105">
        <f t="shared" si="1274"/>
        <v>0</v>
      </c>
      <c r="IT108" s="599">
        <f t="shared" si="1598"/>
        <v>0</v>
      </c>
      <c r="IU108" s="601">
        <f>IF(AP108=0,0,IT108+$QP$42)</f>
        <v>0</v>
      </c>
      <c r="IV108" s="518">
        <f t="shared" si="1599"/>
        <v>0</v>
      </c>
      <c r="IW108" s="518">
        <f t="shared" si="1600"/>
        <v>0</v>
      </c>
      <c r="IX108" s="507">
        <f t="shared" si="1276"/>
        <v>0</v>
      </c>
      <c r="IY108" s="518">
        <f t="shared" si="1601"/>
        <v>0</v>
      </c>
      <c r="IZ108" s="518">
        <f t="shared" si="1602"/>
        <v>0</v>
      </c>
      <c r="JA108" s="519">
        <f t="shared" si="1603"/>
        <v>0</v>
      </c>
      <c r="JB108" s="100">
        <f t="shared" si="1604"/>
        <v>0</v>
      </c>
      <c r="JC108" s="514">
        <f t="shared" si="1605"/>
        <v>0</v>
      </c>
      <c r="JD108" s="519">
        <f t="shared" si="1606"/>
        <v>0</v>
      </c>
      <c r="JE108" s="672">
        <f t="shared" si="1607"/>
        <v>0</v>
      </c>
      <c r="JF108" s="677" t="s">
        <v>838</v>
      </c>
      <c r="JG108" s="671" t="s">
        <v>838</v>
      </c>
      <c r="JH108" s="671" t="s">
        <v>838</v>
      </c>
      <c r="JI108" s="671" t="s">
        <v>838</v>
      </c>
      <c r="JJ108" s="671" t="s">
        <v>838</v>
      </c>
      <c r="JK108" s="671" t="s">
        <v>838</v>
      </c>
      <c r="JL108" s="671" t="s">
        <v>838</v>
      </c>
      <c r="JM108" s="671" t="s">
        <v>838</v>
      </c>
      <c r="JN108" s="671" t="s">
        <v>838</v>
      </c>
      <c r="JO108" s="671" t="s">
        <v>838</v>
      </c>
      <c r="JP108" s="671" t="s">
        <v>838</v>
      </c>
      <c r="JQ108" s="671" t="s">
        <v>838</v>
      </c>
      <c r="JR108" s="671" t="s">
        <v>838</v>
      </c>
      <c r="JS108" s="671" t="s">
        <v>838</v>
      </c>
      <c r="JT108" s="671" t="s">
        <v>838</v>
      </c>
      <c r="JU108" s="671" t="s">
        <v>838</v>
      </c>
      <c r="JV108" s="671" t="s">
        <v>838</v>
      </c>
      <c r="JW108" s="671" t="s">
        <v>838</v>
      </c>
      <c r="JX108" s="671" t="s">
        <v>838</v>
      </c>
      <c r="JY108" s="671" t="s">
        <v>838</v>
      </c>
      <c r="JZ108" s="671" t="s">
        <v>838</v>
      </c>
      <c r="KA108" s="678" t="s">
        <v>838</v>
      </c>
      <c r="KB108" s="678" t="s">
        <v>838</v>
      </c>
      <c r="KC108" s="678" t="s">
        <v>838</v>
      </c>
      <c r="KD108" s="678" t="s">
        <v>838</v>
      </c>
      <c r="KE108" s="678" t="s">
        <v>838</v>
      </c>
      <c r="KF108" s="678" t="s">
        <v>838</v>
      </c>
      <c r="KG108" s="678" t="s">
        <v>838</v>
      </c>
      <c r="KH108" s="678" t="s">
        <v>838</v>
      </c>
      <c r="KI108" s="678" t="s">
        <v>838</v>
      </c>
      <c r="KJ108" s="678" t="s">
        <v>838</v>
      </c>
      <c r="KK108" s="678" t="s">
        <v>838</v>
      </c>
      <c r="KL108" s="678" t="s">
        <v>838</v>
      </c>
      <c r="KM108" s="678" t="s">
        <v>838</v>
      </c>
      <c r="KN108" s="678" t="s">
        <v>838</v>
      </c>
      <c r="KO108" s="678" t="s">
        <v>838</v>
      </c>
      <c r="KP108" s="678" t="s">
        <v>838</v>
      </c>
      <c r="KQ108" s="678" t="s">
        <v>838</v>
      </c>
      <c r="KR108" s="678" t="s">
        <v>838</v>
      </c>
      <c r="KS108" s="678" t="s">
        <v>838</v>
      </c>
      <c r="KT108" s="678" t="s">
        <v>838</v>
      </c>
      <c r="KU108" s="678" t="s">
        <v>838</v>
      </c>
      <c r="KV108" s="686"/>
      <c r="KW108" s="686"/>
      <c r="KX108" s="529"/>
      <c r="KY108" s="529"/>
      <c r="KZ108" s="529"/>
      <c r="LA108" s="529"/>
      <c r="LB108" s="529"/>
      <c r="LC108" s="529"/>
      <c r="LD108" s="529"/>
      <c r="LE108" s="529"/>
      <c r="LF108" s="529"/>
      <c r="LG108" s="529"/>
      <c r="LH108" s="529"/>
      <c r="LI108" s="529"/>
      <c r="LJ108" s="529"/>
      <c r="LK108" s="529"/>
      <c r="LL108" s="529"/>
      <c r="LM108" s="529"/>
      <c r="LN108" s="529"/>
      <c r="LO108" s="529"/>
      <c r="LP108" s="529"/>
      <c r="LQ108" s="529"/>
      <c r="LR108" s="529"/>
      <c r="LS108" s="529"/>
      <c r="LT108" s="250"/>
      <c r="LU108" s="529"/>
      <c r="LV108" s="529"/>
      <c r="LW108" s="529"/>
      <c r="LX108" s="529"/>
      <c r="LY108" s="529"/>
      <c r="LZ108" s="529"/>
      <c r="MA108" s="529"/>
      <c r="MB108" s="529"/>
      <c r="MC108" s="529"/>
      <c r="MD108" s="529"/>
      <c r="ME108" s="529"/>
      <c r="MF108" s="529"/>
      <c r="MG108" s="529"/>
      <c r="MH108" s="529"/>
      <c r="MI108" s="529"/>
      <c r="MJ108" s="529"/>
      <c r="MK108" s="529"/>
      <c r="ML108" s="529"/>
      <c r="MM108" s="529"/>
      <c r="MN108" s="529"/>
      <c r="MO108" s="529"/>
      <c r="MP108" s="529"/>
      <c r="MQ108" s="529"/>
      <c r="MR108" s="529"/>
      <c r="MS108" s="529"/>
      <c r="MT108" s="529"/>
      <c r="MU108" s="529"/>
      <c r="MV108" s="529"/>
      <c r="MW108" s="529"/>
      <c r="MX108" s="529"/>
      <c r="MY108" s="529"/>
      <c r="MZ108" s="529"/>
      <c r="NA108" s="529"/>
      <c r="NB108" s="529"/>
      <c r="NC108" s="529"/>
      <c r="ND108" s="529"/>
      <c r="NE108" s="529"/>
      <c r="NF108" s="529"/>
      <c r="NG108" s="529"/>
      <c r="NH108" s="529"/>
      <c r="NI108" s="529"/>
      <c r="NJ108" s="529"/>
      <c r="NK108" s="529"/>
      <c r="NL108" s="529"/>
      <c r="NM108" s="529"/>
      <c r="NN108" s="529"/>
      <c r="NO108" s="529"/>
      <c r="NP108" s="529"/>
      <c r="NQ108" s="529"/>
      <c r="NR108" s="529"/>
      <c r="NS108" s="529"/>
      <c r="NT108" s="529"/>
      <c r="NU108" s="529"/>
      <c r="NV108" s="379">
        <f t="shared" si="1277"/>
        <v>0</v>
      </c>
      <c r="NW108" s="100">
        <f t="shared" si="2020"/>
        <v>0</v>
      </c>
      <c r="NX108" s="189">
        <f t="shared" si="2021"/>
        <v>0</v>
      </c>
      <c r="NY108" s="189">
        <f t="shared" si="2022"/>
        <v>0</v>
      </c>
      <c r="NZ108" s="189">
        <f t="shared" si="1278"/>
        <v>910.40000000000009</v>
      </c>
      <c r="OA108" s="189">
        <f t="shared" si="2023"/>
        <v>0</v>
      </c>
      <c r="OB108" s="377">
        <f t="shared" si="2024"/>
        <v>0</v>
      </c>
      <c r="OC108" s="105">
        <f t="shared" si="2046"/>
        <v>0</v>
      </c>
      <c r="OE108" s="376">
        <f t="shared" si="1279"/>
        <v>0</v>
      </c>
      <c r="OF108" s="189">
        <f>IF(Y108=0,0,INT(OE108))</f>
        <v>0</v>
      </c>
      <c r="OG108" s="189">
        <f>IF(Y108=0,0,TEXT((OE108-OF108)*100000000000,".00000000000"))</f>
        <v>0</v>
      </c>
      <c r="OH108" s="189">
        <f t="shared" si="1282"/>
        <v>0</v>
      </c>
      <c r="OI108" s="189">
        <f>IF(Y108=0,0,INT(OH108))</f>
        <v>0</v>
      </c>
      <c r="OJ108" s="377">
        <f>IF(Y108=0,0,TEXT((OH108-OI108)*100000000000,".00000000000"))</f>
        <v>0</v>
      </c>
      <c r="OK108" s="94">
        <f t="shared" si="1608"/>
        <v>0</v>
      </c>
      <c r="OM108" s="94">
        <f t="shared" si="1609"/>
        <v>0</v>
      </c>
      <c r="ON108" s="189">
        <f t="shared" si="1610"/>
        <v>0</v>
      </c>
      <c r="OO108" s="189" t="str">
        <f t="shared" si="1611"/>
        <v>.00000000000</v>
      </c>
      <c r="OP108" s="189">
        <f t="shared" si="1285"/>
        <v>0</v>
      </c>
      <c r="OQ108" s="189">
        <f t="shared" si="1612"/>
        <v>0</v>
      </c>
      <c r="OR108" s="94" t="str">
        <f t="shared" si="1613"/>
        <v>.00000000000</v>
      </c>
      <c r="OS108" s="94">
        <f t="shared" si="1614"/>
        <v>0</v>
      </c>
      <c r="OU108" s="94">
        <f t="shared" si="1615"/>
        <v>0</v>
      </c>
      <c r="OV108" s="189">
        <f t="shared" si="1616"/>
        <v>0</v>
      </c>
      <c r="OW108" s="189" t="str">
        <f t="shared" si="1617"/>
        <v>.00000000000</v>
      </c>
      <c r="OX108" s="189">
        <f t="shared" si="1286"/>
        <v>900.40000000000009</v>
      </c>
      <c r="OY108" s="189">
        <f t="shared" si="1618"/>
        <v>900</v>
      </c>
      <c r="OZ108" s="94" t="str">
        <f t="shared" si="1619"/>
        <v>.40000000000</v>
      </c>
      <c r="PA108" s="94">
        <f t="shared" si="1620"/>
        <v>0</v>
      </c>
      <c r="PC108" s="94">
        <f t="shared" si="1287"/>
        <v>0</v>
      </c>
      <c r="PD108" s="189">
        <f>IF(Y108=0,0,INT(PC108))</f>
        <v>0</v>
      </c>
      <c r="PE108" s="189">
        <f>IF(Y108=0,0,TEXT((PC108-PD108)*100000000000,".00000000000"))</f>
        <v>0</v>
      </c>
      <c r="PF108" s="189">
        <f t="shared" si="1290"/>
        <v>0</v>
      </c>
      <c r="PG108" s="189">
        <f>IF(Y108=0,0,INT(PF108))</f>
        <v>0</v>
      </c>
      <c r="PH108" s="94">
        <f>IF(Y108=0,0,TEXT((PF108-PG108)*100000000000,".00000000000"))</f>
        <v>0</v>
      </c>
      <c r="PI108" s="94">
        <f t="shared" si="1621"/>
        <v>0</v>
      </c>
      <c r="PK108" s="105">
        <f t="shared" si="1293"/>
        <v>0</v>
      </c>
      <c r="PL108" s="121">
        <f t="shared" si="1294"/>
        <v>0</v>
      </c>
      <c r="PM108" s="121">
        <f t="shared" si="1622"/>
        <v>0</v>
      </c>
      <c r="PN108" s="121">
        <f>IF(BX108=0,0,TEXT((PL108-PM108)*100000000000,".00000000000"))</f>
        <v>0</v>
      </c>
      <c r="PO108" s="121">
        <f t="shared" si="1296"/>
        <v>0</v>
      </c>
      <c r="PP108" s="121">
        <f t="shared" si="1623"/>
        <v>0</v>
      </c>
      <c r="PQ108" s="121">
        <f>IF(BX108=0,0,TEXT((PO108-PP108)*100000000000,".00000000000"))</f>
        <v>0</v>
      </c>
      <c r="PS108" s="121">
        <f t="shared" si="2025"/>
        <v>0</v>
      </c>
      <c r="PT108" s="121">
        <f t="shared" si="1624"/>
        <v>0</v>
      </c>
      <c r="PU108" s="121">
        <f>IF(BR108=0,0,TEXT((PS108-PT108)*100000000000,".00000000000"))</f>
        <v>0</v>
      </c>
      <c r="PV108" s="121">
        <f t="shared" si="1299"/>
        <v>0</v>
      </c>
      <c r="PW108" s="121">
        <f t="shared" si="1625"/>
        <v>0</v>
      </c>
      <c r="PX108" s="121">
        <f>IF(BR108=0,0,TEXT((PV108-PW108)*100000000000,".00000000000"))</f>
        <v>0</v>
      </c>
      <c r="PY108" s="299" t="str">
        <f t="shared" si="1626"/>
        <v>-</v>
      </c>
      <c r="QA108" s="94">
        <f t="shared" si="2026"/>
        <v>0</v>
      </c>
      <c r="QB108" s="121">
        <f t="shared" si="2027"/>
        <v>0</v>
      </c>
      <c r="QC108" s="121">
        <f t="shared" si="1627"/>
        <v>0</v>
      </c>
      <c r="QE108" s="383">
        <v>99</v>
      </c>
      <c r="QF108" s="121">
        <f t="shared" si="1301"/>
        <v>0</v>
      </c>
      <c r="QG108" s="121">
        <f t="shared" si="1628"/>
        <v>0</v>
      </c>
      <c r="QH108" s="121" t="str">
        <f t="shared" si="1629"/>
        <v>.00000000000</v>
      </c>
      <c r="QI108" s="121">
        <f t="shared" si="1302"/>
        <v>0</v>
      </c>
      <c r="QJ108" s="121">
        <f t="shared" si="1630"/>
        <v>0</v>
      </c>
      <c r="QK108" s="121" t="str">
        <f t="shared" si="1631"/>
        <v>.00000000000</v>
      </c>
      <c r="QM108" s="121">
        <f t="shared" si="1632"/>
        <v>9999999999</v>
      </c>
      <c r="QO108" s="100" t="s">
        <v>584</v>
      </c>
      <c r="QP108" s="637" t="s">
        <v>899</v>
      </c>
      <c r="QQ108" s="123" t="s">
        <v>349</v>
      </c>
      <c r="QT108" s="124">
        <f t="shared" si="2052"/>
        <v>9999999999999</v>
      </c>
      <c r="QU108" s="124">
        <f t="shared" si="2052"/>
        <v>9999999999999</v>
      </c>
      <c r="QV108" s="124">
        <f t="shared" si="2052"/>
        <v>9999999999999</v>
      </c>
      <c r="QW108" s="124">
        <f t="shared" si="2047"/>
        <v>9999999999999</v>
      </c>
      <c r="QX108" s="507">
        <f t="shared" si="2053"/>
        <v>0</v>
      </c>
      <c r="QY108" s="457">
        <f t="shared" si="2048"/>
        <v>0</v>
      </c>
      <c r="QZ108" s="457">
        <f t="shared" si="2049"/>
        <v>0</v>
      </c>
      <c r="RA108" s="457">
        <f t="shared" si="2054"/>
        <v>0</v>
      </c>
      <c r="RI108" s="507">
        <f t="shared" si="1633"/>
        <v>0</v>
      </c>
      <c r="RJ108" s="795">
        <f t="shared" si="1634"/>
        <v>0</v>
      </c>
      <c r="RK108" s="518" t="str">
        <f t="shared" si="1635"/>
        <v>.00000000000</v>
      </c>
      <c r="RL108" s="511">
        <f t="shared" si="1636"/>
        <v>930</v>
      </c>
      <c r="RM108" s="795">
        <f t="shared" si="1637"/>
        <v>930</v>
      </c>
      <c r="RN108" s="518" t="str">
        <f t="shared" si="1638"/>
        <v>.00000000000</v>
      </c>
      <c r="RO108" s="507">
        <f t="shared" si="1639"/>
        <v>0</v>
      </c>
      <c r="RP108" s="795">
        <f t="shared" si="1640"/>
        <v>0</v>
      </c>
      <c r="RQ108" s="518" t="str">
        <f t="shared" si="1641"/>
        <v>.00000000000</v>
      </c>
      <c r="RR108" s="511">
        <f t="shared" si="1642"/>
        <v>1020</v>
      </c>
      <c r="RS108" s="795">
        <f t="shared" si="1643"/>
        <v>1020</v>
      </c>
      <c r="RT108" s="518" t="str">
        <f t="shared" si="1644"/>
        <v>.00000000000</v>
      </c>
      <c r="RZ108" s="131">
        <f t="shared" si="1303"/>
        <v>0</v>
      </c>
      <c r="SA108" s="124">
        <f t="shared" si="1645"/>
        <v>0</v>
      </c>
      <c r="SB108" s="121" t="str">
        <f t="shared" si="1646"/>
        <v>.00000000000</v>
      </c>
      <c r="SC108" s="120">
        <f t="shared" si="1304"/>
        <v>0</v>
      </c>
      <c r="SD108" s="124">
        <f t="shared" si="1647"/>
        <v>0</v>
      </c>
      <c r="SE108" s="121" t="str">
        <f t="shared" si="1648"/>
        <v>.00000000000</v>
      </c>
      <c r="SF108" s="131">
        <f t="shared" si="1305"/>
        <v>0</v>
      </c>
      <c r="SG108" s="124">
        <f t="shared" si="1649"/>
        <v>0</v>
      </c>
      <c r="SH108" s="121" t="str">
        <f t="shared" si="1650"/>
        <v>.00000000000</v>
      </c>
      <c r="SI108" s="120">
        <f t="shared" si="1306"/>
        <v>0</v>
      </c>
      <c r="SJ108" s="124">
        <f t="shared" si="1651"/>
        <v>0</v>
      </c>
      <c r="SK108" s="121" t="str">
        <f t="shared" si="1652"/>
        <v>.00000000000</v>
      </c>
      <c r="SM108" s="131">
        <f t="shared" si="1307"/>
        <v>0</v>
      </c>
      <c r="SN108" s="124">
        <f t="shared" si="1653"/>
        <v>0</v>
      </c>
      <c r="SO108" s="121" t="str">
        <f t="shared" si="1654"/>
        <v>.00000000000</v>
      </c>
      <c r="SP108" s="120">
        <f t="shared" si="1308"/>
        <v>0</v>
      </c>
      <c r="SQ108" s="124">
        <f t="shared" si="1655"/>
        <v>0</v>
      </c>
      <c r="SR108" s="121" t="str">
        <f t="shared" si="1656"/>
        <v>.00000000000</v>
      </c>
      <c r="SS108" s="121">
        <f t="shared" si="1309"/>
        <v>0</v>
      </c>
      <c r="SU108" s="94">
        <f t="shared" si="2028"/>
        <v>-1</v>
      </c>
      <c r="SV108" s="121">
        <f t="shared" si="2029"/>
        <v>-1</v>
      </c>
      <c r="SW108" s="121" t="str">
        <f t="shared" si="1657"/>
        <v>.00000000000</v>
      </c>
      <c r="SX108" s="94">
        <f t="shared" si="2030"/>
        <v>1910</v>
      </c>
      <c r="SY108" s="121">
        <f t="shared" si="2031"/>
        <v>1910</v>
      </c>
      <c r="SZ108" s="121" t="str">
        <f t="shared" si="1658"/>
        <v>.00000000000</v>
      </c>
      <c r="TA108" s="94" t="str">
        <f t="shared" si="1659"/>
        <v>191,000</v>
      </c>
      <c r="TB108" s="94">
        <v>99</v>
      </c>
      <c r="TC108" s="94">
        <f t="shared" si="1660"/>
        <v>0</v>
      </c>
      <c r="TE108" s="121">
        <f t="shared" si="1661"/>
        <v>0</v>
      </c>
      <c r="TF108" s="121">
        <f t="shared" si="1662"/>
        <v>0</v>
      </c>
      <c r="TG108" s="121" t="str">
        <f t="shared" si="2063"/>
        <v>.00000000000</v>
      </c>
      <c r="TH108" s="121">
        <f t="shared" si="1310"/>
        <v>7</v>
      </c>
      <c r="TI108" s="121">
        <f t="shared" si="2064"/>
        <v>7</v>
      </c>
      <c r="TJ108" s="121" t="str">
        <f t="shared" si="2065"/>
        <v>.00000000000</v>
      </c>
      <c r="TK108" s="94">
        <f t="shared" si="2032"/>
        <v>0</v>
      </c>
      <c r="TL108" s="94">
        <v>99</v>
      </c>
      <c r="TM108" s="94">
        <f t="shared" si="1311"/>
        <v>0</v>
      </c>
      <c r="TO108" s="121">
        <f t="shared" si="1663"/>
        <v>0</v>
      </c>
      <c r="TP108" s="121">
        <f t="shared" si="1664"/>
        <v>0</v>
      </c>
      <c r="TQ108" s="121" t="str">
        <f t="shared" si="1665"/>
        <v>.00000000000</v>
      </c>
      <c r="TR108" s="121">
        <f t="shared" si="1312"/>
        <v>928</v>
      </c>
      <c r="TS108" s="121">
        <f t="shared" si="1666"/>
        <v>928</v>
      </c>
      <c r="TT108" s="121" t="str">
        <f t="shared" si="1667"/>
        <v>.00000000000</v>
      </c>
      <c r="TU108" s="94">
        <f t="shared" si="1668"/>
        <v>0</v>
      </c>
      <c r="TW108" s="105">
        <f t="shared" si="1669"/>
        <v>-9.4500000004499998E-2</v>
      </c>
      <c r="TX108" s="105">
        <f t="shared" si="1670"/>
        <v>0</v>
      </c>
      <c r="TY108" s="105">
        <f t="shared" si="1671"/>
        <v>-9.4500000004499998E-2</v>
      </c>
      <c r="TZ108" s="105">
        <f t="shared" si="1672"/>
        <v>0</v>
      </c>
      <c r="UA108" s="105">
        <f t="shared" si="1673"/>
        <v>0</v>
      </c>
      <c r="UB108" s="105">
        <f t="shared" si="1674"/>
        <v>0</v>
      </c>
      <c r="UC108" s="105">
        <f t="shared" si="1313"/>
        <v>0</v>
      </c>
      <c r="UD108" s="105">
        <f t="shared" si="1314"/>
        <v>0</v>
      </c>
      <c r="UE108" s="105">
        <f t="shared" si="1315"/>
        <v>0</v>
      </c>
      <c r="UF108" s="105">
        <f t="shared" si="1675"/>
        <v>0</v>
      </c>
      <c r="UG108" s="105">
        <f t="shared" si="1675"/>
        <v>0</v>
      </c>
      <c r="UH108" s="105">
        <f t="shared" si="1675"/>
        <v>0</v>
      </c>
      <c r="UI108" s="105">
        <f>UI107</f>
        <v>0</v>
      </c>
      <c r="UK108" s="105">
        <f t="shared" si="1316"/>
        <v>352.95000000195</v>
      </c>
      <c r="UL108" s="102">
        <f t="shared" si="1676"/>
        <v>352</v>
      </c>
      <c r="UM108" s="105" t="str">
        <f t="shared" si="1677"/>
        <v>.95000000195</v>
      </c>
      <c r="UN108" s="105">
        <f t="shared" si="1678"/>
        <v>-9.4500000004499998E-2</v>
      </c>
      <c r="UO108" s="102">
        <f t="shared" si="1679"/>
        <v>-1</v>
      </c>
      <c r="UP108" s="105" t="str">
        <f t="shared" si="1680"/>
        <v>.90550000000</v>
      </c>
      <c r="UQ108" s="105">
        <f>UQ107+$UY$6*$US$6</f>
        <v>356.10000000209999</v>
      </c>
      <c r="UR108" s="105">
        <f t="shared" si="1681"/>
        <v>356</v>
      </c>
      <c r="US108" s="105" t="str">
        <f t="shared" si="1682"/>
        <v>.10000000210</v>
      </c>
      <c r="UT108" s="103">
        <f t="shared" si="1317"/>
        <v>0</v>
      </c>
      <c r="UU108" s="102">
        <f t="shared" si="1683"/>
        <v>0</v>
      </c>
      <c r="UV108" s="105" t="str">
        <f t="shared" si="1684"/>
        <v>.00000000000</v>
      </c>
      <c r="UW108" s="105">
        <f t="shared" si="1318"/>
        <v>359.25000000224998</v>
      </c>
      <c r="UX108" s="102">
        <f t="shared" si="1685"/>
        <v>359</v>
      </c>
      <c r="UY108" s="105" t="str">
        <f t="shared" si="1686"/>
        <v>.25000000225</v>
      </c>
      <c r="UZ108" s="103">
        <f t="shared" si="2033"/>
        <v>-9.4500000004499998E-2</v>
      </c>
      <c r="VA108" s="102">
        <f t="shared" si="1687"/>
        <v>-1</v>
      </c>
      <c r="VB108" s="105" t="str">
        <f t="shared" si="1688"/>
        <v>.90550000000</v>
      </c>
      <c r="VC108" s="94" t="str">
        <f t="shared" si="1319"/>
        <v>-</v>
      </c>
      <c r="VD108" s="94" t="str">
        <f t="shared" si="1320"/>
        <v>-</v>
      </c>
      <c r="VE108" s="94" t="str">
        <f t="shared" si="1321"/>
        <v>-</v>
      </c>
      <c r="VF108" s="94" t="str">
        <f t="shared" si="1322"/>
        <v>-</v>
      </c>
      <c r="VH108" s="105">
        <f t="shared" si="1689"/>
        <v>352.95000000195</v>
      </c>
      <c r="VI108" s="102">
        <f t="shared" si="1690"/>
        <v>352</v>
      </c>
      <c r="VJ108" s="105" t="str">
        <f t="shared" si="1691"/>
        <v>.95000000195</v>
      </c>
      <c r="VK108" s="103">
        <f t="shared" si="1692"/>
        <v>0</v>
      </c>
      <c r="VL108" s="102">
        <f t="shared" si="1693"/>
        <v>0</v>
      </c>
      <c r="VM108" s="105" t="str">
        <f t="shared" si="2034"/>
        <v>.00000000000</v>
      </c>
      <c r="VN108" s="105">
        <f t="shared" si="1694"/>
        <v>352.95000000195</v>
      </c>
      <c r="VO108" s="102">
        <f t="shared" si="1695"/>
        <v>352</v>
      </c>
      <c r="VP108" s="105" t="str">
        <f t="shared" si="1696"/>
        <v>.95000000195</v>
      </c>
      <c r="VQ108" s="103">
        <f t="shared" si="1697"/>
        <v>-9.4500000004499998E-2</v>
      </c>
      <c r="VR108" s="102">
        <f t="shared" si="1698"/>
        <v>-1</v>
      </c>
      <c r="VS108" s="105" t="str">
        <f t="shared" si="1699"/>
        <v>.90550000000</v>
      </c>
      <c r="VT108" s="105">
        <f t="shared" si="1700"/>
        <v>356.10000000209999</v>
      </c>
      <c r="VU108" s="105">
        <f t="shared" si="1701"/>
        <v>356</v>
      </c>
      <c r="VV108" s="105" t="str">
        <f t="shared" si="1702"/>
        <v>.10000000210</v>
      </c>
      <c r="VW108" s="103">
        <f t="shared" si="1703"/>
        <v>0</v>
      </c>
      <c r="VX108" s="102">
        <f t="shared" si="1704"/>
        <v>0</v>
      </c>
      <c r="VY108" s="105" t="str">
        <f t="shared" si="1705"/>
        <v>.00000000000</v>
      </c>
      <c r="VZ108" s="105">
        <f t="shared" si="1706"/>
        <v>359.25000000224998</v>
      </c>
      <c r="WA108" s="102">
        <f t="shared" si="1707"/>
        <v>359</v>
      </c>
      <c r="WB108" s="105" t="str">
        <f t="shared" si="1708"/>
        <v>.25000000225</v>
      </c>
      <c r="WC108" s="103">
        <f t="shared" si="2035"/>
        <v>-9.4500000004499998E-2</v>
      </c>
      <c r="WD108" s="102">
        <f t="shared" si="1709"/>
        <v>-1</v>
      </c>
      <c r="WE108" s="105" t="str">
        <f t="shared" si="1710"/>
        <v>.90550000000</v>
      </c>
      <c r="WF108" s="105">
        <f t="shared" si="1711"/>
        <v>359.25000000224998</v>
      </c>
      <c r="WG108" s="102">
        <f t="shared" si="1712"/>
        <v>359</v>
      </c>
      <c r="WH108" s="105" t="str">
        <f t="shared" si="1713"/>
        <v>.25000000225</v>
      </c>
      <c r="WI108" s="103">
        <f t="shared" si="1714"/>
        <v>0</v>
      </c>
      <c r="WJ108" s="102">
        <f t="shared" si="1715"/>
        <v>0</v>
      </c>
      <c r="WK108" s="105" t="str">
        <f t="shared" si="1716"/>
        <v>.00000000000</v>
      </c>
      <c r="WL108" s="343" t="str">
        <f t="shared" si="1323"/>
        <v>-</v>
      </c>
      <c r="WM108" s="343" t="str">
        <f t="shared" si="1324"/>
        <v>-</v>
      </c>
      <c r="WN108" s="343" t="str">
        <f t="shared" si="1325"/>
        <v>-</v>
      </c>
      <c r="WO108" s="343" t="str">
        <f t="shared" si="1326"/>
        <v>-</v>
      </c>
      <c r="WP108" s="343" t="str">
        <f t="shared" si="1327"/>
        <v>-</v>
      </c>
      <c r="WQ108" s="343" t="str">
        <f t="shared" si="1328"/>
        <v>-</v>
      </c>
      <c r="WS108" s="103">
        <f t="shared" si="1329"/>
        <v>0</v>
      </c>
      <c r="WT108" s="103">
        <f t="shared" si="1330"/>
        <v>0</v>
      </c>
      <c r="WU108" s="103">
        <f t="shared" si="1331"/>
        <v>0</v>
      </c>
      <c r="WV108" s="103">
        <f t="shared" si="1332"/>
        <v>0</v>
      </c>
      <c r="WW108" s="103">
        <f t="shared" si="1333"/>
        <v>0</v>
      </c>
      <c r="WX108" s="120">
        <f t="shared" si="1334"/>
        <v>0</v>
      </c>
      <c r="WY108" s="103">
        <f t="shared" si="1717"/>
        <v>0</v>
      </c>
      <c r="WZ108" s="103">
        <f t="shared" si="1718"/>
        <v>0</v>
      </c>
      <c r="XA108" s="105">
        <f t="shared" si="1719"/>
        <v>0</v>
      </c>
      <c r="XB108" s="105">
        <f t="shared" si="1720"/>
        <v>0</v>
      </c>
      <c r="XC108" s="105">
        <f t="shared" si="1721"/>
        <v>0</v>
      </c>
      <c r="XD108" s="105">
        <f t="shared" si="1722"/>
        <v>0</v>
      </c>
      <c r="XE108" s="105">
        <f t="shared" si="1723"/>
        <v>0</v>
      </c>
      <c r="XF108" s="105">
        <f t="shared" si="1724"/>
        <v>0</v>
      </c>
      <c r="XG108" s="105">
        <f t="shared" si="2036"/>
        <v>0</v>
      </c>
      <c r="XH108" s="105">
        <f t="shared" si="1725"/>
        <v>0</v>
      </c>
      <c r="XI108" s="105">
        <f t="shared" si="1726"/>
        <v>0</v>
      </c>
      <c r="XJ108" s="105">
        <f t="shared" si="1727"/>
        <v>0</v>
      </c>
      <c r="XK108" s="105">
        <f t="shared" si="1728"/>
        <v>0</v>
      </c>
      <c r="XL108" s="105">
        <f t="shared" si="1729"/>
        <v>0</v>
      </c>
      <c r="XM108" s="102">
        <f t="shared" si="1335"/>
        <v>0</v>
      </c>
      <c r="XN108" s="103">
        <f t="shared" si="1730"/>
        <v>356.10000000209999</v>
      </c>
      <c r="XO108" s="103">
        <f t="shared" si="1731"/>
        <v>0</v>
      </c>
      <c r="XP108" s="103">
        <f t="shared" si="1336"/>
        <v>356.10000000209999</v>
      </c>
      <c r="XQ108" s="103">
        <f t="shared" si="1337"/>
        <v>0</v>
      </c>
      <c r="XR108" s="103">
        <f t="shared" si="1732"/>
        <v>0</v>
      </c>
      <c r="XS108" s="111">
        <f t="shared" si="1338"/>
        <v>0.03</v>
      </c>
      <c r="XU108" s="111">
        <f t="shared" si="1733"/>
        <v>0</v>
      </c>
      <c r="XV108" s="126">
        <f t="shared" si="1734"/>
        <v>0</v>
      </c>
      <c r="XW108" s="120">
        <f t="shared" si="1735"/>
        <v>0</v>
      </c>
      <c r="XX108" s="120">
        <f t="shared" si="1736"/>
        <v>0</v>
      </c>
      <c r="XY108" s="103">
        <f t="shared" si="1339"/>
        <v>0</v>
      </c>
      <c r="XZ108" s="103">
        <f t="shared" si="1737"/>
        <v>0</v>
      </c>
      <c r="YB108" s="103">
        <f t="shared" si="1738"/>
        <v>0</v>
      </c>
      <c r="YC108" s="111">
        <f t="shared" si="1739"/>
        <v>0</v>
      </c>
      <c r="YD108" s="103">
        <f t="shared" si="1740"/>
        <v>0</v>
      </c>
      <c r="YE108" s="103">
        <f t="shared" si="1741"/>
        <v>0</v>
      </c>
      <c r="YF108" s="103">
        <f t="shared" si="1340"/>
        <v>0</v>
      </c>
      <c r="YG108" s="103">
        <f t="shared" si="1742"/>
        <v>0</v>
      </c>
      <c r="YI108" s="103">
        <f t="shared" si="1341"/>
        <v>0</v>
      </c>
      <c r="YJ108" s="103">
        <f t="shared" si="1342"/>
        <v>0</v>
      </c>
      <c r="YK108" s="103">
        <f t="shared" si="1343"/>
        <v>0</v>
      </c>
      <c r="YL108" s="103">
        <f t="shared" si="1344"/>
        <v>0</v>
      </c>
      <c r="YM108" s="103">
        <f t="shared" si="1743"/>
        <v>0</v>
      </c>
      <c r="YN108" s="103">
        <f t="shared" si="1743"/>
        <v>0</v>
      </c>
      <c r="YO108" s="103">
        <f t="shared" si="1744"/>
        <v>0</v>
      </c>
      <c r="YP108" s="103">
        <f t="shared" si="1745"/>
        <v>0</v>
      </c>
      <c r="YQ108" s="103">
        <f t="shared" si="1746"/>
        <v>0</v>
      </c>
      <c r="YR108" s="103">
        <f t="shared" si="1747"/>
        <v>0</v>
      </c>
      <c r="YS108" s="103">
        <f t="shared" si="1748"/>
        <v>0</v>
      </c>
      <c r="YT108" s="103">
        <f t="shared" si="1749"/>
        <v>0</v>
      </c>
      <c r="YU108" s="103">
        <f t="shared" si="1750"/>
        <v>0</v>
      </c>
      <c r="YV108" s="103">
        <f t="shared" si="1750"/>
        <v>0</v>
      </c>
      <c r="YX108" s="103">
        <f t="shared" si="1345"/>
        <v>0</v>
      </c>
      <c r="YY108" s="103">
        <f t="shared" si="1346"/>
        <v>0</v>
      </c>
      <c r="YZ108" s="103">
        <f t="shared" si="1347"/>
        <v>0</v>
      </c>
      <c r="ZA108" s="103">
        <f t="shared" si="1348"/>
        <v>0</v>
      </c>
      <c r="ZB108" s="103">
        <f t="shared" si="1751"/>
        <v>0</v>
      </c>
      <c r="ZC108" s="103">
        <f t="shared" si="1751"/>
        <v>0</v>
      </c>
      <c r="ZD108" s="103">
        <f t="shared" si="1752"/>
        <v>0</v>
      </c>
      <c r="ZE108" s="103">
        <f t="shared" si="1753"/>
        <v>0</v>
      </c>
      <c r="ZF108" s="103">
        <f t="shared" si="1754"/>
        <v>0</v>
      </c>
      <c r="ZG108" s="103">
        <f t="shared" si="1755"/>
        <v>0</v>
      </c>
      <c r="ZH108" s="103">
        <f t="shared" si="1756"/>
        <v>0</v>
      </c>
      <c r="ZI108" s="103">
        <f t="shared" si="1757"/>
        <v>0</v>
      </c>
      <c r="ZJ108" s="103">
        <f t="shared" si="1758"/>
        <v>0</v>
      </c>
      <c r="ZK108" s="103">
        <f t="shared" si="1758"/>
        <v>0</v>
      </c>
      <c r="ZM108" s="103">
        <f t="shared" si="1759"/>
        <v>0</v>
      </c>
      <c r="ZN108" s="103">
        <f t="shared" si="1759"/>
        <v>0</v>
      </c>
      <c r="ZP108" s="127">
        <f t="shared" si="1349"/>
        <v>352.95000000195</v>
      </c>
      <c r="ZQ108" s="127">
        <f t="shared" si="1350"/>
        <v>0</v>
      </c>
      <c r="ZR108" s="127">
        <f t="shared" si="1351"/>
        <v>352.95000000195</v>
      </c>
      <c r="ZS108" s="127">
        <f t="shared" si="1352"/>
        <v>-9.4500000004499998E-2</v>
      </c>
      <c r="ZT108" s="127">
        <f t="shared" si="1353"/>
        <v>356.10000000209999</v>
      </c>
      <c r="ZU108" s="127">
        <f t="shared" si="1354"/>
        <v>0</v>
      </c>
      <c r="ZV108" s="127">
        <f t="shared" si="1355"/>
        <v>359.25000000224998</v>
      </c>
      <c r="ZW108" s="127">
        <f t="shared" si="1356"/>
        <v>-9.4500000004499998E-2</v>
      </c>
      <c r="ZX108" s="127">
        <f t="shared" si="1357"/>
        <v>359.25000000224998</v>
      </c>
      <c r="ZY108" s="127">
        <f t="shared" si="1358"/>
        <v>0</v>
      </c>
      <c r="ZZ108" s="127">
        <f t="shared" si="1760"/>
        <v>356.10000000209999</v>
      </c>
      <c r="AAA108" s="127">
        <f t="shared" si="1761"/>
        <v>0</v>
      </c>
      <c r="AAB108" s="127">
        <f t="shared" si="1762"/>
        <v>0</v>
      </c>
      <c r="AAC108" s="127">
        <f t="shared" si="1763"/>
        <v>-0.29767500002834879</v>
      </c>
      <c r="AAD108" s="127">
        <f t="shared" si="1764"/>
        <v>0</v>
      </c>
      <c r="AAE108" s="127">
        <f t="shared" si="1765"/>
        <v>-0.29767500002834879</v>
      </c>
      <c r="AAF108" s="127">
        <f t="shared" si="1766"/>
        <v>0</v>
      </c>
      <c r="AAG108" s="129">
        <f t="shared" si="1767"/>
        <v>0</v>
      </c>
      <c r="AAH108" s="130">
        <f>IF(OR(XL108=0,Y108=0),0,SUM(AAB108:AAG108)/2)</f>
        <v>0</v>
      </c>
      <c r="AAI108" s="130">
        <f t="shared" si="1768"/>
        <v>0</v>
      </c>
      <c r="AAJ108" s="130">
        <f t="shared" si="1769"/>
        <v>0</v>
      </c>
      <c r="AAK108" s="130">
        <f t="shared" si="1770"/>
        <v>0</v>
      </c>
      <c r="AAL108" s="385">
        <f t="shared" si="1360"/>
        <v>0</v>
      </c>
      <c r="AAM108" s="130">
        <f t="shared" si="2037"/>
        <v>0</v>
      </c>
      <c r="AAN108" s="130">
        <f t="shared" si="1771"/>
        <v>0</v>
      </c>
      <c r="AAO108" s="130">
        <f t="shared" si="2038"/>
        <v>0</v>
      </c>
      <c r="AAP108" s="130">
        <f t="shared" si="2038"/>
        <v>0</v>
      </c>
      <c r="AAQ108" s="386">
        <f t="shared" si="1361"/>
        <v>0</v>
      </c>
      <c r="AAR108" s="130">
        <f t="shared" si="1362"/>
        <v>0</v>
      </c>
      <c r="AAS108" s="387">
        <f t="shared" si="1772"/>
        <v>0</v>
      </c>
      <c r="AAT108" s="130">
        <f t="shared" si="1773"/>
        <v>0</v>
      </c>
      <c r="AAU108" s="130">
        <f t="shared" si="1774"/>
        <v>0</v>
      </c>
      <c r="AAW108" s="93">
        <f t="shared" si="2039"/>
        <v>0</v>
      </c>
      <c r="AAX108" s="120">
        <f t="shared" si="2039"/>
        <v>0</v>
      </c>
      <c r="AAZ108" s="94">
        <f t="shared" si="1363"/>
        <v>0</v>
      </c>
      <c r="ABA108" s="120">
        <f>IF(AND(BX108&lt;&gt;0,BX109=0),0,AAZ108*(AAW108+AAW109))</f>
        <v>0</v>
      </c>
      <c r="ABB108" s="120">
        <f t="shared" si="1365"/>
        <v>0</v>
      </c>
      <c r="ABD108" s="120">
        <f t="shared" si="1366"/>
        <v>0</v>
      </c>
      <c r="ABE108" s="120">
        <f t="shared" si="1367"/>
        <v>0</v>
      </c>
      <c r="ABF108" s="120">
        <f t="shared" si="1775"/>
        <v>0</v>
      </c>
      <c r="ABG108" s="131">
        <f t="shared" si="1368"/>
        <v>0</v>
      </c>
      <c r="ABH108" s="102">
        <f>IF(AND(BX108&lt;&gt;0,BX109=0),0,IF(ABG108=0,0,INT(ABG108)))</f>
        <v>0</v>
      </c>
      <c r="ABI108" s="105">
        <f>IF(AND(BX108&lt;&gt;0,BX109=0),0,IF(ABG108=0,0,TEXT((ABG108-ABH108)*100000000000,".00000000000")))</f>
        <v>0</v>
      </c>
      <c r="ABJ108" s="131">
        <f t="shared" si="1371"/>
        <v>0</v>
      </c>
      <c r="ABK108" s="102">
        <f>IF(AND(BX108&lt;&gt;0,BX109=0),0,IF(ABJ108=0,0,INT(ABJ108)))</f>
        <v>0</v>
      </c>
      <c r="ABL108" s="105">
        <f>IF(AND(BX108&lt;&gt;0,BX109=0),0,IF(ABJ108=0,0,TEXT((ABJ108-ABK108)*100000000000,".00000000000")))</f>
        <v>0</v>
      </c>
      <c r="ABM108" s="105">
        <f t="shared" si="1374"/>
        <v>0</v>
      </c>
      <c r="ABO108" s="131">
        <f t="shared" si="1776"/>
        <v>0</v>
      </c>
      <c r="ABP108" s="102">
        <f>IF(ABJ108=0,0,INT(ABO108))</f>
        <v>0</v>
      </c>
      <c r="ABQ108" s="105">
        <f>IF(ABJ108=0,0,TEXT((ABO108-ABP108)*100000000000,".00000000000"))</f>
        <v>0</v>
      </c>
      <c r="ABR108" s="131">
        <f t="shared" si="1377"/>
        <v>0</v>
      </c>
      <c r="ABS108" s="102">
        <f>IF(ABJ108=0,0,INT(ABR108))</f>
        <v>0</v>
      </c>
      <c r="ABT108" s="105">
        <f>IF(ABJ108=0,0,TEXT((ABR108-ABS108)*100000000000,".00000000000"))</f>
        <v>0</v>
      </c>
      <c r="ABU108" s="105">
        <f t="shared" si="1380"/>
        <v>0</v>
      </c>
      <c r="ABV108" s="105"/>
      <c r="ABW108" s="131">
        <f t="shared" si="1777"/>
        <v>0</v>
      </c>
      <c r="ABX108" s="102">
        <f t="shared" si="1778"/>
        <v>0</v>
      </c>
      <c r="ABY108" s="105">
        <f t="shared" si="1779"/>
        <v>0</v>
      </c>
      <c r="ABZ108" s="131">
        <f t="shared" si="1381"/>
        <v>0</v>
      </c>
      <c r="ACA108" s="102">
        <f t="shared" si="1780"/>
        <v>0</v>
      </c>
      <c r="ACB108" s="105">
        <f t="shared" si="1781"/>
        <v>0</v>
      </c>
      <c r="ACC108" s="105">
        <f t="shared" si="1782"/>
        <v>0</v>
      </c>
      <c r="ACE108" s="105">
        <f t="shared" si="1382"/>
        <v>0</v>
      </c>
      <c r="ACF108" s="105">
        <f t="shared" si="1383"/>
        <v>0</v>
      </c>
      <c r="ACG108" s="94">
        <f>IF(Y108=0,0,"Áreas: "&amp;ACE108&amp;"; "&amp;ACF108)</f>
        <v>0</v>
      </c>
      <c r="ACH108" s="131">
        <f t="shared" si="1385"/>
        <v>0</v>
      </c>
      <c r="ACI108" s="102">
        <f>IF(Y108=0,0,INT(ACH108))</f>
        <v>0</v>
      </c>
      <c r="ACJ108" s="105">
        <f>IF(Y108=0,0,TEXT((ACH108-ACI108)*100000000000,".00000000000"))</f>
        <v>0</v>
      </c>
      <c r="ACK108" s="131">
        <f t="shared" si="1388"/>
        <v>0</v>
      </c>
      <c r="ACL108" s="102">
        <f>IF(Y108=0,0,INT(ACK108))</f>
        <v>0</v>
      </c>
      <c r="ACM108" s="105">
        <f>IF(Y108=0,0,TEXT((ACK108-ACL108)*100000000000,".00000000000"))</f>
        <v>0</v>
      </c>
      <c r="ACN108" s="120">
        <f t="shared" si="1391"/>
        <v>0</v>
      </c>
      <c r="ACO108" s="120">
        <f t="shared" si="1392"/>
        <v>0</v>
      </c>
      <c r="ACP108" s="120">
        <f t="shared" si="1393"/>
        <v>0</v>
      </c>
      <c r="ACQ108" s="120">
        <f t="shared" si="1394"/>
        <v>0</v>
      </c>
      <c r="ACR108" s="120">
        <f t="shared" si="1395"/>
        <v>0</v>
      </c>
      <c r="ACS108" s="120">
        <f t="shared" si="1396"/>
        <v>0</v>
      </c>
      <c r="ACT108" s="120">
        <f t="shared" si="1783"/>
        <v>0</v>
      </c>
      <c r="ACV108" s="105">
        <f t="shared" si="1784"/>
        <v>0</v>
      </c>
      <c r="ACW108" s="131">
        <f t="shared" si="1397"/>
        <v>0</v>
      </c>
      <c r="ACX108" s="102">
        <f>IF(Y108=0,0,INT(ACW108))</f>
        <v>0</v>
      </c>
      <c r="ACY108" s="105">
        <f>IF(Y108=0,0,TEXT((ACW108-ACX108)*100000000000,".00000000000"))</f>
        <v>0</v>
      </c>
      <c r="ACZ108" s="131">
        <f t="shared" si="1400"/>
        <v>0</v>
      </c>
      <c r="ADA108" s="102">
        <f>IF(Y108=0,0,INT(ACZ108))</f>
        <v>0</v>
      </c>
      <c r="ADB108" s="105">
        <f>IF(Y108=0,0,TEXT((ACZ108-ADA108)*100000000000,".00000000000"))</f>
        <v>0</v>
      </c>
      <c r="ADD108" s="103">
        <f t="shared" si="1403"/>
        <v>0</v>
      </c>
      <c r="ADE108" s="103">
        <f t="shared" si="1404"/>
        <v>0</v>
      </c>
      <c r="ADF108" s="103">
        <f t="shared" si="1405"/>
        <v>0</v>
      </c>
      <c r="ADG108" s="103">
        <f t="shared" si="1406"/>
        <v>0</v>
      </c>
      <c r="ADH108" s="103">
        <f t="shared" si="1407"/>
        <v>0</v>
      </c>
      <c r="ADI108" s="103">
        <f t="shared" si="1408"/>
        <v>0</v>
      </c>
      <c r="ADJ108" s="120">
        <f t="shared" si="1785"/>
        <v>0</v>
      </c>
      <c r="ADL108" s="103">
        <f t="shared" si="1409"/>
        <v>356.10000000209999</v>
      </c>
      <c r="ADM108" s="102">
        <f t="shared" si="1786"/>
        <v>356</v>
      </c>
      <c r="ADN108" s="105" t="str">
        <f t="shared" si="1787"/>
        <v>.10000000210</v>
      </c>
      <c r="ADO108" s="105">
        <f t="shared" si="1410"/>
        <v>0</v>
      </c>
      <c r="ADP108" s="102">
        <f t="shared" si="1788"/>
        <v>0</v>
      </c>
      <c r="ADQ108" s="105" t="str">
        <f t="shared" si="1789"/>
        <v>.00000000000</v>
      </c>
      <c r="ADR108" s="105">
        <f t="shared" si="1411"/>
        <v>356.10000000209999</v>
      </c>
      <c r="ADS108" s="102">
        <f t="shared" si="1790"/>
        <v>356</v>
      </c>
      <c r="ADT108" s="105" t="str">
        <f t="shared" si="1791"/>
        <v>.10000000210</v>
      </c>
      <c r="ADU108" s="103">
        <f t="shared" si="1412"/>
        <v>0</v>
      </c>
      <c r="ADV108" s="102">
        <f t="shared" si="1792"/>
        <v>0</v>
      </c>
      <c r="ADW108" s="105" t="str">
        <f t="shared" si="1793"/>
        <v>.00000000000</v>
      </c>
      <c r="ADX108" s="105">
        <f t="shared" si="1413"/>
        <v>356.10000000209999</v>
      </c>
      <c r="ADY108" s="102">
        <f t="shared" si="1794"/>
        <v>356</v>
      </c>
      <c r="ADZ108" s="105" t="str">
        <f t="shared" si="1795"/>
        <v>.10000000210</v>
      </c>
      <c r="AEA108" s="103">
        <f t="shared" si="1414"/>
        <v>0</v>
      </c>
      <c r="AEB108" s="102">
        <f t="shared" si="1796"/>
        <v>0</v>
      </c>
      <c r="AEC108" s="105" t="str">
        <f t="shared" si="1797"/>
        <v>.00000000000</v>
      </c>
      <c r="AEE108" s="103">
        <f t="shared" si="1415"/>
        <v>0</v>
      </c>
      <c r="AEF108" s="103">
        <f t="shared" si="1416"/>
        <v>0</v>
      </c>
      <c r="AEG108" s="103">
        <f t="shared" si="1417"/>
        <v>0</v>
      </c>
      <c r="AEH108" s="103">
        <f t="shared" si="1418"/>
        <v>0</v>
      </c>
      <c r="AEI108" s="103">
        <f t="shared" si="1419"/>
        <v>0</v>
      </c>
      <c r="AEJ108" s="103">
        <f t="shared" si="1420"/>
        <v>0</v>
      </c>
      <c r="AEK108" s="103">
        <f t="shared" si="1421"/>
        <v>0</v>
      </c>
      <c r="AEL108" s="102">
        <f>IF(Y108=0,0,INT(AEK108))</f>
        <v>0</v>
      </c>
      <c r="AEM108" s="105">
        <f>IF(Y108=0,0,TEXT((AEK108-AEL108)*100000000000,".00000000000"))</f>
        <v>0</v>
      </c>
      <c r="AEN108" s="103">
        <f t="shared" si="1424"/>
        <v>0</v>
      </c>
      <c r="AEO108" s="102">
        <f>IF(Y108=0,0,INT(AEN108))</f>
        <v>0</v>
      </c>
      <c r="AEP108" s="105">
        <f>IF(Y108=0,0,TEXT((AEN108-AEO108)*100000000000,".00000000000"))</f>
        <v>0</v>
      </c>
      <c r="AEQ108" s="103">
        <f t="shared" si="1427"/>
        <v>0</v>
      </c>
      <c r="AER108" s="102">
        <f>IF(Y108=0,0,INT(AEQ108))</f>
        <v>0</v>
      </c>
      <c r="AES108" s="105">
        <f>IF(Y108=0,0,IF(Y108=0,0,TEXT((AEQ108-AER108)*100000000000,".00000000000")))</f>
        <v>0</v>
      </c>
      <c r="AET108" s="103">
        <f t="shared" si="1430"/>
        <v>0</v>
      </c>
      <c r="AEU108" s="102">
        <f>IF(Y108=0,0,INT(AET108))</f>
        <v>0</v>
      </c>
      <c r="AEV108" s="105">
        <f>IF(Y108=0,0,TEXT((AET108-AEU108)*100000000000,".00000000000"))</f>
        <v>0</v>
      </c>
      <c r="AEW108" s="105">
        <f t="shared" si="1433"/>
        <v>0</v>
      </c>
      <c r="AEX108" s="102">
        <f>IF(Y108=0,0,INT(AEW108))</f>
        <v>0</v>
      </c>
      <c r="AEY108" s="105">
        <f>IF(Y108=0,0,TEXT((AEW108-AEX108)*100000000000,".00000000000"))</f>
        <v>0</v>
      </c>
      <c r="AEZ108" s="103">
        <f t="shared" si="1436"/>
        <v>0</v>
      </c>
      <c r="AFA108" s="102">
        <f>IF(Y108=0,0,INT(AEZ108))</f>
        <v>0</v>
      </c>
      <c r="AFB108" s="105">
        <f>IF(Y108=0,0,TEXT((AEZ108-AFA108)*100000000000,".00000000000"))</f>
        <v>0</v>
      </c>
      <c r="AFD108" s="132">
        <f t="shared" si="1439"/>
        <v>0</v>
      </c>
      <c r="AFE108" s="94">
        <f t="shared" si="1798"/>
        <v>3.1500000001499999</v>
      </c>
      <c r="AFF108" s="93">
        <f t="shared" si="1799"/>
        <v>0</v>
      </c>
      <c r="AFG108" s="93">
        <f t="shared" si="1440"/>
        <v>0</v>
      </c>
      <c r="AFH108" s="94">
        <f t="shared" si="1800"/>
        <v>3.1500000001499999</v>
      </c>
      <c r="AFI108" s="93">
        <f t="shared" si="1801"/>
        <v>0</v>
      </c>
      <c r="AFJ108" s="103">
        <f t="shared" si="1802"/>
        <v>352.95000000195</v>
      </c>
      <c r="AFK108" s="102">
        <f t="shared" si="1803"/>
        <v>352</v>
      </c>
      <c r="AFL108" s="105" t="str">
        <f t="shared" si="1804"/>
        <v>.95000000195</v>
      </c>
      <c r="AFM108" s="103">
        <f t="shared" si="1805"/>
        <v>0</v>
      </c>
      <c r="AFN108" s="102">
        <f t="shared" si="1806"/>
        <v>0</v>
      </c>
      <c r="AFO108" s="105" t="str">
        <f t="shared" si="1807"/>
        <v>.00000000000</v>
      </c>
      <c r="AFP108" s="105">
        <f t="shared" si="1441"/>
        <v>356.10000000209999</v>
      </c>
      <c r="AFQ108" s="102">
        <f t="shared" si="1808"/>
        <v>356</v>
      </c>
      <c r="AFR108" s="105" t="str">
        <f t="shared" si="1809"/>
        <v>.10000000210</v>
      </c>
      <c r="AFS108" s="103">
        <f t="shared" si="1442"/>
        <v>0</v>
      </c>
      <c r="AFT108" s="102">
        <f t="shared" si="1810"/>
        <v>0</v>
      </c>
      <c r="AFU108" s="105" t="str">
        <f t="shared" si="1811"/>
        <v>.00000000000</v>
      </c>
      <c r="AFV108" s="105">
        <f t="shared" si="1812"/>
        <v>359.25000000224998</v>
      </c>
      <c r="AFW108" s="102">
        <f t="shared" si="1813"/>
        <v>359</v>
      </c>
      <c r="AFX108" s="105" t="str">
        <f t="shared" si="1814"/>
        <v>.25000000225</v>
      </c>
      <c r="AFY108" s="103">
        <f t="shared" si="1815"/>
        <v>0</v>
      </c>
      <c r="AFZ108" s="102">
        <f t="shared" si="1816"/>
        <v>0</v>
      </c>
      <c r="AGA108" s="105" t="str">
        <f t="shared" si="1817"/>
        <v>.00000000000</v>
      </c>
      <c r="AGC108" s="103">
        <f t="shared" si="1443"/>
        <v>0</v>
      </c>
      <c r="AGD108" s="103">
        <f t="shared" si="1444"/>
        <v>0</v>
      </c>
      <c r="AGE108" s="103">
        <f>IF(Y108=0,0,AGC108-AGD108)</f>
        <v>0</v>
      </c>
      <c r="AGF108" s="103">
        <f t="shared" si="1818"/>
        <v>0</v>
      </c>
      <c r="AGG108" s="338">
        <f t="shared" si="1446"/>
        <v>0</v>
      </c>
      <c r="AGH108" s="136">
        <f t="shared" si="1447"/>
        <v>0</v>
      </c>
      <c r="AGI108" s="136">
        <f>IF(Y108=0,0,AGF108*AGH108/(AGG108-AGH108))</f>
        <v>0</v>
      </c>
      <c r="AGJ108" s="136">
        <f t="shared" si="1819"/>
        <v>0</v>
      </c>
      <c r="AGK108" s="136">
        <f t="shared" si="1820"/>
        <v>0</v>
      </c>
      <c r="AGL108" s="136">
        <f t="shared" si="1821"/>
        <v>0</v>
      </c>
      <c r="AGN108" s="388">
        <f t="shared" si="1449"/>
        <v>0</v>
      </c>
      <c r="AGO108" s="136">
        <f t="shared" si="1822"/>
        <v>0</v>
      </c>
      <c r="AGP108" s="136">
        <f t="shared" si="1823"/>
        <v>0</v>
      </c>
      <c r="AGQ108" s="103">
        <f t="shared" si="1824"/>
        <v>0</v>
      </c>
      <c r="AGR108" s="136">
        <f>IF(Y108=0,0,AGQ108*AGN108*AGO108/(1+AGN108*AGO108))</f>
        <v>0</v>
      </c>
      <c r="AGS108" s="136">
        <f t="shared" si="1825"/>
        <v>0</v>
      </c>
      <c r="AGT108" s="136">
        <f t="shared" si="2040"/>
        <v>0</v>
      </c>
      <c r="AGU108" s="136">
        <f t="shared" si="2041"/>
        <v>0</v>
      </c>
      <c r="AGW108" s="103">
        <f t="shared" si="1451"/>
        <v>0</v>
      </c>
      <c r="AGX108" s="103">
        <f t="shared" si="1452"/>
        <v>0</v>
      </c>
      <c r="AGY108" s="103">
        <f>IF(Y108=0,0,AGW108-AGX108)</f>
        <v>0</v>
      </c>
      <c r="AGZ108" s="103">
        <f t="shared" si="1826"/>
        <v>0</v>
      </c>
      <c r="AHA108" s="389">
        <f t="shared" si="1454"/>
        <v>0</v>
      </c>
      <c r="AHB108" s="136">
        <f t="shared" si="1455"/>
        <v>0</v>
      </c>
      <c r="AHC108" s="136">
        <f>IF(Y108=0,0,AGZ108*AHB108/(AHA108-AHB108))</f>
        <v>0</v>
      </c>
      <c r="AHD108" s="136">
        <f>IF(Y108=0,0,AHC108/AHB108)</f>
        <v>0</v>
      </c>
      <c r="AHE108" s="136">
        <f t="shared" si="1458"/>
        <v>0</v>
      </c>
      <c r="AHF108" s="136">
        <f t="shared" si="1459"/>
        <v>0</v>
      </c>
      <c r="AHH108" s="388">
        <f t="shared" si="1460"/>
        <v>0</v>
      </c>
      <c r="AHI108" s="136">
        <f t="shared" si="1827"/>
        <v>0</v>
      </c>
      <c r="AHJ108" s="136">
        <f t="shared" si="1828"/>
        <v>0</v>
      </c>
      <c r="AHK108" s="103">
        <f t="shared" si="1829"/>
        <v>0</v>
      </c>
      <c r="AHL108" s="136">
        <f>IF(Y108=0,0,AHK108*AHH108*AHI108/(1+AHH108*AHI108))</f>
        <v>0</v>
      </c>
      <c r="AHM108" s="136">
        <f>IF(Y108=0,0,AHL108/AHI108)</f>
        <v>0</v>
      </c>
      <c r="AHN108" s="136">
        <f t="shared" si="1830"/>
        <v>0</v>
      </c>
      <c r="AHO108" s="136">
        <f t="shared" si="1831"/>
        <v>0</v>
      </c>
      <c r="AHQ108" s="132">
        <f t="shared" si="1832"/>
        <v>0</v>
      </c>
      <c r="AHR108" s="132">
        <f t="shared" si="1833"/>
        <v>0</v>
      </c>
      <c r="AHS108" s="132">
        <f t="shared" si="1834"/>
        <v>0</v>
      </c>
      <c r="AHT108" s="132">
        <f t="shared" si="1835"/>
        <v>0</v>
      </c>
      <c r="AHV108" s="111">
        <f t="shared" si="1836"/>
        <v>352.95000000195</v>
      </c>
      <c r="AHW108" s="102">
        <f t="shared" si="1837"/>
        <v>352</v>
      </c>
      <c r="AHX108" s="105" t="str">
        <f t="shared" si="1838"/>
        <v>.95000000195</v>
      </c>
      <c r="AHY108" s="103">
        <f t="shared" si="1463"/>
        <v>0</v>
      </c>
      <c r="AHZ108" s="102">
        <f t="shared" si="1839"/>
        <v>0</v>
      </c>
      <c r="AIA108" s="105" t="str">
        <f t="shared" si="1840"/>
        <v>.00000000000</v>
      </c>
      <c r="AIB108" s="94">
        <f t="shared" si="1464"/>
        <v>356.10000000209999</v>
      </c>
      <c r="AIC108" s="102">
        <f t="shared" si="1841"/>
        <v>356</v>
      </c>
      <c r="AID108" s="105" t="str">
        <f t="shared" si="1842"/>
        <v>.10000000210</v>
      </c>
      <c r="AIE108" s="120">
        <f t="shared" si="1465"/>
        <v>0</v>
      </c>
      <c r="AIF108" s="102">
        <f t="shared" si="1843"/>
        <v>0</v>
      </c>
      <c r="AIG108" s="105" t="str">
        <f t="shared" si="1844"/>
        <v>.00000000000</v>
      </c>
      <c r="AIH108" s="94">
        <f t="shared" si="1466"/>
        <v>359.25000000224998</v>
      </c>
      <c r="AII108" s="102">
        <f t="shared" si="1845"/>
        <v>359</v>
      </c>
      <c r="AIJ108" s="105" t="str">
        <f t="shared" si="1846"/>
        <v>.25000000225</v>
      </c>
      <c r="AIK108" s="120">
        <f t="shared" si="1467"/>
        <v>0</v>
      </c>
      <c r="AIL108" s="102">
        <f t="shared" si="1847"/>
        <v>0</v>
      </c>
      <c r="AIM108" s="105" t="str">
        <f t="shared" si="1848"/>
        <v>.00000000000</v>
      </c>
      <c r="AIO108" s="105">
        <f t="shared" si="1468"/>
        <v>0</v>
      </c>
      <c r="AIP108" s="105">
        <f t="shared" si="1469"/>
        <v>0</v>
      </c>
      <c r="AIQ108" s="111">
        <f t="shared" si="1470"/>
        <v>0</v>
      </c>
      <c r="AIR108" s="111">
        <f t="shared" si="1471"/>
        <v>0</v>
      </c>
      <c r="AIS108" s="93">
        <f t="shared" si="1849"/>
        <v>352.95000000195</v>
      </c>
      <c r="AIT108" s="102">
        <f t="shared" si="1850"/>
        <v>352</v>
      </c>
      <c r="AIU108" s="105" t="str">
        <f t="shared" si="1851"/>
        <v>.95000000195</v>
      </c>
      <c r="AIV108" s="120">
        <f t="shared" si="1852"/>
        <v>976.80174999995461</v>
      </c>
      <c r="AIW108" s="102">
        <f t="shared" si="1853"/>
        <v>976</v>
      </c>
      <c r="AIX108" s="105" t="str">
        <f t="shared" si="1854"/>
        <v>.80174999995</v>
      </c>
      <c r="AIY108" s="120">
        <f t="shared" si="1855"/>
        <v>356.10000000209999</v>
      </c>
      <c r="AIZ108" s="102">
        <f t="shared" si="1856"/>
        <v>356</v>
      </c>
      <c r="AJA108" s="105" t="str">
        <f t="shared" si="1857"/>
        <v>.10000000210</v>
      </c>
      <c r="AJB108" s="120">
        <f t="shared" si="2056"/>
        <v>976.80174999995461</v>
      </c>
      <c r="AJC108" s="102">
        <f t="shared" si="1858"/>
        <v>976</v>
      </c>
      <c r="AJD108" s="105" t="str">
        <f t="shared" si="1859"/>
        <v>.80174999995</v>
      </c>
      <c r="AJE108" s="120">
        <f t="shared" si="1860"/>
        <v>359.25000000224998</v>
      </c>
      <c r="AJF108" s="102">
        <f t="shared" si="1861"/>
        <v>359</v>
      </c>
      <c r="AJG108" s="105" t="str">
        <f t="shared" si="1862"/>
        <v>.25000000225</v>
      </c>
      <c r="AJH108" s="93">
        <f t="shared" si="1863"/>
        <v>976.80174999995461</v>
      </c>
      <c r="AJI108" s="102">
        <f t="shared" si="1864"/>
        <v>976</v>
      </c>
      <c r="AJJ108" s="105" t="str">
        <f t="shared" si="1865"/>
        <v>.80174999995</v>
      </c>
      <c r="AJL108" s="105">
        <f t="shared" si="1472"/>
        <v>0</v>
      </c>
      <c r="AJM108" s="105">
        <f t="shared" si="1473"/>
        <v>0</v>
      </c>
      <c r="AJN108" s="120">
        <f t="shared" si="1474"/>
        <v>352.70000000195</v>
      </c>
      <c r="AJO108" s="102">
        <f t="shared" si="1866"/>
        <v>352</v>
      </c>
      <c r="AJP108" s="105" t="str">
        <f t="shared" si="1867"/>
        <v>.70000000195</v>
      </c>
      <c r="AJQ108" s="93">
        <f t="shared" si="1475"/>
        <v>976.80174999995461</v>
      </c>
      <c r="AJR108" s="102">
        <f t="shared" si="1868"/>
        <v>976</v>
      </c>
      <c r="AJS108" s="105" t="str">
        <f t="shared" si="1869"/>
        <v>.80174999995</v>
      </c>
      <c r="AJT108" s="120">
        <f t="shared" si="1476"/>
        <v>359.50000000224998</v>
      </c>
      <c r="AJU108" s="102">
        <f t="shared" si="1870"/>
        <v>359</v>
      </c>
      <c r="AJV108" s="105" t="str">
        <f t="shared" si="1871"/>
        <v>.50000000225</v>
      </c>
      <c r="AJW108" s="93">
        <f t="shared" si="1477"/>
        <v>976.80174999995461</v>
      </c>
      <c r="AJX108" s="102">
        <f t="shared" si="1872"/>
        <v>976</v>
      </c>
      <c r="AJY108" s="105" t="str">
        <f t="shared" si="1873"/>
        <v>.80174999995</v>
      </c>
      <c r="AJZ108" s="94" t="str">
        <f t="shared" si="1874"/>
        <v>-3,150</v>
      </c>
      <c r="AKA108" s="94" t="str">
        <f t="shared" si="1875"/>
        <v>+3,150</v>
      </c>
      <c r="AKC108" s="132">
        <f t="shared" si="1478"/>
        <v>9.4500000004499998E-2</v>
      </c>
      <c r="AKD108" s="120">
        <f t="shared" si="1479"/>
        <v>0</v>
      </c>
      <c r="AKE108" s="120">
        <f t="shared" si="1480"/>
        <v>9.4500000004499998E-2</v>
      </c>
      <c r="AKF108" s="103">
        <f t="shared" si="1481"/>
        <v>352.95000000195</v>
      </c>
      <c r="AKG108" s="102">
        <f t="shared" si="1876"/>
        <v>352</v>
      </c>
      <c r="AKH108" s="105" t="str">
        <f t="shared" si="1877"/>
        <v>.95000000195</v>
      </c>
      <c r="AKI108" s="103">
        <f t="shared" si="1482"/>
        <v>976.80174999995461</v>
      </c>
      <c r="AKJ108" s="102">
        <f t="shared" si="1878"/>
        <v>976</v>
      </c>
      <c r="AKK108" s="105" t="str">
        <f t="shared" si="1879"/>
        <v>.80174999995</v>
      </c>
      <c r="AKL108" s="390">
        <f t="shared" si="1483"/>
        <v>352.95000000195</v>
      </c>
      <c r="AKM108" s="102">
        <f t="shared" si="1880"/>
        <v>352</v>
      </c>
      <c r="AKN108" s="105" t="str">
        <f t="shared" si="1881"/>
        <v>.95000000195</v>
      </c>
      <c r="AKO108" s="390">
        <f t="shared" si="1882"/>
        <v>976.70724999995014</v>
      </c>
      <c r="AKP108" s="102">
        <f t="shared" si="1883"/>
        <v>976</v>
      </c>
      <c r="AKQ108" s="105" t="str">
        <f t="shared" si="1884"/>
        <v>.70724999995</v>
      </c>
      <c r="AKR108" s="103">
        <f t="shared" si="1484"/>
        <v>356.10000000209999</v>
      </c>
      <c r="AKS108" s="102">
        <f t="shared" si="1885"/>
        <v>356</v>
      </c>
      <c r="AKT108" s="105" t="str">
        <f t="shared" si="1886"/>
        <v>.10000000210</v>
      </c>
      <c r="AKU108" s="103">
        <f t="shared" si="1887"/>
        <v>976.80174999995461</v>
      </c>
      <c r="AKV108" s="102">
        <f t="shared" si="1888"/>
        <v>976</v>
      </c>
      <c r="AKW108" s="105" t="str">
        <f t="shared" si="1889"/>
        <v>.80174999995</v>
      </c>
      <c r="AKX108" s="390">
        <f t="shared" si="1485"/>
        <v>359.25000000224998</v>
      </c>
      <c r="AKY108" s="102">
        <f t="shared" si="1890"/>
        <v>359</v>
      </c>
      <c r="AKZ108" s="105" t="str">
        <f t="shared" si="1891"/>
        <v>.25000000225</v>
      </c>
      <c r="ALA108" s="390">
        <f t="shared" si="1892"/>
        <v>976.70724999995014</v>
      </c>
      <c r="ALB108" s="102">
        <f t="shared" si="1893"/>
        <v>976</v>
      </c>
      <c r="ALC108" s="105" t="str">
        <f t="shared" si="1894"/>
        <v>.70724999995</v>
      </c>
      <c r="ALD108" s="103">
        <f t="shared" si="1486"/>
        <v>359.25000000224998</v>
      </c>
      <c r="ALE108" s="102">
        <f t="shared" si="1895"/>
        <v>359</v>
      </c>
      <c r="ALF108" s="105" t="str">
        <f t="shared" si="1896"/>
        <v>.25000000225</v>
      </c>
      <c r="ALG108" s="103">
        <f t="shared" si="1487"/>
        <v>976.80174999995461</v>
      </c>
      <c r="ALH108" s="102">
        <f t="shared" si="1897"/>
        <v>976</v>
      </c>
      <c r="ALI108" s="105" t="str">
        <f t="shared" si="1898"/>
        <v>.80174999995</v>
      </c>
      <c r="ALK108" s="136">
        <f t="shared" si="1899"/>
        <v>2.5000000000750001E-10</v>
      </c>
      <c r="ALL108" s="136">
        <f t="shared" si="1900"/>
        <v>0.2500000000075</v>
      </c>
      <c r="ALM108" s="103">
        <f t="shared" si="1488"/>
        <v>352.95000000195</v>
      </c>
      <c r="ALN108" s="102">
        <f t="shared" si="1901"/>
        <v>352</v>
      </c>
      <c r="ALO108" s="105" t="str">
        <f t="shared" si="1902"/>
        <v>.95000000195</v>
      </c>
      <c r="ALP108" s="103">
        <f t="shared" si="1489"/>
        <v>976.70724999995014</v>
      </c>
      <c r="ALQ108" s="102">
        <f t="shared" si="1903"/>
        <v>976</v>
      </c>
      <c r="ALR108" s="105" t="str">
        <f t="shared" si="1904"/>
        <v>.70724999995</v>
      </c>
      <c r="ALS108" s="103">
        <f t="shared" si="1905"/>
        <v>352.9500000022</v>
      </c>
      <c r="ALT108" s="102">
        <f t="shared" si="1906"/>
        <v>352</v>
      </c>
      <c r="ALU108" s="105" t="str">
        <f t="shared" si="1907"/>
        <v>.95000000220</v>
      </c>
      <c r="ALV108" s="103">
        <f t="shared" si="1908"/>
        <v>976.95724999995764</v>
      </c>
      <c r="ALW108" s="102">
        <f t="shared" si="1909"/>
        <v>976</v>
      </c>
      <c r="ALX108" s="105" t="str">
        <f t="shared" si="1910"/>
        <v>.95724999996</v>
      </c>
      <c r="ALY108" s="103">
        <f t="shared" si="1490"/>
        <v>356.10000000209999</v>
      </c>
      <c r="ALZ108" s="102">
        <f t="shared" si="1911"/>
        <v>356</v>
      </c>
      <c r="AMA108" s="105" t="str">
        <f t="shared" si="1912"/>
        <v>.10000000210</v>
      </c>
      <c r="AMB108" s="103">
        <f t="shared" si="1491"/>
        <v>977.05174999995461</v>
      </c>
      <c r="AMC108" s="102">
        <f t="shared" si="1913"/>
        <v>977</v>
      </c>
      <c r="AMD108" s="105" t="str">
        <f t="shared" si="1914"/>
        <v>.05174999995</v>
      </c>
      <c r="AME108" s="103">
        <f t="shared" si="1915"/>
        <v>359.25000000199998</v>
      </c>
      <c r="AMF108" s="102">
        <f t="shared" si="1916"/>
        <v>359</v>
      </c>
      <c r="AMG108" s="105" t="str">
        <f t="shared" si="1917"/>
        <v>.25000000200</v>
      </c>
      <c r="AMH108" s="103">
        <f t="shared" si="1918"/>
        <v>976.95724999995764</v>
      </c>
      <c r="AMI108" s="102">
        <f t="shared" si="1919"/>
        <v>976</v>
      </c>
      <c r="AMJ108" s="105" t="str">
        <f t="shared" si="1920"/>
        <v>.95724999996</v>
      </c>
      <c r="AMK108" s="103">
        <f t="shared" si="1492"/>
        <v>359.25000000224998</v>
      </c>
      <c r="AML108" s="102">
        <f t="shared" si="1921"/>
        <v>359</v>
      </c>
      <c r="AMM108" s="105" t="str">
        <f t="shared" si="1922"/>
        <v>.25000000225</v>
      </c>
      <c r="AMN108" s="103">
        <f t="shared" si="1493"/>
        <v>976.70724999995014</v>
      </c>
      <c r="AMO108" s="102">
        <f t="shared" si="1923"/>
        <v>976</v>
      </c>
      <c r="AMP108" s="105" t="str">
        <f t="shared" si="1924"/>
        <v>.70724999995</v>
      </c>
      <c r="AMR108" s="103">
        <f t="shared" si="1925"/>
        <v>353.10000000209999</v>
      </c>
      <c r="AMS108" s="102">
        <f t="shared" si="1926"/>
        <v>353</v>
      </c>
      <c r="AMT108" s="105" t="str">
        <f t="shared" si="1927"/>
        <v>.10000000210</v>
      </c>
      <c r="AMU108" s="649">
        <f t="shared" si="1928"/>
        <v>976.86174999995455</v>
      </c>
      <c r="AMV108" s="102">
        <f t="shared" si="1929"/>
        <v>976</v>
      </c>
      <c r="AMW108" s="105" t="str">
        <f t="shared" si="1930"/>
        <v>.86174999995</v>
      </c>
      <c r="AMX108" s="103">
        <f t="shared" si="1931"/>
        <v>353.10000000209999</v>
      </c>
      <c r="AMY108" s="102">
        <f t="shared" si="1932"/>
        <v>353</v>
      </c>
      <c r="AMZ108" s="105" t="str">
        <f t="shared" si="1933"/>
        <v>.10000000210</v>
      </c>
      <c r="ANA108" s="649">
        <f t="shared" si="1934"/>
        <v>976.96174999995458</v>
      </c>
      <c r="ANB108" s="102">
        <f t="shared" si="1935"/>
        <v>976</v>
      </c>
      <c r="ANC108" s="105" t="str">
        <f t="shared" si="1936"/>
        <v>.96174999995</v>
      </c>
      <c r="AND108" s="103">
        <f t="shared" si="1937"/>
        <v>356.10000000209999</v>
      </c>
      <c r="ANE108" s="102">
        <f t="shared" si="1938"/>
        <v>356</v>
      </c>
      <c r="ANF108" s="105" t="str">
        <f t="shared" si="1939"/>
        <v>.10000000210</v>
      </c>
      <c r="ANG108" s="649">
        <f t="shared" si="1940"/>
        <v>977.05174999995461</v>
      </c>
      <c r="ANH108" s="102">
        <f t="shared" si="1941"/>
        <v>977</v>
      </c>
      <c r="ANI108" s="105" t="str">
        <f t="shared" si="1942"/>
        <v>.05174999995</v>
      </c>
      <c r="ANJ108" s="103">
        <f t="shared" si="1943"/>
        <v>359.10000000209999</v>
      </c>
      <c r="ANK108" s="102">
        <f t="shared" si="1944"/>
        <v>359</v>
      </c>
      <c r="ANL108" s="105" t="str">
        <f t="shared" si="1945"/>
        <v>.10000000210</v>
      </c>
      <c r="ANM108" s="649">
        <f t="shared" si="1946"/>
        <v>976.96174999995458</v>
      </c>
      <c r="ANN108" s="102">
        <f t="shared" si="1947"/>
        <v>976</v>
      </c>
      <c r="ANO108" s="105" t="str">
        <f t="shared" si="1948"/>
        <v>.96174999995</v>
      </c>
      <c r="ANP108" s="103">
        <f t="shared" si="1949"/>
        <v>359.10000000209999</v>
      </c>
      <c r="ANQ108" s="102">
        <f t="shared" si="1950"/>
        <v>359</v>
      </c>
      <c r="ANR108" s="105" t="str">
        <f t="shared" si="1951"/>
        <v>.10000000210</v>
      </c>
      <c r="ANS108" s="649">
        <f t="shared" si="1952"/>
        <v>976.86174999995455</v>
      </c>
      <c r="ANT108" s="102">
        <f t="shared" si="1953"/>
        <v>976</v>
      </c>
      <c r="ANU108" s="105" t="str">
        <f t="shared" si="1954"/>
        <v>.86174999995</v>
      </c>
      <c r="ANX108" s="136">
        <f t="shared" si="1955"/>
        <v>0</v>
      </c>
      <c r="ANY108" s="136">
        <f t="shared" si="1956"/>
        <v>0</v>
      </c>
      <c r="ANZ108" s="103">
        <f t="shared" si="1494"/>
        <v>352.95000000195</v>
      </c>
      <c r="AOA108" s="102">
        <f t="shared" si="1957"/>
        <v>352</v>
      </c>
      <c r="AOB108" s="105" t="str">
        <f t="shared" si="1958"/>
        <v>.95000000195</v>
      </c>
      <c r="AOC108" s="103">
        <f t="shared" si="1495"/>
        <v>976.70724999995014</v>
      </c>
      <c r="AOD108" s="102">
        <f t="shared" si="1959"/>
        <v>976</v>
      </c>
      <c r="AOE108" s="105" t="str">
        <f t="shared" si="1960"/>
        <v>.70724999995</v>
      </c>
      <c r="AOF108" s="103">
        <f t="shared" si="1496"/>
        <v>352.95000000195</v>
      </c>
      <c r="AOG108" s="102">
        <f t="shared" si="1961"/>
        <v>352</v>
      </c>
      <c r="AOH108" s="105" t="str">
        <f t="shared" si="1962"/>
        <v>.95000000195</v>
      </c>
      <c r="AOI108" s="103">
        <f t="shared" si="1497"/>
        <v>976.70724999995014</v>
      </c>
      <c r="AOJ108" s="102">
        <f t="shared" si="1963"/>
        <v>976</v>
      </c>
      <c r="AOK108" s="105" t="str">
        <f t="shared" si="1964"/>
        <v>.70724999995</v>
      </c>
      <c r="AOL108" s="103">
        <f t="shared" si="1498"/>
        <v>356.10000000209999</v>
      </c>
      <c r="AOM108" s="102">
        <f t="shared" si="1965"/>
        <v>356</v>
      </c>
      <c r="AON108" s="105" t="str">
        <f t="shared" si="1966"/>
        <v>.10000000210</v>
      </c>
      <c r="AOO108" s="103">
        <f t="shared" si="1499"/>
        <v>976.80174999995461</v>
      </c>
      <c r="AOP108" s="102">
        <f t="shared" si="1967"/>
        <v>976</v>
      </c>
      <c r="AOQ108" s="105" t="str">
        <f t="shared" si="1968"/>
        <v>.80174999995</v>
      </c>
      <c r="AOR108" s="103">
        <f t="shared" si="1500"/>
        <v>359.25000000224998</v>
      </c>
      <c r="AOS108" s="102">
        <f t="shared" si="1969"/>
        <v>359</v>
      </c>
      <c r="AOT108" s="105" t="str">
        <f t="shared" si="1970"/>
        <v>.25000000225</v>
      </c>
      <c r="AOU108" s="103">
        <f t="shared" si="1971"/>
        <v>976.70724999995014</v>
      </c>
      <c r="AOV108" s="102">
        <f t="shared" si="1972"/>
        <v>976</v>
      </c>
      <c r="AOW108" s="105" t="str">
        <f t="shared" si="1973"/>
        <v>.70724999995</v>
      </c>
      <c r="AOX108" s="103">
        <f t="shared" si="1501"/>
        <v>359.25000000224998</v>
      </c>
      <c r="AOY108" s="102">
        <f t="shared" si="1974"/>
        <v>359</v>
      </c>
      <c r="AOZ108" s="105" t="str">
        <f t="shared" si="1975"/>
        <v>.25000000225</v>
      </c>
      <c r="APA108" s="103">
        <f t="shared" si="1976"/>
        <v>976.70724999995014</v>
      </c>
      <c r="APB108" s="102">
        <f t="shared" si="1977"/>
        <v>976</v>
      </c>
      <c r="APC108" s="105" t="str">
        <f t="shared" si="1978"/>
        <v>.70724999995</v>
      </c>
      <c r="APE108" s="136">
        <f t="shared" si="1979"/>
        <v>1.5000000000450002E-10</v>
      </c>
      <c r="APF108" s="136">
        <f t="shared" si="1980"/>
        <v>0.15000000000450001</v>
      </c>
      <c r="APG108" s="103">
        <f t="shared" si="1502"/>
        <v>352.95000000195</v>
      </c>
      <c r="APH108" s="102">
        <f t="shared" si="1981"/>
        <v>352</v>
      </c>
      <c r="API108" s="105" t="str">
        <f t="shared" si="1982"/>
        <v>.95000000195</v>
      </c>
      <c r="APJ108" s="103">
        <f t="shared" si="1503"/>
        <v>976.70724999995014</v>
      </c>
      <c r="APK108" s="102">
        <f t="shared" si="1983"/>
        <v>976</v>
      </c>
      <c r="APL108" s="105" t="str">
        <f t="shared" si="1984"/>
        <v>.70724999995</v>
      </c>
      <c r="APM108" s="103">
        <f t="shared" si="1504"/>
        <v>352.95000000210001</v>
      </c>
      <c r="APN108" s="102">
        <f t="shared" si="1985"/>
        <v>352</v>
      </c>
      <c r="APO108" s="105" t="str">
        <f t="shared" si="1986"/>
        <v>.95000000210</v>
      </c>
      <c r="APP108" s="103">
        <f t="shared" si="1987"/>
        <v>976.85724999995455</v>
      </c>
      <c r="APQ108" s="102">
        <f t="shared" si="1988"/>
        <v>976</v>
      </c>
      <c r="APR108" s="105" t="str">
        <f t="shared" si="1989"/>
        <v>.85724999995</v>
      </c>
      <c r="APS108" s="103">
        <f t="shared" si="1505"/>
        <v>356.10000000209999</v>
      </c>
      <c r="APT108" s="102">
        <f t="shared" si="1990"/>
        <v>356</v>
      </c>
      <c r="APU108" s="105" t="str">
        <f t="shared" si="1991"/>
        <v>.10000000210</v>
      </c>
      <c r="APV108" s="103">
        <f t="shared" si="1506"/>
        <v>976.95174999995459</v>
      </c>
      <c r="APW108" s="102">
        <f t="shared" si="1992"/>
        <v>976</v>
      </c>
      <c r="APX108" s="105" t="str">
        <f t="shared" si="1993"/>
        <v>.95174999995</v>
      </c>
      <c r="APY108" s="103">
        <f t="shared" si="1507"/>
        <v>359.25000000209997</v>
      </c>
      <c r="APZ108" s="102">
        <f t="shared" si="1994"/>
        <v>359</v>
      </c>
      <c r="AQA108" s="105" t="str">
        <f t="shared" si="1995"/>
        <v>.25000000210</v>
      </c>
      <c r="AQB108" s="103">
        <f t="shared" si="1996"/>
        <v>976.85724999995455</v>
      </c>
      <c r="AQC108" s="102">
        <f t="shared" si="1997"/>
        <v>976</v>
      </c>
      <c r="AQD108" s="105" t="str">
        <f t="shared" si="1998"/>
        <v>.85724999995</v>
      </c>
      <c r="AQE108" s="103">
        <f t="shared" si="1508"/>
        <v>359.25000000224998</v>
      </c>
      <c r="AQF108" s="102">
        <f t="shared" si="1999"/>
        <v>359</v>
      </c>
      <c r="AQG108" s="105" t="str">
        <f t="shared" si="2000"/>
        <v>.25000000225</v>
      </c>
      <c r="AQH108" s="103">
        <f t="shared" si="1509"/>
        <v>976.70724999995014</v>
      </c>
      <c r="AQI108" s="102">
        <f t="shared" si="2001"/>
        <v>976</v>
      </c>
      <c r="AQJ108" s="105" t="str">
        <f t="shared" si="2002"/>
        <v>.70724999995</v>
      </c>
      <c r="AQK108" s="230"/>
      <c r="AQL108" s="120">
        <f t="shared" si="1510"/>
        <v>0</v>
      </c>
      <c r="AQM108" s="120">
        <f t="shared" si="2003"/>
        <v>999999999999</v>
      </c>
      <c r="AQN108" s="120">
        <f t="shared" si="1511"/>
        <v>0</v>
      </c>
      <c r="AQO108" s="120">
        <f t="shared" si="1512"/>
        <v>0</v>
      </c>
      <c r="AQP108" s="94">
        <f t="shared" si="1513"/>
        <v>0</v>
      </c>
      <c r="AQQ108" s="120">
        <f t="shared" si="2004"/>
        <v>999999999999</v>
      </c>
    </row>
    <row r="109" spans="1:1136" ht="15.75" x14ac:dyDescent="0.25">
      <c r="D109" s="770">
        <f t="shared" si="2066"/>
        <v>0</v>
      </c>
      <c r="E109" s="770" t="str">
        <f t="shared" si="2067"/>
        <v>-color</v>
      </c>
      <c r="F109" s="770" t="str">
        <f t="shared" si="2068"/>
        <v xml:space="preserve">3  </v>
      </c>
      <c r="G109" s="770" t="str">
        <f t="shared" si="2057"/>
        <v>-TEXT</v>
      </c>
      <c r="H109" s="770" t="str">
        <f t="shared" si="2058"/>
        <v>J</v>
      </c>
      <c r="I109" s="770" t="str">
        <f t="shared" si="2059"/>
        <v>bl</v>
      </c>
      <c r="J109" s="770" t="str">
        <f t="shared" si="2060"/>
        <v>00,00</v>
      </c>
      <c r="K109" s="770" t="str">
        <f t="shared" si="2061"/>
        <v>0</v>
      </c>
      <c r="L109" s="770" t="str">
        <f t="shared" si="2062"/>
        <v xml:space="preserve"> </v>
      </c>
      <c r="N109" s="197"/>
      <c r="O109" s="197"/>
      <c r="P109" s="197"/>
      <c r="Q109" s="197"/>
      <c r="R109" s="197"/>
      <c r="S109" s="350">
        <f t="shared" si="1514"/>
        <v>0</v>
      </c>
      <c r="T109" s="391">
        <f t="shared" si="1515"/>
        <v>0</v>
      </c>
      <c r="U109" s="90"/>
      <c r="V109" s="484">
        <f t="shared" si="2005"/>
        <v>0</v>
      </c>
      <c r="W109" s="786"/>
      <c r="X109" s="787"/>
      <c r="Y109" s="788"/>
      <c r="Z109" s="789"/>
      <c r="AA109" s="781"/>
      <c r="AB109" s="619">
        <f t="shared" si="1516"/>
        <v>0</v>
      </c>
      <c r="AC109" s="619">
        <f t="shared" si="1517"/>
        <v>0</v>
      </c>
      <c r="AD109" s="102">
        <f t="shared" si="1234"/>
        <v>0</v>
      </c>
      <c r="AE109" s="88"/>
      <c r="AF109" s="95">
        <f t="shared" si="1518"/>
        <v>0</v>
      </c>
      <c r="AG109" s="456">
        <f t="shared" si="2006"/>
        <v>0</v>
      </c>
      <c r="AH109" s="92"/>
      <c r="AI109" s="524">
        <f t="shared" si="1519"/>
        <v>0</v>
      </c>
      <c r="AK109" s="91"/>
      <c r="AL109" s="581"/>
      <c r="AM109" s="579">
        <f t="shared" si="1520"/>
        <v>0</v>
      </c>
      <c r="AN109" s="578"/>
      <c r="AO109" s="90"/>
      <c r="AP109" s="695"/>
      <c r="AR109" s="343">
        <f t="shared" si="1521"/>
        <v>0</v>
      </c>
      <c r="AS109" s="343">
        <f t="shared" si="1522"/>
        <v>0</v>
      </c>
      <c r="AT109" s="343">
        <f t="shared" si="1523"/>
        <v>0</v>
      </c>
      <c r="AU109" s="343">
        <f t="shared" si="2007"/>
        <v>0</v>
      </c>
      <c r="AV109" s="343">
        <f t="shared" si="1524"/>
        <v>0</v>
      </c>
      <c r="AW109" s="343">
        <f t="shared" si="1525"/>
        <v>0</v>
      </c>
      <c r="AX109" s="343">
        <f t="shared" si="1526"/>
        <v>0</v>
      </c>
      <c r="AZ109" s="454">
        <f t="shared" si="1527"/>
        <v>0</v>
      </c>
      <c r="BA109" s="160">
        <f t="shared" si="1235"/>
        <v>0</v>
      </c>
      <c r="BB109" s="160">
        <f t="shared" si="2008"/>
        <v>0</v>
      </c>
      <c r="BC109" s="469">
        <f t="shared" si="1528"/>
        <v>0</v>
      </c>
      <c r="BD109" s="454">
        <f t="shared" si="1236"/>
        <v>0</v>
      </c>
      <c r="BE109" s="457">
        <f t="shared" si="1529"/>
        <v>0</v>
      </c>
      <c r="BF109" s="601">
        <f t="shared" si="1530"/>
        <v>0</v>
      </c>
      <c r="BG109" s="457">
        <f t="shared" si="1237"/>
        <v>0</v>
      </c>
      <c r="BH109" s="457">
        <f t="shared" si="1531"/>
        <v>0</v>
      </c>
      <c r="BI109" s="457">
        <f t="shared" si="1532"/>
        <v>0</v>
      </c>
      <c r="BJ109" s="457">
        <f t="shared" si="1533"/>
        <v>0</v>
      </c>
      <c r="BK109" s="457">
        <f t="shared" si="1533"/>
        <v>0</v>
      </c>
      <c r="BL109" s="457">
        <f t="shared" si="1533"/>
        <v>0</v>
      </c>
      <c r="BM109" s="460">
        <f t="shared" si="1534"/>
        <v>0</v>
      </c>
      <c r="BN109" s="460">
        <f t="shared" si="1238"/>
        <v>0</v>
      </c>
      <c r="BO109" s="460">
        <f t="shared" si="1535"/>
        <v>0</v>
      </c>
      <c r="BP109" s="477"/>
      <c r="BR109" s="274">
        <f t="shared" si="1536"/>
        <v>0</v>
      </c>
      <c r="BS109" s="351">
        <f t="shared" si="1239"/>
        <v>0</v>
      </c>
      <c r="BT109" s="705">
        <f t="shared" si="1537"/>
        <v>0</v>
      </c>
      <c r="BU109" s="352">
        <f t="shared" si="1240"/>
        <v>0</v>
      </c>
      <c r="BV109" s="353">
        <f t="shared" si="1241"/>
        <v>0</v>
      </c>
      <c r="BW109" s="353">
        <f t="shared" si="1242"/>
        <v>0</v>
      </c>
      <c r="BX109" s="354">
        <f t="shared" si="1243"/>
        <v>0</v>
      </c>
      <c r="BY109" s="355">
        <f t="shared" si="1244"/>
        <v>0</v>
      </c>
      <c r="BZ109" s="355">
        <f t="shared" si="1245"/>
        <v>0</v>
      </c>
      <c r="CA109" s="393"/>
      <c r="CB109" s="594">
        <f t="shared" si="2009"/>
        <v>0</v>
      </c>
      <c r="CC109" s="392">
        <f t="shared" si="1538"/>
        <v>0</v>
      </c>
      <c r="CD109" s="392">
        <f t="shared" si="1539"/>
        <v>0</v>
      </c>
      <c r="CE109" s="392">
        <f t="shared" si="1540"/>
        <v>0</v>
      </c>
      <c r="CF109" s="392">
        <f t="shared" si="2010"/>
        <v>0</v>
      </c>
      <c r="CG109" s="394">
        <f t="shared" si="1541"/>
        <v>0</v>
      </c>
      <c r="CH109" s="394">
        <f t="shared" si="2011"/>
        <v>0</v>
      </c>
      <c r="CI109" s="395" t="s">
        <v>96</v>
      </c>
      <c r="CJ109" s="599">
        <f t="shared" si="1542"/>
        <v>0</v>
      </c>
      <c r="CK109" s="395"/>
      <c r="CL109" s="361"/>
      <c r="CM109" s="361">
        <f t="shared" si="1246"/>
        <v>0</v>
      </c>
      <c r="CN109" s="361">
        <f t="shared" si="1247"/>
        <v>0</v>
      </c>
      <c r="CO109" s="361">
        <v>99</v>
      </c>
      <c r="CP109" s="110">
        <f t="shared" si="2012"/>
        <v>94.44</v>
      </c>
      <c r="CQ109" s="110">
        <f t="shared" si="1543"/>
        <v>0</v>
      </c>
      <c r="CR109" s="367"/>
      <c r="CS109" s="367"/>
      <c r="CT109" s="396">
        <f t="shared" si="2042"/>
        <v>96.81</v>
      </c>
      <c r="CV109" s="399">
        <f t="shared" si="2055"/>
        <v>0</v>
      </c>
      <c r="CW109" s="367"/>
      <c r="CX109" s="111">
        <f t="shared" si="2043"/>
        <v>5.9250000000000115E-2</v>
      </c>
      <c r="CY109" s="367"/>
      <c r="CZ109" s="396">
        <f t="shared" si="2013"/>
        <v>211.75500000000022</v>
      </c>
      <c r="DA109" s="367"/>
      <c r="DB109" s="103">
        <f t="shared" si="1544"/>
        <v>0</v>
      </c>
      <c r="DC109" s="103">
        <f t="shared" si="1545"/>
        <v>98.938999999999993</v>
      </c>
      <c r="DD109" s="103">
        <f t="shared" si="1546"/>
        <v>98.938999999999993</v>
      </c>
      <c r="DE109" s="103">
        <f t="shared" si="1248"/>
        <v>0</v>
      </c>
      <c r="DF109" s="105">
        <f t="shared" si="1249"/>
        <v>0</v>
      </c>
      <c r="DG109" s="102">
        <f t="shared" si="1547"/>
        <v>0</v>
      </c>
      <c r="DH109" s="105">
        <f t="shared" si="1548"/>
        <v>0</v>
      </c>
      <c r="DI109" s="105">
        <f t="shared" si="1250"/>
        <v>0</v>
      </c>
      <c r="DJ109" s="111">
        <f t="shared" si="1251"/>
        <v>0</v>
      </c>
      <c r="DK109" s="401">
        <f t="shared" si="1549"/>
        <v>0</v>
      </c>
      <c r="DL109" s="111">
        <f>IF(AND(BX109&lt;&gt;0,BX110=0),0,DK109)</f>
        <v>0</v>
      </c>
      <c r="DO109" s="403">
        <f t="shared" si="1551"/>
        <v>0</v>
      </c>
      <c r="DP109" s="403">
        <f>IF(BX109=0,0,IF(AND(BX109&lt;&gt;0,BX110=0),0,IF(DO109&lt;&gt;DO108,DO109-DO108,0)))</f>
        <v>0</v>
      </c>
      <c r="DQ109" s="111">
        <f t="shared" si="2050"/>
        <v>0</v>
      </c>
      <c r="DR109" s="113">
        <f t="shared" si="1206"/>
        <v>0</v>
      </c>
      <c r="DS109" s="111">
        <f t="shared" si="1553"/>
        <v>0</v>
      </c>
      <c r="DT109" s="105">
        <f t="shared" si="1554"/>
        <v>0</v>
      </c>
      <c r="DU109" s="105">
        <f t="shared" si="1555"/>
        <v>0</v>
      </c>
      <c r="DV109" s="105">
        <f>DT109*DU109</f>
        <v>0</v>
      </c>
      <c r="DW109" s="105">
        <f t="shared" si="2014"/>
        <v>0</v>
      </c>
      <c r="DX109" s="105">
        <f t="shared" si="1556"/>
        <v>0</v>
      </c>
      <c r="DZ109" s="105">
        <f t="shared" si="1557"/>
        <v>400</v>
      </c>
      <c r="EA109" s="105">
        <f t="shared" si="1558"/>
        <v>1600</v>
      </c>
      <c r="EB109" s="105">
        <f t="shared" si="1559"/>
        <v>3600</v>
      </c>
      <c r="EC109" s="105">
        <f t="shared" si="1560"/>
        <v>6400</v>
      </c>
      <c r="ED109" s="105">
        <f t="shared" si="1561"/>
        <v>10000</v>
      </c>
      <c r="EF109" s="105">
        <f t="shared" si="1233"/>
        <v>0</v>
      </c>
      <c r="EH109" s="105">
        <f t="shared" si="1222"/>
        <v>0</v>
      </c>
      <c r="EI109" s="105">
        <f t="shared" si="1562"/>
        <v>0</v>
      </c>
      <c r="EJ109" s="105">
        <f t="shared" si="1223"/>
        <v>0</v>
      </c>
      <c r="EL109" s="105">
        <f t="shared" si="2044"/>
        <v>0</v>
      </c>
      <c r="EM109" s="105">
        <f t="shared" si="1563"/>
        <v>0</v>
      </c>
      <c r="EN109" s="105">
        <f t="shared" si="1564"/>
        <v>0</v>
      </c>
      <c r="EO109" s="105">
        <f t="shared" si="1565"/>
        <v>0</v>
      </c>
      <c r="EP109" s="105">
        <f t="shared" si="1566"/>
        <v>0</v>
      </c>
      <c r="ER109" s="105">
        <f t="shared" si="1215"/>
        <v>0</v>
      </c>
      <c r="ES109" s="105">
        <f t="shared" si="1216"/>
        <v>0</v>
      </c>
      <c r="ET109" s="105">
        <f t="shared" si="1217"/>
        <v>0</v>
      </c>
      <c r="EU109" s="105">
        <f t="shared" si="1218"/>
        <v>0</v>
      </c>
      <c r="EV109" s="94">
        <f t="shared" si="1219"/>
        <v>0</v>
      </c>
      <c r="EW109" s="94">
        <f t="shared" si="1220"/>
        <v>0</v>
      </c>
      <c r="EX109" s="94">
        <f t="shared" si="1221"/>
        <v>0</v>
      </c>
      <c r="EZ109" s="94">
        <f t="shared" si="1224"/>
        <v>0</v>
      </c>
      <c r="FA109" s="94">
        <f t="shared" si="1225"/>
        <v>0</v>
      </c>
      <c r="FB109" s="94">
        <f t="shared" si="1226"/>
        <v>0</v>
      </c>
      <c r="FC109" s="94">
        <f t="shared" si="1227"/>
        <v>0</v>
      </c>
      <c r="FD109" s="94">
        <f t="shared" si="1228"/>
        <v>0</v>
      </c>
      <c r="FE109" s="94">
        <f t="shared" si="1229"/>
        <v>0</v>
      </c>
      <c r="FF109" s="94">
        <f t="shared" si="1230"/>
        <v>0</v>
      </c>
      <c r="FG109" s="94">
        <f t="shared" si="1231"/>
        <v>0</v>
      </c>
      <c r="FH109" s="94">
        <f t="shared" si="1232"/>
        <v>0</v>
      </c>
      <c r="FI109" s="369">
        <f>IF(BX109=0,0,SUM(EF109:FH109))</f>
        <v>0</v>
      </c>
      <c r="FJ109" s="102">
        <f t="shared" si="1567"/>
        <v>0</v>
      </c>
      <c r="FK109" s="102">
        <f t="shared" si="1568"/>
        <v>0</v>
      </c>
      <c r="FL109" s="102">
        <f t="shared" si="1253"/>
        <v>0</v>
      </c>
      <c r="FM109" s="370">
        <f t="shared" si="1254"/>
        <v>0</v>
      </c>
      <c r="FN109" s="370">
        <f t="shared" si="1255"/>
        <v>0</v>
      </c>
      <c r="FO109" s="370">
        <f t="shared" si="1255"/>
        <v>0</v>
      </c>
      <c r="FP109" s="370">
        <f t="shared" si="1255"/>
        <v>0</v>
      </c>
      <c r="FQ109" s="370">
        <f t="shared" si="1256"/>
        <v>0</v>
      </c>
      <c r="FR109" s="370">
        <f t="shared" si="1569"/>
        <v>0</v>
      </c>
      <c r="FS109" s="370">
        <f t="shared" si="1214"/>
        <v>0</v>
      </c>
      <c r="FT109" s="370">
        <f t="shared" si="1214"/>
        <v>0</v>
      </c>
      <c r="FU109" s="370">
        <f t="shared" si="1214"/>
        <v>0</v>
      </c>
      <c r="FV109" s="370">
        <f t="shared" si="1214"/>
        <v>0</v>
      </c>
      <c r="FW109" s="370">
        <f t="shared" si="1214"/>
        <v>0</v>
      </c>
      <c r="FX109" s="370">
        <f t="shared" si="1570"/>
        <v>0</v>
      </c>
      <c r="FY109" s="371">
        <f t="shared" si="1257"/>
        <v>0</v>
      </c>
      <c r="FZ109" s="371">
        <f t="shared" si="1210"/>
        <v>0</v>
      </c>
      <c r="GA109" s="371">
        <f t="shared" si="1210"/>
        <v>0</v>
      </c>
      <c r="GB109" s="371">
        <f t="shared" si="1210"/>
        <v>0</v>
      </c>
      <c r="GC109" s="371">
        <f t="shared" si="1207"/>
        <v>0</v>
      </c>
      <c r="GD109" s="371">
        <f t="shared" si="1207"/>
        <v>0</v>
      </c>
      <c r="GE109" s="371">
        <f t="shared" si="1207"/>
        <v>0</v>
      </c>
      <c r="GF109" s="371">
        <f t="shared" ref="GC109:GF110" si="2070">IF(EX109&lt;&gt;0,1,0)</f>
        <v>0</v>
      </c>
      <c r="GG109" s="371">
        <f t="shared" si="1258"/>
        <v>0</v>
      </c>
      <c r="GH109" s="371">
        <f t="shared" si="1259"/>
        <v>0</v>
      </c>
      <c r="GI109" s="371">
        <f t="shared" si="2069"/>
        <v>0</v>
      </c>
      <c r="GJ109" s="371">
        <f t="shared" si="2069"/>
        <v>0</v>
      </c>
      <c r="GK109" s="371">
        <f t="shared" si="2069"/>
        <v>0</v>
      </c>
      <c r="GL109" s="371">
        <f t="shared" si="2069"/>
        <v>0</v>
      </c>
      <c r="GM109" s="371">
        <f t="shared" si="1260"/>
        <v>0</v>
      </c>
      <c r="GN109" s="371">
        <f t="shared" si="1260"/>
        <v>0</v>
      </c>
      <c r="GO109" s="371">
        <f t="shared" si="1260"/>
        <v>0</v>
      </c>
      <c r="GP109" s="371">
        <f t="shared" si="1260"/>
        <v>0</v>
      </c>
      <c r="GQ109" s="371">
        <f t="shared" si="1260"/>
        <v>0</v>
      </c>
      <c r="GR109" s="371">
        <f t="shared" si="1261"/>
        <v>0</v>
      </c>
      <c r="GS109" s="371">
        <f t="shared" si="1262"/>
        <v>0</v>
      </c>
      <c r="GT109" s="102">
        <f t="shared" si="1571"/>
        <v>0</v>
      </c>
      <c r="GU109" s="94">
        <f t="shared" si="2015"/>
        <v>0</v>
      </c>
      <c r="GV109" s="94">
        <f t="shared" si="2016"/>
        <v>0</v>
      </c>
      <c r="GW109" s="372">
        <f t="shared" si="1572"/>
        <v>0</v>
      </c>
      <c r="GX109" s="372">
        <f t="shared" si="1573"/>
        <v>0</v>
      </c>
      <c r="GY109" s="372">
        <f t="shared" si="1574"/>
        <v>0</v>
      </c>
      <c r="HA109" s="94">
        <v>99</v>
      </c>
      <c r="HB109" s="105">
        <f t="shared" si="1263"/>
        <v>0</v>
      </c>
      <c r="HC109" s="94">
        <f t="shared" si="2045"/>
        <v>0</v>
      </c>
      <c r="HD109" s="94">
        <f t="shared" si="1575"/>
        <v>0</v>
      </c>
      <c r="HE109" s="93">
        <f t="shared" si="1264"/>
        <v>0</v>
      </c>
      <c r="HF109" s="93">
        <f t="shared" si="1265"/>
        <v>0</v>
      </c>
      <c r="HG109" s="94">
        <f t="shared" si="2017"/>
        <v>0</v>
      </c>
      <c r="HH109" s="120">
        <f t="shared" si="2018"/>
        <v>0</v>
      </c>
      <c r="HI109" s="93">
        <f>IF(AD109="FIM",BR109*$QP$4,IF(BX109=0,0,HI108+HH109))</f>
        <v>0</v>
      </c>
      <c r="HJ109" s="120">
        <f>HI109+FI109*$QP$4</f>
        <v>0</v>
      </c>
      <c r="HK109" s="151">
        <f>HJ109/$QP$4</f>
        <v>0</v>
      </c>
      <c r="HM109" s="376">
        <f t="shared" si="1576"/>
        <v>0</v>
      </c>
      <c r="HN109" s="189">
        <f t="shared" si="1577"/>
        <v>0</v>
      </c>
      <c r="HO109" s="189" t="str">
        <f t="shared" si="1578"/>
        <v>.00000000000</v>
      </c>
      <c r="HP109" s="189">
        <f t="shared" si="1579"/>
        <v>0</v>
      </c>
      <c r="HQ109" s="189">
        <f t="shared" si="1580"/>
        <v>0</v>
      </c>
      <c r="HR109" s="377" t="str">
        <f t="shared" si="1581"/>
        <v>.00000000000</v>
      </c>
      <c r="HT109" s="376">
        <f t="shared" si="1582"/>
        <v>0</v>
      </c>
      <c r="HU109" s="189">
        <f t="shared" si="1583"/>
        <v>0</v>
      </c>
      <c r="HV109" s="189" t="str">
        <f t="shared" si="1584"/>
        <v>.00000000000</v>
      </c>
      <c r="HW109" s="189">
        <f t="shared" si="1268"/>
        <v>2.5</v>
      </c>
      <c r="HX109" s="189">
        <f t="shared" si="1585"/>
        <v>2</v>
      </c>
      <c r="HY109" s="377" t="str">
        <f t="shared" si="1586"/>
        <v>.50000000000</v>
      </c>
      <c r="IA109" s="94">
        <f t="shared" si="1269"/>
        <v>0</v>
      </c>
      <c r="IB109" s="94">
        <f t="shared" si="1270"/>
        <v>0</v>
      </c>
      <c r="IC109" s="94">
        <f t="shared" si="1587"/>
        <v>0</v>
      </c>
      <c r="ID109" s="94">
        <f t="shared" si="1588"/>
        <v>0</v>
      </c>
      <c r="IE109" s="94">
        <f t="shared" si="1589"/>
        <v>0</v>
      </c>
      <c r="IF109" s="94" t="str">
        <f t="shared" si="1590"/>
        <v>.00000000000</v>
      </c>
      <c r="IG109" s="94">
        <f t="shared" si="1271"/>
        <v>0</v>
      </c>
      <c r="IH109" s="94">
        <f t="shared" si="1591"/>
        <v>0</v>
      </c>
      <c r="II109" s="94" t="str">
        <f t="shared" si="1592"/>
        <v>.00000000000</v>
      </c>
      <c r="IJ109" s="94">
        <f t="shared" si="1272"/>
        <v>0</v>
      </c>
      <c r="IL109" s="376">
        <f t="shared" si="1593"/>
        <v>0</v>
      </c>
      <c r="IM109" s="189">
        <f t="shared" si="1594"/>
        <v>0</v>
      </c>
      <c r="IN109" s="189" t="str">
        <f t="shared" si="1595"/>
        <v>.00000000000</v>
      </c>
      <c r="IO109" s="189">
        <f t="shared" si="1273"/>
        <v>0</v>
      </c>
      <c r="IP109" s="189">
        <f t="shared" si="1596"/>
        <v>0</v>
      </c>
      <c r="IQ109" s="377" t="str">
        <f t="shared" si="1597"/>
        <v>.00000000000</v>
      </c>
      <c r="IR109" s="105">
        <f t="shared" si="1274"/>
        <v>0</v>
      </c>
      <c r="IT109" s="599">
        <f t="shared" si="1598"/>
        <v>0</v>
      </c>
      <c r="IU109" s="601">
        <f>IF(AP109=0,0,IT109+$QP$42)</f>
        <v>0</v>
      </c>
      <c r="IV109" s="518">
        <f t="shared" si="1599"/>
        <v>0</v>
      </c>
      <c r="IW109" s="518">
        <f t="shared" si="1600"/>
        <v>0</v>
      </c>
      <c r="IX109" s="507">
        <f t="shared" si="1276"/>
        <v>0</v>
      </c>
      <c r="IY109" s="518">
        <f t="shared" si="1601"/>
        <v>0</v>
      </c>
      <c r="IZ109" s="518">
        <f t="shared" si="1602"/>
        <v>0</v>
      </c>
      <c r="JA109" s="519">
        <f t="shared" si="1603"/>
        <v>0</v>
      </c>
      <c r="JB109" s="100">
        <f t="shared" si="1604"/>
        <v>0</v>
      </c>
      <c r="JC109" s="514">
        <f t="shared" si="1605"/>
        <v>0</v>
      </c>
      <c r="JD109" s="519">
        <f t="shared" si="1606"/>
        <v>0</v>
      </c>
      <c r="JE109" s="672">
        <f t="shared" si="1607"/>
        <v>0</v>
      </c>
      <c r="JF109" s="677" t="s">
        <v>838</v>
      </c>
      <c r="JG109" s="671" t="s">
        <v>838</v>
      </c>
      <c r="JH109" s="671" t="s">
        <v>838</v>
      </c>
      <c r="JI109" s="671" t="s">
        <v>838</v>
      </c>
      <c r="JJ109" s="671" t="s">
        <v>838</v>
      </c>
      <c r="JK109" s="671" t="s">
        <v>838</v>
      </c>
      <c r="JL109" s="671" t="s">
        <v>838</v>
      </c>
      <c r="JM109" s="671" t="s">
        <v>838</v>
      </c>
      <c r="JN109" s="671" t="s">
        <v>838</v>
      </c>
      <c r="JO109" s="671" t="s">
        <v>838</v>
      </c>
      <c r="JP109" s="671" t="s">
        <v>838</v>
      </c>
      <c r="JQ109" s="671" t="s">
        <v>838</v>
      </c>
      <c r="JR109" s="671" t="s">
        <v>838</v>
      </c>
      <c r="JS109" s="671" t="s">
        <v>838</v>
      </c>
      <c r="JT109" s="671" t="s">
        <v>838</v>
      </c>
      <c r="JU109" s="671" t="s">
        <v>838</v>
      </c>
      <c r="JV109" s="671" t="s">
        <v>838</v>
      </c>
      <c r="JW109" s="671" t="s">
        <v>838</v>
      </c>
      <c r="JX109" s="671" t="s">
        <v>838</v>
      </c>
      <c r="JY109" s="671" t="s">
        <v>838</v>
      </c>
      <c r="JZ109" s="671" t="s">
        <v>838</v>
      </c>
      <c r="KA109" s="678" t="s">
        <v>838</v>
      </c>
      <c r="KB109" s="678" t="s">
        <v>838</v>
      </c>
      <c r="KC109" s="678" t="s">
        <v>838</v>
      </c>
      <c r="KD109" s="678" t="s">
        <v>838</v>
      </c>
      <c r="KE109" s="678" t="s">
        <v>838</v>
      </c>
      <c r="KF109" s="678" t="s">
        <v>838</v>
      </c>
      <c r="KG109" s="678" t="s">
        <v>838</v>
      </c>
      <c r="KH109" s="678" t="s">
        <v>838</v>
      </c>
      <c r="KI109" s="678" t="s">
        <v>838</v>
      </c>
      <c r="KJ109" s="678" t="s">
        <v>838</v>
      </c>
      <c r="KK109" s="678" t="s">
        <v>838</v>
      </c>
      <c r="KL109" s="678" t="s">
        <v>838</v>
      </c>
      <c r="KM109" s="678" t="s">
        <v>838</v>
      </c>
      <c r="KN109" s="678" t="s">
        <v>838</v>
      </c>
      <c r="KO109" s="678" t="s">
        <v>838</v>
      </c>
      <c r="KP109" s="678" t="s">
        <v>838</v>
      </c>
      <c r="KQ109" s="678" t="s">
        <v>838</v>
      </c>
      <c r="KR109" s="678" t="s">
        <v>838</v>
      </c>
      <c r="KS109" s="678" t="s">
        <v>838</v>
      </c>
      <c r="KT109" s="678" t="s">
        <v>838</v>
      </c>
      <c r="KU109" s="678" t="s">
        <v>838</v>
      </c>
      <c r="KV109" s="686"/>
      <c r="KW109" s="686"/>
      <c r="KX109" s="529"/>
      <c r="KY109" s="529"/>
      <c r="KZ109" s="529"/>
      <c r="LA109" s="529"/>
      <c r="LB109" s="529"/>
      <c r="LC109" s="529"/>
      <c r="LD109" s="529"/>
      <c r="LE109" s="529"/>
      <c r="LF109" s="529"/>
      <c r="LG109" s="529"/>
      <c r="LH109" s="529"/>
      <c r="LI109" s="529"/>
      <c r="LJ109" s="529"/>
      <c r="LK109" s="529"/>
      <c r="LL109" s="529"/>
      <c r="LM109" s="529"/>
      <c r="LN109" s="529"/>
      <c r="LO109" s="529"/>
      <c r="LP109" s="529"/>
      <c r="LQ109" s="529"/>
      <c r="LR109" s="529"/>
      <c r="LS109" s="529"/>
      <c r="LT109" s="250"/>
      <c r="LU109" s="529"/>
      <c r="LV109" s="529"/>
      <c r="LW109" s="529"/>
      <c r="LX109" s="529"/>
      <c r="LY109" s="529"/>
      <c r="LZ109" s="529"/>
      <c r="MA109" s="529"/>
      <c r="MB109" s="529"/>
      <c r="MC109" s="529"/>
      <c r="MD109" s="529"/>
      <c r="ME109" s="529"/>
      <c r="MF109" s="529"/>
      <c r="MG109" s="529"/>
      <c r="MH109" s="529"/>
      <c r="MI109" s="529"/>
      <c r="MJ109" s="529"/>
      <c r="MK109" s="529"/>
      <c r="ML109" s="529"/>
      <c r="MM109" s="529"/>
      <c r="MN109" s="529"/>
      <c r="MO109" s="529"/>
      <c r="MP109" s="529"/>
      <c r="MQ109" s="529"/>
      <c r="MR109" s="529"/>
      <c r="MS109" s="529"/>
      <c r="MT109" s="529"/>
      <c r="MU109" s="529"/>
      <c r="MV109" s="529"/>
      <c r="MW109" s="529"/>
      <c r="MX109" s="529"/>
      <c r="MY109" s="529"/>
      <c r="MZ109" s="529"/>
      <c r="NA109" s="529"/>
      <c r="NB109" s="529"/>
      <c r="NC109" s="529"/>
      <c r="ND109" s="529"/>
      <c r="NE109" s="529"/>
      <c r="NF109" s="529"/>
      <c r="NG109" s="529"/>
      <c r="NH109" s="529"/>
      <c r="NI109" s="529"/>
      <c r="NJ109" s="529"/>
      <c r="NK109" s="529"/>
      <c r="NL109" s="529"/>
      <c r="NM109" s="529"/>
      <c r="NN109" s="529"/>
      <c r="NO109" s="529"/>
      <c r="NP109" s="529"/>
      <c r="NQ109" s="529"/>
      <c r="NR109" s="529"/>
      <c r="NS109" s="529"/>
      <c r="NT109" s="529"/>
      <c r="NU109" s="529"/>
      <c r="NV109" s="379">
        <f t="shared" si="1277"/>
        <v>0</v>
      </c>
      <c r="NW109" s="100">
        <f t="shared" si="2020"/>
        <v>0</v>
      </c>
      <c r="NX109" s="189">
        <f t="shared" si="2021"/>
        <v>0</v>
      </c>
      <c r="NY109" s="189">
        <f t="shared" si="2022"/>
        <v>0</v>
      </c>
      <c r="NZ109" s="189">
        <f t="shared" si="1278"/>
        <v>910.40000000000009</v>
      </c>
      <c r="OA109" s="189">
        <f t="shared" si="2023"/>
        <v>0</v>
      </c>
      <c r="OB109" s="377">
        <f t="shared" si="2024"/>
        <v>0</v>
      </c>
      <c r="OC109" s="105">
        <f t="shared" si="2046"/>
        <v>0</v>
      </c>
      <c r="OE109" s="376">
        <f t="shared" si="1279"/>
        <v>0</v>
      </c>
      <c r="OF109" s="189">
        <f>IF(Y109=0,0,INT(OE109))</f>
        <v>0</v>
      </c>
      <c r="OG109" s="189">
        <f>IF(Y109=0,0,TEXT((OE109-OF109)*100000000000,".00000000000"))</f>
        <v>0</v>
      </c>
      <c r="OH109" s="189">
        <f t="shared" si="1282"/>
        <v>0</v>
      </c>
      <c r="OI109" s="189">
        <f>IF(Y109=0,0,INT(OH109))</f>
        <v>0</v>
      </c>
      <c r="OJ109" s="377">
        <f>IF(Y109=0,0,TEXT((OH109-OI109)*100000000000,".00000000000"))</f>
        <v>0</v>
      </c>
      <c r="OK109" s="94">
        <f t="shared" si="1608"/>
        <v>0</v>
      </c>
      <c r="OM109" s="94">
        <f t="shared" si="1609"/>
        <v>0</v>
      </c>
      <c r="ON109" s="189">
        <f t="shared" si="1610"/>
        <v>0</v>
      </c>
      <c r="OO109" s="189" t="str">
        <f t="shared" si="1611"/>
        <v>.00000000000</v>
      </c>
      <c r="OP109" s="189">
        <f t="shared" si="1285"/>
        <v>0</v>
      </c>
      <c r="OQ109" s="189">
        <f t="shared" si="1612"/>
        <v>0</v>
      </c>
      <c r="OR109" s="94" t="str">
        <f t="shared" si="1613"/>
        <v>.00000000000</v>
      </c>
      <c r="OS109" s="94">
        <f t="shared" si="1614"/>
        <v>0</v>
      </c>
      <c r="OU109" s="94">
        <f t="shared" si="1615"/>
        <v>0</v>
      </c>
      <c r="OV109" s="189">
        <f t="shared" si="1616"/>
        <v>0</v>
      </c>
      <c r="OW109" s="189" t="str">
        <f t="shared" si="1617"/>
        <v>.00000000000</v>
      </c>
      <c r="OX109" s="189">
        <f t="shared" si="1286"/>
        <v>900.40000000000009</v>
      </c>
      <c r="OY109" s="189">
        <f t="shared" si="1618"/>
        <v>900</v>
      </c>
      <c r="OZ109" s="94" t="str">
        <f t="shared" si="1619"/>
        <v>.40000000000</v>
      </c>
      <c r="PA109" s="94">
        <f t="shared" si="1620"/>
        <v>0</v>
      </c>
      <c r="PC109" s="94">
        <f t="shared" si="1287"/>
        <v>0</v>
      </c>
      <c r="PD109" s="189">
        <f>IF(Y109=0,0,INT(PC109))</f>
        <v>0</v>
      </c>
      <c r="PE109" s="189">
        <f>IF(Y109=0,0,TEXT((PC109-PD109)*100000000000,".00000000000"))</f>
        <v>0</v>
      </c>
      <c r="PF109" s="189">
        <f t="shared" si="1290"/>
        <v>0</v>
      </c>
      <c r="PG109" s="189">
        <f>IF(Y109=0,0,INT(PF109))</f>
        <v>0</v>
      </c>
      <c r="PH109" s="94">
        <f>IF(Y109=0,0,TEXT((PF109-PG109)*100000000000,".00000000000"))</f>
        <v>0</v>
      </c>
      <c r="PI109" s="94">
        <f t="shared" si="1621"/>
        <v>0</v>
      </c>
      <c r="PK109" s="105">
        <f t="shared" si="1293"/>
        <v>0</v>
      </c>
      <c r="PL109" s="121">
        <f t="shared" si="1294"/>
        <v>0</v>
      </c>
      <c r="PM109" s="121">
        <f t="shared" si="1622"/>
        <v>0</v>
      </c>
      <c r="PN109" s="121">
        <f>IF(BX109=0,0,TEXT((PL109-PM109)*100000000000,".00000000000"))</f>
        <v>0</v>
      </c>
      <c r="PO109" s="121">
        <f t="shared" si="1296"/>
        <v>0</v>
      </c>
      <c r="PP109" s="121">
        <f t="shared" si="1623"/>
        <v>0</v>
      </c>
      <c r="PQ109" s="121">
        <f>IF(BX109=0,0,TEXT((PO109-PP109)*100000000000,".00000000000"))</f>
        <v>0</v>
      </c>
      <c r="PS109" s="121">
        <f t="shared" si="2025"/>
        <v>0</v>
      </c>
      <c r="PT109" s="121">
        <f t="shared" si="1624"/>
        <v>0</v>
      </c>
      <c r="PU109" s="121">
        <f>IF(BR109=0,0,TEXT((PS109-PT109)*100000000000,".00000000000"))</f>
        <v>0</v>
      </c>
      <c r="PV109" s="121">
        <f t="shared" si="1299"/>
        <v>0</v>
      </c>
      <c r="PW109" s="121">
        <f t="shared" si="1625"/>
        <v>0</v>
      </c>
      <c r="PX109" s="121">
        <f>IF(BR109=0,0,TEXT((PV109-PW109)*100000000000,".00000000000"))</f>
        <v>0</v>
      </c>
      <c r="PY109" s="299" t="str">
        <f t="shared" si="1626"/>
        <v>-</v>
      </c>
      <c r="QA109" s="94">
        <f t="shared" si="2026"/>
        <v>0</v>
      </c>
      <c r="QB109" s="121">
        <f t="shared" si="2027"/>
        <v>0</v>
      </c>
      <c r="QC109" s="121">
        <f t="shared" si="1627"/>
        <v>0</v>
      </c>
      <c r="QE109" s="383">
        <v>100</v>
      </c>
      <c r="QF109" s="121">
        <f t="shared" si="1301"/>
        <v>0</v>
      </c>
      <c r="QG109" s="121">
        <f t="shared" si="1628"/>
        <v>0</v>
      </c>
      <c r="QH109" s="121" t="str">
        <f t="shared" si="1629"/>
        <v>.00000000000</v>
      </c>
      <c r="QI109" s="121">
        <f t="shared" si="1302"/>
        <v>0</v>
      </c>
      <c r="QJ109" s="121">
        <f t="shared" si="1630"/>
        <v>0</v>
      </c>
      <c r="QK109" s="121" t="str">
        <f t="shared" si="1631"/>
        <v>.00000000000</v>
      </c>
      <c r="QM109" s="121">
        <f t="shared" si="1632"/>
        <v>9999999999</v>
      </c>
      <c r="QO109" s="100" t="s">
        <v>483</v>
      </c>
      <c r="QP109" s="630">
        <v>0.5</v>
      </c>
      <c r="QQ109" s="123">
        <v>0.5</v>
      </c>
      <c r="QT109" s="124">
        <f t="shared" si="2052"/>
        <v>9999999999999</v>
      </c>
      <c r="QU109" s="124">
        <f t="shared" si="2052"/>
        <v>9999999999999</v>
      </c>
      <c r="QV109" s="124">
        <f t="shared" si="2052"/>
        <v>9999999999999</v>
      </c>
      <c r="QW109" s="124">
        <f t="shared" si="2047"/>
        <v>9999999999999</v>
      </c>
      <c r="QX109" s="507">
        <f t="shared" si="2053"/>
        <v>0</v>
      </c>
      <c r="QY109" s="457">
        <f t="shared" si="2048"/>
        <v>0</v>
      </c>
      <c r="QZ109" s="457">
        <f t="shared" si="2049"/>
        <v>0</v>
      </c>
      <c r="RA109" s="457">
        <f t="shared" si="2054"/>
        <v>0</v>
      </c>
      <c r="RI109" s="507">
        <f t="shared" si="1633"/>
        <v>0</v>
      </c>
      <c r="RJ109" s="795">
        <f t="shared" si="1634"/>
        <v>0</v>
      </c>
      <c r="RK109" s="518" t="str">
        <f t="shared" si="1635"/>
        <v>.00000000000</v>
      </c>
      <c r="RL109" s="511">
        <f t="shared" si="1636"/>
        <v>930</v>
      </c>
      <c r="RM109" s="795">
        <f t="shared" si="1637"/>
        <v>930</v>
      </c>
      <c r="RN109" s="518" t="str">
        <f t="shared" si="1638"/>
        <v>.00000000000</v>
      </c>
      <c r="RO109" s="507">
        <f t="shared" si="1639"/>
        <v>0</v>
      </c>
      <c r="RP109" s="795">
        <f t="shared" si="1640"/>
        <v>0</v>
      </c>
      <c r="RQ109" s="518" t="str">
        <f t="shared" si="1641"/>
        <v>.00000000000</v>
      </c>
      <c r="RR109" s="511">
        <f t="shared" si="1642"/>
        <v>1020</v>
      </c>
      <c r="RS109" s="795">
        <f t="shared" si="1643"/>
        <v>1020</v>
      </c>
      <c r="RT109" s="518" t="str">
        <f t="shared" si="1644"/>
        <v>.00000000000</v>
      </c>
      <c r="RZ109" s="131">
        <f t="shared" si="1303"/>
        <v>0</v>
      </c>
      <c r="SA109" s="124">
        <f t="shared" si="1645"/>
        <v>0</v>
      </c>
      <c r="SB109" s="121" t="str">
        <f t="shared" si="1646"/>
        <v>.00000000000</v>
      </c>
      <c r="SC109" s="120">
        <f t="shared" si="1304"/>
        <v>0</v>
      </c>
      <c r="SD109" s="124">
        <f t="shared" si="1647"/>
        <v>0</v>
      </c>
      <c r="SE109" s="121" t="str">
        <f t="shared" si="1648"/>
        <v>.00000000000</v>
      </c>
      <c r="SF109" s="131">
        <f t="shared" si="1305"/>
        <v>0</v>
      </c>
      <c r="SG109" s="124">
        <f t="shared" si="1649"/>
        <v>0</v>
      </c>
      <c r="SH109" s="121" t="str">
        <f t="shared" si="1650"/>
        <v>.00000000000</v>
      </c>
      <c r="SI109" s="120">
        <f t="shared" si="1306"/>
        <v>0</v>
      </c>
      <c r="SJ109" s="124">
        <f t="shared" si="1651"/>
        <v>0</v>
      </c>
      <c r="SK109" s="121" t="str">
        <f t="shared" si="1652"/>
        <v>.00000000000</v>
      </c>
      <c r="SM109" s="131">
        <f t="shared" si="1307"/>
        <v>0</v>
      </c>
      <c r="SN109" s="124">
        <f t="shared" si="1653"/>
        <v>0</v>
      </c>
      <c r="SO109" s="121" t="str">
        <f t="shared" si="1654"/>
        <v>.00000000000</v>
      </c>
      <c r="SP109" s="120">
        <f t="shared" si="1308"/>
        <v>0</v>
      </c>
      <c r="SQ109" s="124">
        <f t="shared" si="1655"/>
        <v>0</v>
      </c>
      <c r="SR109" s="121" t="str">
        <f t="shared" si="1656"/>
        <v>.00000000000</v>
      </c>
      <c r="SS109" s="121">
        <f t="shared" si="1309"/>
        <v>0</v>
      </c>
      <c r="SU109" s="94">
        <f t="shared" si="2028"/>
        <v>-1</v>
      </c>
      <c r="SV109" s="121">
        <f t="shared" si="2029"/>
        <v>-1</v>
      </c>
      <c r="SW109" s="121" t="str">
        <f t="shared" si="1657"/>
        <v>.00000000000</v>
      </c>
      <c r="SX109" s="94">
        <f t="shared" si="2030"/>
        <v>1920</v>
      </c>
      <c r="SY109" s="121">
        <f t="shared" si="2031"/>
        <v>1920</v>
      </c>
      <c r="SZ109" s="121" t="str">
        <f t="shared" si="1658"/>
        <v>.00000000000</v>
      </c>
      <c r="TA109" s="94" t="str">
        <f t="shared" si="1659"/>
        <v>192,000</v>
      </c>
      <c r="TB109" s="94">
        <v>100</v>
      </c>
      <c r="TC109" s="94">
        <f t="shared" si="1660"/>
        <v>0</v>
      </c>
      <c r="TE109" s="121">
        <f t="shared" si="1661"/>
        <v>0</v>
      </c>
      <c r="TF109" s="121">
        <f t="shared" si="1662"/>
        <v>0</v>
      </c>
      <c r="TG109" s="121" t="str">
        <f t="shared" si="2063"/>
        <v>.00000000000</v>
      </c>
      <c r="TH109" s="121">
        <f t="shared" si="1310"/>
        <v>7</v>
      </c>
      <c r="TI109" s="121">
        <f t="shared" si="2064"/>
        <v>7</v>
      </c>
      <c r="TJ109" s="121" t="str">
        <f t="shared" si="2065"/>
        <v>.00000000000</v>
      </c>
      <c r="TK109" s="94">
        <f t="shared" si="2032"/>
        <v>0</v>
      </c>
      <c r="TL109" s="94">
        <v>100</v>
      </c>
      <c r="TM109" s="94">
        <f t="shared" si="1311"/>
        <v>0</v>
      </c>
      <c r="TO109" s="121">
        <f t="shared" si="1663"/>
        <v>0</v>
      </c>
      <c r="TP109" s="121">
        <f t="shared" si="1664"/>
        <v>0</v>
      </c>
      <c r="TQ109" s="121" t="str">
        <f t="shared" si="1665"/>
        <v>.00000000000</v>
      </c>
      <c r="TR109" s="121">
        <f t="shared" si="1312"/>
        <v>928</v>
      </c>
      <c r="TS109" s="121">
        <f t="shared" si="1666"/>
        <v>928</v>
      </c>
      <c r="TT109" s="121" t="str">
        <f t="shared" si="1667"/>
        <v>.00000000000</v>
      </c>
      <c r="TU109" s="94">
        <f t="shared" si="1668"/>
        <v>0</v>
      </c>
      <c r="TW109" s="105">
        <f t="shared" si="1669"/>
        <v>-9.4500000004499998E-2</v>
      </c>
      <c r="TX109" s="105">
        <f t="shared" si="1670"/>
        <v>0</v>
      </c>
      <c r="TY109" s="105">
        <f t="shared" si="1671"/>
        <v>-9.4500000004499998E-2</v>
      </c>
      <c r="TZ109" s="105">
        <f t="shared" si="1672"/>
        <v>0</v>
      </c>
      <c r="UA109" s="105">
        <f t="shared" si="1673"/>
        <v>0</v>
      </c>
      <c r="UB109" s="105">
        <f t="shared" si="1674"/>
        <v>0</v>
      </c>
      <c r="UC109" s="105">
        <f t="shared" si="1313"/>
        <v>0</v>
      </c>
      <c r="UD109" s="105">
        <f t="shared" si="1314"/>
        <v>0</v>
      </c>
      <c r="UE109" s="105">
        <f t="shared" si="1315"/>
        <v>0</v>
      </c>
      <c r="UF109" s="105">
        <f t="shared" si="1675"/>
        <v>0</v>
      </c>
      <c r="UG109" s="105">
        <f t="shared" si="1675"/>
        <v>0</v>
      </c>
      <c r="UH109" s="105">
        <f t="shared" si="1675"/>
        <v>0</v>
      </c>
      <c r="UI109" s="105">
        <f>UI108</f>
        <v>0</v>
      </c>
      <c r="UK109" s="105">
        <f t="shared" si="1316"/>
        <v>365.55000000255001</v>
      </c>
      <c r="UL109" s="102">
        <f t="shared" si="1676"/>
        <v>365</v>
      </c>
      <c r="UM109" s="105" t="str">
        <f t="shared" si="1677"/>
        <v>.55000000255</v>
      </c>
      <c r="UN109" s="105">
        <f t="shared" si="1678"/>
        <v>-9.4500000004499998E-2</v>
      </c>
      <c r="UO109" s="102">
        <f t="shared" si="1679"/>
        <v>-1</v>
      </c>
      <c r="UP109" s="105" t="str">
        <f t="shared" si="1680"/>
        <v>.90550000000</v>
      </c>
      <c r="UQ109" s="105">
        <f>UQ108+$UY$6*$US$6</f>
        <v>368.70000000269999</v>
      </c>
      <c r="UR109" s="105">
        <f t="shared" si="1681"/>
        <v>368</v>
      </c>
      <c r="US109" s="105" t="str">
        <f t="shared" si="1682"/>
        <v>.70000000270</v>
      </c>
      <c r="UT109" s="103">
        <f t="shared" si="1317"/>
        <v>0</v>
      </c>
      <c r="UU109" s="102">
        <f t="shared" si="1683"/>
        <v>0</v>
      </c>
      <c r="UV109" s="105" t="str">
        <f t="shared" si="1684"/>
        <v>.00000000000</v>
      </c>
      <c r="UW109" s="105">
        <f t="shared" si="1318"/>
        <v>371.85000000284998</v>
      </c>
      <c r="UX109" s="102">
        <f t="shared" si="1685"/>
        <v>371</v>
      </c>
      <c r="UY109" s="105" t="str">
        <f t="shared" si="1686"/>
        <v>.85000000285</v>
      </c>
      <c r="UZ109" s="103">
        <f t="shared" si="2033"/>
        <v>-9.4500000004499998E-2</v>
      </c>
      <c r="VA109" s="102">
        <f t="shared" si="1687"/>
        <v>-1</v>
      </c>
      <c r="VB109" s="105" t="str">
        <f t="shared" si="1688"/>
        <v>.90550000000</v>
      </c>
      <c r="VC109" s="94" t="str">
        <f t="shared" si="1319"/>
        <v>-</v>
      </c>
      <c r="VD109" s="94" t="str">
        <f t="shared" si="1320"/>
        <v>-</v>
      </c>
      <c r="VE109" s="94" t="str">
        <f t="shared" si="1321"/>
        <v>-</v>
      </c>
      <c r="VF109" s="94" t="str">
        <f t="shared" si="1322"/>
        <v>-</v>
      </c>
      <c r="VH109" s="105">
        <f t="shared" si="1689"/>
        <v>365.55000000255001</v>
      </c>
      <c r="VI109" s="102">
        <f t="shared" si="1690"/>
        <v>365</v>
      </c>
      <c r="VJ109" s="105" t="str">
        <f t="shared" si="1691"/>
        <v>.55000000255</v>
      </c>
      <c r="VK109" s="103">
        <f t="shared" si="1692"/>
        <v>0</v>
      </c>
      <c r="VL109" s="102">
        <f t="shared" si="1693"/>
        <v>0</v>
      </c>
      <c r="VM109" s="105" t="str">
        <f t="shared" si="2034"/>
        <v>.00000000000</v>
      </c>
      <c r="VN109" s="105">
        <f t="shared" si="1694"/>
        <v>365.55000000255001</v>
      </c>
      <c r="VO109" s="102">
        <f t="shared" si="1695"/>
        <v>365</v>
      </c>
      <c r="VP109" s="105" t="str">
        <f t="shared" si="1696"/>
        <v>.55000000255</v>
      </c>
      <c r="VQ109" s="103">
        <f t="shared" si="1697"/>
        <v>-9.4500000004499998E-2</v>
      </c>
      <c r="VR109" s="102">
        <f t="shared" si="1698"/>
        <v>-1</v>
      </c>
      <c r="VS109" s="105" t="str">
        <f t="shared" si="1699"/>
        <v>.90550000000</v>
      </c>
      <c r="VT109" s="105">
        <f t="shared" si="1700"/>
        <v>368.70000000269999</v>
      </c>
      <c r="VU109" s="105">
        <f t="shared" si="1701"/>
        <v>368</v>
      </c>
      <c r="VV109" s="105" t="str">
        <f t="shared" si="1702"/>
        <v>.70000000270</v>
      </c>
      <c r="VW109" s="103">
        <f t="shared" si="1703"/>
        <v>0</v>
      </c>
      <c r="VX109" s="102">
        <f t="shared" si="1704"/>
        <v>0</v>
      </c>
      <c r="VY109" s="105" t="str">
        <f t="shared" si="1705"/>
        <v>.00000000000</v>
      </c>
      <c r="VZ109" s="105">
        <f t="shared" si="1706"/>
        <v>371.85000000284998</v>
      </c>
      <c r="WA109" s="102">
        <f t="shared" si="1707"/>
        <v>371</v>
      </c>
      <c r="WB109" s="105" t="str">
        <f t="shared" si="1708"/>
        <v>.85000000285</v>
      </c>
      <c r="WC109" s="103">
        <f t="shared" si="2035"/>
        <v>-9.4500000004499998E-2</v>
      </c>
      <c r="WD109" s="102">
        <f t="shared" si="1709"/>
        <v>-1</v>
      </c>
      <c r="WE109" s="105" t="str">
        <f t="shared" si="1710"/>
        <v>.90550000000</v>
      </c>
      <c r="WF109" s="105">
        <f t="shared" si="1711"/>
        <v>371.85000000284998</v>
      </c>
      <c r="WG109" s="102">
        <f t="shared" si="1712"/>
        <v>371</v>
      </c>
      <c r="WH109" s="105" t="str">
        <f t="shared" si="1713"/>
        <v>.85000000285</v>
      </c>
      <c r="WI109" s="103">
        <f t="shared" si="1714"/>
        <v>0</v>
      </c>
      <c r="WJ109" s="102">
        <f t="shared" si="1715"/>
        <v>0</v>
      </c>
      <c r="WK109" s="105" t="str">
        <f t="shared" si="1716"/>
        <v>.00000000000</v>
      </c>
      <c r="WL109" s="343" t="str">
        <f t="shared" si="1323"/>
        <v>-</v>
      </c>
      <c r="WM109" s="343" t="str">
        <f t="shared" si="1324"/>
        <v>-</v>
      </c>
      <c r="WN109" s="343" t="str">
        <f t="shared" si="1325"/>
        <v>-</v>
      </c>
      <c r="WO109" s="343" t="str">
        <f t="shared" si="1326"/>
        <v>-</v>
      </c>
      <c r="WP109" s="343" t="str">
        <f t="shared" si="1327"/>
        <v>-</v>
      </c>
      <c r="WQ109" s="343" t="str">
        <f t="shared" si="1328"/>
        <v>-</v>
      </c>
      <c r="WS109" s="103">
        <f t="shared" si="1329"/>
        <v>0</v>
      </c>
      <c r="WT109" s="103">
        <f t="shared" si="1330"/>
        <v>0</v>
      </c>
      <c r="WU109" s="103">
        <f t="shared" si="1331"/>
        <v>0</v>
      </c>
      <c r="WV109" s="103">
        <f t="shared" si="1332"/>
        <v>0</v>
      </c>
      <c r="WW109" s="103">
        <f t="shared" si="1333"/>
        <v>0</v>
      </c>
      <c r="WX109" s="120">
        <f t="shared" si="1334"/>
        <v>0</v>
      </c>
      <c r="WY109" s="103">
        <f t="shared" si="1717"/>
        <v>0</v>
      </c>
      <c r="WZ109" s="103">
        <f t="shared" si="1718"/>
        <v>0</v>
      </c>
      <c r="XA109" s="105">
        <f t="shared" si="1719"/>
        <v>0</v>
      </c>
      <c r="XB109" s="105">
        <f t="shared" si="1720"/>
        <v>0</v>
      </c>
      <c r="XC109" s="105">
        <f t="shared" si="1721"/>
        <v>0</v>
      </c>
      <c r="XD109" s="105">
        <f t="shared" si="1722"/>
        <v>0</v>
      </c>
      <c r="XE109" s="105">
        <f t="shared" si="1723"/>
        <v>0</v>
      </c>
      <c r="XF109" s="105">
        <f t="shared" si="1724"/>
        <v>0</v>
      </c>
      <c r="XG109" s="105">
        <f t="shared" si="2036"/>
        <v>0</v>
      </c>
      <c r="XH109" s="105">
        <f t="shared" si="1725"/>
        <v>0</v>
      </c>
      <c r="XI109" s="105">
        <f t="shared" si="1726"/>
        <v>0</v>
      </c>
      <c r="XJ109" s="105">
        <f t="shared" si="1727"/>
        <v>0</v>
      </c>
      <c r="XK109" s="105">
        <f t="shared" si="1728"/>
        <v>0</v>
      </c>
      <c r="XL109" s="105">
        <f t="shared" si="1729"/>
        <v>0</v>
      </c>
      <c r="XM109" s="102">
        <f t="shared" si="1335"/>
        <v>0</v>
      </c>
      <c r="XN109" s="103">
        <f t="shared" si="1730"/>
        <v>368.70000000269999</v>
      </c>
      <c r="XO109" s="103">
        <f t="shared" si="1731"/>
        <v>0</v>
      </c>
      <c r="XP109" s="103">
        <f t="shared" si="1336"/>
        <v>368.70000000269999</v>
      </c>
      <c r="XQ109" s="103">
        <f t="shared" si="1337"/>
        <v>0</v>
      </c>
      <c r="XR109" s="103">
        <f t="shared" si="1732"/>
        <v>0</v>
      </c>
      <c r="XS109" s="111">
        <f t="shared" si="1338"/>
        <v>0.03</v>
      </c>
      <c r="XU109" s="111">
        <f t="shared" si="1733"/>
        <v>0</v>
      </c>
      <c r="XV109" s="126">
        <f t="shared" si="1734"/>
        <v>0</v>
      </c>
      <c r="XW109" s="120">
        <f t="shared" si="1735"/>
        <v>0</v>
      </c>
      <c r="XX109" s="120">
        <f t="shared" si="1736"/>
        <v>0</v>
      </c>
      <c r="XY109" s="103">
        <f t="shared" si="1339"/>
        <v>0</v>
      </c>
      <c r="XZ109" s="103">
        <f t="shared" si="1737"/>
        <v>0</v>
      </c>
      <c r="YB109" s="103">
        <f t="shared" si="1738"/>
        <v>0</v>
      </c>
      <c r="YC109" s="111">
        <f t="shared" si="1739"/>
        <v>0</v>
      </c>
      <c r="YD109" s="103">
        <f t="shared" si="1740"/>
        <v>0</v>
      </c>
      <c r="YE109" s="103">
        <f t="shared" si="1741"/>
        <v>0</v>
      </c>
      <c r="YF109" s="103">
        <f t="shared" si="1340"/>
        <v>0</v>
      </c>
      <c r="YG109" s="103">
        <f t="shared" si="1742"/>
        <v>0</v>
      </c>
      <c r="YI109" s="103">
        <f t="shared" si="1341"/>
        <v>0</v>
      </c>
      <c r="YJ109" s="103">
        <f t="shared" si="1342"/>
        <v>0</v>
      </c>
      <c r="YK109" s="103">
        <f t="shared" si="1343"/>
        <v>0</v>
      </c>
      <c r="YL109" s="103">
        <f t="shared" si="1344"/>
        <v>0</v>
      </c>
      <c r="YM109" s="103">
        <f t="shared" si="1743"/>
        <v>0</v>
      </c>
      <c r="YN109" s="103">
        <f t="shared" si="1743"/>
        <v>0</v>
      </c>
      <c r="YO109" s="103">
        <f t="shared" si="1744"/>
        <v>0</v>
      </c>
      <c r="YP109" s="103">
        <f t="shared" si="1745"/>
        <v>0</v>
      </c>
      <c r="YQ109" s="103">
        <f t="shared" si="1746"/>
        <v>0</v>
      </c>
      <c r="YR109" s="103">
        <f t="shared" si="1747"/>
        <v>0</v>
      </c>
      <c r="YS109" s="103">
        <f t="shared" si="1748"/>
        <v>0</v>
      </c>
      <c r="YT109" s="103">
        <f t="shared" si="1749"/>
        <v>0</v>
      </c>
      <c r="YU109" s="103">
        <f t="shared" si="1750"/>
        <v>0</v>
      </c>
      <c r="YV109" s="103">
        <f t="shared" si="1750"/>
        <v>0</v>
      </c>
      <c r="YX109" s="103">
        <f t="shared" si="1345"/>
        <v>0</v>
      </c>
      <c r="YY109" s="103">
        <f t="shared" si="1346"/>
        <v>0</v>
      </c>
      <c r="YZ109" s="103">
        <f t="shared" si="1347"/>
        <v>0</v>
      </c>
      <c r="ZA109" s="103">
        <f t="shared" si="1348"/>
        <v>0</v>
      </c>
      <c r="ZB109" s="103">
        <f t="shared" si="1751"/>
        <v>0</v>
      </c>
      <c r="ZC109" s="103">
        <f t="shared" si="1751"/>
        <v>0</v>
      </c>
      <c r="ZD109" s="103">
        <f t="shared" si="1752"/>
        <v>0</v>
      </c>
      <c r="ZE109" s="103">
        <f t="shared" si="1753"/>
        <v>0</v>
      </c>
      <c r="ZF109" s="103">
        <f t="shared" si="1754"/>
        <v>0</v>
      </c>
      <c r="ZG109" s="103">
        <f t="shared" si="1755"/>
        <v>0</v>
      </c>
      <c r="ZH109" s="103">
        <f t="shared" si="1756"/>
        <v>0</v>
      </c>
      <c r="ZI109" s="103">
        <f t="shared" si="1757"/>
        <v>0</v>
      </c>
      <c r="ZJ109" s="103">
        <f t="shared" si="1758"/>
        <v>0</v>
      </c>
      <c r="ZK109" s="103">
        <f t="shared" si="1758"/>
        <v>0</v>
      </c>
      <c r="ZM109" s="103">
        <f t="shared" si="1759"/>
        <v>0</v>
      </c>
      <c r="ZN109" s="103">
        <f t="shared" si="1759"/>
        <v>0</v>
      </c>
      <c r="ZP109" s="127">
        <f t="shared" si="1349"/>
        <v>365.55000000255001</v>
      </c>
      <c r="ZQ109" s="127">
        <f t="shared" si="1350"/>
        <v>0</v>
      </c>
      <c r="ZR109" s="127">
        <f t="shared" si="1351"/>
        <v>365.55000000255001</v>
      </c>
      <c r="ZS109" s="127">
        <f t="shared" si="1352"/>
        <v>-9.4500000004499998E-2</v>
      </c>
      <c r="ZT109" s="127">
        <f t="shared" si="1353"/>
        <v>368.70000000269999</v>
      </c>
      <c r="ZU109" s="127">
        <f t="shared" si="1354"/>
        <v>0</v>
      </c>
      <c r="ZV109" s="127">
        <f t="shared" si="1355"/>
        <v>371.85000000284998</v>
      </c>
      <c r="ZW109" s="127">
        <f t="shared" si="1356"/>
        <v>-9.4500000004499998E-2</v>
      </c>
      <c r="ZX109" s="127">
        <f t="shared" si="1357"/>
        <v>371.85000000284998</v>
      </c>
      <c r="ZY109" s="127">
        <f t="shared" si="1358"/>
        <v>0</v>
      </c>
      <c r="ZZ109" s="127">
        <f t="shared" si="1760"/>
        <v>368.70000000269999</v>
      </c>
      <c r="AAA109" s="127">
        <f t="shared" si="1761"/>
        <v>0</v>
      </c>
      <c r="AAB109" s="127">
        <f t="shared" si="1762"/>
        <v>0</v>
      </c>
      <c r="AAC109" s="127">
        <f t="shared" si="1763"/>
        <v>-0.29767500002834879</v>
      </c>
      <c r="AAD109" s="127">
        <f t="shared" si="1764"/>
        <v>0</v>
      </c>
      <c r="AAE109" s="127">
        <f t="shared" si="1765"/>
        <v>-0.29767500002834879</v>
      </c>
      <c r="AAF109" s="127">
        <f t="shared" si="1766"/>
        <v>0</v>
      </c>
      <c r="AAG109" s="129">
        <f t="shared" si="1767"/>
        <v>0</v>
      </c>
      <c r="AAH109" s="130">
        <f>IF(OR(XL109=0,Y109=0),0,SUM(AAB109:AAG109)/2)</f>
        <v>0</v>
      </c>
      <c r="AAI109" s="130">
        <f t="shared" si="1768"/>
        <v>0</v>
      </c>
      <c r="AAJ109" s="130">
        <f t="shared" si="1769"/>
        <v>0</v>
      </c>
      <c r="AAK109" s="130">
        <f t="shared" si="1770"/>
        <v>0</v>
      </c>
      <c r="AAL109" s="385">
        <f t="shared" si="1360"/>
        <v>0</v>
      </c>
      <c r="AAM109" s="130">
        <f t="shared" si="2037"/>
        <v>0</v>
      </c>
      <c r="AAN109" s="130">
        <f t="shared" si="1771"/>
        <v>0</v>
      </c>
      <c r="AAO109" s="130">
        <f t="shared" si="2038"/>
        <v>0</v>
      </c>
      <c r="AAP109" s="130">
        <f t="shared" si="2038"/>
        <v>0</v>
      </c>
      <c r="AAQ109" s="386">
        <f t="shared" si="1361"/>
        <v>0</v>
      </c>
      <c r="AAR109" s="130">
        <f t="shared" si="1362"/>
        <v>0</v>
      </c>
      <c r="AAS109" s="387">
        <f t="shared" si="1772"/>
        <v>0</v>
      </c>
      <c r="AAT109" s="130">
        <f t="shared" si="1773"/>
        <v>0</v>
      </c>
      <c r="AAU109" s="130">
        <f t="shared" si="1774"/>
        <v>0</v>
      </c>
      <c r="AAW109" s="93">
        <f t="shared" si="2039"/>
        <v>0</v>
      </c>
      <c r="AAX109" s="120">
        <f t="shared" si="2039"/>
        <v>0</v>
      </c>
      <c r="AAZ109" s="94">
        <f t="shared" si="1363"/>
        <v>0</v>
      </c>
      <c r="ABA109" s="120">
        <f>IF(AND(BX109&lt;&gt;0,BX110=0),0,AAZ109*(AAW109+AAW110))</f>
        <v>0</v>
      </c>
      <c r="ABB109" s="120">
        <f t="shared" si="1365"/>
        <v>0</v>
      </c>
      <c r="ABD109" s="120">
        <f t="shared" si="1366"/>
        <v>0</v>
      </c>
      <c r="ABE109" s="120">
        <f t="shared" si="1367"/>
        <v>0</v>
      </c>
      <c r="ABF109" s="120">
        <f t="shared" si="1775"/>
        <v>0</v>
      </c>
      <c r="ABG109" s="131">
        <f t="shared" si="1368"/>
        <v>0</v>
      </c>
      <c r="ABH109" s="102">
        <f>IF(AND(BX109&lt;&gt;0,BX110=0),0,IF(ABG109=0,0,INT(ABG109)))</f>
        <v>0</v>
      </c>
      <c r="ABI109" s="105">
        <f>IF(AND(BX109&lt;&gt;0,BX110=0),0,IF(ABG109=0,0,TEXT((ABG109-ABH109)*100000000000,".00000000000")))</f>
        <v>0</v>
      </c>
      <c r="ABJ109" s="131">
        <f t="shared" si="1371"/>
        <v>0</v>
      </c>
      <c r="ABK109" s="102">
        <f>IF(AND(BX109&lt;&gt;0,BX110=0),0,IF(ABJ109=0,0,INT(ABJ109)))</f>
        <v>0</v>
      </c>
      <c r="ABL109" s="105">
        <f>IF(AND(BX109&lt;&gt;0,BX110=0),0,IF(ABJ109=0,0,TEXT((ABJ109-ABK109)*100000000000,".00000000000")))</f>
        <v>0</v>
      </c>
      <c r="ABM109" s="105">
        <f t="shared" si="1374"/>
        <v>0</v>
      </c>
      <c r="ABO109" s="131">
        <f t="shared" si="1776"/>
        <v>0</v>
      </c>
      <c r="ABP109" s="102">
        <f>IF(ABJ109=0,0,INT(ABO109))</f>
        <v>0</v>
      </c>
      <c r="ABQ109" s="105">
        <f>IF(ABJ109=0,0,TEXT((ABO109-ABP109)*100000000000,".00000000000"))</f>
        <v>0</v>
      </c>
      <c r="ABR109" s="131">
        <f t="shared" si="1377"/>
        <v>0</v>
      </c>
      <c r="ABS109" s="102">
        <f>IF(ABJ109=0,0,INT(ABR109))</f>
        <v>0</v>
      </c>
      <c r="ABT109" s="105">
        <f>IF(ABJ109=0,0,TEXT((ABR109-ABS109)*100000000000,".00000000000"))</f>
        <v>0</v>
      </c>
      <c r="ABU109" s="105">
        <f t="shared" si="1380"/>
        <v>0</v>
      </c>
      <c r="ABV109" s="105"/>
      <c r="ABW109" s="131">
        <f t="shared" si="1777"/>
        <v>0</v>
      </c>
      <c r="ABX109" s="102">
        <f t="shared" si="1778"/>
        <v>0</v>
      </c>
      <c r="ABY109" s="105">
        <f t="shared" si="1779"/>
        <v>0</v>
      </c>
      <c r="ABZ109" s="131">
        <f t="shared" si="1381"/>
        <v>0</v>
      </c>
      <c r="ACA109" s="102">
        <f t="shared" si="1780"/>
        <v>0</v>
      </c>
      <c r="ACB109" s="105">
        <f t="shared" si="1781"/>
        <v>0</v>
      </c>
      <c r="ACC109" s="105">
        <f t="shared" si="1782"/>
        <v>0</v>
      </c>
      <c r="ACE109" s="105">
        <f t="shared" si="1382"/>
        <v>0</v>
      </c>
      <c r="ACF109" s="105">
        <f t="shared" si="1383"/>
        <v>0</v>
      </c>
      <c r="ACG109" s="94">
        <f>IF(Y109=0,0,"Áreas: "&amp;ACE109&amp;"; "&amp;ACF109)</f>
        <v>0</v>
      </c>
      <c r="ACH109" s="131">
        <f t="shared" si="1385"/>
        <v>0</v>
      </c>
      <c r="ACI109" s="102">
        <f>IF(Y109=0,0,INT(ACH109))</f>
        <v>0</v>
      </c>
      <c r="ACJ109" s="105">
        <f>IF(Y109=0,0,TEXT((ACH109-ACI109)*100000000000,".00000000000"))</f>
        <v>0</v>
      </c>
      <c r="ACK109" s="131">
        <f t="shared" si="1388"/>
        <v>0</v>
      </c>
      <c r="ACL109" s="102">
        <f>IF(Y109=0,0,INT(ACK109))</f>
        <v>0</v>
      </c>
      <c r="ACM109" s="105">
        <f>IF(Y109=0,0,TEXT((ACK109-ACL109)*100000000000,".00000000000"))</f>
        <v>0</v>
      </c>
      <c r="ACN109" s="120">
        <f t="shared" si="1391"/>
        <v>0</v>
      </c>
      <c r="ACO109" s="120">
        <f t="shared" si="1392"/>
        <v>0</v>
      </c>
      <c r="ACP109" s="120">
        <f t="shared" si="1393"/>
        <v>0</v>
      </c>
      <c r="ACQ109" s="120">
        <f t="shared" si="1394"/>
        <v>0</v>
      </c>
      <c r="ACR109" s="120">
        <f t="shared" si="1395"/>
        <v>0</v>
      </c>
      <c r="ACS109" s="120">
        <f t="shared" si="1396"/>
        <v>0</v>
      </c>
      <c r="ACT109" s="120">
        <f t="shared" si="1783"/>
        <v>0</v>
      </c>
      <c r="ACV109" s="105">
        <f t="shared" si="1784"/>
        <v>0</v>
      </c>
      <c r="ACW109" s="131">
        <f t="shared" si="1397"/>
        <v>0</v>
      </c>
      <c r="ACX109" s="102">
        <f>IF(Y109=0,0,INT(ACW109))</f>
        <v>0</v>
      </c>
      <c r="ACY109" s="105">
        <f>IF(Y109=0,0,TEXT((ACW109-ACX109)*100000000000,".00000000000"))</f>
        <v>0</v>
      </c>
      <c r="ACZ109" s="131">
        <f t="shared" si="1400"/>
        <v>0</v>
      </c>
      <c r="ADA109" s="102">
        <f>IF(Y109=0,0,INT(ACZ109))</f>
        <v>0</v>
      </c>
      <c r="ADB109" s="105">
        <f>IF(Y109=0,0,TEXT((ACZ109-ADA109)*100000000000,".00000000000"))</f>
        <v>0</v>
      </c>
      <c r="ADD109" s="103">
        <f t="shared" si="1403"/>
        <v>0</v>
      </c>
      <c r="ADE109" s="103">
        <f t="shared" si="1404"/>
        <v>0</v>
      </c>
      <c r="ADF109" s="103">
        <f t="shared" si="1405"/>
        <v>0</v>
      </c>
      <c r="ADG109" s="103">
        <f t="shared" si="1406"/>
        <v>0</v>
      </c>
      <c r="ADH109" s="103">
        <f t="shared" si="1407"/>
        <v>0</v>
      </c>
      <c r="ADI109" s="103">
        <f t="shared" si="1408"/>
        <v>0</v>
      </c>
      <c r="ADJ109" s="120">
        <f t="shared" si="1785"/>
        <v>0</v>
      </c>
      <c r="ADL109" s="103">
        <f t="shared" si="1409"/>
        <v>368.70000000269999</v>
      </c>
      <c r="ADM109" s="102">
        <f t="shared" si="1786"/>
        <v>368</v>
      </c>
      <c r="ADN109" s="105" t="str">
        <f t="shared" si="1787"/>
        <v>.70000000270</v>
      </c>
      <c r="ADO109" s="105">
        <f t="shared" si="1410"/>
        <v>0</v>
      </c>
      <c r="ADP109" s="102">
        <f t="shared" si="1788"/>
        <v>0</v>
      </c>
      <c r="ADQ109" s="105" t="str">
        <f t="shared" si="1789"/>
        <v>.00000000000</v>
      </c>
      <c r="ADR109" s="105">
        <f t="shared" si="1411"/>
        <v>368.70000000269999</v>
      </c>
      <c r="ADS109" s="102">
        <f t="shared" si="1790"/>
        <v>368</v>
      </c>
      <c r="ADT109" s="105" t="str">
        <f t="shared" si="1791"/>
        <v>.70000000270</v>
      </c>
      <c r="ADU109" s="103">
        <f t="shared" si="1412"/>
        <v>0</v>
      </c>
      <c r="ADV109" s="102">
        <f t="shared" si="1792"/>
        <v>0</v>
      </c>
      <c r="ADW109" s="105" t="str">
        <f t="shared" si="1793"/>
        <v>.00000000000</v>
      </c>
      <c r="ADX109" s="105">
        <f t="shared" si="1413"/>
        <v>368.70000000269999</v>
      </c>
      <c r="ADY109" s="102">
        <f t="shared" si="1794"/>
        <v>368</v>
      </c>
      <c r="ADZ109" s="105" t="str">
        <f t="shared" si="1795"/>
        <v>.70000000270</v>
      </c>
      <c r="AEA109" s="103">
        <f t="shared" si="1414"/>
        <v>0</v>
      </c>
      <c r="AEB109" s="102">
        <f t="shared" si="1796"/>
        <v>0</v>
      </c>
      <c r="AEC109" s="105" t="str">
        <f t="shared" si="1797"/>
        <v>.00000000000</v>
      </c>
      <c r="AEE109" s="103">
        <f t="shared" si="1415"/>
        <v>0</v>
      </c>
      <c r="AEF109" s="103">
        <f t="shared" si="1416"/>
        <v>0</v>
      </c>
      <c r="AEG109" s="103">
        <f t="shared" si="1417"/>
        <v>0</v>
      </c>
      <c r="AEH109" s="103">
        <f t="shared" si="1418"/>
        <v>0</v>
      </c>
      <c r="AEI109" s="103">
        <f t="shared" si="1419"/>
        <v>0</v>
      </c>
      <c r="AEJ109" s="103">
        <f t="shared" si="1420"/>
        <v>0</v>
      </c>
      <c r="AEK109" s="103">
        <f t="shared" si="1421"/>
        <v>0</v>
      </c>
      <c r="AEL109" s="102">
        <f>IF(Y109=0,0,INT(AEK109))</f>
        <v>0</v>
      </c>
      <c r="AEM109" s="105">
        <f>IF(Y109=0,0,TEXT((AEK109-AEL109)*100000000000,".00000000000"))</f>
        <v>0</v>
      </c>
      <c r="AEN109" s="103">
        <f t="shared" si="1424"/>
        <v>0</v>
      </c>
      <c r="AEO109" s="102">
        <f>IF(Y109=0,0,INT(AEN109))</f>
        <v>0</v>
      </c>
      <c r="AEP109" s="105">
        <f>IF(Y109=0,0,TEXT((AEN109-AEO109)*100000000000,".00000000000"))</f>
        <v>0</v>
      </c>
      <c r="AEQ109" s="103">
        <f t="shared" si="1427"/>
        <v>0</v>
      </c>
      <c r="AER109" s="102">
        <f>IF(Y109=0,0,INT(AEQ109))</f>
        <v>0</v>
      </c>
      <c r="AES109" s="105">
        <f>IF(Y109=0,0,IF(Y109=0,0,TEXT((AEQ109-AER109)*100000000000,".00000000000")))</f>
        <v>0</v>
      </c>
      <c r="AET109" s="103">
        <f t="shared" si="1430"/>
        <v>0</v>
      </c>
      <c r="AEU109" s="102">
        <f>IF(Y109=0,0,INT(AET109))</f>
        <v>0</v>
      </c>
      <c r="AEV109" s="105">
        <f>IF(Y109=0,0,TEXT((AET109-AEU109)*100000000000,".00000000000"))</f>
        <v>0</v>
      </c>
      <c r="AEW109" s="105">
        <f t="shared" si="1433"/>
        <v>0</v>
      </c>
      <c r="AEX109" s="102">
        <f>IF(Y109=0,0,INT(AEW109))</f>
        <v>0</v>
      </c>
      <c r="AEY109" s="105">
        <f>IF(Y109=0,0,TEXT((AEW109-AEX109)*100000000000,".00000000000"))</f>
        <v>0</v>
      </c>
      <c r="AEZ109" s="103">
        <f t="shared" si="1436"/>
        <v>0</v>
      </c>
      <c r="AFA109" s="102">
        <f>IF(Y109=0,0,INT(AEZ109))</f>
        <v>0</v>
      </c>
      <c r="AFB109" s="105">
        <f>IF(Y109=0,0,TEXT((AEZ109-AFA109)*100000000000,".00000000000"))</f>
        <v>0</v>
      </c>
      <c r="AFD109" s="132">
        <f t="shared" si="1439"/>
        <v>0</v>
      </c>
      <c r="AFE109" s="94">
        <f t="shared" si="1798"/>
        <v>3.1500000001499999</v>
      </c>
      <c r="AFF109" s="93">
        <f t="shared" si="1799"/>
        <v>0</v>
      </c>
      <c r="AFG109" s="93">
        <f t="shared" si="1440"/>
        <v>0</v>
      </c>
      <c r="AFH109" s="94">
        <f t="shared" si="1800"/>
        <v>3.1500000001499999</v>
      </c>
      <c r="AFI109" s="93">
        <f t="shared" si="1801"/>
        <v>0</v>
      </c>
      <c r="AFJ109" s="103">
        <f t="shared" si="1802"/>
        <v>365.55000000255001</v>
      </c>
      <c r="AFK109" s="102">
        <f t="shared" si="1803"/>
        <v>365</v>
      </c>
      <c r="AFL109" s="105" t="str">
        <f t="shared" si="1804"/>
        <v>.55000000255</v>
      </c>
      <c r="AFM109" s="103">
        <f t="shared" si="1805"/>
        <v>0</v>
      </c>
      <c r="AFN109" s="102">
        <f t="shared" si="1806"/>
        <v>0</v>
      </c>
      <c r="AFO109" s="105" t="str">
        <f t="shared" si="1807"/>
        <v>.00000000000</v>
      </c>
      <c r="AFP109" s="105">
        <f t="shared" si="1441"/>
        <v>368.70000000269999</v>
      </c>
      <c r="AFQ109" s="102">
        <f t="shared" si="1808"/>
        <v>368</v>
      </c>
      <c r="AFR109" s="105" t="str">
        <f t="shared" si="1809"/>
        <v>.70000000270</v>
      </c>
      <c r="AFS109" s="103">
        <f t="shared" si="1442"/>
        <v>0</v>
      </c>
      <c r="AFT109" s="102">
        <f t="shared" si="1810"/>
        <v>0</v>
      </c>
      <c r="AFU109" s="105" t="str">
        <f t="shared" si="1811"/>
        <v>.00000000000</v>
      </c>
      <c r="AFV109" s="105">
        <f t="shared" si="1812"/>
        <v>371.85000000284998</v>
      </c>
      <c r="AFW109" s="102">
        <f t="shared" si="1813"/>
        <v>371</v>
      </c>
      <c r="AFX109" s="105" t="str">
        <f t="shared" si="1814"/>
        <v>.85000000285</v>
      </c>
      <c r="AFY109" s="103">
        <f t="shared" si="1815"/>
        <v>0</v>
      </c>
      <c r="AFZ109" s="102">
        <f t="shared" si="1816"/>
        <v>0</v>
      </c>
      <c r="AGA109" s="105" t="str">
        <f t="shared" si="1817"/>
        <v>.00000000000</v>
      </c>
      <c r="AGC109" s="103">
        <f t="shared" si="1443"/>
        <v>0</v>
      </c>
      <c r="AGD109" s="103">
        <f t="shared" si="1444"/>
        <v>0</v>
      </c>
      <c r="AGE109" s="103">
        <f>IF(Y109=0,0,AGC109-AGD109)</f>
        <v>0</v>
      </c>
      <c r="AGF109" s="103">
        <f t="shared" si="1818"/>
        <v>0</v>
      </c>
      <c r="AGG109" s="338">
        <f t="shared" si="1446"/>
        <v>0</v>
      </c>
      <c r="AGH109" s="136">
        <f t="shared" si="1447"/>
        <v>0</v>
      </c>
      <c r="AGI109" s="136">
        <f>IF(Y109=0,0,AGF109*AGH109/(AGG109-AGH109))</f>
        <v>0</v>
      </c>
      <c r="AGJ109" s="136">
        <f t="shared" si="1819"/>
        <v>0</v>
      </c>
      <c r="AGK109" s="136">
        <f t="shared" si="1820"/>
        <v>0</v>
      </c>
      <c r="AGL109" s="136">
        <f t="shared" si="1821"/>
        <v>0</v>
      </c>
      <c r="AGN109" s="388">
        <f t="shared" si="1449"/>
        <v>0</v>
      </c>
      <c r="AGO109" s="136">
        <f t="shared" si="1822"/>
        <v>0</v>
      </c>
      <c r="AGP109" s="136">
        <f t="shared" si="1823"/>
        <v>0</v>
      </c>
      <c r="AGQ109" s="103">
        <f t="shared" si="1824"/>
        <v>0</v>
      </c>
      <c r="AGR109" s="136">
        <f>IF(Y109=0,0,AGQ109*AGN109*AGO109/(1+AGN109*AGO109))</f>
        <v>0</v>
      </c>
      <c r="AGS109" s="136">
        <f t="shared" si="1825"/>
        <v>0</v>
      </c>
      <c r="AGT109" s="136">
        <f t="shared" si="2040"/>
        <v>0</v>
      </c>
      <c r="AGU109" s="136">
        <f t="shared" si="2041"/>
        <v>0</v>
      </c>
      <c r="AGW109" s="103">
        <f t="shared" si="1451"/>
        <v>0</v>
      </c>
      <c r="AGX109" s="103">
        <f t="shared" si="1452"/>
        <v>0</v>
      </c>
      <c r="AGY109" s="103">
        <f>IF(Y109=0,0,AGW109-AGX109)</f>
        <v>0</v>
      </c>
      <c r="AGZ109" s="103">
        <f t="shared" si="1826"/>
        <v>0</v>
      </c>
      <c r="AHA109" s="389">
        <f t="shared" si="1454"/>
        <v>0</v>
      </c>
      <c r="AHB109" s="136">
        <f t="shared" si="1455"/>
        <v>0</v>
      </c>
      <c r="AHC109" s="136">
        <f>IF(Y109=0,0,AGZ109*AHB109/(AHA109-AHB109))</f>
        <v>0</v>
      </c>
      <c r="AHD109" s="136">
        <f>IF(Y109=0,0,AHC109/AHB109)</f>
        <v>0</v>
      </c>
      <c r="AHE109" s="136">
        <f t="shared" si="1458"/>
        <v>0</v>
      </c>
      <c r="AHF109" s="136">
        <f t="shared" si="1459"/>
        <v>0</v>
      </c>
      <c r="AHH109" s="388">
        <f t="shared" si="1460"/>
        <v>0</v>
      </c>
      <c r="AHI109" s="136">
        <f t="shared" si="1827"/>
        <v>0</v>
      </c>
      <c r="AHJ109" s="136">
        <f t="shared" si="1828"/>
        <v>0</v>
      </c>
      <c r="AHK109" s="103">
        <f t="shared" si="1829"/>
        <v>0</v>
      </c>
      <c r="AHL109" s="136">
        <f>IF(Y109=0,0,AHK109*AHH109*AHI109/(1+AHH109*AHI109))</f>
        <v>0</v>
      </c>
      <c r="AHM109" s="136">
        <f>IF(Y109=0,0,AHL109/AHI109)</f>
        <v>0</v>
      </c>
      <c r="AHN109" s="136">
        <f t="shared" si="1830"/>
        <v>0</v>
      </c>
      <c r="AHO109" s="136">
        <f t="shared" si="1831"/>
        <v>0</v>
      </c>
      <c r="AHQ109" s="132">
        <f t="shared" si="1832"/>
        <v>0</v>
      </c>
      <c r="AHR109" s="132">
        <f t="shared" si="1833"/>
        <v>0</v>
      </c>
      <c r="AHS109" s="132">
        <f t="shared" si="1834"/>
        <v>0</v>
      </c>
      <c r="AHT109" s="132">
        <f t="shared" si="1835"/>
        <v>0</v>
      </c>
      <c r="AHV109" s="111">
        <f t="shared" si="1836"/>
        <v>365.55000000255001</v>
      </c>
      <c r="AHW109" s="102">
        <f t="shared" si="1837"/>
        <v>365</v>
      </c>
      <c r="AHX109" s="105" t="str">
        <f t="shared" si="1838"/>
        <v>.55000000255</v>
      </c>
      <c r="AHY109" s="103">
        <f t="shared" si="1463"/>
        <v>0</v>
      </c>
      <c r="AHZ109" s="102">
        <f t="shared" si="1839"/>
        <v>0</v>
      </c>
      <c r="AIA109" s="105" t="str">
        <f t="shared" si="1840"/>
        <v>.00000000000</v>
      </c>
      <c r="AIB109" s="94">
        <f t="shared" si="1464"/>
        <v>368.70000000269999</v>
      </c>
      <c r="AIC109" s="102">
        <f t="shared" si="1841"/>
        <v>368</v>
      </c>
      <c r="AID109" s="105" t="str">
        <f t="shared" si="1842"/>
        <v>.70000000270</v>
      </c>
      <c r="AIE109" s="120">
        <f t="shared" si="1465"/>
        <v>0</v>
      </c>
      <c r="AIF109" s="102">
        <f t="shared" si="1843"/>
        <v>0</v>
      </c>
      <c r="AIG109" s="105" t="str">
        <f t="shared" si="1844"/>
        <v>.00000000000</v>
      </c>
      <c r="AIH109" s="94">
        <f t="shared" si="1466"/>
        <v>371.85000000284998</v>
      </c>
      <c r="AII109" s="102">
        <f t="shared" si="1845"/>
        <v>371</v>
      </c>
      <c r="AIJ109" s="105" t="str">
        <f t="shared" si="1846"/>
        <v>.85000000285</v>
      </c>
      <c r="AIK109" s="120">
        <f t="shared" si="1467"/>
        <v>0</v>
      </c>
      <c r="AIL109" s="102">
        <f t="shared" si="1847"/>
        <v>0</v>
      </c>
      <c r="AIM109" s="105" t="str">
        <f t="shared" si="1848"/>
        <v>.00000000000</v>
      </c>
      <c r="AIO109" s="105">
        <f t="shared" si="1468"/>
        <v>0</v>
      </c>
      <c r="AIP109" s="105">
        <f t="shared" si="1469"/>
        <v>0</v>
      </c>
      <c r="AIQ109" s="111">
        <f t="shared" si="1470"/>
        <v>0</v>
      </c>
      <c r="AIR109" s="111">
        <f t="shared" si="1471"/>
        <v>0</v>
      </c>
      <c r="AIS109" s="93">
        <f t="shared" si="1849"/>
        <v>365.55000000255001</v>
      </c>
      <c r="AIT109" s="102">
        <f t="shared" si="1850"/>
        <v>365</v>
      </c>
      <c r="AIU109" s="105" t="str">
        <f t="shared" si="1851"/>
        <v>.55000000255</v>
      </c>
      <c r="AIV109" s="120">
        <f t="shared" si="1852"/>
        <v>976.80174999995461</v>
      </c>
      <c r="AIW109" s="102">
        <f t="shared" si="1853"/>
        <v>976</v>
      </c>
      <c r="AIX109" s="105" t="str">
        <f t="shared" si="1854"/>
        <v>.80174999995</v>
      </c>
      <c r="AIY109" s="120">
        <f t="shared" si="1855"/>
        <v>368.70000000269999</v>
      </c>
      <c r="AIZ109" s="102">
        <f t="shared" si="1856"/>
        <v>368</v>
      </c>
      <c r="AJA109" s="105" t="str">
        <f t="shared" si="1857"/>
        <v>.70000000270</v>
      </c>
      <c r="AJB109" s="120">
        <f t="shared" si="2056"/>
        <v>976.80174999995461</v>
      </c>
      <c r="AJC109" s="102">
        <f t="shared" si="1858"/>
        <v>976</v>
      </c>
      <c r="AJD109" s="105" t="str">
        <f t="shared" si="1859"/>
        <v>.80174999995</v>
      </c>
      <c r="AJE109" s="120">
        <f t="shared" si="1860"/>
        <v>371.85000000284998</v>
      </c>
      <c r="AJF109" s="102">
        <f t="shared" si="1861"/>
        <v>371</v>
      </c>
      <c r="AJG109" s="105" t="str">
        <f t="shared" si="1862"/>
        <v>.85000000285</v>
      </c>
      <c r="AJH109" s="93">
        <f t="shared" si="1863"/>
        <v>976.80174999995461</v>
      </c>
      <c r="AJI109" s="102">
        <f t="shared" si="1864"/>
        <v>976</v>
      </c>
      <c r="AJJ109" s="105" t="str">
        <f t="shared" si="1865"/>
        <v>.80174999995</v>
      </c>
      <c r="AJL109" s="105">
        <f t="shared" si="1472"/>
        <v>0</v>
      </c>
      <c r="AJM109" s="105">
        <f t="shared" si="1473"/>
        <v>0</v>
      </c>
      <c r="AJN109" s="120">
        <f t="shared" si="1474"/>
        <v>365.30000000255001</v>
      </c>
      <c r="AJO109" s="102">
        <f t="shared" si="1866"/>
        <v>365</v>
      </c>
      <c r="AJP109" s="105" t="str">
        <f t="shared" si="1867"/>
        <v>.30000000255</v>
      </c>
      <c r="AJQ109" s="93">
        <f t="shared" si="1475"/>
        <v>976.80174999995461</v>
      </c>
      <c r="AJR109" s="102">
        <f t="shared" si="1868"/>
        <v>976</v>
      </c>
      <c r="AJS109" s="105" t="str">
        <f t="shared" si="1869"/>
        <v>.80174999995</v>
      </c>
      <c r="AJT109" s="120">
        <f t="shared" si="1476"/>
        <v>372.10000000284998</v>
      </c>
      <c r="AJU109" s="102">
        <f t="shared" si="1870"/>
        <v>372</v>
      </c>
      <c r="AJV109" s="105" t="str">
        <f t="shared" si="1871"/>
        <v>.10000000285</v>
      </c>
      <c r="AJW109" s="93">
        <f t="shared" si="1477"/>
        <v>976.80174999995461</v>
      </c>
      <c r="AJX109" s="102">
        <f t="shared" si="1872"/>
        <v>976</v>
      </c>
      <c r="AJY109" s="105" t="str">
        <f t="shared" si="1873"/>
        <v>.80174999995</v>
      </c>
      <c r="AJZ109" s="94" t="str">
        <f t="shared" si="1874"/>
        <v>-3,150</v>
      </c>
      <c r="AKA109" s="94" t="str">
        <f t="shared" si="1875"/>
        <v>+3,150</v>
      </c>
      <c r="AKC109" s="132">
        <f t="shared" si="1478"/>
        <v>9.4500000004499998E-2</v>
      </c>
      <c r="AKD109" s="120">
        <f t="shared" si="1479"/>
        <v>0</v>
      </c>
      <c r="AKE109" s="120">
        <f t="shared" si="1480"/>
        <v>9.4500000004499998E-2</v>
      </c>
      <c r="AKF109" s="103">
        <f t="shared" si="1481"/>
        <v>365.55000000255001</v>
      </c>
      <c r="AKG109" s="102">
        <f t="shared" si="1876"/>
        <v>365</v>
      </c>
      <c r="AKH109" s="105" t="str">
        <f t="shared" si="1877"/>
        <v>.55000000255</v>
      </c>
      <c r="AKI109" s="103">
        <f t="shared" si="1482"/>
        <v>976.80174999995461</v>
      </c>
      <c r="AKJ109" s="102">
        <f t="shared" si="1878"/>
        <v>976</v>
      </c>
      <c r="AKK109" s="105" t="str">
        <f t="shared" si="1879"/>
        <v>.80174999995</v>
      </c>
      <c r="AKL109" s="390">
        <f t="shared" si="1483"/>
        <v>365.55000000255001</v>
      </c>
      <c r="AKM109" s="102">
        <f t="shared" si="1880"/>
        <v>365</v>
      </c>
      <c r="AKN109" s="105" t="str">
        <f t="shared" si="1881"/>
        <v>.55000000255</v>
      </c>
      <c r="AKO109" s="390">
        <f t="shared" si="1882"/>
        <v>976.70724999995014</v>
      </c>
      <c r="AKP109" s="102">
        <f t="shared" si="1883"/>
        <v>976</v>
      </c>
      <c r="AKQ109" s="105" t="str">
        <f t="shared" si="1884"/>
        <v>.70724999995</v>
      </c>
      <c r="AKR109" s="103">
        <f t="shared" si="1484"/>
        <v>368.70000000269999</v>
      </c>
      <c r="AKS109" s="102">
        <f t="shared" si="1885"/>
        <v>368</v>
      </c>
      <c r="AKT109" s="105" t="str">
        <f t="shared" si="1886"/>
        <v>.70000000270</v>
      </c>
      <c r="AKU109" s="103">
        <f t="shared" si="1887"/>
        <v>976.80174999995461</v>
      </c>
      <c r="AKV109" s="102">
        <f t="shared" si="1888"/>
        <v>976</v>
      </c>
      <c r="AKW109" s="105" t="str">
        <f t="shared" si="1889"/>
        <v>.80174999995</v>
      </c>
      <c r="AKX109" s="390">
        <f t="shared" si="1485"/>
        <v>371.85000000284998</v>
      </c>
      <c r="AKY109" s="102">
        <f t="shared" si="1890"/>
        <v>371</v>
      </c>
      <c r="AKZ109" s="105" t="str">
        <f t="shared" si="1891"/>
        <v>.85000000285</v>
      </c>
      <c r="ALA109" s="390">
        <f t="shared" si="1892"/>
        <v>976.70724999995014</v>
      </c>
      <c r="ALB109" s="102">
        <f t="shared" si="1893"/>
        <v>976</v>
      </c>
      <c r="ALC109" s="105" t="str">
        <f t="shared" si="1894"/>
        <v>.70724999995</v>
      </c>
      <c r="ALD109" s="103">
        <f t="shared" si="1486"/>
        <v>371.85000000284998</v>
      </c>
      <c r="ALE109" s="102">
        <f t="shared" si="1895"/>
        <v>371</v>
      </c>
      <c r="ALF109" s="105" t="str">
        <f t="shared" si="1896"/>
        <v>.85000000285</v>
      </c>
      <c r="ALG109" s="103">
        <f t="shared" si="1487"/>
        <v>976.80174999995461</v>
      </c>
      <c r="ALH109" s="102">
        <f t="shared" si="1897"/>
        <v>976</v>
      </c>
      <c r="ALI109" s="105" t="str">
        <f t="shared" si="1898"/>
        <v>.80174999995</v>
      </c>
      <c r="ALK109" s="136">
        <f t="shared" si="1899"/>
        <v>2.5000000000750001E-10</v>
      </c>
      <c r="ALL109" s="136">
        <f t="shared" si="1900"/>
        <v>0.2500000000075</v>
      </c>
      <c r="ALM109" s="103">
        <f t="shared" si="1488"/>
        <v>365.55000000255001</v>
      </c>
      <c r="ALN109" s="102">
        <f t="shared" si="1901"/>
        <v>365</v>
      </c>
      <c r="ALO109" s="105" t="str">
        <f t="shared" si="1902"/>
        <v>.55000000255</v>
      </c>
      <c r="ALP109" s="103">
        <f t="shared" si="1489"/>
        <v>976.70724999995014</v>
      </c>
      <c r="ALQ109" s="102">
        <f t="shared" si="1903"/>
        <v>976</v>
      </c>
      <c r="ALR109" s="105" t="str">
        <f t="shared" si="1904"/>
        <v>.70724999995</v>
      </c>
      <c r="ALS109" s="103">
        <f t="shared" si="1905"/>
        <v>365.5500000028</v>
      </c>
      <c r="ALT109" s="102">
        <f t="shared" si="1906"/>
        <v>365</v>
      </c>
      <c r="ALU109" s="105" t="str">
        <f t="shared" si="1907"/>
        <v>.55000000280</v>
      </c>
      <c r="ALV109" s="103">
        <f t="shared" si="1908"/>
        <v>976.95724999995764</v>
      </c>
      <c r="ALW109" s="102">
        <f t="shared" si="1909"/>
        <v>976</v>
      </c>
      <c r="ALX109" s="105" t="str">
        <f t="shared" si="1910"/>
        <v>.95724999996</v>
      </c>
      <c r="ALY109" s="103">
        <f t="shared" si="1490"/>
        <v>368.70000000269999</v>
      </c>
      <c r="ALZ109" s="102">
        <f t="shared" si="1911"/>
        <v>368</v>
      </c>
      <c r="AMA109" s="105" t="str">
        <f t="shared" si="1912"/>
        <v>.70000000270</v>
      </c>
      <c r="AMB109" s="103">
        <f t="shared" si="1491"/>
        <v>977.05174999995461</v>
      </c>
      <c r="AMC109" s="102">
        <f t="shared" si="1913"/>
        <v>977</v>
      </c>
      <c r="AMD109" s="105" t="str">
        <f t="shared" si="1914"/>
        <v>.05174999995</v>
      </c>
      <c r="AME109" s="103">
        <f t="shared" si="1915"/>
        <v>371.85000000259998</v>
      </c>
      <c r="AMF109" s="102">
        <f t="shared" si="1916"/>
        <v>371</v>
      </c>
      <c r="AMG109" s="105" t="str">
        <f t="shared" si="1917"/>
        <v>.85000000260</v>
      </c>
      <c r="AMH109" s="103">
        <f t="shared" si="1918"/>
        <v>976.95724999995764</v>
      </c>
      <c r="AMI109" s="102">
        <f t="shared" si="1919"/>
        <v>976</v>
      </c>
      <c r="AMJ109" s="105" t="str">
        <f t="shared" si="1920"/>
        <v>.95724999996</v>
      </c>
      <c r="AMK109" s="103">
        <f t="shared" si="1492"/>
        <v>371.85000000284998</v>
      </c>
      <c r="AML109" s="102">
        <f t="shared" si="1921"/>
        <v>371</v>
      </c>
      <c r="AMM109" s="105" t="str">
        <f t="shared" si="1922"/>
        <v>.85000000285</v>
      </c>
      <c r="AMN109" s="103">
        <f t="shared" si="1493"/>
        <v>976.70724999995014</v>
      </c>
      <c r="AMO109" s="102">
        <f t="shared" si="1923"/>
        <v>976</v>
      </c>
      <c r="AMP109" s="105" t="str">
        <f t="shared" si="1924"/>
        <v>.70724999995</v>
      </c>
      <c r="AMR109" s="103">
        <f t="shared" si="1925"/>
        <v>365.70000000269999</v>
      </c>
      <c r="AMS109" s="102">
        <f t="shared" si="1926"/>
        <v>365</v>
      </c>
      <c r="AMT109" s="105" t="str">
        <f t="shared" si="1927"/>
        <v>.70000000270</v>
      </c>
      <c r="AMU109" s="649">
        <f t="shared" si="1928"/>
        <v>976.86174999995455</v>
      </c>
      <c r="AMV109" s="102">
        <f t="shared" si="1929"/>
        <v>976</v>
      </c>
      <c r="AMW109" s="105" t="str">
        <f t="shared" si="1930"/>
        <v>.86174999995</v>
      </c>
      <c r="AMX109" s="103">
        <f t="shared" si="1931"/>
        <v>365.70000000269999</v>
      </c>
      <c r="AMY109" s="102">
        <f t="shared" si="1932"/>
        <v>365</v>
      </c>
      <c r="AMZ109" s="105" t="str">
        <f t="shared" si="1933"/>
        <v>.70000000270</v>
      </c>
      <c r="ANA109" s="649">
        <f t="shared" si="1934"/>
        <v>976.96174999995458</v>
      </c>
      <c r="ANB109" s="102">
        <f t="shared" si="1935"/>
        <v>976</v>
      </c>
      <c r="ANC109" s="105" t="str">
        <f t="shared" si="1936"/>
        <v>.96174999995</v>
      </c>
      <c r="AND109" s="103">
        <f t="shared" si="1937"/>
        <v>368.70000000269999</v>
      </c>
      <c r="ANE109" s="102">
        <f t="shared" si="1938"/>
        <v>368</v>
      </c>
      <c r="ANF109" s="105" t="str">
        <f t="shared" si="1939"/>
        <v>.70000000270</v>
      </c>
      <c r="ANG109" s="649">
        <f t="shared" si="1940"/>
        <v>977.05174999995461</v>
      </c>
      <c r="ANH109" s="102">
        <f t="shared" si="1941"/>
        <v>977</v>
      </c>
      <c r="ANI109" s="105" t="str">
        <f t="shared" si="1942"/>
        <v>.05174999995</v>
      </c>
      <c r="ANJ109" s="103">
        <f t="shared" si="1943"/>
        <v>371.70000000269999</v>
      </c>
      <c r="ANK109" s="102">
        <f t="shared" si="1944"/>
        <v>371</v>
      </c>
      <c r="ANL109" s="105" t="str">
        <f t="shared" si="1945"/>
        <v>.70000000270</v>
      </c>
      <c r="ANM109" s="649">
        <f t="shared" si="1946"/>
        <v>976.96174999995458</v>
      </c>
      <c r="ANN109" s="102">
        <f t="shared" si="1947"/>
        <v>976</v>
      </c>
      <c r="ANO109" s="105" t="str">
        <f t="shared" si="1948"/>
        <v>.96174999995</v>
      </c>
      <c r="ANP109" s="103">
        <f t="shared" si="1949"/>
        <v>371.70000000269999</v>
      </c>
      <c r="ANQ109" s="102">
        <f t="shared" si="1950"/>
        <v>371</v>
      </c>
      <c r="ANR109" s="105" t="str">
        <f t="shared" si="1951"/>
        <v>.70000000270</v>
      </c>
      <c r="ANS109" s="649">
        <f t="shared" si="1952"/>
        <v>976.86174999995455</v>
      </c>
      <c r="ANT109" s="102">
        <f t="shared" si="1953"/>
        <v>976</v>
      </c>
      <c r="ANU109" s="105" t="str">
        <f t="shared" si="1954"/>
        <v>.86174999995</v>
      </c>
      <c r="ANX109" s="136">
        <f t="shared" si="1955"/>
        <v>0</v>
      </c>
      <c r="ANY109" s="136">
        <f t="shared" si="1956"/>
        <v>0</v>
      </c>
      <c r="ANZ109" s="103">
        <f t="shared" si="1494"/>
        <v>365.55000000255001</v>
      </c>
      <c r="AOA109" s="102">
        <f t="shared" si="1957"/>
        <v>365</v>
      </c>
      <c r="AOB109" s="105" t="str">
        <f t="shared" si="1958"/>
        <v>.55000000255</v>
      </c>
      <c r="AOC109" s="103">
        <f t="shared" si="1495"/>
        <v>976.70724999995014</v>
      </c>
      <c r="AOD109" s="102">
        <f t="shared" si="1959"/>
        <v>976</v>
      </c>
      <c r="AOE109" s="105" t="str">
        <f t="shared" si="1960"/>
        <v>.70724999995</v>
      </c>
      <c r="AOF109" s="103">
        <f t="shared" si="1496"/>
        <v>365.55000000255001</v>
      </c>
      <c r="AOG109" s="102">
        <f t="shared" si="1961"/>
        <v>365</v>
      </c>
      <c r="AOH109" s="105" t="str">
        <f t="shared" si="1962"/>
        <v>.55000000255</v>
      </c>
      <c r="AOI109" s="103">
        <f t="shared" si="1497"/>
        <v>976.70724999995014</v>
      </c>
      <c r="AOJ109" s="102">
        <f t="shared" si="1963"/>
        <v>976</v>
      </c>
      <c r="AOK109" s="105" t="str">
        <f t="shared" si="1964"/>
        <v>.70724999995</v>
      </c>
      <c r="AOL109" s="103">
        <f t="shared" si="1498"/>
        <v>368.70000000269999</v>
      </c>
      <c r="AOM109" s="102">
        <f t="shared" si="1965"/>
        <v>368</v>
      </c>
      <c r="AON109" s="105" t="str">
        <f t="shared" si="1966"/>
        <v>.70000000270</v>
      </c>
      <c r="AOO109" s="103">
        <f t="shared" si="1499"/>
        <v>976.80174999995461</v>
      </c>
      <c r="AOP109" s="102">
        <f t="shared" si="1967"/>
        <v>976</v>
      </c>
      <c r="AOQ109" s="105" t="str">
        <f t="shared" si="1968"/>
        <v>.80174999995</v>
      </c>
      <c r="AOR109" s="103">
        <f t="shared" si="1500"/>
        <v>371.85000000284998</v>
      </c>
      <c r="AOS109" s="102">
        <f t="shared" si="1969"/>
        <v>371</v>
      </c>
      <c r="AOT109" s="105" t="str">
        <f t="shared" si="1970"/>
        <v>.85000000285</v>
      </c>
      <c r="AOU109" s="103">
        <f t="shared" si="1971"/>
        <v>976.70724999995014</v>
      </c>
      <c r="AOV109" s="102">
        <f t="shared" si="1972"/>
        <v>976</v>
      </c>
      <c r="AOW109" s="105" t="str">
        <f t="shared" si="1973"/>
        <v>.70724999995</v>
      </c>
      <c r="AOX109" s="103">
        <f t="shared" si="1501"/>
        <v>371.85000000284998</v>
      </c>
      <c r="AOY109" s="102">
        <f t="shared" si="1974"/>
        <v>371</v>
      </c>
      <c r="AOZ109" s="105" t="str">
        <f t="shared" si="1975"/>
        <v>.85000000285</v>
      </c>
      <c r="APA109" s="103">
        <f t="shared" si="1976"/>
        <v>976.70724999995014</v>
      </c>
      <c r="APB109" s="102">
        <f t="shared" si="1977"/>
        <v>976</v>
      </c>
      <c r="APC109" s="105" t="str">
        <f t="shared" si="1978"/>
        <v>.70724999995</v>
      </c>
      <c r="APE109" s="136">
        <f t="shared" si="1979"/>
        <v>1.5000000000450002E-10</v>
      </c>
      <c r="APF109" s="136">
        <f t="shared" si="1980"/>
        <v>0.15000000000450001</v>
      </c>
      <c r="APG109" s="103">
        <f t="shared" si="1502"/>
        <v>365.55000000255001</v>
      </c>
      <c r="APH109" s="102">
        <f t="shared" si="1981"/>
        <v>365</v>
      </c>
      <c r="API109" s="105" t="str">
        <f t="shared" si="1982"/>
        <v>.55000000255</v>
      </c>
      <c r="APJ109" s="103">
        <f t="shared" si="1503"/>
        <v>976.70724999995014</v>
      </c>
      <c r="APK109" s="102">
        <f t="shared" si="1983"/>
        <v>976</v>
      </c>
      <c r="APL109" s="105" t="str">
        <f t="shared" si="1984"/>
        <v>.70724999995</v>
      </c>
      <c r="APM109" s="103">
        <f t="shared" si="1504"/>
        <v>365.55000000270002</v>
      </c>
      <c r="APN109" s="102">
        <f t="shared" si="1985"/>
        <v>365</v>
      </c>
      <c r="APO109" s="105" t="str">
        <f t="shared" si="1986"/>
        <v>.55000000270</v>
      </c>
      <c r="APP109" s="103">
        <f t="shared" si="1987"/>
        <v>976.85724999995455</v>
      </c>
      <c r="APQ109" s="102">
        <f t="shared" si="1988"/>
        <v>976</v>
      </c>
      <c r="APR109" s="105" t="str">
        <f t="shared" si="1989"/>
        <v>.85724999995</v>
      </c>
      <c r="APS109" s="103">
        <f t="shared" si="1505"/>
        <v>368.70000000269999</v>
      </c>
      <c r="APT109" s="102">
        <f t="shared" si="1990"/>
        <v>368</v>
      </c>
      <c r="APU109" s="105" t="str">
        <f t="shared" si="1991"/>
        <v>.70000000270</v>
      </c>
      <c r="APV109" s="103">
        <f t="shared" si="1506"/>
        <v>976.95174999995459</v>
      </c>
      <c r="APW109" s="102">
        <f t="shared" si="1992"/>
        <v>976</v>
      </c>
      <c r="APX109" s="105" t="str">
        <f t="shared" si="1993"/>
        <v>.95174999995</v>
      </c>
      <c r="APY109" s="103">
        <f t="shared" si="1507"/>
        <v>371.85000000269997</v>
      </c>
      <c r="APZ109" s="102">
        <f t="shared" si="1994"/>
        <v>371</v>
      </c>
      <c r="AQA109" s="105" t="str">
        <f t="shared" si="1995"/>
        <v>.85000000270</v>
      </c>
      <c r="AQB109" s="103">
        <f t="shared" si="1996"/>
        <v>976.85724999995455</v>
      </c>
      <c r="AQC109" s="102">
        <f t="shared" si="1997"/>
        <v>976</v>
      </c>
      <c r="AQD109" s="105" t="str">
        <f t="shared" si="1998"/>
        <v>.85724999995</v>
      </c>
      <c r="AQE109" s="103">
        <f t="shared" si="1508"/>
        <v>371.85000000284998</v>
      </c>
      <c r="AQF109" s="102">
        <f t="shared" si="1999"/>
        <v>371</v>
      </c>
      <c r="AQG109" s="105" t="str">
        <f t="shared" si="2000"/>
        <v>.85000000285</v>
      </c>
      <c r="AQH109" s="103">
        <f t="shared" si="1509"/>
        <v>976.70724999995014</v>
      </c>
      <c r="AQI109" s="102">
        <f t="shared" si="2001"/>
        <v>976</v>
      </c>
      <c r="AQJ109" s="105" t="str">
        <f t="shared" si="2002"/>
        <v>.70724999995</v>
      </c>
      <c r="AQK109" s="230"/>
      <c r="AQL109" s="120">
        <f t="shared" si="1510"/>
        <v>0</v>
      </c>
      <c r="AQM109" s="120">
        <f t="shared" si="2003"/>
        <v>999999999999</v>
      </c>
      <c r="AQN109" s="120">
        <f t="shared" si="1511"/>
        <v>0</v>
      </c>
      <c r="AQO109" s="120">
        <f t="shared" si="1512"/>
        <v>0</v>
      </c>
      <c r="AQP109" s="94">
        <f t="shared" si="1513"/>
        <v>0</v>
      </c>
      <c r="AQQ109" s="120">
        <f t="shared" si="2004"/>
        <v>999999999999</v>
      </c>
    </row>
    <row r="110" spans="1:1136" ht="16.5" thickBot="1" x14ac:dyDescent="0.3">
      <c r="D110" s="770">
        <f t="shared" si="2066"/>
        <v>0</v>
      </c>
      <c r="E110" s="770" t="str">
        <f t="shared" si="2067"/>
        <v>-color</v>
      </c>
      <c r="F110" s="770" t="str">
        <f t="shared" si="2068"/>
        <v xml:space="preserve">3  </v>
      </c>
      <c r="G110" s="770" t="str">
        <f t="shared" si="2057"/>
        <v>-TEXT</v>
      </c>
      <c r="H110" s="770" t="str">
        <f t="shared" si="2058"/>
        <v>J</v>
      </c>
      <c r="I110" s="770" t="str">
        <f t="shared" si="2059"/>
        <v>bl</v>
      </c>
      <c r="J110" s="770" t="str">
        <f t="shared" si="2060"/>
        <v>00,00</v>
      </c>
      <c r="K110" s="770" t="str">
        <f t="shared" si="2061"/>
        <v>0</v>
      </c>
      <c r="L110" s="770" t="str">
        <f t="shared" si="2062"/>
        <v xml:space="preserve"> </v>
      </c>
      <c r="N110" s="197"/>
      <c r="O110" s="197"/>
      <c r="P110" s="197"/>
      <c r="Q110" s="197"/>
      <c r="R110" s="197"/>
      <c r="S110" s="350">
        <f t="shared" si="1514"/>
        <v>0</v>
      </c>
      <c r="T110" s="391">
        <f t="shared" si="1515"/>
        <v>0</v>
      </c>
      <c r="U110" s="90"/>
      <c r="V110" s="484">
        <f t="shared" si="2005"/>
        <v>0</v>
      </c>
      <c r="W110" s="786"/>
      <c r="X110" s="787"/>
      <c r="Y110" s="788"/>
      <c r="Z110" s="789"/>
      <c r="AA110" s="781"/>
      <c r="AB110" s="619">
        <f t="shared" si="1516"/>
        <v>0</v>
      </c>
      <c r="AC110" s="619">
        <f t="shared" si="1517"/>
        <v>0</v>
      </c>
      <c r="AD110" s="102">
        <f>IF(BS110=0,0,IF(AND(BS110&lt;&gt;0,AD111=0),"FIM",BS110))</f>
        <v>0</v>
      </c>
      <c r="AE110" s="88"/>
      <c r="AF110" s="95">
        <f>IF(AND(BX110&lt;&gt;0,AG111=0),0,IF(HD109&lt;&gt;0,"i = "&amp;TEXT(HD109,"0,00")&amp;" %",IF(BR110&lt;&gt;0,"PI",0)))</f>
        <v>0</v>
      </c>
      <c r="AG110" s="456">
        <f t="shared" si="2006"/>
        <v>0</v>
      </c>
      <c r="AH110" s="92"/>
      <c r="AI110" s="524">
        <f>IF(CC110&lt;&gt;0,CC110,IF(CD110&lt;&gt;0,CD110,IF(CE110&lt;&gt;0,CE110,IF(CF110&lt;&gt;0,CF110,IF(CH110&lt;&gt;0,CH110,0)))))</f>
        <v>0</v>
      </c>
      <c r="AK110" s="91"/>
      <c r="AL110" s="581"/>
      <c r="AM110" s="579">
        <f t="shared" si="1520"/>
        <v>0</v>
      </c>
      <c r="AN110" s="578"/>
      <c r="AO110" s="90"/>
      <c r="AP110" s="695"/>
      <c r="AR110" s="343">
        <f t="shared" si="1521"/>
        <v>0</v>
      </c>
      <c r="AS110" s="343">
        <f t="shared" si="1522"/>
        <v>0</v>
      </c>
      <c r="AT110" s="343">
        <f t="shared" si="1523"/>
        <v>0</v>
      </c>
      <c r="AU110" s="343">
        <f t="shared" si="2007"/>
        <v>0</v>
      </c>
      <c r="AV110" s="343">
        <f t="shared" si="1524"/>
        <v>0</v>
      </c>
      <c r="AW110" s="343">
        <f t="shared" si="1525"/>
        <v>0</v>
      </c>
      <c r="AX110" s="343">
        <f t="shared" si="1526"/>
        <v>0</v>
      </c>
      <c r="AZ110" s="454">
        <f t="shared" si="1527"/>
        <v>0</v>
      </c>
      <c r="BA110" s="160">
        <f t="shared" si="1235"/>
        <v>0</v>
      </c>
      <c r="BB110" s="160">
        <f t="shared" si="2008"/>
        <v>0</v>
      </c>
      <c r="BC110" s="469">
        <f t="shared" si="1528"/>
        <v>0</v>
      </c>
      <c r="BD110" s="454">
        <f t="shared" si="1236"/>
        <v>0</v>
      </c>
      <c r="BE110" s="457">
        <f t="shared" si="1529"/>
        <v>0</v>
      </c>
      <c r="BF110" s="601">
        <f t="shared" si="1530"/>
        <v>0</v>
      </c>
      <c r="BG110" s="457">
        <f t="shared" si="1237"/>
        <v>0</v>
      </c>
      <c r="BH110" s="457">
        <f t="shared" si="1531"/>
        <v>0</v>
      </c>
      <c r="BI110" s="457">
        <f t="shared" si="1532"/>
        <v>0</v>
      </c>
      <c r="BJ110" s="457">
        <f t="shared" si="1533"/>
        <v>0</v>
      </c>
      <c r="BK110" s="457">
        <f t="shared" si="1533"/>
        <v>0</v>
      </c>
      <c r="BL110" s="457">
        <f t="shared" si="1533"/>
        <v>0</v>
      </c>
      <c r="BM110" s="460">
        <f t="shared" si="1534"/>
        <v>0</v>
      </c>
      <c r="BN110" s="460">
        <f t="shared" si="1238"/>
        <v>0</v>
      </c>
      <c r="BO110" s="460">
        <f t="shared" si="1535"/>
        <v>0</v>
      </c>
      <c r="BP110" s="477"/>
      <c r="BR110" s="274">
        <f t="shared" si="1536"/>
        <v>0</v>
      </c>
      <c r="BS110" s="351">
        <f t="shared" si="1239"/>
        <v>0</v>
      </c>
      <c r="BT110" s="705">
        <f t="shared" si="1537"/>
        <v>0</v>
      </c>
      <c r="BU110" s="352">
        <f t="shared" si="1240"/>
        <v>0</v>
      </c>
      <c r="BV110" s="353">
        <f t="shared" si="1241"/>
        <v>0</v>
      </c>
      <c r="BW110" s="353">
        <f t="shared" si="1242"/>
        <v>0</v>
      </c>
      <c r="BX110" s="354">
        <f t="shared" si="1243"/>
        <v>0</v>
      </c>
      <c r="BY110" s="355">
        <f t="shared" si="1244"/>
        <v>0</v>
      </c>
      <c r="BZ110" s="355">
        <f t="shared" si="1245"/>
        <v>0</v>
      </c>
      <c r="CA110" s="393"/>
      <c r="CB110" s="594">
        <f t="shared" si="2009"/>
        <v>0</v>
      </c>
      <c r="CC110" s="392">
        <f t="shared" si="1538"/>
        <v>0</v>
      </c>
      <c r="CD110" s="392">
        <f t="shared" si="1539"/>
        <v>0</v>
      </c>
      <c r="CE110" s="392">
        <f t="shared" si="1540"/>
        <v>0</v>
      </c>
      <c r="CF110" s="392">
        <f t="shared" si="2010"/>
        <v>0</v>
      </c>
      <c r="CG110" s="394">
        <f t="shared" si="1541"/>
        <v>0</v>
      </c>
      <c r="CH110" s="394">
        <f t="shared" si="2011"/>
        <v>0</v>
      </c>
      <c r="CI110" s="395" t="s">
        <v>96</v>
      </c>
      <c r="CJ110" s="599">
        <f t="shared" si="1542"/>
        <v>0</v>
      </c>
      <c r="CK110" s="395"/>
      <c r="CL110" s="361"/>
      <c r="CM110" s="361">
        <f t="shared" si="1246"/>
        <v>0</v>
      </c>
      <c r="CN110" s="361">
        <f t="shared" si="1247"/>
        <v>0</v>
      </c>
      <c r="CO110" s="361">
        <v>100</v>
      </c>
      <c r="CP110" s="110">
        <f t="shared" si="2012"/>
        <v>94.44</v>
      </c>
      <c r="CQ110" s="110">
        <f t="shared" si="1543"/>
        <v>0</v>
      </c>
      <c r="CR110" s="367"/>
      <c r="CS110" s="367"/>
      <c r="CT110" s="396">
        <f t="shared" si="2042"/>
        <v>96.81</v>
      </c>
      <c r="CV110" s="399">
        <f t="shared" si="2055"/>
        <v>0</v>
      </c>
      <c r="CW110" s="367"/>
      <c r="CX110" s="111">
        <f t="shared" si="2043"/>
        <v>5.9250000000000115E-2</v>
      </c>
      <c r="CY110" s="367"/>
      <c r="CZ110" s="396">
        <f t="shared" si="2013"/>
        <v>212.94000000000023</v>
      </c>
      <c r="DA110" s="367"/>
      <c r="DB110" s="103">
        <f t="shared" si="1544"/>
        <v>0</v>
      </c>
      <c r="DC110" s="103">
        <f t="shared" si="1545"/>
        <v>98.938999999999993</v>
      </c>
      <c r="DD110" s="103">
        <f t="shared" si="1546"/>
        <v>98.938999999999993</v>
      </c>
      <c r="DE110" s="103">
        <f t="shared" si="1248"/>
        <v>0</v>
      </c>
      <c r="DF110" s="105">
        <f t="shared" si="1249"/>
        <v>0</v>
      </c>
      <c r="DG110" s="102">
        <f t="shared" si="1547"/>
        <v>0</v>
      </c>
      <c r="DH110" s="105">
        <f>IF(AND(BX110&lt;&gt;0,BX111=0),DG110,IF(BX110=0,0,IF(AND(CJ110&lt;&gt;0,BR110&lt;&gt;0),DF110-DG109,DH109)))</f>
        <v>0</v>
      </c>
      <c r="DI110" s="105">
        <f>IF(BX110&lt;&gt;0,DH110-DH109,0)</f>
        <v>0</v>
      </c>
      <c r="DJ110" s="111">
        <f>DK110</f>
        <v>0</v>
      </c>
      <c r="DK110" s="401">
        <f t="shared" si="1549"/>
        <v>0</v>
      </c>
      <c r="DL110" s="111">
        <f>IF(AND(BX110&lt;&gt;0,AG111=0),0,DK110)</f>
        <v>0</v>
      </c>
      <c r="DO110" s="403">
        <f t="shared" si="1551"/>
        <v>0</v>
      </c>
      <c r="DP110" s="403">
        <f>IF(BX110=0,0,IF(AND(BX110&lt;&gt;0,AG111=0),0,IF(DO110&lt;&gt;DO109,DO110-DO109,0)))</f>
        <v>0</v>
      </c>
      <c r="DQ110" s="111">
        <f t="shared" si="2050"/>
        <v>0</v>
      </c>
      <c r="DR110" s="113">
        <f>DK110</f>
        <v>0</v>
      </c>
      <c r="DS110" s="111">
        <f t="shared" si="1553"/>
        <v>0</v>
      </c>
      <c r="DT110" s="105">
        <f t="shared" si="1554"/>
        <v>0</v>
      </c>
      <c r="DU110" s="105">
        <f t="shared" si="1555"/>
        <v>0</v>
      </c>
      <c r="DV110" s="105">
        <f>DT110*DU110</f>
        <v>0</v>
      </c>
      <c r="DW110" s="105">
        <f t="shared" si="2014"/>
        <v>0</v>
      </c>
      <c r="DX110" s="105">
        <f t="shared" si="1556"/>
        <v>0</v>
      </c>
      <c r="DZ110" s="105">
        <f t="shared" si="1557"/>
        <v>400</v>
      </c>
      <c r="EA110" s="105">
        <f t="shared" si="1558"/>
        <v>1600</v>
      </c>
      <c r="EB110" s="105">
        <f t="shared" si="1559"/>
        <v>3600</v>
      </c>
      <c r="EC110" s="105">
        <f t="shared" si="1560"/>
        <v>6400</v>
      </c>
      <c r="ED110" s="105">
        <f t="shared" si="1561"/>
        <v>10000</v>
      </c>
      <c r="EF110" s="105">
        <f t="shared" si="1233"/>
        <v>0</v>
      </c>
      <c r="EH110" s="105">
        <f t="shared" si="1222"/>
        <v>0</v>
      </c>
      <c r="EI110" s="105">
        <f t="shared" si="1562"/>
        <v>0</v>
      </c>
      <c r="EJ110" s="105">
        <f t="shared" si="1223"/>
        <v>0</v>
      </c>
      <c r="EL110" s="105">
        <f t="shared" si="2044"/>
        <v>0</v>
      </c>
      <c r="EM110" s="105">
        <f t="shared" si="1563"/>
        <v>0</v>
      </c>
      <c r="EN110" s="105">
        <f t="shared" si="1564"/>
        <v>0</v>
      </c>
      <c r="EO110" s="105">
        <f t="shared" si="1565"/>
        <v>0</v>
      </c>
      <c r="EP110" s="105">
        <f t="shared" si="1566"/>
        <v>0</v>
      </c>
      <c r="ER110" s="105">
        <f t="shared" si="1215"/>
        <v>0</v>
      </c>
      <c r="ES110" s="105">
        <f t="shared" si="1216"/>
        <v>0</v>
      </c>
      <c r="ET110" s="105">
        <f t="shared" si="1217"/>
        <v>0</v>
      </c>
      <c r="EU110" s="105">
        <f t="shared" si="1218"/>
        <v>0</v>
      </c>
      <c r="EV110" s="94">
        <f t="shared" si="1219"/>
        <v>0</v>
      </c>
      <c r="EW110" s="94">
        <f t="shared" si="1220"/>
        <v>0</v>
      </c>
      <c r="EX110" s="94">
        <f t="shared" si="1221"/>
        <v>0</v>
      </c>
      <c r="EZ110" s="94">
        <f t="shared" si="1224"/>
        <v>0</v>
      </c>
      <c r="FA110" s="94">
        <f t="shared" si="1225"/>
        <v>0</v>
      </c>
      <c r="FB110" s="94">
        <f t="shared" si="1226"/>
        <v>0</v>
      </c>
      <c r="FC110" s="94">
        <f t="shared" si="1227"/>
        <v>0</v>
      </c>
      <c r="FD110" s="94">
        <f t="shared" si="1228"/>
        <v>0</v>
      </c>
      <c r="FE110" s="94">
        <f t="shared" si="1229"/>
        <v>0</v>
      </c>
      <c r="FF110" s="94">
        <f t="shared" si="1230"/>
        <v>0</v>
      </c>
      <c r="FG110" s="94">
        <f t="shared" si="1231"/>
        <v>0</v>
      </c>
      <c r="FH110" s="94">
        <f t="shared" si="1232"/>
        <v>0</v>
      </c>
      <c r="FI110" s="369">
        <f>IF(BX110=0,0,SUM(EF110:FH110))</f>
        <v>0</v>
      </c>
      <c r="FJ110" s="102">
        <f t="shared" si="1567"/>
        <v>0</v>
      </c>
      <c r="FK110" s="102">
        <f t="shared" si="1568"/>
        <v>0</v>
      </c>
      <c r="FL110" s="102">
        <f t="shared" si="1253"/>
        <v>0</v>
      </c>
      <c r="FM110" s="370">
        <f t="shared" si="1254"/>
        <v>0</v>
      </c>
      <c r="FN110" s="370">
        <f t="shared" si="1255"/>
        <v>0</v>
      </c>
      <c r="FO110" s="370">
        <f t="shared" si="1255"/>
        <v>0</v>
      </c>
      <c r="FP110" s="370">
        <f t="shared" si="1255"/>
        <v>0</v>
      </c>
      <c r="FQ110" s="370">
        <f t="shared" si="1256"/>
        <v>0</v>
      </c>
      <c r="FR110" s="370">
        <f t="shared" si="1569"/>
        <v>0</v>
      </c>
      <c r="FS110" s="370">
        <f t="shared" si="1214"/>
        <v>0</v>
      </c>
      <c r="FT110" s="370">
        <f t="shared" si="1214"/>
        <v>0</v>
      </c>
      <c r="FU110" s="370">
        <f t="shared" si="1214"/>
        <v>0</v>
      </c>
      <c r="FV110" s="370">
        <f t="shared" si="1214"/>
        <v>0</v>
      </c>
      <c r="FW110" s="370">
        <f t="shared" si="1214"/>
        <v>0</v>
      </c>
      <c r="FX110" s="370">
        <f t="shared" si="1570"/>
        <v>0</v>
      </c>
      <c r="FY110" s="371">
        <f t="shared" si="1257"/>
        <v>0</v>
      </c>
      <c r="FZ110" s="371">
        <f t="shared" si="1210"/>
        <v>0</v>
      </c>
      <c r="GA110" s="371">
        <f t="shared" si="1210"/>
        <v>0</v>
      </c>
      <c r="GB110" s="371">
        <f t="shared" si="1210"/>
        <v>0</v>
      </c>
      <c r="GC110" s="371">
        <f t="shared" si="2070"/>
        <v>0</v>
      </c>
      <c r="GD110" s="371">
        <f t="shared" si="2070"/>
        <v>0</v>
      </c>
      <c r="GE110" s="371">
        <f t="shared" si="2070"/>
        <v>0</v>
      </c>
      <c r="GF110" s="371">
        <f t="shared" si="2070"/>
        <v>0</v>
      </c>
      <c r="GG110" s="371">
        <f t="shared" si="1258"/>
        <v>0</v>
      </c>
      <c r="GH110" s="371">
        <f t="shared" si="1259"/>
        <v>0</v>
      </c>
      <c r="GI110" s="371">
        <f t="shared" si="2069"/>
        <v>0</v>
      </c>
      <c r="GJ110" s="371">
        <f t="shared" si="2069"/>
        <v>0</v>
      </c>
      <c r="GK110" s="371">
        <f t="shared" si="2069"/>
        <v>0</v>
      </c>
      <c r="GL110" s="371">
        <f t="shared" si="2069"/>
        <v>0</v>
      </c>
      <c r="GM110" s="371">
        <f t="shared" si="1260"/>
        <v>0</v>
      </c>
      <c r="GN110" s="371">
        <f t="shared" si="1260"/>
        <v>0</v>
      </c>
      <c r="GO110" s="371">
        <f t="shared" si="1260"/>
        <v>0</v>
      </c>
      <c r="GP110" s="371">
        <f t="shared" si="1260"/>
        <v>0</v>
      </c>
      <c r="GQ110" s="371">
        <f t="shared" si="1260"/>
        <v>0</v>
      </c>
      <c r="GR110" s="371">
        <f t="shared" si="1261"/>
        <v>0</v>
      </c>
      <c r="GS110" s="371">
        <f t="shared" si="1262"/>
        <v>0</v>
      </c>
      <c r="GT110" s="102">
        <f t="shared" si="1571"/>
        <v>0</v>
      </c>
      <c r="GU110" s="94">
        <f t="shared" si="2015"/>
        <v>0</v>
      </c>
      <c r="GV110" s="94">
        <f t="shared" si="2016"/>
        <v>0</v>
      </c>
      <c r="GW110" s="372">
        <f t="shared" si="1572"/>
        <v>0</v>
      </c>
      <c r="GX110" s="372">
        <f t="shared" si="1573"/>
        <v>0</v>
      </c>
      <c r="GY110" s="372">
        <f t="shared" si="1574"/>
        <v>0</v>
      </c>
      <c r="HA110" s="94">
        <v>100</v>
      </c>
      <c r="HB110" s="105">
        <f t="shared" si="1263"/>
        <v>0</v>
      </c>
      <c r="HC110" s="94">
        <f>PO110</f>
        <v>0</v>
      </c>
      <c r="HD110" s="94">
        <f t="shared" si="1575"/>
        <v>0</v>
      </c>
      <c r="HE110" s="93">
        <f t="shared" si="1264"/>
        <v>0</v>
      </c>
      <c r="HF110" s="93">
        <f t="shared" si="1265"/>
        <v>0</v>
      </c>
      <c r="HG110" s="94">
        <f t="shared" si="2017"/>
        <v>0</v>
      </c>
      <c r="HH110" s="120">
        <f t="shared" si="2018"/>
        <v>0</v>
      </c>
      <c r="HI110" s="93">
        <f>IF(AD110="FIM",BR110*$QP$4,IF(BX110=0,0,HI109+HH110))</f>
        <v>0</v>
      </c>
      <c r="HJ110" s="120">
        <f>HI110+FI110*$QP$4</f>
        <v>0</v>
      </c>
      <c r="HK110" s="151">
        <f>HJ110/$QP$4</f>
        <v>0</v>
      </c>
      <c r="HM110" s="376">
        <f t="shared" si="1576"/>
        <v>0</v>
      </c>
      <c r="HN110" s="189">
        <f t="shared" si="1577"/>
        <v>0</v>
      </c>
      <c r="HO110" s="189" t="str">
        <f t="shared" si="1578"/>
        <v>.00000000000</v>
      </c>
      <c r="HP110" s="189">
        <f t="shared" si="1579"/>
        <v>0</v>
      </c>
      <c r="HQ110" s="189">
        <f t="shared" si="1580"/>
        <v>0</v>
      </c>
      <c r="HR110" s="377" t="str">
        <f t="shared" si="1581"/>
        <v>.00000000000</v>
      </c>
      <c r="HT110" s="376">
        <f t="shared" si="1582"/>
        <v>0</v>
      </c>
      <c r="HU110" s="189">
        <f t="shared" si="1583"/>
        <v>0</v>
      </c>
      <c r="HV110" s="189" t="str">
        <f t="shared" si="1584"/>
        <v>.00000000000</v>
      </c>
      <c r="HW110" s="189">
        <f t="shared" si="1268"/>
        <v>2.5</v>
      </c>
      <c r="HX110" s="189">
        <f t="shared" si="1585"/>
        <v>2</v>
      </c>
      <c r="HY110" s="377" t="str">
        <f t="shared" si="1586"/>
        <v>.50000000000</v>
      </c>
      <c r="IA110" s="94">
        <f t="shared" si="1269"/>
        <v>0</v>
      </c>
      <c r="IB110" s="94">
        <f t="shared" si="1270"/>
        <v>0</v>
      </c>
      <c r="IC110" s="94">
        <f t="shared" si="1587"/>
        <v>0</v>
      </c>
      <c r="ID110" s="94">
        <f t="shared" si="1588"/>
        <v>0</v>
      </c>
      <c r="IE110" s="94">
        <f t="shared" si="1589"/>
        <v>0</v>
      </c>
      <c r="IF110" s="94" t="str">
        <f t="shared" si="1590"/>
        <v>.00000000000</v>
      </c>
      <c r="IG110" s="94">
        <f t="shared" si="1271"/>
        <v>0</v>
      </c>
      <c r="IH110" s="94">
        <f t="shared" si="1591"/>
        <v>0</v>
      </c>
      <c r="II110" s="94" t="str">
        <f t="shared" si="1592"/>
        <v>.00000000000</v>
      </c>
      <c r="IJ110" s="94">
        <f t="shared" si="1272"/>
        <v>0</v>
      </c>
      <c r="IL110" s="376">
        <f t="shared" si="1593"/>
        <v>0</v>
      </c>
      <c r="IM110" s="189">
        <f>INT(IL110)</f>
        <v>0</v>
      </c>
      <c r="IN110" s="189" t="str">
        <f t="shared" si="1595"/>
        <v>.00000000000</v>
      </c>
      <c r="IO110" s="189">
        <f t="shared" si="1273"/>
        <v>0</v>
      </c>
      <c r="IP110" s="189">
        <f t="shared" si="1596"/>
        <v>0</v>
      </c>
      <c r="IQ110" s="377" t="str">
        <f t="shared" si="1597"/>
        <v>.00000000000</v>
      </c>
      <c r="IR110" s="105">
        <f>IF(AND(BX110&lt;&gt;0,AG111=0),"FIM",IF(DW110&lt;&gt;0,"PIV"&amp;" (L= "&amp;CJ110&amp;" m)",IF(AND(GV110&lt;&gt;0,DW110=0),GV110,0)))</f>
        <v>0</v>
      </c>
      <c r="IT110" s="599">
        <f t="shared" si="1598"/>
        <v>0</v>
      </c>
      <c r="IU110" s="601">
        <f>IF(AP110=0,0,IT110+$QP$42)</f>
        <v>0</v>
      </c>
      <c r="IV110" s="518">
        <f t="shared" si="1599"/>
        <v>0</v>
      </c>
      <c r="IW110" s="518">
        <f>IF(IU110=0,0,TEXT((IU110-IV110)*100000000000,".00000000000"))</f>
        <v>0</v>
      </c>
      <c r="IX110" s="507">
        <f t="shared" si="1276"/>
        <v>0</v>
      </c>
      <c r="IY110" s="518">
        <f t="shared" si="1601"/>
        <v>0</v>
      </c>
      <c r="IZ110" s="518">
        <f t="shared" si="1602"/>
        <v>0</v>
      </c>
      <c r="JA110" s="519">
        <f t="shared" si="1603"/>
        <v>0</v>
      </c>
      <c r="JB110" s="100">
        <f t="shared" si="1604"/>
        <v>0</v>
      </c>
      <c r="JC110" s="514">
        <f t="shared" si="1605"/>
        <v>0</v>
      </c>
      <c r="JD110" s="519">
        <f t="shared" si="1606"/>
        <v>0</v>
      </c>
      <c r="JE110" s="672">
        <f t="shared" si="1607"/>
        <v>0</v>
      </c>
      <c r="JF110" s="679" t="s">
        <v>838</v>
      </c>
      <c r="JG110" s="680" t="s">
        <v>838</v>
      </c>
      <c r="JH110" s="680" t="s">
        <v>838</v>
      </c>
      <c r="JI110" s="680" t="s">
        <v>838</v>
      </c>
      <c r="JJ110" s="680" t="s">
        <v>838</v>
      </c>
      <c r="JK110" s="680" t="s">
        <v>838</v>
      </c>
      <c r="JL110" s="680" t="s">
        <v>838</v>
      </c>
      <c r="JM110" s="680" t="s">
        <v>838</v>
      </c>
      <c r="JN110" s="680" t="s">
        <v>838</v>
      </c>
      <c r="JO110" s="680" t="s">
        <v>838</v>
      </c>
      <c r="JP110" s="680" t="s">
        <v>838</v>
      </c>
      <c r="JQ110" s="680" t="s">
        <v>838</v>
      </c>
      <c r="JR110" s="680" t="s">
        <v>838</v>
      </c>
      <c r="JS110" s="680" t="s">
        <v>838</v>
      </c>
      <c r="JT110" s="680" t="s">
        <v>838</v>
      </c>
      <c r="JU110" s="680" t="s">
        <v>838</v>
      </c>
      <c r="JV110" s="680" t="s">
        <v>838</v>
      </c>
      <c r="JW110" s="680" t="s">
        <v>838</v>
      </c>
      <c r="JX110" s="680" t="s">
        <v>838</v>
      </c>
      <c r="JY110" s="680" t="s">
        <v>838</v>
      </c>
      <c r="JZ110" s="680" t="s">
        <v>838</v>
      </c>
      <c r="KA110" s="681" t="s">
        <v>838</v>
      </c>
      <c r="KB110" s="681" t="s">
        <v>838</v>
      </c>
      <c r="KC110" s="681" t="s">
        <v>838</v>
      </c>
      <c r="KD110" s="681" t="s">
        <v>838</v>
      </c>
      <c r="KE110" s="681" t="s">
        <v>838</v>
      </c>
      <c r="KF110" s="681" t="s">
        <v>838</v>
      </c>
      <c r="KG110" s="681" t="s">
        <v>838</v>
      </c>
      <c r="KH110" s="681" t="s">
        <v>838</v>
      </c>
      <c r="KI110" s="681" t="s">
        <v>838</v>
      </c>
      <c r="KJ110" s="681" t="s">
        <v>838</v>
      </c>
      <c r="KK110" s="681" t="s">
        <v>838</v>
      </c>
      <c r="KL110" s="681" t="s">
        <v>838</v>
      </c>
      <c r="KM110" s="681" t="s">
        <v>838</v>
      </c>
      <c r="KN110" s="681" t="s">
        <v>838</v>
      </c>
      <c r="KO110" s="681" t="s">
        <v>838</v>
      </c>
      <c r="KP110" s="681" t="s">
        <v>838</v>
      </c>
      <c r="KQ110" s="681" t="s">
        <v>838</v>
      </c>
      <c r="KR110" s="681" t="s">
        <v>838</v>
      </c>
      <c r="KS110" s="681" t="s">
        <v>838</v>
      </c>
      <c r="KT110" s="681" t="s">
        <v>838</v>
      </c>
      <c r="KU110" s="681" t="s">
        <v>838</v>
      </c>
      <c r="KV110" s="686"/>
      <c r="KW110" s="686"/>
      <c r="KX110" s="529"/>
      <c r="KY110" s="529"/>
      <c r="KZ110" s="529"/>
      <c r="LA110" s="529"/>
      <c r="LB110" s="529"/>
      <c r="LC110" s="529"/>
      <c r="LD110" s="529"/>
      <c r="LE110" s="529"/>
      <c r="LF110" s="529"/>
      <c r="LG110" s="529"/>
      <c r="LH110" s="529"/>
      <c r="LI110" s="529"/>
      <c r="LJ110" s="529"/>
      <c r="LK110" s="529"/>
      <c r="LL110" s="529"/>
      <c r="LM110" s="529"/>
      <c r="LN110" s="529"/>
      <c r="LO110" s="529"/>
      <c r="LP110" s="529"/>
      <c r="LQ110" s="529"/>
      <c r="LR110" s="529"/>
      <c r="LS110" s="529"/>
      <c r="LT110" s="250"/>
      <c r="LU110" s="529"/>
      <c r="LV110" s="529"/>
      <c r="LW110" s="529"/>
      <c r="LX110" s="529"/>
      <c r="LY110" s="529"/>
      <c r="LZ110" s="529"/>
      <c r="MA110" s="529"/>
      <c r="MB110" s="529"/>
      <c r="MC110" s="529"/>
      <c r="MD110" s="529"/>
      <c r="ME110" s="529"/>
      <c r="MF110" s="529"/>
      <c r="MG110" s="529"/>
      <c r="MH110" s="529"/>
      <c r="MI110" s="529"/>
      <c r="MJ110" s="529"/>
      <c r="MK110" s="529"/>
      <c r="ML110" s="529"/>
      <c r="MM110" s="529"/>
      <c r="MN110" s="529"/>
      <c r="MO110" s="529"/>
      <c r="MP110" s="529"/>
      <c r="MQ110" s="529"/>
      <c r="MR110" s="529"/>
      <c r="MS110" s="529"/>
      <c r="MT110" s="529"/>
      <c r="MU110" s="529"/>
      <c r="MV110" s="529"/>
      <c r="MW110" s="529"/>
      <c r="MX110" s="529"/>
      <c r="MY110" s="529"/>
      <c r="MZ110" s="529"/>
      <c r="NA110" s="529"/>
      <c r="NB110" s="529"/>
      <c r="NC110" s="529"/>
      <c r="ND110" s="529"/>
      <c r="NE110" s="529"/>
      <c r="NF110" s="529"/>
      <c r="NG110" s="529"/>
      <c r="NH110" s="529"/>
      <c r="NI110" s="529"/>
      <c r="NJ110" s="529"/>
      <c r="NK110" s="529"/>
      <c r="NL110" s="529"/>
      <c r="NM110" s="529"/>
      <c r="NN110" s="529"/>
      <c r="NO110" s="529"/>
      <c r="NP110" s="529"/>
      <c r="NQ110" s="529"/>
      <c r="NR110" s="529"/>
      <c r="NS110" s="529"/>
      <c r="NT110" s="529"/>
      <c r="NU110" s="529"/>
      <c r="NV110" s="379">
        <f t="shared" si="1277"/>
        <v>0</v>
      </c>
      <c r="NW110" s="100">
        <f t="shared" si="2020"/>
        <v>0</v>
      </c>
      <c r="NX110" s="189">
        <f t="shared" si="2021"/>
        <v>0</v>
      </c>
      <c r="NY110" s="189">
        <f t="shared" si="2022"/>
        <v>0</v>
      </c>
      <c r="NZ110" s="189">
        <f t="shared" si="1278"/>
        <v>910.40000000000009</v>
      </c>
      <c r="OA110" s="189">
        <f t="shared" si="2023"/>
        <v>0</v>
      </c>
      <c r="OB110" s="377">
        <f t="shared" si="2024"/>
        <v>0</v>
      </c>
      <c r="OC110" s="105">
        <f t="shared" si="2046"/>
        <v>0</v>
      </c>
      <c r="OE110" s="376">
        <f t="shared" si="1279"/>
        <v>0</v>
      </c>
      <c r="OF110" s="189">
        <f>IF(Y110=0,0,INT(OE110))</f>
        <v>0</v>
      </c>
      <c r="OG110" s="189">
        <f>IF(Y110=0,0,TEXT((OE110-OF110)*100000000000,".00000000000"))</f>
        <v>0</v>
      </c>
      <c r="OH110" s="189">
        <f t="shared" si="1282"/>
        <v>0</v>
      </c>
      <c r="OI110" s="189">
        <f>IF(Y110=0,0,INT(OH110))</f>
        <v>0</v>
      </c>
      <c r="OJ110" s="377">
        <f>IF(Y110=0,0,TEXT((OH110-OI110)*100000000000,".00000000000"))</f>
        <v>0</v>
      </c>
      <c r="OK110" s="94">
        <f t="shared" si="1608"/>
        <v>0</v>
      </c>
      <c r="OM110" s="94">
        <f t="shared" si="1609"/>
        <v>0</v>
      </c>
      <c r="ON110" s="189">
        <f>INT(OM110)</f>
        <v>0</v>
      </c>
      <c r="OO110" s="189" t="str">
        <f t="shared" si="1611"/>
        <v>.00000000000</v>
      </c>
      <c r="OP110" s="189">
        <f t="shared" si="1285"/>
        <v>0</v>
      </c>
      <c r="OQ110" s="189">
        <f t="shared" si="1612"/>
        <v>0</v>
      </c>
      <c r="OR110" s="94" t="str">
        <f t="shared" si="1613"/>
        <v>.00000000000</v>
      </c>
      <c r="OS110" s="94">
        <f t="shared" si="1614"/>
        <v>0</v>
      </c>
      <c r="OU110" s="94">
        <f t="shared" si="1615"/>
        <v>0</v>
      </c>
      <c r="OV110" s="189">
        <f t="shared" si="1616"/>
        <v>0</v>
      </c>
      <c r="OW110" s="189" t="str">
        <f t="shared" si="1617"/>
        <v>.00000000000</v>
      </c>
      <c r="OX110" s="189">
        <f t="shared" si="1286"/>
        <v>900.40000000000009</v>
      </c>
      <c r="OY110" s="189">
        <f t="shared" si="1618"/>
        <v>900</v>
      </c>
      <c r="OZ110" s="94" t="str">
        <f t="shared" si="1619"/>
        <v>.40000000000</v>
      </c>
      <c r="PA110" s="94">
        <f t="shared" si="1620"/>
        <v>0</v>
      </c>
      <c r="PC110" s="94">
        <f t="shared" si="1287"/>
        <v>0</v>
      </c>
      <c r="PD110" s="189">
        <f>IF(Y110=0,0,INT(PC110))</f>
        <v>0</v>
      </c>
      <c r="PE110" s="189">
        <f>IF(Y110=0,0,TEXT((PC110-PD110)*100000000000,".00000000000"))</f>
        <v>0</v>
      </c>
      <c r="PF110" s="189">
        <f t="shared" si="1290"/>
        <v>0</v>
      </c>
      <c r="PG110" s="189">
        <f>IF(Y110=0,0,INT(PF110))</f>
        <v>0</v>
      </c>
      <c r="PH110" s="94">
        <f>IF(Y110=0,0,TEXT((PF110-PG110)*100000000000,".00000000000"))</f>
        <v>0</v>
      </c>
      <c r="PI110" s="94">
        <f t="shared" si="1621"/>
        <v>0</v>
      </c>
      <c r="PK110" s="105">
        <f t="shared" si="1293"/>
        <v>0</v>
      </c>
      <c r="PL110" s="121">
        <f t="shared" si="1294"/>
        <v>0</v>
      </c>
      <c r="PM110" s="121">
        <f>INT(PL110)</f>
        <v>0</v>
      </c>
      <c r="PN110" s="121">
        <f>IF(BX110=0,0,TEXT((PL110-PM110)*100000000000,".00000000000"))</f>
        <v>0</v>
      </c>
      <c r="PO110" s="121">
        <f t="shared" si="1296"/>
        <v>0</v>
      </c>
      <c r="PP110" s="121">
        <f t="shared" si="1623"/>
        <v>0</v>
      </c>
      <c r="PQ110" s="121">
        <f>IF(BX110=0,0,TEXT((PO110-PP110)*100000000000,".00000000000"))</f>
        <v>0</v>
      </c>
      <c r="PS110" s="121">
        <f t="shared" si="2025"/>
        <v>0</v>
      </c>
      <c r="PT110" s="121">
        <f t="shared" si="1624"/>
        <v>0</v>
      </c>
      <c r="PU110" s="121">
        <f>IF(BR110=0,0,TEXT((PS110-PT110)*100000000000,".00000000000"))</f>
        <v>0</v>
      </c>
      <c r="PV110" s="121">
        <f t="shared" si="1299"/>
        <v>0</v>
      </c>
      <c r="PW110" s="121">
        <f t="shared" si="1625"/>
        <v>0</v>
      </c>
      <c r="PX110" s="121">
        <f>IF(BR110=0,0,TEXT((PV110-PW110)*100000000000,".00000000000"))</f>
        <v>0</v>
      </c>
      <c r="PY110" s="299" t="str">
        <f t="shared" si="1626"/>
        <v>-</v>
      </c>
      <c r="QA110" s="94">
        <f t="shared" si="2026"/>
        <v>0</v>
      </c>
      <c r="QB110" s="121">
        <f t="shared" si="2027"/>
        <v>0</v>
      </c>
      <c r="QC110" s="121">
        <f t="shared" si="1627"/>
        <v>0</v>
      </c>
      <c r="QE110" s="383">
        <v>101</v>
      </c>
      <c r="QF110" s="121">
        <f t="shared" si="1301"/>
        <v>0</v>
      </c>
      <c r="QG110" s="121">
        <f t="shared" si="1628"/>
        <v>0</v>
      </c>
      <c r="QH110" s="121" t="str">
        <f t="shared" si="1629"/>
        <v>.00000000000</v>
      </c>
      <c r="QI110" s="121">
        <f t="shared" si="1302"/>
        <v>0</v>
      </c>
      <c r="QJ110" s="121">
        <f t="shared" si="1630"/>
        <v>0</v>
      </c>
      <c r="QK110" s="121" t="str">
        <f t="shared" si="1631"/>
        <v>.00000000000</v>
      </c>
      <c r="QM110" s="121">
        <f t="shared" si="1632"/>
        <v>9999999999</v>
      </c>
      <c r="QO110" s="526" t="s">
        <v>583</v>
      </c>
      <c r="QP110" s="631"/>
      <c r="QQ110" s="123" t="s">
        <v>476</v>
      </c>
      <c r="QT110" s="124">
        <f t="shared" si="2052"/>
        <v>9999999999999</v>
      </c>
      <c r="QU110" s="124">
        <f t="shared" si="2052"/>
        <v>9999999999999</v>
      </c>
      <c r="QV110" s="124">
        <f t="shared" si="2052"/>
        <v>9999999999999</v>
      </c>
      <c r="QW110" s="124">
        <f t="shared" si="2047"/>
        <v>9999999999999</v>
      </c>
      <c r="QX110" s="507">
        <f t="shared" si="2053"/>
        <v>0</v>
      </c>
      <c r="QY110" s="457">
        <f>IF(Y106=0,0,HW106)</f>
        <v>0</v>
      </c>
      <c r="QZ110" s="457">
        <f>HP106</f>
        <v>0</v>
      </c>
      <c r="RA110" s="457">
        <f t="shared" si="2054"/>
        <v>0</v>
      </c>
      <c r="RI110" s="507">
        <f t="shared" si="1633"/>
        <v>0</v>
      </c>
      <c r="RJ110" s="795">
        <f t="shared" si="1634"/>
        <v>0</v>
      </c>
      <c r="RK110" s="518" t="str">
        <f t="shared" si="1635"/>
        <v>.00000000000</v>
      </c>
      <c r="RL110" s="511">
        <f t="shared" si="1636"/>
        <v>930</v>
      </c>
      <c r="RM110" s="795">
        <f t="shared" si="1637"/>
        <v>930</v>
      </c>
      <c r="RN110" s="518" t="str">
        <f t="shared" si="1638"/>
        <v>.00000000000</v>
      </c>
      <c r="RO110" s="507">
        <f t="shared" si="1639"/>
        <v>0</v>
      </c>
      <c r="RP110" s="795">
        <f t="shared" si="1640"/>
        <v>0</v>
      </c>
      <c r="RQ110" s="518" t="str">
        <f t="shared" si="1641"/>
        <v>.00000000000</v>
      </c>
      <c r="RR110" s="511">
        <f t="shared" si="1642"/>
        <v>1020</v>
      </c>
      <c r="RS110" s="795">
        <f t="shared" si="1643"/>
        <v>1020</v>
      </c>
      <c r="RT110" s="518" t="str">
        <f t="shared" si="1644"/>
        <v>.00000000000</v>
      </c>
      <c r="RZ110" s="131">
        <f t="shared" si="1303"/>
        <v>0</v>
      </c>
      <c r="SA110" s="124">
        <f t="shared" si="1645"/>
        <v>0</v>
      </c>
      <c r="SB110" s="121" t="str">
        <f t="shared" si="1646"/>
        <v>.00000000000</v>
      </c>
      <c r="SC110" s="120">
        <f t="shared" si="1304"/>
        <v>0</v>
      </c>
      <c r="SD110" s="124">
        <f t="shared" si="1647"/>
        <v>0</v>
      </c>
      <c r="SE110" s="121" t="str">
        <f t="shared" si="1648"/>
        <v>.00000000000</v>
      </c>
      <c r="SF110" s="131">
        <f t="shared" si="1305"/>
        <v>0</v>
      </c>
      <c r="SG110" s="124">
        <f t="shared" si="1649"/>
        <v>0</v>
      </c>
      <c r="SH110" s="121" t="str">
        <f t="shared" si="1650"/>
        <v>.00000000000</v>
      </c>
      <c r="SI110" s="120">
        <f t="shared" si="1306"/>
        <v>0</v>
      </c>
      <c r="SJ110" s="124">
        <f t="shared" si="1651"/>
        <v>0</v>
      </c>
      <c r="SK110" s="121" t="str">
        <f t="shared" si="1652"/>
        <v>.00000000000</v>
      </c>
      <c r="SM110" s="131">
        <f t="shared" si="1307"/>
        <v>0</v>
      </c>
      <c r="SN110" s="124">
        <f t="shared" si="1653"/>
        <v>0</v>
      </c>
      <c r="SO110" s="121" t="str">
        <f t="shared" si="1654"/>
        <v>.00000000000</v>
      </c>
      <c r="SP110" s="120">
        <f t="shared" si="1308"/>
        <v>0</v>
      </c>
      <c r="SQ110" s="124">
        <f t="shared" si="1655"/>
        <v>0</v>
      </c>
      <c r="SR110" s="121" t="str">
        <f t="shared" si="1656"/>
        <v>.00000000000</v>
      </c>
      <c r="SS110" s="121">
        <f t="shared" si="1309"/>
        <v>0</v>
      </c>
      <c r="SU110" s="94">
        <f t="shared" si="2028"/>
        <v>-1</v>
      </c>
      <c r="SV110" s="121">
        <f>INT(SU110)</f>
        <v>-1</v>
      </c>
      <c r="SW110" s="121" t="str">
        <f t="shared" si="1657"/>
        <v>.00000000000</v>
      </c>
      <c r="SX110" s="94">
        <f t="shared" si="2030"/>
        <v>1930</v>
      </c>
      <c r="SY110" s="121">
        <f>INT(SX110)</f>
        <v>1930</v>
      </c>
      <c r="SZ110" s="121" t="str">
        <f t="shared" si="1658"/>
        <v>.00000000000</v>
      </c>
      <c r="TA110" s="94" t="str">
        <f>TEXT(SY110/$RC$3,",000")</f>
        <v>193,000</v>
      </c>
      <c r="TB110" s="94">
        <v>101</v>
      </c>
      <c r="TC110" s="94">
        <f t="shared" si="1660"/>
        <v>0</v>
      </c>
      <c r="TE110" s="121">
        <f t="shared" si="1661"/>
        <v>0</v>
      </c>
      <c r="TF110" s="121">
        <f>INT(TE110)</f>
        <v>0</v>
      </c>
      <c r="TG110" s="121" t="str">
        <f t="shared" si="2063"/>
        <v>.00000000000</v>
      </c>
      <c r="TH110" s="121">
        <f t="shared" si="1310"/>
        <v>7</v>
      </c>
      <c r="TI110" s="121">
        <f t="shared" si="2064"/>
        <v>7</v>
      </c>
      <c r="TJ110" s="121" t="str">
        <f t="shared" si="2065"/>
        <v>.00000000000</v>
      </c>
      <c r="TK110" s="94">
        <f t="shared" si="2032"/>
        <v>0</v>
      </c>
      <c r="TL110" s="94">
        <v>101</v>
      </c>
      <c r="TM110" s="94">
        <f t="shared" si="1311"/>
        <v>0</v>
      </c>
      <c r="TO110" s="121">
        <f t="shared" si="1663"/>
        <v>0</v>
      </c>
      <c r="TP110" s="121">
        <f>INT(TO110)</f>
        <v>0</v>
      </c>
      <c r="TQ110" s="121" t="str">
        <f t="shared" si="1665"/>
        <v>.00000000000</v>
      </c>
      <c r="TR110" s="121">
        <f t="shared" si="1312"/>
        <v>928</v>
      </c>
      <c r="TS110" s="121">
        <f t="shared" si="1666"/>
        <v>928</v>
      </c>
      <c r="TT110" s="121" t="str">
        <f t="shared" si="1667"/>
        <v>.00000000000</v>
      </c>
      <c r="TU110" s="94">
        <f>TK110</f>
        <v>0</v>
      </c>
      <c r="TW110" s="105">
        <f t="shared" si="1669"/>
        <v>-9.4500000004499998E-2</v>
      </c>
      <c r="TX110" s="105">
        <f t="shared" si="1670"/>
        <v>0</v>
      </c>
      <c r="TY110" s="105">
        <f t="shared" si="1671"/>
        <v>-9.4500000004499998E-2</v>
      </c>
      <c r="TZ110" s="105">
        <f t="shared" si="1672"/>
        <v>0</v>
      </c>
      <c r="UA110" s="105">
        <f t="shared" si="1673"/>
        <v>0</v>
      </c>
      <c r="UB110" s="105">
        <f t="shared" si="1674"/>
        <v>0</v>
      </c>
      <c r="UC110" s="105">
        <f t="shared" si="1313"/>
        <v>0</v>
      </c>
      <c r="UD110" s="105">
        <f t="shared" si="1314"/>
        <v>0</v>
      </c>
      <c r="UE110" s="105">
        <f t="shared" si="1315"/>
        <v>0</v>
      </c>
      <c r="UF110" s="105">
        <f t="shared" si="1675"/>
        <v>0</v>
      </c>
      <c r="UG110" s="105">
        <f>ABS(UD110)</f>
        <v>0</v>
      </c>
      <c r="UH110" s="105">
        <f t="shared" si="1675"/>
        <v>0</v>
      </c>
      <c r="UI110" s="613">
        <f>LARGE(UF110:UH110,1)</f>
        <v>0</v>
      </c>
      <c r="UK110" s="105">
        <f t="shared" si="1316"/>
        <v>315.15000000014999</v>
      </c>
      <c r="UL110" s="102">
        <f t="shared" si="1676"/>
        <v>315</v>
      </c>
      <c r="UM110" s="105" t="str">
        <f t="shared" si="1677"/>
        <v>.15000000015</v>
      </c>
      <c r="UN110" s="105">
        <f t="shared" si="1678"/>
        <v>-9.4500000004499998E-2</v>
      </c>
      <c r="UO110" s="102">
        <f t="shared" si="1679"/>
        <v>-1</v>
      </c>
      <c r="UP110" s="105" t="str">
        <f t="shared" si="1680"/>
        <v>.90550000000</v>
      </c>
      <c r="UQ110" s="105">
        <f>$UT$3</f>
        <v>318.30000000029997</v>
      </c>
      <c r="UR110" s="105">
        <f t="shared" si="1681"/>
        <v>318</v>
      </c>
      <c r="US110" s="105" t="str">
        <f t="shared" si="1682"/>
        <v>.30000000030</v>
      </c>
      <c r="UT110" s="103">
        <f t="shared" si="1317"/>
        <v>0</v>
      </c>
      <c r="UU110" s="102">
        <f t="shared" si="1683"/>
        <v>0</v>
      </c>
      <c r="UV110" s="105" t="str">
        <f t="shared" si="1684"/>
        <v>.00000000000</v>
      </c>
      <c r="UW110" s="105">
        <f t="shared" si="1318"/>
        <v>321.45000000044996</v>
      </c>
      <c r="UX110" s="102">
        <f t="shared" si="1685"/>
        <v>321</v>
      </c>
      <c r="UY110" s="105" t="str">
        <f t="shared" si="1686"/>
        <v>.45000000045</v>
      </c>
      <c r="UZ110" s="103">
        <f t="shared" si="2033"/>
        <v>-9.4500000004499998E-2</v>
      </c>
      <c r="VA110" s="102">
        <f t="shared" si="1687"/>
        <v>-1</v>
      </c>
      <c r="VB110" s="105" t="str">
        <f t="shared" si="1688"/>
        <v>.90550000000</v>
      </c>
      <c r="VC110" s="94" t="str">
        <f t="shared" si="1319"/>
        <v>-</v>
      </c>
      <c r="VD110" s="94" t="str">
        <f t="shared" si="1320"/>
        <v>-</v>
      </c>
      <c r="VE110" s="94" t="str">
        <f t="shared" si="1321"/>
        <v>-</v>
      </c>
      <c r="VF110" s="94" t="str">
        <f t="shared" si="1322"/>
        <v>-</v>
      </c>
      <c r="VH110" s="105">
        <f t="shared" si="1689"/>
        <v>315.15000000014999</v>
      </c>
      <c r="VI110" s="102">
        <f t="shared" si="1690"/>
        <v>315</v>
      </c>
      <c r="VJ110" s="105" t="str">
        <f t="shared" si="1691"/>
        <v>.15000000015</v>
      </c>
      <c r="VK110" s="103">
        <f t="shared" si="1692"/>
        <v>0</v>
      </c>
      <c r="VL110" s="102">
        <f t="shared" si="1693"/>
        <v>0</v>
      </c>
      <c r="VM110" s="105" t="str">
        <f t="shared" si="2034"/>
        <v>.00000000000</v>
      </c>
      <c r="VN110" s="105">
        <f t="shared" si="1694"/>
        <v>315.15000000014999</v>
      </c>
      <c r="VO110" s="102">
        <f t="shared" si="1695"/>
        <v>315</v>
      </c>
      <c r="VP110" s="105" t="str">
        <f t="shared" si="1696"/>
        <v>.15000000015</v>
      </c>
      <c r="VQ110" s="103">
        <f t="shared" si="1697"/>
        <v>-9.4500000004499998E-2</v>
      </c>
      <c r="VR110" s="102">
        <f t="shared" si="1698"/>
        <v>-1</v>
      </c>
      <c r="VS110" s="105" t="str">
        <f t="shared" si="1699"/>
        <v>.90550000000</v>
      </c>
      <c r="VT110" s="105">
        <f t="shared" si="1700"/>
        <v>318.30000000029997</v>
      </c>
      <c r="VU110" s="105">
        <f t="shared" si="1701"/>
        <v>318</v>
      </c>
      <c r="VV110" s="105" t="str">
        <f t="shared" si="1702"/>
        <v>.30000000030</v>
      </c>
      <c r="VW110" s="103">
        <f t="shared" si="1703"/>
        <v>0</v>
      </c>
      <c r="VX110" s="102">
        <f t="shared" si="1704"/>
        <v>0</v>
      </c>
      <c r="VY110" s="105" t="str">
        <f t="shared" si="1705"/>
        <v>.00000000000</v>
      </c>
      <c r="VZ110" s="105">
        <f t="shared" si="1706"/>
        <v>321.45000000044996</v>
      </c>
      <c r="WA110" s="102">
        <f t="shared" si="1707"/>
        <v>321</v>
      </c>
      <c r="WB110" s="105" t="str">
        <f t="shared" si="1708"/>
        <v>.45000000045</v>
      </c>
      <c r="WC110" s="103">
        <f t="shared" si="2035"/>
        <v>-9.4500000004499998E-2</v>
      </c>
      <c r="WD110" s="102">
        <f t="shared" si="1709"/>
        <v>-1</v>
      </c>
      <c r="WE110" s="105" t="str">
        <f t="shared" si="1710"/>
        <v>.90550000000</v>
      </c>
      <c r="WF110" s="105">
        <f t="shared" si="1711"/>
        <v>321.45000000044996</v>
      </c>
      <c r="WG110" s="102">
        <f t="shared" si="1712"/>
        <v>321</v>
      </c>
      <c r="WH110" s="105" t="str">
        <f t="shared" si="1713"/>
        <v>.45000000045</v>
      </c>
      <c r="WI110" s="103">
        <f t="shared" si="1714"/>
        <v>0</v>
      </c>
      <c r="WJ110" s="102">
        <f t="shared" si="1715"/>
        <v>0</v>
      </c>
      <c r="WK110" s="105" t="str">
        <f t="shared" si="1716"/>
        <v>.00000000000</v>
      </c>
      <c r="WL110" s="343" t="str">
        <f t="shared" si="1323"/>
        <v>-</v>
      </c>
      <c r="WM110" s="343" t="str">
        <f t="shared" si="1324"/>
        <v>-</v>
      </c>
      <c r="WN110" s="343" t="str">
        <f t="shared" si="1325"/>
        <v>-</v>
      </c>
      <c r="WO110" s="343" t="str">
        <f t="shared" si="1326"/>
        <v>-</v>
      </c>
      <c r="WP110" s="343" t="str">
        <f t="shared" si="1327"/>
        <v>-</v>
      </c>
      <c r="WQ110" s="343" t="str">
        <f t="shared" si="1328"/>
        <v>-</v>
      </c>
      <c r="WS110" s="103">
        <f t="shared" si="1329"/>
        <v>0</v>
      </c>
      <c r="WT110" s="103">
        <f t="shared" si="1330"/>
        <v>0</v>
      </c>
      <c r="WU110" s="103">
        <f t="shared" si="1331"/>
        <v>0</v>
      </c>
      <c r="WV110" s="103">
        <f t="shared" si="1332"/>
        <v>0</v>
      </c>
      <c r="WW110" s="103">
        <f t="shared" si="1333"/>
        <v>0</v>
      </c>
      <c r="WX110" s="120">
        <f t="shared" si="1334"/>
        <v>0</v>
      </c>
      <c r="WY110" s="103">
        <f t="shared" si="1717"/>
        <v>0</v>
      </c>
      <c r="WZ110" s="103">
        <f t="shared" si="1718"/>
        <v>0</v>
      </c>
      <c r="XA110" s="105">
        <f t="shared" si="1719"/>
        <v>0</v>
      </c>
      <c r="XB110" s="105">
        <f t="shared" si="1720"/>
        <v>0</v>
      </c>
      <c r="XC110" s="105">
        <f t="shared" si="1721"/>
        <v>0</v>
      </c>
      <c r="XD110" s="105">
        <f t="shared" si="1722"/>
        <v>0</v>
      </c>
      <c r="XE110" s="105">
        <f t="shared" si="1723"/>
        <v>0</v>
      </c>
      <c r="XF110" s="105">
        <f t="shared" si="1724"/>
        <v>0</v>
      </c>
      <c r="XG110" s="105">
        <f t="shared" si="2036"/>
        <v>0</v>
      </c>
      <c r="XH110" s="105">
        <f t="shared" si="1725"/>
        <v>0</v>
      </c>
      <c r="XI110" s="105">
        <f t="shared" si="1726"/>
        <v>0</v>
      </c>
      <c r="XJ110" s="105">
        <f t="shared" si="1727"/>
        <v>0</v>
      </c>
      <c r="XK110" s="105">
        <f t="shared" si="1728"/>
        <v>0</v>
      </c>
      <c r="XL110" s="105">
        <f t="shared" si="1729"/>
        <v>0</v>
      </c>
      <c r="XM110" s="102">
        <f t="shared" si="1335"/>
        <v>0</v>
      </c>
      <c r="XN110" s="103">
        <f t="shared" si="1730"/>
        <v>318.30000000029997</v>
      </c>
      <c r="XO110" s="103">
        <f t="shared" si="1731"/>
        <v>0</v>
      </c>
      <c r="XP110" s="103">
        <f t="shared" si="1336"/>
        <v>318.30000000029997</v>
      </c>
      <c r="XQ110" s="103">
        <f t="shared" si="1337"/>
        <v>0</v>
      </c>
      <c r="XR110" s="103">
        <f t="shared" si="1732"/>
        <v>0</v>
      </c>
      <c r="XS110" s="111">
        <f t="shared" si="1338"/>
        <v>0.03</v>
      </c>
      <c r="XU110" s="111">
        <f t="shared" si="1733"/>
        <v>0</v>
      </c>
      <c r="XV110" s="126">
        <f t="shared" si="1734"/>
        <v>0</v>
      </c>
      <c r="XW110" s="120">
        <f t="shared" si="1735"/>
        <v>0</v>
      </c>
      <c r="XX110" s="120">
        <f t="shared" si="1736"/>
        <v>0</v>
      </c>
      <c r="XY110" s="103">
        <f t="shared" si="1339"/>
        <v>0</v>
      </c>
      <c r="XZ110" s="103">
        <f t="shared" si="1737"/>
        <v>0</v>
      </c>
      <c r="YB110" s="103">
        <f t="shared" si="1738"/>
        <v>0</v>
      </c>
      <c r="YC110" s="111">
        <f t="shared" si="1739"/>
        <v>0</v>
      </c>
      <c r="YD110" s="103">
        <f t="shared" si="1740"/>
        <v>0</v>
      </c>
      <c r="YE110" s="103">
        <f t="shared" si="1741"/>
        <v>0</v>
      </c>
      <c r="YF110" s="103">
        <f t="shared" si="1340"/>
        <v>0</v>
      </c>
      <c r="YG110" s="103">
        <f t="shared" si="1742"/>
        <v>0</v>
      </c>
      <c r="YI110" s="103">
        <f t="shared" si="1341"/>
        <v>0</v>
      </c>
      <c r="YJ110" s="103">
        <f t="shared" si="1342"/>
        <v>0</v>
      </c>
      <c r="YK110" s="103">
        <f t="shared" si="1343"/>
        <v>0</v>
      </c>
      <c r="YL110" s="103">
        <f t="shared" si="1344"/>
        <v>0</v>
      </c>
      <c r="YM110" s="103">
        <f t="shared" si="1743"/>
        <v>0</v>
      </c>
      <c r="YN110" s="103">
        <f t="shared" si="1743"/>
        <v>0</v>
      </c>
      <c r="YO110" s="103">
        <f t="shared" si="1744"/>
        <v>0</v>
      </c>
      <c r="YP110" s="103">
        <f t="shared" si="1745"/>
        <v>0</v>
      </c>
      <c r="YQ110" s="103">
        <f t="shared" si="1746"/>
        <v>0</v>
      </c>
      <c r="YR110" s="103">
        <f t="shared" si="1747"/>
        <v>0</v>
      </c>
      <c r="YS110" s="103">
        <f t="shared" si="1748"/>
        <v>0</v>
      </c>
      <c r="YT110" s="103">
        <f t="shared" si="1749"/>
        <v>0</v>
      </c>
      <c r="YU110" s="103">
        <f t="shared" si="1750"/>
        <v>0</v>
      </c>
      <c r="YV110" s="103">
        <f t="shared" si="1750"/>
        <v>0</v>
      </c>
      <c r="YX110" s="103">
        <f t="shared" si="1345"/>
        <v>0</v>
      </c>
      <c r="YY110" s="103">
        <f t="shared" si="1346"/>
        <v>0</v>
      </c>
      <c r="YZ110" s="103">
        <f t="shared" si="1347"/>
        <v>0</v>
      </c>
      <c r="ZA110" s="103">
        <f t="shared" si="1348"/>
        <v>0</v>
      </c>
      <c r="ZB110" s="103">
        <f t="shared" si="1751"/>
        <v>0</v>
      </c>
      <c r="ZC110" s="103">
        <f t="shared" si="1751"/>
        <v>0</v>
      </c>
      <c r="ZD110" s="103">
        <f t="shared" si="1752"/>
        <v>0</v>
      </c>
      <c r="ZE110" s="103">
        <f t="shared" si="1753"/>
        <v>0</v>
      </c>
      <c r="ZF110" s="103">
        <f t="shared" si="1754"/>
        <v>0</v>
      </c>
      <c r="ZG110" s="103">
        <f t="shared" si="1755"/>
        <v>0</v>
      </c>
      <c r="ZH110" s="103">
        <f t="shared" si="1756"/>
        <v>0</v>
      </c>
      <c r="ZI110" s="103">
        <f t="shared" si="1757"/>
        <v>0</v>
      </c>
      <c r="ZJ110" s="103">
        <f t="shared" si="1758"/>
        <v>0</v>
      </c>
      <c r="ZK110" s="103">
        <f t="shared" si="1758"/>
        <v>0</v>
      </c>
      <c r="ZM110" s="103">
        <f t="shared" si="1759"/>
        <v>0</v>
      </c>
      <c r="ZN110" s="103">
        <f t="shared" si="1759"/>
        <v>0</v>
      </c>
      <c r="ZP110" s="127">
        <f t="shared" si="1349"/>
        <v>315.15000000014999</v>
      </c>
      <c r="ZQ110" s="127">
        <f t="shared" si="1350"/>
        <v>0</v>
      </c>
      <c r="ZR110" s="127">
        <f t="shared" si="1351"/>
        <v>315.15000000014999</v>
      </c>
      <c r="ZS110" s="127">
        <f t="shared" si="1352"/>
        <v>-9.4500000004499998E-2</v>
      </c>
      <c r="ZT110" s="127">
        <f t="shared" si="1353"/>
        <v>318.30000000029997</v>
      </c>
      <c r="ZU110" s="127">
        <f t="shared" si="1354"/>
        <v>0</v>
      </c>
      <c r="ZV110" s="127">
        <f t="shared" si="1355"/>
        <v>321.45000000044996</v>
      </c>
      <c r="ZW110" s="127">
        <f t="shared" si="1356"/>
        <v>-9.4500000004499998E-2</v>
      </c>
      <c r="ZX110" s="127">
        <f t="shared" si="1357"/>
        <v>321.45000000044996</v>
      </c>
      <c r="ZY110" s="127">
        <f t="shared" si="1358"/>
        <v>0</v>
      </c>
      <c r="ZZ110" s="127">
        <f t="shared" si="1760"/>
        <v>318.30000000029997</v>
      </c>
      <c r="AAA110" s="127">
        <f t="shared" si="1761"/>
        <v>0</v>
      </c>
      <c r="AAB110" s="127">
        <f t="shared" si="1762"/>
        <v>0</v>
      </c>
      <c r="AAC110" s="127">
        <f t="shared" si="1763"/>
        <v>-0.29767500002834879</v>
      </c>
      <c r="AAD110" s="127">
        <f t="shared" si="1764"/>
        <v>0</v>
      </c>
      <c r="AAE110" s="127">
        <f t="shared" si="1765"/>
        <v>-0.29767500002834879</v>
      </c>
      <c r="AAF110" s="127">
        <f t="shared" si="1766"/>
        <v>0</v>
      </c>
      <c r="AAG110" s="129">
        <f t="shared" si="1767"/>
        <v>0</v>
      </c>
      <c r="AAH110" s="387">
        <f>IF(OR(XL110=0,Y110=0),0,SUM(AAB110:AAG110)/2)</f>
        <v>0</v>
      </c>
      <c r="AAI110" s="130">
        <f t="shared" si="1768"/>
        <v>0</v>
      </c>
      <c r="AAJ110" s="130">
        <f t="shared" si="1769"/>
        <v>0</v>
      </c>
      <c r="AAK110" s="130">
        <f t="shared" si="1770"/>
        <v>0</v>
      </c>
      <c r="AAL110" s="385">
        <f t="shared" si="1360"/>
        <v>0</v>
      </c>
      <c r="AAM110" s="130">
        <f t="shared" si="2037"/>
        <v>0</v>
      </c>
      <c r="AAN110" s="130">
        <f>IF(AAL110&lt;0,AAL110,0)</f>
        <v>0</v>
      </c>
      <c r="AAO110" s="130">
        <f t="shared" si="2038"/>
        <v>0</v>
      </c>
      <c r="AAP110" s="130">
        <f>AAK110+AAN110</f>
        <v>0</v>
      </c>
      <c r="AAQ110" s="386">
        <f t="shared" si="1361"/>
        <v>0</v>
      </c>
      <c r="AAR110" s="130">
        <f t="shared" si="1362"/>
        <v>0</v>
      </c>
      <c r="AAS110" s="387">
        <f>IF(WZ110=0,0,(ZU110*(ZP110-ZR110)+ZQ110*(ZR110-ZT110)+ZS110*(ZT110-ZP110))/2)</f>
        <v>0</v>
      </c>
      <c r="AAT110" s="130">
        <f t="shared" si="1773"/>
        <v>0</v>
      </c>
      <c r="AAU110" s="130">
        <f>IF(XD110=0,0,(ZU110*(ZV110-ZX110)+ZW110*(ZX110-ZT110)+ZY110*(ZT110-ZV110))/2)</f>
        <v>0</v>
      </c>
      <c r="AAW110" s="93">
        <f t="shared" si="2039"/>
        <v>0</v>
      </c>
      <c r="AAX110" s="120">
        <f t="shared" si="2039"/>
        <v>0</v>
      </c>
      <c r="AAZ110" s="94">
        <f>IF(AND(BX110&lt;&gt;0,AG111=0),0,(AE111-BU110)/2)</f>
        <v>0</v>
      </c>
      <c r="ABA110" s="120">
        <f>IF(AND(BX110&lt;&gt;0,AG111=0),0,AAZ110*(AAW110+AAW111))</f>
        <v>0</v>
      </c>
      <c r="ABB110" s="120">
        <f>IF(AND(BX110&lt;&gt;0,AG111=0),0,AAZ110*(AAX110+AAX111))</f>
        <v>0</v>
      </c>
      <c r="ABD110" s="120">
        <f t="shared" si="1366"/>
        <v>0</v>
      </c>
      <c r="ABE110" s="120">
        <f t="shared" si="1367"/>
        <v>0</v>
      </c>
      <c r="ABF110" s="120">
        <f t="shared" si="1775"/>
        <v>0</v>
      </c>
      <c r="ABG110" s="131">
        <f>IF(AND(BX110&lt;&gt;0,AG111=0),0,IF(Y110=0,0,AMK110+$QP$110))</f>
        <v>0</v>
      </c>
      <c r="ABH110" s="102">
        <f>IF(AND(BX110&lt;&gt;0,AG111=0),0,IF(ABG110=0,0,INT(ABG110)))</f>
        <v>0</v>
      </c>
      <c r="ABI110" s="105">
        <f>IF(AND(BX110&lt;&gt;0,AG111=0),0,IF(ABG110=0,0,TEXT((ABG110-ABH110)*100000000000,".00000000000")))</f>
        <v>0</v>
      </c>
      <c r="ABJ110" s="131">
        <f t="shared" si="1371"/>
        <v>0</v>
      </c>
      <c r="ABK110" s="102">
        <f>IF(AND(BX110&lt;&gt;0,AG111=0),0,IF(ABJ110=0,0,INT(ABJ110)))</f>
        <v>0</v>
      </c>
      <c r="ABL110" s="105">
        <f>IF(AND(BX110&lt;&gt;0,AG111=0),0,IF(ABJ110=0,0,TEXT((ABJ110-ABK110)*100000000000,".00000000000")))</f>
        <v>0</v>
      </c>
      <c r="ABM110" s="105">
        <f>IF(AND(BX110&lt;&gt;0,AG111=0),0,IF(AND(ABB110=0,ABG110=0),0,IF(ABB110=0,"Sem corte","Corte = "&amp;TEXT(ABB110,"0,000")&amp;" m³")))</f>
        <v>0</v>
      </c>
      <c r="ABO110" s="131">
        <f t="shared" si="1776"/>
        <v>0</v>
      </c>
      <c r="ABP110" s="102">
        <f>IF(ABJ110=0,0,INT(ABO110))</f>
        <v>0</v>
      </c>
      <c r="ABQ110" s="105">
        <f>IF(ABJ110=0,0,TEXT((ABO110-ABP110)*100000000000,".00000000000"))</f>
        <v>0</v>
      </c>
      <c r="ABR110" s="131">
        <f t="shared" si="1377"/>
        <v>0</v>
      </c>
      <c r="ABS110" s="102">
        <f>IF(ABJ110=0,0,INT(ABR110))</f>
        <v>0</v>
      </c>
      <c r="ABT110" s="105">
        <f>IF(ABJ110=0,0,TEXT((ABR110-ABS110)*100000000000,".00000000000"))</f>
        <v>0</v>
      </c>
      <c r="ABU110" s="105">
        <f>IF(AND(BX110&lt;&gt;0,AG111=0),0,IF(AND(ABA110=0,ABO110=0),0,IF(ABA110=0,"Sem aterro","Aterro = "&amp;TEXT(ABA110,"0,000")&amp;" m³")))</f>
        <v>0</v>
      </c>
      <c r="ABV110" s="105"/>
      <c r="ABW110" s="131">
        <f t="shared" si="1777"/>
        <v>0</v>
      </c>
      <c r="ABX110" s="102">
        <f t="shared" si="1778"/>
        <v>0</v>
      </c>
      <c r="ABY110" s="105">
        <f t="shared" si="1779"/>
        <v>0</v>
      </c>
      <c r="ABZ110" s="131">
        <f t="shared" si="1381"/>
        <v>0</v>
      </c>
      <c r="ACA110" s="102">
        <f t="shared" si="1780"/>
        <v>0</v>
      </c>
      <c r="ACB110" s="105">
        <f t="shared" si="1781"/>
        <v>0</v>
      </c>
      <c r="ACC110" s="105">
        <f t="shared" si="1782"/>
        <v>0</v>
      </c>
      <c r="ACE110" s="105">
        <f t="shared" si="1382"/>
        <v>0</v>
      </c>
      <c r="ACF110" s="105">
        <f t="shared" si="1383"/>
        <v>0</v>
      </c>
      <c r="ACG110" s="94">
        <f>IF(Y110=0,0,"Áreas: "&amp;ACE110&amp;"; "&amp;ACF110)</f>
        <v>0</v>
      </c>
      <c r="ACH110" s="131">
        <f t="shared" si="1385"/>
        <v>0</v>
      </c>
      <c r="ACI110" s="102">
        <f>IF(Y110=0,0,INT(ACH110))</f>
        <v>0</v>
      </c>
      <c r="ACJ110" s="105">
        <f>IF(Y110=0,0,TEXT((ACH110-ACI110)*100000000000,".00000000000"))</f>
        <v>0</v>
      </c>
      <c r="ACK110" s="131">
        <f t="shared" si="1388"/>
        <v>0</v>
      </c>
      <c r="ACL110" s="102">
        <f>IF(Y110=0,0,INT(ACK110))</f>
        <v>0</v>
      </c>
      <c r="ACM110" s="105">
        <f>IF(Y110=0,0,TEXT((ACK110-ACL110)*100000000000,".00000000000"))</f>
        <v>0</v>
      </c>
      <c r="ACN110" s="120">
        <f t="shared" si="1391"/>
        <v>0</v>
      </c>
      <c r="ACO110" s="120">
        <f t="shared" si="1392"/>
        <v>0</v>
      </c>
      <c r="ACP110" s="120">
        <f t="shared" si="1393"/>
        <v>0</v>
      </c>
      <c r="ACQ110" s="120">
        <f t="shared" si="1394"/>
        <v>0</v>
      </c>
      <c r="ACR110" s="120">
        <f t="shared" si="1395"/>
        <v>0</v>
      </c>
      <c r="ACS110" s="120">
        <f t="shared" si="1396"/>
        <v>0</v>
      </c>
      <c r="ACT110" s="120">
        <f t="shared" si="1783"/>
        <v>0</v>
      </c>
      <c r="ACV110" s="105">
        <f t="shared" si="1784"/>
        <v>0</v>
      </c>
      <c r="ACW110" s="131">
        <f t="shared" si="1397"/>
        <v>0</v>
      </c>
      <c r="ACX110" s="102">
        <f>IF(Y110=0,0,INT(ACW110))</f>
        <v>0</v>
      </c>
      <c r="ACY110" s="105">
        <f>IF(Y110=0,0,TEXT((ACW110-ACX110)*100000000000,".00000000000"))</f>
        <v>0</v>
      </c>
      <c r="ACZ110" s="131">
        <f t="shared" si="1400"/>
        <v>0</v>
      </c>
      <c r="ADA110" s="102">
        <f>IF(Y110=0,0,INT(ACZ110))</f>
        <v>0</v>
      </c>
      <c r="ADB110" s="105">
        <f>IF(Y110=0,0,TEXT((ACZ110-ADA110)*100000000000,".00000000000"))</f>
        <v>0</v>
      </c>
      <c r="ADD110" s="103">
        <f t="shared" si="1403"/>
        <v>0</v>
      </c>
      <c r="ADE110" s="103">
        <f t="shared" si="1404"/>
        <v>0</v>
      </c>
      <c r="ADF110" s="103">
        <f t="shared" si="1405"/>
        <v>0</v>
      </c>
      <c r="ADG110" s="103">
        <f t="shared" si="1406"/>
        <v>0</v>
      </c>
      <c r="ADH110" s="103">
        <f t="shared" si="1407"/>
        <v>0</v>
      </c>
      <c r="ADI110" s="103">
        <f t="shared" si="1408"/>
        <v>0</v>
      </c>
      <c r="ADJ110" s="120">
        <f t="shared" si="1785"/>
        <v>0</v>
      </c>
      <c r="ADL110" s="103">
        <f t="shared" si="1409"/>
        <v>318.30000000029997</v>
      </c>
      <c r="ADM110" s="102">
        <f t="shared" si="1786"/>
        <v>318</v>
      </c>
      <c r="ADN110" s="105" t="str">
        <f t="shared" si="1787"/>
        <v>.30000000030</v>
      </c>
      <c r="ADO110" s="105">
        <f t="shared" si="1410"/>
        <v>0</v>
      </c>
      <c r="ADP110" s="102">
        <f t="shared" si="1788"/>
        <v>0</v>
      </c>
      <c r="ADQ110" s="105" t="str">
        <f t="shared" si="1789"/>
        <v>.00000000000</v>
      </c>
      <c r="ADR110" s="105">
        <f t="shared" si="1411"/>
        <v>318.30000000029997</v>
      </c>
      <c r="ADS110" s="102">
        <f t="shared" si="1790"/>
        <v>318</v>
      </c>
      <c r="ADT110" s="105" t="str">
        <f t="shared" si="1791"/>
        <v>.30000000030</v>
      </c>
      <c r="ADU110" s="103">
        <f t="shared" si="1412"/>
        <v>0</v>
      </c>
      <c r="ADV110" s="102">
        <f t="shared" si="1792"/>
        <v>0</v>
      </c>
      <c r="ADW110" s="105" t="str">
        <f t="shared" si="1793"/>
        <v>.00000000000</v>
      </c>
      <c r="ADX110" s="105">
        <f t="shared" si="1413"/>
        <v>318.30000000029997</v>
      </c>
      <c r="ADY110" s="102">
        <f t="shared" si="1794"/>
        <v>318</v>
      </c>
      <c r="ADZ110" s="105" t="str">
        <f t="shared" si="1795"/>
        <v>.30000000030</v>
      </c>
      <c r="AEA110" s="103">
        <f t="shared" si="1414"/>
        <v>0</v>
      </c>
      <c r="AEB110" s="102">
        <f t="shared" si="1796"/>
        <v>0</v>
      </c>
      <c r="AEC110" s="105" t="str">
        <f t="shared" si="1797"/>
        <v>.00000000000</v>
      </c>
      <c r="AEE110" s="103">
        <f t="shared" si="1415"/>
        <v>0</v>
      </c>
      <c r="AEF110" s="103">
        <f t="shared" si="1416"/>
        <v>0</v>
      </c>
      <c r="AEG110" s="103">
        <f t="shared" si="1417"/>
        <v>0</v>
      </c>
      <c r="AEH110" s="103">
        <f t="shared" si="1418"/>
        <v>0</v>
      </c>
      <c r="AEI110" s="103">
        <f t="shared" si="1419"/>
        <v>0</v>
      </c>
      <c r="AEJ110" s="103">
        <f t="shared" si="1420"/>
        <v>0</v>
      </c>
      <c r="AEK110" s="103">
        <f t="shared" si="1421"/>
        <v>0</v>
      </c>
      <c r="AEL110" s="102">
        <f>IF(Y110=0,0,INT(AEK110))</f>
        <v>0</v>
      </c>
      <c r="AEM110" s="105">
        <f>IF(Y110=0,0,TEXT((AEK110-AEL110)*100000000000,".00000000000"))</f>
        <v>0</v>
      </c>
      <c r="AEN110" s="103">
        <f t="shared" si="1424"/>
        <v>0</v>
      </c>
      <c r="AEO110" s="102">
        <f>IF(Y110=0,0,INT(AEN110))</f>
        <v>0</v>
      </c>
      <c r="AEP110" s="105">
        <f>IF(Y110=0,0,TEXT((AEN110-AEO110)*100000000000,".00000000000"))</f>
        <v>0</v>
      </c>
      <c r="AEQ110" s="103">
        <f t="shared" si="1427"/>
        <v>0</v>
      </c>
      <c r="AER110" s="102">
        <f>IF(Y110=0,0,INT(AEQ110))</f>
        <v>0</v>
      </c>
      <c r="AES110" s="105">
        <f>IF(Y110=0,0,IF(Y110=0,0,TEXT((AEQ110-AER110)*100000000000,".00000000000")))</f>
        <v>0</v>
      </c>
      <c r="AET110" s="103">
        <f t="shared" si="1430"/>
        <v>0</v>
      </c>
      <c r="AEU110" s="102">
        <f>IF(Y110=0,0,INT(AET110))</f>
        <v>0</v>
      </c>
      <c r="AEV110" s="105">
        <f>IF(Y110=0,0,TEXT((AET110-AEU110)*100000000000,".00000000000"))</f>
        <v>0</v>
      </c>
      <c r="AEW110" s="105">
        <f t="shared" si="1433"/>
        <v>0</v>
      </c>
      <c r="AEX110" s="102">
        <f>IF(Y110=0,0,INT(AEW110))</f>
        <v>0</v>
      </c>
      <c r="AEY110" s="105">
        <f>IF(Y110=0,0,TEXT((AEW110-AEX110)*100000000000,".00000000000"))</f>
        <v>0</v>
      </c>
      <c r="AEZ110" s="103">
        <f t="shared" si="1436"/>
        <v>0</v>
      </c>
      <c r="AFA110" s="102">
        <f>IF(Y110=0,0,INT(AEZ110))</f>
        <v>0</v>
      </c>
      <c r="AFB110" s="105">
        <f>IF(Y110=0,0,TEXT((AEZ110-AFA110)*100000000000,".00000000000"))</f>
        <v>0</v>
      </c>
      <c r="AFD110" s="132">
        <f t="shared" si="1439"/>
        <v>0</v>
      </c>
      <c r="AFE110" s="94">
        <f t="shared" si="1798"/>
        <v>3.1500000001499999</v>
      </c>
      <c r="AFF110" s="93">
        <f t="shared" si="1799"/>
        <v>0</v>
      </c>
      <c r="AFG110" s="93">
        <f t="shared" si="1440"/>
        <v>0</v>
      </c>
      <c r="AFH110" s="94">
        <f t="shared" si="1800"/>
        <v>3.1500000001499999</v>
      </c>
      <c r="AFI110" s="93">
        <f t="shared" si="1801"/>
        <v>0</v>
      </c>
      <c r="AFJ110" s="103">
        <f>AFP110-AFE110</f>
        <v>315.15000000014999</v>
      </c>
      <c r="AFK110" s="102">
        <f t="shared" si="1803"/>
        <v>315</v>
      </c>
      <c r="AFL110" s="105" t="str">
        <f t="shared" si="1804"/>
        <v>.15000000015</v>
      </c>
      <c r="AFM110" s="103">
        <f t="shared" si="1805"/>
        <v>0</v>
      </c>
      <c r="AFN110" s="102">
        <f t="shared" si="1806"/>
        <v>0</v>
      </c>
      <c r="AFO110" s="105" t="str">
        <f t="shared" si="1807"/>
        <v>.00000000000</v>
      </c>
      <c r="AFP110" s="105">
        <f t="shared" si="1441"/>
        <v>318.30000000029997</v>
      </c>
      <c r="AFQ110" s="102">
        <f t="shared" si="1808"/>
        <v>318</v>
      </c>
      <c r="AFR110" s="105" t="str">
        <f t="shared" si="1809"/>
        <v>.30000000030</v>
      </c>
      <c r="AFS110" s="103">
        <f t="shared" si="1442"/>
        <v>0</v>
      </c>
      <c r="AFT110" s="102">
        <f t="shared" si="1810"/>
        <v>0</v>
      </c>
      <c r="AFU110" s="105" t="str">
        <f t="shared" si="1811"/>
        <v>.00000000000</v>
      </c>
      <c r="AFV110" s="105">
        <f t="shared" si="1812"/>
        <v>321.45000000044996</v>
      </c>
      <c r="AFW110" s="102">
        <f t="shared" si="1813"/>
        <v>321</v>
      </c>
      <c r="AFX110" s="105" t="str">
        <f t="shared" si="1814"/>
        <v>.45000000045</v>
      </c>
      <c r="AFY110" s="103">
        <f t="shared" si="1815"/>
        <v>0</v>
      </c>
      <c r="AFZ110" s="102">
        <f t="shared" si="1816"/>
        <v>0</v>
      </c>
      <c r="AGA110" s="105" t="str">
        <f t="shared" si="1817"/>
        <v>.00000000000</v>
      </c>
      <c r="AGC110" s="103">
        <f t="shared" si="1443"/>
        <v>0</v>
      </c>
      <c r="AGD110" s="103">
        <f t="shared" si="1444"/>
        <v>0</v>
      </c>
      <c r="AGE110" s="103">
        <f>IF(Y110=0,0,AGC110-AGD110)</f>
        <v>0</v>
      </c>
      <c r="AGF110" s="103">
        <f t="shared" si="1818"/>
        <v>0</v>
      </c>
      <c r="AGG110" s="338">
        <f t="shared" si="1446"/>
        <v>0</v>
      </c>
      <c r="AGH110" s="136">
        <f t="shared" si="1447"/>
        <v>0</v>
      </c>
      <c r="AGI110" s="136">
        <f>IF(Y110=0,0,AGF110*AGH110/(AGG110-AGH110))</f>
        <v>0</v>
      </c>
      <c r="AGJ110" s="136">
        <f t="shared" si="1819"/>
        <v>0</v>
      </c>
      <c r="AGK110" s="136">
        <f t="shared" si="1820"/>
        <v>0</v>
      </c>
      <c r="AGL110" s="136">
        <f t="shared" si="1821"/>
        <v>0</v>
      </c>
      <c r="AGN110" s="388">
        <f t="shared" si="1449"/>
        <v>0</v>
      </c>
      <c r="AGO110" s="136">
        <f t="shared" si="1822"/>
        <v>0</v>
      </c>
      <c r="AGP110" s="136">
        <f t="shared" si="1823"/>
        <v>0</v>
      </c>
      <c r="AGQ110" s="103">
        <f t="shared" si="1824"/>
        <v>0</v>
      </c>
      <c r="AGR110" s="136">
        <f>IF(Y110=0,0,AGQ110*AGN110*AGO110/(1+AGN110*AGO110))</f>
        <v>0</v>
      </c>
      <c r="AGS110" s="136">
        <f t="shared" si="1825"/>
        <v>0</v>
      </c>
      <c r="AGT110" s="136">
        <f t="shared" si="2040"/>
        <v>0</v>
      </c>
      <c r="AGU110" s="136">
        <f t="shared" si="2041"/>
        <v>0</v>
      </c>
      <c r="AGW110" s="103">
        <f t="shared" si="1451"/>
        <v>0</v>
      </c>
      <c r="AGX110" s="103">
        <f t="shared" si="1452"/>
        <v>0</v>
      </c>
      <c r="AGY110" s="103">
        <f>IF(Y110=0,0,AGW110-AGX110)</f>
        <v>0</v>
      </c>
      <c r="AGZ110" s="103">
        <f t="shared" si="1826"/>
        <v>0</v>
      </c>
      <c r="AHA110" s="389">
        <f t="shared" si="1454"/>
        <v>0</v>
      </c>
      <c r="AHB110" s="136">
        <f t="shared" si="1455"/>
        <v>0</v>
      </c>
      <c r="AHC110" s="136">
        <f>IF(Y110=0,0,AGZ110*AHB110/(AHA110-AHB110))</f>
        <v>0</v>
      </c>
      <c r="AHD110" s="136">
        <f>IF(Y110=0,0,AHC110/AHB110)</f>
        <v>0</v>
      </c>
      <c r="AHE110" s="136">
        <f t="shared" si="1458"/>
        <v>0</v>
      </c>
      <c r="AHF110" s="136">
        <f t="shared" si="1459"/>
        <v>0</v>
      </c>
      <c r="AHH110" s="388">
        <f t="shared" si="1460"/>
        <v>0</v>
      </c>
      <c r="AHI110" s="136">
        <f t="shared" si="1827"/>
        <v>0</v>
      </c>
      <c r="AHJ110" s="136">
        <f t="shared" si="1828"/>
        <v>0</v>
      </c>
      <c r="AHK110" s="103">
        <f t="shared" si="1829"/>
        <v>0</v>
      </c>
      <c r="AHL110" s="136">
        <f>IF(Y110=0,0,AHK110*AHH110*AHI110/(1+AHH110*AHI110))</f>
        <v>0</v>
      </c>
      <c r="AHM110" s="136">
        <f>IF(Y110=0,0,AHL110/AHI110)</f>
        <v>0</v>
      </c>
      <c r="AHN110" s="136">
        <f t="shared" si="1830"/>
        <v>0</v>
      </c>
      <c r="AHO110" s="136">
        <f t="shared" si="1831"/>
        <v>0</v>
      </c>
      <c r="AHQ110" s="132">
        <f t="shared" si="1832"/>
        <v>0</v>
      </c>
      <c r="AHR110" s="132">
        <f t="shared" si="1833"/>
        <v>0</v>
      </c>
      <c r="AHS110" s="132">
        <f t="shared" si="1834"/>
        <v>0</v>
      </c>
      <c r="AHT110" s="132">
        <f t="shared" si="1835"/>
        <v>0</v>
      </c>
      <c r="AHV110" s="111">
        <f t="shared" si="1836"/>
        <v>315.15000000014999</v>
      </c>
      <c r="AHW110" s="102">
        <f t="shared" si="1837"/>
        <v>315</v>
      </c>
      <c r="AHX110" s="105" t="str">
        <f t="shared" si="1838"/>
        <v>.15000000015</v>
      </c>
      <c r="AHY110" s="103">
        <f t="shared" si="1463"/>
        <v>0</v>
      </c>
      <c r="AHZ110" s="102">
        <f t="shared" si="1839"/>
        <v>0</v>
      </c>
      <c r="AIA110" s="105" t="str">
        <f t="shared" si="1840"/>
        <v>.00000000000</v>
      </c>
      <c r="AIB110" s="94">
        <f t="shared" si="1464"/>
        <v>318.30000000029997</v>
      </c>
      <c r="AIC110" s="102">
        <f t="shared" si="1841"/>
        <v>318</v>
      </c>
      <c r="AID110" s="105" t="str">
        <f t="shared" si="1842"/>
        <v>.30000000030</v>
      </c>
      <c r="AIE110" s="120">
        <f t="shared" si="1465"/>
        <v>0</v>
      </c>
      <c r="AIF110" s="102">
        <f t="shared" si="1843"/>
        <v>0</v>
      </c>
      <c r="AIG110" s="105" t="str">
        <f t="shared" si="1844"/>
        <v>.00000000000</v>
      </c>
      <c r="AIH110" s="94">
        <f t="shared" si="1466"/>
        <v>321.45000000044996</v>
      </c>
      <c r="AII110" s="102">
        <f t="shared" si="1845"/>
        <v>321</v>
      </c>
      <c r="AIJ110" s="105" t="str">
        <f t="shared" si="1846"/>
        <v>.45000000045</v>
      </c>
      <c r="AIK110" s="120">
        <f t="shared" si="1467"/>
        <v>0</v>
      </c>
      <c r="AIL110" s="102">
        <f t="shared" si="1847"/>
        <v>0</v>
      </c>
      <c r="AIM110" s="105" t="str">
        <f t="shared" si="1848"/>
        <v>.00000000000</v>
      </c>
      <c r="AIO110" s="105">
        <f t="shared" si="1468"/>
        <v>0</v>
      </c>
      <c r="AIP110" s="105">
        <f t="shared" si="1469"/>
        <v>0</v>
      </c>
      <c r="AIQ110" s="111">
        <f t="shared" si="1470"/>
        <v>0</v>
      </c>
      <c r="AIR110" s="111">
        <f t="shared" si="1471"/>
        <v>0</v>
      </c>
      <c r="AIS110" s="93">
        <f t="shared" si="1849"/>
        <v>315.15000000014999</v>
      </c>
      <c r="AIT110" s="102">
        <f t="shared" si="1850"/>
        <v>315</v>
      </c>
      <c r="AIU110" s="105" t="str">
        <f t="shared" si="1851"/>
        <v>.15000000015</v>
      </c>
      <c r="AIV110" s="120">
        <f t="shared" si="1852"/>
        <v>976.80174999995461</v>
      </c>
      <c r="AIW110" s="102">
        <f t="shared" si="1853"/>
        <v>976</v>
      </c>
      <c r="AIX110" s="105" t="str">
        <f t="shared" si="1854"/>
        <v>.80174999995</v>
      </c>
      <c r="AIY110" s="120">
        <f t="shared" si="1855"/>
        <v>318.30000000029997</v>
      </c>
      <c r="AIZ110" s="102">
        <f t="shared" si="1856"/>
        <v>318</v>
      </c>
      <c r="AJA110" s="105" t="str">
        <f t="shared" si="1857"/>
        <v>.30000000030</v>
      </c>
      <c r="AJB110" s="120">
        <f t="shared" si="2056"/>
        <v>976.80174999995461</v>
      </c>
      <c r="AJC110" s="102">
        <f t="shared" si="1858"/>
        <v>976</v>
      </c>
      <c r="AJD110" s="105" t="str">
        <f t="shared" si="1859"/>
        <v>.80174999995</v>
      </c>
      <c r="AJE110" s="120">
        <f t="shared" si="1860"/>
        <v>321.45000000044996</v>
      </c>
      <c r="AJF110" s="102">
        <f t="shared" si="1861"/>
        <v>321</v>
      </c>
      <c r="AJG110" s="105" t="str">
        <f t="shared" si="1862"/>
        <v>.45000000045</v>
      </c>
      <c r="AJH110" s="93">
        <f t="shared" si="1863"/>
        <v>976.80174999995461</v>
      </c>
      <c r="AJI110" s="102">
        <f t="shared" si="1864"/>
        <v>976</v>
      </c>
      <c r="AJJ110" s="105" t="str">
        <f t="shared" si="1865"/>
        <v>.80174999995</v>
      </c>
      <c r="AJL110" s="105">
        <f t="shared" si="1472"/>
        <v>0</v>
      </c>
      <c r="AJM110" s="105">
        <f t="shared" si="1473"/>
        <v>0</v>
      </c>
      <c r="AJN110" s="120">
        <f t="shared" si="1474"/>
        <v>314.90000000014999</v>
      </c>
      <c r="AJO110" s="102">
        <f t="shared" si="1866"/>
        <v>314</v>
      </c>
      <c r="AJP110" s="105" t="str">
        <f t="shared" si="1867"/>
        <v>.90000000015</v>
      </c>
      <c r="AJQ110" s="93">
        <f t="shared" si="1475"/>
        <v>976.80174999995461</v>
      </c>
      <c r="AJR110" s="102">
        <f t="shared" si="1868"/>
        <v>976</v>
      </c>
      <c r="AJS110" s="105" t="str">
        <f t="shared" si="1869"/>
        <v>.80174999995</v>
      </c>
      <c r="AJT110" s="120">
        <f t="shared" si="1476"/>
        <v>321.70000000044996</v>
      </c>
      <c r="AJU110" s="102">
        <f t="shared" si="1870"/>
        <v>321</v>
      </c>
      <c r="AJV110" s="105" t="str">
        <f t="shared" si="1871"/>
        <v>.70000000045</v>
      </c>
      <c r="AJW110" s="93">
        <f t="shared" si="1477"/>
        <v>976.80174999995461</v>
      </c>
      <c r="AJX110" s="102">
        <f t="shared" si="1872"/>
        <v>976</v>
      </c>
      <c r="AJY110" s="105" t="str">
        <f t="shared" si="1873"/>
        <v>.80174999995</v>
      </c>
      <c r="AJZ110" s="94" t="str">
        <f t="shared" si="1874"/>
        <v>-3,150</v>
      </c>
      <c r="AKA110" s="94" t="str">
        <f t="shared" si="1875"/>
        <v>+3,150</v>
      </c>
      <c r="AKC110" s="132">
        <f t="shared" si="1478"/>
        <v>9.4500000004499998E-2</v>
      </c>
      <c r="AKD110" s="120">
        <f t="shared" si="1479"/>
        <v>0</v>
      </c>
      <c r="AKE110" s="120">
        <f t="shared" si="1480"/>
        <v>9.4500000004499998E-2</v>
      </c>
      <c r="AKF110" s="103">
        <f t="shared" si="1481"/>
        <v>315.15000000014999</v>
      </c>
      <c r="AKG110" s="102">
        <f t="shared" si="1876"/>
        <v>315</v>
      </c>
      <c r="AKH110" s="105" t="str">
        <f t="shared" si="1877"/>
        <v>.15000000015</v>
      </c>
      <c r="AKI110" s="103">
        <f t="shared" si="1482"/>
        <v>976.80174999995461</v>
      </c>
      <c r="AKJ110" s="102">
        <f t="shared" si="1878"/>
        <v>976</v>
      </c>
      <c r="AKK110" s="105" t="str">
        <f t="shared" si="1879"/>
        <v>.80174999995</v>
      </c>
      <c r="AKL110" s="390">
        <f t="shared" si="1483"/>
        <v>315.15000000014999</v>
      </c>
      <c r="AKM110" s="102">
        <f t="shared" si="1880"/>
        <v>315</v>
      </c>
      <c r="AKN110" s="105" t="str">
        <f t="shared" si="1881"/>
        <v>.15000000015</v>
      </c>
      <c r="AKO110" s="390">
        <f t="shared" si="1882"/>
        <v>976.70724999995014</v>
      </c>
      <c r="AKP110" s="102">
        <f t="shared" si="1883"/>
        <v>976</v>
      </c>
      <c r="AKQ110" s="105" t="str">
        <f t="shared" si="1884"/>
        <v>.70724999995</v>
      </c>
      <c r="AKR110" s="103">
        <f t="shared" si="1484"/>
        <v>318.30000000029997</v>
      </c>
      <c r="AKS110" s="102">
        <f t="shared" si="1885"/>
        <v>318</v>
      </c>
      <c r="AKT110" s="105" t="str">
        <f t="shared" si="1886"/>
        <v>.30000000030</v>
      </c>
      <c r="AKU110" s="103">
        <f t="shared" si="1887"/>
        <v>976.80174999995461</v>
      </c>
      <c r="AKV110" s="102">
        <f t="shared" si="1888"/>
        <v>976</v>
      </c>
      <c r="AKW110" s="105" t="str">
        <f t="shared" si="1889"/>
        <v>.80174999995</v>
      </c>
      <c r="AKX110" s="390">
        <f t="shared" si="1485"/>
        <v>321.45000000044996</v>
      </c>
      <c r="AKY110" s="102">
        <f t="shared" si="1890"/>
        <v>321</v>
      </c>
      <c r="AKZ110" s="105" t="str">
        <f t="shared" si="1891"/>
        <v>.45000000045</v>
      </c>
      <c r="ALA110" s="390">
        <f t="shared" si="1892"/>
        <v>976.70724999995014</v>
      </c>
      <c r="ALB110" s="102">
        <f t="shared" si="1893"/>
        <v>976</v>
      </c>
      <c r="ALC110" s="105" t="str">
        <f t="shared" si="1894"/>
        <v>.70724999995</v>
      </c>
      <c r="ALD110" s="103">
        <f t="shared" si="1486"/>
        <v>321.45000000044996</v>
      </c>
      <c r="ALE110" s="102">
        <f t="shared" si="1895"/>
        <v>321</v>
      </c>
      <c r="ALF110" s="105" t="str">
        <f t="shared" si="1896"/>
        <v>.45000000045</v>
      </c>
      <c r="ALG110" s="103">
        <f t="shared" si="1487"/>
        <v>976.80174999995461</v>
      </c>
      <c r="ALH110" s="102">
        <f t="shared" si="1897"/>
        <v>976</v>
      </c>
      <c r="ALI110" s="105" t="str">
        <f t="shared" si="1898"/>
        <v>.80174999995</v>
      </c>
      <c r="ALK110" s="136">
        <f t="shared" si="1899"/>
        <v>2.5000000000750001E-10</v>
      </c>
      <c r="ALL110" s="136">
        <f t="shared" si="1900"/>
        <v>0.2500000000075</v>
      </c>
      <c r="ALM110" s="103">
        <f t="shared" si="1488"/>
        <v>315.15000000014999</v>
      </c>
      <c r="ALN110" s="102">
        <f t="shared" si="1901"/>
        <v>315</v>
      </c>
      <c r="ALO110" s="105" t="str">
        <f t="shared" si="1902"/>
        <v>.15000000015</v>
      </c>
      <c r="ALP110" s="103">
        <f t="shared" si="1489"/>
        <v>976.70724999995014</v>
      </c>
      <c r="ALQ110" s="102">
        <f t="shared" si="1903"/>
        <v>976</v>
      </c>
      <c r="ALR110" s="105" t="str">
        <f t="shared" si="1904"/>
        <v>.70724999995</v>
      </c>
      <c r="ALS110" s="103">
        <f t="shared" si="1905"/>
        <v>315.15000000039998</v>
      </c>
      <c r="ALT110" s="102">
        <f t="shared" si="1906"/>
        <v>315</v>
      </c>
      <c r="ALU110" s="105" t="str">
        <f t="shared" si="1907"/>
        <v>.15000000040</v>
      </c>
      <c r="ALV110" s="103">
        <f t="shared" si="1908"/>
        <v>976.95724999995764</v>
      </c>
      <c r="ALW110" s="102">
        <f t="shared" si="1909"/>
        <v>976</v>
      </c>
      <c r="ALX110" s="105" t="str">
        <f t="shared" si="1910"/>
        <v>.95724999996</v>
      </c>
      <c r="ALY110" s="103">
        <f t="shared" si="1490"/>
        <v>318.30000000029997</v>
      </c>
      <c r="ALZ110" s="102">
        <f t="shared" si="1911"/>
        <v>318</v>
      </c>
      <c r="AMA110" s="105" t="str">
        <f t="shared" si="1912"/>
        <v>.30000000030</v>
      </c>
      <c r="AMB110" s="103">
        <f t="shared" si="1491"/>
        <v>977.05174999995461</v>
      </c>
      <c r="AMC110" s="102">
        <f t="shared" si="1913"/>
        <v>977</v>
      </c>
      <c r="AMD110" s="105" t="str">
        <f t="shared" si="1914"/>
        <v>.05174999995</v>
      </c>
      <c r="AME110" s="103">
        <f t="shared" si="1915"/>
        <v>321.45000000019996</v>
      </c>
      <c r="AMF110" s="102">
        <f t="shared" si="1916"/>
        <v>321</v>
      </c>
      <c r="AMG110" s="105" t="str">
        <f t="shared" si="1917"/>
        <v>.45000000020</v>
      </c>
      <c r="AMH110" s="103">
        <f t="shared" si="1918"/>
        <v>976.95724999995764</v>
      </c>
      <c r="AMI110" s="102">
        <f t="shared" si="1919"/>
        <v>976</v>
      </c>
      <c r="AMJ110" s="105" t="str">
        <f t="shared" si="1920"/>
        <v>.95724999996</v>
      </c>
      <c r="AMK110" s="103">
        <f t="shared" si="1492"/>
        <v>321.45000000044996</v>
      </c>
      <c r="AML110" s="102">
        <f t="shared" si="1921"/>
        <v>321</v>
      </c>
      <c r="AMM110" s="105" t="str">
        <f t="shared" si="1922"/>
        <v>.45000000045</v>
      </c>
      <c r="AMN110" s="103">
        <f t="shared" si="1493"/>
        <v>976.70724999995014</v>
      </c>
      <c r="AMO110" s="102">
        <f t="shared" si="1923"/>
        <v>976</v>
      </c>
      <c r="AMP110" s="105" t="str">
        <f t="shared" si="1924"/>
        <v>.70724999995</v>
      </c>
      <c r="AMR110" s="103">
        <f t="shared" si="1925"/>
        <v>315.30000000029997</v>
      </c>
      <c r="AMS110" s="102">
        <f t="shared" si="1926"/>
        <v>315</v>
      </c>
      <c r="AMT110" s="105" t="str">
        <f t="shared" si="1927"/>
        <v>.30000000030</v>
      </c>
      <c r="AMU110" s="649">
        <f t="shared" si="1928"/>
        <v>976.86174999995455</v>
      </c>
      <c r="AMV110" s="102">
        <f t="shared" si="1929"/>
        <v>976</v>
      </c>
      <c r="AMW110" s="105" t="str">
        <f t="shared" si="1930"/>
        <v>.86174999995</v>
      </c>
      <c r="AMX110" s="103">
        <f t="shared" si="1931"/>
        <v>315.30000000029997</v>
      </c>
      <c r="AMY110" s="102">
        <f t="shared" si="1932"/>
        <v>315</v>
      </c>
      <c r="AMZ110" s="105" t="str">
        <f t="shared" si="1933"/>
        <v>.30000000030</v>
      </c>
      <c r="ANA110" s="649">
        <f t="shared" si="1934"/>
        <v>976.96174999995458</v>
      </c>
      <c r="ANB110" s="102">
        <f t="shared" si="1935"/>
        <v>976</v>
      </c>
      <c r="ANC110" s="105" t="str">
        <f t="shared" si="1936"/>
        <v>.96174999995</v>
      </c>
      <c r="AND110" s="103">
        <f t="shared" si="1937"/>
        <v>318.30000000029997</v>
      </c>
      <c r="ANE110" s="102">
        <f t="shared" si="1938"/>
        <v>318</v>
      </c>
      <c r="ANF110" s="105" t="str">
        <f t="shared" si="1939"/>
        <v>.30000000030</v>
      </c>
      <c r="ANG110" s="649">
        <f t="shared" si="1940"/>
        <v>977.05174999995461</v>
      </c>
      <c r="ANH110" s="102">
        <f t="shared" si="1941"/>
        <v>977</v>
      </c>
      <c r="ANI110" s="105" t="str">
        <f t="shared" si="1942"/>
        <v>.05174999995</v>
      </c>
      <c r="ANJ110" s="103">
        <f t="shared" si="1943"/>
        <v>321.30000000029997</v>
      </c>
      <c r="ANK110" s="102">
        <f t="shared" si="1944"/>
        <v>321</v>
      </c>
      <c r="ANL110" s="105" t="str">
        <f t="shared" si="1945"/>
        <v>.30000000030</v>
      </c>
      <c r="ANM110" s="649">
        <f t="shared" si="1946"/>
        <v>976.96174999995458</v>
      </c>
      <c r="ANN110" s="102">
        <f t="shared" si="1947"/>
        <v>976</v>
      </c>
      <c r="ANO110" s="105" t="str">
        <f t="shared" si="1948"/>
        <v>.96174999995</v>
      </c>
      <c r="ANP110" s="103">
        <f t="shared" si="1949"/>
        <v>321.30000000029997</v>
      </c>
      <c r="ANQ110" s="102">
        <f t="shared" si="1950"/>
        <v>321</v>
      </c>
      <c r="ANR110" s="105" t="str">
        <f t="shared" si="1951"/>
        <v>.30000000030</v>
      </c>
      <c r="ANS110" s="649">
        <f t="shared" si="1952"/>
        <v>976.86174999995455</v>
      </c>
      <c r="ANT110" s="102">
        <f t="shared" si="1953"/>
        <v>976</v>
      </c>
      <c r="ANU110" s="105" t="str">
        <f t="shared" si="1954"/>
        <v>.86174999995</v>
      </c>
      <c r="ANX110" s="136">
        <f t="shared" si="1955"/>
        <v>0</v>
      </c>
      <c r="ANY110" s="136">
        <f t="shared" si="1956"/>
        <v>0</v>
      </c>
      <c r="ANZ110" s="103">
        <f t="shared" si="1494"/>
        <v>315.15000000014999</v>
      </c>
      <c r="AOA110" s="102">
        <f t="shared" si="1957"/>
        <v>315</v>
      </c>
      <c r="AOB110" s="105" t="str">
        <f t="shared" si="1958"/>
        <v>.15000000015</v>
      </c>
      <c r="AOC110" s="103">
        <f t="shared" si="1495"/>
        <v>976.70724999995014</v>
      </c>
      <c r="AOD110" s="102">
        <f t="shared" si="1959"/>
        <v>976</v>
      </c>
      <c r="AOE110" s="105" t="str">
        <f t="shared" si="1960"/>
        <v>.70724999995</v>
      </c>
      <c r="AOF110" s="103">
        <f t="shared" si="1496"/>
        <v>315.15000000014999</v>
      </c>
      <c r="AOG110" s="102">
        <f t="shared" si="1961"/>
        <v>315</v>
      </c>
      <c r="AOH110" s="105" t="str">
        <f t="shared" si="1962"/>
        <v>.15000000015</v>
      </c>
      <c r="AOI110" s="103">
        <f t="shared" si="1497"/>
        <v>976.70724999995014</v>
      </c>
      <c r="AOJ110" s="102">
        <f t="shared" si="1963"/>
        <v>976</v>
      </c>
      <c r="AOK110" s="105" t="str">
        <f t="shared" si="1964"/>
        <v>.70724999995</v>
      </c>
      <c r="AOL110" s="103">
        <f t="shared" si="1498"/>
        <v>318.30000000029997</v>
      </c>
      <c r="AOM110" s="102">
        <f t="shared" si="1965"/>
        <v>318</v>
      </c>
      <c r="AON110" s="105" t="str">
        <f t="shared" si="1966"/>
        <v>.30000000030</v>
      </c>
      <c r="AOO110" s="103">
        <f t="shared" si="1499"/>
        <v>976.80174999995461</v>
      </c>
      <c r="AOP110" s="102">
        <f t="shared" si="1967"/>
        <v>976</v>
      </c>
      <c r="AOQ110" s="105" t="str">
        <f t="shared" si="1968"/>
        <v>.80174999995</v>
      </c>
      <c r="AOR110" s="103">
        <f t="shared" si="1500"/>
        <v>321.45000000044996</v>
      </c>
      <c r="AOS110" s="102">
        <f t="shared" si="1969"/>
        <v>321</v>
      </c>
      <c r="AOT110" s="105" t="str">
        <f t="shared" si="1970"/>
        <v>.45000000045</v>
      </c>
      <c r="AOU110" s="103">
        <f t="shared" si="1971"/>
        <v>976.70724999995014</v>
      </c>
      <c r="AOV110" s="102">
        <f t="shared" si="1972"/>
        <v>976</v>
      </c>
      <c r="AOW110" s="105" t="str">
        <f t="shared" si="1973"/>
        <v>.70724999995</v>
      </c>
      <c r="AOX110" s="103">
        <f t="shared" si="1501"/>
        <v>321.45000000044996</v>
      </c>
      <c r="AOY110" s="102">
        <f t="shared" si="1974"/>
        <v>321</v>
      </c>
      <c r="AOZ110" s="105" t="str">
        <f t="shared" si="1975"/>
        <v>.45000000045</v>
      </c>
      <c r="APA110" s="103">
        <f t="shared" si="1976"/>
        <v>976.70724999995014</v>
      </c>
      <c r="APB110" s="102">
        <f t="shared" si="1977"/>
        <v>976</v>
      </c>
      <c r="APC110" s="105" t="str">
        <f t="shared" si="1978"/>
        <v>.70724999995</v>
      </c>
      <c r="APE110" s="136">
        <f t="shared" si="1979"/>
        <v>1.5000000000450002E-10</v>
      </c>
      <c r="APF110" s="136">
        <f t="shared" si="1980"/>
        <v>0.15000000000450001</v>
      </c>
      <c r="APG110" s="103">
        <f t="shared" si="1502"/>
        <v>315.15000000014999</v>
      </c>
      <c r="APH110" s="102">
        <f t="shared" si="1981"/>
        <v>315</v>
      </c>
      <c r="API110" s="105" t="str">
        <f t="shared" si="1982"/>
        <v>.15000000015</v>
      </c>
      <c r="APJ110" s="103">
        <f t="shared" si="1503"/>
        <v>976.70724999995014</v>
      </c>
      <c r="APK110" s="102">
        <f t="shared" si="1983"/>
        <v>976</v>
      </c>
      <c r="APL110" s="105" t="str">
        <f t="shared" si="1984"/>
        <v>.70724999995</v>
      </c>
      <c r="APM110" s="103">
        <f t="shared" si="1504"/>
        <v>315.1500000003</v>
      </c>
      <c r="APN110" s="102">
        <f t="shared" si="1985"/>
        <v>315</v>
      </c>
      <c r="APO110" s="105" t="str">
        <f t="shared" si="1986"/>
        <v>.15000000030</v>
      </c>
      <c r="APP110" s="103">
        <f t="shared" si="1987"/>
        <v>976.85724999995455</v>
      </c>
      <c r="APQ110" s="102">
        <f t="shared" si="1988"/>
        <v>976</v>
      </c>
      <c r="APR110" s="105" t="str">
        <f t="shared" si="1989"/>
        <v>.85724999995</v>
      </c>
      <c r="APS110" s="103">
        <f t="shared" si="1505"/>
        <v>318.30000000029997</v>
      </c>
      <c r="APT110" s="102">
        <f t="shared" si="1990"/>
        <v>318</v>
      </c>
      <c r="APU110" s="105" t="str">
        <f t="shared" si="1991"/>
        <v>.30000000030</v>
      </c>
      <c r="APV110" s="103">
        <f t="shared" si="1506"/>
        <v>976.95174999995459</v>
      </c>
      <c r="APW110" s="102">
        <f t="shared" si="1992"/>
        <v>976</v>
      </c>
      <c r="APX110" s="105" t="str">
        <f t="shared" si="1993"/>
        <v>.95174999995</v>
      </c>
      <c r="APY110" s="103">
        <f t="shared" si="1507"/>
        <v>321.45000000029995</v>
      </c>
      <c r="APZ110" s="102">
        <f t="shared" si="1994"/>
        <v>321</v>
      </c>
      <c r="AQA110" s="105" t="str">
        <f t="shared" si="1995"/>
        <v>.45000000030</v>
      </c>
      <c r="AQB110" s="103">
        <f t="shared" si="1996"/>
        <v>976.85724999995455</v>
      </c>
      <c r="AQC110" s="102">
        <f t="shared" si="1997"/>
        <v>976</v>
      </c>
      <c r="AQD110" s="105" t="str">
        <f t="shared" si="1998"/>
        <v>.85724999995</v>
      </c>
      <c r="AQE110" s="103">
        <f t="shared" si="1508"/>
        <v>321.45000000044996</v>
      </c>
      <c r="AQF110" s="102">
        <f t="shared" si="1999"/>
        <v>321</v>
      </c>
      <c r="AQG110" s="105" t="str">
        <f t="shared" si="2000"/>
        <v>.45000000045</v>
      </c>
      <c r="AQH110" s="103">
        <f t="shared" si="1509"/>
        <v>976.70724999995014</v>
      </c>
      <c r="AQI110" s="102">
        <f t="shared" si="2001"/>
        <v>976</v>
      </c>
      <c r="AQJ110" s="105" t="str">
        <f t="shared" si="2002"/>
        <v>.70724999995</v>
      </c>
      <c r="AQK110" s="230"/>
      <c r="AQL110" s="120">
        <f t="shared" si="1510"/>
        <v>0</v>
      </c>
      <c r="AQM110" s="120">
        <f t="shared" si="2003"/>
        <v>999999999999</v>
      </c>
      <c r="AQN110" s="120">
        <f t="shared" si="1511"/>
        <v>0</v>
      </c>
      <c r="AQO110" s="120">
        <f t="shared" si="1512"/>
        <v>0</v>
      </c>
      <c r="AQP110" s="94">
        <f t="shared" si="1513"/>
        <v>0</v>
      </c>
      <c r="AQQ110" s="120">
        <f t="shared" si="2004"/>
        <v>999999999999</v>
      </c>
    </row>
    <row r="111" spans="1:1136" s="373" customFormat="1" x14ac:dyDescent="0.25">
      <c r="A111" s="770"/>
      <c r="B111" s="770"/>
      <c r="C111" s="770"/>
      <c r="D111" s="770">
        <f t="shared" si="2066"/>
        <v>0</v>
      </c>
      <c r="E111" s="770" t="str">
        <f t="shared" si="2067"/>
        <v>-color</v>
      </c>
      <c r="F111" s="770" t="str">
        <f t="shared" si="2068"/>
        <v xml:space="preserve">3  </v>
      </c>
      <c r="G111" s="770" t="str">
        <f t="shared" si="2057"/>
        <v>-TEXT</v>
      </c>
      <c r="H111" s="770" t="str">
        <f t="shared" si="2058"/>
        <v>J</v>
      </c>
      <c r="I111" s="770" t="str">
        <f t="shared" si="2059"/>
        <v>bl</v>
      </c>
      <c r="J111" s="770" t="str">
        <f t="shared" si="2060"/>
        <v>00,00</v>
      </c>
      <c r="K111" s="770" t="str">
        <f t="shared" si="2061"/>
        <v>0</v>
      </c>
      <c r="L111" s="770" t="str">
        <f t="shared" si="2062"/>
        <v xml:space="preserve"> </v>
      </c>
      <c r="M111" s="766"/>
      <c r="N111" s="95"/>
      <c r="O111" s="95"/>
      <c r="P111" s="95"/>
      <c r="Q111" s="95"/>
      <c r="R111" s="95"/>
      <c r="S111" s="95"/>
      <c r="T111" s="437"/>
      <c r="U111" s="437"/>
      <c r="V111" s="437"/>
      <c r="X111" s="374"/>
      <c r="Y111" s="374"/>
      <c r="Z111" s="374"/>
      <c r="AD111" s="437"/>
      <c r="AF111" s="374"/>
      <c r="AG111" s="374"/>
      <c r="AH111" s="358"/>
      <c r="AI111" s="438"/>
      <c r="AJ111" s="275"/>
      <c r="AK111" s="374"/>
      <c r="AL111" s="382"/>
      <c r="AM111" s="382"/>
      <c r="AN111" s="445"/>
      <c r="AO111" s="445"/>
      <c r="AP111" s="521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455"/>
      <c r="BA111" s="445"/>
      <c r="BB111" s="445"/>
      <c r="BC111" s="445"/>
      <c r="BD111" s="445"/>
      <c r="BE111" s="445"/>
      <c r="BF111" s="438"/>
      <c r="BG111" s="444"/>
      <c r="BH111" s="444"/>
      <c r="BI111" s="444"/>
      <c r="BJ111" s="444"/>
      <c r="BK111" s="444"/>
      <c r="BL111" s="444"/>
      <c r="BM111" s="444"/>
      <c r="BN111" s="444"/>
      <c r="BO111" s="444"/>
      <c r="BP111" s="444"/>
      <c r="BQ111" s="275"/>
      <c r="BR111" s="438"/>
      <c r="BS111" s="438"/>
      <c r="BT111" s="438"/>
      <c r="BU111" s="438"/>
      <c r="BV111" s="438"/>
      <c r="BW111" s="438"/>
      <c r="BX111" s="438"/>
      <c r="BY111" s="438"/>
      <c r="BZ111" s="438"/>
      <c r="CA111" s="438"/>
      <c r="CB111" s="438"/>
      <c r="CC111" s="275"/>
      <c r="CD111" s="275"/>
      <c r="CE111" s="275"/>
      <c r="CF111" s="275"/>
      <c r="CG111" s="275"/>
      <c r="CH111" s="275"/>
      <c r="CI111" s="275"/>
      <c r="CJ111" s="275"/>
      <c r="CK111" s="439"/>
      <c r="CL111" s="440"/>
      <c r="CM111" s="440"/>
      <c r="CN111" s="440"/>
      <c r="CO111" s="440"/>
      <c r="CP111" s="441"/>
      <c r="CQ111" s="441"/>
      <c r="CR111" s="440"/>
      <c r="CS111" s="440"/>
      <c r="CT111" s="441"/>
      <c r="CU111" s="440"/>
      <c r="CV111" s="440"/>
      <c r="CW111" s="440"/>
      <c r="CX111" s="442"/>
      <c r="CY111" s="440"/>
      <c r="CZ111" s="441"/>
      <c r="DA111" s="440"/>
      <c r="DB111" s="438"/>
      <c r="DC111" s="438"/>
      <c r="DD111" s="438"/>
      <c r="DE111" s="438"/>
      <c r="DF111" s="275"/>
      <c r="DG111" s="358"/>
      <c r="DH111" s="275"/>
      <c r="DI111" s="275"/>
      <c r="DJ111" s="275"/>
      <c r="DK111" s="276"/>
      <c r="DL111" s="277"/>
      <c r="DM111" s="277"/>
      <c r="DN111" s="277"/>
      <c r="DO111" s="277"/>
      <c r="DP111" s="277"/>
      <c r="DQ111" s="277"/>
      <c r="DR111" s="277"/>
      <c r="DS111" s="277"/>
      <c r="DW111" s="275"/>
      <c r="DX111" s="275"/>
      <c r="DY111" s="275"/>
      <c r="DZ111" s="275"/>
      <c r="EA111" s="275"/>
      <c r="EB111" s="275"/>
      <c r="EC111" s="275"/>
      <c r="ED111" s="275"/>
      <c r="EE111" s="275"/>
      <c r="EF111" s="275"/>
      <c r="EG111" s="275"/>
      <c r="EH111" s="275"/>
      <c r="EI111" s="275"/>
      <c r="EJ111" s="275"/>
      <c r="EK111" s="275"/>
      <c r="EL111" s="275"/>
      <c r="EM111" s="275"/>
      <c r="EN111" s="275"/>
      <c r="EO111" s="275"/>
      <c r="EP111" s="275"/>
      <c r="EQ111" s="275"/>
      <c r="ER111" s="275"/>
      <c r="ES111" s="275"/>
      <c r="ET111" s="275"/>
      <c r="EU111" s="275"/>
      <c r="FI111" s="374"/>
      <c r="FJ111" s="437"/>
      <c r="FK111" s="437"/>
      <c r="FL111" s="437"/>
      <c r="FM111" s="443"/>
      <c r="FN111" s="443"/>
      <c r="FO111" s="443"/>
      <c r="FP111" s="443"/>
      <c r="FQ111" s="443"/>
      <c r="FR111" s="437"/>
      <c r="FS111" s="437"/>
      <c r="FT111" s="437"/>
      <c r="FU111" s="437"/>
      <c r="FV111" s="437"/>
      <c r="FW111" s="437"/>
      <c r="FX111" s="437"/>
      <c r="FY111" s="437"/>
      <c r="FZ111" s="437"/>
      <c r="GA111" s="437"/>
      <c r="GB111" s="437"/>
      <c r="GC111" s="437"/>
      <c r="GD111" s="437"/>
      <c r="GE111" s="437"/>
      <c r="GF111" s="437"/>
      <c r="GG111" s="437"/>
      <c r="GH111" s="437"/>
      <c r="GI111" s="437"/>
      <c r="GJ111" s="437"/>
      <c r="GK111" s="437"/>
      <c r="GL111" s="437"/>
      <c r="GM111" s="437"/>
      <c r="GN111" s="437"/>
      <c r="GO111" s="437"/>
      <c r="GP111" s="437"/>
      <c r="GQ111" s="437"/>
      <c r="GR111" s="437"/>
      <c r="GS111" s="437"/>
      <c r="GT111" s="358"/>
      <c r="GW111" s="119"/>
      <c r="GX111" s="119"/>
      <c r="GY111" s="119"/>
      <c r="HB111" s="275"/>
      <c r="HE111" s="375"/>
      <c r="HF111" s="375"/>
      <c r="HH111" s="374"/>
      <c r="HI111" s="375"/>
      <c r="HJ111" s="374"/>
      <c r="HK111" s="374"/>
      <c r="IR111" s="275"/>
      <c r="IS111" s="275"/>
      <c r="IT111" s="275"/>
      <c r="IU111" s="275"/>
      <c r="IV111" s="275"/>
      <c r="IW111" s="275"/>
      <c r="IX111" s="275"/>
      <c r="IY111" s="275"/>
      <c r="IZ111" s="275"/>
      <c r="JA111" s="275"/>
      <c r="JC111" s="374"/>
      <c r="JF111" s="358"/>
      <c r="KB111" s="669"/>
      <c r="KC111" s="669"/>
      <c r="KD111" s="669"/>
      <c r="KE111" s="669"/>
      <c r="KF111" s="669"/>
      <c r="KG111" s="669"/>
      <c r="KH111" s="669"/>
      <c r="KI111" s="669"/>
      <c r="KJ111" s="669"/>
      <c r="KK111" s="669"/>
      <c r="KL111" s="669"/>
      <c r="KM111" s="669"/>
      <c r="KN111" s="669"/>
      <c r="KO111" s="669"/>
      <c r="KP111" s="669"/>
      <c r="KQ111" s="669"/>
      <c r="KR111" s="669"/>
      <c r="KS111" s="669"/>
      <c r="KT111" s="669"/>
      <c r="KU111" s="669"/>
      <c r="KV111" s="669"/>
      <c r="KW111" s="669"/>
      <c r="KX111" s="669"/>
      <c r="KY111" s="669"/>
      <c r="KZ111" s="669"/>
      <c r="LA111" s="669"/>
      <c r="LB111" s="669"/>
      <c r="LC111" s="669"/>
      <c r="LD111" s="669"/>
      <c r="LE111" s="669"/>
      <c r="LF111" s="669"/>
      <c r="LG111" s="669"/>
      <c r="LH111" s="669"/>
      <c r="LI111" s="669"/>
      <c r="LJ111" s="669"/>
      <c r="LK111" s="669"/>
      <c r="LL111" s="669"/>
      <c r="LM111" s="669"/>
      <c r="LN111" s="669"/>
      <c r="LO111" s="669"/>
      <c r="LP111" s="669"/>
      <c r="LQ111" s="669"/>
      <c r="LR111" s="669"/>
      <c r="LS111" s="669"/>
      <c r="LT111" s="621"/>
      <c r="LU111" s="669"/>
      <c r="LV111" s="669"/>
      <c r="LW111" s="669"/>
      <c r="LX111" s="669"/>
      <c r="LY111" s="669"/>
      <c r="LZ111" s="669"/>
      <c r="MA111" s="669"/>
      <c r="MB111" s="669"/>
      <c r="MC111" s="669"/>
      <c r="MD111" s="669"/>
      <c r="ME111" s="669"/>
      <c r="MF111" s="669"/>
      <c r="MG111" s="669"/>
      <c r="MH111" s="669"/>
      <c r="MI111" s="669"/>
      <c r="MJ111" s="669"/>
      <c r="MK111" s="669"/>
      <c r="ML111" s="669"/>
      <c r="MM111" s="669"/>
      <c r="MN111" s="669"/>
      <c r="MO111" s="669"/>
      <c r="MP111" s="669"/>
      <c r="MQ111" s="669"/>
      <c r="MR111" s="669"/>
      <c r="MS111" s="669"/>
      <c r="MT111" s="669"/>
      <c r="MU111" s="669"/>
      <c r="MV111" s="669"/>
      <c r="MW111" s="669"/>
      <c r="MX111" s="669"/>
      <c r="MY111" s="669"/>
      <c r="MZ111" s="669"/>
      <c r="NA111" s="669"/>
      <c r="NB111" s="669"/>
      <c r="NC111" s="669"/>
      <c r="ND111" s="669"/>
      <c r="NE111" s="669"/>
      <c r="NF111" s="669"/>
      <c r="NG111" s="669"/>
      <c r="NH111" s="669"/>
      <c r="NI111" s="669"/>
      <c r="NJ111" s="669"/>
      <c r="NK111" s="669"/>
      <c r="NL111" s="669"/>
      <c r="NM111" s="669"/>
      <c r="NN111" s="669"/>
      <c r="NO111" s="669"/>
      <c r="NP111" s="669"/>
      <c r="NQ111" s="669"/>
      <c r="NR111" s="669"/>
      <c r="NS111" s="669"/>
      <c r="NT111" s="669"/>
      <c r="NU111" s="669"/>
      <c r="NV111" s="375"/>
      <c r="PK111" s="275"/>
      <c r="QF111" s="382"/>
      <c r="QG111" s="382"/>
      <c r="QH111" s="382"/>
      <c r="QI111" s="382"/>
      <c r="QJ111" s="382"/>
      <c r="QK111" s="382"/>
      <c r="QL111" s="382"/>
      <c r="QM111" s="382"/>
      <c r="QN111" s="382"/>
      <c r="QO111" s="122" t="s">
        <v>574</v>
      </c>
      <c r="QP111" s="530">
        <v>2</v>
      </c>
      <c r="QQ111" s="123" t="s">
        <v>331</v>
      </c>
      <c r="QR111" s="528"/>
      <c r="QX111" s="374"/>
      <c r="QY111" s="444"/>
      <c r="QZ111" s="444"/>
      <c r="RA111" s="444"/>
      <c r="RZ111" s="374"/>
      <c r="SA111" s="437"/>
      <c r="SC111" s="374"/>
      <c r="SD111" s="437"/>
      <c r="SF111" s="374"/>
      <c r="SG111" s="437"/>
      <c r="SI111" s="374"/>
      <c r="SJ111" s="437"/>
      <c r="TW111" s="275"/>
      <c r="TX111" s="275"/>
      <c r="TY111" s="275"/>
      <c r="TZ111" s="275"/>
      <c r="UA111" s="275"/>
      <c r="UB111" s="275"/>
      <c r="UC111" s="275"/>
      <c r="UD111" s="275"/>
      <c r="UE111" s="275"/>
      <c r="UF111" s="275"/>
      <c r="UG111" s="275"/>
      <c r="UH111" s="275"/>
      <c r="UI111" s="275"/>
      <c r="UK111" s="275"/>
      <c r="UL111" s="358"/>
      <c r="UM111" s="275"/>
      <c r="UN111" s="275"/>
      <c r="UO111" s="358"/>
      <c r="UP111" s="275"/>
      <c r="UQ111" s="275"/>
      <c r="UR111" s="275"/>
      <c r="US111" s="275"/>
      <c r="UT111" s="438"/>
      <c r="UU111" s="358"/>
      <c r="UV111" s="275"/>
      <c r="UW111" s="275"/>
      <c r="UX111" s="358"/>
      <c r="UY111" s="275"/>
      <c r="UZ111" s="438"/>
      <c r="VA111" s="358"/>
      <c r="VB111" s="275"/>
      <c r="VK111" s="374"/>
      <c r="VQ111" s="374"/>
      <c r="WS111" s="438"/>
      <c r="WT111" s="438"/>
      <c r="WU111" s="438"/>
      <c r="WV111" s="438"/>
      <c r="WW111" s="438"/>
      <c r="WX111" s="374"/>
      <c r="WY111" s="374"/>
      <c r="WZ111" s="374"/>
      <c r="XB111" s="275"/>
      <c r="XC111" s="275"/>
      <c r="XD111" s="275"/>
      <c r="XE111" s="275"/>
      <c r="XF111" s="275"/>
      <c r="XG111" s="275"/>
      <c r="XH111" s="275"/>
      <c r="XI111" s="275"/>
      <c r="XJ111" s="275"/>
      <c r="XK111" s="275"/>
      <c r="XL111" s="275"/>
      <c r="XN111" s="438"/>
      <c r="XO111" s="438"/>
      <c r="XP111" s="438"/>
      <c r="XQ111" s="438"/>
      <c r="XR111" s="438"/>
      <c r="XS111" s="277"/>
      <c r="XT111" s="275"/>
      <c r="XU111" s="277"/>
      <c r="XW111" s="374"/>
      <c r="XY111" s="438"/>
      <c r="XZ111" s="438"/>
      <c r="YA111" s="275"/>
      <c r="YB111" s="438"/>
      <c r="YC111" s="438"/>
      <c r="YD111" s="438"/>
      <c r="YE111" s="438"/>
      <c r="YF111" s="438"/>
      <c r="YG111" s="438"/>
      <c r="YH111" s="275"/>
      <c r="YI111" s="438"/>
      <c r="YJ111" s="438"/>
      <c r="YK111" s="438"/>
      <c r="YL111" s="438"/>
      <c r="YM111" s="438"/>
      <c r="YN111" s="438"/>
      <c r="YO111" s="438"/>
      <c r="YP111" s="438"/>
      <c r="YQ111" s="438"/>
      <c r="YR111" s="438"/>
      <c r="YS111" s="438"/>
      <c r="YT111" s="438"/>
      <c r="YU111" s="438"/>
      <c r="YV111" s="438"/>
      <c r="YW111" s="438"/>
      <c r="YX111" s="438"/>
      <c r="YY111" s="438"/>
      <c r="YZ111" s="438"/>
      <c r="ZA111" s="438"/>
      <c r="ZB111" s="438"/>
      <c r="ZC111" s="438"/>
      <c r="ZD111" s="438"/>
      <c r="ZE111" s="438"/>
      <c r="ZF111" s="275"/>
      <c r="ZG111" s="275"/>
      <c r="ZH111" s="275"/>
      <c r="ZI111" s="275"/>
      <c r="ZJ111" s="275"/>
      <c r="ZK111" s="275"/>
      <c r="ZL111" s="275"/>
      <c r="ZM111" s="438"/>
      <c r="ZN111" s="438"/>
      <c r="ZO111" s="275"/>
      <c r="ZP111" s="444"/>
      <c r="ZQ111" s="444"/>
      <c r="ZR111" s="444"/>
      <c r="ZS111" s="444"/>
      <c r="ZT111" s="444"/>
      <c r="ZU111" s="444"/>
      <c r="ZV111" s="444"/>
      <c r="ZW111" s="444"/>
      <c r="ZX111" s="444"/>
      <c r="ZY111" s="444"/>
      <c r="ZZ111" s="444"/>
      <c r="AAA111" s="444"/>
      <c r="AAB111" s="444"/>
      <c r="AAC111" s="444"/>
      <c r="AAD111" s="444"/>
      <c r="AAE111" s="444"/>
      <c r="AAF111" s="444"/>
      <c r="AAG111" s="445"/>
      <c r="AAH111" s="446"/>
      <c r="AAI111" s="446"/>
      <c r="AAJ111" s="446"/>
      <c r="AAK111" s="446"/>
      <c r="AAL111" s="446"/>
      <c r="AAM111" s="446"/>
      <c r="AAN111" s="446"/>
      <c r="AAO111" s="446"/>
      <c r="AAP111" s="446"/>
      <c r="AAQ111" s="446"/>
      <c r="AAR111" s="446"/>
      <c r="AAS111" s="446"/>
      <c r="AAT111" s="446"/>
      <c r="AAU111" s="446"/>
      <c r="AAW111" s="375"/>
      <c r="AAX111" s="374"/>
      <c r="ABA111" s="374"/>
      <c r="ABB111" s="374"/>
      <c r="ABD111" s="374"/>
      <c r="ABE111" s="374"/>
      <c r="ABF111" s="374"/>
      <c r="ACE111" s="275"/>
      <c r="ACH111" s="447"/>
      <c r="ACI111" s="382"/>
      <c r="ACJ111" s="382"/>
      <c r="ACK111" s="447"/>
      <c r="ACN111" s="374"/>
      <c r="ACO111" s="374"/>
      <c r="ACP111" s="374"/>
      <c r="ACQ111" s="374"/>
      <c r="ACR111" s="374"/>
      <c r="ACS111" s="374"/>
      <c r="ACT111" s="374"/>
      <c r="ACV111" s="275"/>
      <c r="ACZ111" s="374"/>
      <c r="ADD111" s="438"/>
      <c r="ADE111" s="438"/>
      <c r="ADF111" s="438"/>
      <c r="ADG111" s="438"/>
      <c r="ADH111" s="438"/>
      <c r="ADI111" s="438"/>
      <c r="ADJ111" s="374"/>
      <c r="ADL111" s="374"/>
      <c r="ADS111" s="437"/>
      <c r="AEE111" s="374"/>
      <c r="AEF111" s="374"/>
      <c r="AEG111" s="374"/>
      <c r="AEH111" s="374"/>
      <c r="AEI111" s="374"/>
      <c r="AEJ111" s="374"/>
      <c r="AFD111" s="448"/>
      <c r="AFF111" s="375"/>
      <c r="AFG111" s="375"/>
      <c r="AFI111" s="375"/>
      <c r="AFM111" s="374"/>
      <c r="AGC111" s="438"/>
      <c r="AGD111" s="438"/>
      <c r="AGE111" s="438"/>
      <c r="AGF111" s="438"/>
      <c r="AGG111" s="438"/>
      <c r="AGH111" s="449"/>
      <c r="AGI111" s="449"/>
      <c r="AGJ111" s="449"/>
      <c r="AGK111" s="449"/>
      <c r="AGL111" s="449"/>
      <c r="AGM111" s="449"/>
      <c r="AGN111" s="449"/>
      <c r="AGO111" s="275"/>
      <c r="AGP111" s="275"/>
      <c r="AGQ111" s="275"/>
      <c r="AGV111" s="449"/>
      <c r="AGW111" s="438"/>
      <c r="AGX111" s="438"/>
      <c r="AGY111" s="449"/>
      <c r="AGZ111" s="449"/>
      <c r="AHA111" s="449"/>
      <c r="AHB111" s="449"/>
      <c r="AHC111" s="449"/>
      <c r="AHD111" s="449"/>
      <c r="AHE111" s="449"/>
      <c r="AHF111" s="449"/>
      <c r="AHG111" s="449"/>
      <c r="AHQ111" s="448"/>
      <c r="AHR111" s="448"/>
      <c r="AHS111" s="448"/>
      <c r="AHT111" s="448"/>
      <c r="AHV111" s="438"/>
      <c r="AHW111" s="275"/>
      <c r="AHX111" s="275"/>
      <c r="AHY111" s="438"/>
      <c r="AHZ111" s="275"/>
      <c r="AIE111" s="374"/>
      <c r="AIK111" s="374"/>
      <c r="AIO111" s="275"/>
      <c r="AIP111" s="275"/>
      <c r="AIQ111" s="277"/>
      <c r="AIR111" s="277"/>
      <c r="AIS111" s="375"/>
      <c r="AIV111" s="374"/>
      <c r="AIY111" s="374"/>
      <c r="AJB111" s="374"/>
      <c r="AJE111" s="374"/>
      <c r="AJH111" s="375"/>
      <c r="AJL111" s="275"/>
      <c r="AJM111" s="275"/>
      <c r="AJN111" s="374"/>
      <c r="AJT111" s="374"/>
      <c r="AKC111" s="448"/>
      <c r="AKD111" s="374"/>
      <c r="AKE111" s="374"/>
      <c r="AKF111" s="374"/>
      <c r="AKI111" s="374"/>
      <c r="AKL111" s="374"/>
      <c r="AKO111" s="374"/>
      <c r="AKR111" s="374"/>
      <c r="AKX111" s="374"/>
      <c r="ALD111" s="374"/>
      <c r="ALK111" s="449"/>
      <c r="ALL111" s="449"/>
      <c r="AQL111" s="374"/>
      <c r="AQM111" s="374"/>
      <c r="AQN111" s="374"/>
      <c r="AQO111" s="374"/>
      <c r="AQR111" s="142"/>
    </row>
    <row r="112" spans="1:1136" x14ac:dyDescent="0.25">
      <c r="D112" s="770">
        <f t="shared" si="2066"/>
        <v>0</v>
      </c>
      <c r="E112" s="770" t="str">
        <f t="shared" si="2067"/>
        <v>-color</v>
      </c>
      <c r="F112" s="770" t="str">
        <f t="shared" si="2068"/>
        <v xml:space="preserve">3  </v>
      </c>
      <c r="G112" s="770" t="str">
        <f t="shared" si="2057"/>
        <v>-TEXT</v>
      </c>
      <c r="H112" s="770" t="str">
        <f t="shared" si="2058"/>
        <v>J</v>
      </c>
      <c r="I112" s="770" t="str">
        <f t="shared" si="2059"/>
        <v>bl</v>
      </c>
      <c r="J112" s="770" t="str">
        <f t="shared" si="2060"/>
        <v>00,00</v>
      </c>
      <c r="K112" s="770" t="str">
        <f t="shared" si="2061"/>
        <v>0</v>
      </c>
      <c r="L112" s="770" t="str">
        <f t="shared" si="2062"/>
        <v xml:space="preserve"> </v>
      </c>
      <c r="QO112" s="123" t="s">
        <v>575</v>
      </c>
    </row>
    <row r="113" spans="4:721" x14ac:dyDescent="0.25">
      <c r="D113" s="770">
        <f t="shared" si="2066"/>
        <v>0</v>
      </c>
      <c r="E113" s="770" t="str">
        <f t="shared" si="2067"/>
        <v>-color</v>
      </c>
      <c r="F113" s="770" t="str">
        <f t="shared" si="2068"/>
        <v xml:space="preserve">3  </v>
      </c>
      <c r="G113" s="770" t="str">
        <f t="shared" si="2057"/>
        <v>-TEXT</v>
      </c>
      <c r="H113" s="770" t="str">
        <f t="shared" si="2058"/>
        <v>J</v>
      </c>
      <c r="I113" s="770" t="str">
        <f t="shared" si="2059"/>
        <v>bl</v>
      </c>
      <c r="J113" s="770" t="str">
        <f t="shared" si="2060"/>
        <v>00,00</v>
      </c>
      <c r="K113" s="770" t="str">
        <f t="shared" si="2061"/>
        <v>0</v>
      </c>
      <c r="L113" s="770" t="str">
        <f t="shared" si="2062"/>
        <v xml:space="preserve"> </v>
      </c>
      <c r="QO113" s="100" t="s">
        <v>484</v>
      </c>
      <c r="QP113" s="630">
        <v>0.3</v>
      </c>
      <c r="QQ113" s="123">
        <v>0.3</v>
      </c>
      <c r="AAS113" s="130">
        <f>(ZU110*(ZP110-ZR110)+ZQ110*(ZR110-ZT110)+ZS110*(ZT110-ZP110))/2</f>
        <v>-0.1488375000141744</v>
      </c>
    </row>
    <row r="114" spans="4:721" x14ac:dyDescent="0.25">
      <c r="D114" s="770">
        <f t="shared" si="2066"/>
        <v>0</v>
      </c>
      <c r="E114" s="770" t="str">
        <f t="shared" si="2067"/>
        <v>-color</v>
      </c>
      <c r="F114" s="770" t="str">
        <f t="shared" si="2068"/>
        <v xml:space="preserve">3  </v>
      </c>
      <c r="G114" s="770" t="str">
        <f t="shared" si="2057"/>
        <v>-TEXT</v>
      </c>
      <c r="H114" s="770" t="str">
        <f t="shared" si="2058"/>
        <v>J</v>
      </c>
      <c r="I114" s="770" t="str">
        <f t="shared" si="2059"/>
        <v>bl</v>
      </c>
      <c r="J114" s="770" t="str">
        <f t="shared" si="2060"/>
        <v>00,00</v>
      </c>
      <c r="K114" s="770" t="str">
        <f t="shared" si="2061"/>
        <v>0</v>
      </c>
      <c r="L114" s="770" t="str">
        <f t="shared" si="2062"/>
        <v xml:space="preserve"> </v>
      </c>
      <c r="QO114" s="122" t="s">
        <v>576</v>
      </c>
      <c r="QP114" s="530">
        <v>2</v>
      </c>
      <c r="QQ114" s="123" t="s">
        <v>331</v>
      </c>
    </row>
    <row r="115" spans="4:721" x14ac:dyDescent="0.25">
      <c r="D115" s="770">
        <f t="shared" si="2066"/>
        <v>0</v>
      </c>
      <c r="E115" s="770" t="str">
        <f t="shared" si="2067"/>
        <v>-color</v>
      </c>
      <c r="F115" s="770" t="str">
        <f t="shared" si="2068"/>
        <v xml:space="preserve">3  </v>
      </c>
      <c r="G115" s="770" t="str">
        <f t="shared" si="2057"/>
        <v>-TEXT</v>
      </c>
      <c r="H115" s="770" t="str">
        <f t="shared" si="2058"/>
        <v>J</v>
      </c>
      <c r="I115" s="770" t="str">
        <f t="shared" si="2059"/>
        <v>bl</v>
      </c>
      <c r="J115" s="770" t="str">
        <f t="shared" si="2060"/>
        <v>00,00</v>
      </c>
      <c r="K115" s="770" t="str">
        <f t="shared" si="2061"/>
        <v>0</v>
      </c>
      <c r="L115" s="770" t="str">
        <f t="shared" si="2062"/>
        <v xml:space="preserve"> </v>
      </c>
      <c r="QO115" s="123" t="s">
        <v>565</v>
      </c>
    </row>
    <row r="116" spans="4:721" x14ac:dyDescent="0.25">
      <c r="D116" s="770">
        <f t="shared" si="2066"/>
        <v>0</v>
      </c>
      <c r="E116" s="770" t="str">
        <f t="shared" si="2067"/>
        <v>-color</v>
      </c>
      <c r="F116" s="770" t="str">
        <f t="shared" si="2068"/>
        <v xml:space="preserve">3  </v>
      </c>
      <c r="G116" s="770" t="str">
        <f t="shared" si="2057"/>
        <v>-TEXT</v>
      </c>
      <c r="H116" s="770" t="str">
        <f t="shared" si="2058"/>
        <v>J</v>
      </c>
      <c r="I116" s="770" t="str">
        <f t="shared" si="2059"/>
        <v>bl</v>
      </c>
      <c r="J116" s="770" t="str">
        <f t="shared" si="2060"/>
        <v>00,00</v>
      </c>
      <c r="K116" s="770" t="str">
        <f t="shared" si="2061"/>
        <v>0</v>
      </c>
      <c r="L116" s="770" t="str">
        <f t="shared" si="2062"/>
        <v xml:space="preserve"> </v>
      </c>
      <c r="QO116" s="100" t="s">
        <v>577</v>
      </c>
      <c r="QP116" s="530">
        <v>2</v>
      </c>
    </row>
    <row r="117" spans="4:721" x14ac:dyDescent="0.25">
      <c r="D117" s="770">
        <f t="shared" si="2066"/>
        <v>0</v>
      </c>
      <c r="E117" s="770" t="str">
        <f t="shared" si="2067"/>
        <v>-color</v>
      </c>
      <c r="F117" s="770" t="str">
        <f t="shared" si="2068"/>
        <v xml:space="preserve">3  </v>
      </c>
      <c r="G117" s="770" t="str">
        <f t="shared" si="2057"/>
        <v>-TEXT</v>
      </c>
      <c r="H117" s="770" t="str">
        <f t="shared" si="2058"/>
        <v>J</v>
      </c>
      <c r="I117" s="770" t="str">
        <f t="shared" si="2059"/>
        <v>bl</v>
      </c>
      <c r="J117" s="770" t="str">
        <f t="shared" si="2060"/>
        <v>00,00</v>
      </c>
      <c r="K117" s="770" t="str">
        <f t="shared" si="2061"/>
        <v>0</v>
      </c>
      <c r="L117" s="770" t="str">
        <f t="shared" si="2062"/>
        <v xml:space="preserve"> </v>
      </c>
    </row>
    <row r="118" spans="4:721" x14ac:dyDescent="0.25">
      <c r="D118" s="770">
        <f t="shared" si="2066"/>
        <v>0</v>
      </c>
      <c r="E118" s="770" t="str">
        <f t="shared" si="2067"/>
        <v>-color</v>
      </c>
      <c r="F118" s="770" t="str">
        <f t="shared" si="2068"/>
        <v xml:space="preserve">3  </v>
      </c>
      <c r="G118" s="770" t="str">
        <f t="shared" si="2057"/>
        <v>-TEXT</v>
      </c>
      <c r="H118" s="770" t="str">
        <f t="shared" si="2058"/>
        <v>J</v>
      </c>
      <c r="I118" s="770" t="str">
        <f t="shared" si="2059"/>
        <v>bl</v>
      </c>
      <c r="J118" s="770" t="str">
        <f t="shared" si="2060"/>
        <v>00,00</v>
      </c>
      <c r="K118" s="770" t="str">
        <f t="shared" si="2061"/>
        <v>0</v>
      </c>
      <c r="L118" s="770" t="str">
        <f t="shared" si="2062"/>
        <v xml:space="preserve"> </v>
      </c>
    </row>
    <row r="119" spans="4:721" x14ac:dyDescent="0.25">
      <c r="D119" s="770">
        <f t="shared" si="2066"/>
        <v>0</v>
      </c>
      <c r="E119" s="770" t="str">
        <f t="shared" si="2067"/>
        <v>-color</v>
      </c>
      <c r="F119" s="770" t="str">
        <f t="shared" si="2068"/>
        <v xml:space="preserve">3  </v>
      </c>
      <c r="G119" s="770" t="str">
        <f t="shared" si="2057"/>
        <v>-TEXT</v>
      </c>
      <c r="H119" s="770" t="str">
        <f t="shared" si="2058"/>
        <v>J</v>
      </c>
      <c r="I119" s="770" t="str">
        <f t="shared" si="2059"/>
        <v>bl</v>
      </c>
      <c r="J119" s="770" t="str">
        <f t="shared" si="2060"/>
        <v>00,00</v>
      </c>
      <c r="K119" s="770" t="str">
        <f t="shared" si="2061"/>
        <v>0</v>
      </c>
      <c r="L119" s="770" t="str">
        <f t="shared" si="2062"/>
        <v xml:space="preserve"> </v>
      </c>
      <c r="QR119" s="97"/>
    </row>
    <row r="120" spans="4:721" x14ac:dyDescent="0.25">
      <c r="D120" s="770">
        <f t="shared" si="2066"/>
        <v>0</v>
      </c>
      <c r="E120" s="770" t="str">
        <f t="shared" si="2067"/>
        <v>-color</v>
      </c>
      <c r="F120" s="770" t="str">
        <f t="shared" si="2068"/>
        <v xml:space="preserve">3  </v>
      </c>
      <c r="G120" s="770" t="str">
        <f t="shared" si="2057"/>
        <v>-TEXT</v>
      </c>
      <c r="H120" s="770" t="str">
        <f t="shared" si="2058"/>
        <v>J</v>
      </c>
      <c r="I120" s="770" t="str">
        <f t="shared" si="2059"/>
        <v>bl</v>
      </c>
      <c r="J120" s="770" t="str">
        <f t="shared" si="2060"/>
        <v>00,00</v>
      </c>
      <c r="K120" s="770" t="str">
        <f t="shared" si="2061"/>
        <v>0</v>
      </c>
      <c r="L120" s="770" t="str">
        <f t="shared" si="2062"/>
        <v xml:space="preserve"> </v>
      </c>
      <c r="M120" s="765"/>
    </row>
    <row r="121" spans="4:721" x14ac:dyDescent="0.25">
      <c r="D121" s="770">
        <f t="shared" si="2066"/>
        <v>0</v>
      </c>
      <c r="E121" s="770" t="str">
        <f t="shared" si="2067"/>
        <v>-color</v>
      </c>
      <c r="F121" s="770" t="str">
        <f t="shared" si="2068"/>
        <v xml:space="preserve">3  </v>
      </c>
      <c r="G121" s="770" t="str">
        <f t="shared" si="2057"/>
        <v>-TEXT</v>
      </c>
      <c r="H121" s="770" t="str">
        <f t="shared" si="2058"/>
        <v>J</v>
      </c>
      <c r="I121" s="770" t="str">
        <f t="shared" si="2059"/>
        <v>bl</v>
      </c>
      <c r="J121" s="770" t="str">
        <f t="shared" si="2060"/>
        <v>00,00</v>
      </c>
      <c r="K121" s="770" t="str">
        <f t="shared" si="2061"/>
        <v>0</v>
      </c>
      <c r="L121" s="770" t="str">
        <f t="shared" si="2062"/>
        <v xml:space="preserve"> </v>
      </c>
      <c r="M121" s="765"/>
      <c r="QR121" s="96"/>
    </row>
    <row r="122" spans="4:721" x14ac:dyDescent="0.25">
      <c r="D122" s="770">
        <f t="shared" si="2066"/>
        <v>0</v>
      </c>
      <c r="E122" s="770" t="str">
        <f t="shared" si="2067"/>
        <v>-color</v>
      </c>
      <c r="F122" s="770" t="str">
        <f t="shared" si="2068"/>
        <v xml:space="preserve">3  </v>
      </c>
      <c r="G122" s="770" t="str">
        <f>"-TEXT"</f>
        <v>-TEXT</v>
      </c>
      <c r="H122" s="770" t="str">
        <f>"J"</f>
        <v>J</v>
      </c>
      <c r="I122" s="770" t="str">
        <f>"bl"</f>
        <v>bl</v>
      </c>
      <c r="J122" s="770" t="str">
        <f>ACW2&amp;ACX2&amp;","&amp;ACZ2&amp;ADA2</f>
        <v>315.15000000040,996.25000000000</v>
      </c>
      <c r="K122" s="770" t="str">
        <f>"0"</f>
        <v>0</v>
      </c>
      <c r="L122" s="770" t="str">
        <f>ADB2</f>
        <v>MOVIMENTO DE TERRAS: Aterro = 0,756 m³; Aterro corrigido = 0,907 m³; Fator de correção = 1,2;  Corte = -262,669 m³; BOTA-FORA = -261,762 m³</v>
      </c>
      <c r="M122" s="765"/>
      <c r="QR122" s="96"/>
    </row>
    <row r="123" spans="4:721" x14ac:dyDescent="0.25">
      <c r="D123" s="770">
        <f t="shared" si="2066"/>
        <v>0</v>
      </c>
      <c r="E123" s="770" t="str">
        <f t="shared" si="2067"/>
        <v>-color</v>
      </c>
      <c r="F123" s="770" t="str">
        <f t="shared" si="2068"/>
        <v xml:space="preserve">3  </v>
      </c>
      <c r="G123" s="770" t="str">
        <f>"-TEXT"</f>
        <v>-TEXT</v>
      </c>
      <c r="H123" s="770" t="str">
        <f>"J"</f>
        <v>J</v>
      </c>
      <c r="I123" s="770" t="str">
        <f>"bl"</f>
        <v>bl</v>
      </c>
      <c r="J123" s="770" t="str">
        <f>SZ6&amp;TA6&amp;","&amp;TC6&amp;TD6</f>
        <v>315.15000000040,995.25000000000</v>
      </c>
      <c r="K123" s="770" t="str">
        <f>"0"</f>
        <v>0</v>
      </c>
      <c r="L123" s="770" t="str">
        <f>TE6&amp;" "&amp;TF6&amp;" "&amp;TG6&amp;" "&amp;TH6&amp;" "&amp;TI6</f>
        <v>VOLUMES:  Revestimento = 166,314 m³; Base = 261,945 m³; Sub-base = Não;  Área do revestimento = 1663,140 m²;</v>
      </c>
      <c r="M123" s="765"/>
      <c r="QR123" s="96"/>
    </row>
    <row r="124" spans="4:721" x14ac:dyDescent="0.25">
      <c r="D124" s="770">
        <f t="shared" si="2066"/>
        <v>0</v>
      </c>
      <c r="E124" s="770" t="str">
        <f t="shared" si="2067"/>
        <v>-color</v>
      </c>
      <c r="F124" s="770" t="str">
        <f t="shared" si="2068"/>
        <v xml:space="preserve">3  </v>
      </c>
      <c r="G124" s="770" t="str">
        <f>"-TEXT"</f>
        <v>-TEXT</v>
      </c>
      <c r="H124" s="770" t="str">
        <f>"J"</f>
        <v>J</v>
      </c>
      <c r="I124" s="770" t="str">
        <f>"bl"</f>
        <v>bl</v>
      </c>
      <c r="J124" s="770" t="str">
        <f>ACE2&amp;ACF2&amp;","&amp;ACH2&amp;ACI2</f>
        <v>315.15000000040,994.25000000000</v>
      </c>
      <c r="K124" s="770" t="str">
        <f>"0"</f>
        <v>0</v>
      </c>
      <c r="L124" s="770" t="str">
        <f>ACJ2</f>
        <v xml:space="preserve">Comprimento do trecho = 277,19 m; Largura do trecho = 6,00 m; Meios-fios = 0,30 m; Declividade Transversal = 3,0 %. </v>
      </c>
      <c r="M124" s="765"/>
      <c r="QR124" s="96"/>
    </row>
    <row r="125" spans="4:721" x14ac:dyDescent="0.25">
      <c r="D125" s="770">
        <f>IF(SC106=0,0,"pl")</f>
        <v>0</v>
      </c>
      <c r="E125" s="770" t="str">
        <f>IF(D125=0,"-color",SA106&amp;SB106&amp;","&amp;SD106&amp;SE106)</f>
        <v>-color</v>
      </c>
      <c r="F125" s="770" t="str">
        <f>IF(D125=0,$QP$11&amp;"  ",SG106&amp;SH106&amp;","&amp;SJ106&amp;SK106&amp;" ")</f>
        <v xml:space="preserve">3  </v>
      </c>
      <c r="G125" s="770" t="str">
        <f>"-TEXT"</f>
        <v>-TEXT</v>
      </c>
      <c r="H125" s="770" t="str">
        <f>"J"</f>
        <v>J</v>
      </c>
      <c r="I125" s="770" t="str">
        <f>"bl"</f>
        <v>bl</v>
      </c>
      <c r="J125" s="770" t="str">
        <f>ABV2&amp;ABW2&amp;","&amp;ABY2&amp;ABZ2</f>
        <v>315.15000000040,993.25000000000</v>
      </c>
      <c r="K125" s="770" t="str">
        <f>"0"</f>
        <v>0</v>
      </c>
      <c r="L125" s="770" t="str">
        <f>ACA2</f>
        <v>ALTURAS:  Revestimento = 0,100 m;  Base = 0,15 m;  Sem sub-base;</v>
      </c>
      <c r="M125" s="765"/>
      <c r="QR125" s="96"/>
    </row>
    <row r="126" spans="4:721" x14ac:dyDescent="0.25">
      <c r="D126" s="770">
        <f>IF(SC107=0,0,"pl")</f>
        <v>0</v>
      </c>
      <c r="E126" s="770" t="str">
        <f>IF(D126=0,"-color",SA107&amp;SB107&amp;","&amp;SD107&amp;SE107)</f>
        <v>-color</v>
      </c>
      <c r="F126" s="770" t="str">
        <f>IF(D126=0,$QP$11&amp;"  ",SG107&amp;SH107&amp;","&amp;SJ107&amp;SK107&amp;" ")</f>
        <v xml:space="preserve">3  </v>
      </c>
      <c r="K126" s="770" t="str">
        <f>"-color"</f>
        <v>-color</v>
      </c>
      <c r="L126" s="770" t="str">
        <f>TEXT(QP78,"0")</f>
        <v>1</v>
      </c>
      <c r="M126" s="765"/>
      <c r="QR126" s="96"/>
    </row>
    <row r="127" spans="4:721" x14ac:dyDescent="0.25">
      <c r="D127" s="770">
        <f>IF(SC108=0,0,"pl")</f>
        <v>0</v>
      </c>
      <c r="E127" s="770" t="str">
        <f>IF(D127=0,"-color",SA108&amp;SB108&amp;","&amp;SD108&amp;SE108)</f>
        <v>-color</v>
      </c>
      <c r="F127" s="770" t="str">
        <f>IF(D127=0,$QP$11&amp;"  ",SG108&amp;SH108&amp;","&amp;SJ108&amp;SK108&amp;" ")</f>
        <v xml:space="preserve">3  </v>
      </c>
      <c r="J127" s="770" t="str">
        <f>"-layer"</f>
        <v>-layer</v>
      </c>
      <c r="K127" s="770" t="str">
        <f>"m"</f>
        <v>m</v>
      </c>
      <c r="L127" s="770" t="str">
        <f>"15_TN nas seções"</f>
        <v>15_TN nas seções</v>
      </c>
      <c r="M127" s="765"/>
      <c r="QR127" s="96"/>
    </row>
    <row r="128" spans="4:721" x14ac:dyDescent="0.25">
      <c r="D128" s="770">
        <f>IF(SC109=0,0,"pl")</f>
        <v>0</v>
      </c>
      <c r="E128" s="770" t="str">
        <f>IF(D128=0,"-color",SA109&amp;SB109&amp;","&amp;SD109&amp;SE109)</f>
        <v>-color</v>
      </c>
      <c r="F128" s="770" t="str">
        <f>IF(D128=0,$QP$11&amp;"  ",SG109&amp;SH109&amp;","&amp;SJ109&amp;SK109&amp;" ")</f>
        <v xml:space="preserve">3  </v>
      </c>
      <c r="L128" s="770"/>
      <c r="M128" s="765"/>
      <c r="QR128" s="96"/>
    </row>
    <row r="129" spans="4:460" x14ac:dyDescent="0.25">
      <c r="D129" s="770">
        <f>IF(SC110=0,0,"pl")</f>
        <v>0</v>
      </c>
      <c r="E129" s="770" t="str">
        <f>IF(D129=0,"-color",SA110&amp;SB110&amp;","&amp;SD110&amp;SE110)</f>
        <v>-color</v>
      </c>
      <c r="F129" s="770" t="str">
        <f>IF(D129=0,$QP$11&amp;"  ",SG110&amp;SH110&amp;","&amp;SJ110&amp;SK110&amp;" ")</f>
        <v xml:space="preserve">3  </v>
      </c>
      <c r="I129" s="770" t="str">
        <f t="shared" ref="I129:I193" si="2071">"pl"</f>
        <v>pl</v>
      </c>
      <c r="J129" s="770" t="str">
        <f t="shared" ref="J129:J160" si="2072">IF(Y10=0,L128,AIT10&amp;AIU10&amp;","&amp;AIW10&amp;AIX10)</f>
        <v>315.14999999988,990.17850000002</v>
      </c>
      <c r="K129" s="770" t="str">
        <f t="shared" ref="K129:K160" si="2073">IF(Y10=0,L128,AIZ10&amp;AJA10&amp;","&amp;AJC10&amp;AJD10)</f>
        <v>318.30000000030,990.00000000000</v>
      </c>
      <c r="L129" s="773" t="str">
        <f t="shared" ref="L129:L160" si="2074">IF(Y10=0,L128,AJF10&amp;AJG10&amp;","&amp;AJI10&amp;AJJ10&amp;" ")</f>
        <v xml:space="preserve">321.45000000049,989.86349999999 </v>
      </c>
      <c r="M129" s="765"/>
      <c r="QR129" s="96"/>
    </row>
    <row r="130" spans="4:460" x14ac:dyDescent="0.25">
      <c r="I130" s="770" t="str">
        <f t="shared" si="2071"/>
        <v>pl</v>
      </c>
      <c r="J130" s="770" t="str">
        <f t="shared" si="2072"/>
        <v>327.75000000048,990.07035000001</v>
      </c>
      <c r="K130" s="770" t="str">
        <f t="shared" si="2073"/>
        <v>330.90000000090,990.00000000000</v>
      </c>
      <c r="L130" s="773" t="str">
        <f t="shared" si="2074"/>
        <v xml:space="preserve">334.05000000137,990.11340000002 </v>
      </c>
      <c r="M130" s="765"/>
      <c r="QR130" s="96"/>
    </row>
    <row r="131" spans="4:460" x14ac:dyDescent="0.25">
      <c r="D131" s="772"/>
      <c r="E131" s="772" t="str">
        <f>"-color"</f>
        <v>-color</v>
      </c>
      <c r="F131" s="772" t="str">
        <f>TEXT(INT($QP$11),"0")</f>
        <v>3</v>
      </c>
      <c r="I131" s="770" t="str">
        <f t="shared" si="2071"/>
        <v>pl</v>
      </c>
      <c r="J131" s="770" t="str">
        <f t="shared" si="2072"/>
        <v>340.35000000108,990.09450000001</v>
      </c>
      <c r="K131" s="770" t="str">
        <f t="shared" si="2073"/>
        <v>343.50000000150,990.00000000000</v>
      </c>
      <c r="L131" s="773" t="str">
        <f t="shared" si="2074"/>
        <v xml:space="preserve">346.65000000178,989.95275000000 </v>
      </c>
      <c r="QR131" s="96"/>
    </row>
    <row r="132" spans="4:460" x14ac:dyDescent="0.25">
      <c r="D132" s="772">
        <f t="shared" ref="D132:D163" si="2075">IF(AP10&lt;&gt;0,"pline",0)</f>
        <v>0</v>
      </c>
      <c r="E132" s="772" t="str">
        <f t="shared" ref="E132:E163" si="2076">IF(AP10&lt;&gt;0,RJ10&amp;RK10&amp;","&amp;RM10&amp;RN10,"-color")</f>
        <v>-color</v>
      </c>
      <c r="F132" s="775" t="str">
        <f t="shared" ref="F132:F163" si="2077">IF(AP10&lt;&gt;0,RP10&amp;RQ10&amp;","&amp;RS10&amp;RT10&amp;" ",TEXT(INT($QP$11),"0"))</f>
        <v>3</v>
      </c>
      <c r="I132" s="770" t="str">
        <f t="shared" si="2071"/>
        <v>pl</v>
      </c>
      <c r="J132" s="770" t="str">
        <f t="shared" si="2072"/>
        <v>352.95000000165,990.18690000003</v>
      </c>
      <c r="K132" s="770" t="str">
        <f t="shared" si="2073"/>
        <v>356.10000000210,990.00000000000</v>
      </c>
      <c r="L132" s="773" t="str">
        <f t="shared" si="2074"/>
        <v xml:space="preserve">359.25000000237,990.01050000000 </v>
      </c>
      <c r="QR132" s="96"/>
    </row>
    <row r="133" spans="4:460" x14ac:dyDescent="0.25">
      <c r="D133" s="772">
        <f t="shared" si="2075"/>
        <v>0</v>
      </c>
      <c r="E133" s="772" t="str">
        <f t="shared" si="2076"/>
        <v>-color</v>
      </c>
      <c r="F133" s="775" t="str">
        <f t="shared" si="2077"/>
        <v>3</v>
      </c>
      <c r="I133" s="770" t="str">
        <f t="shared" si="2071"/>
        <v>pl</v>
      </c>
      <c r="J133" s="770" t="str">
        <f t="shared" si="2072"/>
        <v>365.55000000225,990.13230000002</v>
      </c>
      <c r="K133" s="770" t="str">
        <f t="shared" si="2073"/>
        <v>368.70000000270,990.00000000000</v>
      </c>
      <c r="L133" s="773" t="str">
        <f t="shared" si="2074"/>
        <v xml:space="preserve">371.85000000297,989.95170000000 </v>
      </c>
      <c r="QR133" s="96"/>
    </row>
    <row r="134" spans="4:460" x14ac:dyDescent="0.25">
      <c r="D134" s="772">
        <f t="shared" si="2075"/>
        <v>0</v>
      </c>
      <c r="E134" s="772" t="str">
        <f t="shared" si="2076"/>
        <v>-color</v>
      </c>
      <c r="F134" s="775" t="str">
        <f t="shared" si="2077"/>
        <v>3</v>
      </c>
      <c r="I134" s="770" t="str">
        <f t="shared" si="2071"/>
        <v>pl</v>
      </c>
      <c r="J134" s="770" t="str">
        <f t="shared" si="2072"/>
        <v>315.14999999972,985.87415000002</v>
      </c>
      <c r="K134" s="770" t="str">
        <f t="shared" si="2073"/>
        <v>318.30000000030,985.68409999999</v>
      </c>
      <c r="L134" s="773" t="str">
        <f t="shared" si="2074"/>
        <v xml:space="preserve">321.45000000061,985.60954999998 </v>
      </c>
      <c r="QR134" s="96"/>
    </row>
    <row r="135" spans="4:460" x14ac:dyDescent="0.25">
      <c r="D135" s="772">
        <f t="shared" si="2075"/>
        <v>0</v>
      </c>
      <c r="E135" s="772" t="str">
        <f t="shared" si="2076"/>
        <v>-color</v>
      </c>
      <c r="F135" s="775" t="str">
        <f t="shared" si="2077"/>
        <v>3</v>
      </c>
      <c r="I135" s="770" t="str">
        <f t="shared" si="2071"/>
        <v>pl</v>
      </c>
      <c r="J135" s="770" t="str">
        <f t="shared" si="2072"/>
        <v>327.75000000054,985.71559999999</v>
      </c>
      <c r="K135" s="770" t="str">
        <f t="shared" si="2073"/>
        <v>330.90000000090,985.68409999999</v>
      </c>
      <c r="L135" s="773" t="str">
        <f t="shared" si="2074"/>
        <v xml:space="preserve">334.05000000126,985.70929999999 </v>
      </c>
      <c r="QR135" s="96"/>
    </row>
    <row r="136" spans="4:460" x14ac:dyDescent="0.25">
      <c r="D136" s="772">
        <f t="shared" si="2075"/>
        <v>0</v>
      </c>
      <c r="E136" s="772" t="str">
        <f t="shared" si="2076"/>
        <v>-color</v>
      </c>
      <c r="F136" s="775" t="str">
        <f t="shared" si="2077"/>
        <v>3</v>
      </c>
      <c r="I136" s="770" t="str">
        <f t="shared" si="2071"/>
        <v>pl</v>
      </c>
      <c r="J136" s="770" t="str">
        <f t="shared" si="2072"/>
        <v>340.35000000085,986.02850000006</v>
      </c>
      <c r="K136" s="770" t="str">
        <f t="shared" si="2073"/>
        <v>343.50000000150,985.68409999999</v>
      </c>
      <c r="L136" s="773" t="str">
        <f t="shared" si="2074"/>
        <v xml:space="preserve">346.65000000181,985.69039999999 </v>
      </c>
      <c r="QR136" s="96"/>
    </row>
    <row r="137" spans="4:460" x14ac:dyDescent="0.25">
      <c r="D137" s="772">
        <f t="shared" si="2075"/>
        <v>0</v>
      </c>
      <c r="E137" s="772" t="str">
        <f t="shared" si="2076"/>
        <v>-color</v>
      </c>
      <c r="F137" s="775" t="str">
        <f t="shared" si="2077"/>
        <v>3</v>
      </c>
      <c r="I137" s="770" t="str">
        <f t="shared" si="2071"/>
        <v>pl</v>
      </c>
      <c r="J137" s="770" t="str">
        <f>IF(Y18=0,L136,AIT18&amp;AIU18&amp;","&amp;AIW18&amp;AIX18)</f>
        <v>352.95000000171,985.67254999999</v>
      </c>
      <c r="K137" s="770" t="str">
        <f>IF(Y18=0,L136,AIZ18&amp;AJA18&amp;","&amp;AJC18&amp;AJD18)</f>
        <v>356.10000000210,985.68409999999</v>
      </c>
      <c r="L137" s="773" t="str">
        <f>IF(Y18=0,L136,AJF18&amp;AJG18&amp;","&amp;AJI18&amp;AJJ18&amp;" ")</f>
        <v xml:space="preserve">359.25000000251,985.69459999999 </v>
      </c>
      <c r="QR137" s="96"/>
    </row>
    <row r="138" spans="4:460" x14ac:dyDescent="0.25">
      <c r="D138" s="772">
        <f t="shared" si="2075"/>
        <v>0</v>
      </c>
      <c r="E138" s="772" t="str">
        <f t="shared" si="2076"/>
        <v>-color</v>
      </c>
      <c r="F138" s="775" t="str">
        <f t="shared" si="2077"/>
        <v>3</v>
      </c>
      <c r="I138" s="770" t="str">
        <f t="shared" si="2071"/>
        <v>pl</v>
      </c>
      <c r="J138" s="770" t="str">
        <f>IF(Y19=0,L137,AIT19&amp;AIU19&amp;","&amp;AIW19&amp;AIX19)</f>
        <v>365.55000000227,985.81010000001</v>
      </c>
      <c r="K138" s="770" t="str">
        <f>IF(Y19=0,L137,AIZ19&amp;AJA19&amp;","&amp;AJC19&amp;AJD19)</f>
        <v>368.70000000270,985.68409999999</v>
      </c>
      <c r="L138" s="773" t="str">
        <f>IF(Y19=0,L137,AJF19&amp;AJG19&amp;","&amp;AJI19&amp;AJJ19&amp;" ")</f>
        <v xml:space="preserve">371.85000000297,985.65469999999 </v>
      </c>
      <c r="QR138" s="96"/>
    </row>
    <row r="139" spans="4:460" x14ac:dyDescent="0.25">
      <c r="D139" s="772">
        <f t="shared" si="2075"/>
        <v>0</v>
      </c>
      <c r="E139" s="772" t="str">
        <f t="shared" si="2076"/>
        <v>-color</v>
      </c>
      <c r="F139" s="775" t="str">
        <f t="shared" si="2077"/>
        <v>3</v>
      </c>
      <c r="I139" s="770" t="str">
        <f t="shared" si="2071"/>
        <v>pl</v>
      </c>
      <c r="J139" s="770" t="str">
        <f t="shared" si="2072"/>
        <v>315.14999999976,981.40327500001</v>
      </c>
      <c r="K139" s="770" t="str">
        <f t="shared" si="2073"/>
        <v>318.30000000030,981.18907499997</v>
      </c>
      <c r="L139" s="773" t="str">
        <f t="shared" si="2074"/>
        <v xml:space="preserve">321.45000000047,980.99902499996 </v>
      </c>
      <c r="QR139" s="96"/>
    </row>
    <row r="140" spans="4:460" x14ac:dyDescent="0.25">
      <c r="D140" s="772">
        <f t="shared" si="2075"/>
        <v>0</v>
      </c>
      <c r="E140" s="772" t="str">
        <f t="shared" si="2076"/>
        <v>-color</v>
      </c>
      <c r="F140" s="775" t="str">
        <f t="shared" si="2077"/>
        <v>3</v>
      </c>
      <c r="I140" s="770" t="str">
        <f t="shared" si="2071"/>
        <v>pl</v>
      </c>
      <c r="J140" s="770" t="str">
        <f t="shared" si="2072"/>
        <v>327.75000000041,981.32452499999</v>
      </c>
      <c r="K140" s="770" t="str">
        <f t="shared" si="2073"/>
        <v>330.90000000090,981.18907499997</v>
      </c>
      <c r="L140" s="773" t="str">
        <f t="shared" si="2074"/>
        <v xml:space="preserve">334.05000000110,981.03472499996 </v>
      </c>
      <c r="QR140" s="96"/>
    </row>
    <row r="141" spans="4:460" x14ac:dyDescent="0.25">
      <c r="D141" s="772">
        <f t="shared" si="2075"/>
        <v>0</v>
      </c>
      <c r="E141" s="772" t="str">
        <f t="shared" si="2076"/>
        <v>-color</v>
      </c>
      <c r="F141" s="775" t="str">
        <f t="shared" si="2077"/>
        <v>3</v>
      </c>
      <c r="I141" s="770" t="str">
        <f t="shared" si="2071"/>
        <v>pl</v>
      </c>
      <c r="J141" s="770" t="str">
        <f t="shared" si="2072"/>
        <v>340.35000000108,981.32137499999</v>
      </c>
      <c r="K141" s="770" t="str">
        <f t="shared" si="2073"/>
        <v>343.50000000150,981.18907499997</v>
      </c>
      <c r="L141" s="773" t="str">
        <f t="shared" si="2074"/>
        <v xml:space="preserve">346.65000000172,981.12187499996 </v>
      </c>
      <c r="QR141" s="96"/>
    </row>
    <row r="142" spans="4:460" x14ac:dyDescent="0.25">
      <c r="D142" s="772">
        <f t="shared" si="2075"/>
        <v>0</v>
      </c>
      <c r="E142" s="772" t="str">
        <f t="shared" si="2076"/>
        <v>-color</v>
      </c>
      <c r="F142" s="775" t="str">
        <f t="shared" si="2077"/>
        <v>3</v>
      </c>
      <c r="I142" s="770" t="str">
        <f t="shared" si="2071"/>
        <v>pl</v>
      </c>
      <c r="J142" s="770" t="str">
        <f t="shared" si="2072"/>
        <v>352.95000000173,981.20797499997</v>
      </c>
      <c r="K142" s="770" t="str">
        <f t="shared" si="2073"/>
        <v>356.10000000210,981.18907499997</v>
      </c>
      <c r="L142" s="773" t="str">
        <f t="shared" si="2074"/>
        <v xml:space="preserve">359.25000000240,981.14392499996 </v>
      </c>
      <c r="QR142" s="96"/>
    </row>
    <row r="143" spans="4:460" x14ac:dyDescent="0.25">
      <c r="D143" s="772">
        <f t="shared" si="2075"/>
        <v>0</v>
      </c>
      <c r="E143" s="772" t="str">
        <f t="shared" si="2076"/>
        <v>-color</v>
      </c>
      <c r="F143" s="775" t="str">
        <f t="shared" si="2077"/>
        <v>3</v>
      </c>
      <c r="I143" s="770" t="str">
        <f t="shared" si="2071"/>
        <v>pl</v>
      </c>
      <c r="J143" s="770" t="str">
        <f t="shared" si="2072"/>
        <v>365.55000000236,981.28462499998</v>
      </c>
      <c r="K143" s="770" t="str">
        <f t="shared" si="2073"/>
        <v>368.70000000270,981.18907499997</v>
      </c>
      <c r="L143" s="773" t="str">
        <f t="shared" si="2074"/>
        <v xml:space="preserve">371.85000000304,981.28462499998 </v>
      </c>
      <c r="QR143" s="96"/>
    </row>
    <row r="144" spans="4:460" x14ac:dyDescent="0.25">
      <c r="D144" s="772">
        <f t="shared" si="2075"/>
        <v>0</v>
      </c>
      <c r="E144" s="772" t="str">
        <f t="shared" si="2076"/>
        <v>-color</v>
      </c>
      <c r="F144" s="775" t="str">
        <f t="shared" si="2077"/>
        <v>3</v>
      </c>
      <c r="I144" s="770" t="str">
        <f t="shared" si="2071"/>
        <v>pl</v>
      </c>
      <c r="J144" s="770" t="str">
        <f t="shared" si="2072"/>
        <v xml:space="preserve">371.85000000304,981.28462499998 </v>
      </c>
      <c r="K144" s="770" t="str">
        <f t="shared" si="2073"/>
        <v xml:space="preserve">371.85000000304,981.28462499998 </v>
      </c>
      <c r="L144" s="773" t="str">
        <f t="shared" si="2074"/>
        <v xml:space="preserve">371.85000000304,981.28462499998 </v>
      </c>
      <c r="QR144" s="96"/>
    </row>
    <row r="145" spans="4:460" x14ac:dyDescent="0.25">
      <c r="D145" s="772">
        <f t="shared" si="2075"/>
        <v>0</v>
      </c>
      <c r="E145" s="772" t="str">
        <f t="shared" si="2076"/>
        <v>-color</v>
      </c>
      <c r="F145" s="775" t="str">
        <f t="shared" si="2077"/>
        <v>3</v>
      </c>
      <c r="I145" s="770" t="str">
        <f t="shared" si="2071"/>
        <v>pl</v>
      </c>
      <c r="J145" s="770" t="str">
        <f t="shared" si="2072"/>
        <v xml:space="preserve">371.85000000304,981.28462499998 </v>
      </c>
      <c r="K145" s="770" t="str">
        <f t="shared" si="2073"/>
        <v xml:space="preserve">371.85000000304,981.28462499998 </v>
      </c>
      <c r="L145" s="773" t="str">
        <f t="shared" si="2074"/>
        <v xml:space="preserve">371.85000000304,981.28462499998 </v>
      </c>
      <c r="QR145" s="96"/>
    </row>
    <row r="146" spans="4:460" x14ac:dyDescent="0.25">
      <c r="D146" s="772">
        <f t="shared" si="2075"/>
        <v>0</v>
      </c>
      <c r="E146" s="772" t="str">
        <f t="shared" si="2076"/>
        <v>-color</v>
      </c>
      <c r="F146" s="775" t="str">
        <f t="shared" si="2077"/>
        <v>3</v>
      </c>
      <c r="I146" s="770" t="str">
        <f t="shared" si="2071"/>
        <v>pl</v>
      </c>
      <c r="J146" s="770" t="str">
        <f t="shared" si="2072"/>
        <v xml:space="preserve">371.85000000304,981.28462499998 </v>
      </c>
      <c r="K146" s="770" t="str">
        <f t="shared" si="2073"/>
        <v xml:space="preserve">371.85000000304,981.28462499998 </v>
      </c>
      <c r="L146" s="773" t="str">
        <f t="shared" si="2074"/>
        <v xml:space="preserve">371.85000000304,981.28462499998 </v>
      </c>
      <c r="QR146" s="96"/>
    </row>
    <row r="147" spans="4:460" x14ac:dyDescent="0.25">
      <c r="D147" s="772">
        <f t="shared" si="2075"/>
        <v>0</v>
      </c>
      <c r="E147" s="772" t="str">
        <f t="shared" si="2076"/>
        <v>-color</v>
      </c>
      <c r="F147" s="775" t="str">
        <f t="shared" si="2077"/>
        <v>3</v>
      </c>
      <c r="I147" s="770" t="str">
        <f t="shared" si="2071"/>
        <v>pl</v>
      </c>
      <c r="J147" s="770" t="str">
        <f t="shared" si="2072"/>
        <v xml:space="preserve">371.85000000304,981.28462499998 </v>
      </c>
      <c r="K147" s="770" t="str">
        <f t="shared" si="2073"/>
        <v xml:space="preserve">371.85000000304,981.28462499998 </v>
      </c>
      <c r="L147" s="773" t="str">
        <f t="shared" si="2074"/>
        <v xml:space="preserve">371.85000000304,981.28462499998 </v>
      </c>
      <c r="QR147" s="96"/>
    </row>
    <row r="148" spans="4:460" x14ac:dyDescent="0.25">
      <c r="D148" s="772">
        <f t="shared" si="2075"/>
        <v>0</v>
      </c>
      <c r="E148" s="772" t="str">
        <f t="shared" si="2076"/>
        <v>-color</v>
      </c>
      <c r="F148" s="775" t="str">
        <f t="shared" si="2077"/>
        <v>3</v>
      </c>
      <c r="I148" s="770" t="str">
        <f t="shared" si="2071"/>
        <v>pl</v>
      </c>
      <c r="J148" s="770" t="str">
        <f t="shared" si="2072"/>
        <v xml:space="preserve">371.85000000304,981.28462499998 </v>
      </c>
      <c r="K148" s="770" t="str">
        <f t="shared" si="2073"/>
        <v xml:space="preserve">371.85000000304,981.28462499998 </v>
      </c>
      <c r="L148" s="773" t="str">
        <f t="shared" si="2074"/>
        <v xml:space="preserve">371.85000000304,981.28462499998 </v>
      </c>
      <c r="QR148" s="96"/>
    </row>
    <row r="149" spans="4:460" x14ac:dyDescent="0.25">
      <c r="D149" s="772">
        <f t="shared" si="2075"/>
        <v>0</v>
      </c>
      <c r="E149" s="772" t="str">
        <f t="shared" si="2076"/>
        <v>-color</v>
      </c>
      <c r="F149" s="775" t="str">
        <f t="shared" si="2077"/>
        <v>3</v>
      </c>
      <c r="I149" s="770" t="str">
        <f t="shared" si="2071"/>
        <v>pl</v>
      </c>
      <c r="J149" s="770" t="str">
        <f t="shared" si="2072"/>
        <v xml:space="preserve">371.85000000304,981.28462499998 </v>
      </c>
      <c r="K149" s="770" t="str">
        <f t="shared" si="2073"/>
        <v xml:space="preserve">371.85000000304,981.28462499998 </v>
      </c>
      <c r="L149" s="773" t="str">
        <f t="shared" si="2074"/>
        <v xml:space="preserve">371.85000000304,981.28462499998 </v>
      </c>
      <c r="QR149" s="96"/>
    </row>
    <row r="150" spans="4:460" x14ac:dyDescent="0.25">
      <c r="D150" s="772">
        <f t="shared" si="2075"/>
        <v>0</v>
      </c>
      <c r="E150" s="772" t="str">
        <f t="shared" si="2076"/>
        <v>-color</v>
      </c>
      <c r="F150" s="775" t="str">
        <f t="shared" si="2077"/>
        <v>3</v>
      </c>
      <c r="I150" s="770" t="str">
        <f t="shared" si="2071"/>
        <v>pl</v>
      </c>
      <c r="J150" s="770" t="str">
        <f t="shared" si="2072"/>
        <v xml:space="preserve">371.85000000304,981.28462499998 </v>
      </c>
      <c r="K150" s="770" t="str">
        <f t="shared" si="2073"/>
        <v xml:space="preserve">371.85000000304,981.28462499998 </v>
      </c>
      <c r="L150" s="773" t="str">
        <f t="shared" si="2074"/>
        <v xml:space="preserve">371.85000000304,981.28462499998 </v>
      </c>
      <c r="QR150" s="96"/>
    </row>
    <row r="151" spans="4:460" x14ac:dyDescent="0.25">
      <c r="D151" s="772">
        <f t="shared" si="2075"/>
        <v>0</v>
      </c>
      <c r="E151" s="772" t="str">
        <f t="shared" si="2076"/>
        <v>-color</v>
      </c>
      <c r="F151" s="775" t="str">
        <f t="shared" si="2077"/>
        <v>3</v>
      </c>
      <c r="I151" s="770" t="str">
        <f t="shared" si="2071"/>
        <v>pl</v>
      </c>
      <c r="J151" s="770" t="str">
        <f t="shared" si="2072"/>
        <v xml:space="preserve">371.85000000304,981.28462499998 </v>
      </c>
      <c r="K151" s="770" t="str">
        <f t="shared" si="2073"/>
        <v xml:space="preserve">371.85000000304,981.28462499998 </v>
      </c>
      <c r="L151" s="773" t="str">
        <f t="shared" si="2074"/>
        <v xml:space="preserve">371.85000000304,981.28462499998 </v>
      </c>
      <c r="QR151" s="96"/>
    </row>
    <row r="152" spans="4:460" x14ac:dyDescent="0.25">
      <c r="D152" s="772">
        <f t="shared" si="2075"/>
        <v>0</v>
      </c>
      <c r="E152" s="772" t="str">
        <f t="shared" si="2076"/>
        <v>-color</v>
      </c>
      <c r="F152" s="775" t="str">
        <f t="shared" si="2077"/>
        <v>3</v>
      </c>
      <c r="I152" s="770" t="str">
        <f t="shared" si="2071"/>
        <v>pl</v>
      </c>
      <c r="J152" s="770" t="str">
        <f t="shared" si="2072"/>
        <v xml:space="preserve">371.85000000304,981.28462499998 </v>
      </c>
      <c r="K152" s="770" t="str">
        <f t="shared" si="2073"/>
        <v xml:space="preserve">371.85000000304,981.28462499998 </v>
      </c>
      <c r="L152" s="773" t="str">
        <f t="shared" si="2074"/>
        <v xml:space="preserve">371.85000000304,981.28462499998 </v>
      </c>
      <c r="QR152" s="96"/>
    </row>
    <row r="153" spans="4:460" x14ac:dyDescent="0.25">
      <c r="D153" s="772">
        <f t="shared" si="2075"/>
        <v>0</v>
      </c>
      <c r="E153" s="772" t="str">
        <f t="shared" si="2076"/>
        <v>-color</v>
      </c>
      <c r="F153" s="775" t="str">
        <f t="shared" si="2077"/>
        <v>3</v>
      </c>
      <c r="I153" s="770" t="str">
        <f t="shared" si="2071"/>
        <v>pl</v>
      </c>
      <c r="J153" s="770" t="str">
        <f t="shared" si="2072"/>
        <v xml:space="preserve">371.85000000304,981.28462499998 </v>
      </c>
      <c r="K153" s="770" t="str">
        <f t="shared" si="2073"/>
        <v xml:space="preserve">371.85000000304,981.28462499998 </v>
      </c>
      <c r="L153" s="773" t="str">
        <f t="shared" si="2074"/>
        <v xml:space="preserve">371.85000000304,981.28462499998 </v>
      </c>
      <c r="QR153" s="96"/>
    </row>
    <row r="154" spans="4:460" x14ac:dyDescent="0.25">
      <c r="D154" s="772">
        <f t="shared" si="2075"/>
        <v>0</v>
      </c>
      <c r="E154" s="772" t="str">
        <f t="shared" si="2076"/>
        <v>-color</v>
      </c>
      <c r="F154" s="775" t="str">
        <f t="shared" si="2077"/>
        <v>3</v>
      </c>
      <c r="I154" s="770" t="str">
        <f t="shared" si="2071"/>
        <v>pl</v>
      </c>
      <c r="J154" s="770" t="str">
        <f t="shared" si="2072"/>
        <v xml:space="preserve">371.85000000304,981.28462499998 </v>
      </c>
      <c r="K154" s="770" t="str">
        <f t="shared" si="2073"/>
        <v xml:space="preserve">371.85000000304,981.28462499998 </v>
      </c>
      <c r="L154" s="773" t="str">
        <f t="shared" si="2074"/>
        <v xml:space="preserve">371.85000000304,981.28462499998 </v>
      </c>
      <c r="QR154" s="96"/>
    </row>
    <row r="155" spans="4:460" x14ac:dyDescent="0.25">
      <c r="D155" s="772">
        <f t="shared" si="2075"/>
        <v>0</v>
      </c>
      <c r="E155" s="772" t="str">
        <f t="shared" si="2076"/>
        <v>-color</v>
      </c>
      <c r="F155" s="775" t="str">
        <f t="shared" si="2077"/>
        <v>3</v>
      </c>
      <c r="I155" s="770" t="str">
        <f t="shared" si="2071"/>
        <v>pl</v>
      </c>
      <c r="J155" s="770" t="str">
        <f t="shared" si="2072"/>
        <v xml:space="preserve">371.85000000304,981.28462499998 </v>
      </c>
      <c r="K155" s="770" t="str">
        <f t="shared" si="2073"/>
        <v xml:space="preserve">371.85000000304,981.28462499998 </v>
      </c>
      <c r="L155" s="773" t="str">
        <f t="shared" si="2074"/>
        <v xml:space="preserve">371.85000000304,981.28462499998 </v>
      </c>
      <c r="QR155" s="96"/>
    </row>
    <row r="156" spans="4:460" x14ac:dyDescent="0.25">
      <c r="D156" s="772">
        <f t="shared" si="2075"/>
        <v>0</v>
      </c>
      <c r="E156" s="772" t="str">
        <f t="shared" si="2076"/>
        <v>-color</v>
      </c>
      <c r="F156" s="775" t="str">
        <f t="shared" si="2077"/>
        <v>3</v>
      </c>
      <c r="I156" s="770" t="str">
        <f t="shared" si="2071"/>
        <v>pl</v>
      </c>
      <c r="J156" s="770" t="str">
        <f t="shared" si="2072"/>
        <v xml:space="preserve">371.85000000304,981.28462499998 </v>
      </c>
      <c r="K156" s="770" t="str">
        <f t="shared" si="2073"/>
        <v xml:space="preserve">371.85000000304,981.28462499998 </v>
      </c>
      <c r="L156" s="773" t="str">
        <f t="shared" si="2074"/>
        <v xml:space="preserve">371.85000000304,981.28462499998 </v>
      </c>
      <c r="QR156" s="96"/>
    </row>
    <row r="157" spans="4:460" x14ac:dyDescent="0.25">
      <c r="D157" s="772">
        <f t="shared" si="2075"/>
        <v>0</v>
      </c>
      <c r="E157" s="772" t="str">
        <f t="shared" si="2076"/>
        <v>-color</v>
      </c>
      <c r="F157" s="775" t="str">
        <f t="shared" si="2077"/>
        <v>3</v>
      </c>
      <c r="I157" s="770" t="str">
        <f t="shared" si="2071"/>
        <v>pl</v>
      </c>
      <c r="J157" s="770" t="str">
        <f t="shared" si="2072"/>
        <v xml:space="preserve">371.85000000304,981.28462499998 </v>
      </c>
      <c r="K157" s="770" t="str">
        <f t="shared" si="2073"/>
        <v xml:space="preserve">371.85000000304,981.28462499998 </v>
      </c>
      <c r="L157" s="773" t="str">
        <f t="shared" si="2074"/>
        <v xml:space="preserve">371.85000000304,981.28462499998 </v>
      </c>
      <c r="QR157" s="96"/>
    </row>
    <row r="158" spans="4:460" x14ac:dyDescent="0.25">
      <c r="D158" s="772">
        <f t="shared" si="2075"/>
        <v>0</v>
      </c>
      <c r="E158" s="772" t="str">
        <f t="shared" si="2076"/>
        <v>-color</v>
      </c>
      <c r="F158" s="775" t="str">
        <f t="shared" si="2077"/>
        <v>3</v>
      </c>
      <c r="I158" s="770" t="str">
        <f t="shared" si="2071"/>
        <v>pl</v>
      </c>
      <c r="J158" s="770" t="str">
        <f t="shared" si="2072"/>
        <v xml:space="preserve">371.85000000304,981.28462499998 </v>
      </c>
      <c r="K158" s="770" t="str">
        <f t="shared" si="2073"/>
        <v xml:space="preserve">371.85000000304,981.28462499998 </v>
      </c>
      <c r="L158" s="773" t="str">
        <f t="shared" si="2074"/>
        <v xml:space="preserve">371.85000000304,981.28462499998 </v>
      </c>
      <c r="QR158" s="96"/>
    </row>
    <row r="159" spans="4:460" x14ac:dyDescent="0.25">
      <c r="D159" s="772">
        <f t="shared" si="2075"/>
        <v>0</v>
      </c>
      <c r="E159" s="772" t="str">
        <f t="shared" si="2076"/>
        <v>-color</v>
      </c>
      <c r="F159" s="775" t="str">
        <f t="shared" si="2077"/>
        <v>3</v>
      </c>
      <c r="I159" s="770" t="str">
        <f t="shared" si="2071"/>
        <v>pl</v>
      </c>
      <c r="J159" s="770" t="str">
        <f t="shared" si="2072"/>
        <v xml:space="preserve">371.85000000304,981.28462499998 </v>
      </c>
      <c r="K159" s="770" t="str">
        <f t="shared" si="2073"/>
        <v xml:space="preserve">371.85000000304,981.28462499998 </v>
      </c>
      <c r="L159" s="773" t="str">
        <f t="shared" si="2074"/>
        <v xml:space="preserve">371.85000000304,981.28462499998 </v>
      </c>
      <c r="QR159" s="96"/>
    </row>
    <row r="160" spans="4:460" x14ac:dyDescent="0.25">
      <c r="D160" s="772">
        <f t="shared" si="2075"/>
        <v>0</v>
      </c>
      <c r="E160" s="772" t="str">
        <f t="shared" si="2076"/>
        <v>-color</v>
      </c>
      <c r="F160" s="775" t="str">
        <f t="shared" si="2077"/>
        <v>3</v>
      </c>
      <c r="I160" s="770" t="str">
        <f t="shared" si="2071"/>
        <v>pl</v>
      </c>
      <c r="J160" s="770" t="str">
        <f t="shared" si="2072"/>
        <v xml:space="preserve">371.85000000304,981.28462499998 </v>
      </c>
      <c r="K160" s="770" t="str">
        <f t="shared" si="2073"/>
        <v xml:space="preserve">371.85000000304,981.28462499998 </v>
      </c>
      <c r="L160" s="773" t="str">
        <f t="shared" si="2074"/>
        <v xml:space="preserve">371.85000000304,981.28462499998 </v>
      </c>
      <c r="QR160" s="96"/>
    </row>
    <row r="161" spans="4:460" x14ac:dyDescent="0.25">
      <c r="D161" s="772">
        <f t="shared" si="2075"/>
        <v>0</v>
      </c>
      <c r="E161" s="772" t="str">
        <f t="shared" si="2076"/>
        <v>-color</v>
      </c>
      <c r="F161" s="775" t="str">
        <f t="shared" si="2077"/>
        <v>3</v>
      </c>
      <c r="I161" s="770" t="str">
        <f t="shared" si="2071"/>
        <v>pl</v>
      </c>
      <c r="J161" s="770" t="str">
        <f t="shared" ref="J161:J192" si="2078">IF(Y42=0,L160,AIT42&amp;AIU42&amp;","&amp;AIW42&amp;AIX42)</f>
        <v xml:space="preserve">371.85000000304,981.28462499998 </v>
      </c>
      <c r="K161" s="770" t="str">
        <f t="shared" ref="K161:K192" si="2079">IF(Y42=0,L160,AIZ42&amp;AJA42&amp;","&amp;AJC42&amp;AJD42)</f>
        <v xml:space="preserve">371.85000000304,981.28462499998 </v>
      </c>
      <c r="L161" s="773" t="str">
        <f t="shared" ref="L161:L192" si="2080">IF(Y42=0,L160,AJF42&amp;AJG42&amp;","&amp;AJI42&amp;AJJ42&amp;" ")</f>
        <v xml:space="preserve">371.85000000304,981.28462499998 </v>
      </c>
      <c r="QR161" s="96"/>
    </row>
    <row r="162" spans="4:460" x14ac:dyDescent="0.25">
      <c r="D162" s="772">
        <f t="shared" si="2075"/>
        <v>0</v>
      </c>
      <c r="E162" s="772" t="str">
        <f t="shared" si="2076"/>
        <v>-color</v>
      </c>
      <c r="F162" s="775" t="str">
        <f t="shared" si="2077"/>
        <v>3</v>
      </c>
      <c r="I162" s="770" t="str">
        <f t="shared" si="2071"/>
        <v>pl</v>
      </c>
      <c r="J162" s="770" t="str">
        <f t="shared" si="2078"/>
        <v xml:space="preserve">371.85000000304,981.28462499998 </v>
      </c>
      <c r="K162" s="770" t="str">
        <f t="shared" si="2079"/>
        <v xml:space="preserve">371.85000000304,981.28462499998 </v>
      </c>
      <c r="L162" s="773" t="str">
        <f t="shared" si="2080"/>
        <v xml:space="preserve">371.85000000304,981.28462499998 </v>
      </c>
      <c r="QR162" s="96"/>
    </row>
    <row r="163" spans="4:460" x14ac:dyDescent="0.25">
      <c r="D163" s="772">
        <f t="shared" si="2075"/>
        <v>0</v>
      </c>
      <c r="E163" s="772" t="str">
        <f t="shared" si="2076"/>
        <v>-color</v>
      </c>
      <c r="F163" s="775" t="str">
        <f t="shared" si="2077"/>
        <v>3</v>
      </c>
      <c r="I163" s="770" t="str">
        <f t="shared" si="2071"/>
        <v>pl</v>
      </c>
      <c r="J163" s="770" t="str">
        <f t="shared" si="2078"/>
        <v xml:space="preserve">371.85000000304,981.28462499998 </v>
      </c>
      <c r="K163" s="770" t="str">
        <f t="shared" si="2079"/>
        <v xml:space="preserve">371.85000000304,981.28462499998 </v>
      </c>
      <c r="L163" s="773" t="str">
        <f t="shared" si="2080"/>
        <v xml:space="preserve">371.85000000304,981.28462499998 </v>
      </c>
      <c r="QR163" s="96"/>
    </row>
    <row r="164" spans="4:460" x14ac:dyDescent="0.25">
      <c r="D164" s="772">
        <f t="shared" ref="D164:D195" si="2081">IF(AP42&lt;&gt;0,"pline",0)</f>
        <v>0</v>
      </c>
      <c r="E164" s="772" t="str">
        <f t="shared" ref="E164:E195" si="2082">IF(AP42&lt;&gt;0,RJ42&amp;RK42&amp;","&amp;RM42&amp;RN42,"-color")</f>
        <v>-color</v>
      </c>
      <c r="F164" s="775" t="str">
        <f t="shared" ref="F164:F195" si="2083">IF(AP42&lt;&gt;0,RP42&amp;RQ42&amp;","&amp;RS42&amp;RT42&amp;" ",TEXT(INT($QP$11),"0"))</f>
        <v>3</v>
      </c>
      <c r="I164" s="770" t="str">
        <f t="shared" si="2071"/>
        <v>pl</v>
      </c>
      <c r="J164" s="770" t="str">
        <f t="shared" si="2078"/>
        <v xml:space="preserve">371.85000000304,981.28462499998 </v>
      </c>
      <c r="K164" s="770" t="str">
        <f t="shared" si="2079"/>
        <v xml:space="preserve">371.85000000304,981.28462499998 </v>
      </c>
      <c r="L164" s="773" t="str">
        <f t="shared" si="2080"/>
        <v xml:space="preserve">371.85000000304,981.28462499998 </v>
      </c>
      <c r="QR164" s="96"/>
    </row>
    <row r="165" spans="4:460" x14ac:dyDescent="0.25">
      <c r="D165" s="772">
        <f t="shared" si="2081"/>
        <v>0</v>
      </c>
      <c r="E165" s="772" t="str">
        <f t="shared" si="2082"/>
        <v>-color</v>
      </c>
      <c r="F165" s="775" t="str">
        <f t="shared" si="2083"/>
        <v>3</v>
      </c>
      <c r="I165" s="770" t="str">
        <f t="shared" si="2071"/>
        <v>pl</v>
      </c>
      <c r="J165" s="770" t="str">
        <f t="shared" si="2078"/>
        <v xml:space="preserve">371.85000000304,981.28462499998 </v>
      </c>
      <c r="K165" s="770" t="str">
        <f t="shared" si="2079"/>
        <v xml:space="preserve">371.85000000304,981.28462499998 </v>
      </c>
      <c r="L165" s="773" t="str">
        <f t="shared" si="2080"/>
        <v xml:space="preserve">371.85000000304,981.28462499998 </v>
      </c>
      <c r="QR165" s="96"/>
    </row>
    <row r="166" spans="4:460" x14ac:dyDescent="0.25">
      <c r="D166" s="772">
        <f t="shared" si="2081"/>
        <v>0</v>
      </c>
      <c r="E166" s="772" t="str">
        <f t="shared" si="2082"/>
        <v>-color</v>
      </c>
      <c r="F166" s="775" t="str">
        <f t="shared" si="2083"/>
        <v>3</v>
      </c>
      <c r="I166" s="770" t="str">
        <f t="shared" si="2071"/>
        <v>pl</v>
      </c>
      <c r="J166" s="770" t="str">
        <f t="shared" si="2078"/>
        <v xml:space="preserve">371.85000000304,981.28462499998 </v>
      </c>
      <c r="K166" s="770" t="str">
        <f t="shared" si="2079"/>
        <v xml:space="preserve">371.85000000304,981.28462499998 </v>
      </c>
      <c r="L166" s="773" t="str">
        <f t="shared" si="2080"/>
        <v xml:space="preserve">371.85000000304,981.28462499998 </v>
      </c>
      <c r="QR166" s="96"/>
    </row>
    <row r="167" spans="4:460" x14ac:dyDescent="0.25">
      <c r="D167" s="772">
        <f t="shared" si="2081"/>
        <v>0</v>
      </c>
      <c r="E167" s="772" t="str">
        <f t="shared" si="2082"/>
        <v>-color</v>
      </c>
      <c r="F167" s="775" t="str">
        <f t="shared" si="2083"/>
        <v>3</v>
      </c>
      <c r="I167" s="770" t="str">
        <f t="shared" si="2071"/>
        <v>pl</v>
      </c>
      <c r="J167" s="770" t="str">
        <f t="shared" si="2078"/>
        <v xml:space="preserve">371.85000000304,981.28462499998 </v>
      </c>
      <c r="K167" s="770" t="str">
        <f t="shared" si="2079"/>
        <v xml:space="preserve">371.85000000304,981.28462499998 </v>
      </c>
      <c r="L167" s="773" t="str">
        <f t="shared" si="2080"/>
        <v xml:space="preserve">371.85000000304,981.28462499998 </v>
      </c>
      <c r="QR167" s="96"/>
    </row>
    <row r="168" spans="4:460" x14ac:dyDescent="0.25">
      <c r="D168" s="772">
        <f t="shared" si="2081"/>
        <v>0</v>
      </c>
      <c r="E168" s="772" t="str">
        <f t="shared" si="2082"/>
        <v>-color</v>
      </c>
      <c r="F168" s="775" t="str">
        <f t="shared" si="2083"/>
        <v>3</v>
      </c>
      <c r="I168" s="770" t="str">
        <f t="shared" si="2071"/>
        <v>pl</v>
      </c>
      <c r="J168" s="770" t="str">
        <f t="shared" si="2078"/>
        <v xml:space="preserve">371.85000000304,981.28462499998 </v>
      </c>
      <c r="K168" s="770" t="str">
        <f t="shared" si="2079"/>
        <v xml:space="preserve">371.85000000304,981.28462499998 </v>
      </c>
      <c r="L168" s="773" t="str">
        <f t="shared" si="2080"/>
        <v xml:space="preserve">371.85000000304,981.28462499998 </v>
      </c>
      <c r="QR168" s="96"/>
    </row>
    <row r="169" spans="4:460" x14ac:dyDescent="0.25">
      <c r="D169" s="772">
        <f t="shared" si="2081"/>
        <v>0</v>
      </c>
      <c r="E169" s="772" t="str">
        <f t="shared" si="2082"/>
        <v>-color</v>
      </c>
      <c r="F169" s="775" t="str">
        <f t="shared" si="2083"/>
        <v>3</v>
      </c>
      <c r="I169" s="770" t="str">
        <f t="shared" si="2071"/>
        <v>pl</v>
      </c>
      <c r="J169" s="770" t="str">
        <f t="shared" si="2078"/>
        <v xml:space="preserve">371.85000000304,981.28462499998 </v>
      </c>
      <c r="K169" s="770" t="str">
        <f t="shared" si="2079"/>
        <v xml:space="preserve">371.85000000304,981.28462499998 </v>
      </c>
      <c r="L169" s="773" t="str">
        <f t="shared" si="2080"/>
        <v xml:space="preserve">371.85000000304,981.28462499998 </v>
      </c>
      <c r="QR169" s="96"/>
    </row>
    <row r="170" spans="4:460" x14ac:dyDescent="0.25">
      <c r="D170" s="772">
        <f t="shared" si="2081"/>
        <v>0</v>
      </c>
      <c r="E170" s="772" t="str">
        <f t="shared" si="2082"/>
        <v>-color</v>
      </c>
      <c r="F170" s="775" t="str">
        <f t="shared" si="2083"/>
        <v>3</v>
      </c>
      <c r="I170" s="770" t="str">
        <f t="shared" si="2071"/>
        <v>pl</v>
      </c>
      <c r="J170" s="770" t="str">
        <f t="shared" si="2078"/>
        <v xml:space="preserve">371.85000000304,981.28462499998 </v>
      </c>
      <c r="K170" s="770" t="str">
        <f t="shared" si="2079"/>
        <v xml:space="preserve">371.85000000304,981.28462499998 </v>
      </c>
      <c r="L170" s="773" t="str">
        <f t="shared" si="2080"/>
        <v xml:space="preserve">371.85000000304,981.28462499998 </v>
      </c>
      <c r="QR170" s="96"/>
    </row>
    <row r="171" spans="4:460" x14ac:dyDescent="0.25">
      <c r="D171" s="772">
        <f t="shared" si="2081"/>
        <v>0</v>
      </c>
      <c r="E171" s="772" t="str">
        <f t="shared" si="2082"/>
        <v>-color</v>
      </c>
      <c r="F171" s="775" t="str">
        <f t="shared" si="2083"/>
        <v>3</v>
      </c>
      <c r="I171" s="770" t="str">
        <f t="shared" si="2071"/>
        <v>pl</v>
      </c>
      <c r="J171" s="770" t="str">
        <f t="shared" si="2078"/>
        <v xml:space="preserve">371.85000000304,981.28462499998 </v>
      </c>
      <c r="K171" s="770" t="str">
        <f t="shared" si="2079"/>
        <v xml:space="preserve">371.85000000304,981.28462499998 </v>
      </c>
      <c r="L171" s="773" t="str">
        <f t="shared" si="2080"/>
        <v xml:space="preserve">371.85000000304,981.28462499998 </v>
      </c>
      <c r="QR171" s="96"/>
    </row>
    <row r="172" spans="4:460" x14ac:dyDescent="0.25">
      <c r="D172" s="772">
        <f t="shared" si="2081"/>
        <v>0</v>
      </c>
      <c r="E172" s="772" t="str">
        <f t="shared" si="2082"/>
        <v>-color</v>
      </c>
      <c r="F172" s="775" t="str">
        <f t="shared" si="2083"/>
        <v>3</v>
      </c>
      <c r="I172" s="770" t="str">
        <f t="shared" si="2071"/>
        <v>pl</v>
      </c>
      <c r="J172" s="770" t="str">
        <f t="shared" si="2078"/>
        <v xml:space="preserve">371.85000000304,981.28462499998 </v>
      </c>
      <c r="K172" s="770" t="str">
        <f t="shared" si="2079"/>
        <v xml:space="preserve">371.85000000304,981.28462499998 </v>
      </c>
      <c r="L172" s="773" t="str">
        <f t="shared" si="2080"/>
        <v xml:space="preserve">371.85000000304,981.28462499998 </v>
      </c>
      <c r="QR172" s="96"/>
    </row>
    <row r="173" spans="4:460" x14ac:dyDescent="0.25">
      <c r="D173" s="772">
        <f t="shared" si="2081"/>
        <v>0</v>
      </c>
      <c r="E173" s="772" t="str">
        <f t="shared" si="2082"/>
        <v>-color</v>
      </c>
      <c r="F173" s="775" t="str">
        <f t="shared" si="2083"/>
        <v>3</v>
      </c>
      <c r="I173" s="770" t="str">
        <f t="shared" si="2071"/>
        <v>pl</v>
      </c>
      <c r="J173" s="770" t="str">
        <f t="shared" si="2078"/>
        <v xml:space="preserve">371.85000000304,981.28462499998 </v>
      </c>
      <c r="K173" s="770" t="str">
        <f t="shared" si="2079"/>
        <v xml:space="preserve">371.85000000304,981.28462499998 </v>
      </c>
      <c r="L173" s="773" t="str">
        <f t="shared" si="2080"/>
        <v xml:space="preserve">371.85000000304,981.28462499998 </v>
      </c>
      <c r="QR173" s="96"/>
    </row>
    <row r="174" spans="4:460" x14ac:dyDescent="0.25">
      <c r="D174" s="772">
        <f t="shared" si="2081"/>
        <v>0</v>
      </c>
      <c r="E174" s="772" t="str">
        <f t="shared" si="2082"/>
        <v>-color</v>
      </c>
      <c r="F174" s="775" t="str">
        <f t="shared" si="2083"/>
        <v>3</v>
      </c>
      <c r="I174" s="770" t="str">
        <f t="shared" si="2071"/>
        <v>pl</v>
      </c>
      <c r="J174" s="770" t="str">
        <f t="shared" si="2078"/>
        <v xml:space="preserve">371.85000000304,981.28462499998 </v>
      </c>
      <c r="K174" s="770" t="str">
        <f t="shared" si="2079"/>
        <v xml:space="preserve">371.85000000304,981.28462499998 </v>
      </c>
      <c r="L174" s="773" t="str">
        <f t="shared" si="2080"/>
        <v xml:space="preserve">371.85000000304,981.28462499998 </v>
      </c>
      <c r="QR174" s="96"/>
    </row>
    <row r="175" spans="4:460" x14ac:dyDescent="0.25">
      <c r="D175" s="772">
        <f t="shared" si="2081"/>
        <v>0</v>
      </c>
      <c r="E175" s="772" t="str">
        <f t="shared" si="2082"/>
        <v>-color</v>
      </c>
      <c r="F175" s="775" t="str">
        <f t="shared" si="2083"/>
        <v>3</v>
      </c>
      <c r="I175" s="770" t="str">
        <f t="shared" si="2071"/>
        <v>pl</v>
      </c>
      <c r="J175" s="770" t="str">
        <f t="shared" si="2078"/>
        <v xml:space="preserve">371.85000000304,981.28462499998 </v>
      </c>
      <c r="K175" s="770" t="str">
        <f t="shared" si="2079"/>
        <v xml:space="preserve">371.85000000304,981.28462499998 </v>
      </c>
      <c r="L175" s="773" t="str">
        <f t="shared" si="2080"/>
        <v xml:space="preserve">371.85000000304,981.28462499998 </v>
      </c>
      <c r="QR175" s="96"/>
    </row>
    <row r="176" spans="4:460" x14ac:dyDescent="0.25">
      <c r="D176" s="772">
        <f t="shared" si="2081"/>
        <v>0</v>
      </c>
      <c r="E176" s="772" t="str">
        <f t="shared" si="2082"/>
        <v>-color</v>
      </c>
      <c r="F176" s="775" t="str">
        <f t="shared" si="2083"/>
        <v>3</v>
      </c>
      <c r="I176" s="770" t="str">
        <f t="shared" si="2071"/>
        <v>pl</v>
      </c>
      <c r="J176" s="770" t="str">
        <f t="shared" si="2078"/>
        <v xml:space="preserve">371.85000000304,981.28462499998 </v>
      </c>
      <c r="K176" s="770" t="str">
        <f t="shared" si="2079"/>
        <v xml:space="preserve">371.85000000304,981.28462499998 </v>
      </c>
      <c r="L176" s="773" t="str">
        <f t="shared" si="2080"/>
        <v xml:space="preserve">371.85000000304,981.28462499998 </v>
      </c>
      <c r="QR176" s="96"/>
    </row>
    <row r="177" spans="4:460" x14ac:dyDescent="0.25">
      <c r="D177" s="772">
        <f t="shared" si="2081"/>
        <v>0</v>
      </c>
      <c r="E177" s="772" t="str">
        <f t="shared" si="2082"/>
        <v>-color</v>
      </c>
      <c r="F177" s="775" t="str">
        <f t="shared" si="2083"/>
        <v>3</v>
      </c>
      <c r="I177" s="770" t="str">
        <f t="shared" si="2071"/>
        <v>pl</v>
      </c>
      <c r="J177" s="770" t="str">
        <f t="shared" si="2078"/>
        <v xml:space="preserve">371.85000000304,981.28462499998 </v>
      </c>
      <c r="K177" s="770" t="str">
        <f t="shared" si="2079"/>
        <v xml:space="preserve">371.85000000304,981.28462499998 </v>
      </c>
      <c r="L177" s="773" t="str">
        <f t="shared" si="2080"/>
        <v xml:space="preserve">371.85000000304,981.28462499998 </v>
      </c>
      <c r="QR177" s="96"/>
    </row>
    <row r="178" spans="4:460" x14ac:dyDescent="0.25">
      <c r="D178" s="772">
        <f t="shared" si="2081"/>
        <v>0</v>
      </c>
      <c r="E178" s="772" t="str">
        <f t="shared" si="2082"/>
        <v>-color</v>
      </c>
      <c r="F178" s="775" t="str">
        <f t="shared" si="2083"/>
        <v>3</v>
      </c>
      <c r="I178" s="770" t="str">
        <f t="shared" si="2071"/>
        <v>pl</v>
      </c>
      <c r="J178" s="770" t="str">
        <f t="shared" si="2078"/>
        <v xml:space="preserve">371.85000000304,981.28462499998 </v>
      </c>
      <c r="K178" s="770" t="str">
        <f t="shared" si="2079"/>
        <v xml:space="preserve">371.85000000304,981.28462499998 </v>
      </c>
      <c r="L178" s="773" t="str">
        <f t="shared" si="2080"/>
        <v xml:space="preserve">371.85000000304,981.28462499998 </v>
      </c>
      <c r="QR178" s="96"/>
    </row>
    <row r="179" spans="4:460" x14ac:dyDescent="0.25">
      <c r="D179" s="772">
        <f t="shared" si="2081"/>
        <v>0</v>
      </c>
      <c r="E179" s="772" t="str">
        <f t="shared" si="2082"/>
        <v>-color</v>
      </c>
      <c r="F179" s="775" t="str">
        <f t="shared" si="2083"/>
        <v>3</v>
      </c>
      <c r="I179" s="770" t="str">
        <f t="shared" si="2071"/>
        <v>pl</v>
      </c>
      <c r="J179" s="770" t="str">
        <f t="shared" si="2078"/>
        <v xml:space="preserve">371.85000000304,981.28462499998 </v>
      </c>
      <c r="K179" s="770" t="str">
        <f t="shared" si="2079"/>
        <v xml:space="preserve">371.85000000304,981.28462499998 </v>
      </c>
      <c r="L179" s="773" t="str">
        <f t="shared" si="2080"/>
        <v xml:space="preserve">371.85000000304,981.28462499998 </v>
      </c>
      <c r="QR179" s="96"/>
    </row>
    <row r="180" spans="4:460" x14ac:dyDescent="0.25">
      <c r="D180" s="772">
        <f t="shared" si="2081"/>
        <v>0</v>
      </c>
      <c r="E180" s="772" t="str">
        <f t="shared" si="2082"/>
        <v>-color</v>
      </c>
      <c r="F180" s="775" t="str">
        <f t="shared" si="2083"/>
        <v>3</v>
      </c>
      <c r="I180" s="770" t="str">
        <f t="shared" si="2071"/>
        <v>pl</v>
      </c>
      <c r="J180" s="770" t="str">
        <f t="shared" si="2078"/>
        <v xml:space="preserve">371.85000000304,981.28462499998 </v>
      </c>
      <c r="K180" s="770" t="str">
        <f t="shared" si="2079"/>
        <v xml:space="preserve">371.85000000304,981.28462499998 </v>
      </c>
      <c r="L180" s="773" t="str">
        <f t="shared" si="2080"/>
        <v xml:space="preserve">371.85000000304,981.28462499998 </v>
      </c>
      <c r="QR180" s="96"/>
    </row>
    <row r="181" spans="4:460" x14ac:dyDescent="0.25">
      <c r="D181" s="772">
        <f t="shared" si="2081"/>
        <v>0</v>
      </c>
      <c r="E181" s="772" t="str">
        <f t="shared" si="2082"/>
        <v>-color</v>
      </c>
      <c r="F181" s="775" t="str">
        <f t="shared" si="2083"/>
        <v>3</v>
      </c>
      <c r="I181" s="770" t="str">
        <f t="shared" si="2071"/>
        <v>pl</v>
      </c>
      <c r="J181" s="770" t="str">
        <f t="shared" si="2078"/>
        <v xml:space="preserve">371.85000000304,981.28462499998 </v>
      </c>
      <c r="K181" s="770" t="str">
        <f t="shared" si="2079"/>
        <v xml:space="preserve">371.85000000304,981.28462499998 </v>
      </c>
      <c r="L181" s="773" t="str">
        <f t="shared" si="2080"/>
        <v xml:space="preserve">371.85000000304,981.28462499998 </v>
      </c>
      <c r="QR181" s="96"/>
    </row>
    <row r="182" spans="4:460" x14ac:dyDescent="0.25">
      <c r="D182" s="772">
        <f t="shared" si="2081"/>
        <v>0</v>
      </c>
      <c r="E182" s="772" t="str">
        <f t="shared" si="2082"/>
        <v>-color</v>
      </c>
      <c r="F182" s="775" t="str">
        <f t="shared" si="2083"/>
        <v>3</v>
      </c>
      <c r="I182" s="770" t="str">
        <f t="shared" si="2071"/>
        <v>pl</v>
      </c>
      <c r="J182" s="770" t="str">
        <f t="shared" si="2078"/>
        <v xml:space="preserve">371.85000000304,981.28462499998 </v>
      </c>
      <c r="K182" s="770" t="str">
        <f t="shared" si="2079"/>
        <v xml:space="preserve">371.85000000304,981.28462499998 </v>
      </c>
      <c r="L182" s="773" t="str">
        <f t="shared" si="2080"/>
        <v xml:space="preserve">371.85000000304,981.28462499998 </v>
      </c>
      <c r="QR182" s="96"/>
    </row>
    <row r="183" spans="4:460" x14ac:dyDescent="0.25">
      <c r="D183" s="772">
        <f t="shared" si="2081"/>
        <v>0</v>
      </c>
      <c r="E183" s="772" t="str">
        <f t="shared" si="2082"/>
        <v>-color</v>
      </c>
      <c r="F183" s="775" t="str">
        <f t="shared" si="2083"/>
        <v>3</v>
      </c>
      <c r="I183" s="770" t="str">
        <f t="shared" si="2071"/>
        <v>pl</v>
      </c>
      <c r="J183" s="770" t="str">
        <f t="shared" si="2078"/>
        <v xml:space="preserve">371.85000000304,981.28462499998 </v>
      </c>
      <c r="K183" s="770" t="str">
        <f t="shared" si="2079"/>
        <v xml:space="preserve">371.85000000304,981.28462499998 </v>
      </c>
      <c r="L183" s="773" t="str">
        <f t="shared" si="2080"/>
        <v xml:space="preserve">371.85000000304,981.28462499998 </v>
      </c>
      <c r="QR183" s="96"/>
    </row>
    <row r="184" spans="4:460" x14ac:dyDescent="0.25">
      <c r="D184" s="772">
        <f t="shared" si="2081"/>
        <v>0</v>
      </c>
      <c r="E184" s="772" t="str">
        <f t="shared" si="2082"/>
        <v>-color</v>
      </c>
      <c r="F184" s="775" t="str">
        <f t="shared" si="2083"/>
        <v>3</v>
      </c>
      <c r="I184" s="770" t="str">
        <f t="shared" si="2071"/>
        <v>pl</v>
      </c>
      <c r="J184" s="770" t="str">
        <f t="shared" si="2078"/>
        <v xml:space="preserve">371.85000000304,981.28462499998 </v>
      </c>
      <c r="K184" s="770" t="str">
        <f t="shared" si="2079"/>
        <v xml:space="preserve">371.85000000304,981.28462499998 </v>
      </c>
      <c r="L184" s="773" t="str">
        <f t="shared" si="2080"/>
        <v xml:space="preserve">371.85000000304,981.28462499998 </v>
      </c>
      <c r="QR184" s="96"/>
    </row>
    <row r="185" spans="4:460" x14ac:dyDescent="0.25">
      <c r="D185" s="772">
        <f t="shared" si="2081"/>
        <v>0</v>
      </c>
      <c r="E185" s="772" t="str">
        <f t="shared" si="2082"/>
        <v>-color</v>
      </c>
      <c r="F185" s="775" t="str">
        <f t="shared" si="2083"/>
        <v>3</v>
      </c>
      <c r="I185" s="770" t="str">
        <f t="shared" si="2071"/>
        <v>pl</v>
      </c>
      <c r="J185" s="770" t="str">
        <f t="shared" si="2078"/>
        <v xml:space="preserve">371.85000000304,981.28462499998 </v>
      </c>
      <c r="K185" s="770" t="str">
        <f t="shared" si="2079"/>
        <v xml:space="preserve">371.85000000304,981.28462499998 </v>
      </c>
      <c r="L185" s="773" t="str">
        <f t="shared" si="2080"/>
        <v xml:space="preserve">371.85000000304,981.28462499998 </v>
      </c>
      <c r="QR185" s="96"/>
    </row>
    <row r="186" spans="4:460" x14ac:dyDescent="0.25">
      <c r="D186" s="772">
        <f t="shared" si="2081"/>
        <v>0</v>
      </c>
      <c r="E186" s="772" t="str">
        <f t="shared" si="2082"/>
        <v>-color</v>
      </c>
      <c r="F186" s="775" t="str">
        <f t="shared" si="2083"/>
        <v>3</v>
      </c>
      <c r="I186" s="770" t="str">
        <f t="shared" si="2071"/>
        <v>pl</v>
      </c>
      <c r="J186" s="770" t="str">
        <f t="shared" si="2078"/>
        <v xml:space="preserve">371.85000000304,981.28462499998 </v>
      </c>
      <c r="K186" s="770" t="str">
        <f t="shared" si="2079"/>
        <v xml:space="preserve">371.85000000304,981.28462499998 </v>
      </c>
      <c r="L186" s="773" t="str">
        <f t="shared" si="2080"/>
        <v xml:space="preserve">371.85000000304,981.28462499998 </v>
      </c>
      <c r="QR186" s="96"/>
    </row>
    <row r="187" spans="4:460" x14ac:dyDescent="0.25">
      <c r="D187" s="772">
        <f t="shared" si="2081"/>
        <v>0</v>
      </c>
      <c r="E187" s="772" t="str">
        <f t="shared" si="2082"/>
        <v>-color</v>
      </c>
      <c r="F187" s="775" t="str">
        <f t="shared" si="2083"/>
        <v>3</v>
      </c>
      <c r="I187" s="770" t="str">
        <f t="shared" si="2071"/>
        <v>pl</v>
      </c>
      <c r="J187" s="770" t="str">
        <f t="shared" si="2078"/>
        <v xml:space="preserve">371.85000000304,981.28462499998 </v>
      </c>
      <c r="K187" s="770" t="str">
        <f t="shared" si="2079"/>
        <v xml:space="preserve">371.85000000304,981.28462499998 </v>
      </c>
      <c r="L187" s="773" t="str">
        <f t="shared" si="2080"/>
        <v xml:space="preserve">371.85000000304,981.28462499998 </v>
      </c>
      <c r="QR187" s="96"/>
    </row>
    <row r="188" spans="4:460" x14ac:dyDescent="0.25">
      <c r="D188" s="772">
        <f t="shared" si="2081"/>
        <v>0</v>
      </c>
      <c r="E188" s="772" t="str">
        <f t="shared" si="2082"/>
        <v>-color</v>
      </c>
      <c r="F188" s="775" t="str">
        <f t="shared" si="2083"/>
        <v>3</v>
      </c>
      <c r="I188" s="770" t="str">
        <f t="shared" si="2071"/>
        <v>pl</v>
      </c>
      <c r="J188" s="770" t="str">
        <f t="shared" si="2078"/>
        <v xml:space="preserve">371.85000000304,981.28462499998 </v>
      </c>
      <c r="K188" s="770" t="str">
        <f t="shared" si="2079"/>
        <v xml:space="preserve">371.85000000304,981.28462499998 </v>
      </c>
      <c r="L188" s="773" t="str">
        <f t="shared" si="2080"/>
        <v xml:space="preserve">371.85000000304,981.28462499998 </v>
      </c>
      <c r="QR188" s="96"/>
    </row>
    <row r="189" spans="4:460" x14ac:dyDescent="0.25">
      <c r="D189" s="772">
        <f t="shared" si="2081"/>
        <v>0</v>
      </c>
      <c r="E189" s="772" t="str">
        <f t="shared" si="2082"/>
        <v>-color</v>
      </c>
      <c r="F189" s="775" t="str">
        <f t="shared" si="2083"/>
        <v>3</v>
      </c>
      <c r="I189" s="770" t="str">
        <f t="shared" si="2071"/>
        <v>pl</v>
      </c>
      <c r="J189" s="770" t="str">
        <f t="shared" si="2078"/>
        <v xml:space="preserve">371.85000000304,981.28462499998 </v>
      </c>
      <c r="K189" s="770" t="str">
        <f t="shared" si="2079"/>
        <v xml:space="preserve">371.85000000304,981.28462499998 </v>
      </c>
      <c r="L189" s="773" t="str">
        <f t="shared" si="2080"/>
        <v xml:space="preserve">371.85000000304,981.28462499998 </v>
      </c>
      <c r="QR189" s="96"/>
    </row>
    <row r="190" spans="4:460" x14ac:dyDescent="0.25">
      <c r="D190" s="772">
        <f t="shared" si="2081"/>
        <v>0</v>
      </c>
      <c r="E190" s="772" t="str">
        <f t="shared" si="2082"/>
        <v>-color</v>
      </c>
      <c r="F190" s="775" t="str">
        <f t="shared" si="2083"/>
        <v>3</v>
      </c>
      <c r="I190" s="770" t="str">
        <f t="shared" si="2071"/>
        <v>pl</v>
      </c>
      <c r="J190" s="770" t="str">
        <f t="shared" si="2078"/>
        <v xml:space="preserve">371.85000000304,981.28462499998 </v>
      </c>
      <c r="K190" s="770" t="str">
        <f t="shared" si="2079"/>
        <v xml:space="preserve">371.85000000304,981.28462499998 </v>
      </c>
      <c r="L190" s="773" t="str">
        <f t="shared" si="2080"/>
        <v xml:space="preserve">371.85000000304,981.28462499998 </v>
      </c>
      <c r="QR190" s="96"/>
    </row>
    <row r="191" spans="4:460" x14ac:dyDescent="0.25">
      <c r="D191" s="772">
        <f t="shared" si="2081"/>
        <v>0</v>
      </c>
      <c r="E191" s="772" t="str">
        <f t="shared" si="2082"/>
        <v>-color</v>
      </c>
      <c r="F191" s="775" t="str">
        <f t="shared" si="2083"/>
        <v>3</v>
      </c>
      <c r="I191" s="770" t="str">
        <f t="shared" si="2071"/>
        <v>pl</v>
      </c>
      <c r="J191" s="770" t="str">
        <f t="shared" si="2078"/>
        <v xml:space="preserve">371.85000000304,981.28462499998 </v>
      </c>
      <c r="K191" s="770" t="str">
        <f t="shared" si="2079"/>
        <v xml:space="preserve">371.85000000304,981.28462499998 </v>
      </c>
      <c r="L191" s="773" t="str">
        <f t="shared" si="2080"/>
        <v xml:space="preserve">371.85000000304,981.28462499998 </v>
      </c>
      <c r="QR191" s="96"/>
    </row>
    <row r="192" spans="4:460" x14ac:dyDescent="0.25">
      <c r="D192" s="772">
        <f t="shared" si="2081"/>
        <v>0</v>
      </c>
      <c r="E192" s="772" t="str">
        <f t="shared" si="2082"/>
        <v>-color</v>
      </c>
      <c r="F192" s="775" t="str">
        <f t="shared" si="2083"/>
        <v>3</v>
      </c>
      <c r="I192" s="770" t="str">
        <f t="shared" si="2071"/>
        <v>pl</v>
      </c>
      <c r="J192" s="770" t="str">
        <f t="shared" si="2078"/>
        <v xml:space="preserve">371.85000000304,981.28462499998 </v>
      </c>
      <c r="K192" s="770" t="str">
        <f t="shared" si="2079"/>
        <v xml:space="preserve">371.85000000304,981.28462499998 </v>
      </c>
      <c r="L192" s="773" t="str">
        <f t="shared" si="2080"/>
        <v xml:space="preserve">371.85000000304,981.28462499998 </v>
      </c>
      <c r="QR192" s="96"/>
    </row>
    <row r="193" spans="4:460" x14ac:dyDescent="0.25">
      <c r="D193" s="772">
        <f t="shared" si="2081"/>
        <v>0</v>
      </c>
      <c r="E193" s="772" t="str">
        <f t="shared" si="2082"/>
        <v>-color</v>
      </c>
      <c r="F193" s="775" t="str">
        <f t="shared" si="2083"/>
        <v>3</v>
      </c>
      <c r="I193" s="770" t="str">
        <f t="shared" si="2071"/>
        <v>pl</v>
      </c>
      <c r="J193" s="770" t="str">
        <f t="shared" ref="J193:J224" si="2084">IF(Y74=0,L192,AIT74&amp;AIU74&amp;","&amp;AIW74&amp;AIX74)</f>
        <v xml:space="preserve">371.85000000304,981.28462499998 </v>
      </c>
      <c r="K193" s="770" t="str">
        <f t="shared" ref="K193:K224" si="2085">IF(Y74=0,L192,AIZ74&amp;AJA74&amp;","&amp;AJC74&amp;AJD74)</f>
        <v xml:space="preserve">371.85000000304,981.28462499998 </v>
      </c>
      <c r="L193" s="773" t="str">
        <f t="shared" ref="L193:L224" si="2086">IF(Y74=0,L192,AJF74&amp;AJG74&amp;","&amp;AJI74&amp;AJJ74&amp;" ")</f>
        <v xml:space="preserve">371.85000000304,981.28462499998 </v>
      </c>
      <c r="QR193" s="96"/>
    </row>
    <row r="194" spans="4:460" x14ac:dyDescent="0.25">
      <c r="D194" s="772">
        <f t="shared" si="2081"/>
        <v>0</v>
      </c>
      <c r="E194" s="772" t="str">
        <f t="shared" si="2082"/>
        <v>-color</v>
      </c>
      <c r="F194" s="775" t="str">
        <f t="shared" si="2083"/>
        <v>3</v>
      </c>
      <c r="I194" s="770" t="str">
        <f t="shared" ref="I194:I229" si="2087">"pl"</f>
        <v>pl</v>
      </c>
      <c r="J194" s="770" t="str">
        <f t="shared" si="2084"/>
        <v xml:space="preserve">371.85000000304,981.28462499998 </v>
      </c>
      <c r="K194" s="770" t="str">
        <f t="shared" si="2085"/>
        <v xml:space="preserve">371.85000000304,981.28462499998 </v>
      </c>
      <c r="L194" s="773" t="str">
        <f t="shared" si="2086"/>
        <v xml:space="preserve">371.85000000304,981.28462499998 </v>
      </c>
      <c r="QR194" s="96"/>
    </row>
    <row r="195" spans="4:460" x14ac:dyDescent="0.25">
      <c r="D195" s="772">
        <f t="shared" si="2081"/>
        <v>0</v>
      </c>
      <c r="E195" s="772" t="str">
        <f t="shared" si="2082"/>
        <v>-color</v>
      </c>
      <c r="F195" s="775" t="str">
        <f t="shared" si="2083"/>
        <v>3</v>
      </c>
      <c r="I195" s="770" t="str">
        <f t="shared" si="2087"/>
        <v>pl</v>
      </c>
      <c r="J195" s="770" t="str">
        <f t="shared" si="2084"/>
        <v xml:space="preserve">371.85000000304,981.28462499998 </v>
      </c>
      <c r="K195" s="770" t="str">
        <f t="shared" si="2085"/>
        <v xml:space="preserve">371.85000000304,981.28462499998 </v>
      </c>
      <c r="L195" s="773" t="str">
        <f t="shared" si="2086"/>
        <v xml:space="preserve">371.85000000304,981.28462499998 </v>
      </c>
      <c r="QR195" s="96"/>
    </row>
    <row r="196" spans="4:460" x14ac:dyDescent="0.25">
      <c r="D196" s="772">
        <f t="shared" ref="D196:D227" si="2088">IF(AP74&lt;&gt;0,"pline",0)</f>
        <v>0</v>
      </c>
      <c r="E196" s="772" t="str">
        <f t="shared" ref="E196:E227" si="2089">IF(AP74&lt;&gt;0,RJ74&amp;RK74&amp;","&amp;RM74&amp;RN74,"-color")</f>
        <v>-color</v>
      </c>
      <c r="F196" s="775" t="str">
        <f t="shared" ref="F196:F227" si="2090">IF(AP74&lt;&gt;0,RP74&amp;RQ74&amp;","&amp;RS74&amp;RT74&amp;" ",TEXT(INT($QP$11),"0"))</f>
        <v>3</v>
      </c>
      <c r="I196" s="770" t="str">
        <f t="shared" si="2087"/>
        <v>pl</v>
      </c>
      <c r="J196" s="770" t="str">
        <f t="shared" si="2084"/>
        <v xml:space="preserve">371.85000000304,981.28462499998 </v>
      </c>
      <c r="K196" s="770" t="str">
        <f t="shared" si="2085"/>
        <v xml:space="preserve">371.85000000304,981.28462499998 </v>
      </c>
      <c r="L196" s="773" t="str">
        <f t="shared" si="2086"/>
        <v xml:space="preserve">371.85000000304,981.28462499998 </v>
      </c>
      <c r="QR196" s="96"/>
    </row>
    <row r="197" spans="4:460" x14ac:dyDescent="0.25">
      <c r="D197" s="772">
        <f t="shared" si="2088"/>
        <v>0</v>
      </c>
      <c r="E197" s="772" t="str">
        <f t="shared" si="2089"/>
        <v>-color</v>
      </c>
      <c r="F197" s="775" t="str">
        <f t="shared" si="2090"/>
        <v>3</v>
      </c>
      <c r="I197" s="770" t="str">
        <f t="shared" si="2087"/>
        <v>pl</v>
      </c>
      <c r="J197" s="770" t="str">
        <f t="shared" si="2084"/>
        <v xml:space="preserve">371.85000000304,981.28462499998 </v>
      </c>
      <c r="K197" s="770" t="str">
        <f t="shared" si="2085"/>
        <v xml:space="preserve">371.85000000304,981.28462499998 </v>
      </c>
      <c r="L197" s="773" t="str">
        <f t="shared" si="2086"/>
        <v xml:space="preserve">371.85000000304,981.28462499998 </v>
      </c>
      <c r="QR197" s="96"/>
    </row>
    <row r="198" spans="4:460" x14ac:dyDescent="0.25">
      <c r="D198" s="772">
        <f t="shared" si="2088"/>
        <v>0</v>
      </c>
      <c r="E198" s="772" t="str">
        <f t="shared" si="2089"/>
        <v>-color</v>
      </c>
      <c r="F198" s="775" t="str">
        <f t="shared" si="2090"/>
        <v>3</v>
      </c>
      <c r="I198" s="770" t="str">
        <f t="shared" si="2087"/>
        <v>pl</v>
      </c>
      <c r="J198" s="770" t="str">
        <f t="shared" si="2084"/>
        <v xml:space="preserve">371.85000000304,981.28462499998 </v>
      </c>
      <c r="K198" s="770" t="str">
        <f t="shared" si="2085"/>
        <v xml:space="preserve">371.85000000304,981.28462499998 </v>
      </c>
      <c r="L198" s="773" t="str">
        <f t="shared" si="2086"/>
        <v xml:space="preserve">371.85000000304,981.28462499998 </v>
      </c>
      <c r="QR198" s="96"/>
    </row>
    <row r="199" spans="4:460" x14ac:dyDescent="0.25">
      <c r="D199" s="772">
        <f t="shared" si="2088"/>
        <v>0</v>
      </c>
      <c r="E199" s="772" t="str">
        <f t="shared" si="2089"/>
        <v>-color</v>
      </c>
      <c r="F199" s="775" t="str">
        <f t="shared" si="2090"/>
        <v>3</v>
      </c>
      <c r="I199" s="770" t="str">
        <f t="shared" si="2087"/>
        <v>pl</v>
      </c>
      <c r="J199" s="770" t="str">
        <f t="shared" si="2084"/>
        <v xml:space="preserve">371.85000000304,981.28462499998 </v>
      </c>
      <c r="K199" s="770" t="str">
        <f t="shared" si="2085"/>
        <v xml:space="preserve">371.85000000304,981.28462499998 </v>
      </c>
      <c r="L199" s="773" t="str">
        <f t="shared" si="2086"/>
        <v xml:space="preserve">371.85000000304,981.28462499998 </v>
      </c>
      <c r="QR199" s="96"/>
    </row>
    <row r="200" spans="4:460" x14ac:dyDescent="0.25">
      <c r="D200" s="772">
        <f t="shared" si="2088"/>
        <v>0</v>
      </c>
      <c r="E200" s="772" t="str">
        <f t="shared" si="2089"/>
        <v>-color</v>
      </c>
      <c r="F200" s="775" t="str">
        <f t="shared" si="2090"/>
        <v>3</v>
      </c>
      <c r="I200" s="770" t="str">
        <f t="shared" si="2087"/>
        <v>pl</v>
      </c>
      <c r="J200" s="770" t="str">
        <f t="shared" si="2084"/>
        <v xml:space="preserve">371.85000000304,981.28462499998 </v>
      </c>
      <c r="K200" s="770" t="str">
        <f t="shared" si="2085"/>
        <v xml:space="preserve">371.85000000304,981.28462499998 </v>
      </c>
      <c r="L200" s="773" t="str">
        <f t="shared" si="2086"/>
        <v xml:space="preserve">371.85000000304,981.28462499998 </v>
      </c>
      <c r="QR200" s="96"/>
    </row>
    <row r="201" spans="4:460" x14ac:dyDescent="0.25">
      <c r="D201" s="772">
        <f t="shared" si="2088"/>
        <v>0</v>
      </c>
      <c r="E201" s="772" t="str">
        <f t="shared" si="2089"/>
        <v>-color</v>
      </c>
      <c r="F201" s="775" t="str">
        <f t="shared" si="2090"/>
        <v>3</v>
      </c>
      <c r="I201" s="770" t="str">
        <f t="shared" si="2087"/>
        <v>pl</v>
      </c>
      <c r="J201" s="770" t="str">
        <f t="shared" si="2084"/>
        <v xml:space="preserve">371.85000000304,981.28462499998 </v>
      </c>
      <c r="K201" s="770" t="str">
        <f t="shared" si="2085"/>
        <v xml:space="preserve">371.85000000304,981.28462499998 </v>
      </c>
      <c r="L201" s="773" t="str">
        <f t="shared" si="2086"/>
        <v xml:space="preserve">371.85000000304,981.28462499998 </v>
      </c>
      <c r="QR201" s="96"/>
    </row>
    <row r="202" spans="4:460" x14ac:dyDescent="0.25">
      <c r="D202" s="772">
        <f t="shared" si="2088"/>
        <v>0</v>
      </c>
      <c r="E202" s="772" t="str">
        <f t="shared" si="2089"/>
        <v>-color</v>
      </c>
      <c r="F202" s="775" t="str">
        <f t="shared" si="2090"/>
        <v>3</v>
      </c>
      <c r="I202" s="770" t="str">
        <f t="shared" si="2087"/>
        <v>pl</v>
      </c>
      <c r="J202" s="770" t="str">
        <f t="shared" si="2084"/>
        <v xml:space="preserve">371.85000000304,981.28462499998 </v>
      </c>
      <c r="K202" s="770" t="str">
        <f t="shared" si="2085"/>
        <v xml:space="preserve">371.85000000304,981.28462499998 </v>
      </c>
      <c r="L202" s="773" t="str">
        <f t="shared" si="2086"/>
        <v xml:space="preserve">371.85000000304,981.28462499998 </v>
      </c>
      <c r="QR202" s="96"/>
    </row>
    <row r="203" spans="4:460" x14ac:dyDescent="0.25">
      <c r="D203" s="772">
        <f t="shared" si="2088"/>
        <v>0</v>
      </c>
      <c r="E203" s="772" t="str">
        <f t="shared" si="2089"/>
        <v>-color</v>
      </c>
      <c r="F203" s="775" t="str">
        <f t="shared" si="2090"/>
        <v>3</v>
      </c>
      <c r="I203" s="770" t="str">
        <f t="shared" si="2087"/>
        <v>pl</v>
      </c>
      <c r="J203" s="770" t="str">
        <f t="shared" si="2084"/>
        <v xml:space="preserve">371.85000000304,981.28462499998 </v>
      </c>
      <c r="K203" s="770" t="str">
        <f t="shared" si="2085"/>
        <v xml:space="preserve">371.85000000304,981.28462499998 </v>
      </c>
      <c r="L203" s="773" t="str">
        <f t="shared" si="2086"/>
        <v xml:space="preserve">371.85000000304,981.28462499998 </v>
      </c>
      <c r="QR203" s="96"/>
    </row>
    <row r="204" spans="4:460" x14ac:dyDescent="0.25">
      <c r="D204" s="772">
        <f t="shared" si="2088"/>
        <v>0</v>
      </c>
      <c r="E204" s="772" t="str">
        <f t="shared" si="2089"/>
        <v>-color</v>
      </c>
      <c r="F204" s="775" t="str">
        <f t="shared" si="2090"/>
        <v>3</v>
      </c>
      <c r="I204" s="770" t="str">
        <f t="shared" si="2087"/>
        <v>pl</v>
      </c>
      <c r="J204" s="770" t="str">
        <f t="shared" si="2084"/>
        <v xml:space="preserve">371.85000000304,981.28462499998 </v>
      </c>
      <c r="K204" s="770" t="str">
        <f t="shared" si="2085"/>
        <v xml:space="preserve">371.85000000304,981.28462499998 </v>
      </c>
      <c r="L204" s="773" t="str">
        <f t="shared" si="2086"/>
        <v xml:space="preserve">371.85000000304,981.28462499998 </v>
      </c>
      <c r="QR204" s="96"/>
    </row>
    <row r="205" spans="4:460" x14ac:dyDescent="0.25">
      <c r="D205" s="772">
        <f t="shared" si="2088"/>
        <v>0</v>
      </c>
      <c r="E205" s="772" t="str">
        <f t="shared" si="2089"/>
        <v>-color</v>
      </c>
      <c r="F205" s="775" t="str">
        <f t="shared" si="2090"/>
        <v>3</v>
      </c>
      <c r="I205" s="770" t="str">
        <f t="shared" si="2087"/>
        <v>pl</v>
      </c>
      <c r="J205" s="770" t="str">
        <f t="shared" si="2084"/>
        <v xml:space="preserve">371.85000000304,981.28462499998 </v>
      </c>
      <c r="K205" s="770" t="str">
        <f t="shared" si="2085"/>
        <v xml:space="preserve">371.85000000304,981.28462499998 </v>
      </c>
      <c r="L205" s="773" t="str">
        <f t="shared" si="2086"/>
        <v xml:space="preserve">371.85000000304,981.28462499998 </v>
      </c>
      <c r="QR205" s="96"/>
    </row>
    <row r="206" spans="4:460" x14ac:dyDescent="0.25">
      <c r="D206" s="772">
        <f t="shared" si="2088"/>
        <v>0</v>
      </c>
      <c r="E206" s="772" t="str">
        <f t="shared" si="2089"/>
        <v>-color</v>
      </c>
      <c r="F206" s="775" t="str">
        <f t="shared" si="2090"/>
        <v>3</v>
      </c>
      <c r="I206" s="770" t="str">
        <f t="shared" si="2087"/>
        <v>pl</v>
      </c>
      <c r="J206" s="770" t="str">
        <f t="shared" si="2084"/>
        <v xml:space="preserve">371.85000000304,981.28462499998 </v>
      </c>
      <c r="K206" s="770" t="str">
        <f t="shared" si="2085"/>
        <v xml:space="preserve">371.85000000304,981.28462499998 </v>
      </c>
      <c r="L206" s="773" t="str">
        <f t="shared" si="2086"/>
        <v xml:space="preserve">371.85000000304,981.28462499998 </v>
      </c>
      <c r="QR206" s="96"/>
    </row>
    <row r="207" spans="4:460" x14ac:dyDescent="0.25">
      <c r="D207" s="772">
        <f t="shared" si="2088"/>
        <v>0</v>
      </c>
      <c r="E207" s="772" t="str">
        <f t="shared" si="2089"/>
        <v>-color</v>
      </c>
      <c r="F207" s="775" t="str">
        <f t="shared" si="2090"/>
        <v>3</v>
      </c>
      <c r="I207" s="770" t="str">
        <f t="shared" si="2087"/>
        <v>pl</v>
      </c>
      <c r="J207" s="770" t="str">
        <f t="shared" si="2084"/>
        <v xml:space="preserve">371.85000000304,981.28462499998 </v>
      </c>
      <c r="K207" s="770" t="str">
        <f t="shared" si="2085"/>
        <v xml:space="preserve">371.85000000304,981.28462499998 </v>
      </c>
      <c r="L207" s="773" t="str">
        <f t="shared" si="2086"/>
        <v xml:space="preserve">371.85000000304,981.28462499998 </v>
      </c>
      <c r="QR207" s="96"/>
    </row>
    <row r="208" spans="4:460" x14ac:dyDescent="0.25">
      <c r="D208" s="772">
        <f t="shared" si="2088"/>
        <v>0</v>
      </c>
      <c r="E208" s="772" t="str">
        <f t="shared" si="2089"/>
        <v>-color</v>
      </c>
      <c r="F208" s="775" t="str">
        <f t="shared" si="2090"/>
        <v>3</v>
      </c>
      <c r="I208" s="770" t="str">
        <f t="shared" si="2087"/>
        <v>pl</v>
      </c>
      <c r="J208" s="770" t="str">
        <f t="shared" si="2084"/>
        <v xml:space="preserve">371.85000000304,981.28462499998 </v>
      </c>
      <c r="K208" s="770" t="str">
        <f t="shared" si="2085"/>
        <v xml:space="preserve">371.85000000304,981.28462499998 </v>
      </c>
      <c r="L208" s="773" t="str">
        <f t="shared" si="2086"/>
        <v xml:space="preserve">371.85000000304,981.28462499998 </v>
      </c>
      <c r="QR208" s="96"/>
    </row>
    <row r="209" spans="4:460" x14ac:dyDescent="0.25">
      <c r="D209" s="772">
        <f t="shared" si="2088"/>
        <v>0</v>
      </c>
      <c r="E209" s="772" t="str">
        <f t="shared" si="2089"/>
        <v>-color</v>
      </c>
      <c r="F209" s="775" t="str">
        <f t="shared" si="2090"/>
        <v>3</v>
      </c>
      <c r="I209" s="770" t="str">
        <f t="shared" si="2087"/>
        <v>pl</v>
      </c>
      <c r="J209" s="770" t="str">
        <f t="shared" si="2084"/>
        <v xml:space="preserve">371.85000000304,981.28462499998 </v>
      </c>
      <c r="K209" s="770" t="str">
        <f t="shared" si="2085"/>
        <v xml:space="preserve">371.85000000304,981.28462499998 </v>
      </c>
      <c r="L209" s="773" t="str">
        <f t="shared" si="2086"/>
        <v xml:space="preserve">371.85000000304,981.28462499998 </v>
      </c>
      <c r="QR209" s="96"/>
    </row>
    <row r="210" spans="4:460" x14ac:dyDescent="0.25">
      <c r="D210" s="772">
        <f t="shared" si="2088"/>
        <v>0</v>
      </c>
      <c r="E210" s="772" t="str">
        <f t="shared" si="2089"/>
        <v>-color</v>
      </c>
      <c r="F210" s="775" t="str">
        <f t="shared" si="2090"/>
        <v>3</v>
      </c>
      <c r="I210" s="770" t="str">
        <f t="shared" si="2087"/>
        <v>pl</v>
      </c>
      <c r="J210" s="770" t="str">
        <f t="shared" si="2084"/>
        <v xml:space="preserve">371.85000000304,981.28462499998 </v>
      </c>
      <c r="K210" s="770" t="str">
        <f t="shared" si="2085"/>
        <v xml:space="preserve">371.85000000304,981.28462499998 </v>
      </c>
      <c r="L210" s="773" t="str">
        <f t="shared" si="2086"/>
        <v xml:space="preserve">371.85000000304,981.28462499998 </v>
      </c>
      <c r="QR210" s="96"/>
    </row>
    <row r="211" spans="4:460" x14ac:dyDescent="0.25">
      <c r="D211" s="772">
        <f t="shared" si="2088"/>
        <v>0</v>
      </c>
      <c r="E211" s="772" t="str">
        <f t="shared" si="2089"/>
        <v>-color</v>
      </c>
      <c r="F211" s="775" t="str">
        <f t="shared" si="2090"/>
        <v>3</v>
      </c>
      <c r="I211" s="770" t="str">
        <f t="shared" si="2087"/>
        <v>pl</v>
      </c>
      <c r="J211" s="770" t="str">
        <f t="shared" si="2084"/>
        <v xml:space="preserve">371.85000000304,981.28462499998 </v>
      </c>
      <c r="K211" s="770" t="str">
        <f t="shared" si="2085"/>
        <v xml:space="preserve">371.85000000304,981.28462499998 </v>
      </c>
      <c r="L211" s="773" t="str">
        <f t="shared" si="2086"/>
        <v xml:space="preserve">371.85000000304,981.28462499998 </v>
      </c>
      <c r="QR211" s="96"/>
    </row>
    <row r="212" spans="4:460" x14ac:dyDescent="0.25">
      <c r="D212" s="772">
        <f t="shared" si="2088"/>
        <v>0</v>
      </c>
      <c r="E212" s="772" t="str">
        <f t="shared" si="2089"/>
        <v>-color</v>
      </c>
      <c r="F212" s="775" t="str">
        <f t="shared" si="2090"/>
        <v>3</v>
      </c>
      <c r="I212" s="770" t="str">
        <f t="shared" si="2087"/>
        <v>pl</v>
      </c>
      <c r="J212" s="770" t="str">
        <f t="shared" si="2084"/>
        <v xml:space="preserve">371.85000000304,981.28462499998 </v>
      </c>
      <c r="K212" s="770" t="str">
        <f t="shared" si="2085"/>
        <v xml:space="preserve">371.85000000304,981.28462499998 </v>
      </c>
      <c r="L212" s="773" t="str">
        <f t="shared" si="2086"/>
        <v xml:space="preserve">371.85000000304,981.28462499998 </v>
      </c>
      <c r="QR212" s="96"/>
    </row>
    <row r="213" spans="4:460" x14ac:dyDescent="0.25">
      <c r="D213" s="772">
        <f t="shared" si="2088"/>
        <v>0</v>
      </c>
      <c r="E213" s="772" t="str">
        <f t="shared" si="2089"/>
        <v>-color</v>
      </c>
      <c r="F213" s="775" t="str">
        <f t="shared" si="2090"/>
        <v>3</v>
      </c>
      <c r="I213" s="770" t="str">
        <f t="shared" si="2087"/>
        <v>pl</v>
      </c>
      <c r="J213" s="770" t="str">
        <f t="shared" si="2084"/>
        <v xml:space="preserve">371.85000000304,981.28462499998 </v>
      </c>
      <c r="K213" s="770" t="str">
        <f t="shared" si="2085"/>
        <v xml:space="preserve">371.85000000304,981.28462499998 </v>
      </c>
      <c r="L213" s="773" t="str">
        <f t="shared" si="2086"/>
        <v xml:space="preserve">371.85000000304,981.28462499998 </v>
      </c>
      <c r="QR213" s="96"/>
    </row>
    <row r="214" spans="4:460" x14ac:dyDescent="0.25">
      <c r="D214" s="772">
        <f t="shared" si="2088"/>
        <v>0</v>
      </c>
      <c r="E214" s="772" t="str">
        <f t="shared" si="2089"/>
        <v>-color</v>
      </c>
      <c r="F214" s="775" t="str">
        <f t="shared" si="2090"/>
        <v>3</v>
      </c>
      <c r="I214" s="770" t="str">
        <f t="shared" si="2087"/>
        <v>pl</v>
      </c>
      <c r="J214" s="770" t="str">
        <f t="shared" si="2084"/>
        <v xml:space="preserve">371.85000000304,981.28462499998 </v>
      </c>
      <c r="K214" s="770" t="str">
        <f t="shared" si="2085"/>
        <v xml:space="preserve">371.85000000304,981.28462499998 </v>
      </c>
      <c r="L214" s="773" t="str">
        <f t="shared" si="2086"/>
        <v xml:space="preserve">371.85000000304,981.28462499998 </v>
      </c>
      <c r="QR214" s="96"/>
    </row>
    <row r="215" spans="4:460" x14ac:dyDescent="0.25">
      <c r="D215" s="772">
        <f t="shared" si="2088"/>
        <v>0</v>
      </c>
      <c r="E215" s="772" t="str">
        <f t="shared" si="2089"/>
        <v>-color</v>
      </c>
      <c r="F215" s="775" t="str">
        <f t="shared" si="2090"/>
        <v>3</v>
      </c>
      <c r="I215" s="770" t="str">
        <f t="shared" si="2087"/>
        <v>pl</v>
      </c>
      <c r="J215" s="770" t="str">
        <f t="shared" si="2084"/>
        <v xml:space="preserve">371.85000000304,981.28462499998 </v>
      </c>
      <c r="K215" s="770" t="str">
        <f t="shared" si="2085"/>
        <v xml:space="preserve">371.85000000304,981.28462499998 </v>
      </c>
      <c r="L215" s="773" t="str">
        <f t="shared" si="2086"/>
        <v xml:space="preserve">371.85000000304,981.28462499998 </v>
      </c>
      <c r="QR215" s="96"/>
    </row>
    <row r="216" spans="4:460" x14ac:dyDescent="0.25">
      <c r="D216" s="772">
        <f t="shared" si="2088"/>
        <v>0</v>
      </c>
      <c r="E216" s="772" t="str">
        <f t="shared" si="2089"/>
        <v>-color</v>
      </c>
      <c r="F216" s="775" t="str">
        <f t="shared" si="2090"/>
        <v>3</v>
      </c>
      <c r="I216" s="770" t="str">
        <f t="shared" si="2087"/>
        <v>pl</v>
      </c>
      <c r="J216" s="770" t="str">
        <f t="shared" si="2084"/>
        <v xml:space="preserve">371.85000000304,981.28462499998 </v>
      </c>
      <c r="K216" s="770" t="str">
        <f t="shared" si="2085"/>
        <v xml:space="preserve">371.85000000304,981.28462499998 </v>
      </c>
      <c r="L216" s="773" t="str">
        <f t="shared" si="2086"/>
        <v xml:space="preserve">371.85000000304,981.28462499998 </v>
      </c>
      <c r="QR216" s="96"/>
    </row>
    <row r="217" spans="4:460" x14ac:dyDescent="0.25">
      <c r="D217" s="772">
        <f t="shared" si="2088"/>
        <v>0</v>
      </c>
      <c r="E217" s="772" t="str">
        <f t="shared" si="2089"/>
        <v>-color</v>
      </c>
      <c r="F217" s="775" t="str">
        <f t="shared" si="2090"/>
        <v>3</v>
      </c>
      <c r="I217" s="770" t="str">
        <f t="shared" si="2087"/>
        <v>pl</v>
      </c>
      <c r="J217" s="770" t="str">
        <f t="shared" si="2084"/>
        <v xml:space="preserve">371.85000000304,981.28462499998 </v>
      </c>
      <c r="K217" s="770" t="str">
        <f t="shared" si="2085"/>
        <v xml:space="preserve">371.85000000304,981.28462499998 </v>
      </c>
      <c r="L217" s="773" t="str">
        <f t="shared" si="2086"/>
        <v xml:space="preserve">371.85000000304,981.28462499998 </v>
      </c>
      <c r="QR217" s="96"/>
    </row>
    <row r="218" spans="4:460" x14ac:dyDescent="0.25">
      <c r="D218" s="772">
        <f t="shared" si="2088"/>
        <v>0</v>
      </c>
      <c r="E218" s="772" t="str">
        <f t="shared" si="2089"/>
        <v>-color</v>
      </c>
      <c r="F218" s="775" t="str">
        <f t="shared" si="2090"/>
        <v>3</v>
      </c>
      <c r="I218" s="770" t="str">
        <f t="shared" si="2087"/>
        <v>pl</v>
      </c>
      <c r="J218" s="770" t="str">
        <f t="shared" si="2084"/>
        <v xml:space="preserve">371.85000000304,981.28462499998 </v>
      </c>
      <c r="K218" s="770" t="str">
        <f t="shared" si="2085"/>
        <v xml:space="preserve">371.85000000304,981.28462499998 </v>
      </c>
      <c r="L218" s="773" t="str">
        <f t="shared" si="2086"/>
        <v xml:space="preserve">371.85000000304,981.28462499998 </v>
      </c>
      <c r="QR218" s="96"/>
    </row>
    <row r="219" spans="4:460" x14ac:dyDescent="0.25">
      <c r="D219" s="772">
        <f t="shared" si="2088"/>
        <v>0</v>
      </c>
      <c r="E219" s="772" t="str">
        <f t="shared" si="2089"/>
        <v>-color</v>
      </c>
      <c r="F219" s="775" t="str">
        <f t="shared" si="2090"/>
        <v>3</v>
      </c>
      <c r="I219" s="770" t="str">
        <f t="shared" si="2087"/>
        <v>pl</v>
      </c>
      <c r="J219" s="770" t="str">
        <f t="shared" si="2084"/>
        <v xml:space="preserve">371.85000000304,981.28462499998 </v>
      </c>
      <c r="K219" s="770" t="str">
        <f t="shared" si="2085"/>
        <v xml:space="preserve">371.85000000304,981.28462499998 </v>
      </c>
      <c r="L219" s="773" t="str">
        <f t="shared" si="2086"/>
        <v xml:space="preserve">371.85000000304,981.28462499998 </v>
      </c>
      <c r="QR219" s="96"/>
    </row>
    <row r="220" spans="4:460" x14ac:dyDescent="0.25">
      <c r="D220" s="772">
        <f t="shared" si="2088"/>
        <v>0</v>
      </c>
      <c r="E220" s="772" t="str">
        <f t="shared" si="2089"/>
        <v>-color</v>
      </c>
      <c r="F220" s="775" t="str">
        <f t="shared" si="2090"/>
        <v>3</v>
      </c>
      <c r="I220" s="770" t="str">
        <f t="shared" si="2087"/>
        <v>pl</v>
      </c>
      <c r="J220" s="770" t="str">
        <f t="shared" si="2084"/>
        <v xml:space="preserve">371.85000000304,981.28462499998 </v>
      </c>
      <c r="K220" s="770" t="str">
        <f t="shared" si="2085"/>
        <v xml:space="preserve">371.85000000304,981.28462499998 </v>
      </c>
      <c r="L220" s="773" t="str">
        <f t="shared" si="2086"/>
        <v xml:space="preserve">371.85000000304,981.28462499998 </v>
      </c>
      <c r="QR220" s="96"/>
    </row>
    <row r="221" spans="4:460" x14ac:dyDescent="0.25">
      <c r="D221" s="772">
        <f t="shared" si="2088"/>
        <v>0</v>
      </c>
      <c r="E221" s="772" t="str">
        <f t="shared" si="2089"/>
        <v>-color</v>
      </c>
      <c r="F221" s="775" t="str">
        <f t="shared" si="2090"/>
        <v>3</v>
      </c>
      <c r="I221" s="770" t="str">
        <f t="shared" si="2087"/>
        <v>pl</v>
      </c>
      <c r="J221" s="770" t="str">
        <f t="shared" si="2084"/>
        <v xml:space="preserve">371.85000000304,981.28462499998 </v>
      </c>
      <c r="K221" s="770" t="str">
        <f t="shared" si="2085"/>
        <v xml:space="preserve">371.85000000304,981.28462499998 </v>
      </c>
      <c r="L221" s="773" t="str">
        <f t="shared" si="2086"/>
        <v xml:space="preserve">371.85000000304,981.28462499998 </v>
      </c>
      <c r="QR221" s="96"/>
    </row>
    <row r="222" spans="4:460" x14ac:dyDescent="0.25">
      <c r="D222" s="772">
        <f t="shared" si="2088"/>
        <v>0</v>
      </c>
      <c r="E222" s="772" t="str">
        <f t="shared" si="2089"/>
        <v>-color</v>
      </c>
      <c r="F222" s="775" t="str">
        <f t="shared" si="2090"/>
        <v>3</v>
      </c>
      <c r="I222" s="770" t="str">
        <f t="shared" si="2087"/>
        <v>pl</v>
      </c>
      <c r="J222" s="770" t="str">
        <f t="shared" si="2084"/>
        <v xml:space="preserve">371.85000000304,981.28462499998 </v>
      </c>
      <c r="K222" s="770" t="str">
        <f t="shared" si="2085"/>
        <v xml:space="preserve">371.85000000304,981.28462499998 </v>
      </c>
      <c r="L222" s="773" t="str">
        <f t="shared" si="2086"/>
        <v xml:space="preserve">371.85000000304,981.28462499998 </v>
      </c>
      <c r="QR222" s="96"/>
    </row>
    <row r="223" spans="4:460" x14ac:dyDescent="0.25">
      <c r="D223" s="772">
        <f t="shared" si="2088"/>
        <v>0</v>
      </c>
      <c r="E223" s="772" t="str">
        <f t="shared" si="2089"/>
        <v>-color</v>
      </c>
      <c r="F223" s="775" t="str">
        <f t="shared" si="2090"/>
        <v>3</v>
      </c>
      <c r="I223" s="770" t="str">
        <f t="shared" si="2087"/>
        <v>pl</v>
      </c>
      <c r="J223" s="770" t="str">
        <f t="shared" si="2084"/>
        <v xml:space="preserve">371.85000000304,981.28462499998 </v>
      </c>
      <c r="K223" s="770" t="str">
        <f t="shared" si="2085"/>
        <v xml:space="preserve">371.85000000304,981.28462499998 </v>
      </c>
      <c r="L223" s="773" t="str">
        <f t="shared" si="2086"/>
        <v xml:space="preserve">371.85000000304,981.28462499998 </v>
      </c>
      <c r="QR223" s="96"/>
    </row>
    <row r="224" spans="4:460" x14ac:dyDescent="0.25">
      <c r="D224" s="772">
        <f t="shared" si="2088"/>
        <v>0</v>
      </c>
      <c r="E224" s="772" t="str">
        <f t="shared" si="2089"/>
        <v>-color</v>
      </c>
      <c r="F224" s="775" t="str">
        <f t="shared" si="2090"/>
        <v>3</v>
      </c>
      <c r="I224" s="770" t="str">
        <f t="shared" si="2087"/>
        <v>pl</v>
      </c>
      <c r="J224" s="770" t="str">
        <f t="shared" si="2084"/>
        <v xml:space="preserve">371.85000000304,981.28462499998 </v>
      </c>
      <c r="K224" s="770" t="str">
        <f t="shared" si="2085"/>
        <v xml:space="preserve">371.85000000304,981.28462499998 </v>
      </c>
      <c r="L224" s="773" t="str">
        <f t="shared" si="2086"/>
        <v xml:space="preserve">371.85000000304,981.28462499998 </v>
      </c>
      <c r="QR224" s="96"/>
    </row>
    <row r="225" spans="4:460" x14ac:dyDescent="0.25">
      <c r="D225" s="772">
        <f t="shared" si="2088"/>
        <v>0</v>
      </c>
      <c r="E225" s="772" t="str">
        <f t="shared" si="2089"/>
        <v>-color</v>
      </c>
      <c r="F225" s="775" t="str">
        <f t="shared" si="2090"/>
        <v>3</v>
      </c>
      <c r="I225" s="770" t="str">
        <f t="shared" si="2087"/>
        <v>pl</v>
      </c>
      <c r="J225" s="770" t="str">
        <f>IF(Y106=0,L224,AIT106&amp;AIU106&amp;","&amp;AIW106&amp;AIX106)</f>
        <v xml:space="preserve">371.85000000304,981.28462499998 </v>
      </c>
      <c r="K225" s="770" t="str">
        <f>IF(Y106=0,L224,AIZ106&amp;AJA106&amp;","&amp;AJC106&amp;AJD106)</f>
        <v xml:space="preserve">371.85000000304,981.28462499998 </v>
      </c>
      <c r="L225" s="773" t="str">
        <f>IF(Y106=0,L224,AJF106&amp;AJG106&amp;","&amp;AJI106&amp;AJJ106&amp;" ")</f>
        <v xml:space="preserve">371.85000000304,981.28462499998 </v>
      </c>
      <c r="QR225" s="96"/>
    </row>
    <row r="226" spans="4:460" x14ac:dyDescent="0.25">
      <c r="D226" s="772">
        <f t="shared" si="2088"/>
        <v>0</v>
      </c>
      <c r="E226" s="772" t="str">
        <f t="shared" si="2089"/>
        <v>-color</v>
      </c>
      <c r="F226" s="775" t="str">
        <f t="shared" si="2090"/>
        <v>3</v>
      </c>
      <c r="I226" s="770" t="str">
        <f t="shared" si="2087"/>
        <v>pl</v>
      </c>
      <c r="J226" s="770" t="str">
        <f>IF(Y107=0,L225,AIT107&amp;AIU107&amp;","&amp;AIW107&amp;AIX107)</f>
        <v xml:space="preserve">371.85000000304,981.28462499998 </v>
      </c>
      <c r="K226" s="770" t="str">
        <f>IF(Y107=0,L225,AIZ107&amp;AJA107&amp;","&amp;AJC107&amp;AJD107)</f>
        <v xml:space="preserve">371.85000000304,981.28462499998 </v>
      </c>
      <c r="L226" s="773" t="str">
        <f>IF(Y107=0,L225,AJF107&amp;AJG107&amp;","&amp;AJI107&amp;AJJ107&amp;" ")</f>
        <v xml:space="preserve">371.85000000304,981.28462499998 </v>
      </c>
      <c r="QR226" s="96"/>
    </row>
    <row r="227" spans="4:460" x14ac:dyDescent="0.25">
      <c r="D227" s="772">
        <f t="shared" si="2088"/>
        <v>0</v>
      </c>
      <c r="E227" s="772" t="str">
        <f t="shared" si="2089"/>
        <v>-color</v>
      </c>
      <c r="F227" s="775" t="str">
        <f t="shared" si="2090"/>
        <v>3</v>
      </c>
      <c r="I227" s="770" t="str">
        <f t="shared" si="2087"/>
        <v>pl</v>
      </c>
      <c r="J227" s="770" t="str">
        <f>IF(Y108=0,L226,AIT108&amp;AIU108&amp;","&amp;AIW108&amp;AIX108)</f>
        <v xml:space="preserve">371.85000000304,981.28462499998 </v>
      </c>
      <c r="K227" s="770" t="str">
        <f>IF(Y108=0,L226,AIZ108&amp;AJA108&amp;","&amp;AJC108&amp;AJD108)</f>
        <v xml:space="preserve">371.85000000304,981.28462499998 </v>
      </c>
      <c r="L227" s="773" t="str">
        <f>IF(Y108=0,L226,AJF108&amp;AJG108&amp;","&amp;AJI108&amp;AJJ108&amp;" ")</f>
        <v xml:space="preserve">371.85000000304,981.28462499998 </v>
      </c>
    </row>
    <row r="228" spans="4:460" x14ac:dyDescent="0.25">
      <c r="D228" s="772">
        <f t="shared" ref="D228:D232" si="2091">IF(AP106&lt;&gt;0,"pline",0)</f>
        <v>0</v>
      </c>
      <c r="E228" s="772" t="str">
        <f t="shared" ref="E228:E232" si="2092">IF(AP106&lt;&gt;0,RJ106&amp;RK106&amp;","&amp;RM106&amp;RN106,"-color")</f>
        <v>-color</v>
      </c>
      <c r="F228" s="775" t="str">
        <f t="shared" ref="F228:F232" si="2093">IF(AP106&lt;&gt;0,RP106&amp;RQ106&amp;","&amp;RS106&amp;RT106&amp;" ",TEXT(INT($QP$11),"0"))</f>
        <v>3</v>
      </c>
      <c r="I228" s="770" t="str">
        <f t="shared" si="2087"/>
        <v>pl</v>
      </c>
      <c r="J228" s="770" t="str">
        <f>IF(Y109=0,L227,AIT109&amp;AIU109&amp;","&amp;AIW109&amp;AIX109)</f>
        <v xml:space="preserve">371.85000000304,981.28462499998 </v>
      </c>
      <c r="K228" s="770" t="str">
        <f>IF(Y109=0,L227,AIZ109&amp;AJA109&amp;","&amp;AJC109&amp;AJD109)</f>
        <v xml:space="preserve">371.85000000304,981.28462499998 </v>
      </c>
      <c r="L228" s="773" t="str">
        <f>IF(Y109=0,L227,AJF109&amp;AJG109&amp;","&amp;AJI109&amp;AJJ109&amp;" ")</f>
        <v xml:space="preserve">371.85000000304,981.28462499998 </v>
      </c>
      <c r="QR228" s="96"/>
    </row>
    <row r="229" spans="4:460" x14ac:dyDescent="0.25">
      <c r="D229" s="772">
        <f t="shared" si="2091"/>
        <v>0</v>
      </c>
      <c r="E229" s="772" t="str">
        <f t="shared" si="2092"/>
        <v>-color</v>
      </c>
      <c r="F229" s="775" t="str">
        <f t="shared" si="2093"/>
        <v>3</v>
      </c>
      <c r="I229" s="770" t="str">
        <f t="shared" si="2087"/>
        <v>pl</v>
      </c>
      <c r="J229" s="770" t="str">
        <f>IF(Y110=0,L228,AIT110&amp;AIU110&amp;","&amp;AIW110&amp;AIX110)</f>
        <v xml:space="preserve">371.85000000304,981.28462499998 </v>
      </c>
      <c r="K229" s="770" t="str">
        <f>IF(Y110=0,L228,AIZ110&amp;AJA110&amp;","&amp;AJC110&amp;AJD110)</f>
        <v xml:space="preserve">371.85000000304,981.28462499998 </v>
      </c>
      <c r="L229" s="773" t="str">
        <f>IF(Y110=0,L228,AJF110&amp;AJG110&amp;","&amp;AJI110&amp;AJJ110&amp;" ")</f>
        <v xml:space="preserve">371.85000000304,981.28462499998 </v>
      </c>
      <c r="QR229" s="96"/>
    </row>
    <row r="230" spans="4:460" x14ac:dyDescent="0.25">
      <c r="D230" s="772">
        <f t="shared" si="2091"/>
        <v>0</v>
      </c>
      <c r="E230" s="772" t="str">
        <f t="shared" si="2092"/>
        <v>-color</v>
      </c>
      <c r="F230" s="775" t="str">
        <f t="shared" si="2093"/>
        <v>3</v>
      </c>
      <c r="K230" s="770" t="str">
        <f>"-color"</f>
        <v>-color</v>
      </c>
      <c r="L230" s="770" t="str">
        <f>TEXT(QP80,"0")</f>
        <v>2</v>
      </c>
      <c r="QR230" s="96"/>
    </row>
    <row r="231" spans="4:460" x14ac:dyDescent="0.25">
      <c r="D231" s="772">
        <f t="shared" si="2091"/>
        <v>0</v>
      </c>
      <c r="E231" s="772" t="str">
        <f t="shared" si="2092"/>
        <v>-color</v>
      </c>
      <c r="F231" s="775" t="str">
        <f t="shared" si="2093"/>
        <v>3</v>
      </c>
      <c r="J231" s="770" t="str">
        <f>"-layer"</f>
        <v>-layer</v>
      </c>
      <c r="K231" s="770" t="str">
        <f>"m"</f>
        <v>m</v>
      </c>
      <c r="L231" s="770" t="str">
        <f>"16_Seções transversais"</f>
        <v>16_Seções transversais</v>
      </c>
      <c r="QR231" s="96"/>
    </row>
    <row r="232" spans="4:460" x14ac:dyDescent="0.25">
      <c r="D232" s="772">
        <f t="shared" si="2091"/>
        <v>0</v>
      </c>
      <c r="E232" s="772" t="str">
        <f t="shared" si="2092"/>
        <v>-color</v>
      </c>
      <c r="F232" s="775" t="str">
        <f t="shared" si="2093"/>
        <v>3</v>
      </c>
      <c r="L232" s="770"/>
      <c r="QR232" s="96"/>
    </row>
    <row r="233" spans="4:460" x14ac:dyDescent="0.25">
      <c r="G233" s="770" t="str">
        <f>"pl"</f>
        <v>pl</v>
      </c>
      <c r="H233" s="770" t="str">
        <f t="shared" ref="H233:H264" si="2094">IF(Y10=0,L232,AKG10&amp;AKH10&amp;","&amp;AKJ10&amp;AKK10)</f>
        <v>315.14999999988,990.17850000002</v>
      </c>
      <c r="I233" s="770" t="str">
        <f t="shared" ref="I233:I264" si="2095">IF(Y10=0,L232,AKM10&amp;AKN10&amp;","&amp;AKP10&amp;AKQ10)</f>
        <v>315.15000000015,989.90550000000</v>
      </c>
      <c r="J233" s="770" t="str">
        <f t="shared" ref="J233:J264" si="2096">IF(Y10=0,L232,AKS10&amp;AKT10&amp;","&amp;AKV10&amp;AKW10&amp;" ")</f>
        <v xml:space="preserve">318.30000000030,990.00000000000 </v>
      </c>
      <c r="K233" s="770" t="str">
        <f t="shared" ref="K233:K264" si="2097">IF(Y10=0,L232,AKY10&amp;AKZ10&amp;","&amp;ALB10&amp;ALC10&amp;" ")</f>
        <v xml:space="preserve">321.45000000045,989.90550000000 </v>
      </c>
      <c r="L233" s="772" t="str">
        <f t="shared" ref="L233:L264" si="2098">IF(Y10=0,L232,ALE10&amp;ALF10&amp;","&amp;ALH10&amp;ALI10&amp;" ")</f>
        <v xml:space="preserve">321.45000000049,989.86349999999 </v>
      </c>
      <c r="QR233" s="96"/>
    </row>
    <row r="234" spans="4:460" x14ac:dyDescent="0.25">
      <c r="E234" s="770" t="str">
        <f>"-color"</f>
        <v>-color</v>
      </c>
      <c r="F234" s="770">
        <f>QP14</f>
        <v>1</v>
      </c>
      <c r="G234" s="770" t="str">
        <f t="shared" ref="G234:G297" si="2099">"pl"</f>
        <v>pl</v>
      </c>
      <c r="H234" s="770" t="str">
        <f t="shared" si="2094"/>
        <v>327.75000000048,990.07035000001</v>
      </c>
      <c r="I234" s="770" t="str">
        <f t="shared" si="2095"/>
        <v>327.75000000075,989.79750000000</v>
      </c>
      <c r="J234" s="770" t="str">
        <f t="shared" si="2096"/>
        <v xml:space="preserve">330.90000000090,989.89200000000 </v>
      </c>
      <c r="K234" s="770" t="str">
        <f t="shared" si="2097"/>
        <v xml:space="preserve">334.05000000105,989.79750000000 </v>
      </c>
      <c r="L234" s="772" t="str">
        <f t="shared" si="2098"/>
        <v xml:space="preserve">334.05000000137,990.11340000002 </v>
      </c>
      <c r="QR234" s="96"/>
    </row>
    <row r="235" spans="4:460" x14ac:dyDescent="0.25">
      <c r="D235" s="770" t="str">
        <f>"-layer"</f>
        <v>-layer</v>
      </c>
      <c r="E235" s="770" t="str">
        <f>"m"</f>
        <v>m</v>
      </c>
      <c r="F235" s="770" t="str">
        <f>"02_Perfil terreno natural"</f>
        <v>02_Perfil terreno natural</v>
      </c>
      <c r="G235" s="770" t="str">
        <f t="shared" si="2099"/>
        <v>pl</v>
      </c>
      <c r="H235" s="770" t="str">
        <f t="shared" si="2094"/>
        <v>340.35000000108,990.09450000001</v>
      </c>
      <c r="I235" s="770" t="str">
        <f t="shared" si="2095"/>
        <v>340.35000000135,989.82508333333</v>
      </c>
      <c r="J235" s="770" t="str">
        <f t="shared" si="2096"/>
        <v xml:space="preserve">343.50000000150,989.91958333333 </v>
      </c>
      <c r="K235" s="770" t="str">
        <f t="shared" si="2097"/>
        <v xml:space="preserve">346.65000000165,989.82508333333 </v>
      </c>
      <c r="L235" s="772" t="str">
        <f t="shared" si="2098"/>
        <v xml:space="preserve">346.65000000178,989.95275000000 </v>
      </c>
      <c r="QR235" s="96"/>
    </row>
    <row r="236" spans="4:460" x14ac:dyDescent="0.25">
      <c r="G236" s="770" t="str">
        <f t="shared" si="2099"/>
        <v>pl</v>
      </c>
      <c r="H236" s="770" t="str">
        <f t="shared" si="2094"/>
        <v>352.95000000165,990.18690000003</v>
      </c>
      <c r="I236" s="770" t="str">
        <f t="shared" si="2095"/>
        <v>352.95000000195,989.88883333333</v>
      </c>
      <c r="J236" s="770" t="str">
        <f t="shared" si="2096"/>
        <v xml:space="preserve">356.10000000210,989.98333333333 </v>
      </c>
      <c r="K236" s="770" t="str">
        <f t="shared" si="2097"/>
        <v xml:space="preserve">359.25000000225,989.88883333333 </v>
      </c>
      <c r="L236" s="772" t="str">
        <f t="shared" si="2098"/>
        <v xml:space="preserve">359.25000000237,990.01050000000 </v>
      </c>
      <c r="N236" s="450"/>
      <c r="QR236" s="96"/>
    </row>
    <row r="237" spans="4:460" x14ac:dyDescent="0.25">
      <c r="E237" s="770" t="str">
        <f>"pl"</f>
        <v>pl</v>
      </c>
      <c r="F237" s="770" t="str">
        <f>IF(BX10=0,0,QG10&amp;QH10&amp;","&amp;QJ10&amp;QK10)</f>
        <v>0.00000000000,944.40000000000</v>
      </c>
      <c r="G237" s="770" t="str">
        <f t="shared" si="2099"/>
        <v>pl</v>
      </c>
      <c r="H237" s="770" t="str">
        <f t="shared" si="2094"/>
        <v>365.55000000225,990.13230000002</v>
      </c>
      <c r="I237" s="770" t="str">
        <f t="shared" si="2095"/>
        <v>365.55000000255,989.83616666666</v>
      </c>
      <c r="J237" s="770" t="str">
        <f t="shared" si="2096"/>
        <v xml:space="preserve">368.70000000270,989.93066666667 </v>
      </c>
      <c r="K237" s="770" t="str">
        <f t="shared" si="2097"/>
        <v xml:space="preserve">371.85000000285,989.83616666666 </v>
      </c>
      <c r="L237" s="772" t="str">
        <f t="shared" si="2098"/>
        <v xml:space="preserve">371.85000000297,989.95170000000 </v>
      </c>
      <c r="N237" s="450"/>
      <c r="QR237" s="96"/>
    </row>
    <row r="238" spans="4:460" x14ac:dyDescent="0.25">
      <c r="F238" s="770" t="str">
        <f t="shared" ref="F238:F269" si="2100">IF(BX11=0,F237,QG11&amp;QH11&amp;","&amp;QJ11&amp;QK11)</f>
        <v>20.00000000000,957.33000000000</v>
      </c>
      <c r="G238" s="770" t="str">
        <f t="shared" si="2099"/>
        <v>pl</v>
      </c>
      <c r="H238" s="770" t="str">
        <f t="shared" si="2094"/>
        <v>315.14999999972,985.87415000002</v>
      </c>
      <c r="I238" s="770" t="str">
        <f t="shared" si="2095"/>
        <v>315.15000000015,985.44764166665</v>
      </c>
      <c r="J238" s="770" t="str">
        <f t="shared" si="2096"/>
        <v xml:space="preserve">318.30000000030,985.54214166666 </v>
      </c>
      <c r="K238" s="770" t="str">
        <f t="shared" si="2097"/>
        <v xml:space="preserve">321.45000000045,985.44764166665 </v>
      </c>
      <c r="L238" s="772" t="str">
        <f t="shared" si="2098"/>
        <v xml:space="preserve">321.45000000061,985.60954999998 </v>
      </c>
      <c r="N238" s="450"/>
      <c r="QR238" s="96"/>
    </row>
    <row r="239" spans="4:460" x14ac:dyDescent="0.25">
      <c r="F239" s="770" t="str">
        <f t="shared" si="2100"/>
        <v>40.00000000000,968.10000000000</v>
      </c>
      <c r="G239" s="770" t="str">
        <f t="shared" si="2099"/>
        <v>pl</v>
      </c>
      <c r="H239" s="770" t="str">
        <f t="shared" si="2094"/>
        <v>327.75000000054,985.71559999999</v>
      </c>
      <c r="I239" s="770" t="str">
        <f t="shared" si="2095"/>
        <v>327.75000000075,985.50409999999</v>
      </c>
      <c r="J239" s="770" t="str">
        <f t="shared" si="2096"/>
        <v xml:space="preserve">330.90000000090,985.59859999999 </v>
      </c>
      <c r="K239" s="770" t="str">
        <f t="shared" si="2097"/>
        <v xml:space="preserve">334.05000000105,985.50409999999 </v>
      </c>
      <c r="L239" s="772" t="str">
        <f t="shared" si="2098"/>
        <v xml:space="preserve">334.05000000126,985.70929999999 </v>
      </c>
      <c r="QR239" s="96"/>
    </row>
    <row r="240" spans="4:460" x14ac:dyDescent="0.25">
      <c r="F240" s="770" t="str">
        <f t="shared" si="2100"/>
        <v>60.00000000000,976.90000000000</v>
      </c>
      <c r="G240" s="770" t="str">
        <f t="shared" si="2099"/>
        <v>pl</v>
      </c>
      <c r="H240" s="770" t="str">
        <f t="shared" si="2094"/>
        <v>340.35000000085,986.02850000006</v>
      </c>
      <c r="I240" s="770" t="str">
        <f t="shared" si="2095"/>
        <v>340.35000000135,985.53347499999</v>
      </c>
      <c r="J240" s="770" t="str">
        <f t="shared" si="2096"/>
        <v xml:space="preserve">343.50000000150,985.62797499999 </v>
      </c>
      <c r="K240" s="770" t="str">
        <f t="shared" si="2097"/>
        <v xml:space="preserve">346.65000000165,985.53347499999 </v>
      </c>
      <c r="L240" s="772" t="str">
        <f t="shared" si="2098"/>
        <v xml:space="preserve">346.65000000181,985.69039999999 </v>
      </c>
      <c r="QR240" s="96"/>
    </row>
    <row r="241" spans="6:460" x14ac:dyDescent="0.25">
      <c r="F241" s="770" t="str">
        <f t="shared" si="2100"/>
        <v>80.00000000000,986.06000000000</v>
      </c>
      <c r="G241" s="770" t="str">
        <f t="shared" si="2099"/>
        <v>pl</v>
      </c>
      <c r="H241" s="770" t="str">
        <f>IF(Y18=0,L240,AKG18&amp;AKH18&amp;","&amp;AKJ18&amp;AKK18)</f>
        <v>352.95000000171,985.67254999999</v>
      </c>
      <c r="I241" s="770" t="str">
        <f>IF(Y18=0,L240,AKM18&amp;AKN18&amp;","&amp;AKP18&amp;AKQ18)</f>
        <v>352.95000000195,985.43359999999</v>
      </c>
      <c r="J241" s="770" t="str">
        <f>IF(Y18=0,L240,AKS18&amp;AKT18&amp;","&amp;AKV18&amp;AKW18&amp;" ")</f>
        <v xml:space="preserve">356.10000000210,985.52809999999 </v>
      </c>
      <c r="K241" s="770" t="str">
        <f>IF(Y18=0,L240,AKY18&amp;AKZ18&amp;","&amp;ALB18&amp;ALC18&amp;" ")</f>
        <v xml:space="preserve">359.25000000225,985.43359999999 </v>
      </c>
      <c r="L241" s="772" t="str">
        <f>IF(Y18=0,L240,ALE18&amp;ALF18&amp;","&amp;ALH18&amp;ALI18&amp;" ")</f>
        <v xml:space="preserve">359.25000000251,985.69459999999 </v>
      </c>
      <c r="QR241" s="96"/>
    </row>
    <row r="242" spans="6:460" x14ac:dyDescent="0.25">
      <c r="F242" s="770" t="str">
        <f t="shared" si="2100"/>
        <v>100.00000000000,994.00000000000</v>
      </c>
      <c r="G242" s="770" t="str">
        <f t="shared" si="2099"/>
        <v>pl</v>
      </c>
      <c r="H242" s="770" t="str">
        <f>IF(Y19=0,L241,AKG19&amp;AKH19&amp;","&amp;AKJ19&amp;AKK19)</f>
        <v>365.55000000227,985.81010000001</v>
      </c>
      <c r="I242" s="770" t="str">
        <f>IF(Y19=0,L241,AKM19&amp;AKN19&amp;","&amp;AKP19&amp;AKQ19)</f>
        <v>365.55000000255,985.53459999999</v>
      </c>
      <c r="J242" s="770" t="str">
        <f>IF(Y19=0,L241,AKS19&amp;AKT19&amp;","&amp;AKV19&amp;AKW19&amp;" ")</f>
        <v xml:space="preserve">368.70000000270,985.62909999999 </v>
      </c>
      <c r="K242" s="770" t="str">
        <f>IF(Y19=0,L241,AKY19&amp;AKZ19&amp;","&amp;ALB19&amp;ALC19&amp;" ")</f>
        <v xml:space="preserve">371.85000000285,985.53459999999 </v>
      </c>
      <c r="L242" s="772" t="str">
        <f>IF(Y19=0,L241,ALE19&amp;ALF19&amp;","&amp;ALH19&amp;ALI19&amp;" ")</f>
        <v xml:space="preserve">371.85000000297,985.65469999999 </v>
      </c>
      <c r="QR242" s="96"/>
    </row>
    <row r="243" spans="6:460" x14ac:dyDescent="0.25">
      <c r="F243" s="770" t="str">
        <f t="shared" si="2100"/>
        <v>120.00000000000,997.81000000000</v>
      </c>
      <c r="G243" s="770" t="str">
        <f t="shared" si="2099"/>
        <v>pl</v>
      </c>
      <c r="H243" s="770" t="str">
        <f t="shared" si="2094"/>
        <v>315.14999999976,981.40327500001</v>
      </c>
      <c r="I243" s="770" t="str">
        <f t="shared" si="2095"/>
        <v>315.15000000015,981.01594999996</v>
      </c>
      <c r="J243" s="770" t="str">
        <f t="shared" si="2096"/>
        <v xml:space="preserve">318.30000000030,981.11044999997 </v>
      </c>
      <c r="K243" s="770" t="str">
        <f t="shared" si="2097"/>
        <v xml:space="preserve">321.45000000045,981.01594999996 </v>
      </c>
      <c r="L243" s="772" t="str">
        <f t="shared" si="2098"/>
        <v xml:space="preserve">321.45000000047,980.99902499996 </v>
      </c>
      <c r="QR243" s="96"/>
    </row>
    <row r="244" spans="6:460" x14ac:dyDescent="0.25">
      <c r="F244" s="770" t="str">
        <f t="shared" si="2100"/>
        <v>140.00000000000,999.91000000000</v>
      </c>
      <c r="G244" s="770" t="str">
        <f t="shared" si="2099"/>
        <v>pl</v>
      </c>
      <c r="H244" s="770" t="str">
        <f t="shared" si="2094"/>
        <v>327.75000000041,981.32452499999</v>
      </c>
      <c r="I244" s="770" t="str">
        <f t="shared" si="2095"/>
        <v>327.75000000075,980.98007499996</v>
      </c>
      <c r="J244" s="770" t="str">
        <f t="shared" si="2096"/>
        <v xml:space="preserve">330.90000000090,981.07457499997 </v>
      </c>
      <c r="K244" s="770" t="str">
        <f t="shared" si="2097"/>
        <v xml:space="preserve">334.05000000105,980.98007499996 </v>
      </c>
      <c r="L244" s="772" t="str">
        <f t="shared" si="2098"/>
        <v xml:space="preserve">334.05000000110,981.03472499996 </v>
      </c>
      <c r="QR244" s="96"/>
    </row>
    <row r="245" spans="6:460" x14ac:dyDescent="0.25">
      <c r="F245" s="770" t="str">
        <f t="shared" si="2100"/>
        <v>160.00000000000,1002.18000000000</v>
      </c>
      <c r="G245" s="770" t="str">
        <f t="shared" si="2099"/>
        <v>pl</v>
      </c>
      <c r="H245" s="770" t="str">
        <f t="shared" si="2094"/>
        <v>340.35000000108,981.32137499999</v>
      </c>
      <c r="I245" s="770" t="str">
        <f t="shared" si="2095"/>
        <v>340.35000000135,981.05085198975</v>
      </c>
      <c r="J245" s="770" t="str">
        <f t="shared" si="2096"/>
        <v xml:space="preserve">343.50000000150,981.14535198975 </v>
      </c>
      <c r="K245" s="770" t="str">
        <f t="shared" si="2097"/>
        <v xml:space="preserve">346.65000000165,981.05085198975 </v>
      </c>
      <c r="L245" s="772" t="str">
        <f t="shared" si="2098"/>
        <v xml:space="preserve">346.65000000172,981.12187499996 </v>
      </c>
      <c r="QR245" s="96"/>
    </row>
    <row r="246" spans="6:460" x14ac:dyDescent="0.25">
      <c r="F246" s="770" t="str">
        <f t="shared" si="2100"/>
        <v>180.00000000000,1001.88000000000</v>
      </c>
      <c r="G246" s="770" t="str">
        <f t="shared" si="2099"/>
        <v>pl</v>
      </c>
      <c r="H246" s="770" t="str">
        <f t="shared" si="2094"/>
        <v>352.95000000173,981.20797499997</v>
      </c>
      <c r="I246" s="770" t="str">
        <f t="shared" si="2095"/>
        <v>352.95000000195,980.98918295909</v>
      </c>
      <c r="J246" s="770" t="str">
        <f t="shared" si="2096"/>
        <v xml:space="preserve">356.10000000210,981.08368295910 </v>
      </c>
      <c r="K246" s="770" t="str">
        <f t="shared" si="2097"/>
        <v xml:space="preserve">359.25000000225,980.98918295909 </v>
      </c>
      <c r="L246" s="772" t="str">
        <f t="shared" si="2098"/>
        <v xml:space="preserve">359.25000000240,981.14392499996 </v>
      </c>
      <c r="QR246" s="96"/>
    </row>
    <row r="247" spans="6:460" x14ac:dyDescent="0.25">
      <c r="F247" s="770" t="str">
        <f t="shared" si="2100"/>
        <v>200.00000000000,1002.04000000000</v>
      </c>
      <c r="G247" s="770" t="str">
        <f t="shared" si="2099"/>
        <v>pl</v>
      </c>
      <c r="H247" s="770" t="str">
        <f t="shared" si="2094"/>
        <v>365.55000000236,981.28462499998</v>
      </c>
      <c r="I247" s="770" t="str">
        <f t="shared" si="2095"/>
        <v>365.55000000255,981.09457499996</v>
      </c>
      <c r="J247" s="770" t="str">
        <f t="shared" si="2096"/>
        <v xml:space="preserve">368.70000000270,981.18907499997 </v>
      </c>
      <c r="K247" s="770" t="str">
        <f t="shared" si="2097"/>
        <v xml:space="preserve">371.85000000285,981.09457499996 </v>
      </c>
      <c r="L247" s="772" t="str">
        <f t="shared" si="2098"/>
        <v xml:space="preserve">371.85000000304,981.28462499998 </v>
      </c>
      <c r="QR247" s="96"/>
    </row>
    <row r="248" spans="6:460" x14ac:dyDescent="0.25">
      <c r="F248" s="770" t="str">
        <f t="shared" si="2100"/>
        <v>220.00000000000,1000.75000000000</v>
      </c>
      <c r="G248" s="770" t="str">
        <f t="shared" si="2099"/>
        <v>pl</v>
      </c>
      <c r="H248" s="770" t="str">
        <f t="shared" si="2094"/>
        <v xml:space="preserve">371.85000000304,981.28462499998 </v>
      </c>
      <c r="I248" s="770" t="str">
        <f t="shared" si="2095"/>
        <v xml:space="preserve">371.85000000304,981.28462499998 </v>
      </c>
      <c r="J248" s="770" t="str">
        <f t="shared" si="2096"/>
        <v xml:space="preserve">371.85000000304,981.28462499998 </v>
      </c>
      <c r="K248" s="770" t="str">
        <f t="shared" si="2097"/>
        <v xml:space="preserve">371.85000000304,981.28462499998 </v>
      </c>
      <c r="L248" s="772" t="str">
        <f t="shared" si="2098"/>
        <v xml:space="preserve">371.85000000304,981.28462499998 </v>
      </c>
      <c r="QR248" s="96"/>
    </row>
    <row r="249" spans="6:460" x14ac:dyDescent="0.25">
      <c r="F249" s="770" t="str">
        <f t="shared" si="2100"/>
        <v>240.00000000000,997.17000000000</v>
      </c>
      <c r="G249" s="770" t="str">
        <f t="shared" si="2099"/>
        <v>pl</v>
      </c>
      <c r="H249" s="770" t="str">
        <f t="shared" si="2094"/>
        <v xml:space="preserve">371.85000000304,981.28462499998 </v>
      </c>
      <c r="I249" s="770" t="str">
        <f t="shared" si="2095"/>
        <v xml:space="preserve">371.85000000304,981.28462499998 </v>
      </c>
      <c r="J249" s="770" t="str">
        <f t="shared" si="2096"/>
        <v xml:space="preserve">371.85000000304,981.28462499998 </v>
      </c>
      <c r="K249" s="770" t="str">
        <f t="shared" si="2097"/>
        <v xml:space="preserve">371.85000000304,981.28462499998 </v>
      </c>
      <c r="L249" s="772" t="str">
        <f t="shared" si="2098"/>
        <v xml:space="preserve">371.85000000304,981.28462499998 </v>
      </c>
      <c r="QR249" s="96"/>
    </row>
    <row r="250" spans="6:460" x14ac:dyDescent="0.25">
      <c r="F250" s="770" t="str">
        <f t="shared" si="2100"/>
        <v>260.00000000000,994.04000000000</v>
      </c>
      <c r="G250" s="770" t="str">
        <f t="shared" si="2099"/>
        <v>pl</v>
      </c>
      <c r="H250" s="770" t="str">
        <f t="shared" si="2094"/>
        <v xml:space="preserve">371.85000000304,981.28462499998 </v>
      </c>
      <c r="I250" s="770" t="str">
        <f t="shared" si="2095"/>
        <v xml:space="preserve">371.85000000304,981.28462499998 </v>
      </c>
      <c r="J250" s="770" t="str">
        <f t="shared" si="2096"/>
        <v xml:space="preserve">371.85000000304,981.28462499998 </v>
      </c>
      <c r="K250" s="770" t="str">
        <f t="shared" si="2097"/>
        <v xml:space="preserve">371.85000000304,981.28462499998 </v>
      </c>
      <c r="L250" s="772" t="str">
        <f t="shared" si="2098"/>
        <v xml:space="preserve">371.85000000304,981.28462499998 </v>
      </c>
      <c r="QR250" s="96"/>
    </row>
    <row r="251" spans="6:460" x14ac:dyDescent="0.25">
      <c r="F251" s="770" t="str">
        <f t="shared" si="2100"/>
        <v>277.19000000000,989.39000000000</v>
      </c>
      <c r="G251" s="770" t="str">
        <f t="shared" si="2099"/>
        <v>pl</v>
      </c>
      <c r="H251" s="770" t="str">
        <f t="shared" si="2094"/>
        <v xml:space="preserve">371.85000000304,981.28462499998 </v>
      </c>
      <c r="I251" s="770" t="str">
        <f t="shared" si="2095"/>
        <v xml:space="preserve">371.85000000304,981.28462499998 </v>
      </c>
      <c r="J251" s="770" t="str">
        <f t="shared" si="2096"/>
        <v xml:space="preserve">371.85000000304,981.28462499998 </v>
      </c>
      <c r="K251" s="770" t="str">
        <f t="shared" si="2097"/>
        <v xml:space="preserve">371.85000000304,981.28462499998 </v>
      </c>
      <c r="L251" s="772" t="str">
        <f t="shared" si="2098"/>
        <v xml:space="preserve">371.85000000304,981.28462499998 </v>
      </c>
      <c r="QR251" s="96"/>
    </row>
    <row r="252" spans="6:460" x14ac:dyDescent="0.25">
      <c r="F252" s="770" t="str">
        <f t="shared" si="2100"/>
        <v>277.19000000000,989.39000000000</v>
      </c>
      <c r="G252" s="770" t="str">
        <f t="shared" si="2099"/>
        <v>pl</v>
      </c>
      <c r="H252" s="770" t="str">
        <f t="shared" si="2094"/>
        <v xml:space="preserve">371.85000000304,981.28462499998 </v>
      </c>
      <c r="I252" s="770" t="str">
        <f t="shared" si="2095"/>
        <v xml:space="preserve">371.85000000304,981.28462499998 </v>
      </c>
      <c r="J252" s="770" t="str">
        <f t="shared" si="2096"/>
        <v xml:space="preserve">371.85000000304,981.28462499998 </v>
      </c>
      <c r="K252" s="770" t="str">
        <f t="shared" si="2097"/>
        <v xml:space="preserve">371.85000000304,981.28462499998 </v>
      </c>
      <c r="L252" s="772" t="str">
        <f t="shared" si="2098"/>
        <v xml:space="preserve">371.85000000304,981.28462499998 </v>
      </c>
      <c r="QR252" s="96"/>
    </row>
    <row r="253" spans="6:460" x14ac:dyDescent="0.25">
      <c r="F253" s="770" t="str">
        <f t="shared" si="2100"/>
        <v>277.19000000000,989.39000000000</v>
      </c>
      <c r="G253" s="770" t="str">
        <f t="shared" si="2099"/>
        <v>pl</v>
      </c>
      <c r="H253" s="770" t="str">
        <f t="shared" si="2094"/>
        <v xml:space="preserve">371.85000000304,981.28462499998 </v>
      </c>
      <c r="I253" s="770" t="str">
        <f t="shared" si="2095"/>
        <v xml:space="preserve">371.85000000304,981.28462499998 </v>
      </c>
      <c r="J253" s="770" t="str">
        <f t="shared" si="2096"/>
        <v xml:space="preserve">371.85000000304,981.28462499998 </v>
      </c>
      <c r="K253" s="770" t="str">
        <f t="shared" si="2097"/>
        <v xml:space="preserve">371.85000000304,981.28462499998 </v>
      </c>
      <c r="L253" s="772" t="str">
        <f t="shared" si="2098"/>
        <v xml:space="preserve">371.85000000304,981.28462499998 </v>
      </c>
      <c r="QR253" s="96"/>
    </row>
    <row r="254" spans="6:460" x14ac:dyDescent="0.25">
      <c r="F254" s="770" t="str">
        <f t="shared" si="2100"/>
        <v>277.19000000000,989.39000000000</v>
      </c>
      <c r="G254" s="770" t="str">
        <f t="shared" si="2099"/>
        <v>pl</v>
      </c>
      <c r="H254" s="770" t="str">
        <f t="shared" si="2094"/>
        <v xml:space="preserve">371.85000000304,981.28462499998 </v>
      </c>
      <c r="I254" s="770" t="str">
        <f t="shared" si="2095"/>
        <v xml:space="preserve">371.85000000304,981.28462499998 </v>
      </c>
      <c r="J254" s="770" t="str">
        <f t="shared" si="2096"/>
        <v xml:space="preserve">371.85000000304,981.28462499998 </v>
      </c>
      <c r="K254" s="770" t="str">
        <f t="shared" si="2097"/>
        <v xml:space="preserve">371.85000000304,981.28462499998 </v>
      </c>
      <c r="L254" s="772" t="str">
        <f t="shared" si="2098"/>
        <v xml:space="preserve">371.85000000304,981.28462499998 </v>
      </c>
      <c r="QR254" s="96"/>
    </row>
    <row r="255" spans="6:460" x14ac:dyDescent="0.25">
      <c r="F255" s="770" t="str">
        <f t="shared" si="2100"/>
        <v>277.19000000000,989.39000000000</v>
      </c>
      <c r="G255" s="770" t="str">
        <f t="shared" si="2099"/>
        <v>pl</v>
      </c>
      <c r="H255" s="770" t="str">
        <f t="shared" si="2094"/>
        <v xml:space="preserve">371.85000000304,981.28462499998 </v>
      </c>
      <c r="I255" s="770" t="str">
        <f t="shared" si="2095"/>
        <v xml:space="preserve">371.85000000304,981.28462499998 </v>
      </c>
      <c r="J255" s="770" t="str">
        <f t="shared" si="2096"/>
        <v xml:space="preserve">371.85000000304,981.28462499998 </v>
      </c>
      <c r="K255" s="770" t="str">
        <f t="shared" si="2097"/>
        <v xml:space="preserve">371.85000000304,981.28462499998 </v>
      </c>
      <c r="L255" s="772" t="str">
        <f t="shared" si="2098"/>
        <v xml:space="preserve">371.85000000304,981.28462499998 </v>
      </c>
      <c r="QR255" s="96"/>
    </row>
    <row r="256" spans="6:460" x14ac:dyDescent="0.25">
      <c r="F256" s="770" t="str">
        <f t="shared" si="2100"/>
        <v>277.19000000000,989.39000000000</v>
      </c>
      <c r="G256" s="770" t="str">
        <f t="shared" si="2099"/>
        <v>pl</v>
      </c>
      <c r="H256" s="770" t="str">
        <f t="shared" si="2094"/>
        <v xml:space="preserve">371.85000000304,981.28462499998 </v>
      </c>
      <c r="I256" s="770" t="str">
        <f t="shared" si="2095"/>
        <v xml:space="preserve">371.85000000304,981.28462499998 </v>
      </c>
      <c r="J256" s="770" t="str">
        <f t="shared" si="2096"/>
        <v xml:space="preserve">371.85000000304,981.28462499998 </v>
      </c>
      <c r="K256" s="770" t="str">
        <f t="shared" si="2097"/>
        <v xml:space="preserve">371.85000000304,981.28462499998 </v>
      </c>
      <c r="L256" s="772" t="str">
        <f t="shared" si="2098"/>
        <v xml:space="preserve">371.85000000304,981.28462499998 </v>
      </c>
      <c r="QR256" s="96"/>
    </row>
    <row r="257" spans="6:460" x14ac:dyDescent="0.25">
      <c r="F257" s="770" t="str">
        <f t="shared" si="2100"/>
        <v>277.19000000000,989.39000000000</v>
      </c>
      <c r="G257" s="770" t="str">
        <f t="shared" si="2099"/>
        <v>pl</v>
      </c>
      <c r="H257" s="770" t="str">
        <f t="shared" si="2094"/>
        <v xml:space="preserve">371.85000000304,981.28462499998 </v>
      </c>
      <c r="I257" s="770" t="str">
        <f t="shared" si="2095"/>
        <v xml:space="preserve">371.85000000304,981.28462499998 </v>
      </c>
      <c r="J257" s="770" t="str">
        <f t="shared" si="2096"/>
        <v xml:space="preserve">371.85000000304,981.28462499998 </v>
      </c>
      <c r="K257" s="770" t="str">
        <f t="shared" si="2097"/>
        <v xml:space="preserve">371.85000000304,981.28462499998 </v>
      </c>
      <c r="L257" s="772" t="str">
        <f t="shared" si="2098"/>
        <v xml:space="preserve">371.85000000304,981.28462499998 </v>
      </c>
      <c r="QR257" s="96"/>
    </row>
    <row r="258" spans="6:460" x14ac:dyDescent="0.25">
      <c r="F258" s="770" t="str">
        <f t="shared" si="2100"/>
        <v>277.19000000000,989.39000000000</v>
      </c>
      <c r="G258" s="770" t="str">
        <f t="shared" si="2099"/>
        <v>pl</v>
      </c>
      <c r="H258" s="770" t="str">
        <f t="shared" si="2094"/>
        <v xml:space="preserve">371.85000000304,981.28462499998 </v>
      </c>
      <c r="I258" s="770" t="str">
        <f t="shared" si="2095"/>
        <v xml:space="preserve">371.85000000304,981.28462499998 </v>
      </c>
      <c r="J258" s="770" t="str">
        <f t="shared" si="2096"/>
        <v xml:space="preserve">371.85000000304,981.28462499998 </v>
      </c>
      <c r="K258" s="770" t="str">
        <f t="shared" si="2097"/>
        <v xml:space="preserve">371.85000000304,981.28462499998 </v>
      </c>
      <c r="L258" s="772" t="str">
        <f t="shared" si="2098"/>
        <v xml:space="preserve">371.85000000304,981.28462499998 </v>
      </c>
      <c r="QR258" s="96"/>
    </row>
    <row r="259" spans="6:460" x14ac:dyDescent="0.25">
      <c r="F259" s="770" t="str">
        <f t="shared" si="2100"/>
        <v>277.19000000000,989.39000000000</v>
      </c>
      <c r="G259" s="770" t="str">
        <f t="shared" si="2099"/>
        <v>pl</v>
      </c>
      <c r="H259" s="770" t="str">
        <f t="shared" si="2094"/>
        <v xml:space="preserve">371.85000000304,981.28462499998 </v>
      </c>
      <c r="I259" s="770" t="str">
        <f t="shared" si="2095"/>
        <v xml:space="preserve">371.85000000304,981.28462499998 </v>
      </c>
      <c r="J259" s="770" t="str">
        <f t="shared" si="2096"/>
        <v xml:space="preserve">371.85000000304,981.28462499998 </v>
      </c>
      <c r="K259" s="770" t="str">
        <f t="shared" si="2097"/>
        <v xml:space="preserve">371.85000000304,981.28462499998 </v>
      </c>
      <c r="L259" s="772" t="str">
        <f t="shared" si="2098"/>
        <v xml:space="preserve">371.85000000304,981.28462499998 </v>
      </c>
      <c r="QR259" s="96"/>
    </row>
    <row r="260" spans="6:460" x14ac:dyDescent="0.25">
      <c r="F260" s="770" t="str">
        <f t="shared" si="2100"/>
        <v>277.19000000000,989.39000000000</v>
      </c>
      <c r="G260" s="770" t="str">
        <f t="shared" si="2099"/>
        <v>pl</v>
      </c>
      <c r="H260" s="770" t="str">
        <f t="shared" si="2094"/>
        <v xml:space="preserve">371.85000000304,981.28462499998 </v>
      </c>
      <c r="I260" s="770" t="str">
        <f t="shared" si="2095"/>
        <v xml:space="preserve">371.85000000304,981.28462499998 </v>
      </c>
      <c r="J260" s="770" t="str">
        <f t="shared" si="2096"/>
        <v xml:space="preserve">371.85000000304,981.28462499998 </v>
      </c>
      <c r="K260" s="770" t="str">
        <f t="shared" si="2097"/>
        <v xml:space="preserve">371.85000000304,981.28462499998 </v>
      </c>
      <c r="L260" s="772" t="str">
        <f t="shared" si="2098"/>
        <v xml:space="preserve">371.85000000304,981.28462499998 </v>
      </c>
      <c r="QR260" s="96"/>
    </row>
    <row r="261" spans="6:460" x14ac:dyDescent="0.25">
      <c r="F261" s="770" t="str">
        <f t="shared" si="2100"/>
        <v>277.19000000000,989.39000000000</v>
      </c>
      <c r="G261" s="770" t="str">
        <f t="shared" si="2099"/>
        <v>pl</v>
      </c>
      <c r="H261" s="770" t="str">
        <f t="shared" si="2094"/>
        <v xml:space="preserve">371.85000000304,981.28462499998 </v>
      </c>
      <c r="I261" s="770" t="str">
        <f t="shared" si="2095"/>
        <v xml:space="preserve">371.85000000304,981.28462499998 </v>
      </c>
      <c r="J261" s="770" t="str">
        <f t="shared" si="2096"/>
        <v xml:space="preserve">371.85000000304,981.28462499998 </v>
      </c>
      <c r="K261" s="770" t="str">
        <f t="shared" si="2097"/>
        <v xml:space="preserve">371.85000000304,981.28462499998 </v>
      </c>
      <c r="L261" s="772" t="str">
        <f t="shared" si="2098"/>
        <v xml:space="preserve">371.85000000304,981.28462499998 </v>
      </c>
      <c r="QR261" s="96"/>
    </row>
    <row r="262" spans="6:460" x14ac:dyDescent="0.25">
      <c r="F262" s="770" t="str">
        <f t="shared" si="2100"/>
        <v>277.19000000000,989.39000000000</v>
      </c>
      <c r="G262" s="770" t="str">
        <f t="shared" si="2099"/>
        <v>pl</v>
      </c>
      <c r="H262" s="770" t="str">
        <f t="shared" si="2094"/>
        <v xml:space="preserve">371.85000000304,981.28462499998 </v>
      </c>
      <c r="I262" s="770" t="str">
        <f t="shared" si="2095"/>
        <v xml:space="preserve">371.85000000304,981.28462499998 </v>
      </c>
      <c r="J262" s="770" t="str">
        <f t="shared" si="2096"/>
        <v xml:space="preserve">371.85000000304,981.28462499998 </v>
      </c>
      <c r="K262" s="770" t="str">
        <f t="shared" si="2097"/>
        <v xml:space="preserve">371.85000000304,981.28462499998 </v>
      </c>
      <c r="L262" s="772" t="str">
        <f t="shared" si="2098"/>
        <v xml:space="preserve">371.85000000304,981.28462499998 </v>
      </c>
      <c r="QR262" s="96"/>
    </row>
    <row r="263" spans="6:460" x14ac:dyDescent="0.25">
      <c r="F263" s="770" t="str">
        <f t="shared" si="2100"/>
        <v>277.19000000000,989.39000000000</v>
      </c>
      <c r="G263" s="770" t="str">
        <f t="shared" si="2099"/>
        <v>pl</v>
      </c>
      <c r="H263" s="770" t="str">
        <f t="shared" si="2094"/>
        <v xml:space="preserve">371.85000000304,981.28462499998 </v>
      </c>
      <c r="I263" s="770" t="str">
        <f t="shared" si="2095"/>
        <v xml:space="preserve">371.85000000304,981.28462499998 </v>
      </c>
      <c r="J263" s="770" t="str">
        <f t="shared" si="2096"/>
        <v xml:space="preserve">371.85000000304,981.28462499998 </v>
      </c>
      <c r="K263" s="770" t="str">
        <f t="shared" si="2097"/>
        <v xml:space="preserve">371.85000000304,981.28462499998 </v>
      </c>
      <c r="L263" s="772" t="str">
        <f t="shared" si="2098"/>
        <v xml:space="preserve">371.85000000304,981.28462499998 </v>
      </c>
      <c r="QR263" s="96"/>
    </row>
    <row r="264" spans="6:460" x14ac:dyDescent="0.25">
      <c r="F264" s="770" t="str">
        <f t="shared" si="2100"/>
        <v>277.19000000000,989.39000000000</v>
      </c>
      <c r="G264" s="770" t="str">
        <f t="shared" si="2099"/>
        <v>pl</v>
      </c>
      <c r="H264" s="770" t="str">
        <f t="shared" si="2094"/>
        <v xml:space="preserve">371.85000000304,981.28462499998 </v>
      </c>
      <c r="I264" s="770" t="str">
        <f t="shared" si="2095"/>
        <v xml:space="preserve">371.85000000304,981.28462499998 </v>
      </c>
      <c r="J264" s="770" t="str">
        <f t="shared" si="2096"/>
        <v xml:space="preserve">371.85000000304,981.28462499998 </v>
      </c>
      <c r="K264" s="770" t="str">
        <f t="shared" si="2097"/>
        <v xml:space="preserve">371.85000000304,981.28462499998 </v>
      </c>
      <c r="L264" s="772" t="str">
        <f t="shared" si="2098"/>
        <v xml:space="preserve">371.85000000304,981.28462499998 </v>
      </c>
      <c r="QR264" s="96"/>
    </row>
    <row r="265" spans="6:460" x14ac:dyDescent="0.25">
      <c r="F265" s="770" t="str">
        <f t="shared" si="2100"/>
        <v>277.19000000000,989.39000000000</v>
      </c>
      <c r="G265" s="770" t="str">
        <f t="shared" si="2099"/>
        <v>pl</v>
      </c>
      <c r="H265" s="770" t="str">
        <f t="shared" ref="H265:H296" si="2101">IF(Y42=0,L264,AKG42&amp;AKH42&amp;","&amp;AKJ42&amp;AKK42)</f>
        <v xml:space="preserve">371.85000000304,981.28462499998 </v>
      </c>
      <c r="I265" s="770" t="str">
        <f t="shared" ref="I265:I296" si="2102">IF(Y42=0,L264,AKM42&amp;AKN42&amp;","&amp;AKP42&amp;AKQ42)</f>
        <v xml:space="preserve">371.85000000304,981.28462499998 </v>
      </c>
      <c r="J265" s="770" t="str">
        <f t="shared" ref="J265:J296" si="2103">IF(Y42=0,L264,AKS42&amp;AKT42&amp;","&amp;AKV42&amp;AKW42&amp;" ")</f>
        <v xml:space="preserve">371.85000000304,981.28462499998 </v>
      </c>
      <c r="K265" s="770" t="str">
        <f t="shared" ref="K265:K296" si="2104">IF(Y42=0,L264,AKY42&amp;AKZ42&amp;","&amp;ALB42&amp;ALC42&amp;" ")</f>
        <v xml:space="preserve">371.85000000304,981.28462499998 </v>
      </c>
      <c r="L265" s="772" t="str">
        <f t="shared" ref="L265:L296" si="2105">IF(Y42=0,L264,ALE42&amp;ALF42&amp;","&amp;ALH42&amp;ALI42&amp;" ")</f>
        <v xml:space="preserve">371.85000000304,981.28462499998 </v>
      </c>
      <c r="QR265" s="96"/>
    </row>
    <row r="266" spans="6:460" x14ac:dyDescent="0.25">
      <c r="F266" s="770" t="str">
        <f t="shared" si="2100"/>
        <v>277.19000000000,989.39000000000</v>
      </c>
      <c r="G266" s="770" t="str">
        <f t="shared" si="2099"/>
        <v>pl</v>
      </c>
      <c r="H266" s="770" t="str">
        <f t="shared" si="2101"/>
        <v xml:space="preserve">371.85000000304,981.28462499998 </v>
      </c>
      <c r="I266" s="770" t="str">
        <f t="shared" si="2102"/>
        <v xml:space="preserve">371.85000000304,981.28462499998 </v>
      </c>
      <c r="J266" s="770" t="str">
        <f t="shared" si="2103"/>
        <v xml:space="preserve">371.85000000304,981.28462499998 </v>
      </c>
      <c r="K266" s="770" t="str">
        <f t="shared" si="2104"/>
        <v xml:space="preserve">371.85000000304,981.28462499998 </v>
      </c>
      <c r="L266" s="772" t="str">
        <f t="shared" si="2105"/>
        <v xml:space="preserve">371.85000000304,981.28462499998 </v>
      </c>
      <c r="QR266" s="96"/>
    </row>
    <row r="267" spans="6:460" x14ac:dyDescent="0.25">
      <c r="F267" s="770" t="str">
        <f t="shared" si="2100"/>
        <v>277.19000000000,989.39000000000</v>
      </c>
      <c r="G267" s="770" t="str">
        <f t="shared" si="2099"/>
        <v>pl</v>
      </c>
      <c r="H267" s="770" t="str">
        <f t="shared" si="2101"/>
        <v xml:space="preserve">371.85000000304,981.28462499998 </v>
      </c>
      <c r="I267" s="770" t="str">
        <f t="shared" si="2102"/>
        <v xml:space="preserve">371.85000000304,981.28462499998 </v>
      </c>
      <c r="J267" s="770" t="str">
        <f t="shared" si="2103"/>
        <v xml:space="preserve">371.85000000304,981.28462499998 </v>
      </c>
      <c r="K267" s="770" t="str">
        <f t="shared" si="2104"/>
        <v xml:space="preserve">371.85000000304,981.28462499998 </v>
      </c>
      <c r="L267" s="772" t="str">
        <f t="shared" si="2105"/>
        <v xml:space="preserve">371.85000000304,981.28462499998 </v>
      </c>
      <c r="QR267" s="96"/>
    </row>
    <row r="268" spans="6:460" x14ac:dyDescent="0.25">
      <c r="F268" s="770" t="str">
        <f t="shared" si="2100"/>
        <v>277.19000000000,989.39000000000</v>
      </c>
      <c r="G268" s="770" t="str">
        <f t="shared" si="2099"/>
        <v>pl</v>
      </c>
      <c r="H268" s="770" t="str">
        <f t="shared" si="2101"/>
        <v xml:space="preserve">371.85000000304,981.28462499998 </v>
      </c>
      <c r="I268" s="770" t="str">
        <f t="shared" si="2102"/>
        <v xml:space="preserve">371.85000000304,981.28462499998 </v>
      </c>
      <c r="J268" s="770" t="str">
        <f t="shared" si="2103"/>
        <v xml:space="preserve">371.85000000304,981.28462499998 </v>
      </c>
      <c r="K268" s="770" t="str">
        <f t="shared" si="2104"/>
        <v xml:space="preserve">371.85000000304,981.28462499998 </v>
      </c>
      <c r="L268" s="772" t="str">
        <f t="shared" si="2105"/>
        <v xml:space="preserve">371.85000000304,981.28462499998 </v>
      </c>
      <c r="QR268" s="96"/>
    </row>
    <row r="269" spans="6:460" x14ac:dyDescent="0.25">
      <c r="F269" s="770" t="str">
        <f t="shared" si="2100"/>
        <v>277.19000000000,989.39000000000</v>
      </c>
      <c r="G269" s="770" t="str">
        <f t="shared" si="2099"/>
        <v>pl</v>
      </c>
      <c r="H269" s="770" t="str">
        <f t="shared" si="2101"/>
        <v xml:space="preserve">371.85000000304,981.28462499998 </v>
      </c>
      <c r="I269" s="770" t="str">
        <f t="shared" si="2102"/>
        <v xml:space="preserve">371.85000000304,981.28462499998 </v>
      </c>
      <c r="J269" s="770" t="str">
        <f t="shared" si="2103"/>
        <v xml:space="preserve">371.85000000304,981.28462499998 </v>
      </c>
      <c r="K269" s="770" t="str">
        <f t="shared" si="2104"/>
        <v xml:space="preserve">371.85000000304,981.28462499998 </v>
      </c>
      <c r="L269" s="772" t="str">
        <f t="shared" si="2105"/>
        <v xml:space="preserve">371.85000000304,981.28462499998 </v>
      </c>
      <c r="QR269" s="96"/>
    </row>
    <row r="270" spans="6:460" x14ac:dyDescent="0.25">
      <c r="F270" s="770" t="str">
        <f t="shared" ref="F270:F301" si="2106">IF(BX43=0,F269,QG43&amp;QH43&amp;","&amp;QJ43&amp;QK43)</f>
        <v>277.19000000000,989.39000000000</v>
      </c>
      <c r="G270" s="770" t="str">
        <f t="shared" si="2099"/>
        <v>pl</v>
      </c>
      <c r="H270" s="770" t="str">
        <f t="shared" si="2101"/>
        <v xml:space="preserve">371.85000000304,981.28462499998 </v>
      </c>
      <c r="I270" s="770" t="str">
        <f t="shared" si="2102"/>
        <v xml:space="preserve">371.85000000304,981.28462499998 </v>
      </c>
      <c r="J270" s="770" t="str">
        <f t="shared" si="2103"/>
        <v xml:space="preserve">371.85000000304,981.28462499998 </v>
      </c>
      <c r="K270" s="770" t="str">
        <f t="shared" si="2104"/>
        <v xml:space="preserve">371.85000000304,981.28462499998 </v>
      </c>
      <c r="L270" s="772" t="str">
        <f t="shared" si="2105"/>
        <v xml:space="preserve">371.85000000304,981.28462499998 </v>
      </c>
      <c r="QR270" s="96"/>
    </row>
    <row r="271" spans="6:460" x14ac:dyDescent="0.25">
      <c r="F271" s="770" t="str">
        <f t="shared" si="2106"/>
        <v>277.19000000000,989.39000000000</v>
      </c>
      <c r="G271" s="770" t="str">
        <f t="shared" si="2099"/>
        <v>pl</v>
      </c>
      <c r="H271" s="770" t="str">
        <f t="shared" si="2101"/>
        <v xml:space="preserve">371.85000000304,981.28462499998 </v>
      </c>
      <c r="I271" s="770" t="str">
        <f t="shared" si="2102"/>
        <v xml:space="preserve">371.85000000304,981.28462499998 </v>
      </c>
      <c r="J271" s="770" t="str">
        <f t="shared" si="2103"/>
        <v xml:space="preserve">371.85000000304,981.28462499998 </v>
      </c>
      <c r="K271" s="770" t="str">
        <f t="shared" si="2104"/>
        <v xml:space="preserve">371.85000000304,981.28462499998 </v>
      </c>
      <c r="L271" s="772" t="str">
        <f t="shared" si="2105"/>
        <v xml:space="preserve">371.85000000304,981.28462499998 </v>
      </c>
      <c r="QR271" s="96"/>
    </row>
    <row r="272" spans="6:460" x14ac:dyDescent="0.25">
      <c r="F272" s="770" t="str">
        <f t="shared" si="2106"/>
        <v>277.19000000000,989.39000000000</v>
      </c>
      <c r="G272" s="770" t="str">
        <f t="shared" si="2099"/>
        <v>pl</v>
      </c>
      <c r="H272" s="770" t="str">
        <f t="shared" si="2101"/>
        <v xml:space="preserve">371.85000000304,981.28462499998 </v>
      </c>
      <c r="I272" s="770" t="str">
        <f t="shared" si="2102"/>
        <v xml:space="preserve">371.85000000304,981.28462499998 </v>
      </c>
      <c r="J272" s="770" t="str">
        <f t="shared" si="2103"/>
        <v xml:space="preserve">371.85000000304,981.28462499998 </v>
      </c>
      <c r="K272" s="770" t="str">
        <f t="shared" si="2104"/>
        <v xml:space="preserve">371.85000000304,981.28462499998 </v>
      </c>
      <c r="L272" s="772" t="str">
        <f t="shared" si="2105"/>
        <v xml:space="preserve">371.85000000304,981.28462499998 </v>
      </c>
      <c r="QR272" s="96"/>
    </row>
    <row r="273" spans="6:460" x14ac:dyDescent="0.25">
      <c r="F273" s="770" t="str">
        <f t="shared" si="2106"/>
        <v>277.19000000000,989.39000000000</v>
      </c>
      <c r="G273" s="770" t="str">
        <f t="shared" si="2099"/>
        <v>pl</v>
      </c>
      <c r="H273" s="770" t="str">
        <f t="shared" si="2101"/>
        <v xml:space="preserve">371.85000000304,981.28462499998 </v>
      </c>
      <c r="I273" s="770" t="str">
        <f t="shared" si="2102"/>
        <v xml:space="preserve">371.85000000304,981.28462499998 </v>
      </c>
      <c r="J273" s="770" t="str">
        <f t="shared" si="2103"/>
        <v xml:space="preserve">371.85000000304,981.28462499998 </v>
      </c>
      <c r="K273" s="770" t="str">
        <f t="shared" si="2104"/>
        <v xml:space="preserve">371.85000000304,981.28462499998 </v>
      </c>
      <c r="L273" s="772" t="str">
        <f t="shared" si="2105"/>
        <v xml:space="preserve">371.85000000304,981.28462499998 </v>
      </c>
      <c r="QR273" s="96"/>
    </row>
    <row r="274" spans="6:460" x14ac:dyDescent="0.25">
      <c r="F274" s="770" t="str">
        <f t="shared" si="2106"/>
        <v>277.19000000000,989.39000000000</v>
      </c>
      <c r="G274" s="770" t="str">
        <f t="shared" si="2099"/>
        <v>pl</v>
      </c>
      <c r="H274" s="770" t="str">
        <f t="shared" si="2101"/>
        <v xml:space="preserve">371.85000000304,981.28462499998 </v>
      </c>
      <c r="I274" s="770" t="str">
        <f t="shared" si="2102"/>
        <v xml:space="preserve">371.85000000304,981.28462499998 </v>
      </c>
      <c r="J274" s="770" t="str">
        <f t="shared" si="2103"/>
        <v xml:space="preserve">371.85000000304,981.28462499998 </v>
      </c>
      <c r="K274" s="770" t="str">
        <f t="shared" si="2104"/>
        <v xml:space="preserve">371.85000000304,981.28462499998 </v>
      </c>
      <c r="L274" s="772" t="str">
        <f t="shared" si="2105"/>
        <v xml:space="preserve">371.85000000304,981.28462499998 </v>
      </c>
      <c r="QR274" s="96"/>
    </row>
    <row r="275" spans="6:460" x14ac:dyDescent="0.25">
      <c r="F275" s="770" t="str">
        <f t="shared" si="2106"/>
        <v>277.19000000000,989.39000000000</v>
      </c>
      <c r="G275" s="770" t="str">
        <f t="shared" si="2099"/>
        <v>pl</v>
      </c>
      <c r="H275" s="770" t="str">
        <f t="shared" si="2101"/>
        <v xml:space="preserve">371.85000000304,981.28462499998 </v>
      </c>
      <c r="I275" s="770" t="str">
        <f t="shared" si="2102"/>
        <v xml:space="preserve">371.85000000304,981.28462499998 </v>
      </c>
      <c r="J275" s="770" t="str">
        <f t="shared" si="2103"/>
        <v xml:space="preserve">371.85000000304,981.28462499998 </v>
      </c>
      <c r="K275" s="770" t="str">
        <f t="shared" si="2104"/>
        <v xml:space="preserve">371.85000000304,981.28462499998 </v>
      </c>
      <c r="L275" s="772" t="str">
        <f t="shared" si="2105"/>
        <v xml:space="preserve">371.85000000304,981.28462499998 </v>
      </c>
      <c r="QR275" s="96"/>
    </row>
    <row r="276" spans="6:460" x14ac:dyDescent="0.25">
      <c r="F276" s="770" t="str">
        <f t="shared" si="2106"/>
        <v>277.19000000000,989.39000000000</v>
      </c>
      <c r="G276" s="770" t="str">
        <f t="shared" si="2099"/>
        <v>pl</v>
      </c>
      <c r="H276" s="770" t="str">
        <f t="shared" si="2101"/>
        <v xml:space="preserve">371.85000000304,981.28462499998 </v>
      </c>
      <c r="I276" s="770" t="str">
        <f t="shared" si="2102"/>
        <v xml:space="preserve">371.85000000304,981.28462499998 </v>
      </c>
      <c r="J276" s="770" t="str">
        <f t="shared" si="2103"/>
        <v xml:space="preserve">371.85000000304,981.28462499998 </v>
      </c>
      <c r="K276" s="770" t="str">
        <f t="shared" si="2104"/>
        <v xml:space="preserve">371.85000000304,981.28462499998 </v>
      </c>
      <c r="L276" s="772" t="str">
        <f t="shared" si="2105"/>
        <v xml:space="preserve">371.85000000304,981.28462499998 </v>
      </c>
      <c r="QR276" s="96"/>
    </row>
    <row r="277" spans="6:460" x14ac:dyDescent="0.25">
      <c r="F277" s="770" t="str">
        <f t="shared" si="2106"/>
        <v>277.19000000000,989.39000000000</v>
      </c>
      <c r="G277" s="770" t="str">
        <f t="shared" si="2099"/>
        <v>pl</v>
      </c>
      <c r="H277" s="770" t="str">
        <f t="shared" si="2101"/>
        <v xml:space="preserve">371.85000000304,981.28462499998 </v>
      </c>
      <c r="I277" s="770" t="str">
        <f t="shared" si="2102"/>
        <v xml:space="preserve">371.85000000304,981.28462499998 </v>
      </c>
      <c r="J277" s="770" t="str">
        <f t="shared" si="2103"/>
        <v xml:space="preserve">371.85000000304,981.28462499998 </v>
      </c>
      <c r="K277" s="770" t="str">
        <f t="shared" si="2104"/>
        <v xml:space="preserve">371.85000000304,981.28462499998 </v>
      </c>
      <c r="L277" s="772" t="str">
        <f t="shared" si="2105"/>
        <v xml:space="preserve">371.85000000304,981.28462499998 </v>
      </c>
      <c r="QR277" s="96"/>
    </row>
    <row r="278" spans="6:460" x14ac:dyDescent="0.25">
      <c r="F278" s="770" t="str">
        <f t="shared" si="2106"/>
        <v>277.19000000000,989.39000000000</v>
      </c>
      <c r="G278" s="770" t="str">
        <f t="shared" si="2099"/>
        <v>pl</v>
      </c>
      <c r="H278" s="770" t="str">
        <f t="shared" si="2101"/>
        <v xml:space="preserve">371.85000000304,981.28462499998 </v>
      </c>
      <c r="I278" s="770" t="str">
        <f t="shared" si="2102"/>
        <v xml:space="preserve">371.85000000304,981.28462499998 </v>
      </c>
      <c r="J278" s="770" t="str">
        <f t="shared" si="2103"/>
        <v xml:space="preserve">371.85000000304,981.28462499998 </v>
      </c>
      <c r="K278" s="770" t="str">
        <f t="shared" si="2104"/>
        <v xml:space="preserve">371.85000000304,981.28462499998 </v>
      </c>
      <c r="L278" s="772" t="str">
        <f t="shared" si="2105"/>
        <v xml:space="preserve">371.85000000304,981.28462499998 </v>
      </c>
      <c r="QR278" s="96"/>
    </row>
    <row r="279" spans="6:460" x14ac:dyDescent="0.25">
      <c r="F279" s="770" t="str">
        <f t="shared" si="2106"/>
        <v>277.19000000000,989.39000000000</v>
      </c>
      <c r="G279" s="770" t="str">
        <f t="shared" si="2099"/>
        <v>pl</v>
      </c>
      <c r="H279" s="770" t="str">
        <f t="shared" si="2101"/>
        <v xml:space="preserve">371.85000000304,981.28462499998 </v>
      </c>
      <c r="I279" s="770" t="str">
        <f t="shared" si="2102"/>
        <v xml:space="preserve">371.85000000304,981.28462499998 </v>
      </c>
      <c r="J279" s="770" t="str">
        <f t="shared" si="2103"/>
        <v xml:space="preserve">371.85000000304,981.28462499998 </v>
      </c>
      <c r="K279" s="770" t="str">
        <f t="shared" si="2104"/>
        <v xml:space="preserve">371.85000000304,981.28462499998 </v>
      </c>
      <c r="L279" s="772" t="str">
        <f t="shared" si="2105"/>
        <v xml:space="preserve">371.85000000304,981.28462499998 </v>
      </c>
      <c r="QR279" s="96"/>
    </row>
    <row r="280" spans="6:460" x14ac:dyDescent="0.25">
      <c r="F280" s="770" t="str">
        <f t="shared" si="2106"/>
        <v>277.19000000000,989.39000000000</v>
      </c>
      <c r="G280" s="770" t="str">
        <f t="shared" si="2099"/>
        <v>pl</v>
      </c>
      <c r="H280" s="770" t="str">
        <f t="shared" si="2101"/>
        <v xml:space="preserve">371.85000000304,981.28462499998 </v>
      </c>
      <c r="I280" s="770" t="str">
        <f t="shared" si="2102"/>
        <v xml:space="preserve">371.85000000304,981.28462499998 </v>
      </c>
      <c r="J280" s="770" t="str">
        <f t="shared" si="2103"/>
        <v xml:space="preserve">371.85000000304,981.28462499998 </v>
      </c>
      <c r="K280" s="770" t="str">
        <f t="shared" si="2104"/>
        <v xml:space="preserve">371.85000000304,981.28462499998 </v>
      </c>
      <c r="L280" s="772" t="str">
        <f t="shared" si="2105"/>
        <v xml:space="preserve">371.85000000304,981.28462499998 </v>
      </c>
      <c r="QR280" s="96"/>
    </row>
    <row r="281" spans="6:460" x14ac:dyDescent="0.25">
      <c r="F281" s="770" t="str">
        <f t="shared" si="2106"/>
        <v>277.19000000000,989.39000000000</v>
      </c>
      <c r="G281" s="770" t="str">
        <f t="shared" si="2099"/>
        <v>pl</v>
      </c>
      <c r="H281" s="770" t="str">
        <f t="shared" si="2101"/>
        <v xml:space="preserve">371.85000000304,981.28462499998 </v>
      </c>
      <c r="I281" s="770" t="str">
        <f t="shared" si="2102"/>
        <v xml:space="preserve">371.85000000304,981.28462499998 </v>
      </c>
      <c r="J281" s="770" t="str">
        <f t="shared" si="2103"/>
        <v xml:space="preserve">371.85000000304,981.28462499998 </v>
      </c>
      <c r="K281" s="770" t="str">
        <f t="shared" si="2104"/>
        <v xml:space="preserve">371.85000000304,981.28462499998 </v>
      </c>
      <c r="L281" s="772" t="str">
        <f t="shared" si="2105"/>
        <v xml:space="preserve">371.85000000304,981.28462499998 </v>
      </c>
      <c r="QR281" s="96"/>
    </row>
    <row r="282" spans="6:460" x14ac:dyDescent="0.25">
      <c r="F282" s="770" t="str">
        <f t="shared" si="2106"/>
        <v>277.19000000000,989.39000000000</v>
      </c>
      <c r="G282" s="770" t="str">
        <f t="shared" si="2099"/>
        <v>pl</v>
      </c>
      <c r="H282" s="770" t="str">
        <f t="shared" si="2101"/>
        <v xml:space="preserve">371.85000000304,981.28462499998 </v>
      </c>
      <c r="I282" s="770" t="str">
        <f t="shared" si="2102"/>
        <v xml:space="preserve">371.85000000304,981.28462499998 </v>
      </c>
      <c r="J282" s="770" t="str">
        <f t="shared" si="2103"/>
        <v xml:space="preserve">371.85000000304,981.28462499998 </v>
      </c>
      <c r="K282" s="770" t="str">
        <f t="shared" si="2104"/>
        <v xml:space="preserve">371.85000000304,981.28462499998 </v>
      </c>
      <c r="L282" s="772" t="str">
        <f t="shared" si="2105"/>
        <v xml:space="preserve">371.85000000304,981.28462499998 </v>
      </c>
      <c r="QR282" s="96"/>
    </row>
    <row r="283" spans="6:460" x14ac:dyDescent="0.25">
      <c r="F283" s="770" t="str">
        <f t="shared" si="2106"/>
        <v>277.19000000000,989.39000000000</v>
      </c>
      <c r="G283" s="770" t="str">
        <f t="shared" si="2099"/>
        <v>pl</v>
      </c>
      <c r="H283" s="770" t="str">
        <f t="shared" si="2101"/>
        <v xml:space="preserve">371.85000000304,981.28462499998 </v>
      </c>
      <c r="I283" s="770" t="str">
        <f t="shared" si="2102"/>
        <v xml:space="preserve">371.85000000304,981.28462499998 </v>
      </c>
      <c r="J283" s="770" t="str">
        <f t="shared" si="2103"/>
        <v xml:space="preserve">371.85000000304,981.28462499998 </v>
      </c>
      <c r="K283" s="770" t="str">
        <f t="shared" si="2104"/>
        <v xml:space="preserve">371.85000000304,981.28462499998 </v>
      </c>
      <c r="L283" s="772" t="str">
        <f t="shared" si="2105"/>
        <v xml:space="preserve">371.85000000304,981.28462499998 </v>
      </c>
      <c r="QR283" s="96"/>
    </row>
    <row r="284" spans="6:460" x14ac:dyDescent="0.25">
      <c r="F284" s="770" t="str">
        <f t="shared" si="2106"/>
        <v>277.19000000000,989.39000000000</v>
      </c>
      <c r="G284" s="770" t="str">
        <f t="shared" si="2099"/>
        <v>pl</v>
      </c>
      <c r="H284" s="770" t="str">
        <f t="shared" si="2101"/>
        <v xml:space="preserve">371.85000000304,981.28462499998 </v>
      </c>
      <c r="I284" s="770" t="str">
        <f t="shared" si="2102"/>
        <v xml:space="preserve">371.85000000304,981.28462499998 </v>
      </c>
      <c r="J284" s="770" t="str">
        <f t="shared" si="2103"/>
        <v xml:space="preserve">371.85000000304,981.28462499998 </v>
      </c>
      <c r="K284" s="770" t="str">
        <f t="shared" si="2104"/>
        <v xml:space="preserve">371.85000000304,981.28462499998 </v>
      </c>
      <c r="L284" s="772" t="str">
        <f t="shared" si="2105"/>
        <v xml:space="preserve">371.85000000304,981.28462499998 </v>
      </c>
      <c r="QR284" s="96"/>
    </row>
    <row r="285" spans="6:460" x14ac:dyDescent="0.25">
      <c r="F285" s="770" t="str">
        <f t="shared" si="2106"/>
        <v>277.19000000000,989.39000000000</v>
      </c>
      <c r="G285" s="770" t="str">
        <f t="shared" si="2099"/>
        <v>pl</v>
      </c>
      <c r="H285" s="770" t="str">
        <f t="shared" si="2101"/>
        <v xml:space="preserve">371.85000000304,981.28462499998 </v>
      </c>
      <c r="I285" s="770" t="str">
        <f t="shared" si="2102"/>
        <v xml:space="preserve">371.85000000304,981.28462499998 </v>
      </c>
      <c r="J285" s="770" t="str">
        <f t="shared" si="2103"/>
        <v xml:space="preserve">371.85000000304,981.28462499998 </v>
      </c>
      <c r="K285" s="770" t="str">
        <f t="shared" si="2104"/>
        <v xml:space="preserve">371.85000000304,981.28462499998 </v>
      </c>
      <c r="L285" s="772" t="str">
        <f t="shared" si="2105"/>
        <v xml:space="preserve">371.85000000304,981.28462499998 </v>
      </c>
      <c r="QR285" s="96"/>
    </row>
    <row r="286" spans="6:460" x14ac:dyDescent="0.25">
      <c r="F286" s="770" t="str">
        <f t="shared" si="2106"/>
        <v>277.19000000000,989.39000000000</v>
      </c>
      <c r="G286" s="770" t="str">
        <f t="shared" si="2099"/>
        <v>pl</v>
      </c>
      <c r="H286" s="770" t="str">
        <f t="shared" si="2101"/>
        <v xml:space="preserve">371.85000000304,981.28462499998 </v>
      </c>
      <c r="I286" s="770" t="str">
        <f t="shared" si="2102"/>
        <v xml:space="preserve">371.85000000304,981.28462499998 </v>
      </c>
      <c r="J286" s="770" t="str">
        <f t="shared" si="2103"/>
        <v xml:space="preserve">371.85000000304,981.28462499998 </v>
      </c>
      <c r="K286" s="770" t="str">
        <f t="shared" si="2104"/>
        <v xml:space="preserve">371.85000000304,981.28462499998 </v>
      </c>
      <c r="L286" s="772" t="str">
        <f t="shared" si="2105"/>
        <v xml:space="preserve">371.85000000304,981.28462499998 </v>
      </c>
      <c r="QR286" s="96"/>
    </row>
    <row r="287" spans="6:460" x14ac:dyDescent="0.25">
      <c r="F287" s="770" t="str">
        <f t="shared" si="2106"/>
        <v>277.19000000000,989.39000000000</v>
      </c>
      <c r="G287" s="770" t="str">
        <f t="shared" si="2099"/>
        <v>pl</v>
      </c>
      <c r="H287" s="770" t="str">
        <f t="shared" si="2101"/>
        <v xml:space="preserve">371.85000000304,981.28462499998 </v>
      </c>
      <c r="I287" s="770" t="str">
        <f t="shared" si="2102"/>
        <v xml:space="preserve">371.85000000304,981.28462499998 </v>
      </c>
      <c r="J287" s="770" t="str">
        <f t="shared" si="2103"/>
        <v xml:space="preserve">371.85000000304,981.28462499998 </v>
      </c>
      <c r="K287" s="770" t="str">
        <f t="shared" si="2104"/>
        <v xml:space="preserve">371.85000000304,981.28462499998 </v>
      </c>
      <c r="L287" s="772" t="str">
        <f t="shared" si="2105"/>
        <v xml:space="preserve">371.85000000304,981.28462499998 </v>
      </c>
      <c r="QR287" s="96"/>
    </row>
    <row r="288" spans="6:460" x14ac:dyDescent="0.25">
      <c r="F288" s="770" t="str">
        <f t="shared" si="2106"/>
        <v>277.19000000000,989.39000000000</v>
      </c>
      <c r="G288" s="770" t="str">
        <f t="shared" si="2099"/>
        <v>pl</v>
      </c>
      <c r="H288" s="770" t="str">
        <f t="shared" si="2101"/>
        <v xml:space="preserve">371.85000000304,981.28462499998 </v>
      </c>
      <c r="I288" s="770" t="str">
        <f t="shared" si="2102"/>
        <v xml:space="preserve">371.85000000304,981.28462499998 </v>
      </c>
      <c r="J288" s="770" t="str">
        <f t="shared" si="2103"/>
        <v xml:space="preserve">371.85000000304,981.28462499998 </v>
      </c>
      <c r="K288" s="770" t="str">
        <f t="shared" si="2104"/>
        <v xml:space="preserve">371.85000000304,981.28462499998 </v>
      </c>
      <c r="L288" s="772" t="str">
        <f t="shared" si="2105"/>
        <v xml:space="preserve">371.85000000304,981.28462499998 </v>
      </c>
      <c r="QR288" s="96"/>
    </row>
    <row r="289" spans="6:460" x14ac:dyDescent="0.25">
      <c r="F289" s="770" t="str">
        <f t="shared" si="2106"/>
        <v>277.19000000000,989.39000000000</v>
      </c>
      <c r="G289" s="770" t="str">
        <f t="shared" si="2099"/>
        <v>pl</v>
      </c>
      <c r="H289" s="770" t="str">
        <f t="shared" si="2101"/>
        <v xml:space="preserve">371.85000000304,981.28462499998 </v>
      </c>
      <c r="I289" s="770" t="str">
        <f t="shared" si="2102"/>
        <v xml:space="preserve">371.85000000304,981.28462499998 </v>
      </c>
      <c r="J289" s="770" t="str">
        <f t="shared" si="2103"/>
        <v xml:space="preserve">371.85000000304,981.28462499998 </v>
      </c>
      <c r="K289" s="770" t="str">
        <f t="shared" si="2104"/>
        <v xml:space="preserve">371.85000000304,981.28462499998 </v>
      </c>
      <c r="L289" s="772" t="str">
        <f t="shared" si="2105"/>
        <v xml:space="preserve">371.85000000304,981.28462499998 </v>
      </c>
      <c r="QR289" s="96"/>
    </row>
    <row r="290" spans="6:460" x14ac:dyDescent="0.25">
      <c r="F290" s="770" t="str">
        <f t="shared" si="2106"/>
        <v>277.19000000000,989.39000000000</v>
      </c>
      <c r="G290" s="770" t="str">
        <f t="shared" si="2099"/>
        <v>pl</v>
      </c>
      <c r="H290" s="770" t="str">
        <f t="shared" si="2101"/>
        <v xml:space="preserve">371.85000000304,981.28462499998 </v>
      </c>
      <c r="I290" s="770" t="str">
        <f t="shared" si="2102"/>
        <v xml:space="preserve">371.85000000304,981.28462499998 </v>
      </c>
      <c r="J290" s="770" t="str">
        <f t="shared" si="2103"/>
        <v xml:space="preserve">371.85000000304,981.28462499998 </v>
      </c>
      <c r="K290" s="770" t="str">
        <f t="shared" si="2104"/>
        <v xml:space="preserve">371.85000000304,981.28462499998 </v>
      </c>
      <c r="L290" s="772" t="str">
        <f t="shared" si="2105"/>
        <v xml:space="preserve">371.85000000304,981.28462499998 </v>
      </c>
      <c r="QR290" s="96"/>
    </row>
    <row r="291" spans="6:460" x14ac:dyDescent="0.25">
      <c r="F291" s="770" t="str">
        <f t="shared" si="2106"/>
        <v>277.19000000000,989.39000000000</v>
      </c>
      <c r="G291" s="770" t="str">
        <f t="shared" si="2099"/>
        <v>pl</v>
      </c>
      <c r="H291" s="770" t="str">
        <f t="shared" si="2101"/>
        <v xml:space="preserve">371.85000000304,981.28462499998 </v>
      </c>
      <c r="I291" s="770" t="str">
        <f t="shared" si="2102"/>
        <v xml:space="preserve">371.85000000304,981.28462499998 </v>
      </c>
      <c r="J291" s="770" t="str">
        <f t="shared" si="2103"/>
        <v xml:space="preserve">371.85000000304,981.28462499998 </v>
      </c>
      <c r="K291" s="770" t="str">
        <f t="shared" si="2104"/>
        <v xml:space="preserve">371.85000000304,981.28462499998 </v>
      </c>
      <c r="L291" s="772" t="str">
        <f t="shared" si="2105"/>
        <v xml:space="preserve">371.85000000304,981.28462499998 </v>
      </c>
      <c r="QR291" s="96"/>
    </row>
    <row r="292" spans="6:460" x14ac:dyDescent="0.25">
      <c r="F292" s="770" t="str">
        <f t="shared" si="2106"/>
        <v>277.19000000000,989.39000000000</v>
      </c>
      <c r="G292" s="770" t="str">
        <f t="shared" si="2099"/>
        <v>pl</v>
      </c>
      <c r="H292" s="770" t="str">
        <f t="shared" si="2101"/>
        <v xml:space="preserve">371.85000000304,981.28462499998 </v>
      </c>
      <c r="I292" s="770" t="str">
        <f t="shared" si="2102"/>
        <v xml:space="preserve">371.85000000304,981.28462499998 </v>
      </c>
      <c r="J292" s="770" t="str">
        <f t="shared" si="2103"/>
        <v xml:space="preserve">371.85000000304,981.28462499998 </v>
      </c>
      <c r="K292" s="770" t="str">
        <f t="shared" si="2104"/>
        <v xml:space="preserve">371.85000000304,981.28462499998 </v>
      </c>
      <c r="L292" s="772" t="str">
        <f t="shared" si="2105"/>
        <v xml:space="preserve">371.85000000304,981.28462499998 </v>
      </c>
      <c r="QR292" s="96"/>
    </row>
    <row r="293" spans="6:460" x14ac:dyDescent="0.25">
      <c r="F293" s="770" t="str">
        <f t="shared" si="2106"/>
        <v>277.19000000000,989.39000000000</v>
      </c>
      <c r="G293" s="770" t="str">
        <f t="shared" si="2099"/>
        <v>pl</v>
      </c>
      <c r="H293" s="770" t="str">
        <f t="shared" si="2101"/>
        <v xml:space="preserve">371.85000000304,981.28462499998 </v>
      </c>
      <c r="I293" s="770" t="str">
        <f t="shared" si="2102"/>
        <v xml:space="preserve">371.85000000304,981.28462499998 </v>
      </c>
      <c r="J293" s="770" t="str">
        <f t="shared" si="2103"/>
        <v xml:space="preserve">371.85000000304,981.28462499998 </v>
      </c>
      <c r="K293" s="770" t="str">
        <f t="shared" si="2104"/>
        <v xml:space="preserve">371.85000000304,981.28462499998 </v>
      </c>
      <c r="L293" s="772" t="str">
        <f t="shared" si="2105"/>
        <v xml:space="preserve">371.85000000304,981.28462499998 </v>
      </c>
      <c r="QR293" s="96"/>
    </row>
    <row r="294" spans="6:460" x14ac:dyDescent="0.25">
      <c r="F294" s="770" t="str">
        <f t="shared" si="2106"/>
        <v>277.19000000000,989.39000000000</v>
      </c>
      <c r="G294" s="770" t="str">
        <f t="shared" si="2099"/>
        <v>pl</v>
      </c>
      <c r="H294" s="770" t="str">
        <f t="shared" si="2101"/>
        <v xml:space="preserve">371.85000000304,981.28462499998 </v>
      </c>
      <c r="I294" s="770" t="str">
        <f t="shared" si="2102"/>
        <v xml:space="preserve">371.85000000304,981.28462499998 </v>
      </c>
      <c r="J294" s="770" t="str">
        <f t="shared" si="2103"/>
        <v xml:space="preserve">371.85000000304,981.28462499998 </v>
      </c>
      <c r="K294" s="770" t="str">
        <f t="shared" si="2104"/>
        <v xml:space="preserve">371.85000000304,981.28462499998 </v>
      </c>
      <c r="L294" s="772" t="str">
        <f t="shared" si="2105"/>
        <v xml:space="preserve">371.85000000304,981.28462499998 </v>
      </c>
      <c r="QR294" s="96"/>
    </row>
    <row r="295" spans="6:460" x14ac:dyDescent="0.25">
      <c r="F295" s="770" t="str">
        <f t="shared" si="2106"/>
        <v>277.19000000000,989.39000000000</v>
      </c>
      <c r="G295" s="770" t="str">
        <f t="shared" si="2099"/>
        <v>pl</v>
      </c>
      <c r="H295" s="770" t="str">
        <f t="shared" si="2101"/>
        <v xml:space="preserve">371.85000000304,981.28462499998 </v>
      </c>
      <c r="I295" s="770" t="str">
        <f t="shared" si="2102"/>
        <v xml:space="preserve">371.85000000304,981.28462499998 </v>
      </c>
      <c r="J295" s="770" t="str">
        <f t="shared" si="2103"/>
        <v xml:space="preserve">371.85000000304,981.28462499998 </v>
      </c>
      <c r="K295" s="770" t="str">
        <f t="shared" si="2104"/>
        <v xml:space="preserve">371.85000000304,981.28462499998 </v>
      </c>
      <c r="L295" s="772" t="str">
        <f t="shared" si="2105"/>
        <v xml:space="preserve">371.85000000304,981.28462499998 </v>
      </c>
      <c r="QR295" s="96"/>
    </row>
    <row r="296" spans="6:460" x14ac:dyDescent="0.25">
      <c r="F296" s="770" t="str">
        <f t="shared" si="2106"/>
        <v>277.19000000000,989.39000000000</v>
      </c>
      <c r="G296" s="770" t="str">
        <f t="shared" si="2099"/>
        <v>pl</v>
      </c>
      <c r="H296" s="770" t="str">
        <f t="shared" si="2101"/>
        <v xml:space="preserve">371.85000000304,981.28462499998 </v>
      </c>
      <c r="I296" s="770" t="str">
        <f t="shared" si="2102"/>
        <v xml:space="preserve">371.85000000304,981.28462499998 </v>
      </c>
      <c r="J296" s="770" t="str">
        <f t="shared" si="2103"/>
        <v xml:space="preserve">371.85000000304,981.28462499998 </v>
      </c>
      <c r="K296" s="770" t="str">
        <f t="shared" si="2104"/>
        <v xml:space="preserve">371.85000000304,981.28462499998 </v>
      </c>
      <c r="L296" s="772" t="str">
        <f t="shared" si="2105"/>
        <v xml:space="preserve">371.85000000304,981.28462499998 </v>
      </c>
      <c r="QR296" s="96"/>
    </row>
    <row r="297" spans="6:460" x14ac:dyDescent="0.25">
      <c r="F297" s="770" t="str">
        <f t="shared" si="2106"/>
        <v>277.19000000000,989.39000000000</v>
      </c>
      <c r="G297" s="770" t="str">
        <f t="shared" si="2099"/>
        <v>pl</v>
      </c>
      <c r="H297" s="770" t="str">
        <f t="shared" ref="H297:H328" si="2107">IF(Y74=0,L296,AKG74&amp;AKH74&amp;","&amp;AKJ74&amp;AKK74)</f>
        <v xml:space="preserve">371.85000000304,981.28462499998 </v>
      </c>
      <c r="I297" s="770" t="str">
        <f t="shared" ref="I297:I328" si="2108">IF(Y74=0,L296,AKM74&amp;AKN74&amp;","&amp;AKP74&amp;AKQ74)</f>
        <v xml:space="preserve">371.85000000304,981.28462499998 </v>
      </c>
      <c r="J297" s="770" t="str">
        <f t="shared" ref="J297:J328" si="2109">IF(Y74=0,L296,AKS74&amp;AKT74&amp;","&amp;AKV74&amp;AKW74&amp;" ")</f>
        <v xml:space="preserve">371.85000000304,981.28462499998 </v>
      </c>
      <c r="K297" s="770" t="str">
        <f t="shared" ref="K297:K328" si="2110">IF(Y74=0,L296,AKY74&amp;AKZ74&amp;","&amp;ALB74&amp;ALC74&amp;" ")</f>
        <v xml:space="preserve">371.85000000304,981.28462499998 </v>
      </c>
      <c r="L297" s="772" t="str">
        <f t="shared" ref="L297:L328" si="2111">IF(Y74=0,L296,ALE74&amp;ALF74&amp;","&amp;ALH74&amp;ALI74&amp;" ")</f>
        <v xml:space="preserve">371.85000000304,981.28462499998 </v>
      </c>
      <c r="QR297" s="96"/>
    </row>
    <row r="298" spans="6:460" x14ac:dyDescent="0.25">
      <c r="F298" s="770" t="str">
        <f t="shared" si="2106"/>
        <v>277.19000000000,989.39000000000</v>
      </c>
      <c r="G298" s="770" t="str">
        <f t="shared" ref="G298:G333" si="2112">"pl"</f>
        <v>pl</v>
      </c>
      <c r="H298" s="770" t="str">
        <f t="shared" si="2107"/>
        <v xml:space="preserve">371.85000000304,981.28462499998 </v>
      </c>
      <c r="I298" s="770" t="str">
        <f t="shared" si="2108"/>
        <v xml:space="preserve">371.85000000304,981.28462499998 </v>
      </c>
      <c r="J298" s="770" t="str">
        <f t="shared" si="2109"/>
        <v xml:space="preserve">371.85000000304,981.28462499998 </v>
      </c>
      <c r="K298" s="770" t="str">
        <f t="shared" si="2110"/>
        <v xml:space="preserve">371.85000000304,981.28462499998 </v>
      </c>
      <c r="L298" s="772" t="str">
        <f t="shared" si="2111"/>
        <v xml:space="preserve">371.85000000304,981.28462499998 </v>
      </c>
      <c r="QR298" s="96"/>
    </row>
    <row r="299" spans="6:460" x14ac:dyDescent="0.25">
      <c r="F299" s="770" t="str">
        <f t="shared" si="2106"/>
        <v>277.19000000000,989.39000000000</v>
      </c>
      <c r="G299" s="770" t="str">
        <f t="shared" si="2112"/>
        <v>pl</v>
      </c>
      <c r="H299" s="770" t="str">
        <f t="shared" si="2107"/>
        <v xml:space="preserve">371.85000000304,981.28462499998 </v>
      </c>
      <c r="I299" s="770" t="str">
        <f t="shared" si="2108"/>
        <v xml:space="preserve">371.85000000304,981.28462499998 </v>
      </c>
      <c r="J299" s="770" t="str">
        <f t="shared" si="2109"/>
        <v xml:space="preserve">371.85000000304,981.28462499998 </v>
      </c>
      <c r="K299" s="770" t="str">
        <f t="shared" si="2110"/>
        <v xml:space="preserve">371.85000000304,981.28462499998 </v>
      </c>
      <c r="L299" s="772" t="str">
        <f t="shared" si="2111"/>
        <v xml:space="preserve">371.85000000304,981.28462499998 </v>
      </c>
      <c r="QR299" s="96"/>
    </row>
    <row r="300" spans="6:460" x14ac:dyDescent="0.25">
      <c r="F300" s="770" t="str">
        <f t="shared" si="2106"/>
        <v>277.19000000000,989.39000000000</v>
      </c>
      <c r="G300" s="770" t="str">
        <f t="shared" si="2112"/>
        <v>pl</v>
      </c>
      <c r="H300" s="770" t="str">
        <f t="shared" si="2107"/>
        <v xml:space="preserve">371.85000000304,981.28462499998 </v>
      </c>
      <c r="I300" s="770" t="str">
        <f t="shared" si="2108"/>
        <v xml:space="preserve">371.85000000304,981.28462499998 </v>
      </c>
      <c r="J300" s="770" t="str">
        <f t="shared" si="2109"/>
        <v xml:space="preserve">371.85000000304,981.28462499998 </v>
      </c>
      <c r="K300" s="770" t="str">
        <f t="shared" si="2110"/>
        <v xml:space="preserve">371.85000000304,981.28462499998 </v>
      </c>
      <c r="L300" s="772" t="str">
        <f t="shared" si="2111"/>
        <v xml:space="preserve">371.85000000304,981.28462499998 </v>
      </c>
      <c r="QR300" s="96"/>
    </row>
    <row r="301" spans="6:460" x14ac:dyDescent="0.25">
      <c r="F301" s="770" t="str">
        <f t="shared" si="2106"/>
        <v>277.19000000000,989.39000000000</v>
      </c>
      <c r="G301" s="770" t="str">
        <f t="shared" si="2112"/>
        <v>pl</v>
      </c>
      <c r="H301" s="770" t="str">
        <f t="shared" si="2107"/>
        <v xml:space="preserve">371.85000000304,981.28462499998 </v>
      </c>
      <c r="I301" s="770" t="str">
        <f t="shared" si="2108"/>
        <v xml:space="preserve">371.85000000304,981.28462499998 </v>
      </c>
      <c r="J301" s="770" t="str">
        <f t="shared" si="2109"/>
        <v xml:space="preserve">371.85000000304,981.28462499998 </v>
      </c>
      <c r="K301" s="770" t="str">
        <f t="shared" si="2110"/>
        <v xml:space="preserve">371.85000000304,981.28462499998 </v>
      </c>
      <c r="L301" s="772" t="str">
        <f t="shared" si="2111"/>
        <v xml:space="preserve">371.85000000304,981.28462499998 </v>
      </c>
      <c r="QR301" s="96"/>
    </row>
    <row r="302" spans="6:460" x14ac:dyDescent="0.25">
      <c r="F302" s="770" t="str">
        <f t="shared" ref="F302:F333" si="2113">IF(BX75=0,F301,QG75&amp;QH75&amp;","&amp;QJ75&amp;QK75)</f>
        <v>277.19000000000,989.39000000000</v>
      </c>
      <c r="G302" s="770" t="str">
        <f t="shared" si="2112"/>
        <v>pl</v>
      </c>
      <c r="H302" s="770" t="str">
        <f t="shared" si="2107"/>
        <v xml:space="preserve">371.85000000304,981.28462499998 </v>
      </c>
      <c r="I302" s="770" t="str">
        <f t="shared" si="2108"/>
        <v xml:space="preserve">371.85000000304,981.28462499998 </v>
      </c>
      <c r="J302" s="770" t="str">
        <f t="shared" si="2109"/>
        <v xml:space="preserve">371.85000000304,981.28462499998 </v>
      </c>
      <c r="K302" s="770" t="str">
        <f t="shared" si="2110"/>
        <v xml:space="preserve">371.85000000304,981.28462499998 </v>
      </c>
      <c r="L302" s="772" t="str">
        <f t="shared" si="2111"/>
        <v xml:space="preserve">371.85000000304,981.28462499998 </v>
      </c>
      <c r="QR302" s="96"/>
    </row>
    <row r="303" spans="6:460" x14ac:dyDescent="0.25">
      <c r="F303" s="770" t="str">
        <f t="shared" si="2113"/>
        <v>277.19000000000,989.39000000000</v>
      </c>
      <c r="G303" s="770" t="str">
        <f t="shared" si="2112"/>
        <v>pl</v>
      </c>
      <c r="H303" s="770" t="str">
        <f t="shared" si="2107"/>
        <v xml:space="preserve">371.85000000304,981.28462499998 </v>
      </c>
      <c r="I303" s="770" t="str">
        <f t="shared" si="2108"/>
        <v xml:space="preserve">371.85000000304,981.28462499998 </v>
      </c>
      <c r="J303" s="770" t="str">
        <f t="shared" si="2109"/>
        <v xml:space="preserve">371.85000000304,981.28462499998 </v>
      </c>
      <c r="K303" s="770" t="str">
        <f t="shared" si="2110"/>
        <v xml:space="preserve">371.85000000304,981.28462499998 </v>
      </c>
      <c r="L303" s="772" t="str">
        <f t="shared" si="2111"/>
        <v xml:space="preserve">371.85000000304,981.28462499998 </v>
      </c>
      <c r="QR303" s="96"/>
    </row>
    <row r="304" spans="6:460" x14ac:dyDescent="0.25">
      <c r="F304" s="770" t="str">
        <f t="shared" si="2113"/>
        <v>277.19000000000,989.39000000000</v>
      </c>
      <c r="G304" s="770" t="str">
        <f t="shared" si="2112"/>
        <v>pl</v>
      </c>
      <c r="H304" s="770" t="str">
        <f t="shared" si="2107"/>
        <v xml:space="preserve">371.85000000304,981.28462499998 </v>
      </c>
      <c r="I304" s="770" t="str">
        <f t="shared" si="2108"/>
        <v xml:space="preserve">371.85000000304,981.28462499998 </v>
      </c>
      <c r="J304" s="770" t="str">
        <f t="shared" si="2109"/>
        <v xml:space="preserve">371.85000000304,981.28462499998 </v>
      </c>
      <c r="K304" s="770" t="str">
        <f t="shared" si="2110"/>
        <v xml:space="preserve">371.85000000304,981.28462499998 </v>
      </c>
      <c r="L304" s="772" t="str">
        <f t="shared" si="2111"/>
        <v xml:space="preserve">371.85000000304,981.28462499998 </v>
      </c>
      <c r="QR304" s="96"/>
    </row>
    <row r="305" spans="6:460" x14ac:dyDescent="0.25">
      <c r="F305" s="770" t="str">
        <f t="shared" si="2113"/>
        <v>277.19000000000,989.39000000000</v>
      </c>
      <c r="G305" s="770" t="str">
        <f t="shared" si="2112"/>
        <v>pl</v>
      </c>
      <c r="H305" s="770" t="str">
        <f t="shared" si="2107"/>
        <v xml:space="preserve">371.85000000304,981.28462499998 </v>
      </c>
      <c r="I305" s="770" t="str">
        <f t="shared" si="2108"/>
        <v xml:space="preserve">371.85000000304,981.28462499998 </v>
      </c>
      <c r="J305" s="770" t="str">
        <f t="shared" si="2109"/>
        <v xml:space="preserve">371.85000000304,981.28462499998 </v>
      </c>
      <c r="K305" s="770" t="str">
        <f t="shared" si="2110"/>
        <v xml:space="preserve">371.85000000304,981.28462499998 </v>
      </c>
      <c r="L305" s="772" t="str">
        <f t="shared" si="2111"/>
        <v xml:space="preserve">371.85000000304,981.28462499998 </v>
      </c>
      <c r="QR305" s="96"/>
    </row>
    <row r="306" spans="6:460" x14ac:dyDescent="0.25">
      <c r="F306" s="770" t="str">
        <f t="shared" si="2113"/>
        <v>277.19000000000,989.39000000000</v>
      </c>
      <c r="G306" s="770" t="str">
        <f t="shared" si="2112"/>
        <v>pl</v>
      </c>
      <c r="H306" s="770" t="str">
        <f t="shared" si="2107"/>
        <v xml:space="preserve">371.85000000304,981.28462499998 </v>
      </c>
      <c r="I306" s="770" t="str">
        <f t="shared" si="2108"/>
        <v xml:space="preserve">371.85000000304,981.28462499998 </v>
      </c>
      <c r="J306" s="770" t="str">
        <f t="shared" si="2109"/>
        <v xml:space="preserve">371.85000000304,981.28462499998 </v>
      </c>
      <c r="K306" s="770" t="str">
        <f t="shared" si="2110"/>
        <v xml:space="preserve">371.85000000304,981.28462499998 </v>
      </c>
      <c r="L306" s="772" t="str">
        <f t="shared" si="2111"/>
        <v xml:space="preserve">371.85000000304,981.28462499998 </v>
      </c>
      <c r="QR306" s="96"/>
    </row>
    <row r="307" spans="6:460" x14ac:dyDescent="0.25">
      <c r="F307" s="770" t="str">
        <f t="shared" si="2113"/>
        <v>277.19000000000,989.39000000000</v>
      </c>
      <c r="G307" s="770" t="str">
        <f t="shared" si="2112"/>
        <v>pl</v>
      </c>
      <c r="H307" s="770" t="str">
        <f t="shared" si="2107"/>
        <v xml:space="preserve">371.85000000304,981.28462499998 </v>
      </c>
      <c r="I307" s="770" t="str">
        <f t="shared" si="2108"/>
        <v xml:space="preserve">371.85000000304,981.28462499998 </v>
      </c>
      <c r="J307" s="770" t="str">
        <f t="shared" si="2109"/>
        <v xml:space="preserve">371.85000000304,981.28462499998 </v>
      </c>
      <c r="K307" s="770" t="str">
        <f t="shared" si="2110"/>
        <v xml:space="preserve">371.85000000304,981.28462499998 </v>
      </c>
      <c r="L307" s="772" t="str">
        <f t="shared" si="2111"/>
        <v xml:space="preserve">371.85000000304,981.28462499998 </v>
      </c>
      <c r="QR307" s="96"/>
    </row>
    <row r="308" spans="6:460" x14ac:dyDescent="0.25">
      <c r="F308" s="770" t="str">
        <f t="shared" si="2113"/>
        <v>277.19000000000,989.39000000000</v>
      </c>
      <c r="G308" s="770" t="str">
        <f t="shared" si="2112"/>
        <v>pl</v>
      </c>
      <c r="H308" s="770" t="str">
        <f t="shared" si="2107"/>
        <v xml:space="preserve">371.85000000304,981.28462499998 </v>
      </c>
      <c r="I308" s="770" t="str">
        <f t="shared" si="2108"/>
        <v xml:space="preserve">371.85000000304,981.28462499998 </v>
      </c>
      <c r="J308" s="770" t="str">
        <f t="shared" si="2109"/>
        <v xml:space="preserve">371.85000000304,981.28462499998 </v>
      </c>
      <c r="K308" s="770" t="str">
        <f t="shared" si="2110"/>
        <v xml:space="preserve">371.85000000304,981.28462499998 </v>
      </c>
      <c r="L308" s="772" t="str">
        <f t="shared" si="2111"/>
        <v xml:space="preserve">371.85000000304,981.28462499998 </v>
      </c>
      <c r="QR308" s="96"/>
    </row>
    <row r="309" spans="6:460" x14ac:dyDescent="0.25">
      <c r="F309" s="770" t="str">
        <f t="shared" si="2113"/>
        <v>277.19000000000,989.39000000000</v>
      </c>
      <c r="G309" s="770" t="str">
        <f t="shared" si="2112"/>
        <v>pl</v>
      </c>
      <c r="H309" s="770" t="str">
        <f t="shared" si="2107"/>
        <v xml:space="preserve">371.85000000304,981.28462499998 </v>
      </c>
      <c r="I309" s="770" t="str">
        <f t="shared" si="2108"/>
        <v xml:space="preserve">371.85000000304,981.28462499998 </v>
      </c>
      <c r="J309" s="770" t="str">
        <f t="shared" si="2109"/>
        <v xml:space="preserve">371.85000000304,981.28462499998 </v>
      </c>
      <c r="K309" s="770" t="str">
        <f t="shared" si="2110"/>
        <v xml:space="preserve">371.85000000304,981.28462499998 </v>
      </c>
      <c r="L309" s="772" t="str">
        <f t="shared" si="2111"/>
        <v xml:space="preserve">371.85000000304,981.28462499998 </v>
      </c>
      <c r="QR309" s="96"/>
    </row>
    <row r="310" spans="6:460" x14ac:dyDescent="0.25">
      <c r="F310" s="770" t="str">
        <f t="shared" si="2113"/>
        <v>277.19000000000,989.39000000000</v>
      </c>
      <c r="G310" s="770" t="str">
        <f t="shared" si="2112"/>
        <v>pl</v>
      </c>
      <c r="H310" s="770" t="str">
        <f t="shared" si="2107"/>
        <v xml:space="preserve">371.85000000304,981.28462499998 </v>
      </c>
      <c r="I310" s="770" t="str">
        <f t="shared" si="2108"/>
        <v xml:space="preserve">371.85000000304,981.28462499998 </v>
      </c>
      <c r="J310" s="770" t="str">
        <f t="shared" si="2109"/>
        <v xml:space="preserve">371.85000000304,981.28462499998 </v>
      </c>
      <c r="K310" s="770" t="str">
        <f t="shared" si="2110"/>
        <v xml:space="preserve">371.85000000304,981.28462499998 </v>
      </c>
      <c r="L310" s="772" t="str">
        <f t="shared" si="2111"/>
        <v xml:space="preserve">371.85000000304,981.28462499998 </v>
      </c>
      <c r="QR310" s="96"/>
    </row>
    <row r="311" spans="6:460" x14ac:dyDescent="0.25">
      <c r="F311" s="770" t="str">
        <f t="shared" si="2113"/>
        <v>277.19000000000,989.39000000000</v>
      </c>
      <c r="G311" s="770" t="str">
        <f t="shared" si="2112"/>
        <v>pl</v>
      </c>
      <c r="H311" s="770" t="str">
        <f t="shared" si="2107"/>
        <v xml:space="preserve">371.85000000304,981.28462499998 </v>
      </c>
      <c r="I311" s="770" t="str">
        <f t="shared" si="2108"/>
        <v xml:space="preserve">371.85000000304,981.28462499998 </v>
      </c>
      <c r="J311" s="770" t="str">
        <f t="shared" si="2109"/>
        <v xml:space="preserve">371.85000000304,981.28462499998 </v>
      </c>
      <c r="K311" s="770" t="str">
        <f t="shared" si="2110"/>
        <v xml:space="preserve">371.85000000304,981.28462499998 </v>
      </c>
      <c r="L311" s="772" t="str">
        <f t="shared" si="2111"/>
        <v xml:space="preserve">371.85000000304,981.28462499998 </v>
      </c>
      <c r="QR311" s="96"/>
    </row>
    <row r="312" spans="6:460" x14ac:dyDescent="0.25">
      <c r="F312" s="770" t="str">
        <f t="shared" si="2113"/>
        <v>277.19000000000,989.39000000000</v>
      </c>
      <c r="G312" s="770" t="str">
        <f t="shared" si="2112"/>
        <v>pl</v>
      </c>
      <c r="H312" s="770" t="str">
        <f t="shared" si="2107"/>
        <v xml:space="preserve">371.85000000304,981.28462499998 </v>
      </c>
      <c r="I312" s="770" t="str">
        <f t="shared" si="2108"/>
        <v xml:space="preserve">371.85000000304,981.28462499998 </v>
      </c>
      <c r="J312" s="770" t="str">
        <f t="shared" si="2109"/>
        <v xml:space="preserve">371.85000000304,981.28462499998 </v>
      </c>
      <c r="K312" s="770" t="str">
        <f t="shared" si="2110"/>
        <v xml:space="preserve">371.85000000304,981.28462499998 </v>
      </c>
      <c r="L312" s="772" t="str">
        <f t="shared" si="2111"/>
        <v xml:space="preserve">371.85000000304,981.28462499998 </v>
      </c>
      <c r="QR312" s="96"/>
    </row>
    <row r="313" spans="6:460" x14ac:dyDescent="0.25">
      <c r="F313" s="770" t="str">
        <f t="shared" si="2113"/>
        <v>277.19000000000,989.39000000000</v>
      </c>
      <c r="G313" s="770" t="str">
        <f t="shared" si="2112"/>
        <v>pl</v>
      </c>
      <c r="H313" s="770" t="str">
        <f t="shared" si="2107"/>
        <v xml:space="preserve">371.85000000304,981.28462499998 </v>
      </c>
      <c r="I313" s="770" t="str">
        <f t="shared" si="2108"/>
        <v xml:space="preserve">371.85000000304,981.28462499998 </v>
      </c>
      <c r="J313" s="770" t="str">
        <f t="shared" si="2109"/>
        <v xml:space="preserve">371.85000000304,981.28462499998 </v>
      </c>
      <c r="K313" s="770" t="str">
        <f t="shared" si="2110"/>
        <v xml:space="preserve">371.85000000304,981.28462499998 </v>
      </c>
      <c r="L313" s="772" t="str">
        <f t="shared" si="2111"/>
        <v xml:space="preserve">371.85000000304,981.28462499998 </v>
      </c>
      <c r="QR313" s="96"/>
    </row>
    <row r="314" spans="6:460" x14ac:dyDescent="0.25">
      <c r="F314" s="770" t="str">
        <f t="shared" si="2113"/>
        <v>277.19000000000,989.39000000000</v>
      </c>
      <c r="G314" s="770" t="str">
        <f t="shared" si="2112"/>
        <v>pl</v>
      </c>
      <c r="H314" s="770" t="str">
        <f t="shared" si="2107"/>
        <v xml:space="preserve">371.85000000304,981.28462499998 </v>
      </c>
      <c r="I314" s="770" t="str">
        <f t="shared" si="2108"/>
        <v xml:space="preserve">371.85000000304,981.28462499998 </v>
      </c>
      <c r="J314" s="770" t="str">
        <f t="shared" si="2109"/>
        <v xml:space="preserve">371.85000000304,981.28462499998 </v>
      </c>
      <c r="K314" s="770" t="str">
        <f t="shared" si="2110"/>
        <v xml:space="preserve">371.85000000304,981.28462499998 </v>
      </c>
      <c r="L314" s="772" t="str">
        <f t="shared" si="2111"/>
        <v xml:space="preserve">371.85000000304,981.28462499998 </v>
      </c>
      <c r="QR314" s="96"/>
    </row>
    <row r="315" spans="6:460" x14ac:dyDescent="0.25">
      <c r="F315" s="770" t="str">
        <f t="shared" si="2113"/>
        <v>277.19000000000,989.39000000000</v>
      </c>
      <c r="G315" s="770" t="str">
        <f t="shared" si="2112"/>
        <v>pl</v>
      </c>
      <c r="H315" s="770" t="str">
        <f t="shared" si="2107"/>
        <v xml:space="preserve">371.85000000304,981.28462499998 </v>
      </c>
      <c r="I315" s="770" t="str">
        <f t="shared" si="2108"/>
        <v xml:space="preserve">371.85000000304,981.28462499998 </v>
      </c>
      <c r="J315" s="770" t="str">
        <f t="shared" si="2109"/>
        <v xml:space="preserve">371.85000000304,981.28462499998 </v>
      </c>
      <c r="K315" s="770" t="str">
        <f t="shared" si="2110"/>
        <v xml:space="preserve">371.85000000304,981.28462499998 </v>
      </c>
      <c r="L315" s="772" t="str">
        <f t="shared" si="2111"/>
        <v xml:space="preserve">371.85000000304,981.28462499998 </v>
      </c>
      <c r="QR315" s="96"/>
    </row>
    <row r="316" spans="6:460" x14ac:dyDescent="0.25">
      <c r="F316" s="770" t="str">
        <f t="shared" si="2113"/>
        <v>277.19000000000,989.39000000000</v>
      </c>
      <c r="G316" s="770" t="str">
        <f t="shared" si="2112"/>
        <v>pl</v>
      </c>
      <c r="H316" s="770" t="str">
        <f t="shared" si="2107"/>
        <v xml:space="preserve">371.85000000304,981.28462499998 </v>
      </c>
      <c r="I316" s="770" t="str">
        <f t="shared" si="2108"/>
        <v xml:space="preserve">371.85000000304,981.28462499998 </v>
      </c>
      <c r="J316" s="770" t="str">
        <f t="shared" si="2109"/>
        <v xml:space="preserve">371.85000000304,981.28462499998 </v>
      </c>
      <c r="K316" s="770" t="str">
        <f t="shared" si="2110"/>
        <v xml:space="preserve">371.85000000304,981.28462499998 </v>
      </c>
      <c r="L316" s="772" t="str">
        <f t="shared" si="2111"/>
        <v xml:space="preserve">371.85000000304,981.28462499998 </v>
      </c>
      <c r="QR316" s="96"/>
    </row>
    <row r="317" spans="6:460" x14ac:dyDescent="0.25">
      <c r="F317" s="770" t="str">
        <f t="shared" si="2113"/>
        <v>277.19000000000,989.39000000000</v>
      </c>
      <c r="G317" s="770" t="str">
        <f t="shared" si="2112"/>
        <v>pl</v>
      </c>
      <c r="H317" s="770" t="str">
        <f t="shared" si="2107"/>
        <v xml:space="preserve">371.85000000304,981.28462499998 </v>
      </c>
      <c r="I317" s="770" t="str">
        <f t="shared" si="2108"/>
        <v xml:space="preserve">371.85000000304,981.28462499998 </v>
      </c>
      <c r="J317" s="770" t="str">
        <f t="shared" si="2109"/>
        <v xml:space="preserve">371.85000000304,981.28462499998 </v>
      </c>
      <c r="K317" s="770" t="str">
        <f t="shared" si="2110"/>
        <v xml:space="preserve">371.85000000304,981.28462499998 </v>
      </c>
      <c r="L317" s="772" t="str">
        <f t="shared" si="2111"/>
        <v xml:space="preserve">371.85000000304,981.28462499998 </v>
      </c>
      <c r="QR317" s="96"/>
    </row>
    <row r="318" spans="6:460" x14ac:dyDescent="0.25">
      <c r="F318" s="770" t="str">
        <f t="shared" si="2113"/>
        <v>277.19000000000,989.39000000000</v>
      </c>
      <c r="G318" s="770" t="str">
        <f t="shared" si="2112"/>
        <v>pl</v>
      </c>
      <c r="H318" s="770" t="str">
        <f t="shared" si="2107"/>
        <v xml:space="preserve">371.85000000304,981.28462499998 </v>
      </c>
      <c r="I318" s="770" t="str">
        <f t="shared" si="2108"/>
        <v xml:space="preserve">371.85000000304,981.28462499998 </v>
      </c>
      <c r="J318" s="770" t="str">
        <f t="shared" si="2109"/>
        <v xml:space="preserve">371.85000000304,981.28462499998 </v>
      </c>
      <c r="K318" s="770" t="str">
        <f t="shared" si="2110"/>
        <v xml:space="preserve">371.85000000304,981.28462499998 </v>
      </c>
      <c r="L318" s="772" t="str">
        <f t="shared" si="2111"/>
        <v xml:space="preserve">371.85000000304,981.28462499998 </v>
      </c>
      <c r="QR318" s="96"/>
    </row>
    <row r="319" spans="6:460" x14ac:dyDescent="0.25">
      <c r="F319" s="770" t="str">
        <f t="shared" si="2113"/>
        <v>277.19000000000,989.39000000000</v>
      </c>
      <c r="G319" s="770" t="str">
        <f t="shared" si="2112"/>
        <v>pl</v>
      </c>
      <c r="H319" s="770" t="str">
        <f t="shared" si="2107"/>
        <v xml:space="preserve">371.85000000304,981.28462499998 </v>
      </c>
      <c r="I319" s="770" t="str">
        <f t="shared" si="2108"/>
        <v xml:space="preserve">371.85000000304,981.28462499998 </v>
      </c>
      <c r="J319" s="770" t="str">
        <f t="shared" si="2109"/>
        <v xml:space="preserve">371.85000000304,981.28462499998 </v>
      </c>
      <c r="K319" s="770" t="str">
        <f t="shared" si="2110"/>
        <v xml:space="preserve">371.85000000304,981.28462499998 </v>
      </c>
      <c r="L319" s="772" t="str">
        <f t="shared" si="2111"/>
        <v xml:space="preserve">371.85000000304,981.28462499998 </v>
      </c>
      <c r="M319" s="764"/>
      <c r="QR319" s="96"/>
    </row>
    <row r="320" spans="6:460" x14ac:dyDescent="0.25">
      <c r="F320" s="770" t="str">
        <f t="shared" si="2113"/>
        <v>277.19000000000,989.39000000000</v>
      </c>
      <c r="G320" s="770" t="str">
        <f t="shared" si="2112"/>
        <v>pl</v>
      </c>
      <c r="H320" s="770" t="str">
        <f t="shared" si="2107"/>
        <v xml:space="preserve">371.85000000304,981.28462499998 </v>
      </c>
      <c r="I320" s="770" t="str">
        <f t="shared" si="2108"/>
        <v xml:space="preserve">371.85000000304,981.28462499998 </v>
      </c>
      <c r="J320" s="770" t="str">
        <f t="shared" si="2109"/>
        <v xml:space="preserve">371.85000000304,981.28462499998 </v>
      </c>
      <c r="K320" s="770" t="str">
        <f t="shared" si="2110"/>
        <v xml:space="preserve">371.85000000304,981.28462499998 </v>
      </c>
      <c r="L320" s="772" t="str">
        <f t="shared" si="2111"/>
        <v xml:space="preserve">371.85000000304,981.28462499998 </v>
      </c>
      <c r="M320" s="764"/>
      <c r="QR320" s="96"/>
    </row>
    <row r="321" spans="6:460" x14ac:dyDescent="0.25">
      <c r="F321" s="770" t="str">
        <f t="shared" si="2113"/>
        <v>277.19000000000,989.39000000000</v>
      </c>
      <c r="G321" s="770" t="str">
        <f t="shared" si="2112"/>
        <v>pl</v>
      </c>
      <c r="H321" s="770" t="str">
        <f t="shared" si="2107"/>
        <v xml:space="preserve">371.85000000304,981.28462499998 </v>
      </c>
      <c r="I321" s="770" t="str">
        <f t="shared" si="2108"/>
        <v xml:space="preserve">371.85000000304,981.28462499998 </v>
      </c>
      <c r="J321" s="770" t="str">
        <f t="shared" si="2109"/>
        <v xml:space="preserve">371.85000000304,981.28462499998 </v>
      </c>
      <c r="K321" s="770" t="str">
        <f t="shared" si="2110"/>
        <v xml:space="preserve">371.85000000304,981.28462499998 </v>
      </c>
      <c r="L321" s="772" t="str">
        <f t="shared" si="2111"/>
        <v xml:space="preserve">371.85000000304,981.28462499998 </v>
      </c>
      <c r="M321" s="764"/>
      <c r="QR321" s="96"/>
    </row>
    <row r="322" spans="6:460" x14ac:dyDescent="0.25">
      <c r="F322" s="770" t="str">
        <f t="shared" si="2113"/>
        <v>277.19000000000,989.39000000000</v>
      </c>
      <c r="G322" s="770" t="str">
        <f t="shared" si="2112"/>
        <v>pl</v>
      </c>
      <c r="H322" s="770" t="str">
        <f t="shared" si="2107"/>
        <v xml:space="preserve">371.85000000304,981.28462499998 </v>
      </c>
      <c r="I322" s="770" t="str">
        <f t="shared" si="2108"/>
        <v xml:space="preserve">371.85000000304,981.28462499998 </v>
      </c>
      <c r="J322" s="770" t="str">
        <f t="shared" si="2109"/>
        <v xml:space="preserve">371.85000000304,981.28462499998 </v>
      </c>
      <c r="K322" s="770" t="str">
        <f t="shared" si="2110"/>
        <v xml:space="preserve">371.85000000304,981.28462499998 </v>
      </c>
      <c r="L322" s="772" t="str">
        <f t="shared" si="2111"/>
        <v xml:space="preserve">371.85000000304,981.28462499998 </v>
      </c>
      <c r="M322" s="764"/>
      <c r="QR322" s="96"/>
    </row>
    <row r="323" spans="6:460" x14ac:dyDescent="0.25">
      <c r="F323" s="770" t="str">
        <f t="shared" si="2113"/>
        <v>277.19000000000,989.39000000000</v>
      </c>
      <c r="G323" s="770" t="str">
        <f t="shared" si="2112"/>
        <v>pl</v>
      </c>
      <c r="H323" s="770" t="str">
        <f t="shared" si="2107"/>
        <v xml:space="preserve">371.85000000304,981.28462499998 </v>
      </c>
      <c r="I323" s="770" t="str">
        <f t="shared" si="2108"/>
        <v xml:space="preserve">371.85000000304,981.28462499998 </v>
      </c>
      <c r="J323" s="770" t="str">
        <f t="shared" si="2109"/>
        <v xml:space="preserve">371.85000000304,981.28462499998 </v>
      </c>
      <c r="K323" s="770" t="str">
        <f t="shared" si="2110"/>
        <v xml:space="preserve">371.85000000304,981.28462499998 </v>
      </c>
      <c r="L323" s="772" t="str">
        <f t="shared" si="2111"/>
        <v xml:space="preserve">371.85000000304,981.28462499998 </v>
      </c>
      <c r="M323" s="764"/>
      <c r="QR323" s="96"/>
    </row>
    <row r="324" spans="6:460" x14ac:dyDescent="0.25">
      <c r="F324" s="770" t="str">
        <f t="shared" si="2113"/>
        <v>277.19000000000,989.39000000000</v>
      </c>
      <c r="G324" s="770" t="str">
        <f t="shared" si="2112"/>
        <v>pl</v>
      </c>
      <c r="H324" s="770" t="str">
        <f t="shared" si="2107"/>
        <v xml:space="preserve">371.85000000304,981.28462499998 </v>
      </c>
      <c r="I324" s="770" t="str">
        <f t="shared" si="2108"/>
        <v xml:space="preserve">371.85000000304,981.28462499998 </v>
      </c>
      <c r="J324" s="770" t="str">
        <f t="shared" si="2109"/>
        <v xml:space="preserve">371.85000000304,981.28462499998 </v>
      </c>
      <c r="K324" s="770" t="str">
        <f t="shared" si="2110"/>
        <v xml:space="preserve">371.85000000304,981.28462499998 </v>
      </c>
      <c r="L324" s="772" t="str">
        <f t="shared" si="2111"/>
        <v xml:space="preserve">371.85000000304,981.28462499998 </v>
      </c>
      <c r="M324" s="764"/>
      <c r="QR324" s="96"/>
    </row>
    <row r="325" spans="6:460" x14ac:dyDescent="0.25">
      <c r="F325" s="770" t="str">
        <f t="shared" si="2113"/>
        <v>277.19000000000,989.39000000000</v>
      </c>
      <c r="G325" s="770" t="str">
        <f t="shared" si="2112"/>
        <v>pl</v>
      </c>
      <c r="H325" s="770" t="str">
        <f t="shared" si="2107"/>
        <v xml:space="preserve">371.85000000304,981.28462499998 </v>
      </c>
      <c r="I325" s="770" t="str">
        <f t="shared" si="2108"/>
        <v xml:space="preserve">371.85000000304,981.28462499998 </v>
      </c>
      <c r="J325" s="770" t="str">
        <f t="shared" si="2109"/>
        <v xml:space="preserve">371.85000000304,981.28462499998 </v>
      </c>
      <c r="K325" s="770" t="str">
        <f t="shared" si="2110"/>
        <v xml:space="preserve">371.85000000304,981.28462499998 </v>
      </c>
      <c r="L325" s="772" t="str">
        <f t="shared" si="2111"/>
        <v xml:space="preserve">371.85000000304,981.28462499998 </v>
      </c>
      <c r="M325" s="764"/>
      <c r="QR325" s="96"/>
    </row>
    <row r="326" spans="6:460" x14ac:dyDescent="0.25">
      <c r="F326" s="770" t="str">
        <f t="shared" si="2113"/>
        <v>277.19000000000,989.39000000000</v>
      </c>
      <c r="G326" s="770" t="str">
        <f t="shared" si="2112"/>
        <v>pl</v>
      </c>
      <c r="H326" s="770" t="str">
        <f t="shared" si="2107"/>
        <v xml:space="preserve">371.85000000304,981.28462499998 </v>
      </c>
      <c r="I326" s="770" t="str">
        <f t="shared" si="2108"/>
        <v xml:space="preserve">371.85000000304,981.28462499998 </v>
      </c>
      <c r="J326" s="770" t="str">
        <f t="shared" si="2109"/>
        <v xml:space="preserve">371.85000000304,981.28462499998 </v>
      </c>
      <c r="K326" s="770" t="str">
        <f t="shared" si="2110"/>
        <v xml:space="preserve">371.85000000304,981.28462499998 </v>
      </c>
      <c r="L326" s="772" t="str">
        <f t="shared" si="2111"/>
        <v xml:space="preserve">371.85000000304,981.28462499998 </v>
      </c>
      <c r="M326" s="764"/>
      <c r="QR326" s="96"/>
    </row>
    <row r="327" spans="6:460" x14ac:dyDescent="0.25">
      <c r="F327" s="770" t="str">
        <f t="shared" si="2113"/>
        <v>277.19000000000,989.39000000000</v>
      </c>
      <c r="G327" s="770" t="str">
        <f t="shared" si="2112"/>
        <v>pl</v>
      </c>
      <c r="H327" s="770" t="str">
        <f t="shared" si="2107"/>
        <v xml:space="preserve">371.85000000304,981.28462499998 </v>
      </c>
      <c r="I327" s="770" t="str">
        <f t="shared" si="2108"/>
        <v xml:space="preserve">371.85000000304,981.28462499998 </v>
      </c>
      <c r="J327" s="770" t="str">
        <f t="shared" si="2109"/>
        <v xml:space="preserve">371.85000000304,981.28462499998 </v>
      </c>
      <c r="K327" s="770" t="str">
        <f t="shared" si="2110"/>
        <v xml:space="preserve">371.85000000304,981.28462499998 </v>
      </c>
      <c r="L327" s="772" t="str">
        <f t="shared" si="2111"/>
        <v xml:space="preserve">371.85000000304,981.28462499998 </v>
      </c>
      <c r="M327" s="764"/>
      <c r="QR327" s="96"/>
    </row>
    <row r="328" spans="6:460" x14ac:dyDescent="0.25">
      <c r="F328" s="770" t="str">
        <f t="shared" si="2113"/>
        <v>277.19000000000,989.39000000000</v>
      </c>
      <c r="G328" s="770" t="str">
        <f t="shared" si="2112"/>
        <v>pl</v>
      </c>
      <c r="H328" s="770" t="str">
        <f t="shared" si="2107"/>
        <v xml:space="preserve">371.85000000304,981.28462499998 </v>
      </c>
      <c r="I328" s="770" t="str">
        <f t="shared" si="2108"/>
        <v xml:space="preserve">371.85000000304,981.28462499998 </v>
      </c>
      <c r="J328" s="770" t="str">
        <f t="shared" si="2109"/>
        <v xml:space="preserve">371.85000000304,981.28462499998 </v>
      </c>
      <c r="K328" s="770" t="str">
        <f t="shared" si="2110"/>
        <v xml:space="preserve">371.85000000304,981.28462499998 </v>
      </c>
      <c r="L328" s="772" t="str">
        <f t="shared" si="2111"/>
        <v xml:space="preserve">371.85000000304,981.28462499998 </v>
      </c>
      <c r="M328" s="764"/>
      <c r="QR328" s="96"/>
    </row>
    <row r="329" spans="6:460" x14ac:dyDescent="0.25">
      <c r="F329" s="770" t="str">
        <f t="shared" si="2113"/>
        <v>277.19000000000,989.39000000000</v>
      </c>
      <c r="G329" s="770" t="str">
        <f t="shared" si="2112"/>
        <v>pl</v>
      </c>
      <c r="H329" s="770" t="str">
        <f>IF(Y106=0,L328,AKG106&amp;AKH106&amp;","&amp;AKJ106&amp;AKK106)</f>
        <v xml:space="preserve">371.85000000304,981.28462499998 </v>
      </c>
      <c r="I329" s="770" t="str">
        <f>IF(Y106=0,L328,AKM106&amp;AKN106&amp;","&amp;AKP106&amp;AKQ106)</f>
        <v xml:space="preserve">371.85000000304,981.28462499998 </v>
      </c>
      <c r="J329" s="770" t="str">
        <f>IF(Y106=0,L328,AKS106&amp;AKT106&amp;","&amp;AKV106&amp;AKW106&amp;" ")</f>
        <v xml:space="preserve">371.85000000304,981.28462499998 </v>
      </c>
      <c r="K329" s="770" t="str">
        <f>IF(Y106=0,L328,AKY106&amp;AKZ106&amp;","&amp;ALB106&amp;ALC106&amp;" ")</f>
        <v xml:space="preserve">371.85000000304,981.28462499998 </v>
      </c>
      <c r="L329" s="772" t="str">
        <f>IF(Y106=0,L328,ALE106&amp;ALF106&amp;","&amp;ALH106&amp;ALI106&amp;" ")</f>
        <v xml:space="preserve">371.85000000304,981.28462499998 </v>
      </c>
      <c r="M329" s="764"/>
      <c r="QR329" s="96"/>
    </row>
    <row r="330" spans="6:460" x14ac:dyDescent="0.25">
      <c r="F330" s="770" t="str">
        <f t="shared" si="2113"/>
        <v>277.19000000000,989.39000000000</v>
      </c>
      <c r="G330" s="770" t="str">
        <f t="shared" si="2112"/>
        <v>pl</v>
      </c>
      <c r="H330" s="770" t="str">
        <f>IF(Y107=0,L329,AKG107&amp;AKH107&amp;","&amp;AKJ107&amp;AKK107)</f>
        <v xml:space="preserve">371.85000000304,981.28462499998 </v>
      </c>
      <c r="I330" s="770" t="str">
        <f>IF(Y107=0,L329,AKM107&amp;AKN107&amp;","&amp;AKP107&amp;AKQ107)</f>
        <v xml:space="preserve">371.85000000304,981.28462499998 </v>
      </c>
      <c r="J330" s="770" t="str">
        <f>IF(Y107=0,L329,AKS107&amp;AKT107&amp;","&amp;AKV107&amp;AKW107&amp;" ")</f>
        <v xml:space="preserve">371.85000000304,981.28462499998 </v>
      </c>
      <c r="K330" s="770" t="str">
        <f>IF(Y107=0,L329,AKY107&amp;AKZ107&amp;","&amp;ALB107&amp;ALC107&amp;" ")</f>
        <v xml:space="preserve">371.85000000304,981.28462499998 </v>
      </c>
      <c r="L330" s="772" t="str">
        <f>IF(Y107=0,L329,ALE107&amp;ALF107&amp;","&amp;ALH107&amp;ALI107&amp;" ")</f>
        <v xml:space="preserve">371.85000000304,981.28462499998 </v>
      </c>
      <c r="M330" s="764"/>
    </row>
    <row r="331" spans="6:460" x14ac:dyDescent="0.25">
      <c r="F331" s="770" t="str">
        <f t="shared" si="2113"/>
        <v>277.19000000000,989.39000000000</v>
      </c>
      <c r="G331" s="770" t="str">
        <f t="shared" si="2112"/>
        <v>pl</v>
      </c>
      <c r="H331" s="770" t="str">
        <f>IF(Y108=0,L330,AKG108&amp;AKH108&amp;","&amp;AKJ108&amp;AKK108)</f>
        <v xml:space="preserve">371.85000000304,981.28462499998 </v>
      </c>
      <c r="I331" s="770" t="str">
        <f>IF(Y108=0,L330,AKM108&amp;AKN108&amp;","&amp;AKP108&amp;AKQ108)</f>
        <v xml:space="preserve">371.85000000304,981.28462499998 </v>
      </c>
      <c r="J331" s="770" t="str">
        <f>IF(Y108=0,L330,AKS108&amp;AKT108&amp;","&amp;AKV108&amp;AKW108&amp;" ")</f>
        <v xml:space="preserve">371.85000000304,981.28462499998 </v>
      </c>
      <c r="K331" s="770" t="str">
        <f>IF(Y108=0,L330,AKY108&amp;AKZ108&amp;","&amp;ALB108&amp;ALC108&amp;" ")</f>
        <v xml:space="preserve">371.85000000304,981.28462499998 </v>
      </c>
      <c r="L331" s="772" t="str">
        <f>IF(Y108=0,L330,ALE108&amp;ALF108&amp;","&amp;ALH108&amp;ALI108&amp;" ")</f>
        <v xml:space="preserve">371.85000000304,981.28462499998 </v>
      </c>
      <c r="M331" s="764"/>
      <c r="QR331" s="96"/>
    </row>
    <row r="332" spans="6:460" x14ac:dyDescent="0.25">
      <c r="F332" s="770" t="str">
        <f t="shared" si="2113"/>
        <v>277.19000000000,989.39000000000</v>
      </c>
      <c r="G332" s="770" t="str">
        <f t="shared" si="2112"/>
        <v>pl</v>
      </c>
      <c r="H332" s="770" t="str">
        <f>IF(Y109=0,L331,AKG109&amp;AKH109&amp;","&amp;AKJ109&amp;AKK109)</f>
        <v xml:space="preserve">371.85000000304,981.28462499998 </v>
      </c>
      <c r="I332" s="770" t="str">
        <f>IF(Y109=0,L331,AKM109&amp;AKN109&amp;","&amp;AKP109&amp;AKQ109)</f>
        <v xml:space="preserve">371.85000000304,981.28462499998 </v>
      </c>
      <c r="J332" s="770" t="str">
        <f>IF(Y109=0,L331,AKS109&amp;AKT109&amp;","&amp;AKV109&amp;AKW109&amp;" ")</f>
        <v xml:space="preserve">371.85000000304,981.28462499998 </v>
      </c>
      <c r="K332" s="770" t="str">
        <f>IF(Y109=0,L331,AKY109&amp;AKZ109&amp;","&amp;ALB109&amp;ALC109&amp;" ")</f>
        <v xml:space="preserve">371.85000000304,981.28462499998 </v>
      </c>
      <c r="L332" s="772" t="str">
        <f>IF(Y109=0,L331,ALE109&amp;ALF109&amp;","&amp;ALH109&amp;ALI109&amp;" ")</f>
        <v xml:space="preserve">371.85000000304,981.28462499998 </v>
      </c>
      <c r="M332" s="764"/>
      <c r="QR332" s="96"/>
    </row>
    <row r="333" spans="6:460" x14ac:dyDescent="0.25">
      <c r="F333" s="770" t="str">
        <f t="shared" si="2113"/>
        <v>277.19000000000,989.39000000000</v>
      </c>
      <c r="G333" s="770" t="str">
        <f t="shared" si="2112"/>
        <v>pl</v>
      </c>
      <c r="H333" s="770" t="str">
        <f>IF(Y110=0,L332,AKG110&amp;AKH110&amp;","&amp;AKJ110&amp;AKK110)</f>
        <v xml:space="preserve">371.85000000304,981.28462499998 </v>
      </c>
      <c r="I333" s="770" t="str">
        <f>IF(Y110=0,L332,AKM110&amp;AKN110&amp;","&amp;AKP110&amp;AKQ110)</f>
        <v xml:space="preserve">371.85000000304,981.28462499998 </v>
      </c>
      <c r="J333" s="770" t="str">
        <f>IF(Y110=0,L332,AKS110&amp;AKT110&amp;","&amp;AKV110&amp;AKW110&amp;" ")</f>
        <v xml:space="preserve">371.85000000304,981.28462499998 </v>
      </c>
      <c r="K333" s="770" t="str">
        <f>IF(Y110=0,L332,AKY110&amp;AKZ110&amp;","&amp;ALB110&amp;ALC110&amp;" ")</f>
        <v xml:space="preserve">371.85000000304,981.28462499998 </v>
      </c>
      <c r="L333" s="772" t="str">
        <f>IF(Y110=0,L332,ALE110&amp;ALF110&amp;","&amp;ALH110&amp;ALI110&amp;" ")</f>
        <v xml:space="preserve">371.85000000304,981.28462499998 </v>
      </c>
      <c r="M333" s="764"/>
      <c r="QR333" s="96"/>
    </row>
    <row r="334" spans="6:460" x14ac:dyDescent="0.25">
      <c r="F334" s="770" t="str">
        <f t="shared" ref="F334:F337" si="2114">IF(BX107=0,F333,QG107&amp;QH107&amp;","&amp;QJ107&amp;QK107)</f>
        <v>277.19000000000,989.39000000000</v>
      </c>
      <c r="K334" s="770" t="str">
        <f>"-color"</f>
        <v>-color</v>
      </c>
      <c r="L334" s="770" t="str">
        <f>TEXT(QP88,"0")</f>
        <v>2</v>
      </c>
      <c r="M334" s="767"/>
      <c r="QR334" s="96"/>
    </row>
    <row r="335" spans="6:460" x14ac:dyDescent="0.25">
      <c r="F335" s="770" t="str">
        <f t="shared" si="2114"/>
        <v>277.19000000000,989.39000000000</v>
      </c>
      <c r="J335" s="770" t="str">
        <f>"-layer"</f>
        <v>-layer</v>
      </c>
      <c r="K335" s="770" t="str">
        <f>"m"</f>
        <v>m</v>
      </c>
      <c r="L335" s="770" t="str">
        <f>"17_Textos áreas seções"</f>
        <v>17_Textos áreas seções</v>
      </c>
      <c r="QR335" s="96"/>
    </row>
    <row r="336" spans="6:460" x14ac:dyDescent="0.25">
      <c r="F336" s="770" t="str">
        <f t="shared" si="2114"/>
        <v>277.19000000000,989.39000000000</v>
      </c>
      <c r="L336" s="770"/>
      <c r="QR336" s="96"/>
    </row>
    <row r="337" spans="1:460" x14ac:dyDescent="0.25">
      <c r="F337" s="770" t="str">
        <f t="shared" si="2114"/>
        <v>277.19000000000,989.39000000000</v>
      </c>
      <c r="K337" s="770" t="str">
        <f>"-Style"</f>
        <v>-Style</v>
      </c>
      <c r="L337" s="770" t="str">
        <f>"CADEXCEL-i"</f>
        <v>CADEXCEL-i</v>
      </c>
      <c r="QR337" s="96"/>
    </row>
    <row r="338" spans="1:460" x14ac:dyDescent="0.25">
      <c r="L338" s="770" t="str">
        <f>QP16</f>
        <v>ARIAL.TTF</v>
      </c>
      <c r="QR338" s="96"/>
    </row>
    <row r="339" spans="1:460" x14ac:dyDescent="0.25">
      <c r="E339" s="770" t="str">
        <f>"-color"</f>
        <v>-color</v>
      </c>
      <c r="F339" s="770">
        <f>QP27</f>
        <v>3</v>
      </c>
      <c r="I339" s="770" t="str">
        <f>QP87</f>
        <v>0.2</v>
      </c>
      <c r="J339" s="770" t="str">
        <f>"1"</f>
        <v>1</v>
      </c>
      <c r="K339" s="770" t="str">
        <f>"0"</f>
        <v>0</v>
      </c>
      <c r="L339" s="770" t="str">
        <f>"N"&amp;" "&amp;"N"</f>
        <v>N N</v>
      </c>
      <c r="QR339" s="96"/>
    </row>
    <row r="340" spans="1:460" x14ac:dyDescent="0.25">
      <c r="D340" s="770" t="str">
        <f>"-layer"</f>
        <v>-layer</v>
      </c>
      <c r="E340" s="770" t="str">
        <f>"m"</f>
        <v>m</v>
      </c>
      <c r="F340" s="770" t="str">
        <f>"03_Texto da Malha"</f>
        <v>03_Texto da Malha</v>
      </c>
      <c r="G340" s="770" t="str">
        <f>"-TEXT"</f>
        <v>-TEXT</v>
      </c>
      <c r="H340" s="770" t="str">
        <f>"J"</f>
        <v>J</v>
      </c>
      <c r="I340" s="770" t="str">
        <f>"bl"</f>
        <v>bl</v>
      </c>
      <c r="J340" s="770" t="str">
        <f t="shared" ref="J340:J371" si="2115">ACI10&amp;ACJ10&amp;","&amp;ACL10&amp;ACM10</f>
        <v>315.15000000040,990.75000000000</v>
      </c>
      <c r="K340" s="770" t="str">
        <f>"0"</f>
        <v>0</v>
      </c>
      <c r="L340" s="770" t="str">
        <f t="shared" ref="L340:L371" si="2116">IF(Y10=0," ",ACG10)</f>
        <v>Áreas: Aterro = 0,066 m²; Corte = 0,430 m²</v>
      </c>
      <c r="QR340" s="96"/>
    </row>
    <row r="341" spans="1:460" x14ac:dyDescent="0.25">
      <c r="G341" s="770" t="str">
        <f t="shared" ref="G341:G404" si="2117">"-TEXT"</f>
        <v>-TEXT</v>
      </c>
      <c r="H341" s="770" t="str">
        <f t="shared" ref="H341:H404" si="2118">"J"</f>
        <v>J</v>
      </c>
      <c r="I341" s="770" t="str">
        <f t="shared" ref="I341:I404" si="2119">"bl"</f>
        <v>bl</v>
      </c>
      <c r="J341" s="770" t="str">
        <f t="shared" si="2115"/>
        <v>327.75000000100,990.64200000000</v>
      </c>
      <c r="K341" s="770" t="str">
        <f t="shared" ref="K341:K404" si="2120">"0"</f>
        <v>0</v>
      </c>
      <c r="L341" s="770" t="str">
        <f t="shared" si="2116"/>
        <v>Áreas: Sem aterro; Corte = 1,267 m²</v>
      </c>
      <c r="QR341" s="96"/>
    </row>
    <row r="342" spans="1:460" x14ac:dyDescent="0.25">
      <c r="E342" s="770" t="str">
        <f>"-Style"</f>
        <v>-Style</v>
      </c>
      <c r="F342" s="770" t="str">
        <f>"CADEXCEL-i"</f>
        <v>CADEXCEL-i</v>
      </c>
      <c r="G342" s="770" t="str">
        <f t="shared" si="2117"/>
        <v>-TEXT</v>
      </c>
      <c r="H342" s="770" t="str">
        <f t="shared" si="2118"/>
        <v>J</v>
      </c>
      <c r="I342" s="770" t="str">
        <f t="shared" si="2119"/>
        <v>bl</v>
      </c>
      <c r="J342" s="770" t="str">
        <f t="shared" si="2115"/>
        <v>340.35000000160,990.66958333333</v>
      </c>
      <c r="K342" s="770" t="str">
        <f t="shared" si="2120"/>
        <v>0</v>
      </c>
      <c r="L342" s="770" t="str">
        <f t="shared" si="2116"/>
        <v>Áreas: Sem aterro; Corte = 0,879 m²</v>
      </c>
      <c r="QR342" s="96"/>
    </row>
    <row r="343" spans="1:460" x14ac:dyDescent="0.25">
      <c r="F343" s="770" t="str">
        <f>QP16</f>
        <v>ARIAL.TTF</v>
      </c>
      <c r="G343" s="770" t="str">
        <f t="shared" si="2117"/>
        <v>-TEXT</v>
      </c>
      <c r="H343" s="770" t="str">
        <f t="shared" si="2118"/>
        <v>J</v>
      </c>
      <c r="I343" s="770" t="str">
        <f t="shared" si="2119"/>
        <v>bl</v>
      </c>
      <c r="J343" s="770" t="str">
        <f t="shared" si="2115"/>
        <v>352.95000000220,990.73333333333</v>
      </c>
      <c r="K343" s="770" t="str">
        <f t="shared" si="2120"/>
        <v>0</v>
      </c>
      <c r="L343" s="770" t="str">
        <f t="shared" si="2116"/>
        <v>Áreas: Sem aterro; Corte = 0,714 m²</v>
      </c>
      <c r="QR343" s="96"/>
    </row>
    <row r="344" spans="1:460" x14ac:dyDescent="0.25">
      <c r="C344" s="770" t="str">
        <f>QP24</f>
        <v>2.5</v>
      </c>
      <c r="D344" s="770" t="str">
        <f>"1"</f>
        <v>1</v>
      </c>
      <c r="E344" s="770" t="str">
        <f>"0"</f>
        <v>0</v>
      </c>
      <c r="F344" s="770" t="str">
        <f>"N"&amp;" "&amp;"N"&amp;" "&amp;"N"</f>
        <v>N N N</v>
      </c>
      <c r="G344" s="770" t="str">
        <f t="shared" si="2117"/>
        <v>-TEXT</v>
      </c>
      <c r="H344" s="770" t="str">
        <f t="shared" si="2118"/>
        <v>J</v>
      </c>
      <c r="I344" s="770" t="str">
        <f t="shared" si="2119"/>
        <v>bl</v>
      </c>
      <c r="J344" s="770" t="str">
        <f t="shared" si="2115"/>
        <v>365.55000000280,990.68066666667</v>
      </c>
      <c r="K344" s="770" t="str">
        <f t="shared" si="2120"/>
        <v>0</v>
      </c>
      <c r="L344" s="770" t="str">
        <f t="shared" si="2116"/>
        <v>Áreas: Sem aterro; Corte = 0,867 m²</v>
      </c>
      <c r="QR344" s="96"/>
    </row>
    <row r="345" spans="1:460" x14ac:dyDescent="0.25">
      <c r="A345" s="770" t="str">
        <f>"-TEXT"</f>
        <v>-TEXT</v>
      </c>
      <c r="B345" s="770" t="str">
        <f>"J"</f>
        <v>J</v>
      </c>
      <c r="C345" s="770" t="str">
        <f>"bl"</f>
        <v>bl</v>
      </c>
      <c r="D345" s="770" t="str">
        <f>SZ3&amp;TA3&amp;","&amp;TC3&amp;TD3</f>
        <v>5.00000000000,1025.00000000000</v>
      </c>
      <c r="E345" s="770" t="str">
        <f>"0"</f>
        <v>0</v>
      </c>
      <c r="F345" s="770" t="str">
        <f>TE3</f>
        <v>Rua Jacó Alves da Silva</v>
      </c>
      <c r="G345" s="770" t="str">
        <f t="shared" si="2117"/>
        <v>-TEXT</v>
      </c>
      <c r="H345" s="770" t="str">
        <f t="shared" si="2118"/>
        <v>J</v>
      </c>
      <c r="I345" s="770" t="str">
        <f t="shared" si="2119"/>
        <v>bl</v>
      </c>
      <c r="J345" s="770" t="str">
        <f t="shared" si="2115"/>
        <v>315.15000000040,986.37415000002</v>
      </c>
      <c r="K345" s="770" t="str">
        <f t="shared" si="2120"/>
        <v>0</v>
      </c>
      <c r="L345" s="770" t="str">
        <f t="shared" si="2116"/>
        <v>Áreas: Sem aterro; Corte = 1,374 m²</v>
      </c>
      <c r="QR345" s="96"/>
    </row>
    <row r="346" spans="1:460" x14ac:dyDescent="0.25">
      <c r="E346" s="770" t="str">
        <f>"-Style"</f>
        <v>-Style</v>
      </c>
      <c r="F346" s="770" t="str">
        <f>"CADEXCEL-i"</f>
        <v>CADEXCEL-i</v>
      </c>
      <c r="G346" s="770" t="str">
        <f t="shared" si="2117"/>
        <v>-TEXT</v>
      </c>
      <c r="H346" s="770" t="str">
        <f t="shared" si="2118"/>
        <v>J</v>
      </c>
      <c r="I346" s="770" t="str">
        <f t="shared" si="2119"/>
        <v>bl</v>
      </c>
      <c r="J346" s="770" t="str">
        <f t="shared" si="2115"/>
        <v>327.75000000100,986.34859999999</v>
      </c>
      <c r="K346" s="770" t="str">
        <f t="shared" si="2120"/>
        <v>0</v>
      </c>
      <c r="L346" s="770" t="str">
        <f t="shared" si="2116"/>
        <v>Áreas: Sem aterro; Corte = 0,926 m²</v>
      </c>
      <c r="QR346" s="96"/>
    </row>
    <row r="347" spans="1:460" x14ac:dyDescent="0.25">
      <c r="F347" s="770" t="str">
        <f>QP16</f>
        <v>ARIAL.TTF</v>
      </c>
      <c r="G347" s="770" t="str">
        <f t="shared" si="2117"/>
        <v>-TEXT</v>
      </c>
      <c r="H347" s="770" t="str">
        <f t="shared" si="2118"/>
        <v>J</v>
      </c>
      <c r="I347" s="770" t="str">
        <f t="shared" si="2119"/>
        <v>bl</v>
      </c>
      <c r="J347" s="770" t="str">
        <f t="shared" si="2115"/>
        <v>340.35000000160,986.52850000006</v>
      </c>
      <c r="K347" s="770" t="str">
        <f t="shared" si="2120"/>
        <v>0</v>
      </c>
      <c r="L347" s="770" t="str">
        <f t="shared" si="2116"/>
        <v>Áreas: Sem aterro; Corte = 1,204 m²</v>
      </c>
      <c r="QR347" s="96"/>
    </row>
    <row r="348" spans="1:460" x14ac:dyDescent="0.25">
      <c r="C348" s="770" t="str">
        <f>QP17</f>
        <v>1.5</v>
      </c>
      <c r="D348" s="770" t="str">
        <f>"1"</f>
        <v>1</v>
      </c>
      <c r="E348" s="770" t="str">
        <f>"0"</f>
        <v>0</v>
      </c>
      <c r="F348" s="770" t="str">
        <f>"N"&amp;" "&amp;"N"&amp;" "&amp;"N"</f>
        <v>N N N</v>
      </c>
      <c r="G348" s="770" t="str">
        <f t="shared" si="2117"/>
        <v>-TEXT</v>
      </c>
      <c r="H348" s="770" t="str">
        <f t="shared" si="2118"/>
        <v>J</v>
      </c>
      <c r="I348" s="770" t="str">
        <f t="shared" si="2119"/>
        <v>bl</v>
      </c>
      <c r="J348" s="770" t="str">
        <f t="shared" si="2115"/>
        <v>352.95000000220,986.27809999999</v>
      </c>
      <c r="K348" s="770" t="str">
        <f t="shared" si="2120"/>
        <v>0</v>
      </c>
      <c r="L348" s="770" t="str">
        <f>IF(Y18=0," ",ACG18)</f>
        <v>Áreas: Sem aterro; Corte = 1,279 m²</v>
      </c>
      <c r="QR348" s="96"/>
    </row>
    <row r="349" spans="1:460" x14ac:dyDescent="0.25">
      <c r="A349" s="770" t="str">
        <f>"-TEXT"</f>
        <v>-TEXT</v>
      </c>
      <c r="B349" s="770" t="str">
        <f>"J"</f>
        <v>J</v>
      </c>
      <c r="C349" s="770" t="str">
        <f>"mr"</f>
        <v>mr</v>
      </c>
      <c r="D349" s="770" t="str">
        <f t="shared" ref="D349:D380" si="2121">SV10&amp;SW10&amp;","&amp;SY10&amp;SZ10</f>
        <v>-1.00000000000,930.00000000000</v>
      </c>
      <c r="E349" s="770" t="str">
        <f t="shared" ref="E349:E380" si="2122">IF(TC10=0," ","0")</f>
        <v>0</v>
      </c>
      <c r="F349" s="770" t="str">
        <f t="shared" ref="F349:F380" si="2123">IF(TC10=0," ",TA10)</f>
        <v>93,000</v>
      </c>
      <c r="G349" s="770" t="str">
        <f t="shared" si="2117"/>
        <v>-TEXT</v>
      </c>
      <c r="H349" s="770" t="str">
        <f t="shared" si="2118"/>
        <v>J</v>
      </c>
      <c r="I349" s="770" t="str">
        <f t="shared" si="2119"/>
        <v>bl</v>
      </c>
      <c r="J349" s="770" t="str">
        <f t="shared" si="2115"/>
        <v>365.55000000280,986.37909999999</v>
      </c>
      <c r="K349" s="770" t="str">
        <f t="shared" si="2120"/>
        <v>0</v>
      </c>
      <c r="L349" s="770" t="str">
        <f>IF(Y19=0," ",ACG19)</f>
        <v>Áreas: Sem aterro; Corte = 0,796 m²</v>
      </c>
      <c r="QR349" s="96"/>
    </row>
    <row r="350" spans="1:460" x14ac:dyDescent="0.25">
      <c r="A350" s="770" t="str">
        <f t="shared" ref="A350:A413" si="2124">"-TEXT"</f>
        <v>-TEXT</v>
      </c>
      <c r="B350" s="770" t="str">
        <f t="shared" ref="B350:B413" si="2125">"J"</f>
        <v>J</v>
      </c>
      <c r="C350" s="770" t="str">
        <f t="shared" ref="C350:C413" si="2126">"mr"</f>
        <v>mr</v>
      </c>
      <c r="D350" s="770" t="str">
        <f t="shared" si="2121"/>
        <v>-1.00000000000,940.00000000000</v>
      </c>
      <c r="E350" s="770" t="str">
        <f t="shared" si="2122"/>
        <v>0</v>
      </c>
      <c r="F350" s="770" t="str">
        <f t="shared" si="2123"/>
        <v>94,000</v>
      </c>
      <c r="G350" s="770" t="str">
        <f t="shared" si="2117"/>
        <v>-TEXT</v>
      </c>
      <c r="H350" s="770" t="str">
        <f t="shared" si="2118"/>
        <v>J</v>
      </c>
      <c r="I350" s="770" t="str">
        <f t="shared" si="2119"/>
        <v>bl</v>
      </c>
      <c r="J350" s="770" t="str">
        <f t="shared" si="2115"/>
        <v>315.15000000040,981.90327500001</v>
      </c>
      <c r="K350" s="770" t="str">
        <f t="shared" si="2120"/>
        <v>0</v>
      </c>
      <c r="L350" s="770" t="str">
        <f t="shared" si="2116"/>
        <v>Áreas: Aterro = 0,005 m²; Corte = 0,836 m²</v>
      </c>
      <c r="QR350" s="96"/>
    </row>
    <row r="351" spans="1:460" x14ac:dyDescent="0.25">
      <c r="A351" s="770" t="str">
        <f t="shared" si="2124"/>
        <v>-TEXT</v>
      </c>
      <c r="B351" s="770" t="str">
        <f t="shared" si="2125"/>
        <v>J</v>
      </c>
      <c r="C351" s="770" t="str">
        <f t="shared" si="2126"/>
        <v>mr</v>
      </c>
      <c r="D351" s="770" t="str">
        <f t="shared" si="2121"/>
        <v>-1.00000000000,950.00000000000</v>
      </c>
      <c r="E351" s="770" t="str">
        <f t="shared" si="2122"/>
        <v>0</v>
      </c>
      <c r="F351" s="770" t="str">
        <f t="shared" si="2123"/>
        <v>95,000</v>
      </c>
      <c r="G351" s="770" t="str">
        <f t="shared" si="2117"/>
        <v>-TEXT</v>
      </c>
      <c r="H351" s="770" t="str">
        <f t="shared" si="2118"/>
        <v>J</v>
      </c>
      <c r="I351" s="770" t="str">
        <f t="shared" si="2119"/>
        <v>bl</v>
      </c>
      <c r="J351" s="770" t="str">
        <f t="shared" si="2115"/>
        <v>327.75000000100,981.82457499997</v>
      </c>
      <c r="K351" s="770" t="str">
        <f t="shared" si="2120"/>
        <v>0</v>
      </c>
      <c r="L351" s="770" t="str">
        <f t="shared" si="2116"/>
        <v>Áreas: Sem aterro; Corte = 0,989 m²</v>
      </c>
      <c r="QR351" s="96"/>
    </row>
    <row r="352" spans="1:460" x14ac:dyDescent="0.25">
      <c r="A352" s="770" t="str">
        <f t="shared" si="2124"/>
        <v>-TEXT</v>
      </c>
      <c r="B352" s="770" t="str">
        <f t="shared" si="2125"/>
        <v>J</v>
      </c>
      <c r="C352" s="770" t="str">
        <f t="shared" si="2126"/>
        <v>mr</v>
      </c>
      <c r="D352" s="770" t="str">
        <f t="shared" si="2121"/>
        <v>-1.00000000000,960.00000000000</v>
      </c>
      <c r="E352" s="770" t="str">
        <f t="shared" si="2122"/>
        <v>0</v>
      </c>
      <c r="F352" s="770" t="str">
        <f t="shared" si="2123"/>
        <v>96,000</v>
      </c>
      <c r="G352" s="770" t="str">
        <f t="shared" si="2117"/>
        <v>-TEXT</v>
      </c>
      <c r="H352" s="770" t="str">
        <f t="shared" si="2118"/>
        <v>J</v>
      </c>
      <c r="I352" s="770" t="str">
        <f t="shared" si="2119"/>
        <v>bl</v>
      </c>
      <c r="J352" s="770" t="str">
        <f t="shared" si="2115"/>
        <v>340.35000000160,981.89535198975</v>
      </c>
      <c r="K352" s="770" t="str">
        <f t="shared" si="2120"/>
        <v>0</v>
      </c>
      <c r="L352" s="770" t="str">
        <f t="shared" si="2116"/>
        <v>Áreas: Sem aterro; Corte = 0,676 m²</v>
      </c>
      <c r="QR352" s="96"/>
    </row>
    <row r="353" spans="1:460" x14ac:dyDescent="0.25">
      <c r="A353" s="770" t="str">
        <f t="shared" si="2124"/>
        <v>-TEXT</v>
      </c>
      <c r="B353" s="770" t="str">
        <f t="shared" si="2125"/>
        <v>J</v>
      </c>
      <c r="C353" s="770" t="str">
        <f t="shared" si="2126"/>
        <v>mr</v>
      </c>
      <c r="D353" s="770" t="str">
        <f t="shared" si="2121"/>
        <v>-1.00000000000,970.00000000000</v>
      </c>
      <c r="E353" s="770" t="str">
        <f t="shared" si="2122"/>
        <v>0</v>
      </c>
      <c r="F353" s="770" t="str">
        <f t="shared" si="2123"/>
        <v>97,000</v>
      </c>
      <c r="G353" s="770" t="str">
        <f t="shared" si="2117"/>
        <v>-TEXT</v>
      </c>
      <c r="H353" s="770" t="str">
        <f t="shared" si="2118"/>
        <v>J</v>
      </c>
      <c r="I353" s="770" t="str">
        <f t="shared" si="2119"/>
        <v>bl</v>
      </c>
      <c r="J353" s="770" t="str">
        <f t="shared" si="2115"/>
        <v>352.95000000220,981.83368295910</v>
      </c>
      <c r="K353" s="770" t="str">
        <f t="shared" si="2120"/>
        <v>0</v>
      </c>
      <c r="L353" s="770" t="str">
        <f t="shared" si="2116"/>
        <v>Áreas: Sem aterro; Corte = 0,920 m²</v>
      </c>
      <c r="QR353" s="96"/>
    </row>
    <row r="354" spans="1:460" x14ac:dyDescent="0.25">
      <c r="A354" s="770" t="str">
        <f t="shared" si="2124"/>
        <v>-TEXT</v>
      </c>
      <c r="B354" s="770" t="str">
        <f t="shared" si="2125"/>
        <v>J</v>
      </c>
      <c r="C354" s="770" t="str">
        <f t="shared" si="2126"/>
        <v>mr</v>
      </c>
      <c r="D354" s="770" t="str">
        <f t="shared" si="2121"/>
        <v>-1.00000000000,980.00000000000</v>
      </c>
      <c r="E354" s="770" t="str">
        <f t="shared" si="2122"/>
        <v>0</v>
      </c>
      <c r="F354" s="770" t="str">
        <f t="shared" si="2123"/>
        <v>98,000</v>
      </c>
      <c r="G354" s="770" t="str">
        <f t="shared" si="2117"/>
        <v>-TEXT</v>
      </c>
      <c r="H354" s="770" t="str">
        <f t="shared" si="2118"/>
        <v>J</v>
      </c>
      <c r="I354" s="770" t="str">
        <f t="shared" si="2119"/>
        <v>bl</v>
      </c>
      <c r="J354" s="770" t="str">
        <f t="shared" si="2115"/>
        <v>365.55000000280,981.93907499997</v>
      </c>
      <c r="K354" s="770" t="str">
        <f t="shared" si="2120"/>
        <v>0</v>
      </c>
      <c r="L354" s="770" t="str">
        <f t="shared" si="2116"/>
        <v>Áreas: Sem aterro; Corte = 0,599 m²</v>
      </c>
      <c r="QR354" s="96"/>
    </row>
    <row r="355" spans="1:460" x14ac:dyDescent="0.25">
      <c r="A355" s="770" t="str">
        <f t="shared" si="2124"/>
        <v>-TEXT</v>
      </c>
      <c r="B355" s="770" t="str">
        <f t="shared" si="2125"/>
        <v>J</v>
      </c>
      <c r="C355" s="770" t="str">
        <f t="shared" si="2126"/>
        <v>mr</v>
      </c>
      <c r="D355" s="770" t="str">
        <f t="shared" si="2121"/>
        <v>-1.00000000000,990.00000000000</v>
      </c>
      <c r="E355" s="770" t="str">
        <f t="shared" si="2122"/>
        <v>0</v>
      </c>
      <c r="F355" s="770" t="str">
        <f t="shared" si="2123"/>
        <v>99,000</v>
      </c>
      <c r="G355" s="770" t="str">
        <f t="shared" si="2117"/>
        <v>-TEXT</v>
      </c>
      <c r="H355" s="770" t="str">
        <f t="shared" si="2118"/>
        <v>J</v>
      </c>
      <c r="I355" s="770" t="str">
        <f t="shared" si="2119"/>
        <v>bl</v>
      </c>
      <c r="J355" s="770" t="str">
        <f t="shared" si="2115"/>
        <v>00,00</v>
      </c>
      <c r="K355" s="770" t="str">
        <f t="shared" si="2120"/>
        <v>0</v>
      </c>
      <c r="L355" s="770" t="str">
        <f t="shared" si="2116"/>
        <v xml:space="preserve"> </v>
      </c>
      <c r="QR355" s="96"/>
    </row>
    <row r="356" spans="1:460" x14ac:dyDescent="0.25">
      <c r="A356" s="770" t="str">
        <f t="shared" si="2124"/>
        <v>-TEXT</v>
      </c>
      <c r="B356" s="770" t="str">
        <f t="shared" si="2125"/>
        <v>J</v>
      </c>
      <c r="C356" s="770" t="str">
        <f t="shared" si="2126"/>
        <v>mr</v>
      </c>
      <c r="D356" s="770" t="str">
        <f t="shared" si="2121"/>
        <v>-1.00000000000,1000.00000000000</v>
      </c>
      <c r="E356" s="770" t="str">
        <f t="shared" si="2122"/>
        <v>0</v>
      </c>
      <c r="F356" s="770" t="str">
        <f t="shared" si="2123"/>
        <v>100,000</v>
      </c>
      <c r="G356" s="770" t="str">
        <f t="shared" si="2117"/>
        <v>-TEXT</v>
      </c>
      <c r="H356" s="770" t="str">
        <f t="shared" si="2118"/>
        <v>J</v>
      </c>
      <c r="I356" s="770" t="str">
        <f t="shared" si="2119"/>
        <v>bl</v>
      </c>
      <c r="J356" s="770" t="str">
        <f t="shared" si="2115"/>
        <v>00,00</v>
      </c>
      <c r="K356" s="770" t="str">
        <f t="shared" si="2120"/>
        <v>0</v>
      </c>
      <c r="L356" s="770" t="str">
        <f t="shared" si="2116"/>
        <v xml:space="preserve"> </v>
      </c>
      <c r="QR356" s="96"/>
    </row>
    <row r="357" spans="1:460" x14ac:dyDescent="0.25">
      <c r="A357" s="770" t="str">
        <f t="shared" si="2124"/>
        <v>-TEXT</v>
      </c>
      <c r="B357" s="770" t="str">
        <f t="shared" si="2125"/>
        <v>J</v>
      </c>
      <c r="C357" s="770" t="str">
        <f t="shared" si="2126"/>
        <v>mr</v>
      </c>
      <c r="D357" s="770" t="str">
        <f t="shared" si="2121"/>
        <v>-1.00000000000,1010.00000000000</v>
      </c>
      <c r="E357" s="770" t="str">
        <f t="shared" si="2122"/>
        <v>0</v>
      </c>
      <c r="F357" s="770" t="str">
        <f t="shared" si="2123"/>
        <v>101,000</v>
      </c>
      <c r="G357" s="770" t="str">
        <f t="shared" si="2117"/>
        <v>-TEXT</v>
      </c>
      <c r="H357" s="770" t="str">
        <f t="shared" si="2118"/>
        <v>J</v>
      </c>
      <c r="I357" s="770" t="str">
        <f t="shared" si="2119"/>
        <v>bl</v>
      </c>
      <c r="J357" s="770" t="str">
        <f t="shared" si="2115"/>
        <v>00,00</v>
      </c>
      <c r="K357" s="770" t="str">
        <f t="shared" si="2120"/>
        <v>0</v>
      </c>
      <c r="L357" s="770" t="str">
        <f t="shared" si="2116"/>
        <v xml:space="preserve"> </v>
      </c>
      <c r="QR357" s="96"/>
    </row>
    <row r="358" spans="1:460" x14ac:dyDescent="0.25">
      <c r="A358" s="770" t="str">
        <f t="shared" si="2124"/>
        <v>-TEXT</v>
      </c>
      <c r="B358" s="770" t="str">
        <f t="shared" si="2125"/>
        <v>J</v>
      </c>
      <c r="C358" s="770" t="str">
        <f t="shared" si="2126"/>
        <v>mr</v>
      </c>
      <c r="D358" s="770" t="str">
        <f t="shared" si="2121"/>
        <v>-1.00000000000,1020.00000000000</v>
      </c>
      <c r="E358" s="770" t="str">
        <f t="shared" si="2122"/>
        <v>0</v>
      </c>
      <c r="F358" s="770" t="str">
        <f t="shared" si="2123"/>
        <v>102,000</v>
      </c>
      <c r="G358" s="770" t="str">
        <f t="shared" si="2117"/>
        <v>-TEXT</v>
      </c>
      <c r="H358" s="770" t="str">
        <f t="shared" si="2118"/>
        <v>J</v>
      </c>
      <c r="I358" s="770" t="str">
        <f t="shared" si="2119"/>
        <v>bl</v>
      </c>
      <c r="J358" s="770" t="str">
        <f t="shared" si="2115"/>
        <v>00,00</v>
      </c>
      <c r="K358" s="770" t="str">
        <f t="shared" si="2120"/>
        <v>0</v>
      </c>
      <c r="L358" s="770" t="str">
        <f t="shared" si="2116"/>
        <v xml:space="preserve"> </v>
      </c>
      <c r="QR358" s="96"/>
    </row>
    <row r="359" spans="1:460" x14ac:dyDescent="0.25">
      <c r="A359" s="770" t="str">
        <f t="shared" si="2124"/>
        <v>-TEXT</v>
      </c>
      <c r="B359" s="770" t="str">
        <f t="shared" si="2125"/>
        <v>J</v>
      </c>
      <c r="C359" s="770" t="str">
        <f t="shared" si="2126"/>
        <v>mr</v>
      </c>
      <c r="D359" s="770" t="str">
        <f t="shared" si="2121"/>
        <v>-1.00000000000,1030.00000000000</v>
      </c>
      <c r="E359" s="770" t="str">
        <f t="shared" si="2122"/>
        <v xml:space="preserve"> </v>
      </c>
      <c r="F359" s="770" t="str">
        <f t="shared" si="2123"/>
        <v xml:space="preserve"> </v>
      </c>
      <c r="G359" s="770" t="str">
        <f t="shared" si="2117"/>
        <v>-TEXT</v>
      </c>
      <c r="H359" s="770" t="str">
        <f t="shared" si="2118"/>
        <v>J</v>
      </c>
      <c r="I359" s="770" t="str">
        <f t="shared" si="2119"/>
        <v>bl</v>
      </c>
      <c r="J359" s="770" t="str">
        <f t="shared" si="2115"/>
        <v>00,00</v>
      </c>
      <c r="K359" s="770" t="str">
        <f t="shared" si="2120"/>
        <v>0</v>
      </c>
      <c r="L359" s="770" t="str">
        <f t="shared" si="2116"/>
        <v xml:space="preserve"> </v>
      </c>
      <c r="QR359" s="96"/>
    </row>
    <row r="360" spans="1:460" x14ac:dyDescent="0.25">
      <c r="A360" s="770" t="str">
        <f t="shared" si="2124"/>
        <v>-TEXT</v>
      </c>
      <c r="B360" s="770" t="str">
        <f t="shared" si="2125"/>
        <v>J</v>
      </c>
      <c r="C360" s="770" t="str">
        <f t="shared" si="2126"/>
        <v>mr</v>
      </c>
      <c r="D360" s="770" t="str">
        <f t="shared" si="2121"/>
        <v>-1.00000000000,1040.00000000000</v>
      </c>
      <c r="E360" s="770" t="str">
        <f t="shared" si="2122"/>
        <v xml:space="preserve"> </v>
      </c>
      <c r="F360" s="770" t="str">
        <f t="shared" si="2123"/>
        <v xml:space="preserve"> </v>
      </c>
      <c r="G360" s="770" t="str">
        <f t="shared" si="2117"/>
        <v>-TEXT</v>
      </c>
      <c r="H360" s="770" t="str">
        <f t="shared" si="2118"/>
        <v>J</v>
      </c>
      <c r="I360" s="770" t="str">
        <f t="shared" si="2119"/>
        <v>bl</v>
      </c>
      <c r="J360" s="770" t="str">
        <f t="shared" si="2115"/>
        <v>00,00</v>
      </c>
      <c r="K360" s="770" t="str">
        <f t="shared" si="2120"/>
        <v>0</v>
      </c>
      <c r="L360" s="770" t="str">
        <f t="shared" si="2116"/>
        <v xml:space="preserve"> </v>
      </c>
      <c r="QR360" s="96"/>
    </row>
    <row r="361" spans="1:460" x14ac:dyDescent="0.25">
      <c r="A361" s="770" t="str">
        <f t="shared" si="2124"/>
        <v>-TEXT</v>
      </c>
      <c r="B361" s="770" t="str">
        <f t="shared" si="2125"/>
        <v>J</v>
      </c>
      <c r="C361" s="770" t="str">
        <f t="shared" si="2126"/>
        <v>mr</v>
      </c>
      <c r="D361" s="770" t="str">
        <f t="shared" si="2121"/>
        <v>-1.00000000000,1050.00000000000</v>
      </c>
      <c r="E361" s="770" t="str">
        <f t="shared" si="2122"/>
        <v xml:space="preserve"> </v>
      </c>
      <c r="F361" s="770" t="str">
        <f t="shared" si="2123"/>
        <v xml:space="preserve"> </v>
      </c>
      <c r="G361" s="770" t="str">
        <f t="shared" si="2117"/>
        <v>-TEXT</v>
      </c>
      <c r="H361" s="770" t="str">
        <f t="shared" si="2118"/>
        <v>J</v>
      </c>
      <c r="I361" s="770" t="str">
        <f t="shared" si="2119"/>
        <v>bl</v>
      </c>
      <c r="J361" s="770" t="str">
        <f t="shared" si="2115"/>
        <v>00,00</v>
      </c>
      <c r="K361" s="770" t="str">
        <f t="shared" si="2120"/>
        <v>0</v>
      </c>
      <c r="L361" s="770" t="str">
        <f t="shared" si="2116"/>
        <v xml:space="preserve"> </v>
      </c>
      <c r="QR361" s="96"/>
    </row>
    <row r="362" spans="1:460" x14ac:dyDescent="0.25">
      <c r="A362" s="770" t="str">
        <f t="shared" si="2124"/>
        <v>-TEXT</v>
      </c>
      <c r="B362" s="770" t="str">
        <f t="shared" si="2125"/>
        <v>J</v>
      </c>
      <c r="C362" s="770" t="str">
        <f t="shared" si="2126"/>
        <v>mr</v>
      </c>
      <c r="D362" s="770" t="str">
        <f t="shared" si="2121"/>
        <v>-1.00000000000,1060.00000000000</v>
      </c>
      <c r="E362" s="770" t="str">
        <f t="shared" si="2122"/>
        <v xml:space="preserve"> </v>
      </c>
      <c r="F362" s="770" t="str">
        <f t="shared" si="2123"/>
        <v xml:space="preserve"> </v>
      </c>
      <c r="G362" s="770" t="str">
        <f t="shared" si="2117"/>
        <v>-TEXT</v>
      </c>
      <c r="H362" s="770" t="str">
        <f t="shared" si="2118"/>
        <v>J</v>
      </c>
      <c r="I362" s="770" t="str">
        <f t="shared" si="2119"/>
        <v>bl</v>
      </c>
      <c r="J362" s="770" t="str">
        <f t="shared" si="2115"/>
        <v>00,00</v>
      </c>
      <c r="K362" s="770" t="str">
        <f t="shared" si="2120"/>
        <v>0</v>
      </c>
      <c r="L362" s="770" t="str">
        <f t="shared" si="2116"/>
        <v xml:space="preserve"> </v>
      </c>
      <c r="QR362" s="96"/>
    </row>
    <row r="363" spans="1:460" x14ac:dyDescent="0.25">
      <c r="A363" s="770" t="str">
        <f t="shared" si="2124"/>
        <v>-TEXT</v>
      </c>
      <c r="B363" s="770" t="str">
        <f t="shared" si="2125"/>
        <v>J</v>
      </c>
      <c r="C363" s="770" t="str">
        <f t="shared" si="2126"/>
        <v>mr</v>
      </c>
      <c r="D363" s="770" t="str">
        <f t="shared" si="2121"/>
        <v>-1.00000000000,1070.00000000000</v>
      </c>
      <c r="E363" s="770" t="str">
        <f t="shared" si="2122"/>
        <v xml:space="preserve"> </v>
      </c>
      <c r="F363" s="770" t="str">
        <f t="shared" si="2123"/>
        <v xml:space="preserve"> </v>
      </c>
      <c r="G363" s="770" t="str">
        <f t="shared" si="2117"/>
        <v>-TEXT</v>
      </c>
      <c r="H363" s="770" t="str">
        <f t="shared" si="2118"/>
        <v>J</v>
      </c>
      <c r="I363" s="770" t="str">
        <f t="shared" si="2119"/>
        <v>bl</v>
      </c>
      <c r="J363" s="770" t="str">
        <f t="shared" si="2115"/>
        <v>00,00</v>
      </c>
      <c r="K363" s="770" t="str">
        <f t="shared" si="2120"/>
        <v>0</v>
      </c>
      <c r="L363" s="770" t="str">
        <f t="shared" si="2116"/>
        <v xml:space="preserve"> </v>
      </c>
      <c r="QR363" s="96"/>
    </row>
    <row r="364" spans="1:460" x14ac:dyDescent="0.25">
      <c r="A364" s="770" t="str">
        <f t="shared" si="2124"/>
        <v>-TEXT</v>
      </c>
      <c r="B364" s="770" t="str">
        <f t="shared" si="2125"/>
        <v>J</v>
      </c>
      <c r="C364" s="770" t="str">
        <f t="shared" si="2126"/>
        <v>mr</v>
      </c>
      <c r="D364" s="770" t="str">
        <f t="shared" si="2121"/>
        <v>-1.00000000000,1080.00000000000</v>
      </c>
      <c r="E364" s="770" t="str">
        <f t="shared" si="2122"/>
        <v xml:space="preserve"> </v>
      </c>
      <c r="F364" s="770" t="str">
        <f t="shared" si="2123"/>
        <v xml:space="preserve"> </v>
      </c>
      <c r="G364" s="770" t="str">
        <f t="shared" si="2117"/>
        <v>-TEXT</v>
      </c>
      <c r="H364" s="770" t="str">
        <f t="shared" si="2118"/>
        <v>J</v>
      </c>
      <c r="I364" s="770" t="str">
        <f t="shared" si="2119"/>
        <v>bl</v>
      </c>
      <c r="J364" s="770" t="str">
        <f t="shared" si="2115"/>
        <v>00,00</v>
      </c>
      <c r="K364" s="770" t="str">
        <f t="shared" si="2120"/>
        <v>0</v>
      </c>
      <c r="L364" s="770" t="str">
        <f t="shared" si="2116"/>
        <v xml:space="preserve"> </v>
      </c>
      <c r="QR364" s="96"/>
    </row>
    <row r="365" spans="1:460" x14ac:dyDescent="0.25">
      <c r="A365" s="770" t="str">
        <f t="shared" si="2124"/>
        <v>-TEXT</v>
      </c>
      <c r="B365" s="770" t="str">
        <f t="shared" si="2125"/>
        <v>J</v>
      </c>
      <c r="C365" s="770" t="str">
        <f t="shared" si="2126"/>
        <v>mr</v>
      </c>
      <c r="D365" s="770" t="str">
        <f t="shared" si="2121"/>
        <v>-1.00000000000,1090.00000000000</v>
      </c>
      <c r="E365" s="770" t="str">
        <f t="shared" si="2122"/>
        <v xml:space="preserve"> </v>
      </c>
      <c r="F365" s="770" t="str">
        <f t="shared" si="2123"/>
        <v xml:space="preserve"> </v>
      </c>
      <c r="G365" s="770" t="str">
        <f t="shared" si="2117"/>
        <v>-TEXT</v>
      </c>
      <c r="H365" s="770" t="str">
        <f t="shared" si="2118"/>
        <v>J</v>
      </c>
      <c r="I365" s="770" t="str">
        <f t="shared" si="2119"/>
        <v>bl</v>
      </c>
      <c r="J365" s="770" t="str">
        <f t="shared" si="2115"/>
        <v>00,00</v>
      </c>
      <c r="K365" s="770" t="str">
        <f t="shared" si="2120"/>
        <v>0</v>
      </c>
      <c r="L365" s="770" t="str">
        <f t="shared" si="2116"/>
        <v xml:space="preserve"> </v>
      </c>
      <c r="QR365" s="96"/>
    </row>
    <row r="366" spans="1:460" x14ac:dyDescent="0.25">
      <c r="A366" s="770" t="str">
        <f t="shared" si="2124"/>
        <v>-TEXT</v>
      </c>
      <c r="B366" s="770" t="str">
        <f t="shared" si="2125"/>
        <v>J</v>
      </c>
      <c r="C366" s="770" t="str">
        <f t="shared" si="2126"/>
        <v>mr</v>
      </c>
      <c r="D366" s="770" t="str">
        <f t="shared" si="2121"/>
        <v>-1.00000000000,1100.00000000000</v>
      </c>
      <c r="E366" s="770" t="str">
        <f t="shared" si="2122"/>
        <v xml:space="preserve"> </v>
      </c>
      <c r="F366" s="770" t="str">
        <f t="shared" si="2123"/>
        <v xml:space="preserve"> </v>
      </c>
      <c r="G366" s="770" t="str">
        <f t="shared" si="2117"/>
        <v>-TEXT</v>
      </c>
      <c r="H366" s="770" t="str">
        <f t="shared" si="2118"/>
        <v>J</v>
      </c>
      <c r="I366" s="770" t="str">
        <f t="shared" si="2119"/>
        <v>bl</v>
      </c>
      <c r="J366" s="770" t="str">
        <f t="shared" si="2115"/>
        <v>00,00</v>
      </c>
      <c r="K366" s="770" t="str">
        <f t="shared" si="2120"/>
        <v>0</v>
      </c>
      <c r="L366" s="770" t="str">
        <f t="shared" si="2116"/>
        <v xml:space="preserve"> </v>
      </c>
      <c r="QR366" s="96"/>
    </row>
    <row r="367" spans="1:460" x14ac:dyDescent="0.25">
      <c r="A367" s="770" t="str">
        <f t="shared" si="2124"/>
        <v>-TEXT</v>
      </c>
      <c r="B367" s="770" t="str">
        <f t="shared" si="2125"/>
        <v>J</v>
      </c>
      <c r="C367" s="770" t="str">
        <f t="shared" si="2126"/>
        <v>mr</v>
      </c>
      <c r="D367" s="770" t="str">
        <f t="shared" si="2121"/>
        <v>-1.00000000000,1110.00000000000</v>
      </c>
      <c r="E367" s="770" t="str">
        <f t="shared" si="2122"/>
        <v xml:space="preserve"> </v>
      </c>
      <c r="F367" s="770" t="str">
        <f t="shared" si="2123"/>
        <v xml:space="preserve"> </v>
      </c>
      <c r="G367" s="770" t="str">
        <f t="shared" si="2117"/>
        <v>-TEXT</v>
      </c>
      <c r="H367" s="770" t="str">
        <f t="shared" si="2118"/>
        <v>J</v>
      </c>
      <c r="I367" s="770" t="str">
        <f t="shared" si="2119"/>
        <v>bl</v>
      </c>
      <c r="J367" s="770" t="str">
        <f t="shared" si="2115"/>
        <v>00,00</v>
      </c>
      <c r="K367" s="770" t="str">
        <f t="shared" si="2120"/>
        <v>0</v>
      </c>
      <c r="L367" s="770" t="str">
        <f t="shared" si="2116"/>
        <v xml:space="preserve"> </v>
      </c>
      <c r="QR367" s="96"/>
    </row>
    <row r="368" spans="1:460" x14ac:dyDescent="0.25">
      <c r="A368" s="770" t="str">
        <f t="shared" si="2124"/>
        <v>-TEXT</v>
      </c>
      <c r="B368" s="770" t="str">
        <f t="shared" si="2125"/>
        <v>J</v>
      </c>
      <c r="C368" s="770" t="str">
        <f t="shared" si="2126"/>
        <v>mr</v>
      </c>
      <c r="D368" s="770" t="str">
        <f t="shared" si="2121"/>
        <v>-1.00000000000,1120.00000000000</v>
      </c>
      <c r="E368" s="770" t="str">
        <f t="shared" si="2122"/>
        <v xml:space="preserve"> </v>
      </c>
      <c r="F368" s="770" t="str">
        <f t="shared" si="2123"/>
        <v xml:space="preserve"> </v>
      </c>
      <c r="G368" s="770" t="str">
        <f t="shared" si="2117"/>
        <v>-TEXT</v>
      </c>
      <c r="H368" s="770" t="str">
        <f t="shared" si="2118"/>
        <v>J</v>
      </c>
      <c r="I368" s="770" t="str">
        <f t="shared" si="2119"/>
        <v>bl</v>
      </c>
      <c r="J368" s="770" t="str">
        <f t="shared" si="2115"/>
        <v>00,00</v>
      </c>
      <c r="K368" s="770" t="str">
        <f t="shared" si="2120"/>
        <v>0</v>
      </c>
      <c r="L368" s="770" t="str">
        <f t="shared" si="2116"/>
        <v xml:space="preserve"> </v>
      </c>
      <c r="QR368" s="96"/>
    </row>
    <row r="369" spans="1:460" x14ac:dyDescent="0.25">
      <c r="A369" s="770" t="str">
        <f t="shared" si="2124"/>
        <v>-TEXT</v>
      </c>
      <c r="B369" s="770" t="str">
        <f t="shared" si="2125"/>
        <v>J</v>
      </c>
      <c r="C369" s="770" t="str">
        <f t="shared" si="2126"/>
        <v>mr</v>
      </c>
      <c r="D369" s="770" t="str">
        <f t="shared" si="2121"/>
        <v>-1.00000000000,1130.00000000000</v>
      </c>
      <c r="E369" s="770" t="str">
        <f t="shared" si="2122"/>
        <v xml:space="preserve"> </v>
      </c>
      <c r="F369" s="770" t="str">
        <f t="shared" si="2123"/>
        <v xml:space="preserve"> </v>
      </c>
      <c r="G369" s="770" t="str">
        <f t="shared" si="2117"/>
        <v>-TEXT</v>
      </c>
      <c r="H369" s="770" t="str">
        <f t="shared" si="2118"/>
        <v>J</v>
      </c>
      <c r="I369" s="770" t="str">
        <f t="shared" si="2119"/>
        <v>bl</v>
      </c>
      <c r="J369" s="770" t="str">
        <f t="shared" si="2115"/>
        <v>00,00</v>
      </c>
      <c r="K369" s="770" t="str">
        <f t="shared" si="2120"/>
        <v>0</v>
      </c>
      <c r="L369" s="770" t="str">
        <f t="shared" si="2116"/>
        <v xml:space="preserve"> </v>
      </c>
      <c r="QR369" s="96"/>
    </row>
    <row r="370" spans="1:460" x14ac:dyDescent="0.25">
      <c r="A370" s="770" t="str">
        <f t="shared" si="2124"/>
        <v>-TEXT</v>
      </c>
      <c r="B370" s="770" t="str">
        <f t="shared" si="2125"/>
        <v>J</v>
      </c>
      <c r="C370" s="770" t="str">
        <f t="shared" si="2126"/>
        <v>mr</v>
      </c>
      <c r="D370" s="770" t="str">
        <f t="shared" si="2121"/>
        <v>-1.00000000000,1140.00000000000</v>
      </c>
      <c r="E370" s="770" t="str">
        <f t="shared" si="2122"/>
        <v xml:space="preserve"> </v>
      </c>
      <c r="F370" s="770" t="str">
        <f t="shared" si="2123"/>
        <v xml:space="preserve"> </v>
      </c>
      <c r="G370" s="770" t="str">
        <f t="shared" si="2117"/>
        <v>-TEXT</v>
      </c>
      <c r="H370" s="770" t="str">
        <f t="shared" si="2118"/>
        <v>J</v>
      </c>
      <c r="I370" s="770" t="str">
        <f t="shared" si="2119"/>
        <v>bl</v>
      </c>
      <c r="J370" s="770" t="str">
        <f t="shared" si="2115"/>
        <v>00,00</v>
      </c>
      <c r="K370" s="770" t="str">
        <f t="shared" si="2120"/>
        <v>0</v>
      </c>
      <c r="L370" s="770" t="str">
        <f t="shared" si="2116"/>
        <v xml:space="preserve"> </v>
      </c>
      <c r="QR370" s="96"/>
    </row>
    <row r="371" spans="1:460" x14ac:dyDescent="0.25">
      <c r="A371" s="770" t="str">
        <f t="shared" si="2124"/>
        <v>-TEXT</v>
      </c>
      <c r="B371" s="770" t="str">
        <f t="shared" si="2125"/>
        <v>J</v>
      </c>
      <c r="C371" s="770" t="str">
        <f t="shared" si="2126"/>
        <v>mr</v>
      </c>
      <c r="D371" s="770" t="str">
        <f t="shared" si="2121"/>
        <v>-1.00000000000,1150.00000000000</v>
      </c>
      <c r="E371" s="770" t="str">
        <f t="shared" si="2122"/>
        <v xml:space="preserve"> </v>
      </c>
      <c r="F371" s="770" t="str">
        <f t="shared" si="2123"/>
        <v xml:space="preserve"> </v>
      </c>
      <c r="G371" s="770" t="str">
        <f t="shared" si="2117"/>
        <v>-TEXT</v>
      </c>
      <c r="H371" s="770" t="str">
        <f t="shared" si="2118"/>
        <v>J</v>
      </c>
      <c r="I371" s="770" t="str">
        <f t="shared" si="2119"/>
        <v>bl</v>
      </c>
      <c r="J371" s="770" t="str">
        <f t="shared" si="2115"/>
        <v>00,00</v>
      </c>
      <c r="K371" s="770" t="str">
        <f t="shared" si="2120"/>
        <v>0</v>
      </c>
      <c r="L371" s="770" t="str">
        <f t="shared" si="2116"/>
        <v xml:space="preserve"> </v>
      </c>
      <c r="QR371" s="96"/>
    </row>
    <row r="372" spans="1:460" x14ac:dyDescent="0.25">
      <c r="A372" s="770" t="str">
        <f t="shared" si="2124"/>
        <v>-TEXT</v>
      </c>
      <c r="B372" s="770" t="str">
        <f t="shared" si="2125"/>
        <v>J</v>
      </c>
      <c r="C372" s="770" t="str">
        <f t="shared" si="2126"/>
        <v>mr</v>
      </c>
      <c r="D372" s="770" t="str">
        <f t="shared" si="2121"/>
        <v>-1.00000000000,1160.00000000000</v>
      </c>
      <c r="E372" s="770" t="str">
        <f t="shared" si="2122"/>
        <v xml:space="preserve"> </v>
      </c>
      <c r="F372" s="770" t="str">
        <f t="shared" si="2123"/>
        <v xml:space="preserve"> </v>
      </c>
      <c r="G372" s="770" t="str">
        <f t="shared" si="2117"/>
        <v>-TEXT</v>
      </c>
      <c r="H372" s="770" t="str">
        <f t="shared" si="2118"/>
        <v>J</v>
      </c>
      <c r="I372" s="770" t="str">
        <f t="shared" si="2119"/>
        <v>bl</v>
      </c>
      <c r="J372" s="770" t="str">
        <f t="shared" ref="J372:J403" si="2127">ACI42&amp;ACJ42&amp;","&amp;ACL42&amp;ACM42</f>
        <v>00,00</v>
      </c>
      <c r="K372" s="770" t="str">
        <f t="shared" si="2120"/>
        <v>0</v>
      </c>
      <c r="L372" s="770" t="str">
        <f t="shared" ref="L372:L403" si="2128">IF(Y42=0," ",ACG42)</f>
        <v xml:space="preserve"> </v>
      </c>
      <c r="QR372" s="96"/>
    </row>
    <row r="373" spans="1:460" x14ac:dyDescent="0.25">
      <c r="A373" s="770" t="str">
        <f t="shared" si="2124"/>
        <v>-TEXT</v>
      </c>
      <c r="B373" s="770" t="str">
        <f t="shared" si="2125"/>
        <v>J</v>
      </c>
      <c r="C373" s="770" t="str">
        <f t="shared" si="2126"/>
        <v>mr</v>
      </c>
      <c r="D373" s="770" t="str">
        <f t="shared" si="2121"/>
        <v>-1.00000000000,1170.00000000000</v>
      </c>
      <c r="E373" s="770" t="str">
        <f t="shared" si="2122"/>
        <v xml:space="preserve"> </v>
      </c>
      <c r="F373" s="770" t="str">
        <f t="shared" si="2123"/>
        <v xml:space="preserve"> </v>
      </c>
      <c r="G373" s="770" t="str">
        <f t="shared" si="2117"/>
        <v>-TEXT</v>
      </c>
      <c r="H373" s="770" t="str">
        <f t="shared" si="2118"/>
        <v>J</v>
      </c>
      <c r="I373" s="770" t="str">
        <f t="shared" si="2119"/>
        <v>bl</v>
      </c>
      <c r="J373" s="770" t="str">
        <f t="shared" si="2127"/>
        <v>00,00</v>
      </c>
      <c r="K373" s="770" t="str">
        <f t="shared" si="2120"/>
        <v>0</v>
      </c>
      <c r="L373" s="770" t="str">
        <f t="shared" si="2128"/>
        <v xml:space="preserve"> </v>
      </c>
      <c r="QR373" s="96"/>
    </row>
    <row r="374" spans="1:460" x14ac:dyDescent="0.25">
      <c r="A374" s="770" t="str">
        <f t="shared" si="2124"/>
        <v>-TEXT</v>
      </c>
      <c r="B374" s="770" t="str">
        <f t="shared" si="2125"/>
        <v>J</v>
      </c>
      <c r="C374" s="770" t="str">
        <f t="shared" si="2126"/>
        <v>mr</v>
      </c>
      <c r="D374" s="770" t="str">
        <f t="shared" si="2121"/>
        <v>-1.00000000000,1180.00000000000</v>
      </c>
      <c r="E374" s="770" t="str">
        <f t="shared" si="2122"/>
        <v xml:space="preserve"> </v>
      </c>
      <c r="F374" s="770" t="str">
        <f t="shared" si="2123"/>
        <v xml:space="preserve"> </v>
      </c>
      <c r="G374" s="770" t="str">
        <f t="shared" si="2117"/>
        <v>-TEXT</v>
      </c>
      <c r="H374" s="770" t="str">
        <f t="shared" si="2118"/>
        <v>J</v>
      </c>
      <c r="I374" s="770" t="str">
        <f t="shared" si="2119"/>
        <v>bl</v>
      </c>
      <c r="J374" s="770" t="str">
        <f t="shared" si="2127"/>
        <v>00,00</v>
      </c>
      <c r="K374" s="770" t="str">
        <f t="shared" si="2120"/>
        <v>0</v>
      </c>
      <c r="L374" s="770" t="str">
        <f t="shared" si="2128"/>
        <v xml:space="preserve"> </v>
      </c>
      <c r="QR374" s="96"/>
    </row>
    <row r="375" spans="1:460" x14ac:dyDescent="0.25">
      <c r="A375" s="770" t="str">
        <f t="shared" si="2124"/>
        <v>-TEXT</v>
      </c>
      <c r="B375" s="770" t="str">
        <f t="shared" si="2125"/>
        <v>J</v>
      </c>
      <c r="C375" s="770" t="str">
        <f t="shared" si="2126"/>
        <v>mr</v>
      </c>
      <c r="D375" s="770" t="str">
        <f t="shared" si="2121"/>
        <v>-1.00000000000,1190.00000000000</v>
      </c>
      <c r="E375" s="770" t="str">
        <f t="shared" si="2122"/>
        <v xml:space="preserve"> </v>
      </c>
      <c r="F375" s="770" t="str">
        <f t="shared" si="2123"/>
        <v xml:space="preserve"> </v>
      </c>
      <c r="G375" s="770" t="str">
        <f t="shared" si="2117"/>
        <v>-TEXT</v>
      </c>
      <c r="H375" s="770" t="str">
        <f t="shared" si="2118"/>
        <v>J</v>
      </c>
      <c r="I375" s="770" t="str">
        <f t="shared" si="2119"/>
        <v>bl</v>
      </c>
      <c r="J375" s="770" t="str">
        <f t="shared" si="2127"/>
        <v>00,00</v>
      </c>
      <c r="K375" s="770" t="str">
        <f t="shared" si="2120"/>
        <v>0</v>
      </c>
      <c r="L375" s="770" t="str">
        <f t="shared" si="2128"/>
        <v xml:space="preserve"> </v>
      </c>
      <c r="QR375" s="96"/>
    </row>
    <row r="376" spans="1:460" x14ac:dyDescent="0.25">
      <c r="A376" s="770" t="str">
        <f t="shared" si="2124"/>
        <v>-TEXT</v>
      </c>
      <c r="B376" s="770" t="str">
        <f t="shared" si="2125"/>
        <v>J</v>
      </c>
      <c r="C376" s="770" t="str">
        <f t="shared" si="2126"/>
        <v>mr</v>
      </c>
      <c r="D376" s="770" t="str">
        <f t="shared" si="2121"/>
        <v>-1.00000000000,1200.00000000000</v>
      </c>
      <c r="E376" s="770" t="str">
        <f t="shared" si="2122"/>
        <v xml:space="preserve"> </v>
      </c>
      <c r="F376" s="770" t="str">
        <f t="shared" si="2123"/>
        <v xml:space="preserve"> </v>
      </c>
      <c r="G376" s="770" t="str">
        <f t="shared" si="2117"/>
        <v>-TEXT</v>
      </c>
      <c r="H376" s="770" t="str">
        <f t="shared" si="2118"/>
        <v>J</v>
      </c>
      <c r="I376" s="770" t="str">
        <f t="shared" si="2119"/>
        <v>bl</v>
      </c>
      <c r="J376" s="770" t="str">
        <f t="shared" si="2127"/>
        <v>00,00</v>
      </c>
      <c r="K376" s="770" t="str">
        <f t="shared" si="2120"/>
        <v>0</v>
      </c>
      <c r="L376" s="770" t="str">
        <f t="shared" si="2128"/>
        <v xml:space="preserve"> </v>
      </c>
      <c r="QR376" s="96"/>
    </row>
    <row r="377" spans="1:460" x14ac:dyDescent="0.25">
      <c r="A377" s="770" t="str">
        <f t="shared" si="2124"/>
        <v>-TEXT</v>
      </c>
      <c r="B377" s="770" t="str">
        <f t="shared" si="2125"/>
        <v>J</v>
      </c>
      <c r="C377" s="770" t="str">
        <f t="shared" si="2126"/>
        <v>mr</v>
      </c>
      <c r="D377" s="770" t="str">
        <f t="shared" si="2121"/>
        <v>-1.00000000000,1210.00000000000</v>
      </c>
      <c r="E377" s="770" t="str">
        <f t="shared" si="2122"/>
        <v xml:space="preserve"> </v>
      </c>
      <c r="F377" s="770" t="str">
        <f t="shared" si="2123"/>
        <v xml:space="preserve"> </v>
      </c>
      <c r="G377" s="770" t="str">
        <f t="shared" si="2117"/>
        <v>-TEXT</v>
      </c>
      <c r="H377" s="770" t="str">
        <f t="shared" si="2118"/>
        <v>J</v>
      </c>
      <c r="I377" s="770" t="str">
        <f t="shared" si="2119"/>
        <v>bl</v>
      </c>
      <c r="J377" s="770" t="str">
        <f t="shared" si="2127"/>
        <v>00,00</v>
      </c>
      <c r="K377" s="770" t="str">
        <f t="shared" si="2120"/>
        <v>0</v>
      </c>
      <c r="L377" s="770" t="str">
        <f t="shared" si="2128"/>
        <v xml:space="preserve"> </v>
      </c>
      <c r="QR377" s="96"/>
    </row>
    <row r="378" spans="1:460" x14ac:dyDescent="0.25">
      <c r="A378" s="770" t="str">
        <f t="shared" si="2124"/>
        <v>-TEXT</v>
      </c>
      <c r="B378" s="770" t="str">
        <f t="shared" si="2125"/>
        <v>J</v>
      </c>
      <c r="C378" s="770" t="str">
        <f t="shared" si="2126"/>
        <v>mr</v>
      </c>
      <c r="D378" s="770" t="str">
        <f t="shared" si="2121"/>
        <v>-1.00000000000,1220.00000000000</v>
      </c>
      <c r="E378" s="770" t="str">
        <f t="shared" si="2122"/>
        <v xml:space="preserve"> </v>
      </c>
      <c r="F378" s="770" t="str">
        <f t="shared" si="2123"/>
        <v xml:space="preserve"> </v>
      </c>
      <c r="G378" s="770" t="str">
        <f t="shared" si="2117"/>
        <v>-TEXT</v>
      </c>
      <c r="H378" s="770" t="str">
        <f t="shared" si="2118"/>
        <v>J</v>
      </c>
      <c r="I378" s="770" t="str">
        <f t="shared" si="2119"/>
        <v>bl</v>
      </c>
      <c r="J378" s="770" t="str">
        <f t="shared" si="2127"/>
        <v>00,00</v>
      </c>
      <c r="K378" s="770" t="str">
        <f t="shared" si="2120"/>
        <v>0</v>
      </c>
      <c r="L378" s="770" t="str">
        <f t="shared" si="2128"/>
        <v xml:space="preserve"> </v>
      </c>
      <c r="QR378" s="96"/>
    </row>
    <row r="379" spans="1:460" x14ac:dyDescent="0.25">
      <c r="A379" s="770" t="str">
        <f t="shared" si="2124"/>
        <v>-TEXT</v>
      </c>
      <c r="B379" s="770" t="str">
        <f t="shared" si="2125"/>
        <v>J</v>
      </c>
      <c r="C379" s="770" t="str">
        <f t="shared" si="2126"/>
        <v>mr</v>
      </c>
      <c r="D379" s="770" t="str">
        <f t="shared" si="2121"/>
        <v>-1.00000000000,1230.00000000000</v>
      </c>
      <c r="E379" s="770" t="str">
        <f t="shared" si="2122"/>
        <v xml:space="preserve"> </v>
      </c>
      <c r="F379" s="770" t="str">
        <f t="shared" si="2123"/>
        <v xml:space="preserve"> </v>
      </c>
      <c r="G379" s="770" t="str">
        <f t="shared" si="2117"/>
        <v>-TEXT</v>
      </c>
      <c r="H379" s="770" t="str">
        <f t="shared" si="2118"/>
        <v>J</v>
      </c>
      <c r="I379" s="770" t="str">
        <f t="shared" si="2119"/>
        <v>bl</v>
      </c>
      <c r="J379" s="770" t="str">
        <f t="shared" si="2127"/>
        <v>00,00</v>
      </c>
      <c r="K379" s="770" t="str">
        <f t="shared" si="2120"/>
        <v>0</v>
      </c>
      <c r="L379" s="770" t="str">
        <f t="shared" si="2128"/>
        <v xml:space="preserve"> </v>
      </c>
      <c r="QR379" s="96"/>
    </row>
    <row r="380" spans="1:460" x14ac:dyDescent="0.25">
      <c r="A380" s="770" t="str">
        <f t="shared" si="2124"/>
        <v>-TEXT</v>
      </c>
      <c r="B380" s="770" t="str">
        <f t="shared" si="2125"/>
        <v>J</v>
      </c>
      <c r="C380" s="770" t="str">
        <f t="shared" si="2126"/>
        <v>mr</v>
      </c>
      <c r="D380" s="770" t="str">
        <f t="shared" si="2121"/>
        <v>-1.00000000000,1240.00000000000</v>
      </c>
      <c r="E380" s="770" t="str">
        <f t="shared" si="2122"/>
        <v xml:space="preserve"> </v>
      </c>
      <c r="F380" s="770" t="str">
        <f t="shared" si="2123"/>
        <v xml:space="preserve"> </v>
      </c>
      <c r="G380" s="770" t="str">
        <f t="shared" si="2117"/>
        <v>-TEXT</v>
      </c>
      <c r="H380" s="770" t="str">
        <f t="shared" si="2118"/>
        <v>J</v>
      </c>
      <c r="I380" s="770" t="str">
        <f t="shared" si="2119"/>
        <v>bl</v>
      </c>
      <c r="J380" s="770" t="str">
        <f t="shared" si="2127"/>
        <v>00,00</v>
      </c>
      <c r="K380" s="770" t="str">
        <f t="shared" si="2120"/>
        <v>0</v>
      </c>
      <c r="L380" s="770" t="str">
        <f t="shared" si="2128"/>
        <v xml:space="preserve"> </v>
      </c>
      <c r="QR380" s="96"/>
    </row>
    <row r="381" spans="1:460" x14ac:dyDescent="0.25">
      <c r="A381" s="770" t="str">
        <f t="shared" si="2124"/>
        <v>-TEXT</v>
      </c>
      <c r="B381" s="770" t="str">
        <f t="shared" si="2125"/>
        <v>J</v>
      </c>
      <c r="C381" s="770" t="str">
        <f t="shared" si="2126"/>
        <v>mr</v>
      </c>
      <c r="D381" s="770" t="str">
        <f t="shared" ref="D381:D412" si="2129">SV42&amp;SW42&amp;","&amp;SY42&amp;SZ42</f>
        <v>-1.00000000000,1250.00000000000</v>
      </c>
      <c r="E381" s="770" t="str">
        <f t="shared" ref="E381:E412" si="2130">IF(TC42=0," ","0")</f>
        <v xml:space="preserve"> </v>
      </c>
      <c r="F381" s="770" t="str">
        <f t="shared" ref="F381:F412" si="2131">IF(TC42=0," ",TA42)</f>
        <v xml:space="preserve"> </v>
      </c>
      <c r="G381" s="770" t="str">
        <f t="shared" si="2117"/>
        <v>-TEXT</v>
      </c>
      <c r="H381" s="770" t="str">
        <f t="shared" si="2118"/>
        <v>J</v>
      </c>
      <c r="I381" s="770" t="str">
        <f t="shared" si="2119"/>
        <v>bl</v>
      </c>
      <c r="J381" s="770" t="str">
        <f t="shared" si="2127"/>
        <v>00,00</v>
      </c>
      <c r="K381" s="770" t="str">
        <f t="shared" si="2120"/>
        <v>0</v>
      </c>
      <c r="L381" s="770" t="str">
        <f t="shared" si="2128"/>
        <v xml:space="preserve"> </v>
      </c>
      <c r="QR381" s="96"/>
    </row>
    <row r="382" spans="1:460" x14ac:dyDescent="0.25">
      <c r="A382" s="770" t="str">
        <f t="shared" si="2124"/>
        <v>-TEXT</v>
      </c>
      <c r="B382" s="770" t="str">
        <f t="shared" si="2125"/>
        <v>J</v>
      </c>
      <c r="C382" s="770" t="str">
        <f t="shared" si="2126"/>
        <v>mr</v>
      </c>
      <c r="D382" s="770" t="str">
        <f t="shared" si="2129"/>
        <v>-1.00000000000,1260.00000000000</v>
      </c>
      <c r="E382" s="770" t="str">
        <f t="shared" si="2130"/>
        <v xml:space="preserve"> </v>
      </c>
      <c r="F382" s="770" t="str">
        <f t="shared" si="2131"/>
        <v xml:space="preserve"> </v>
      </c>
      <c r="G382" s="770" t="str">
        <f t="shared" si="2117"/>
        <v>-TEXT</v>
      </c>
      <c r="H382" s="770" t="str">
        <f t="shared" si="2118"/>
        <v>J</v>
      </c>
      <c r="I382" s="770" t="str">
        <f t="shared" si="2119"/>
        <v>bl</v>
      </c>
      <c r="J382" s="770" t="str">
        <f t="shared" si="2127"/>
        <v>00,00</v>
      </c>
      <c r="K382" s="770" t="str">
        <f t="shared" si="2120"/>
        <v>0</v>
      </c>
      <c r="L382" s="770" t="str">
        <f t="shared" si="2128"/>
        <v xml:space="preserve"> </v>
      </c>
      <c r="QR382" s="96"/>
    </row>
    <row r="383" spans="1:460" x14ac:dyDescent="0.25">
      <c r="A383" s="770" t="str">
        <f t="shared" si="2124"/>
        <v>-TEXT</v>
      </c>
      <c r="B383" s="770" t="str">
        <f t="shared" si="2125"/>
        <v>J</v>
      </c>
      <c r="C383" s="770" t="str">
        <f t="shared" si="2126"/>
        <v>mr</v>
      </c>
      <c r="D383" s="770" t="str">
        <f t="shared" si="2129"/>
        <v>-1.00000000000,1270.00000000000</v>
      </c>
      <c r="E383" s="770" t="str">
        <f t="shared" si="2130"/>
        <v xml:space="preserve"> </v>
      </c>
      <c r="F383" s="770" t="str">
        <f t="shared" si="2131"/>
        <v xml:space="preserve"> </v>
      </c>
      <c r="G383" s="770" t="str">
        <f t="shared" si="2117"/>
        <v>-TEXT</v>
      </c>
      <c r="H383" s="770" t="str">
        <f t="shared" si="2118"/>
        <v>J</v>
      </c>
      <c r="I383" s="770" t="str">
        <f t="shared" si="2119"/>
        <v>bl</v>
      </c>
      <c r="J383" s="770" t="str">
        <f t="shared" si="2127"/>
        <v>00,00</v>
      </c>
      <c r="K383" s="770" t="str">
        <f t="shared" si="2120"/>
        <v>0</v>
      </c>
      <c r="L383" s="770" t="str">
        <f t="shared" si="2128"/>
        <v xml:space="preserve"> </v>
      </c>
      <c r="QR383" s="96"/>
    </row>
    <row r="384" spans="1:460" x14ac:dyDescent="0.25">
      <c r="A384" s="770" t="str">
        <f t="shared" si="2124"/>
        <v>-TEXT</v>
      </c>
      <c r="B384" s="770" t="str">
        <f t="shared" si="2125"/>
        <v>J</v>
      </c>
      <c r="C384" s="770" t="str">
        <f t="shared" si="2126"/>
        <v>mr</v>
      </c>
      <c r="D384" s="770" t="str">
        <f t="shared" si="2129"/>
        <v>-1.00000000000,1280.00000000000</v>
      </c>
      <c r="E384" s="770" t="str">
        <f t="shared" si="2130"/>
        <v xml:space="preserve"> </v>
      </c>
      <c r="F384" s="770" t="str">
        <f t="shared" si="2131"/>
        <v xml:space="preserve"> </v>
      </c>
      <c r="G384" s="770" t="str">
        <f t="shared" si="2117"/>
        <v>-TEXT</v>
      </c>
      <c r="H384" s="770" t="str">
        <f t="shared" si="2118"/>
        <v>J</v>
      </c>
      <c r="I384" s="770" t="str">
        <f t="shared" si="2119"/>
        <v>bl</v>
      </c>
      <c r="J384" s="770" t="str">
        <f t="shared" si="2127"/>
        <v>00,00</v>
      </c>
      <c r="K384" s="770" t="str">
        <f t="shared" si="2120"/>
        <v>0</v>
      </c>
      <c r="L384" s="770" t="str">
        <f t="shared" si="2128"/>
        <v xml:space="preserve"> </v>
      </c>
      <c r="QR384" s="96"/>
    </row>
    <row r="385" spans="1:460" x14ac:dyDescent="0.25">
      <c r="A385" s="770" t="str">
        <f t="shared" si="2124"/>
        <v>-TEXT</v>
      </c>
      <c r="B385" s="770" t="str">
        <f t="shared" si="2125"/>
        <v>J</v>
      </c>
      <c r="C385" s="770" t="str">
        <f t="shared" si="2126"/>
        <v>mr</v>
      </c>
      <c r="D385" s="770" t="str">
        <f t="shared" si="2129"/>
        <v>-1.00000000000,1290.00000000000</v>
      </c>
      <c r="E385" s="770" t="str">
        <f t="shared" si="2130"/>
        <v xml:space="preserve"> </v>
      </c>
      <c r="F385" s="770" t="str">
        <f t="shared" si="2131"/>
        <v xml:space="preserve"> </v>
      </c>
      <c r="G385" s="770" t="str">
        <f t="shared" si="2117"/>
        <v>-TEXT</v>
      </c>
      <c r="H385" s="770" t="str">
        <f t="shared" si="2118"/>
        <v>J</v>
      </c>
      <c r="I385" s="770" t="str">
        <f t="shared" si="2119"/>
        <v>bl</v>
      </c>
      <c r="J385" s="770" t="str">
        <f t="shared" si="2127"/>
        <v>00,00</v>
      </c>
      <c r="K385" s="770" t="str">
        <f t="shared" si="2120"/>
        <v>0</v>
      </c>
      <c r="L385" s="770" t="str">
        <f t="shared" si="2128"/>
        <v xml:space="preserve"> </v>
      </c>
      <c r="QR385" s="96"/>
    </row>
    <row r="386" spans="1:460" x14ac:dyDescent="0.25">
      <c r="A386" s="770" t="str">
        <f t="shared" si="2124"/>
        <v>-TEXT</v>
      </c>
      <c r="B386" s="770" t="str">
        <f t="shared" si="2125"/>
        <v>J</v>
      </c>
      <c r="C386" s="770" t="str">
        <f t="shared" si="2126"/>
        <v>mr</v>
      </c>
      <c r="D386" s="770" t="str">
        <f t="shared" si="2129"/>
        <v>-1.00000000000,1300.00000000000</v>
      </c>
      <c r="E386" s="770" t="str">
        <f t="shared" si="2130"/>
        <v xml:space="preserve"> </v>
      </c>
      <c r="F386" s="770" t="str">
        <f t="shared" si="2131"/>
        <v xml:space="preserve"> </v>
      </c>
      <c r="G386" s="770" t="str">
        <f t="shared" si="2117"/>
        <v>-TEXT</v>
      </c>
      <c r="H386" s="770" t="str">
        <f t="shared" si="2118"/>
        <v>J</v>
      </c>
      <c r="I386" s="770" t="str">
        <f t="shared" si="2119"/>
        <v>bl</v>
      </c>
      <c r="J386" s="770" t="str">
        <f t="shared" si="2127"/>
        <v>00,00</v>
      </c>
      <c r="K386" s="770" t="str">
        <f t="shared" si="2120"/>
        <v>0</v>
      </c>
      <c r="L386" s="770" t="str">
        <f t="shared" si="2128"/>
        <v xml:space="preserve"> </v>
      </c>
      <c r="QR386" s="96"/>
    </row>
    <row r="387" spans="1:460" x14ac:dyDescent="0.25">
      <c r="A387" s="770" t="str">
        <f t="shared" si="2124"/>
        <v>-TEXT</v>
      </c>
      <c r="B387" s="770" t="str">
        <f t="shared" si="2125"/>
        <v>J</v>
      </c>
      <c r="C387" s="770" t="str">
        <f t="shared" si="2126"/>
        <v>mr</v>
      </c>
      <c r="D387" s="770" t="str">
        <f t="shared" si="2129"/>
        <v>-1.00000000000,1310.00000000000</v>
      </c>
      <c r="E387" s="770" t="str">
        <f t="shared" si="2130"/>
        <v xml:space="preserve"> </v>
      </c>
      <c r="F387" s="770" t="str">
        <f t="shared" si="2131"/>
        <v xml:space="preserve"> </v>
      </c>
      <c r="G387" s="770" t="str">
        <f t="shared" si="2117"/>
        <v>-TEXT</v>
      </c>
      <c r="H387" s="770" t="str">
        <f t="shared" si="2118"/>
        <v>J</v>
      </c>
      <c r="I387" s="770" t="str">
        <f t="shared" si="2119"/>
        <v>bl</v>
      </c>
      <c r="J387" s="770" t="str">
        <f t="shared" si="2127"/>
        <v>00,00</v>
      </c>
      <c r="K387" s="770" t="str">
        <f t="shared" si="2120"/>
        <v>0</v>
      </c>
      <c r="L387" s="770" t="str">
        <f t="shared" si="2128"/>
        <v xml:space="preserve"> </v>
      </c>
      <c r="QR387" s="96"/>
    </row>
    <row r="388" spans="1:460" x14ac:dyDescent="0.25">
      <c r="A388" s="770" t="str">
        <f t="shared" si="2124"/>
        <v>-TEXT</v>
      </c>
      <c r="B388" s="770" t="str">
        <f t="shared" si="2125"/>
        <v>J</v>
      </c>
      <c r="C388" s="770" t="str">
        <f t="shared" si="2126"/>
        <v>mr</v>
      </c>
      <c r="D388" s="770" t="str">
        <f t="shared" si="2129"/>
        <v>-1.00000000000,1320.00000000000</v>
      </c>
      <c r="E388" s="770" t="str">
        <f t="shared" si="2130"/>
        <v xml:space="preserve"> </v>
      </c>
      <c r="F388" s="770" t="str">
        <f t="shared" si="2131"/>
        <v xml:space="preserve"> </v>
      </c>
      <c r="G388" s="770" t="str">
        <f t="shared" si="2117"/>
        <v>-TEXT</v>
      </c>
      <c r="H388" s="770" t="str">
        <f t="shared" si="2118"/>
        <v>J</v>
      </c>
      <c r="I388" s="770" t="str">
        <f t="shared" si="2119"/>
        <v>bl</v>
      </c>
      <c r="J388" s="770" t="str">
        <f t="shared" si="2127"/>
        <v>00,00</v>
      </c>
      <c r="K388" s="770" t="str">
        <f t="shared" si="2120"/>
        <v>0</v>
      </c>
      <c r="L388" s="770" t="str">
        <f t="shared" si="2128"/>
        <v xml:space="preserve"> </v>
      </c>
      <c r="QR388" s="96"/>
    </row>
    <row r="389" spans="1:460" x14ac:dyDescent="0.25">
      <c r="A389" s="770" t="str">
        <f t="shared" si="2124"/>
        <v>-TEXT</v>
      </c>
      <c r="B389" s="770" t="str">
        <f t="shared" si="2125"/>
        <v>J</v>
      </c>
      <c r="C389" s="770" t="str">
        <f t="shared" si="2126"/>
        <v>mr</v>
      </c>
      <c r="D389" s="770" t="str">
        <f t="shared" si="2129"/>
        <v>-1.00000000000,1330.00000000000</v>
      </c>
      <c r="E389" s="770" t="str">
        <f t="shared" si="2130"/>
        <v xml:space="preserve"> </v>
      </c>
      <c r="F389" s="770" t="str">
        <f t="shared" si="2131"/>
        <v xml:space="preserve"> </v>
      </c>
      <c r="G389" s="770" t="str">
        <f t="shared" si="2117"/>
        <v>-TEXT</v>
      </c>
      <c r="H389" s="770" t="str">
        <f t="shared" si="2118"/>
        <v>J</v>
      </c>
      <c r="I389" s="770" t="str">
        <f t="shared" si="2119"/>
        <v>bl</v>
      </c>
      <c r="J389" s="770" t="str">
        <f t="shared" si="2127"/>
        <v>00,00</v>
      </c>
      <c r="K389" s="770" t="str">
        <f t="shared" si="2120"/>
        <v>0</v>
      </c>
      <c r="L389" s="770" t="str">
        <f t="shared" si="2128"/>
        <v xml:space="preserve"> </v>
      </c>
      <c r="QR389" s="96"/>
    </row>
    <row r="390" spans="1:460" x14ac:dyDescent="0.25">
      <c r="A390" s="770" t="str">
        <f t="shared" si="2124"/>
        <v>-TEXT</v>
      </c>
      <c r="B390" s="770" t="str">
        <f t="shared" si="2125"/>
        <v>J</v>
      </c>
      <c r="C390" s="770" t="str">
        <f t="shared" si="2126"/>
        <v>mr</v>
      </c>
      <c r="D390" s="770" t="str">
        <f t="shared" si="2129"/>
        <v>-1.00000000000,1340.00000000000</v>
      </c>
      <c r="E390" s="770" t="str">
        <f t="shared" si="2130"/>
        <v xml:space="preserve"> </v>
      </c>
      <c r="F390" s="770" t="str">
        <f t="shared" si="2131"/>
        <v xml:space="preserve"> </v>
      </c>
      <c r="G390" s="770" t="str">
        <f t="shared" si="2117"/>
        <v>-TEXT</v>
      </c>
      <c r="H390" s="770" t="str">
        <f t="shared" si="2118"/>
        <v>J</v>
      </c>
      <c r="I390" s="770" t="str">
        <f t="shared" si="2119"/>
        <v>bl</v>
      </c>
      <c r="J390" s="770" t="str">
        <f t="shared" si="2127"/>
        <v>00,00</v>
      </c>
      <c r="K390" s="770" t="str">
        <f t="shared" si="2120"/>
        <v>0</v>
      </c>
      <c r="L390" s="770" t="str">
        <f t="shared" si="2128"/>
        <v xml:space="preserve"> </v>
      </c>
      <c r="QR390" s="96"/>
    </row>
    <row r="391" spans="1:460" x14ac:dyDescent="0.25">
      <c r="A391" s="770" t="str">
        <f t="shared" si="2124"/>
        <v>-TEXT</v>
      </c>
      <c r="B391" s="770" t="str">
        <f t="shared" si="2125"/>
        <v>J</v>
      </c>
      <c r="C391" s="770" t="str">
        <f t="shared" si="2126"/>
        <v>mr</v>
      </c>
      <c r="D391" s="770" t="str">
        <f t="shared" si="2129"/>
        <v>-1.00000000000,1350.00000000000</v>
      </c>
      <c r="E391" s="770" t="str">
        <f t="shared" si="2130"/>
        <v xml:space="preserve"> </v>
      </c>
      <c r="F391" s="770" t="str">
        <f t="shared" si="2131"/>
        <v xml:space="preserve"> </v>
      </c>
      <c r="G391" s="770" t="str">
        <f t="shared" si="2117"/>
        <v>-TEXT</v>
      </c>
      <c r="H391" s="770" t="str">
        <f t="shared" si="2118"/>
        <v>J</v>
      </c>
      <c r="I391" s="770" t="str">
        <f t="shared" si="2119"/>
        <v>bl</v>
      </c>
      <c r="J391" s="770" t="str">
        <f t="shared" si="2127"/>
        <v>00,00</v>
      </c>
      <c r="K391" s="770" t="str">
        <f t="shared" si="2120"/>
        <v>0</v>
      </c>
      <c r="L391" s="770" t="str">
        <f t="shared" si="2128"/>
        <v xml:space="preserve"> </v>
      </c>
      <c r="QR391" s="96"/>
    </row>
    <row r="392" spans="1:460" x14ac:dyDescent="0.25">
      <c r="A392" s="770" t="str">
        <f t="shared" si="2124"/>
        <v>-TEXT</v>
      </c>
      <c r="B392" s="770" t="str">
        <f t="shared" si="2125"/>
        <v>J</v>
      </c>
      <c r="C392" s="770" t="str">
        <f t="shared" si="2126"/>
        <v>mr</v>
      </c>
      <c r="D392" s="770" t="str">
        <f t="shared" si="2129"/>
        <v>-1.00000000000,1360.00000000000</v>
      </c>
      <c r="E392" s="770" t="str">
        <f t="shared" si="2130"/>
        <v xml:space="preserve"> </v>
      </c>
      <c r="F392" s="770" t="str">
        <f t="shared" si="2131"/>
        <v xml:space="preserve"> </v>
      </c>
      <c r="G392" s="770" t="str">
        <f t="shared" si="2117"/>
        <v>-TEXT</v>
      </c>
      <c r="H392" s="770" t="str">
        <f t="shared" si="2118"/>
        <v>J</v>
      </c>
      <c r="I392" s="770" t="str">
        <f t="shared" si="2119"/>
        <v>bl</v>
      </c>
      <c r="J392" s="770" t="str">
        <f t="shared" si="2127"/>
        <v>00,00</v>
      </c>
      <c r="K392" s="770" t="str">
        <f t="shared" si="2120"/>
        <v>0</v>
      </c>
      <c r="L392" s="770" t="str">
        <f t="shared" si="2128"/>
        <v xml:space="preserve"> </v>
      </c>
      <c r="QR392" s="96"/>
    </row>
    <row r="393" spans="1:460" x14ac:dyDescent="0.25">
      <c r="A393" s="770" t="str">
        <f t="shared" si="2124"/>
        <v>-TEXT</v>
      </c>
      <c r="B393" s="770" t="str">
        <f t="shared" si="2125"/>
        <v>J</v>
      </c>
      <c r="C393" s="770" t="str">
        <f t="shared" si="2126"/>
        <v>mr</v>
      </c>
      <c r="D393" s="770" t="str">
        <f t="shared" si="2129"/>
        <v>-1.00000000000,1370.00000000000</v>
      </c>
      <c r="E393" s="770" t="str">
        <f t="shared" si="2130"/>
        <v xml:space="preserve"> </v>
      </c>
      <c r="F393" s="770" t="str">
        <f t="shared" si="2131"/>
        <v xml:space="preserve"> </v>
      </c>
      <c r="G393" s="770" t="str">
        <f t="shared" si="2117"/>
        <v>-TEXT</v>
      </c>
      <c r="H393" s="770" t="str">
        <f t="shared" si="2118"/>
        <v>J</v>
      </c>
      <c r="I393" s="770" t="str">
        <f t="shared" si="2119"/>
        <v>bl</v>
      </c>
      <c r="J393" s="770" t="str">
        <f t="shared" si="2127"/>
        <v>00,00</v>
      </c>
      <c r="K393" s="770" t="str">
        <f t="shared" si="2120"/>
        <v>0</v>
      </c>
      <c r="L393" s="770" t="str">
        <f t="shared" si="2128"/>
        <v xml:space="preserve"> </v>
      </c>
      <c r="QR393" s="96"/>
    </row>
    <row r="394" spans="1:460" x14ac:dyDescent="0.25">
      <c r="A394" s="770" t="str">
        <f t="shared" si="2124"/>
        <v>-TEXT</v>
      </c>
      <c r="B394" s="770" t="str">
        <f t="shared" si="2125"/>
        <v>J</v>
      </c>
      <c r="C394" s="770" t="str">
        <f t="shared" si="2126"/>
        <v>mr</v>
      </c>
      <c r="D394" s="770" t="str">
        <f t="shared" si="2129"/>
        <v>-1.00000000000,1380.00000000000</v>
      </c>
      <c r="E394" s="770" t="str">
        <f t="shared" si="2130"/>
        <v xml:space="preserve"> </v>
      </c>
      <c r="F394" s="770" t="str">
        <f t="shared" si="2131"/>
        <v xml:space="preserve"> </v>
      </c>
      <c r="G394" s="770" t="str">
        <f t="shared" si="2117"/>
        <v>-TEXT</v>
      </c>
      <c r="H394" s="770" t="str">
        <f t="shared" si="2118"/>
        <v>J</v>
      </c>
      <c r="I394" s="770" t="str">
        <f t="shared" si="2119"/>
        <v>bl</v>
      </c>
      <c r="J394" s="770" t="str">
        <f t="shared" si="2127"/>
        <v>00,00</v>
      </c>
      <c r="K394" s="770" t="str">
        <f t="shared" si="2120"/>
        <v>0</v>
      </c>
      <c r="L394" s="770" t="str">
        <f t="shared" si="2128"/>
        <v xml:space="preserve"> </v>
      </c>
      <c r="QR394" s="96"/>
    </row>
    <row r="395" spans="1:460" x14ac:dyDescent="0.25">
      <c r="A395" s="770" t="str">
        <f t="shared" si="2124"/>
        <v>-TEXT</v>
      </c>
      <c r="B395" s="770" t="str">
        <f t="shared" si="2125"/>
        <v>J</v>
      </c>
      <c r="C395" s="770" t="str">
        <f t="shared" si="2126"/>
        <v>mr</v>
      </c>
      <c r="D395" s="770" t="str">
        <f t="shared" si="2129"/>
        <v>-1.00000000000,1390.00000000000</v>
      </c>
      <c r="E395" s="770" t="str">
        <f t="shared" si="2130"/>
        <v xml:space="preserve"> </v>
      </c>
      <c r="F395" s="770" t="str">
        <f t="shared" si="2131"/>
        <v xml:space="preserve"> </v>
      </c>
      <c r="G395" s="770" t="str">
        <f t="shared" si="2117"/>
        <v>-TEXT</v>
      </c>
      <c r="H395" s="770" t="str">
        <f t="shared" si="2118"/>
        <v>J</v>
      </c>
      <c r="I395" s="770" t="str">
        <f t="shared" si="2119"/>
        <v>bl</v>
      </c>
      <c r="J395" s="770" t="str">
        <f t="shared" si="2127"/>
        <v>00,00</v>
      </c>
      <c r="K395" s="770" t="str">
        <f t="shared" si="2120"/>
        <v>0</v>
      </c>
      <c r="L395" s="770" t="str">
        <f t="shared" si="2128"/>
        <v xml:space="preserve"> </v>
      </c>
      <c r="QR395" s="96"/>
    </row>
    <row r="396" spans="1:460" x14ac:dyDescent="0.25">
      <c r="A396" s="770" t="str">
        <f t="shared" si="2124"/>
        <v>-TEXT</v>
      </c>
      <c r="B396" s="770" t="str">
        <f t="shared" si="2125"/>
        <v>J</v>
      </c>
      <c r="C396" s="770" t="str">
        <f t="shared" si="2126"/>
        <v>mr</v>
      </c>
      <c r="D396" s="770" t="str">
        <f t="shared" si="2129"/>
        <v>-1.00000000000,1400.00000000000</v>
      </c>
      <c r="E396" s="770" t="str">
        <f t="shared" si="2130"/>
        <v xml:space="preserve"> </v>
      </c>
      <c r="F396" s="770" t="str">
        <f t="shared" si="2131"/>
        <v xml:space="preserve"> </v>
      </c>
      <c r="G396" s="770" t="str">
        <f t="shared" si="2117"/>
        <v>-TEXT</v>
      </c>
      <c r="H396" s="770" t="str">
        <f t="shared" si="2118"/>
        <v>J</v>
      </c>
      <c r="I396" s="770" t="str">
        <f t="shared" si="2119"/>
        <v>bl</v>
      </c>
      <c r="J396" s="770" t="str">
        <f t="shared" si="2127"/>
        <v>00,00</v>
      </c>
      <c r="K396" s="770" t="str">
        <f t="shared" si="2120"/>
        <v>0</v>
      </c>
      <c r="L396" s="770" t="str">
        <f t="shared" si="2128"/>
        <v xml:space="preserve"> </v>
      </c>
      <c r="QR396" s="96"/>
    </row>
    <row r="397" spans="1:460" x14ac:dyDescent="0.25">
      <c r="A397" s="770" t="str">
        <f t="shared" si="2124"/>
        <v>-TEXT</v>
      </c>
      <c r="B397" s="770" t="str">
        <f t="shared" si="2125"/>
        <v>J</v>
      </c>
      <c r="C397" s="770" t="str">
        <f t="shared" si="2126"/>
        <v>mr</v>
      </c>
      <c r="D397" s="770" t="str">
        <f t="shared" si="2129"/>
        <v>-1.00000000000,1410.00000000000</v>
      </c>
      <c r="E397" s="770" t="str">
        <f t="shared" si="2130"/>
        <v xml:space="preserve"> </v>
      </c>
      <c r="F397" s="770" t="str">
        <f t="shared" si="2131"/>
        <v xml:space="preserve"> </v>
      </c>
      <c r="G397" s="770" t="str">
        <f t="shared" si="2117"/>
        <v>-TEXT</v>
      </c>
      <c r="H397" s="770" t="str">
        <f t="shared" si="2118"/>
        <v>J</v>
      </c>
      <c r="I397" s="770" t="str">
        <f t="shared" si="2119"/>
        <v>bl</v>
      </c>
      <c r="J397" s="770" t="str">
        <f t="shared" si="2127"/>
        <v>00,00</v>
      </c>
      <c r="K397" s="770" t="str">
        <f t="shared" si="2120"/>
        <v>0</v>
      </c>
      <c r="L397" s="770" t="str">
        <f t="shared" si="2128"/>
        <v xml:space="preserve"> </v>
      </c>
      <c r="QR397" s="96"/>
    </row>
    <row r="398" spans="1:460" x14ac:dyDescent="0.25">
      <c r="A398" s="770" t="str">
        <f t="shared" si="2124"/>
        <v>-TEXT</v>
      </c>
      <c r="B398" s="770" t="str">
        <f t="shared" si="2125"/>
        <v>J</v>
      </c>
      <c r="C398" s="770" t="str">
        <f t="shared" si="2126"/>
        <v>mr</v>
      </c>
      <c r="D398" s="770" t="str">
        <f t="shared" si="2129"/>
        <v>-1.00000000000,1420.00000000000</v>
      </c>
      <c r="E398" s="770" t="str">
        <f t="shared" si="2130"/>
        <v xml:space="preserve"> </v>
      </c>
      <c r="F398" s="770" t="str">
        <f t="shared" si="2131"/>
        <v xml:space="preserve"> </v>
      </c>
      <c r="G398" s="770" t="str">
        <f t="shared" si="2117"/>
        <v>-TEXT</v>
      </c>
      <c r="H398" s="770" t="str">
        <f t="shared" si="2118"/>
        <v>J</v>
      </c>
      <c r="I398" s="770" t="str">
        <f t="shared" si="2119"/>
        <v>bl</v>
      </c>
      <c r="J398" s="770" t="str">
        <f t="shared" si="2127"/>
        <v>00,00</v>
      </c>
      <c r="K398" s="770" t="str">
        <f t="shared" si="2120"/>
        <v>0</v>
      </c>
      <c r="L398" s="770" t="str">
        <f t="shared" si="2128"/>
        <v xml:space="preserve"> </v>
      </c>
      <c r="QR398" s="96"/>
    </row>
    <row r="399" spans="1:460" x14ac:dyDescent="0.25">
      <c r="A399" s="770" t="str">
        <f t="shared" si="2124"/>
        <v>-TEXT</v>
      </c>
      <c r="B399" s="770" t="str">
        <f t="shared" si="2125"/>
        <v>J</v>
      </c>
      <c r="C399" s="770" t="str">
        <f t="shared" si="2126"/>
        <v>mr</v>
      </c>
      <c r="D399" s="770" t="str">
        <f t="shared" si="2129"/>
        <v>-1.00000000000,1430.00000000000</v>
      </c>
      <c r="E399" s="770" t="str">
        <f t="shared" si="2130"/>
        <v xml:space="preserve"> </v>
      </c>
      <c r="F399" s="770" t="str">
        <f t="shared" si="2131"/>
        <v xml:space="preserve"> </v>
      </c>
      <c r="G399" s="770" t="str">
        <f t="shared" si="2117"/>
        <v>-TEXT</v>
      </c>
      <c r="H399" s="770" t="str">
        <f t="shared" si="2118"/>
        <v>J</v>
      </c>
      <c r="I399" s="770" t="str">
        <f t="shared" si="2119"/>
        <v>bl</v>
      </c>
      <c r="J399" s="770" t="str">
        <f t="shared" si="2127"/>
        <v>00,00</v>
      </c>
      <c r="K399" s="770" t="str">
        <f t="shared" si="2120"/>
        <v>0</v>
      </c>
      <c r="L399" s="770" t="str">
        <f t="shared" si="2128"/>
        <v xml:space="preserve"> </v>
      </c>
      <c r="QR399" s="96"/>
    </row>
    <row r="400" spans="1:460" x14ac:dyDescent="0.25">
      <c r="A400" s="770" t="str">
        <f t="shared" si="2124"/>
        <v>-TEXT</v>
      </c>
      <c r="B400" s="770" t="str">
        <f t="shared" si="2125"/>
        <v>J</v>
      </c>
      <c r="C400" s="770" t="str">
        <f t="shared" si="2126"/>
        <v>mr</v>
      </c>
      <c r="D400" s="770" t="str">
        <f t="shared" si="2129"/>
        <v>-1.00000000000,1440.00000000000</v>
      </c>
      <c r="E400" s="770" t="str">
        <f t="shared" si="2130"/>
        <v xml:space="preserve"> </v>
      </c>
      <c r="F400" s="770" t="str">
        <f t="shared" si="2131"/>
        <v xml:space="preserve"> </v>
      </c>
      <c r="G400" s="770" t="str">
        <f t="shared" si="2117"/>
        <v>-TEXT</v>
      </c>
      <c r="H400" s="770" t="str">
        <f t="shared" si="2118"/>
        <v>J</v>
      </c>
      <c r="I400" s="770" t="str">
        <f t="shared" si="2119"/>
        <v>bl</v>
      </c>
      <c r="J400" s="770" t="str">
        <f t="shared" si="2127"/>
        <v>00,00</v>
      </c>
      <c r="K400" s="770" t="str">
        <f t="shared" si="2120"/>
        <v>0</v>
      </c>
      <c r="L400" s="770" t="str">
        <f t="shared" si="2128"/>
        <v xml:space="preserve"> </v>
      </c>
      <c r="QR400" s="96"/>
    </row>
    <row r="401" spans="1:460" x14ac:dyDescent="0.25">
      <c r="A401" s="770" t="str">
        <f t="shared" si="2124"/>
        <v>-TEXT</v>
      </c>
      <c r="B401" s="770" t="str">
        <f t="shared" si="2125"/>
        <v>J</v>
      </c>
      <c r="C401" s="770" t="str">
        <f t="shared" si="2126"/>
        <v>mr</v>
      </c>
      <c r="D401" s="770" t="str">
        <f t="shared" si="2129"/>
        <v>-1.00000000000,1450.00000000000</v>
      </c>
      <c r="E401" s="770" t="str">
        <f t="shared" si="2130"/>
        <v xml:space="preserve"> </v>
      </c>
      <c r="F401" s="770" t="str">
        <f t="shared" si="2131"/>
        <v xml:space="preserve"> </v>
      </c>
      <c r="G401" s="770" t="str">
        <f t="shared" si="2117"/>
        <v>-TEXT</v>
      </c>
      <c r="H401" s="770" t="str">
        <f t="shared" si="2118"/>
        <v>J</v>
      </c>
      <c r="I401" s="770" t="str">
        <f t="shared" si="2119"/>
        <v>bl</v>
      </c>
      <c r="J401" s="770" t="str">
        <f t="shared" si="2127"/>
        <v>00,00</v>
      </c>
      <c r="K401" s="770" t="str">
        <f t="shared" si="2120"/>
        <v>0</v>
      </c>
      <c r="L401" s="770" t="str">
        <f t="shared" si="2128"/>
        <v xml:space="preserve"> </v>
      </c>
      <c r="QR401" s="96"/>
    </row>
    <row r="402" spans="1:460" x14ac:dyDescent="0.25">
      <c r="A402" s="770" t="str">
        <f t="shared" si="2124"/>
        <v>-TEXT</v>
      </c>
      <c r="B402" s="770" t="str">
        <f t="shared" si="2125"/>
        <v>J</v>
      </c>
      <c r="C402" s="770" t="str">
        <f t="shared" si="2126"/>
        <v>mr</v>
      </c>
      <c r="D402" s="770" t="str">
        <f t="shared" si="2129"/>
        <v>-1.00000000000,1460.00000000000</v>
      </c>
      <c r="E402" s="770" t="str">
        <f t="shared" si="2130"/>
        <v xml:space="preserve"> </v>
      </c>
      <c r="F402" s="770" t="str">
        <f t="shared" si="2131"/>
        <v xml:space="preserve"> </v>
      </c>
      <c r="G402" s="770" t="str">
        <f t="shared" si="2117"/>
        <v>-TEXT</v>
      </c>
      <c r="H402" s="770" t="str">
        <f t="shared" si="2118"/>
        <v>J</v>
      </c>
      <c r="I402" s="770" t="str">
        <f t="shared" si="2119"/>
        <v>bl</v>
      </c>
      <c r="J402" s="770" t="str">
        <f t="shared" si="2127"/>
        <v>00,00</v>
      </c>
      <c r="K402" s="770" t="str">
        <f t="shared" si="2120"/>
        <v>0</v>
      </c>
      <c r="L402" s="770" t="str">
        <f t="shared" si="2128"/>
        <v xml:space="preserve"> </v>
      </c>
      <c r="QR402" s="96"/>
    </row>
    <row r="403" spans="1:460" x14ac:dyDescent="0.25">
      <c r="A403" s="770" t="str">
        <f t="shared" si="2124"/>
        <v>-TEXT</v>
      </c>
      <c r="B403" s="770" t="str">
        <f t="shared" si="2125"/>
        <v>J</v>
      </c>
      <c r="C403" s="770" t="str">
        <f t="shared" si="2126"/>
        <v>mr</v>
      </c>
      <c r="D403" s="770" t="str">
        <f t="shared" si="2129"/>
        <v>-1.00000000000,1470.00000000000</v>
      </c>
      <c r="E403" s="770" t="str">
        <f t="shared" si="2130"/>
        <v xml:space="preserve"> </v>
      </c>
      <c r="F403" s="770" t="str">
        <f t="shared" si="2131"/>
        <v xml:space="preserve"> </v>
      </c>
      <c r="G403" s="770" t="str">
        <f t="shared" si="2117"/>
        <v>-TEXT</v>
      </c>
      <c r="H403" s="770" t="str">
        <f t="shared" si="2118"/>
        <v>J</v>
      </c>
      <c r="I403" s="770" t="str">
        <f t="shared" si="2119"/>
        <v>bl</v>
      </c>
      <c r="J403" s="770" t="str">
        <f t="shared" si="2127"/>
        <v>00,00</v>
      </c>
      <c r="K403" s="770" t="str">
        <f t="shared" si="2120"/>
        <v>0</v>
      </c>
      <c r="L403" s="770" t="str">
        <f t="shared" si="2128"/>
        <v xml:space="preserve"> </v>
      </c>
      <c r="QR403" s="96"/>
    </row>
    <row r="404" spans="1:460" x14ac:dyDescent="0.25">
      <c r="A404" s="770" t="str">
        <f t="shared" si="2124"/>
        <v>-TEXT</v>
      </c>
      <c r="B404" s="770" t="str">
        <f t="shared" si="2125"/>
        <v>J</v>
      </c>
      <c r="C404" s="770" t="str">
        <f t="shared" si="2126"/>
        <v>mr</v>
      </c>
      <c r="D404" s="770" t="str">
        <f t="shared" si="2129"/>
        <v>-1.00000000000,1480.00000000000</v>
      </c>
      <c r="E404" s="770" t="str">
        <f t="shared" si="2130"/>
        <v xml:space="preserve"> </v>
      </c>
      <c r="F404" s="770" t="str">
        <f t="shared" si="2131"/>
        <v xml:space="preserve"> </v>
      </c>
      <c r="G404" s="770" t="str">
        <f t="shared" si="2117"/>
        <v>-TEXT</v>
      </c>
      <c r="H404" s="770" t="str">
        <f t="shared" si="2118"/>
        <v>J</v>
      </c>
      <c r="I404" s="770" t="str">
        <f t="shared" si="2119"/>
        <v>bl</v>
      </c>
      <c r="J404" s="770" t="str">
        <f t="shared" ref="J404:J435" si="2132">ACI74&amp;ACJ74&amp;","&amp;ACL74&amp;ACM74</f>
        <v>00,00</v>
      </c>
      <c r="K404" s="770" t="str">
        <f t="shared" si="2120"/>
        <v>0</v>
      </c>
      <c r="L404" s="770" t="str">
        <f t="shared" ref="L404:L435" si="2133">IF(Y74=0," ",ACG74)</f>
        <v xml:space="preserve"> </v>
      </c>
      <c r="QR404" s="96"/>
    </row>
    <row r="405" spans="1:460" x14ac:dyDescent="0.25">
      <c r="A405" s="770" t="str">
        <f t="shared" si="2124"/>
        <v>-TEXT</v>
      </c>
      <c r="B405" s="770" t="str">
        <f t="shared" si="2125"/>
        <v>J</v>
      </c>
      <c r="C405" s="770" t="str">
        <f t="shared" si="2126"/>
        <v>mr</v>
      </c>
      <c r="D405" s="770" t="str">
        <f t="shared" si="2129"/>
        <v>-1.00000000000,1490.00000000000</v>
      </c>
      <c r="E405" s="770" t="str">
        <f t="shared" si="2130"/>
        <v xml:space="preserve"> </v>
      </c>
      <c r="F405" s="770" t="str">
        <f t="shared" si="2131"/>
        <v xml:space="preserve"> </v>
      </c>
      <c r="G405" s="770" t="str">
        <f t="shared" ref="G405:G440" si="2134">"-TEXT"</f>
        <v>-TEXT</v>
      </c>
      <c r="H405" s="770" t="str">
        <f t="shared" ref="H405:H440" si="2135">"J"</f>
        <v>J</v>
      </c>
      <c r="I405" s="770" t="str">
        <f t="shared" ref="I405:I440" si="2136">"bl"</f>
        <v>bl</v>
      </c>
      <c r="J405" s="770" t="str">
        <f t="shared" si="2132"/>
        <v>00,00</v>
      </c>
      <c r="K405" s="770" t="str">
        <f t="shared" ref="K405:K440" si="2137">"0"</f>
        <v>0</v>
      </c>
      <c r="L405" s="770" t="str">
        <f t="shared" si="2133"/>
        <v xml:space="preserve"> </v>
      </c>
      <c r="QR405" s="96"/>
    </row>
    <row r="406" spans="1:460" x14ac:dyDescent="0.25">
      <c r="A406" s="770" t="str">
        <f t="shared" si="2124"/>
        <v>-TEXT</v>
      </c>
      <c r="B406" s="770" t="str">
        <f t="shared" si="2125"/>
        <v>J</v>
      </c>
      <c r="C406" s="770" t="str">
        <f t="shared" si="2126"/>
        <v>mr</v>
      </c>
      <c r="D406" s="770" t="str">
        <f t="shared" si="2129"/>
        <v>-1.00000000000,1500.00000000000</v>
      </c>
      <c r="E406" s="770" t="str">
        <f t="shared" si="2130"/>
        <v xml:space="preserve"> </v>
      </c>
      <c r="F406" s="770" t="str">
        <f t="shared" si="2131"/>
        <v xml:space="preserve"> </v>
      </c>
      <c r="G406" s="770" t="str">
        <f t="shared" si="2134"/>
        <v>-TEXT</v>
      </c>
      <c r="H406" s="770" t="str">
        <f t="shared" si="2135"/>
        <v>J</v>
      </c>
      <c r="I406" s="770" t="str">
        <f t="shared" si="2136"/>
        <v>bl</v>
      </c>
      <c r="J406" s="770" t="str">
        <f t="shared" si="2132"/>
        <v>00,00</v>
      </c>
      <c r="K406" s="770" t="str">
        <f t="shared" si="2137"/>
        <v>0</v>
      </c>
      <c r="L406" s="770" t="str">
        <f t="shared" si="2133"/>
        <v xml:space="preserve"> </v>
      </c>
      <c r="QR406" s="96"/>
    </row>
    <row r="407" spans="1:460" x14ac:dyDescent="0.25">
      <c r="A407" s="770" t="str">
        <f t="shared" si="2124"/>
        <v>-TEXT</v>
      </c>
      <c r="B407" s="770" t="str">
        <f t="shared" si="2125"/>
        <v>J</v>
      </c>
      <c r="C407" s="770" t="str">
        <f t="shared" si="2126"/>
        <v>mr</v>
      </c>
      <c r="D407" s="770" t="str">
        <f t="shared" si="2129"/>
        <v>-1.00000000000,1510.00000000000</v>
      </c>
      <c r="E407" s="770" t="str">
        <f t="shared" si="2130"/>
        <v xml:space="preserve"> </v>
      </c>
      <c r="F407" s="770" t="str">
        <f t="shared" si="2131"/>
        <v xml:space="preserve"> </v>
      </c>
      <c r="G407" s="770" t="str">
        <f t="shared" si="2134"/>
        <v>-TEXT</v>
      </c>
      <c r="H407" s="770" t="str">
        <f t="shared" si="2135"/>
        <v>J</v>
      </c>
      <c r="I407" s="770" t="str">
        <f t="shared" si="2136"/>
        <v>bl</v>
      </c>
      <c r="J407" s="770" t="str">
        <f t="shared" si="2132"/>
        <v>00,00</v>
      </c>
      <c r="K407" s="770" t="str">
        <f t="shared" si="2137"/>
        <v>0</v>
      </c>
      <c r="L407" s="770" t="str">
        <f t="shared" si="2133"/>
        <v xml:space="preserve"> </v>
      </c>
      <c r="QR407" s="96"/>
    </row>
    <row r="408" spans="1:460" x14ac:dyDescent="0.25">
      <c r="A408" s="770" t="str">
        <f t="shared" si="2124"/>
        <v>-TEXT</v>
      </c>
      <c r="B408" s="770" t="str">
        <f t="shared" si="2125"/>
        <v>J</v>
      </c>
      <c r="C408" s="770" t="str">
        <f t="shared" si="2126"/>
        <v>mr</v>
      </c>
      <c r="D408" s="770" t="str">
        <f t="shared" si="2129"/>
        <v>-1.00000000000,1520.00000000000</v>
      </c>
      <c r="E408" s="770" t="str">
        <f t="shared" si="2130"/>
        <v xml:space="preserve"> </v>
      </c>
      <c r="F408" s="770" t="str">
        <f t="shared" si="2131"/>
        <v xml:space="preserve"> </v>
      </c>
      <c r="G408" s="770" t="str">
        <f t="shared" si="2134"/>
        <v>-TEXT</v>
      </c>
      <c r="H408" s="770" t="str">
        <f t="shared" si="2135"/>
        <v>J</v>
      </c>
      <c r="I408" s="770" t="str">
        <f t="shared" si="2136"/>
        <v>bl</v>
      </c>
      <c r="J408" s="770" t="str">
        <f t="shared" si="2132"/>
        <v>00,00</v>
      </c>
      <c r="K408" s="770" t="str">
        <f t="shared" si="2137"/>
        <v>0</v>
      </c>
      <c r="L408" s="770" t="str">
        <f t="shared" si="2133"/>
        <v xml:space="preserve"> </v>
      </c>
      <c r="QR408" s="96"/>
    </row>
    <row r="409" spans="1:460" x14ac:dyDescent="0.25">
      <c r="A409" s="770" t="str">
        <f t="shared" si="2124"/>
        <v>-TEXT</v>
      </c>
      <c r="B409" s="770" t="str">
        <f t="shared" si="2125"/>
        <v>J</v>
      </c>
      <c r="C409" s="770" t="str">
        <f t="shared" si="2126"/>
        <v>mr</v>
      </c>
      <c r="D409" s="770" t="str">
        <f t="shared" si="2129"/>
        <v>-1.00000000000,1530.00000000000</v>
      </c>
      <c r="E409" s="770" t="str">
        <f t="shared" si="2130"/>
        <v xml:space="preserve"> </v>
      </c>
      <c r="F409" s="770" t="str">
        <f t="shared" si="2131"/>
        <v xml:space="preserve"> </v>
      </c>
      <c r="G409" s="770" t="str">
        <f t="shared" si="2134"/>
        <v>-TEXT</v>
      </c>
      <c r="H409" s="770" t="str">
        <f t="shared" si="2135"/>
        <v>J</v>
      </c>
      <c r="I409" s="770" t="str">
        <f t="shared" si="2136"/>
        <v>bl</v>
      </c>
      <c r="J409" s="770" t="str">
        <f t="shared" si="2132"/>
        <v>00,00</v>
      </c>
      <c r="K409" s="770" t="str">
        <f t="shared" si="2137"/>
        <v>0</v>
      </c>
      <c r="L409" s="770" t="str">
        <f t="shared" si="2133"/>
        <v xml:space="preserve"> </v>
      </c>
      <c r="QR409" s="96"/>
    </row>
    <row r="410" spans="1:460" x14ac:dyDescent="0.25">
      <c r="A410" s="770" t="str">
        <f t="shared" si="2124"/>
        <v>-TEXT</v>
      </c>
      <c r="B410" s="770" t="str">
        <f t="shared" si="2125"/>
        <v>J</v>
      </c>
      <c r="C410" s="770" t="str">
        <f t="shared" si="2126"/>
        <v>mr</v>
      </c>
      <c r="D410" s="770" t="str">
        <f t="shared" si="2129"/>
        <v>-1.00000000000,1540.00000000000</v>
      </c>
      <c r="E410" s="770" t="str">
        <f t="shared" si="2130"/>
        <v xml:space="preserve"> </v>
      </c>
      <c r="F410" s="770" t="str">
        <f t="shared" si="2131"/>
        <v xml:space="preserve"> </v>
      </c>
      <c r="G410" s="770" t="str">
        <f t="shared" si="2134"/>
        <v>-TEXT</v>
      </c>
      <c r="H410" s="770" t="str">
        <f t="shared" si="2135"/>
        <v>J</v>
      </c>
      <c r="I410" s="770" t="str">
        <f t="shared" si="2136"/>
        <v>bl</v>
      </c>
      <c r="J410" s="770" t="str">
        <f t="shared" si="2132"/>
        <v>00,00</v>
      </c>
      <c r="K410" s="770" t="str">
        <f t="shared" si="2137"/>
        <v>0</v>
      </c>
      <c r="L410" s="770" t="str">
        <f t="shared" si="2133"/>
        <v xml:space="preserve"> </v>
      </c>
      <c r="QR410" s="96"/>
    </row>
    <row r="411" spans="1:460" x14ac:dyDescent="0.25">
      <c r="A411" s="770" t="str">
        <f t="shared" si="2124"/>
        <v>-TEXT</v>
      </c>
      <c r="B411" s="770" t="str">
        <f t="shared" si="2125"/>
        <v>J</v>
      </c>
      <c r="C411" s="770" t="str">
        <f t="shared" si="2126"/>
        <v>mr</v>
      </c>
      <c r="D411" s="770" t="str">
        <f t="shared" si="2129"/>
        <v>-1.00000000000,1550.00000000000</v>
      </c>
      <c r="E411" s="770" t="str">
        <f t="shared" si="2130"/>
        <v xml:space="preserve"> </v>
      </c>
      <c r="F411" s="770" t="str">
        <f t="shared" si="2131"/>
        <v xml:space="preserve"> </v>
      </c>
      <c r="G411" s="770" t="str">
        <f t="shared" si="2134"/>
        <v>-TEXT</v>
      </c>
      <c r="H411" s="770" t="str">
        <f t="shared" si="2135"/>
        <v>J</v>
      </c>
      <c r="I411" s="770" t="str">
        <f t="shared" si="2136"/>
        <v>bl</v>
      </c>
      <c r="J411" s="770" t="str">
        <f t="shared" si="2132"/>
        <v>00,00</v>
      </c>
      <c r="K411" s="770" t="str">
        <f t="shared" si="2137"/>
        <v>0</v>
      </c>
      <c r="L411" s="770" t="str">
        <f t="shared" si="2133"/>
        <v xml:space="preserve"> </v>
      </c>
      <c r="QR411" s="96"/>
    </row>
    <row r="412" spans="1:460" x14ac:dyDescent="0.25">
      <c r="A412" s="770" t="str">
        <f t="shared" si="2124"/>
        <v>-TEXT</v>
      </c>
      <c r="B412" s="770" t="str">
        <f t="shared" si="2125"/>
        <v>J</v>
      </c>
      <c r="C412" s="770" t="str">
        <f t="shared" si="2126"/>
        <v>mr</v>
      </c>
      <c r="D412" s="770" t="str">
        <f t="shared" si="2129"/>
        <v>-1.00000000000,1560.00000000000</v>
      </c>
      <c r="E412" s="770" t="str">
        <f t="shared" si="2130"/>
        <v xml:space="preserve"> </v>
      </c>
      <c r="F412" s="770" t="str">
        <f t="shared" si="2131"/>
        <v xml:space="preserve"> </v>
      </c>
      <c r="G412" s="770" t="str">
        <f t="shared" si="2134"/>
        <v>-TEXT</v>
      </c>
      <c r="H412" s="770" t="str">
        <f t="shared" si="2135"/>
        <v>J</v>
      </c>
      <c r="I412" s="770" t="str">
        <f t="shared" si="2136"/>
        <v>bl</v>
      </c>
      <c r="J412" s="770" t="str">
        <f t="shared" si="2132"/>
        <v>00,00</v>
      </c>
      <c r="K412" s="770" t="str">
        <f t="shared" si="2137"/>
        <v>0</v>
      </c>
      <c r="L412" s="770" t="str">
        <f t="shared" si="2133"/>
        <v xml:space="preserve"> </v>
      </c>
      <c r="QR412" s="96"/>
    </row>
    <row r="413" spans="1:460" x14ac:dyDescent="0.25">
      <c r="A413" s="770" t="str">
        <f t="shared" si="2124"/>
        <v>-TEXT</v>
      </c>
      <c r="B413" s="770" t="str">
        <f t="shared" si="2125"/>
        <v>J</v>
      </c>
      <c r="C413" s="770" t="str">
        <f t="shared" si="2126"/>
        <v>mr</v>
      </c>
      <c r="D413" s="770" t="str">
        <f t="shared" ref="D413:D444" si="2138">SV74&amp;SW74&amp;","&amp;SY74&amp;SZ74</f>
        <v>-1.00000000000,1570.00000000000</v>
      </c>
      <c r="E413" s="770" t="str">
        <f t="shared" ref="E413:E444" si="2139">IF(TC74=0," ","0")</f>
        <v xml:space="preserve"> </v>
      </c>
      <c r="F413" s="770" t="str">
        <f t="shared" ref="F413:F444" si="2140">IF(TC74=0," ",TA74)</f>
        <v xml:space="preserve"> </v>
      </c>
      <c r="G413" s="770" t="str">
        <f t="shared" si="2134"/>
        <v>-TEXT</v>
      </c>
      <c r="H413" s="770" t="str">
        <f t="shared" si="2135"/>
        <v>J</v>
      </c>
      <c r="I413" s="770" t="str">
        <f t="shared" si="2136"/>
        <v>bl</v>
      </c>
      <c r="J413" s="770" t="str">
        <f t="shared" si="2132"/>
        <v>00,00</v>
      </c>
      <c r="K413" s="770" t="str">
        <f t="shared" si="2137"/>
        <v>0</v>
      </c>
      <c r="L413" s="770" t="str">
        <f t="shared" si="2133"/>
        <v xml:space="preserve"> </v>
      </c>
      <c r="QR413" s="96"/>
    </row>
    <row r="414" spans="1:460" x14ac:dyDescent="0.25">
      <c r="A414" s="770" t="str">
        <f t="shared" ref="A414:A449" si="2141">"-TEXT"</f>
        <v>-TEXT</v>
      </c>
      <c r="B414" s="770" t="str">
        <f t="shared" ref="B414:B449" si="2142">"J"</f>
        <v>J</v>
      </c>
      <c r="C414" s="770" t="str">
        <f t="shared" ref="C414:C449" si="2143">"mr"</f>
        <v>mr</v>
      </c>
      <c r="D414" s="770" t="str">
        <f t="shared" si="2138"/>
        <v>-1.00000000000,1580.00000000000</v>
      </c>
      <c r="E414" s="770" t="str">
        <f t="shared" si="2139"/>
        <v xml:space="preserve"> </v>
      </c>
      <c r="F414" s="770" t="str">
        <f t="shared" si="2140"/>
        <v xml:space="preserve"> </v>
      </c>
      <c r="G414" s="770" t="str">
        <f t="shared" si="2134"/>
        <v>-TEXT</v>
      </c>
      <c r="H414" s="770" t="str">
        <f t="shared" si="2135"/>
        <v>J</v>
      </c>
      <c r="I414" s="770" t="str">
        <f t="shared" si="2136"/>
        <v>bl</v>
      </c>
      <c r="J414" s="770" t="str">
        <f t="shared" si="2132"/>
        <v>00,00</v>
      </c>
      <c r="K414" s="770" t="str">
        <f t="shared" si="2137"/>
        <v>0</v>
      </c>
      <c r="L414" s="770" t="str">
        <f t="shared" si="2133"/>
        <v xml:space="preserve"> </v>
      </c>
      <c r="QR414" s="96"/>
    </row>
    <row r="415" spans="1:460" x14ac:dyDescent="0.25">
      <c r="A415" s="770" t="str">
        <f t="shared" si="2141"/>
        <v>-TEXT</v>
      </c>
      <c r="B415" s="770" t="str">
        <f t="shared" si="2142"/>
        <v>J</v>
      </c>
      <c r="C415" s="770" t="str">
        <f t="shared" si="2143"/>
        <v>mr</v>
      </c>
      <c r="D415" s="770" t="str">
        <f t="shared" si="2138"/>
        <v>-1.00000000000,1590.00000000000</v>
      </c>
      <c r="E415" s="770" t="str">
        <f t="shared" si="2139"/>
        <v xml:space="preserve"> </v>
      </c>
      <c r="F415" s="770" t="str">
        <f t="shared" si="2140"/>
        <v xml:space="preserve"> </v>
      </c>
      <c r="G415" s="770" t="str">
        <f t="shared" si="2134"/>
        <v>-TEXT</v>
      </c>
      <c r="H415" s="770" t="str">
        <f t="shared" si="2135"/>
        <v>J</v>
      </c>
      <c r="I415" s="770" t="str">
        <f t="shared" si="2136"/>
        <v>bl</v>
      </c>
      <c r="J415" s="770" t="str">
        <f t="shared" si="2132"/>
        <v>00,00</v>
      </c>
      <c r="K415" s="770" t="str">
        <f t="shared" si="2137"/>
        <v>0</v>
      </c>
      <c r="L415" s="770" t="str">
        <f t="shared" si="2133"/>
        <v xml:space="preserve"> </v>
      </c>
      <c r="QR415" s="96"/>
    </row>
    <row r="416" spans="1:460" x14ac:dyDescent="0.25">
      <c r="A416" s="770" t="str">
        <f t="shared" si="2141"/>
        <v>-TEXT</v>
      </c>
      <c r="B416" s="770" t="str">
        <f t="shared" si="2142"/>
        <v>J</v>
      </c>
      <c r="C416" s="770" t="str">
        <f t="shared" si="2143"/>
        <v>mr</v>
      </c>
      <c r="D416" s="770" t="str">
        <f t="shared" si="2138"/>
        <v>-1.00000000000,1600.00000000000</v>
      </c>
      <c r="E416" s="770" t="str">
        <f t="shared" si="2139"/>
        <v xml:space="preserve"> </v>
      </c>
      <c r="F416" s="770" t="str">
        <f t="shared" si="2140"/>
        <v xml:space="preserve"> </v>
      </c>
      <c r="G416" s="770" t="str">
        <f t="shared" si="2134"/>
        <v>-TEXT</v>
      </c>
      <c r="H416" s="770" t="str">
        <f t="shared" si="2135"/>
        <v>J</v>
      </c>
      <c r="I416" s="770" t="str">
        <f t="shared" si="2136"/>
        <v>bl</v>
      </c>
      <c r="J416" s="770" t="str">
        <f t="shared" si="2132"/>
        <v>00,00</v>
      </c>
      <c r="K416" s="770" t="str">
        <f t="shared" si="2137"/>
        <v>0</v>
      </c>
      <c r="L416" s="770" t="str">
        <f t="shared" si="2133"/>
        <v xml:space="preserve"> </v>
      </c>
      <c r="QR416" s="96"/>
    </row>
    <row r="417" spans="1:460" x14ac:dyDescent="0.25">
      <c r="A417" s="770" t="str">
        <f t="shared" si="2141"/>
        <v>-TEXT</v>
      </c>
      <c r="B417" s="770" t="str">
        <f t="shared" si="2142"/>
        <v>J</v>
      </c>
      <c r="C417" s="770" t="str">
        <f t="shared" si="2143"/>
        <v>mr</v>
      </c>
      <c r="D417" s="770" t="str">
        <f t="shared" si="2138"/>
        <v>-1.00000000000,1610.00000000000</v>
      </c>
      <c r="E417" s="770" t="str">
        <f t="shared" si="2139"/>
        <v xml:space="preserve"> </v>
      </c>
      <c r="F417" s="770" t="str">
        <f t="shared" si="2140"/>
        <v xml:space="preserve"> </v>
      </c>
      <c r="G417" s="770" t="str">
        <f t="shared" si="2134"/>
        <v>-TEXT</v>
      </c>
      <c r="H417" s="770" t="str">
        <f t="shared" si="2135"/>
        <v>J</v>
      </c>
      <c r="I417" s="770" t="str">
        <f t="shared" si="2136"/>
        <v>bl</v>
      </c>
      <c r="J417" s="770" t="str">
        <f t="shared" si="2132"/>
        <v>00,00</v>
      </c>
      <c r="K417" s="770" t="str">
        <f t="shared" si="2137"/>
        <v>0</v>
      </c>
      <c r="L417" s="770" t="str">
        <f t="shared" si="2133"/>
        <v xml:space="preserve"> </v>
      </c>
      <c r="QR417" s="96"/>
    </row>
    <row r="418" spans="1:460" x14ac:dyDescent="0.25">
      <c r="A418" s="770" t="str">
        <f t="shared" si="2141"/>
        <v>-TEXT</v>
      </c>
      <c r="B418" s="770" t="str">
        <f t="shared" si="2142"/>
        <v>J</v>
      </c>
      <c r="C418" s="770" t="str">
        <f t="shared" si="2143"/>
        <v>mr</v>
      </c>
      <c r="D418" s="770" t="str">
        <f t="shared" si="2138"/>
        <v>-1.00000000000,1620.00000000000</v>
      </c>
      <c r="E418" s="770" t="str">
        <f t="shared" si="2139"/>
        <v xml:space="preserve"> </v>
      </c>
      <c r="F418" s="770" t="str">
        <f t="shared" si="2140"/>
        <v xml:space="preserve"> </v>
      </c>
      <c r="G418" s="770" t="str">
        <f t="shared" si="2134"/>
        <v>-TEXT</v>
      </c>
      <c r="H418" s="770" t="str">
        <f t="shared" si="2135"/>
        <v>J</v>
      </c>
      <c r="I418" s="770" t="str">
        <f t="shared" si="2136"/>
        <v>bl</v>
      </c>
      <c r="J418" s="770" t="str">
        <f t="shared" si="2132"/>
        <v>00,00</v>
      </c>
      <c r="K418" s="770" t="str">
        <f t="shared" si="2137"/>
        <v>0</v>
      </c>
      <c r="L418" s="770" t="str">
        <f t="shared" si="2133"/>
        <v xml:space="preserve"> </v>
      </c>
      <c r="QR418" s="96"/>
    </row>
    <row r="419" spans="1:460" x14ac:dyDescent="0.25">
      <c r="A419" s="770" t="str">
        <f t="shared" si="2141"/>
        <v>-TEXT</v>
      </c>
      <c r="B419" s="770" t="str">
        <f t="shared" si="2142"/>
        <v>J</v>
      </c>
      <c r="C419" s="770" t="str">
        <f t="shared" si="2143"/>
        <v>mr</v>
      </c>
      <c r="D419" s="770" t="str">
        <f t="shared" si="2138"/>
        <v>-1.00000000000,1630.00000000000</v>
      </c>
      <c r="E419" s="770" t="str">
        <f t="shared" si="2139"/>
        <v xml:space="preserve"> </v>
      </c>
      <c r="F419" s="770" t="str">
        <f t="shared" si="2140"/>
        <v xml:space="preserve"> </v>
      </c>
      <c r="G419" s="770" t="str">
        <f t="shared" si="2134"/>
        <v>-TEXT</v>
      </c>
      <c r="H419" s="770" t="str">
        <f t="shared" si="2135"/>
        <v>J</v>
      </c>
      <c r="I419" s="770" t="str">
        <f t="shared" si="2136"/>
        <v>bl</v>
      </c>
      <c r="J419" s="770" t="str">
        <f t="shared" si="2132"/>
        <v>00,00</v>
      </c>
      <c r="K419" s="770" t="str">
        <f t="shared" si="2137"/>
        <v>0</v>
      </c>
      <c r="L419" s="770" t="str">
        <f t="shared" si="2133"/>
        <v xml:space="preserve"> </v>
      </c>
      <c r="QR419" s="96"/>
    </row>
    <row r="420" spans="1:460" x14ac:dyDescent="0.25">
      <c r="A420" s="770" t="str">
        <f t="shared" si="2141"/>
        <v>-TEXT</v>
      </c>
      <c r="B420" s="770" t="str">
        <f t="shared" si="2142"/>
        <v>J</v>
      </c>
      <c r="C420" s="770" t="str">
        <f t="shared" si="2143"/>
        <v>mr</v>
      </c>
      <c r="D420" s="770" t="str">
        <f t="shared" si="2138"/>
        <v>-1.00000000000,1640.00000000000</v>
      </c>
      <c r="E420" s="770" t="str">
        <f t="shared" si="2139"/>
        <v xml:space="preserve"> </v>
      </c>
      <c r="F420" s="770" t="str">
        <f t="shared" si="2140"/>
        <v xml:space="preserve"> </v>
      </c>
      <c r="G420" s="770" t="str">
        <f t="shared" si="2134"/>
        <v>-TEXT</v>
      </c>
      <c r="H420" s="770" t="str">
        <f t="shared" si="2135"/>
        <v>J</v>
      </c>
      <c r="I420" s="770" t="str">
        <f t="shared" si="2136"/>
        <v>bl</v>
      </c>
      <c r="J420" s="770" t="str">
        <f t="shared" si="2132"/>
        <v>00,00</v>
      </c>
      <c r="K420" s="770" t="str">
        <f t="shared" si="2137"/>
        <v>0</v>
      </c>
      <c r="L420" s="770" t="str">
        <f t="shared" si="2133"/>
        <v xml:space="preserve"> </v>
      </c>
      <c r="QR420" s="96"/>
    </row>
    <row r="421" spans="1:460" x14ac:dyDescent="0.25">
      <c r="A421" s="770" t="str">
        <f t="shared" si="2141"/>
        <v>-TEXT</v>
      </c>
      <c r="B421" s="770" t="str">
        <f t="shared" si="2142"/>
        <v>J</v>
      </c>
      <c r="C421" s="770" t="str">
        <f t="shared" si="2143"/>
        <v>mr</v>
      </c>
      <c r="D421" s="770" t="str">
        <f t="shared" si="2138"/>
        <v>-1.00000000000,1650.00000000000</v>
      </c>
      <c r="E421" s="770" t="str">
        <f t="shared" si="2139"/>
        <v xml:space="preserve"> </v>
      </c>
      <c r="F421" s="770" t="str">
        <f t="shared" si="2140"/>
        <v xml:space="preserve"> </v>
      </c>
      <c r="G421" s="770" t="str">
        <f t="shared" si="2134"/>
        <v>-TEXT</v>
      </c>
      <c r="H421" s="770" t="str">
        <f t="shared" si="2135"/>
        <v>J</v>
      </c>
      <c r="I421" s="770" t="str">
        <f t="shared" si="2136"/>
        <v>bl</v>
      </c>
      <c r="J421" s="770" t="str">
        <f t="shared" si="2132"/>
        <v>00,00</v>
      </c>
      <c r="K421" s="770" t="str">
        <f t="shared" si="2137"/>
        <v>0</v>
      </c>
      <c r="L421" s="770" t="str">
        <f t="shared" si="2133"/>
        <v xml:space="preserve"> </v>
      </c>
      <c r="QR421" s="96"/>
    </row>
    <row r="422" spans="1:460" x14ac:dyDescent="0.25">
      <c r="A422" s="770" t="str">
        <f t="shared" si="2141"/>
        <v>-TEXT</v>
      </c>
      <c r="B422" s="770" t="str">
        <f t="shared" si="2142"/>
        <v>J</v>
      </c>
      <c r="C422" s="770" t="str">
        <f t="shared" si="2143"/>
        <v>mr</v>
      </c>
      <c r="D422" s="770" t="str">
        <f t="shared" si="2138"/>
        <v>-1.00000000000,1660.00000000000</v>
      </c>
      <c r="E422" s="770" t="str">
        <f t="shared" si="2139"/>
        <v xml:space="preserve"> </v>
      </c>
      <c r="F422" s="770" t="str">
        <f t="shared" si="2140"/>
        <v xml:space="preserve"> </v>
      </c>
      <c r="G422" s="770" t="str">
        <f t="shared" si="2134"/>
        <v>-TEXT</v>
      </c>
      <c r="H422" s="770" t="str">
        <f t="shared" si="2135"/>
        <v>J</v>
      </c>
      <c r="I422" s="770" t="str">
        <f t="shared" si="2136"/>
        <v>bl</v>
      </c>
      <c r="J422" s="770" t="str">
        <f t="shared" si="2132"/>
        <v>00,00</v>
      </c>
      <c r="K422" s="770" t="str">
        <f t="shared" si="2137"/>
        <v>0</v>
      </c>
      <c r="L422" s="770" t="str">
        <f t="shared" si="2133"/>
        <v xml:space="preserve"> </v>
      </c>
      <c r="QR422" s="96"/>
    </row>
    <row r="423" spans="1:460" x14ac:dyDescent="0.25">
      <c r="A423" s="770" t="str">
        <f t="shared" si="2141"/>
        <v>-TEXT</v>
      </c>
      <c r="B423" s="770" t="str">
        <f t="shared" si="2142"/>
        <v>J</v>
      </c>
      <c r="C423" s="770" t="str">
        <f t="shared" si="2143"/>
        <v>mr</v>
      </c>
      <c r="D423" s="770" t="str">
        <f t="shared" si="2138"/>
        <v>-1.00000000000,1670.00000000000</v>
      </c>
      <c r="E423" s="770" t="str">
        <f t="shared" si="2139"/>
        <v xml:space="preserve"> </v>
      </c>
      <c r="F423" s="770" t="str">
        <f t="shared" si="2140"/>
        <v xml:space="preserve"> </v>
      </c>
      <c r="G423" s="770" t="str">
        <f t="shared" si="2134"/>
        <v>-TEXT</v>
      </c>
      <c r="H423" s="770" t="str">
        <f t="shared" si="2135"/>
        <v>J</v>
      </c>
      <c r="I423" s="770" t="str">
        <f t="shared" si="2136"/>
        <v>bl</v>
      </c>
      <c r="J423" s="770" t="str">
        <f t="shared" si="2132"/>
        <v>00,00</v>
      </c>
      <c r="K423" s="770" t="str">
        <f t="shared" si="2137"/>
        <v>0</v>
      </c>
      <c r="L423" s="770" t="str">
        <f t="shared" si="2133"/>
        <v xml:space="preserve"> </v>
      </c>
      <c r="QR423" s="96"/>
    </row>
    <row r="424" spans="1:460" x14ac:dyDescent="0.25">
      <c r="A424" s="770" t="str">
        <f t="shared" si="2141"/>
        <v>-TEXT</v>
      </c>
      <c r="B424" s="770" t="str">
        <f t="shared" si="2142"/>
        <v>J</v>
      </c>
      <c r="C424" s="770" t="str">
        <f t="shared" si="2143"/>
        <v>mr</v>
      </c>
      <c r="D424" s="770" t="str">
        <f t="shared" si="2138"/>
        <v>-1.00000000000,1680.00000000000</v>
      </c>
      <c r="E424" s="770" t="str">
        <f t="shared" si="2139"/>
        <v xml:space="preserve"> </v>
      </c>
      <c r="F424" s="770" t="str">
        <f t="shared" si="2140"/>
        <v xml:space="preserve"> </v>
      </c>
      <c r="G424" s="770" t="str">
        <f t="shared" si="2134"/>
        <v>-TEXT</v>
      </c>
      <c r="H424" s="770" t="str">
        <f t="shared" si="2135"/>
        <v>J</v>
      </c>
      <c r="I424" s="770" t="str">
        <f t="shared" si="2136"/>
        <v>bl</v>
      </c>
      <c r="J424" s="770" t="str">
        <f t="shared" si="2132"/>
        <v>00,00</v>
      </c>
      <c r="K424" s="770" t="str">
        <f t="shared" si="2137"/>
        <v>0</v>
      </c>
      <c r="L424" s="770" t="str">
        <f t="shared" si="2133"/>
        <v xml:space="preserve"> </v>
      </c>
      <c r="QR424" s="96"/>
    </row>
    <row r="425" spans="1:460" x14ac:dyDescent="0.25">
      <c r="A425" s="770" t="str">
        <f t="shared" si="2141"/>
        <v>-TEXT</v>
      </c>
      <c r="B425" s="770" t="str">
        <f t="shared" si="2142"/>
        <v>J</v>
      </c>
      <c r="C425" s="770" t="str">
        <f t="shared" si="2143"/>
        <v>mr</v>
      </c>
      <c r="D425" s="770" t="str">
        <f t="shared" si="2138"/>
        <v>-1.00000000000,1690.00000000000</v>
      </c>
      <c r="E425" s="770" t="str">
        <f t="shared" si="2139"/>
        <v xml:space="preserve"> </v>
      </c>
      <c r="F425" s="770" t="str">
        <f t="shared" si="2140"/>
        <v xml:space="preserve"> </v>
      </c>
      <c r="G425" s="770" t="str">
        <f t="shared" si="2134"/>
        <v>-TEXT</v>
      </c>
      <c r="H425" s="770" t="str">
        <f t="shared" si="2135"/>
        <v>J</v>
      </c>
      <c r="I425" s="770" t="str">
        <f t="shared" si="2136"/>
        <v>bl</v>
      </c>
      <c r="J425" s="770" t="str">
        <f t="shared" si="2132"/>
        <v>00,00</v>
      </c>
      <c r="K425" s="770" t="str">
        <f t="shared" si="2137"/>
        <v>0</v>
      </c>
      <c r="L425" s="770" t="str">
        <f t="shared" si="2133"/>
        <v xml:space="preserve"> </v>
      </c>
      <c r="QR425" s="96"/>
    </row>
    <row r="426" spans="1:460" x14ac:dyDescent="0.25">
      <c r="A426" s="770" t="str">
        <f t="shared" si="2141"/>
        <v>-TEXT</v>
      </c>
      <c r="B426" s="770" t="str">
        <f t="shared" si="2142"/>
        <v>J</v>
      </c>
      <c r="C426" s="770" t="str">
        <f t="shared" si="2143"/>
        <v>mr</v>
      </c>
      <c r="D426" s="770" t="str">
        <f t="shared" si="2138"/>
        <v>-1.00000000000,1700.00000000000</v>
      </c>
      <c r="E426" s="770" t="str">
        <f t="shared" si="2139"/>
        <v xml:space="preserve"> </v>
      </c>
      <c r="F426" s="770" t="str">
        <f t="shared" si="2140"/>
        <v xml:space="preserve"> </v>
      </c>
      <c r="G426" s="770" t="str">
        <f t="shared" si="2134"/>
        <v>-TEXT</v>
      </c>
      <c r="H426" s="770" t="str">
        <f t="shared" si="2135"/>
        <v>J</v>
      </c>
      <c r="I426" s="770" t="str">
        <f t="shared" si="2136"/>
        <v>bl</v>
      </c>
      <c r="J426" s="770" t="str">
        <f t="shared" si="2132"/>
        <v>00,00</v>
      </c>
      <c r="K426" s="770" t="str">
        <f t="shared" si="2137"/>
        <v>0</v>
      </c>
      <c r="L426" s="770" t="str">
        <f t="shared" si="2133"/>
        <v xml:space="preserve"> </v>
      </c>
      <c r="QR426" s="96"/>
    </row>
    <row r="427" spans="1:460" x14ac:dyDescent="0.25">
      <c r="A427" s="770" t="str">
        <f t="shared" si="2141"/>
        <v>-TEXT</v>
      </c>
      <c r="B427" s="770" t="str">
        <f t="shared" si="2142"/>
        <v>J</v>
      </c>
      <c r="C427" s="770" t="str">
        <f t="shared" si="2143"/>
        <v>mr</v>
      </c>
      <c r="D427" s="770" t="str">
        <f t="shared" si="2138"/>
        <v>-1.00000000000,1710.00000000000</v>
      </c>
      <c r="E427" s="770" t="str">
        <f t="shared" si="2139"/>
        <v xml:space="preserve"> </v>
      </c>
      <c r="F427" s="770" t="str">
        <f t="shared" si="2140"/>
        <v xml:space="preserve"> </v>
      </c>
      <c r="G427" s="770" t="str">
        <f t="shared" si="2134"/>
        <v>-TEXT</v>
      </c>
      <c r="H427" s="770" t="str">
        <f t="shared" si="2135"/>
        <v>J</v>
      </c>
      <c r="I427" s="770" t="str">
        <f t="shared" si="2136"/>
        <v>bl</v>
      </c>
      <c r="J427" s="770" t="str">
        <f t="shared" si="2132"/>
        <v>00,00</v>
      </c>
      <c r="K427" s="770" t="str">
        <f t="shared" si="2137"/>
        <v>0</v>
      </c>
      <c r="L427" s="770" t="str">
        <f t="shared" si="2133"/>
        <v xml:space="preserve"> </v>
      </c>
      <c r="QR427" s="96"/>
    </row>
    <row r="428" spans="1:460" x14ac:dyDescent="0.25">
      <c r="A428" s="770" t="str">
        <f t="shared" si="2141"/>
        <v>-TEXT</v>
      </c>
      <c r="B428" s="770" t="str">
        <f t="shared" si="2142"/>
        <v>J</v>
      </c>
      <c r="C428" s="770" t="str">
        <f t="shared" si="2143"/>
        <v>mr</v>
      </c>
      <c r="D428" s="770" t="str">
        <f t="shared" si="2138"/>
        <v>-1.00000000000,1720.00000000000</v>
      </c>
      <c r="E428" s="770" t="str">
        <f t="shared" si="2139"/>
        <v xml:space="preserve"> </v>
      </c>
      <c r="F428" s="770" t="str">
        <f t="shared" si="2140"/>
        <v xml:space="preserve"> </v>
      </c>
      <c r="G428" s="770" t="str">
        <f t="shared" si="2134"/>
        <v>-TEXT</v>
      </c>
      <c r="H428" s="770" t="str">
        <f t="shared" si="2135"/>
        <v>J</v>
      </c>
      <c r="I428" s="770" t="str">
        <f t="shared" si="2136"/>
        <v>bl</v>
      </c>
      <c r="J428" s="770" t="str">
        <f t="shared" si="2132"/>
        <v>00,00</v>
      </c>
      <c r="K428" s="770" t="str">
        <f t="shared" si="2137"/>
        <v>0</v>
      </c>
      <c r="L428" s="770" t="str">
        <f t="shared" si="2133"/>
        <v xml:space="preserve"> </v>
      </c>
      <c r="QR428" s="96"/>
    </row>
    <row r="429" spans="1:460" x14ac:dyDescent="0.25">
      <c r="A429" s="770" t="str">
        <f t="shared" si="2141"/>
        <v>-TEXT</v>
      </c>
      <c r="B429" s="770" t="str">
        <f t="shared" si="2142"/>
        <v>J</v>
      </c>
      <c r="C429" s="770" t="str">
        <f t="shared" si="2143"/>
        <v>mr</v>
      </c>
      <c r="D429" s="770" t="str">
        <f t="shared" si="2138"/>
        <v>-1.00000000000,1730.00000000000</v>
      </c>
      <c r="E429" s="770" t="str">
        <f t="shared" si="2139"/>
        <v xml:space="preserve"> </v>
      </c>
      <c r="F429" s="770" t="str">
        <f t="shared" si="2140"/>
        <v xml:space="preserve"> </v>
      </c>
      <c r="G429" s="770" t="str">
        <f t="shared" si="2134"/>
        <v>-TEXT</v>
      </c>
      <c r="H429" s="770" t="str">
        <f t="shared" si="2135"/>
        <v>J</v>
      </c>
      <c r="I429" s="770" t="str">
        <f t="shared" si="2136"/>
        <v>bl</v>
      </c>
      <c r="J429" s="770" t="str">
        <f t="shared" si="2132"/>
        <v>00,00</v>
      </c>
      <c r="K429" s="770" t="str">
        <f t="shared" si="2137"/>
        <v>0</v>
      </c>
      <c r="L429" s="770" t="str">
        <f t="shared" si="2133"/>
        <v xml:space="preserve"> </v>
      </c>
      <c r="QR429" s="96"/>
    </row>
    <row r="430" spans="1:460" x14ac:dyDescent="0.25">
      <c r="A430" s="770" t="str">
        <f t="shared" si="2141"/>
        <v>-TEXT</v>
      </c>
      <c r="B430" s="770" t="str">
        <f t="shared" si="2142"/>
        <v>J</v>
      </c>
      <c r="C430" s="770" t="str">
        <f t="shared" si="2143"/>
        <v>mr</v>
      </c>
      <c r="D430" s="770" t="str">
        <f t="shared" si="2138"/>
        <v>-1.00000000000,1740.00000000000</v>
      </c>
      <c r="E430" s="770" t="str">
        <f t="shared" si="2139"/>
        <v xml:space="preserve"> </v>
      </c>
      <c r="F430" s="770" t="str">
        <f t="shared" si="2140"/>
        <v xml:space="preserve"> </v>
      </c>
      <c r="G430" s="770" t="str">
        <f t="shared" si="2134"/>
        <v>-TEXT</v>
      </c>
      <c r="H430" s="770" t="str">
        <f t="shared" si="2135"/>
        <v>J</v>
      </c>
      <c r="I430" s="770" t="str">
        <f t="shared" si="2136"/>
        <v>bl</v>
      </c>
      <c r="J430" s="770" t="str">
        <f t="shared" si="2132"/>
        <v>00,00</v>
      </c>
      <c r="K430" s="770" t="str">
        <f t="shared" si="2137"/>
        <v>0</v>
      </c>
      <c r="L430" s="770" t="str">
        <f t="shared" si="2133"/>
        <v xml:space="preserve"> </v>
      </c>
      <c r="QR430" s="96"/>
    </row>
    <row r="431" spans="1:460" x14ac:dyDescent="0.25">
      <c r="A431" s="770" t="str">
        <f t="shared" si="2141"/>
        <v>-TEXT</v>
      </c>
      <c r="B431" s="770" t="str">
        <f t="shared" si="2142"/>
        <v>J</v>
      </c>
      <c r="C431" s="770" t="str">
        <f t="shared" si="2143"/>
        <v>mr</v>
      </c>
      <c r="D431" s="770" t="str">
        <f t="shared" si="2138"/>
        <v>-1.00000000000,1750.00000000000</v>
      </c>
      <c r="E431" s="770" t="str">
        <f t="shared" si="2139"/>
        <v xml:space="preserve"> </v>
      </c>
      <c r="F431" s="770" t="str">
        <f t="shared" si="2140"/>
        <v xml:space="preserve"> </v>
      </c>
      <c r="G431" s="770" t="str">
        <f t="shared" si="2134"/>
        <v>-TEXT</v>
      </c>
      <c r="H431" s="770" t="str">
        <f t="shared" si="2135"/>
        <v>J</v>
      </c>
      <c r="I431" s="770" t="str">
        <f t="shared" si="2136"/>
        <v>bl</v>
      </c>
      <c r="J431" s="770" t="str">
        <f t="shared" si="2132"/>
        <v>00,00</v>
      </c>
      <c r="K431" s="770" t="str">
        <f t="shared" si="2137"/>
        <v>0</v>
      </c>
      <c r="L431" s="770" t="str">
        <f t="shared" si="2133"/>
        <v xml:space="preserve"> </v>
      </c>
      <c r="QR431" s="96"/>
    </row>
    <row r="432" spans="1:460" x14ac:dyDescent="0.25">
      <c r="A432" s="770" t="str">
        <f t="shared" si="2141"/>
        <v>-TEXT</v>
      </c>
      <c r="B432" s="770" t="str">
        <f t="shared" si="2142"/>
        <v>J</v>
      </c>
      <c r="C432" s="770" t="str">
        <f t="shared" si="2143"/>
        <v>mr</v>
      </c>
      <c r="D432" s="770" t="str">
        <f t="shared" si="2138"/>
        <v>-1.00000000000,1760.00000000000</v>
      </c>
      <c r="E432" s="770" t="str">
        <f t="shared" si="2139"/>
        <v xml:space="preserve"> </v>
      </c>
      <c r="F432" s="770" t="str">
        <f t="shared" si="2140"/>
        <v xml:space="preserve"> </v>
      </c>
      <c r="G432" s="770" t="str">
        <f t="shared" si="2134"/>
        <v>-TEXT</v>
      </c>
      <c r="H432" s="770" t="str">
        <f t="shared" si="2135"/>
        <v>J</v>
      </c>
      <c r="I432" s="770" t="str">
        <f t="shared" si="2136"/>
        <v>bl</v>
      </c>
      <c r="J432" s="770" t="str">
        <f t="shared" si="2132"/>
        <v>00,00</v>
      </c>
      <c r="K432" s="770" t="str">
        <f t="shared" si="2137"/>
        <v>0</v>
      </c>
      <c r="L432" s="770" t="str">
        <f t="shared" si="2133"/>
        <v xml:space="preserve"> </v>
      </c>
      <c r="QR432" s="96"/>
    </row>
    <row r="433" spans="1:13" x14ac:dyDescent="0.25">
      <c r="A433" s="770" t="str">
        <f t="shared" si="2141"/>
        <v>-TEXT</v>
      </c>
      <c r="B433" s="770" t="str">
        <f t="shared" si="2142"/>
        <v>J</v>
      </c>
      <c r="C433" s="770" t="str">
        <f t="shared" si="2143"/>
        <v>mr</v>
      </c>
      <c r="D433" s="770" t="str">
        <f t="shared" si="2138"/>
        <v>-1.00000000000,1770.00000000000</v>
      </c>
      <c r="E433" s="770" t="str">
        <f t="shared" si="2139"/>
        <v xml:space="preserve"> </v>
      </c>
      <c r="F433" s="770" t="str">
        <f t="shared" si="2140"/>
        <v xml:space="preserve"> </v>
      </c>
      <c r="G433" s="770" t="str">
        <f t="shared" si="2134"/>
        <v>-TEXT</v>
      </c>
      <c r="H433" s="770" t="str">
        <f t="shared" si="2135"/>
        <v>J</v>
      </c>
      <c r="I433" s="770" t="str">
        <f t="shared" si="2136"/>
        <v>bl</v>
      </c>
      <c r="J433" s="770" t="str">
        <f t="shared" si="2132"/>
        <v>00,00</v>
      </c>
      <c r="K433" s="770" t="str">
        <f t="shared" si="2137"/>
        <v>0</v>
      </c>
      <c r="L433" s="770" t="str">
        <f t="shared" si="2133"/>
        <v xml:space="preserve"> </v>
      </c>
    </row>
    <row r="434" spans="1:13" x14ac:dyDescent="0.25">
      <c r="A434" s="770" t="str">
        <f t="shared" si="2141"/>
        <v>-TEXT</v>
      </c>
      <c r="B434" s="770" t="str">
        <f t="shared" si="2142"/>
        <v>J</v>
      </c>
      <c r="C434" s="770" t="str">
        <f t="shared" si="2143"/>
        <v>mr</v>
      </c>
      <c r="D434" s="770" t="str">
        <f t="shared" si="2138"/>
        <v>-1.00000000000,1780.00000000000</v>
      </c>
      <c r="E434" s="770" t="str">
        <f t="shared" si="2139"/>
        <v xml:space="preserve"> </v>
      </c>
      <c r="F434" s="770" t="str">
        <f t="shared" si="2140"/>
        <v xml:space="preserve"> </v>
      </c>
      <c r="G434" s="770" t="str">
        <f t="shared" si="2134"/>
        <v>-TEXT</v>
      </c>
      <c r="H434" s="770" t="str">
        <f t="shared" si="2135"/>
        <v>J</v>
      </c>
      <c r="I434" s="770" t="str">
        <f t="shared" si="2136"/>
        <v>bl</v>
      </c>
      <c r="J434" s="770" t="str">
        <f t="shared" si="2132"/>
        <v>00,00</v>
      </c>
      <c r="K434" s="770" t="str">
        <f t="shared" si="2137"/>
        <v>0</v>
      </c>
      <c r="L434" s="770" t="str">
        <f t="shared" si="2133"/>
        <v xml:space="preserve"> </v>
      </c>
    </row>
    <row r="435" spans="1:13" x14ac:dyDescent="0.25">
      <c r="A435" s="770" t="str">
        <f t="shared" si="2141"/>
        <v>-TEXT</v>
      </c>
      <c r="B435" s="770" t="str">
        <f t="shared" si="2142"/>
        <v>J</v>
      </c>
      <c r="C435" s="770" t="str">
        <f t="shared" si="2143"/>
        <v>mr</v>
      </c>
      <c r="D435" s="770" t="str">
        <f t="shared" si="2138"/>
        <v>-1.00000000000,1790.00000000000</v>
      </c>
      <c r="E435" s="770" t="str">
        <f t="shared" si="2139"/>
        <v xml:space="preserve"> </v>
      </c>
      <c r="F435" s="770" t="str">
        <f t="shared" si="2140"/>
        <v xml:space="preserve"> </v>
      </c>
      <c r="G435" s="770" t="str">
        <f t="shared" si="2134"/>
        <v>-TEXT</v>
      </c>
      <c r="H435" s="770" t="str">
        <f t="shared" si="2135"/>
        <v>J</v>
      </c>
      <c r="I435" s="770" t="str">
        <f t="shared" si="2136"/>
        <v>bl</v>
      </c>
      <c r="J435" s="770" t="str">
        <f t="shared" si="2132"/>
        <v>00,00</v>
      </c>
      <c r="K435" s="770" t="str">
        <f t="shared" si="2137"/>
        <v>0</v>
      </c>
      <c r="L435" s="770" t="str">
        <f t="shared" si="2133"/>
        <v xml:space="preserve"> </v>
      </c>
    </row>
    <row r="436" spans="1:13" x14ac:dyDescent="0.25">
      <c r="A436" s="770" t="str">
        <f t="shared" si="2141"/>
        <v>-TEXT</v>
      </c>
      <c r="B436" s="770" t="str">
        <f t="shared" si="2142"/>
        <v>J</v>
      </c>
      <c r="C436" s="770" t="str">
        <f t="shared" si="2143"/>
        <v>mr</v>
      </c>
      <c r="D436" s="770" t="str">
        <f t="shared" si="2138"/>
        <v>-1.00000000000,1800.00000000000</v>
      </c>
      <c r="E436" s="770" t="str">
        <f t="shared" si="2139"/>
        <v xml:space="preserve"> </v>
      </c>
      <c r="F436" s="770" t="str">
        <f t="shared" si="2140"/>
        <v xml:space="preserve"> </v>
      </c>
      <c r="G436" s="770" t="str">
        <f t="shared" si="2134"/>
        <v>-TEXT</v>
      </c>
      <c r="H436" s="770" t="str">
        <f t="shared" si="2135"/>
        <v>J</v>
      </c>
      <c r="I436" s="770" t="str">
        <f t="shared" si="2136"/>
        <v>bl</v>
      </c>
      <c r="J436" s="770" t="str">
        <f>ACI106&amp;ACJ106&amp;","&amp;ACL106&amp;ACM106</f>
        <v>00,00</v>
      </c>
      <c r="K436" s="770" t="str">
        <f t="shared" si="2137"/>
        <v>0</v>
      </c>
      <c r="L436" s="770" t="str">
        <f>IF(Y106=0," ",ACG106)</f>
        <v xml:space="preserve"> </v>
      </c>
    </row>
    <row r="437" spans="1:13" x14ac:dyDescent="0.25">
      <c r="A437" s="770" t="str">
        <f t="shared" si="2141"/>
        <v>-TEXT</v>
      </c>
      <c r="B437" s="770" t="str">
        <f t="shared" si="2142"/>
        <v>J</v>
      </c>
      <c r="C437" s="770" t="str">
        <f t="shared" si="2143"/>
        <v>mr</v>
      </c>
      <c r="D437" s="770" t="str">
        <f t="shared" si="2138"/>
        <v>-1.00000000000,1810.00000000000</v>
      </c>
      <c r="E437" s="770" t="str">
        <f t="shared" si="2139"/>
        <v xml:space="preserve"> </v>
      </c>
      <c r="F437" s="770" t="str">
        <f t="shared" si="2140"/>
        <v xml:space="preserve"> </v>
      </c>
      <c r="G437" s="770" t="str">
        <f t="shared" si="2134"/>
        <v>-TEXT</v>
      </c>
      <c r="H437" s="770" t="str">
        <f t="shared" si="2135"/>
        <v>J</v>
      </c>
      <c r="I437" s="770" t="str">
        <f t="shared" si="2136"/>
        <v>bl</v>
      </c>
      <c r="J437" s="770" t="str">
        <f>ACI107&amp;ACJ107&amp;","&amp;ACL107&amp;ACM107</f>
        <v>00,00</v>
      </c>
      <c r="K437" s="770" t="str">
        <f t="shared" si="2137"/>
        <v>0</v>
      </c>
      <c r="L437" s="770" t="str">
        <f>IF(Y107=0," ",ACG107)</f>
        <v xml:space="preserve"> </v>
      </c>
      <c r="M437" s="764"/>
    </row>
    <row r="438" spans="1:13" x14ac:dyDescent="0.25">
      <c r="A438" s="770" t="str">
        <f t="shared" si="2141"/>
        <v>-TEXT</v>
      </c>
      <c r="B438" s="770" t="str">
        <f t="shared" si="2142"/>
        <v>J</v>
      </c>
      <c r="C438" s="770" t="str">
        <f t="shared" si="2143"/>
        <v>mr</v>
      </c>
      <c r="D438" s="770" t="str">
        <f t="shared" si="2138"/>
        <v>-1.00000000000,1820.00000000000</v>
      </c>
      <c r="E438" s="770" t="str">
        <f t="shared" si="2139"/>
        <v xml:space="preserve"> </v>
      </c>
      <c r="F438" s="770" t="str">
        <f t="shared" si="2140"/>
        <v xml:space="preserve"> </v>
      </c>
      <c r="G438" s="770" t="str">
        <f t="shared" si="2134"/>
        <v>-TEXT</v>
      </c>
      <c r="H438" s="770" t="str">
        <f t="shared" si="2135"/>
        <v>J</v>
      </c>
      <c r="I438" s="770" t="str">
        <f t="shared" si="2136"/>
        <v>bl</v>
      </c>
      <c r="J438" s="770" t="str">
        <f>ACI108&amp;ACJ108&amp;","&amp;ACL108&amp;ACM108</f>
        <v>00,00</v>
      </c>
      <c r="K438" s="770" t="str">
        <f t="shared" si="2137"/>
        <v>0</v>
      </c>
      <c r="L438" s="770" t="str">
        <f>IF(Y108=0," ",ACG108)</f>
        <v xml:space="preserve"> </v>
      </c>
      <c r="M438" s="764"/>
    </row>
    <row r="439" spans="1:13" x14ac:dyDescent="0.25">
      <c r="A439" s="770" t="str">
        <f t="shared" si="2141"/>
        <v>-TEXT</v>
      </c>
      <c r="B439" s="770" t="str">
        <f t="shared" si="2142"/>
        <v>J</v>
      </c>
      <c r="C439" s="770" t="str">
        <f t="shared" si="2143"/>
        <v>mr</v>
      </c>
      <c r="D439" s="770" t="str">
        <f t="shared" si="2138"/>
        <v>-1.00000000000,1830.00000000000</v>
      </c>
      <c r="E439" s="770" t="str">
        <f t="shared" si="2139"/>
        <v xml:space="preserve"> </v>
      </c>
      <c r="F439" s="770" t="str">
        <f t="shared" si="2140"/>
        <v xml:space="preserve"> </v>
      </c>
      <c r="G439" s="770" t="str">
        <f t="shared" si="2134"/>
        <v>-TEXT</v>
      </c>
      <c r="H439" s="770" t="str">
        <f t="shared" si="2135"/>
        <v>J</v>
      </c>
      <c r="I439" s="770" t="str">
        <f t="shared" si="2136"/>
        <v>bl</v>
      </c>
      <c r="J439" s="770" t="str">
        <f>ACI109&amp;ACJ109&amp;","&amp;ACL109&amp;ACM109</f>
        <v>00,00</v>
      </c>
      <c r="K439" s="770" t="str">
        <f t="shared" si="2137"/>
        <v>0</v>
      </c>
      <c r="L439" s="770" t="str">
        <f>IF(Y109=0," ",ACG109)</f>
        <v xml:space="preserve"> </v>
      </c>
      <c r="M439" s="764"/>
    </row>
    <row r="440" spans="1:13" x14ac:dyDescent="0.25">
      <c r="A440" s="770" t="str">
        <f t="shared" si="2141"/>
        <v>-TEXT</v>
      </c>
      <c r="B440" s="770" t="str">
        <f t="shared" si="2142"/>
        <v>J</v>
      </c>
      <c r="C440" s="770" t="str">
        <f t="shared" si="2143"/>
        <v>mr</v>
      </c>
      <c r="D440" s="770" t="str">
        <f t="shared" si="2138"/>
        <v>-1.00000000000,1840.00000000000</v>
      </c>
      <c r="E440" s="770" t="str">
        <f t="shared" si="2139"/>
        <v xml:space="preserve"> </v>
      </c>
      <c r="F440" s="770" t="str">
        <f t="shared" si="2140"/>
        <v xml:space="preserve"> </v>
      </c>
      <c r="G440" s="770" t="str">
        <f t="shared" si="2134"/>
        <v>-TEXT</v>
      </c>
      <c r="H440" s="770" t="str">
        <f t="shared" si="2135"/>
        <v>J</v>
      </c>
      <c r="I440" s="770" t="str">
        <f t="shared" si="2136"/>
        <v>bl</v>
      </c>
      <c r="J440" s="770" t="str">
        <f>ACI110&amp;ACJ110&amp;","&amp;ACL110&amp;ACM110</f>
        <v>00,00</v>
      </c>
      <c r="K440" s="770" t="str">
        <f t="shared" si="2137"/>
        <v>0</v>
      </c>
      <c r="L440" s="770" t="str">
        <f>IF(Y110=0," ",ACG110)</f>
        <v xml:space="preserve"> </v>
      </c>
      <c r="M440" s="764"/>
    </row>
    <row r="441" spans="1:13" x14ac:dyDescent="0.25">
      <c r="A441" s="770" t="str">
        <f t="shared" si="2141"/>
        <v>-TEXT</v>
      </c>
      <c r="B441" s="770" t="str">
        <f t="shared" si="2142"/>
        <v>J</v>
      </c>
      <c r="C441" s="770" t="str">
        <f t="shared" si="2143"/>
        <v>mr</v>
      </c>
      <c r="D441" s="770" t="str">
        <f t="shared" si="2138"/>
        <v>-1.00000000000,1850.00000000000</v>
      </c>
      <c r="E441" s="770" t="str">
        <f t="shared" si="2139"/>
        <v xml:space="preserve"> </v>
      </c>
      <c r="F441" s="770" t="str">
        <f t="shared" si="2140"/>
        <v xml:space="preserve"> </v>
      </c>
      <c r="K441" s="770" t="str">
        <f>"-color"</f>
        <v>-color</v>
      </c>
      <c r="L441" s="770" t="str">
        <f>TEXT(QP90,"0")</f>
        <v>1</v>
      </c>
      <c r="M441" s="764"/>
    </row>
    <row r="442" spans="1:13" x14ac:dyDescent="0.25">
      <c r="A442" s="770" t="str">
        <f t="shared" si="2141"/>
        <v>-TEXT</v>
      </c>
      <c r="B442" s="770" t="str">
        <f t="shared" si="2142"/>
        <v>J</v>
      </c>
      <c r="C442" s="770" t="str">
        <f t="shared" si="2143"/>
        <v>mr</v>
      </c>
      <c r="D442" s="770" t="str">
        <f t="shared" si="2138"/>
        <v>-1.00000000000,1860.00000000000</v>
      </c>
      <c r="E442" s="770" t="str">
        <f t="shared" si="2139"/>
        <v xml:space="preserve"> </v>
      </c>
      <c r="F442" s="770" t="str">
        <f t="shared" si="2140"/>
        <v xml:space="preserve"> </v>
      </c>
      <c r="J442" s="770" t="str">
        <f>"-layer"</f>
        <v>-layer</v>
      </c>
      <c r="K442" s="770" t="str">
        <f>"m"</f>
        <v>m</v>
      </c>
      <c r="L442" s="770" t="str">
        <f>"18_Texto cotas vermelhas seções"</f>
        <v>18_Texto cotas vermelhas seções</v>
      </c>
      <c r="M442" s="764"/>
    </row>
    <row r="443" spans="1:13" x14ac:dyDescent="0.25">
      <c r="A443" s="770" t="str">
        <f t="shared" si="2141"/>
        <v>-TEXT</v>
      </c>
      <c r="B443" s="770" t="str">
        <f t="shared" si="2142"/>
        <v>J</v>
      </c>
      <c r="C443" s="770" t="str">
        <f t="shared" si="2143"/>
        <v>mr</v>
      </c>
      <c r="D443" s="770" t="str">
        <f t="shared" si="2138"/>
        <v>-1.00000000000,1870.00000000000</v>
      </c>
      <c r="E443" s="770" t="str">
        <f t="shared" si="2139"/>
        <v xml:space="preserve"> </v>
      </c>
      <c r="F443" s="770" t="str">
        <f t="shared" si="2140"/>
        <v xml:space="preserve"> </v>
      </c>
      <c r="L443" s="770"/>
      <c r="M443" s="764"/>
    </row>
    <row r="444" spans="1:13" x14ac:dyDescent="0.25">
      <c r="A444" s="770" t="str">
        <f t="shared" si="2141"/>
        <v>-TEXT</v>
      </c>
      <c r="B444" s="770" t="str">
        <f t="shared" si="2142"/>
        <v>J</v>
      </c>
      <c r="C444" s="770" t="str">
        <f t="shared" si="2143"/>
        <v>mr</v>
      </c>
      <c r="D444" s="770" t="str">
        <f t="shared" si="2138"/>
        <v>-1.00000000000,1880.00000000000</v>
      </c>
      <c r="E444" s="770" t="str">
        <f t="shared" si="2139"/>
        <v xml:space="preserve"> </v>
      </c>
      <c r="F444" s="770" t="str">
        <f t="shared" si="2140"/>
        <v xml:space="preserve"> </v>
      </c>
      <c r="K444" s="770" t="str">
        <f>"-Style"</f>
        <v>-Style</v>
      </c>
      <c r="L444" s="770" t="str">
        <f>"CADEXCEL-i"</f>
        <v>CADEXCEL-i</v>
      </c>
      <c r="M444" s="764"/>
    </row>
    <row r="445" spans="1:13" x14ac:dyDescent="0.25">
      <c r="A445" s="770" t="str">
        <f t="shared" si="2141"/>
        <v>-TEXT</v>
      </c>
      <c r="B445" s="770" t="str">
        <f t="shared" si="2142"/>
        <v>J</v>
      </c>
      <c r="C445" s="770" t="str">
        <f t="shared" si="2143"/>
        <v>mr</v>
      </c>
      <c r="D445" s="770" t="str">
        <f t="shared" ref="D445:D449" si="2144">SV106&amp;SW106&amp;","&amp;SY106&amp;SZ106</f>
        <v>-1.00000000000,1890.00000000000</v>
      </c>
      <c r="E445" s="770" t="str">
        <f t="shared" ref="E445:E449" si="2145">IF(TC106=0," ","0")</f>
        <v xml:space="preserve"> </v>
      </c>
      <c r="F445" s="770" t="str">
        <f t="shared" ref="F445:F449" si="2146">IF(TC106=0," ",TA106)</f>
        <v xml:space="preserve"> </v>
      </c>
      <c r="L445" s="770">
        <f>FE8</f>
        <v>0</v>
      </c>
      <c r="M445" s="764"/>
    </row>
    <row r="446" spans="1:13" x14ac:dyDescent="0.25">
      <c r="A446" s="770" t="str">
        <f t="shared" si="2141"/>
        <v>-TEXT</v>
      </c>
      <c r="B446" s="770" t="str">
        <f t="shared" si="2142"/>
        <v>J</v>
      </c>
      <c r="C446" s="770" t="str">
        <f t="shared" si="2143"/>
        <v>mr</v>
      </c>
      <c r="D446" s="770" t="str">
        <f t="shared" si="2144"/>
        <v>-1.00000000000,1900.00000000000</v>
      </c>
      <c r="E446" s="770" t="str">
        <f t="shared" si="2145"/>
        <v xml:space="preserve"> </v>
      </c>
      <c r="F446" s="770" t="str">
        <f t="shared" si="2146"/>
        <v xml:space="preserve"> </v>
      </c>
      <c r="I446" s="770" t="str">
        <f>QP91</f>
        <v>0.2</v>
      </c>
      <c r="J446" s="770" t="str">
        <f>"1"</f>
        <v>1</v>
      </c>
      <c r="K446" s="770" t="str">
        <f>"0"</f>
        <v>0</v>
      </c>
      <c r="L446" s="770" t="str">
        <f>"N"&amp;" "&amp;"N"</f>
        <v>N N</v>
      </c>
      <c r="M446" s="764"/>
    </row>
    <row r="447" spans="1:13" x14ac:dyDescent="0.25">
      <c r="A447" s="770" t="str">
        <f t="shared" si="2141"/>
        <v>-TEXT</v>
      </c>
      <c r="B447" s="770" t="str">
        <f t="shared" si="2142"/>
        <v>J</v>
      </c>
      <c r="C447" s="770" t="str">
        <f t="shared" si="2143"/>
        <v>mr</v>
      </c>
      <c r="D447" s="770" t="str">
        <f t="shared" si="2144"/>
        <v>-1.00000000000,1910.00000000000</v>
      </c>
      <c r="E447" s="770" t="str">
        <f t="shared" si="2145"/>
        <v xml:space="preserve"> </v>
      </c>
      <c r="F447" s="770" t="str">
        <f t="shared" si="2146"/>
        <v xml:space="preserve"> </v>
      </c>
      <c r="G447" s="770" t="str">
        <f>"-TEXT"</f>
        <v>-TEXT</v>
      </c>
      <c r="H447" s="770" t="str">
        <f>"J"</f>
        <v>J</v>
      </c>
      <c r="I447" s="770" t="str">
        <f>"mr"</f>
        <v>mr</v>
      </c>
      <c r="J447" s="770" t="str">
        <f t="shared" ref="J447:J478" si="2147">AEL10&amp;AEM10&amp;","&amp;AEO10&amp;AEP10</f>
        <v>315.15000000015,989.65550000000</v>
      </c>
      <c r="K447" s="770" t="str">
        <f>"90"</f>
        <v>90</v>
      </c>
      <c r="L447" s="770" t="str">
        <f t="shared" ref="L447:L478" si="2148">IF(Y10=0," ",AEE10)</f>
        <v>-0,265</v>
      </c>
      <c r="M447" s="764"/>
    </row>
    <row r="448" spans="1:13" x14ac:dyDescent="0.25">
      <c r="A448" s="770" t="str">
        <f t="shared" si="2141"/>
        <v>-TEXT</v>
      </c>
      <c r="B448" s="770" t="str">
        <f t="shared" si="2142"/>
        <v>J</v>
      </c>
      <c r="C448" s="770" t="str">
        <f t="shared" si="2143"/>
        <v>mr</v>
      </c>
      <c r="D448" s="770" t="str">
        <f t="shared" si="2144"/>
        <v>-1.00000000000,1920.00000000000</v>
      </c>
      <c r="E448" s="770" t="str">
        <f t="shared" si="2145"/>
        <v xml:space="preserve"> </v>
      </c>
      <c r="F448" s="770" t="str">
        <f t="shared" si="2146"/>
        <v xml:space="preserve"> </v>
      </c>
      <c r="G448" s="770" t="str">
        <f t="shared" ref="G448:G511" si="2149">"-TEXT"</f>
        <v>-TEXT</v>
      </c>
      <c r="H448" s="770" t="str">
        <f t="shared" ref="H448:H511" si="2150">"J"</f>
        <v>J</v>
      </c>
      <c r="I448" s="770" t="str">
        <f t="shared" ref="I448:I511" si="2151">"mr"</f>
        <v>mr</v>
      </c>
      <c r="J448" s="770" t="str">
        <f t="shared" si="2147"/>
        <v>327.75000000075,989.54750000000</v>
      </c>
      <c r="K448" s="770" t="str">
        <f t="shared" ref="K448:K511" si="2152">"90"</f>
        <v>90</v>
      </c>
      <c r="L448" s="770" t="str">
        <f t="shared" si="2148"/>
        <v>-0,270</v>
      </c>
      <c r="M448" s="764"/>
    </row>
    <row r="449" spans="1:13" x14ac:dyDescent="0.25">
      <c r="A449" s="770" t="str">
        <f t="shared" si="2141"/>
        <v>-TEXT</v>
      </c>
      <c r="B449" s="770" t="str">
        <f t="shared" si="2142"/>
        <v>J</v>
      </c>
      <c r="C449" s="770" t="str">
        <f t="shared" si="2143"/>
        <v>mr</v>
      </c>
      <c r="D449" s="770" t="str">
        <f t="shared" si="2144"/>
        <v>-1.00000000000,1930.00000000000</v>
      </c>
      <c r="E449" s="770" t="str">
        <f t="shared" si="2145"/>
        <v xml:space="preserve"> </v>
      </c>
      <c r="F449" s="770" t="str">
        <f t="shared" si="2146"/>
        <v xml:space="preserve"> </v>
      </c>
      <c r="G449" s="770" t="str">
        <f t="shared" si="2149"/>
        <v>-TEXT</v>
      </c>
      <c r="H449" s="770" t="str">
        <f t="shared" si="2150"/>
        <v>J</v>
      </c>
      <c r="I449" s="770" t="str">
        <f t="shared" si="2151"/>
        <v>mr</v>
      </c>
      <c r="J449" s="770" t="str">
        <f t="shared" si="2147"/>
        <v>340.35000000135,989.57508333333</v>
      </c>
      <c r="K449" s="770" t="str">
        <f t="shared" si="2152"/>
        <v>90</v>
      </c>
      <c r="L449" s="770" t="str">
        <f t="shared" si="2148"/>
        <v>-0,265</v>
      </c>
      <c r="M449" s="764"/>
    </row>
    <row r="450" spans="1:13" x14ac:dyDescent="0.25">
      <c r="A450" s="770" t="str">
        <f>"-TEXT"</f>
        <v>-TEXT</v>
      </c>
      <c r="B450" s="770" t="str">
        <f>"J"</f>
        <v>J</v>
      </c>
      <c r="C450" s="770" t="str">
        <f>"tl"</f>
        <v>tl</v>
      </c>
      <c r="D450" s="770" t="str">
        <f t="shared" ref="D450:D481" si="2153">SN10&amp;SO10&amp;","&amp;SQ10&amp;SR10</f>
        <v>0.00000000000,0.00000000000</v>
      </c>
      <c r="E450" s="770" t="str">
        <f>"90"</f>
        <v>90</v>
      </c>
      <c r="F450" s="770" t="str">
        <f t="shared" ref="F450:F481" si="2154">IF(SS10=0," ",SS10)</f>
        <v xml:space="preserve"> </v>
      </c>
      <c r="G450" s="770" t="str">
        <f t="shared" si="2149"/>
        <v>-TEXT</v>
      </c>
      <c r="H450" s="770" t="str">
        <f t="shared" si="2150"/>
        <v>J</v>
      </c>
      <c r="I450" s="770" t="str">
        <f t="shared" si="2151"/>
        <v>mr</v>
      </c>
      <c r="J450" s="770" t="str">
        <f t="shared" si="2147"/>
        <v>352.95000000195,989.63883333333</v>
      </c>
      <c r="K450" s="770" t="str">
        <f t="shared" si="2152"/>
        <v>90</v>
      </c>
      <c r="L450" s="770" t="str">
        <f t="shared" si="2148"/>
        <v>-0,289</v>
      </c>
      <c r="M450" s="764"/>
    </row>
    <row r="451" spans="1:13" x14ac:dyDescent="0.25">
      <c r="A451" s="770" t="str">
        <f t="shared" ref="A451:A514" si="2155">"-TEXT"</f>
        <v>-TEXT</v>
      </c>
      <c r="B451" s="770" t="str">
        <f t="shared" ref="B451:B514" si="2156">"J"</f>
        <v>J</v>
      </c>
      <c r="C451" s="770" t="str">
        <f t="shared" ref="C451:C514" si="2157">"tl"</f>
        <v>tl</v>
      </c>
      <c r="D451" s="770" t="str">
        <f t="shared" si="2153"/>
        <v>0.00000000000,0.00000000000</v>
      </c>
      <c r="E451" s="770" t="str">
        <f t="shared" ref="E451:E514" si="2158">"90"</f>
        <v>90</v>
      </c>
      <c r="F451" s="770" t="str">
        <f t="shared" si="2154"/>
        <v xml:space="preserve"> </v>
      </c>
      <c r="G451" s="770" t="str">
        <f t="shared" si="2149"/>
        <v>-TEXT</v>
      </c>
      <c r="H451" s="770" t="str">
        <f t="shared" si="2150"/>
        <v>J</v>
      </c>
      <c r="I451" s="770" t="str">
        <f t="shared" si="2151"/>
        <v>mr</v>
      </c>
      <c r="J451" s="770" t="str">
        <f t="shared" si="2147"/>
        <v>365.55000000255,989.58616666666</v>
      </c>
      <c r="K451" s="770" t="str">
        <f t="shared" si="2152"/>
        <v>90</v>
      </c>
      <c r="L451" s="770" t="str">
        <f t="shared" si="2148"/>
        <v>-0,290</v>
      </c>
      <c r="M451" s="764"/>
    </row>
    <row r="452" spans="1:13" x14ac:dyDescent="0.25">
      <c r="A452" s="770" t="str">
        <f t="shared" si="2155"/>
        <v>-TEXT</v>
      </c>
      <c r="B452" s="770" t="str">
        <f t="shared" si="2156"/>
        <v>J</v>
      </c>
      <c r="C452" s="770" t="str">
        <f t="shared" si="2157"/>
        <v>tl</v>
      </c>
      <c r="D452" s="770" t="str">
        <f t="shared" si="2153"/>
        <v>0.00000000000,0.00000000000</v>
      </c>
      <c r="E452" s="770" t="str">
        <f t="shared" si="2158"/>
        <v>90</v>
      </c>
      <c r="F452" s="770" t="str">
        <f t="shared" si="2154"/>
        <v xml:space="preserve"> </v>
      </c>
      <c r="G452" s="770" t="str">
        <f t="shared" si="2149"/>
        <v>-TEXT</v>
      </c>
      <c r="H452" s="770" t="str">
        <f t="shared" si="2150"/>
        <v>J</v>
      </c>
      <c r="I452" s="770" t="str">
        <f t="shared" si="2151"/>
        <v>mr</v>
      </c>
      <c r="J452" s="770" t="str">
        <f t="shared" si="2147"/>
        <v>315.15000000015,985.19764166665</v>
      </c>
      <c r="K452" s="770" t="str">
        <f t="shared" si="2152"/>
        <v>90</v>
      </c>
      <c r="L452" s="770" t="str">
        <f t="shared" si="2148"/>
        <v>-0,417</v>
      </c>
      <c r="M452" s="764"/>
    </row>
    <row r="453" spans="1:13" x14ac:dyDescent="0.25">
      <c r="A453" s="770" t="str">
        <f t="shared" si="2155"/>
        <v>-TEXT</v>
      </c>
      <c r="B453" s="770" t="str">
        <f t="shared" si="2156"/>
        <v>J</v>
      </c>
      <c r="C453" s="770" t="str">
        <f t="shared" si="2157"/>
        <v>tl</v>
      </c>
      <c r="D453" s="770" t="str">
        <f t="shared" si="2153"/>
        <v>0.00000000000,0.00000000000</v>
      </c>
      <c r="E453" s="770" t="str">
        <f t="shared" si="2158"/>
        <v>90</v>
      </c>
      <c r="F453" s="770" t="str">
        <f t="shared" si="2154"/>
        <v xml:space="preserve"> </v>
      </c>
      <c r="G453" s="770" t="str">
        <f t="shared" si="2149"/>
        <v>-TEXT</v>
      </c>
      <c r="H453" s="770" t="str">
        <f t="shared" si="2150"/>
        <v>J</v>
      </c>
      <c r="I453" s="770" t="str">
        <f t="shared" si="2151"/>
        <v>mr</v>
      </c>
      <c r="J453" s="770" t="str">
        <f t="shared" si="2147"/>
        <v>327.75000000075,985.25409999999</v>
      </c>
      <c r="K453" s="770" t="str">
        <f t="shared" si="2152"/>
        <v>90</v>
      </c>
      <c r="L453" s="770" t="str">
        <f t="shared" si="2148"/>
        <v>-0,210</v>
      </c>
      <c r="M453" s="764"/>
    </row>
    <row r="454" spans="1:13" x14ac:dyDescent="0.25">
      <c r="A454" s="770" t="str">
        <f t="shared" si="2155"/>
        <v>-TEXT</v>
      </c>
      <c r="B454" s="770" t="str">
        <f t="shared" si="2156"/>
        <v>J</v>
      </c>
      <c r="C454" s="770" t="str">
        <f t="shared" si="2157"/>
        <v>tl</v>
      </c>
      <c r="D454" s="770" t="str">
        <f t="shared" si="2153"/>
        <v>0.00000000000,0.00000000000</v>
      </c>
      <c r="E454" s="770" t="str">
        <f t="shared" si="2158"/>
        <v>90</v>
      </c>
      <c r="F454" s="770" t="str">
        <f t="shared" si="2154"/>
        <v xml:space="preserve"> </v>
      </c>
      <c r="G454" s="770" t="str">
        <f t="shared" si="2149"/>
        <v>-TEXT</v>
      </c>
      <c r="H454" s="770" t="str">
        <f t="shared" si="2150"/>
        <v>J</v>
      </c>
      <c r="I454" s="770" t="str">
        <f t="shared" si="2151"/>
        <v>mr</v>
      </c>
      <c r="J454" s="770" t="str">
        <f t="shared" si="2147"/>
        <v>340.35000000135,985.28347499999</v>
      </c>
      <c r="K454" s="770" t="str">
        <f t="shared" si="2152"/>
        <v>90</v>
      </c>
      <c r="L454" s="770" t="str">
        <f t="shared" si="2148"/>
        <v>-0,479</v>
      </c>
      <c r="M454" s="764"/>
    </row>
    <row r="455" spans="1:13" x14ac:dyDescent="0.25">
      <c r="A455" s="770" t="str">
        <f t="shared" si="2155"/>
        <v>-TEXT</v>
      </c>
      <c r="B455" s="770" t="str">
        <f t="shared" si="2156"/>
        <v>J</v>
      </c>
      <c r="C455" s="770" t="str">
        <f t="shared" si="2157"/>
        <v>tl</v>
      </c>
      <c r="D455" s="770" t="str">
        <f t="shared" si="2153"/>
        <v>0.00000000000,0.00000000000</v>
      </c>
      <c r="E455" s="770" t="str">
        <f t="shared" si="2158"/>
        <v>90</v>
      </c>
      <c r="F455" s="770" t="str">
        <f t="shared" si="2154"/>
        <v xml:space="preserve"> </v>
      </c>
      <c r="G455" s="770" t="str">
        <f t="shared" si="2149"/>
        <v>-TEXT</v>
      </c>
      <c r="H455" s="770" t="str">
        <f t="shared" si="2150"/>
        <v>J</v>
      </c>
      <c r="I455" s="770" t="str">
        <f t="shared" si="2151"/>
        <v>mr</v>
      </c>
      <c r="J455" s="770" t="str">
        <f t="shared" si="2147"/>
        <v>352.95000000195,985.18359999999</v>
      </c>
      <c r="K455" s="770" t="str">
        <f t="shared" si="2152"/>
        <v>90</v>
      </c>
      <c r="L455" s="770" t="str">
        <f>IF(Y18=0," ",AEE18)</f>
        <v>-0,240</v>
      </c>
      <c r="M455" s="764"/>
    </row>
    <row r="456" spans="1:13" x14ac:dyDescent="0.25">
      <c r="A456" s="770" t="str">
        <f t="shared" si="2155"/>
        <v>-TEXT</v>
      </c>
      <c r="B456" s="770" t="str">
        <f t="shared" si="2156"/>
        <v>J</v>
      </c>
      <c r="C456" s="770" t="str">
        <f t="shared" si="2157"/>
        <v>tl</v>
      </c>
      <c r="D456" s="770" t="str">
        <f t="shared" si="2153"/>
        <v>0.00000000000,0.00000000000</v>
      </c>
      <c r="E456" s="770" t="str">
        <f t="shared" si="2158"/>
        <v>90</v>
      </c>
      <c r="F456" s="770" t="str">
        <f t="shared" si="2154"/>
        <v xml:space="preserve"> </v>
      </c>
      <c r="G456" s="770" t="str">
        <f t="shared" si="2149"/>
        <v>-TEXT</v>
      </c>
      <c r="H456" s="770" t="str">
        <f t="shared" si="2150"/>
        <v>J</v>
      </c>
      <c r="I456" s="770" t="str">
        <f t="shared" si="2151"/>
        <v>mr</v>
      </c>
      <c r="J456" s="770" t="str">
        <f t="shared" si="2147"/>
        <v>365.55000000255,985.28459999999</v>
      </c>
      <c r="K456" s="770" t="str">
        <f t="shared" si="2152"/>
        <v>90</v>
      </c>
      <c r="L456" s="770" t="str">
        <f>IF(Y19=0," ",AEE19)</f>
        <v>-0,270</v>
      </c>
      <c r="M456" s="764"/>
    </row>
    <row r="457" spans="1:13" x14ac:dyDescent="0.25">
      <c r="A457" s="770" t="str">
        <f t="shared" si="2155"/>
        <v>-TEXT</v>
      </c>
      <c r="B457" s="770" t="str">
        <f t="shared" si="2156"/>
        <v>J</v>
      </c>
      <c r="C457" s="770" t="str">
        <f t="shared" si="2157"/>
        <v>tl</v>
      </c>
      <c r="D457" s="770" t="str">
        <f t="shared" si="2153"/>
        <v>0.00000000000,0.00000000000</v>
      </c>
      <c r="E457" s="770" t="str">
        <f t="shared" si="2158"/>
        <v>90</v>
      </c>
      <c r="F457" s="770" t="str">
        <f t="shared" si="2154"/>
        <v xml:space="preserve"> </v>
      </c>
      <c r="G457" s="770" t="str">
        <f t="shared" si="2149"/>
        <v>-TEXT</v>
      </c>
      <c r="H457" s="770" t="str">
        <f t="shared" si="2150"/>
        <v>J</v>
      </c>
      <c r="I457" s="770" t="str">
        <f t="shared" si="2151"/>
        <v>mr</v>
      </c>
      <c r="J457" s="770" t="str">
        <f t="shared" si="2147"/>
        <v>315.15000000015,980.76594999996</v>
      </c>
      <c r="K457" s="770" t="str">
        <f t="shared" si="2152"/>
        <v>90</v>
      </c>
      <c r="L457" s="770" t="str">
        <f t="shared" si="2148"/>
        <v>-0,377</v>
      </c>
      <c r="M457" s="764"/>
    </row>
    <row r="458" spans="1:13" x14ac:dyDescent="0.25">
      <c r="A458" s="770" t="str">
        <f t="shared" si="2155"/>
        <v>-TEXT</v>
      </c>
      <c r="B458" s="770" t="str">
        <f t="shared" si="2156"/>
        <v>J</v>
      </c>
      <c r="C458" s="770" t="str">
        <f t="shared" si="2157"/>
        <v>tl</v>
      </c>
      <c r="D458" s="770" t="str">
        <f t="shared" si="2153"/>
        <v>0.00000000000,0.00000000000</v>
      </c>
      <c r="E458" s="770" t="str">
        <f t="shared" si="2158"/>
        <v>90</v>
      </c>
      <c r="F458" s="770" t="str">
        <f t="shared" si="2154"/>
        <v xml:space="preserve"> </v>
      </c>
      <c r="G458" s="770" t="str">
        <f t="shared" si="2149"/>
        <v>-TEXT</v>
      </c>
      <c r="H458" s="770" t="str">
        <f t="shared" si="2150"/>
        <v>J</v>
      </c>
      <c r="I458" s="770" t="str">
        <f t="shared" si="2151"/>
        <v>mr</v>
      </c>
      <c r="J458" s="770" t="str">
        <f t="shared" si="2147"/>
        <v>327.75000000075,980.73007499996</v>
      </c>
      <c r="K458" s="770" t="str">
        <f t="shared" si="2152"/>
        <v>90</v>
      </c>
      <c r="L458" s="770" t="str">
        <f t="shared" si="2148"/>
        <v>-0,338</v>
      </c>
      <c r="M458" s="764"/>
    </row>
    <row r="459" spans="1:13" x14ac:dyDescent="0.25">
      <c r="A459" s="770" t="str">
        <f t="shared" si="2155"/>
        <v>-TEXT</v>
      </c>
      <c r="B459" s="770" t="str">
        <f t="shared" si="2156"/>
        <v>J</v>
      </c>
      <c r="C459" s="770" t="str">
        <f t="shared" si="2157"/>
        <v>tl</v>
      </c>
      <c r="D459" s="770" t="str">
        <f t="shared" si="2153"/>
        <v>0.00000000000,0.00000000000</v>
      </c>
      <c r="E459" s="770" t="str">
        <f t="shared" si="2158"/>
        <v>90</v>
      </c>
      <c r="F459" s="770" t="str">
        <f t="shared" si="2154"/>
        <v xml:space="preserve"> </v>
      </c>
      <c r="G459" s="770" t="str">
        <f t="shared" si="2149"/>
        <v>-TEXT</v>
      </c>
      <c r="H459" s="770" t="str">
        <f t="shared" si="2150"/>
        <v>J</v>
      </c>
      <c r="I459" s="770" t="str">
        <f t="shared" si="2151"/>
        <v>mr</v>
      </c>
      <c r="J459" s="770" t="str">
        <f t="shared" si="2147"/>
        <v>340.35000000135,980.80085198975</v>
      </c>
      <c r="K459" s="770" t="str">
        <f t="shared" si="2152"/>
        <v>90</v>
      </c>
      <c r="L459" s="770" t="str">
        <f t="shared" si="2148"/>
        <v>-0,264</v>
      </c>
      <c r="M459" s="764"/>
    </row>
    <row r="460" spans="1:13" x14ac:dyDescent="0.25">
      <c r="A460" s="770" t="str">
        <f t="shared" si="2155"/>
        <v>-TEXT</v>
      </c>
      <c r="B460" s="770" t="str">
        <f t="shared" si="2156"/>
        <v>J</v>
      </c>
      <c r="C460" s="770" t="str">
        <f t="shared" si="2157"/>
        <v>tl</v>
      </c>
      <c r="D460" s="770" t="str">
        <f t="shared" si="2153"/>
        <v>0.00000000000,0.00000000000</v>
      </c>
      <c r="E460" s="770" t="str">
        <f t="shared" si="2158"/>
        <v>90</v>
      </c>
      <c r="F460" s="770" t="str">
        <f t="shared" si="2154"/>
        <v xml:space="preserve"> </v>
      </c>
      <c r="G460" s="770" t="str">
        <f t="shared" si="2149"/>
        <v>-TEXT</v>
      </c>
      <c r="H460" s="770" t="str">
        <f t="shared" si="2150"/>
        <v>J</v>
      </c>
      <c r="I460" s="770" t="str">
        <f t="shared" si="2151"/>
        <v>mr</v>
      </c>
      <c r="J460" s="770" t="str">
        <f t="shared" si="2147"/>
        <v>352.95000000195,980.73918295909</v>
      </c>
      <c r="K460" s="770" t="str">
        <f t="shared" si="2152"/>
        <v>90</v>
      </c>
      <c r="L460" s="770" t="str">
        <f t="shared" si="2148"/>
        <v>-0,218</v>
      </c>
      <c r="M460" s="764"/>
    </row>
    <row r="461" spans="1:13" x14ac:dyDescent="0.25">
      <c r="A461" s="770" t="str">
        <f t="shared" si="2155"/>
        <v>-TEXT</v>
      </c>
      <c r="B461" s="770" t="str">
        <f t="shared" si="2156"/>
        <v>J</v>
      </c>
      <c r="C461" s="770" t="str">
        <f t="shared" si="2157"/>
        <v>tl</v>
      </c>
      <c r="D461" s="770" t="str">
        <f t="shared" si="2153"/>
        <v>0.00000000000,0.00000000000</v>
      </c>
      <c r="E461" s="770" t="str">
        <f t="shared" si="2158"/>
        <v>90</v>
      </c>
      <c r="F461" s="770" t="str">
        <f t="shared" si="2154"/>
        <v xml:space="preserve"> </v>
      </c>
      <c r="G461" s="770" t="str">
        <f t="shared" si="2149"/>
        <v>-TEXT</v>
      </c>
      <c r="H461" s="770" t="str">
        <f t="shared" si="2150"/>
        <v>J</v>
      </c>
      <c r="I461" s="770" t="str">
        <f t="shared" si="2151"/>
        <v>mr</v>
      </c>
      <c r="J461" s="770" t="str">
        <f t="shared" si="2147"/>
        <v>365.55000000255,980.84457499996</v>
      </c>
      <c r="K461" s="770" t="str">
        <f t="shared" si="2152"/>
        <v>90</v>
      </c>
      <c r="L461" s="770" t="str">
        <f t="shared" si="2148"/>
        <v>-0,186</v>
      </c>
      <c r="M461" s="764"/>
    </row>
    <row r="462" spans="1:13" x14ac:dyDescent="0.25">
      <c r="A462" s="770" t="str">
        <f t="shared" si="2155"/>
        <v>-TEXT</v>
      </c>
      <c r="B462" s="770" t="str">
        <f t="shared" si="2156"/>
        <v>J</v>
      </c>
      <c r="C462" s="770" t="str">
        <f t="shared" si="2157"/>
        <v>tl</v>
      </c>
      <c r="D462" s="770" t="str">
        <f t="shared" si="2153"/>
        <v>0.00000000000,0.00000000000</v>
      </c>
      <c r="E462" s="770" t="str">
        <f t="shared" si="2158"/>
        <v>90</v>
      </c>
      <c r="F462" s="770" t="str">
        <f t="shared" si="2154"/>
        <v xml:space="preserve"> </v>
      </c>
      <c r="G462" s="770" t="str">
        <f t="shared" si="2149"/>
        <v>-TEXT</v>
      </c>
      <c r="H462" s="770" t="str">
        <f t="shared" si="2150"/>
        <v>J</v>
      </c>
      <c r="I462" s="770" t="str">
        <f t="shared" si="2151"/>
        <v>mr</v>
      </c>
      <c r="J462" s="770" t="str">
        <f t="shared" si="2147"/>
        <v>00,00</v>
      </c>
      <c r="K462" s="770" t="str">
        <f t="shared" si="2152"/>
        <v>90</v>
      </c>
      <c r="L462" s="770" t="str">
        <f t="shared" si="2148"/>
        <v xml:space="preserve"> </v>
      </c>
      <c r="M462" s="764"/>
    </row>
    <row r="463" spans="1:13" x14ac:dyDescent="0.25">
      <c r="A463" s="770" t="str">
        <f t="shared" si="2155"/>
        <v>-TEXT</v>
      </c>
      <c r="B463" s="770" t="str">
        <f t="shared" si="2156"/>
        <v>J</v>
      </c>
      <c r="C463" s="770" t="str">
        <f t="shared" si="2157"/>
        <v>tl</v>
      </c>
      <c r="D463" s="770" t="str">
        <f t="shared" si="2153"/>
        <v>0.00000000000,0.00000000000</v>
      </c>
      <c r="E463" s="770" t="str">
        <f t="shared" si="2158"/>
        <v>90</v>
      </c>
      <c r="F463" s="770" t="str">
        <f t="shared" si="2154"/>
        <v xml:space="preserve"> </v>
      </c>
      <c r="G463" s="770" t="str">
        <f t="shared" si="2149"/>
        <v>-TEXT</v>
      </c>
      <c r="H463" s="770" t="str">
        <f t="shared" si="2150"/>
        <v>J</v>
      </c>
      <c r="I463" s="770" t="str">
        <f t="shared" si="2151"/>
        <v>mr</v>
      </c>
      <c r="J463" s="770" t="str">
        <f t="shared" si="2147"/>
        <v>00,00</v>
      </c>
      <c r="K463" s="770" t="str">
        <f t="shared" si="2152"/>
        <v>90</v>
      </c>
      <c r="L463" s="770" t="str">
        <f t="shared" si="2148"/>
        <v xml:space="preserve"> </v>
      </c>
      <c r="M463" s="764"/>
    </row>
    <row r="464" spans="1:13" x14ac:dyDescent="0.25">
      <c r="A464" s="770" t="str">
        <f t="shared" si="2155"/>
        <v>-TEXT</v>
      </c>
      <c r="B464" s="770" t="str">
        <f t="shared" si="2156"/>
        <v>J</v>
      </c>
      <c r="C464" s="770" t="str">
        <f t="shared" si="2157"/>
        <v>tl</v>
      </c>
      <c r="D464" s="770" t="str">
        <f t="shared" si="2153"/>
        <v>277.69000000000,930.50000000000</v>
      </c>
      <c r="E464" s="770" t="str">
        <f t="shared" si="2158"/>
        <v>90</v>
      </c>
      <c r="F464" s="770" t="str">
        <f t="shared" si="2154"/>
        <v>13 + 17,19</v>
      </c>
      <c r="G464" s="770" t="str">
        <f t="shared" si="2149"/>
        <v>-TEXT</v>
      </c>
      <c r="H464" s="770" t="str">
        <f t="shared" si="2150"/>
        <v>J</v>
      </c>
      <c r="I464" s="770" t="str">
        <f t="shared" si="2151"/>
        <v>mr</v>
      </c>
      <c r="J464" s="770" t="str">
        <f t="shared" si="2147"/>
        <v>00,00</v>
      </c>
      <c r="K464" s="770" t="str">
        <f t="shared" si="2152"/>
        <v>90</v>
      </c>
      <c r="L464" s="770" t="str">
        <f t="shared" si="2148"/>
        <v xml:space="preserve"> </v>
      </c>
      <c r="M464" s="764"/>
    </row>
    <row r="465" spans="1:13" x14ac:dyDescent="0.25">
      <c r="A465" s="770" t="str">
        <f t="shared" si="2155"/>
        <v>-TEXT</v>
      </c>
      <c r="B465" s="770" t="str">
        <f t="shared" si="2156"/>
        <v>J</v>
      </c>
      <c r="C465" s="770" t="str">
        <f t="shared" si="2157"/>
        <v>tl</v>
      </c>
      <c r="D465" s="770" t="str">
        <f t="shared" si="2153"/>
        <v>0.00000000000,0.00000000000</v>
      </c>
      <c r="E465" s="770" t="str">
        <f t="shared" si="2158"/>
        <v>90</v>
      </c>
      <c r="F465" s="770" t="str">
        <f t="shared" si="2154"/>
        <v xml:space="preserve"> </v>
      </c>
      <c r="G465" s="770" t="str">
        <f t="shared" si="2149"/>
        <v>-TEXT</v>
      </c>
      <c r="H465" s="770" t="str">
        <f t="shared" si="2150"/>
        <v>J</v>
      </c>
      <c r="I465" s="770" t="str">
        <f t="shared" si="2151"/>
        <v>mr</v>
      </c>
      <c r="J465" s="770" t="str">
        <f t="shared" si="2147"/>
        <v>00,00</v>
      </c>
      <c r="K465" s="770" t="str">
        <f t="shared" si="2152"/>
        <v>90</v>
      </c>
      <c r="L465" s="770" t="str">
        <f t="shared" si="2148"/>
        <v xml:space="preserve"> </v>
      </c>
      <c r="M465" s="764"/>
    </row>
    <row r="466" spans="1:13" x14ac:dyDescent="0.25">
      <c r="A466" s="770" t="str">
        <f t="shared" si="2155"/>
        <v>-TEXT</v>
      </c>
      <c r="B466" s="770" t="str">
        <f t="shared" si="2156"/>
        <v>J</v>
      </c>
      <c r="C466" s="770" t="str">
        <f t="shared" si="2157"/>
        <v>tl</v>
      </c>
      <c r="D466" s="770" t="str">
        <f t="shared" si="2153"/>
        <v>0.00000000000,0.00000000000</v>
      </c>
      <c r="E466" s="770" t="str">
        <f t="shared" si="2158"/>
        <v>90</v>
      </c>
      <c r="F466" s="770" t="str">
        <f t="shared" si="2154"/>
        <v xml:space="preserve"> </v>
      </c>
      <c r="G466" s="770" t="str">
        <f t="shared" si="2149"/>
        <v>-TEXT</v>
      </c>
      <c r="H466" s="770" t="str">
        <f t="shared" si="2150"/>
        <v>J</v>
      </c>
      <c r="I466" s="770" t="str">
        <f t="shared" si="2151"/>
        <v>mr</v>
      </c>
      <c r="J466" s="770" t="str">
        <f t="shared" si="2147"/>
        <v>00,00</v>
      </c>
      <c r="K466" s="770" t="str">
        <f t="shared" si="2152"/>
        <v>90</v>
      </c>
      <c r="L466" s="770" t="str">
        <f t="shared" si="2148"/>
        <v xml:space="preserve"> </v>
      </c>
      <c r="M466" s="764"/>
    </row>
    <row r="467" spans="1:13" x14ac:dyDescent="0.25">
      <c r="A467" s="770" t="str">
        <f t="shared" si="2155"/>
        <v>-TEXT</v>
      </c>
      <c r="B467" s="770" t="str">
        <f t="shared" si="2156"/>
        <v>J</v>
      </c>
      <c r="C467" s="770" t="str">
        <f t="shared" si="2157"/>
        <v>tl</v>
      </c>
      <c r="D467" s="770" t="str">
        <f t="shared" si="2153"/>
        <v>0.00000000000,0.00000000000</v>
      </c>
      <c r="E467" s="770" t="str">
        <f t="shared" si="2158"/>
        <v>90</v>
      </c>
      <c r="F467" s="770" t="str">
        <f t="shared" si="2154"/>
        <v xml:space="preserve"> </v>
      </c>
      <c r="G467" s="770" t="str">
        <f t="shared" si="2149"/>
        <v>-TEXT</v>
      </c>
      <c r="H467" s="770" t="str">
        <f t="shared" si="2150"/>
        <v>J</v>
      </c>
      <c r="I467" s="770" t="str">
        <f t="shared" si="2151"/>
        <v>mr</v>
      </c>
      <c r="J467" s="770" t="str">
        <f t="shared" si="2147"/>
        <v>00,00</v>
      </c>
      <c r="K467" s="770" t="str">
        <f t="shared" si="2152"/>
        <v>90</v>
      </c>
      <c r="L467" s="770" t="str">
        <f t="shared" si="2148"/>
        <v xml:space="preserve"> </v>
      </c>
      <c r="M467" s="764"/>
    </row>
    <row r="468" spans="1:13" x14ac:dyDescent="0.25">
      <c r="A468" s="770" t="str">
        <f t="shared" si="2155"/>
        <v>-TEXT</v>
      </c>
      <c r="B468" s="770" t="str">
        <f t="shared" si="2156"/>
        <v>J</v>
      </c>
      <c r="C468" s="770" t="str">
        <f t="shared" si="2157"/>
        <v>tl</v>
      </c>
      <c r="D468" s="770" t="str">
        <f t="shared" si="2153"/>
        <v>0.00000000000,0.00000000000</v>
      </c>
      <c r="E468" s="770" t="str">
        <f t="shared" si="2158"/>
        <v>90</v>
      </c>
      <c r="F468" s="770" t="str">
        <f t="shared" si="2154"/>
        <v xml:space="preserve"> </v>
      </c>
      <c r="G468" s="770" t="str">
        <f t="shared" si="2149"/>
        <v>-TEXT</v>
      </c>
      <c r="H468" s="770" t="str">
        <f t="shared" si="2150"/>
        <v>J</v>
      </c>
      <c r="I468" s="770" t="str">
        <f t="shared" si="2151"/>
        <v>mr</v>
      </c>
      <c r="J468" s="770" t="str">
        <f t="shared" si="2147"/>
        <v>00,00</v>
      </c>
      <c r="K468" s="770" t="str">
        <f t="shared" si="2152"/>
        <v>90</v>
      </c>
      <c r="L468" s="770" t="str">
        <f t="shared" si="2148"/>
        <v xml:space="preserve"> </v>
      </c>
      <c r="M468" s="764"/>
    </row>
    <row r="469" spans="1:13" x14ac:dyDescent="0.25">
      <c r="A469" s="770" t="str">
        <f t="shared" si="2155"/>
        <v>-TEXT</v>
      </c>
      <c r="B469" s="770" t="str">
        <f t="shared" si="2156"/>
        <v>J</v>
      </c>
      <c r="C469" s="770" t="str">
        <f t="shared" si="2157"/>
        <v>tl</v>
      </c>
      <c r="D469" s="770" t="str">
        <f t="shared" si="2153"/>
        <v>0.00000000000,0.00000000000</v>
      </c>
      <c r="E469" s="770" t="str">
        <f t="shared" si="2158"/>
        <v>90</v>
      </c>
      <c r="F469" s="770" t="str">
        <f t="shared" si="2154"/>
        <v xml:space="preserve"> </v>
      </c>
      <c r="G469" s="770" t="str">
        <f t="shared" si="2149"/>
        <v>-TEXT</v>
      </c>
      <c r="H469" s="770" t="str">
        <f t="shared" si="2150"/>
        <v>J</v>
      </c>
      <c r="I469" s="770" t="str">
        <f t="shared" si="2151"/>
        <v>mr</v>
      </c>
      <c r="J469" s="770" t="str">
        <f t="shared" si="2147"/>
        <v>00,00</v>
      </c>
      <c r="K469" s="770" t="str">
        <f t="shared" si="2152"/>
        <v>90</v>
      </c>
      <c r="L469" s="770" t="str">
        <f t="shared" si="2148"/>
        <v xml:space="preserve"> </v>
      </c>
      <c r="M469" s="764"/>
    </row>
    <row r="470" spans="1:13" x14ac:dyDescent="0.25">
      <c r="A470" s="770" t="str">
        <f t="shared" si="2155"/>
        <v>-TEXT</v>
      </c>
      <c r="B470" s="770" t="str">
        <f t="shared" si="2156"/>
        <v>J</v>
      </c>
      <c r="C470" s="770" t="str">
        <f t="shared" si="2157"/>
        <v>tl</v>
      </c>
      <c r="D470" s="770" t="str">
        <f t="shared" si="2153"/>
        <v>0.00000000000,0.00000000000</v>
      </c>
      <c r="E470" s="770" t="str">
        <f t="shared" si="2158"/>
        <v>90</v>
      </c>
      <c r="F470" s="770" t="str">
        <f t="shared" si="2154"/>
        <v xml:space="preserve"> </v>
      </c>
      <c r="G470" s="770" t="str">
        <f t="shared" si="2149"/>
        <v>-TEXT</v>
      </c>
      <c r="H470" s="770" t="str">
        <f t="shared" si="2150"/>
        <v>J</v>
      </c>
      <c r="I470" s="770" t="str">
        <f t="shared" si="2151"/>
        <v>mr</v>
      </c>
      <c r="J470" s="770" t="str">
        <f t="shared" si="2147"/>
        <v>00,00</v>
      </c>
      <c r="K470" s="770" t="str">
        <f t="shared" si="2152"/>
        <v>90</v>
      </c>
      <c r="L470" s="770" t="str">
        <f t="shared" si="2148"/>
        <v xml:space="preserve"> </v>
      </c>
      <c r="M470" s="764"/>
    </row>
    <row r="471" spans="1:13" x14ac:dyDescent="0.25">
      <c r="A471" s="770" t="str">
        <f t="shared" si="2155"/>
        <v>-TEXT</v>
      </c>
      <c r="B471" s="770" t="str">
        <f t="shared" si="2156"/>
        <v>J</v>
      </c>
      <c r="C471" s="770" t="str">
        <f t="shared" si="2157"/>
        <v>tl</v>
      </c>
      <c r="D471" s="770" t="str">
        <f t="shared" si="2153"/>
        <v>0.00000000000,0.00000000000</v>
      </c>
      <c r="E471" s="770" t="str">
        <f t="shared" si="2158"/>
        <v>90</v>
      </c>
      <c r="F471" s="770" t="str">
        <f t="shared" si="2154"/>
        <v xml:space="preserve"> </v>
      </c>
      <c r="G471" s="770" t="str">
        <f t="shared" si="2149"/>
        <v>-TEXT</v>
      </c>
      <c r="H471" s="770" t="str">
        <f t="shared" si="2150"/>
        <v>J</v>
      </c>
      <c r="I471" s="770" t="str">
        <f t="shared" si="2151"/>
        <v>mr</v>
      </c>
      <c r="J471" s="770" t="str">
        <f t="shared" si="2147"/>
        <v>00,00</v>
      </c>
      <c r="K471" s="770" t="str">
        <f t="shared" si="2152"/>
        <v>90</v>
      </c>
      <c r="L471" s="770" t="str">
        <f t="shared" si="2148"/>
        <v xml:space="preserve"> </v>
      </c>
      <c r="M471" s="764"/>
    </row>
    <row r="472" spans="1:13" x14ac:dyDescent="0.25">
      <c r="A472" s="770" t="str">
        <f t="shared" si="2155"/>
        <v>-TEXT</v>
      </c>
      <c r="B472" s="770" t="str">
        <f t="shared" si="2156"/>
        <v>J</v>
      </c>
      <c r="C472" s="770" t="str">
        <f t="shared" si="2157"/>
        <v>tl</v>
      </c>
      <c r="D472" s="770" t="str">
        <f t="shared" si="2153"/>
        <v>0.00000000000,0.00000000000</v>
      </c>
      <c r="E472" s="770" t="str">
        <f t="shared" si="2158"/>
        <v>90</v>
      </c>
      <c r="F472" s="770" t="str">
        <f t="shared" si="2154"/>
        <v xml:space="preserve"> </v>
      </c>
      <c r="G472" s="770" t="str">
        <f t="shared" si="2149"/>
        <v>-TEXT</v>
      </c>
      <c r="H472" s="770" t="str">
        <f t="shared" si="2150"/>
        <v>J</v>
      </c>
      <c r="I472" s="770" t="str">
        <f t="shared" si="2151"/>
        <v>mr</v>
      </c>
      <c r="J472" s="770" t="str">
        <f t="shared" si="2147"/>
        <v>00,00</v>
      </c>
      <c r="K472" s="770" t="str">
        <f t="shared" si="2152"/>
        <v>90</v>
      </c>
      <c r="L472" s="770" t="str">
        <f t="shared" si="2148"/>
        <v xml:space="preserve"> </v>
      </c>
      <c r="M472" s="764"/>
    </row>
    <row r="473" spans="1:13" x14ac:dyDescent="0.25">
      <c r="A473" s="770" t="str">
        <f t="shared" si="2155"/>
        <v>-TEXT</v>
      </c>
      <c r="B473" s="770" t="str">
        <f t="shared" si="2156"/>
        <v>J</v>
      </c>
      <c r="C473" s="770" t="str">
        <f t="shared" si="2157"/>
        <v>tl</v>
      </c>
      <c r="D473" s="770" t="str">
        <f t="shared" si="2153"/>
        <v>0.00000000000,0.00000000000</v>
      </c>
      <c r="E473" s="770" t="str">
        <f t="shared" si="2158"/>
        <v>90</v>
      </c>
      <c r="F473" s="770" t="str">
        <f t="shared" si="2154"/>
        <v xml:space="preserve"> </v>
      </c>
      <c r="G473" s="770" t="str">
        <f t="shared" si="2149"/>
        <v>-TEXT</v>
      </c>
      <c r="H473" s="770" t="str">
        <f t="shared" si="2150"/>
        <v>J</v>
      </c>
      <c r="I473" s="770" t="str">
        <f t="shared" si="2151"/>
        <v>mr</v>
      </c>
      <c r="J473" s="770" t="str">
        <f t="shared" si="2147"/>
        <v>00,00</v>
      </c>
      <c r="K473" s="770" t="str">
        <f t="shared" si="2152"/>
        <v>90</v>
      </c>
      <c r="L473" s="770" t="str">
        <f t="shared" si="2148"/>
        <v xml:space="preserve"> </v>
      </c>
      <c r="M473" s="764"/>
    </row>
    <row r="474" spans="1:13" x14ac:dyDescent="0.25">
      <c r="A474" s="770" t="str">
        <f t="shared" si="2155"/>
        <v>-TEXT</v>
      </c>
      <c r="B474" s="770" t="str">
        <f t="shared" si="2156"/>
        <v>J</v>
      </c>
      <c r="C474" s="770" t="str">
        <f t="shared" si="2157"/>
        <v>tl</v>
      </c>
      <c r="D474" s="770" t="str">
        <f t="shared" si="2153"/>
        <v>0.00000000000,0.00000000000</v>
      </c>
      <c r="E474" s="770" t="str">
        <f t="shared" si="2158"/>
        <v>90</v>
      </c>
      <c r="F474" s="770" t="str">
        <f t="shared" si="2154"/>
        <v xml:space="preserve"> </v>
      </c>
      <c r="G474" s="770" t="str">
        <f t="shared" si="2149"/>
        <v>-TEXT</v>
      </c>
      <c r="H474" s="770" t="str">
        <f t="shared" si="2150"/>
        <v>J</v>
      </c>
      <c r="I474" s="770" t="str">
        <f t="shared" si="2151"/>
        <v>mr</v>
      </c>
      <c r="J474" s="770" t="str">
        <f t="shared" si="2147"/>
        <v>00,00</v>
      </c>
      <c r="K474" s="770" t="str">
        <f t="shared" si="2152"/>
        <v>90</v>
      </c>
      <c r="L474" s="770" t="str">
        <f t="shared" si="2148"/>
        <v xml:space="preserve"> </v>
      </c>
      <c r="M474" s="764"/>
    </row>
    <row r="475" spans="1:13" x14ac:dyDescent="0.25">
      <c r="A475" s="770" t="str">
        <f t="shared" si="2155"/>
        <v>-TEXT</v>
      </c>
      <c r="B475" s="770" t="str">
        <f t="shared" si="2156"/>
        <v>J</v>
      </c>
      <c r="C475" s="770" t="str">
        <f t="shared" si="2157"/>
        <v>tl</v>
      </c>
      <c r="D475" s="770" t="str">
        <f t="shared" si="2153"/>
        <v>0.00000000000,0.00000000000</v>
      </c>
      <c r="E475" s="770" t="str">
        <f t="shared" si="2158"/>
        <v>90</v>
      </c>
      <c r="F475" s="770" t="str">
        <f t="shared" si="2154"/>
        <v xml:space="preserve"> </v>
      </c>
      <c r="G475" s="770" t="str">
        <f t="shared" si="2149"/>
        <v>-TEXT</v>
      </c>
      <c r="H475" s="770" t="str">
        <f t="shared" si="2150"/>
        <v>J</v>
      </c>
      <c r="I475" s="770" t="str">
        <f t="shared" si="2151"/>
        <v>mr</v>
      </c>
      <c r="J475" s="770" t="str">
        <f t="shared" si="2147"/>
        <v>00,00</v>
      </c>
      <c r="K475" s="770" t="str">
        <f t="shared" si="2152"/>
        <v>90</v>
      </c>
      <c r="L475" s="770" t="str">
        <f t="shared" si="2148"/>
        <v xml:space="preserve"> </v>
      </c>
      <c r="M475" s="764"/>
    </row>
    <row r="476" spans="1:13" x14ac:dyDescent="0.25">
      <c r="A476" s="770" t="str">
        <f t="shared" si="2155"/>
        <v>-TEXT</v>
      </c>
      <c r="B476" s="770" t="str">
        <f t="shared" si="2156"/>
        <v>J</v>
      </c>
      <c r="C476" s="770" t="str">
        <f t="shared" si="2157"/>
        <v>tl</v>
      </c>
      <c r="D476" s="770" t="str">
        <f t="shared" si="2153"/>
        <v>0.00000000000,0.00000000000</v>
      </c>
      <c r="E476" s="770" t="str">
        <f t="shared" si="2158"/>
        <v>90</v>
      </c>
      <c r="F476" s="770" t="str">
        <f t="shared" si="2154"/>
        <v xml:space="preserve"> </v>
      </c>
      <c r="G476" s="770" t="str">
        <f t="shared" si="2149"/>
        <v>-TEXT</v>
      </c>
      <c r="H476" s="770" t="str">
        <f t="shared" si="2150"/>
        <v>J</v>
      </c>
      <c r="I476" s="770" t="str">
        <f t="shared" si="2151"/>
        <v>mr</v>
      </c>
      <c r="J476" s="770" t="str">
        <f t="shared" si="2147"/>
        <v>00,00</v>
      </c>
      <c r="K476" s="770" t="str">
        <f t="shared" si="2152"/>
        <v>90</v>
      </c>
      <c r="L476" s="770" t="str">
        <f t="shared" si="2148"/>
        <v xml:space="preserve"> </v>
      </c>
      <c r="M476" s="764"/>
    </row>
    <row r="477" spans="1:13" x14ac:dyDescent="0.25">
      <c r="A477" s="770" t="str">
        <f t="shared" si="2155"/>
        <v>-TEXT</v>
      </c>
      <c r="B477" s="770" t="str">
        <f t="shared" si="2156"/>
        <v>J</v>
      </c>
      <c r="C477" s="770" t="str">
        <f t="shared" si="2157"/>
        <v>tl</v>
      </c>
      <c r="D477" s="770" t="str">
        <f t="shared" si="2153"/>
        <v>0.00000000000,0.00000000000</v>
      </c>
      <c r="E477" s="770" t="str">
        <f t="shared" si="2158"/>
        <v>90</v>
      </c>
      <c r="F477" s="770" t="str">
        <f t="shared" si="2154"/>
        <v xml:space="preserve"> </v>
      </c>
      <c r="G477" s="770" t="str">
        <f t="shared" si="2149"/>
        <v>-TEXT</v>
      </c>
      <c r="H477" s="770" t="str">
        <f t="shared" si="2150"/>
        <v>J</v>
      </c>
      <c r="I477" s="770" t="str">
        <f t="shared" si="2151"/>
        <v>mr</v>
      </c>
      <c r="J477" s="770" t="str">
        <f t="shared" si="2147"/>
        <v>00,00</v>
      </c>
      <c r="K477" s="770" t="str">
        <f t="shared" si="2152"/>
        <v>90</v>
      </c>
      <c r="L477" s="770" t="str">
        <f t="shared" si="2148"/>
        <v xml:space="preserve"> </v>
      </c>
      <c r="M477" s="764"/>
    </row>
    <row r="478" spans="1:13" x14ac:dyDescent="0.25">
      <c r="A478" s="770" t="str">
        <f t="shared" si="2155"/>
        <v>-TEXT</v>
      </c>
      <c r="B478" s="770" t="str">
        <f t="shared" si="2156"/>
        <v>J</v>
      </c>
      <c r="C478" s="770" t="str">
        <f t="shared" si="2157"/>
        <v>tl</v>
      </c>
      <c r="D478" s="770" t="str">
        <f t="shared" si="2153"/>
        <v>0.00000000000,0.00000000000</v>
      </c>
      <c r="E478" s="770" t="str">
        <f t="shared" si="2158"/>
        <v>90</v>
      </c>
      <c r="F478" s="770" t="str">
        <f t="shared" si="2154"/>
        <v xml:space="preserve"> </v>
      </c>
      <c r="G478" s="770" t="str">
        <f t="shared" si="2149"/>
        <v>-TEXT</v>
      </c>
      <c r="H478" s="770" t="str">
        <f t="shared" si="2150"/>
        <v>J</v>
      </c>
      <c r="I478" s="770" t="str">
        <f t="shared" si="2151"/>
        <v>mr</v>
      </c>
      <c r="J478" s="770" t="str">
        <f t="shared" si="2147"/>
        <v>00,00</v>
      </c>
      <c r="K478" s="770" t="str">
        <f t="shared" si="2152"/>
        <v>90</v>
      </c>
      <c r="L478" s="770" t="str">
        <f t="shared" si="2148"/>
        <v xml:space="preserve"> </v>
      </c>
      <c r="M478" s="764"/>
    </row>
    <row r="479" spans="1:13" x14ac:dyDescent="0.25">
      <c r="A479" s="770" t="str">
        <f t="shared" si="2155"/>
        <v>-TEXT</v>
      </c>
      <c r="B479" s="770" t="str">
        <f t="shared" si="2156"/>
        <v>J</v>
      </c>
      <c r="C479" s="770" t="str">
        <f t="shared" si="2157"/>
        <v>tl</v>
      </c>
      <c r="D479" s="770" t="str">
        <f t="shared" si="2153"/>
        <v>0.00000000000,0.00000000000</v>
      </c>
      <c r="E479" s="770" t="str">
        <f t="shared" si="2158"/>
        <v>90</v>
      </c>
      <c r="F479" s="770" t="str">
        <f t="shared" si="2154"/>
        <v xml:space="preserve"> </v>
      </c>
      <c r="G479" s="770" t="str">
        <f t="shared" si="2149"/>
        <v>-TEXT</v>
      </c>
      <c r="H479" s="770" t="str">
        <f t="shared" si="2150"/>
        <v>J</v>
      </c>
      <c r="I479" s="770" t="str">
        <f t="shared" si="2151"/>
        <v>mr</v>
      </c>
      <c r="J479" s="770" t="str">
        <f t="shared" ref="J479:J510" si="2159">AEL42&amp;AEM42&amp;","&amp;AEO42&amp;AEP42</f>
        <v>00,00</v>
      </c>
      <c r="K479" s="770" t="str">
        <f t="shared" si="2152"/>
        <v>90</v>
      </c>
      <c r="L479" s="770" t="str">
        <f t="shared" ref="L479:L510" si="2160">IF(Y42=0," ",AEE42)</f>
        <v xml:space="preserve"> </v>
      </c>
      <c r="M479" s="764"/>
    </row>
    <row r="480" spans="1:13" x14ac:dyDescent="0.25">
      <c r="A480" s="770" t="str">
        <f t="shared" si="2155"/>
        <v>-TEXT</v>
      </c>
      <c r="B480" s="770" t="str">
        <f t="shared" si="2156"/>
        <v>J</v>
      </c>
      <c r="C480" s="770" t="str">
        <f t="shared" si="2157"/>
        <v>tl</v>
      </c>
      <c r="D480" s="770" t="str">
        <f t="shared" si="2153"/>
        <v>0.00000000000,0.00000000000</v>
      </c>
      <c r="E480" s="770" t="str">
        <f t="shared" si="2158"/>
        <v>90</v>
      </c>
      <c r="F480" s="770" t="str">
        <f t="shared" si="2154"/>
        <v xml:space="preserve"> </v>
      </c>
      <c r="G480" s="770" t="str">
        <f t="shared" si="2149"/>
        <v>-TEXT</v>
      </c>
      <c r="H480" s="770" t="str">
        <f t="shared" si="2150"/>
        <v>J</v>
      </c>
      <c r="I480" s="770" t="str">
        <f t="shared" si="2151"/>
        <v>mr</v>
      </c>
      <c r="J480" s="770" t="str">
        <f t="shared" si="2159"/>
        <v>00,00</v>
      </c>
      <c r="K480" s="770" t="str">
        <f t="shared" si="2152"/>
        <v>90</v>
      </c>
      <c r="L480" s="770" t="str">
        <f t="shared" si="2160"/>
        <v xml:space="preserve"> </v>
      </c>
      <c r="M480" s="764"/>
    </row>
    <row r="481" spans="1:13" x14ac:dyDescent="0.25">
      <c r="A481" s="770" t="str">
        <f t="shared" si="2155"/>
        <v>-TEXT</v>
      </c>
      <c r="B481" s="770" t="str">
        <f t="shared" si="2156"/>
        <v>J</v>
      </c>
      <c r="C481" s="770" t="str">
        <f t="shared" si="2157"/>
        <v>tl</v>
      </c>
      <c r="D481" s="770" t="str">
        <f t="shared" si="2153"/>
        <v>0.00000000000,0.00000000000</v>
      </c>
      <c r="E481" s="770" t="str">
        <f t="shared" si="2158"/>
        <v>90</v>
      </c>
      <c r="F481" s="770" t="str">
        <f t="shared" si="2154"/>
        <v xml:space="preserve"> </v>
      </c>
      <c r="G481" s="770" t="str">
        <f t="shared" si="2149"/>
        <v>-TEXT</v>
      </c>
      <c r="H481" s="770" t="str">
        <f t="shared" si="2150"/>
        <v>J</v>
      </c>
      <c r="I481" s="770" t="str">
        <f t="shared" si="2151"/>
        <v>mr</v>
      </c>
      <c r="J481" s="770" t="str">
        <f t="shared" si="2159"/>
        <v>00,00</v>
      </c>
      <c r="K481" s="770" t="str">
        <f t="shared" si="2152"/>
        <v>90</v>
      </c>
      <c r="L481" s="770" t="str">
        <f t="shared" si="2160"/>
        <v xml:space="preserve"> </v>
      </c>
      <c r="M481" s="764"/>
    </row>
    <row r="482" spans="1:13" x14ac:dyDescent="0.25">
      <c r="A482" s="770" t="str">
        <f t="shared" si="2155"/>
        <v>-TEXT</v>
      </c>
      <c r="B482" s="770" t="str">
        <f t="shared" si="2156"/>
        <v>J</v>
      </c>
      <c r="C482" s="770" t="str">
        <f t="shared" si="2157"/>
        <v>tl</v>
      </c>
      <c r="D482" s="770" t="str">
        <f t="shared" ref="D482:D513" si="2161">SN42&amp;SO42&amp;","&amp;SQ42&amp;SR42</f>
        <v>0.00000000000,0.00000000000</v>
      </c>
      <c r="E482" s="770" t="str">
        <f t="shared" si="2158"/>
        <v>90</v>
      </c>
      <c r="F482" s="770" t="str">
        <f t="shared" ref="F482:F513" si="2162">IF(SS42=0," ",SS42)</f>
        <v xml:space="preserve"> </v>
      </c>
      <c r="G482" s="770" t="str">
        <f t="shared" si="2149"/>
        <v>-TEXT</v>
      </c>
      <c r="H482" s="770" t="str">
        <f t="shared" si="2150"/>
        <v>J</v>
      </c>
      <c r="I482" s="770" t="str">
        <f t="shared" si="2151"/>
        <v>mr</v>
      </c>
      <c r="J482" s="770" t="str">
        <f t="shared" si="2159"/>
        <v>00,00</v>
      </c>
      <c r="K482" s="770" t="str">
        <f t="shared" si="2152"/>
        <v>90</v>
      </c>
      <c r="L482" s="770" t="str">
        <f t="shared" si="2160"/>
        <v xml:space="preserve"> </v>
      </c>
      <c r="M482" s="764"/>
    </row>
    <row r="483" spans="1:13" x14ac:dyDescent="0.25">
      <c r="A483" s="770" t="str">
        <f t="shared" si="2155"/>
        <v>-TEXT</v>
      </c>
      <c r="B483" s="770" t="str">
        <f t="shared" si="2156"/>
        <v>J</v>
      </c>
      <c r="C483" s="770" t="str">
        <f t="shared" si="2157"/>
        <v>tl</v>
      </c>
      <c r="D483" s="770" t="str">
        <f t="shared" si="2161"/>
        <v>0.00000000000,0.00000000000</v>
      </c>
      <c r="E483" s="770" t="str">
        <f t="shared" si="2158"/>
        <v>90</v>
      </c>
      <c r="F483" s="770" t="str">
        <f t="shared" si="2162"/>
        <v xml:space="preserve"> </v>
      </c>
      <c r="G483" s="770" t="str">
        <f t="shared" si="2149"/>
        <v>-TEXT</v>
      </c>
      <c r="H483" s="770" t="str">
        <f t="shared" si="2150"/>
        <v>J</v>
      </c>
      <c r="I483" s="770" t="str">
        <f t="shared" si="2151"/>
        <v>mr</v>
      </c>
      <c r="J483" s="770" t="str">
        <f t="shared" si="2159"/>
        <v>00,00</v>
      </c>
      <c r="K483" s="770" t="str">
        <f t="shared" si="2152"/>
        <v>90</v>
      </c>
      <c r="L483" s="770" t="str">
        <f t="shared" si="2160"/>
        <v xml:space="preserve"> </v>
      </c>
      <c r="M483" s="764"/>
    </row>
    <row r="484" spans="1:13" x14ac:dyDescent="0.25">
      <c r="A484" s="770" t="str">
        <f t="shared" si="2155"/>
        <v>-TEXT</v>
      </c>
      <c r="B484" s="770" t="str">
        <f t="shared" si="2156"/>
        <v>J</v>
      </c>
      <c r="C484" s="770" t="str">
        <f t="shared" si="2157"/>
        <v>tl</v>
      </c>
      <c r="D484" s="770" t="str">
        <f t="shared" si="2161"/>
        <v>0.00000000000,0.00000000000</v>
      </c>
      <c r="E484" s="770" t="str">
        <f t="shared" si="2158"/>
        <v>90</v>
      </c>
      <c r="F484" s="770" t="str">
        <f t="shared" si="2162"/>
        <v xml:space="preserve"> </v>
      </c>
      <c r="G484" s="770" t="str">
        <f t="shared" si="2149"/>
        <v>-TEXT</v>
      </c>
      <c r="H484" s="770" t="str">
        <f t="shared" si="2150"/>
        <v>J</v>
      </c>
      <c r="I484" s="770" t="str">
        <f t="shared" si="2151"/>
        <v>mr</v>
      </c>
      <c r="J484" s="770" t="str">
        <f t="shared" si="2159"/>
        <v>00,00</v>
      </c>
      <c r="K484" s="770" t="str">
        <f t="shared" si="2152"/>
        <v>90</v>
      </c>
      <c r="L484" s="770" t="str">
        <f t="shared" si="2160"/>
        <v xml:space="preserve"> </v>
      </c>
      <c r="M484" s="764"/>
    </row>
    <row r="485" spans="1:13" x14ac:dyDescent="0.25">
      <c r="A485" s="770" t="str">
        <f t="shared" si="2155"/>
        <v>-TEXT</v>
      </c>
      <c r="B485" s="770" t="str">
        <f t="shared" si="2156"/>
        <v>J</v>
      </c>
      <c r="C485" s="770" t="str">
        <f t="shared" si="2157"/>
        <v>tl</v>
      </c>
      <c r="D485" s="770" t="str">
        <f t="shared" si="2161"/>
        <v>0.00000000000,0.00000000000</v>
      </c>
      <c r="E485" s="770" t="str">
        <f t="shared" si="2158"/>
        <v>90</v>
      </c>
      <c r="F485" s="770" t="str">
        <f t="shared" si="2162"/>
        <v xml:space="preserve"> </v>
      </c>
      <c r="G485" s="770" t="str">
        <f t="shared" si="2149"/>
        <v>-TEXT</v>
      </c>
      <c r="H485" s="770" t="str">
        <f t="shared" si="2150"/>
        <v>J</v>
      </c>
      <c r="I485" s="770" t="str">
        <f t="shared" si="2151"/>
        <v>mr</v>
      </c>
      <c r="J485" s="770" t="str">
        <f t="shared" si="2159"/>
        <v>00,00</v>
      </c>
      <c r="K485" s="770" t="str">
        <f t="shared" si="2152"/>
        <v>90</v>
      </c>
      <c r="L485" s="770" t="str">
        <f t="shared" si="2160"/>
        <v xml:space="preserve"> </v>
      </c>
      <c r="M485" s="764"/>
    </row>
    <row r="486" spans="1:13" x14ac:dyDescent="0.25">
      <c r="A486" s="770" t="str">
        <f t="shared" si="2155"/>
        <v>-TEXT</v>
      </c>
      <c r="B486" s="770" t="str">
        <f t="shared" si="2156"/>
        <v>J</v>
      </c>
      <c r="C486" s="770" t="str">
        <f t="shared" si="2157"/>
        <v>tl</v>
      </c>
      <c r="D486" s="770" t="str">
        <f t="shared" si="2161"/>
        <v>0.00000000000,0.00000000000</v>
      </c>
      <c r="E486" s="770" t="str">
        <f t="shared" si="2158"/>
        <v>90</v>
      </c>
      <c r="F486" s="770" t="str">
        <f t="shared" si="2162"/>
        <v xml:space="preserve"> </v>
      </c>
      <c r="G486" s="770" t="str">
        <f t="shared" si="2149"/>
        <v>-TEXT</v>
      </c>
      <c r="H486" s="770" t="str">
        <f t="shared" si="2150"/>
        <v>J</v>
      </c>
      <c r="I486" s="770" t="str">
        <f t="shared" si="2151"/>
        <v>mr</v>
      </c>
      <c r="J486" s="770" t="str">
        <f t="shared" si="2159"/>
        <v>00,00</v>
      </c>
      <c r="K486" s="770" t="str">
        <f t="shared" si="2152"/>
        <v>90</v>
      </c>
      <c r="L486" s="770" t="str">
        <f t="shared" si="2160"/>
        <v xml:space="preserve"> </v>
      </c>
      <c r="M486" s="764"/>
    </row>
    <row r="487" spans="1:13" x14ac:dyDescent="0.25">
      <c r="A487" s="770" t="str">
        <f t="shared" si="2155"/>
        <v>-TEXT</v>
      </c>
      <c r="B487" s="770" t="str">
        <f t="shared" si="2156"/>
        <v>J</v>
      </c>
      <c r="C487" s="770" t="str">
        <f t="shared" si="2157"/>
        <v>tl</v>
      </c>
      <c r="D487" s="770" t="str">
        <f t="shared" si="2161"/>
        <v>0.00000000000,0.00000000000</v>
      </c>
      <c r="E487" s="770" t="str">
        <f t="shared" si="2158"/>
        <v>90</v>
      </c>
      <c r="F487" s="770" t="str">
        <f t="shared" si="2162"/>
        <v xml:space="preserve"> </v>
      </c>
      <c r="G487" s="770" t="str">
        <f t="shared" si="2149"/>
        <v>-TEXT</v>
      </c>
      <c r="H487" s="770" t="str">
        <f t="shared" si="2150"/>
        <v>J</v>
      </c>
      <c r="I487" s="770" t="str">
        <f t="shared" si="2151"/>
        <v>mr</v>
      </c>
      <c r="J487" s="770" t="str">
        <f t="shared" si="2159"/>
        <v>00,00</v>
      </c>
      <c r="K487" s="770" t="str">
        <f t="shared" si="2152"/>
        <v>90</v>
      </c>
      <c r="L487" s="770" t="str">
        <f t="shared" si="2160"/>
        <v xml:space="preserve"> </v>
      </c>
      <c r="M487" s="764"/>
    </row>
    <row r="488" spans="1:13" x14ac:dyDescent="0.25">
      <c r="A488" s="770" t="str">
        <f t="shared" si="2155"/>
        <v>-TEXT</v>
      </c>
      <c r="B488" s="770" t="str">
        <f t="shared" si="2156"/>
        <v>J</v>
      </c>
      <c r="C488" s="770" t="str">
        <f t="shared" si="2157"/>
        <v>tl</v>
      </c>
      <c r="D488" s="770" t="str">
        <f t="shared" si="2161"/>
        <v>0.00000000000,0.00000000000</v>
      </c>
      <c r="E488" s="770" t="str">
        <f t="shared" si="2158"/>
        <v>90</v>
      </c>
      <c r="F488" s="770" t="str">
        <f t="shared" si="2162"/>
        <v xml:space="preserve"> </v>
      </c>
      <c r="G488" s="770" t="str">
        <f t="shared" si="2149"/>
        <v>-TEXT</v>
      </c>
      <c r="H488" s="770" t="str">
        <f t="shared" si="2150"/>
        <v>J</v>
      </c>
      <c r="I488" s="770" t="str">
        <f t="shared" si="2151"/>
        <v>mr</v>
      </c>
      <c r="J488" s="770" t="str">
        <f t="shared" si="2159"/>
        <v>00,00</v>
      </c>
      <c r="K488" s="770" t="str">
        <f t="shared" si="2152"/>
        <v>90</v>
      </c>
      <c r="L488" s="770" t="str">
        <f t="shared" si="2160"/>
        <v xml:space="preserve"> </v>
      </c>
      <c r="M488" s="764"/>
    </row>
    <row r="489" spans="1:13" x14ac:dyDescent="0.25">
      <c r="A489" s="770" t="str">
        <f t="shared" si="2155"/>
        <v>-TEXT</v>
      </c>
      <c r="B489" s="770" t="str">
        <f t="shared" si="2156"/>
        <v>J</v>
      </c>
      <c r="C489" s="770" t="str">
        <f t="shared" si="2157"/>
        <v>tl</v>
      </c>
      <c r="D489" s="770" t="str">
        <f t="shared" si="2161"/>
        <v>0.00000000000,0.00000000000</v>
      </c>
      <c r="E489" s="770" t="str">
        <f t="shared" si="2158"/>
        <v>90</v>
      </c>
      <c r="F489" s="770" t="str">
        <f t="shared" si="2162"/>
        <v xml:space="preserve"> </v>
      </c>
      <c r="G489" s="770" t="str">
        <f t="shared" si="2149"/>
        <v>-TEXT</v>
      </c>
      <c r="H489" s="770" t="str">
        <f t="shared" si="2150"/>
        <v>J</v>
      </c>
      <c r="I489" s="770" t="str">
        <f t="shared" si="2151"/>
        <v>mr</v>
      </c>
      <c r="J489" s="770" t="str">
        <f t="shared" si="2159"/>
        <v>00,00</v>
      </c>
      <c r="K489" s="770" t="str">
        <f t="shared" si="2152"/>
        <v>90</v>
      </c>
      <c r="L489" s="770" t="str">
        <f t="shared" si="2160"/>
        <v xml:space="preserve"> </v>
      </c>
      <c r="M489" s="764"/>
    </row>
    <row r="490" spans="1:13" x14ac:dyDescent="0.25">
      <c r="A490" s="770" t="str">
        <f t="shared" si="2155"/>
        <v>-TEXT</v>
      </c>
      <c r="B490" s="770" t="str">
        <f t="shared" si="2156"/>
        <v>J</v>
      </c>
      <c r="C490" s="770" t="str">
        <f t="shared" si="2157"/>
        <v>tl</v>
      </c>
      <c r="D490" s="770" t="str">
        <f t="shared" si="2161"/>
        <v>0.00000000000,0.00000000000</v>
      </c>
      <c r="E490" s="770" t="str">
        <f t="shared" si="2158"/>
        <v>90</v>
      </c>
      <c r="F490" s="770" t="str">
        <f t="shared" si="2162"/>
        <v xml:space="preserve"> </v>
      </c>
      <c r="G490" s="770" t="str">
        <f t="shared" si="2149"/>
        <v>-TEXT</v>
      </c>
      <c r="H490" s="770" t="str">
        <f t="shared" si="2150"/>
        <v>J</v>
      </c>
      <c r="I490" s="770" t="str">
        <f t="shared" si="2151"/>
        <v>mr</v>
      </c>
      <c r="J490" s="770" t="str">
        <f t="shared" si="2159"/>
        <v>00,00</v>
      </c>
      <c r="K490" s="770" t="str">
        <f t="shared" si="2152"/>
        <v>90</v>
      </c>
      <c r="L490" s="770" t="str">
        <f t="shared" si="2160"/>
        <v xml:space="preserve"> </v>
      </c>
      <c r="M490" s="764"/>
    </row>
    <row r="491" spans="1:13" x14ac:dyDescent="0.25">
      <c r="A491" s="770" t="str">
        <f t="shared" si="2155"/>
        <v>-TEXT</v>
      </c>
      <c r="B491" s="770" t="str">
        <f t="shared" si="2156"/>
        <v>J</v>
      </c>
      <c r="C491" s="770" t="str">
        <f t="shared" si="2157"/>
        <v>tl</v>
      </c>
      <c r="D491" s="770" t="str">
        <f t="shared" si="2161"/>
        <v>0.00000000000,0.00000000000</v>
      </c>
      <c r="E491" s="770" t="str">
        <f t="shared" si="2158"/>
        <v>90</v>
      </c>
      <c r="F491" s="770" t="str">
        <f t="shared" si="2162"/>
        <v xml:space="preserve"> </v>
      </c>
      <c r="G491" s="770" t="str">
        <f t="shared" si="2149"/>
        <v>-TEXT</v>
      </c>
      <c r="H491" s="770" t="str">
        <f t="shared" si="2150"/>
        <v>J</v>
      </c>
      <c r="I491" s="770" t="str">
        <f t="shared" si="2151"/>
        <v>mr</v>
      </c>
      <c r="J491" s="770" t="str">
        <f t="shared" si="2159"/>
        <v>00,00</v>
      </c>
      <c r="K491" s="770" t="str">
        <f t="shared" si="2152"/>
        <v>90</v>
      </c>
      <c r="L491" s="770" t="str">
        <f t="shared" si="2160"/>
        <v xml:space="preserve"> </v>
      </c>
      <c r="M491" s="764"/>
    </row>
    <row r="492" spans="1:13" x14ac:dyDescent="0.25">
      <c r="A492" s="770" t="str">
        <f t="shared" si="2155"/>
        <v>-TEXT</v>
      </c>
      <c r="B492" s="770" t="str">
        <f t="shared" si="2156"/>
        <v>J</v>
      </c>
      <c r="C492" s="770" t="str">
        <f t="shared" si="2157"/>
        <v>tl</v>
      </c>
      <c r="D492" s="770" t="str">
        <f t="shared" si="2161"/>
        <v>0.00000000000,0.00000000000</v>
      </c>
      <c r="E492" s="770" t="str">
        <f t="shared" si="2158"/>
        <v>90</v>
      </c>
      <c r="F492" s="770" t="str">
        <f t="shared" si="2162"/>
        <v xml:space="preserve"> </v>
      </c>
      <c r="G492" s="770" t="str">
        <f t="shared" si="2149"/>
        <v>-TEXT</v>
      </c>
      <c r="H492" s="770" t="str">
        <f t="shared" si="2150"/>
        <v>J</v>
      </c>
      <c r="I492" s="770" t="str">
        <f t="shared" si="2151"/>
        <v>mr</v>
      </c>
      <c r="J492" s="770" t="str">
        <f t="shared" si="2159"/>
        <v>00,00</v>
      </c>
      <c r="K492" s="770" t="str">
        <f t="shared" si="2152"/>
        <v>90</v>
      </c>
      <c r="L492" s="770" t="str">
        <f t="shared" si="2160"/>
        <v xml:space="preserve"> </v>
      </c>
      <c r="M492" s="764"/>
    </row>
    <row r="493" spans="1:13" x14ac:dyDescent="0.25">
      <c r="A493" s="770" t="str">
        <f t="shared" si="2155"/>
        <v>-TEXT</v>
      </c>
      <c r="B493" s="770" t="str">
        <f t="shared" si="2156"/>
        <v>J</v>
      </c>
      <c r="C493" s="770" t="str">
        <f t="shared" si="2157"/>
        <v>tl</v>
      </c>
      <c r="D493" s="770" t="str">
        <f t="shared" si="2161"/>
        <v>0.00000000000,0.00000000000</v>
      </c>
      <c r="E493" s="770" t="str">
        <f t="shared" si="2158"/>
        <v>90</v>
      </c>
      <c r="F493" s="770" t="str">
        <f t="shared" si="2162"/>
        <v xml:space="preserve"> </v>
      </c>
      <c r="G493" s="770" t="str">
        <f t="shared" si="2149"/>
        <v>-TEXT</v>
      </c>
      <c r="H493" s="770" t="str">
        <f t="shared" si="2150"/>
        <v>J</v>
      </c>
      <c r="I493" s="770" t="str">
        <f t="shared" si="2151"/>
        <v>mr</v>
      </c>
      <c r="J493" s="770" t="str">
        <f t="shared" si="2159"/>
        <v>00,00</v>
      </c>
      <c r="K493" s="770" t="str">
        <f t="shared" si="2152"/>
        <v>90</v>
      </c>
      <c r="L493" s="770" t="str">
        <f t="shared" si="2160"/>
        <v xml:space="preserve"> </v>
      </c>
      <c r="M493" s="764"/>
    </row>
    <row r="494" spans="1:13" x14ac:dyDescent="0.25">
      <c r="A494" s="770" t="str">
        <f t="shared" si="2155"/>
        <v>-TEXT</v>
      </c>
      <c r="B494" s="770" t="str">
        <f t="shared" si="2156"/>
        <v>J</v>
      </c>
      <c r="C494" s="770" t="str">
        <f t="shared" si="2157"/>
        <v>tl</v>
      </c>
      <c r="D494" s="770" t="str">
        <f t="shared" si="2161"/>
        <v>0.00000000000,0.00000000000</v>
      </c>
      <c r="E494" s="770" t="str">
        <f t="shared" si="2158"/>
        <v>90</v>
      </c>
      <c r="F494" s="770" t="str">
        <f t="shared" si="2162"/>
        <v xml:space="preserve"> </v>
      </c>
      <c r="G494" s="770" t="str">
        <f t="shared" si="2149"/>
        <v>-TEXT</v>
      </c>
      <c r="H494" s="770" t="str">
        <f t="shared" si="2150"/>
        <v>J</v>
      </c>
      <c r="I494" s="770" t="str">
        <f t="shared" si="2151"/>
        <v>mr</v>
      </c>
      <c r="J494" s="770" t="str">
        <f t="shared" si="2159"/>
        <v>00,00</v>
      </c>
      <c r="K494" s="770" t="str">
        <f t="shared" si="2152"/>
        <v>90</v>
      </c>
      <c r="L494" s="770" t="str">
        <f t="shared" si="2160"/>
        <v xml:space="preserve"> </v>
      </c>
      <c r="M494" s="764"/>
    </row>
    <row r="495" spans="1:13" x14ac:dyDescent="0.25">
      <c r="A495" s="770" t="str">
        <f t="shared" si="2155"/>
        <v>-TEXT</v>
      </c>
      <c r="B495" s="770" t="str">
        <f t="shared" si="2156"/>
        <v>J</v>
      </c>
      <c r="C495" s="770" t="str">
        <f t="shared" si="2157"/>
        <v>tl</v>
      </c>
      <c r="D495" s="770" t="str">
        <f t="shared" si="2161"/>
        <v>0.00000000000,0.00000000000</v>
      </c>
      <c r="E495" s="770" t="str">
        <f t="shared" si="2158"/>
        <v>90</v>
      </c>
      <c r="F495" s="770" t="str">
        <f t="shared" si="2162"/>
        <v xml:space="preserve"> </v>
      </c>
      <c r="G495" s="770" t="str">
        <f t="shared" si="2149"/>
        <v>-TEXT</v>
      </c>
      <c r="H495" s="770" t="str">
        <f t="shared" si="2150"/>
        <v>J</v>
      </c>
      <c r="I495" s="770" t="str">
        <f t="shared" si="2151"/>
        <v>mr</v>
      </c>
      <c r="J495" s="770" t="str">
        <f t="shared" si="2159"/>
        <v>00,00</v>
      </c>
      <c r="K495" s="770" t="str">
        <f t="shared" si="2152"/>
        <v>90</v>
      </c>
      <c r="L495" s="770" t="str">
        <f t="shared" si="2160"/>
        <v xml:space="preserve"> </v>
      </c>
      <c r="M495" s="764"/>
    </row>
    <row r="496" spans="1:13" x14ac:dyDescent="0.25">
      <c r="A496" s="770" t="str">
        <f t="shared" si="2155"/>
        <v>-TEXT</v>
      </c>
      <c r="B496" s="770" t="str">
        <f t="shared" si="2156"/>
        <v>J</v>
      </c>
      <c r="C496" s="770" t="str">
        <f t="shared" si="2157"/>
        <v>tl</v>
      </c>
      <c r="D496" s="770" t="str">
        <f t="shared" si="2161"/>
        <v>0.00000000000,0.00000000000</v>
      </c>
      <c r="E496" s="770" t="str">
        <f t="shared" si="2158"/>
        <v>90</v>
      </c>
      <c r="F496" s="770" t="str">
        <f t="shared" si="2162"/>
        <v xml:space="preserve"> </v>
      </c>
      <c r="G496" s="770" t="str">
        <f t="shared" si="2149"/>
        <v>-TEXT</v>
      </c>
      <c r="H496" s="770" t="str">
        <f t="shared" si="2150"/>
        <v>J</v>
      </c>
      <c r="I496" s="770" t="str">
        <f t="shared" si="2151"/>
        <v>mr</v>
      </c>
      <c r="J496" s="770" t="str">
        <f t="shared" si="2159"/>
        <v>00,00</v>
      </c>
      <c r="K496" s="770" t="str">
        <f t="shared" si="2152"/>
        <v>90</v>
      </c>
      <c r="L496" s="770" t="str">
        <f t="shared" si="2160"/>
        <v xml:space="preserve"> </v>
      </c>
      <c r="M496" s="764"/>
    </row>
    <row r="497" spans="1:13" x14ac:dyDescent="0.25">
      <c r="A497" s="770" t="str">
        <f t="shared" si="2155"/>
        <v>-TEXT</v>
      </c>
      <c r="B497" s="770" t="str">
        <f t="shared" si="2156"/>
        <v>J</v>
      </c>
      <c r="C497" s="770" t="str">
        <f t="shared" si="2157"/>
        <v>tl</v>
      </c>
      <c r="D497" s="770" t="str">
        <f t="shared" si="2161"/>
        <v>0.00000000000,0.00000000000</v>
      </c>
      <c r="E497" s="770" t="str">
        <f t="shared" si="2158"/>
        <v>90</v>
      </c>
      <c r="F497" s="770" t="str">
        <f t="shared" si="2162"/>
        <v xml:space="preserve"> </v>
      </c>
      <c r="G497" s="770" t="str">
        <f t="shared" si="2149"/>
        <v>-TEXT</v>
      </c>
      <c r="H497" s="770" t="str">
        <f t="shared" si="2150"/>
        <v>J</v>
      </c>
      <c r="I497" s="770" t="str">
        <f t="shared" si="2151"/>
        <v>mr</v>
      </c>
      <c r="J497" s="770" t="str">
        <f t="shared" si="2159"/>
        <v>00,00</v>
      </c>
      <c r="K497" s="770" t="str">
        <f t="shared" si="2152"/>
        <v>90</v>
      </c>
      <c r="L497" s="770" t="str">
        <f t="shared" si="2160"/>
        <v xml:space="preserve"> </v>
      </c>
      <c r="M497" s="764"/>
    </row>
    <row r="498" spans="1:13" x14ac:dyDescent="0.25">
      <c r="A498" s="770" t="str">
        <f t="shared" si="2155"/>
        <v>-TEXT</v>
      </c>
      <c r="B498" s="770" t="str">
        <f t="shared" si="2156"/>
        <v>J</v>
      </c>
      <c r="C498" s="770" t="str">
        <f t="shared" si="2157"/>
        <v>tl</v>
      </c>
      <c r="D498" s="770" t="str">
        <f t="shared" si="2161"/>
        <v>0.00000000000,0.00000000000</v>
      </c>
      <c r="E498" s="770" t="str">
        <f t="shared" si="2158"/>
        <v>90</v>
      </c>
      <c r="F498" s="770" t="str">
        <f t="shared" si="2162"/>
        <v xml:space="preserve"> </v>
      </c>
      <c r="G498" s="770" t="str">
        <f t="shared" si="2149"/>
        <v>-TEXT</v>
      </c>
      <c r="H498" s="770" t="str">
        <f t="shared" si="2150"/>
        <v>J</v>
      </c>
      <c r="I498" s="770" t="str">
        <f t="shared" si="2151"/>
        <v>mr</v>
      </c>
      <c r="J498" s="770" t="str">
        <f t="shared" si="2159"/>
        <v>00,00</v>
      </c>
      <c r="K498" s="770" t="str">
        <f t="shared" si="2152"/>
        <v>90</v>
      </c>
      <c r="L498" s="770" t="str">
        <f t="shared" si="2160"/>
        <v xml:space="preserve"> </v>
      </c>
      <c r="M498" s="764"/>
    </row>
    <row r="499" spans="1:13" x14ac:dyDescent="0.25">
      <c r="A499" s="770" t="str">
        <f t="shared" si="2155"/>
        <v>-TEXT</v>
      </c>
      <c r="B499" s="770" t="str">
        <f t="shared" si="2156"/>
        <v>J</v>
      </c>
      <c r="C499" s="770" t="str">
        <f t="shared" si="2157"/>
        <v>tl</v>
      </c>
      <c r="D499" s="770" t="str">
        <f t="shared" si="2161"/>
        <v>0.00000000000,0.00000000000</v>
      </c>
      <c r="E499" s="770" t="str">
        <f t="shared" si="2158"/>
        <v>90</v>
      </c>
      <c r="F499" s="770" t="str">
        <f t="shared" si="2162"/>
        <v xml:space="preserve"> </v>
      </c>
      <c r="G499" s="770" t="str">
        <f t="shared" si="2149"/>
        <v>-TEXT</v>
      </c>
      <c r="H499" s="770" t="str">
        <f t="shared" si="2150"/>
        <v>J</v>
      </c>
      <c r="I499" s="770" t="str">
        <f t="shared" si="2151"/>
        <v>mr</v>
      </c>
      <c r="J499" s="770" t="str">
        <f t="shared" si="2159"/>
        <v>00,00</v>
      </c>
      <c r="K499" s="770" t="str">
        <f t="shared" si="2152"/>
        <v>90</v>
      </c>
      <c r="L499" s="770" t="str">
        <f t="shared" si="2160"/>
        <v xml:space="preserve"> </v>
      </c>
      <c r="M499" s="764"/>
    </row>
    <row r="500" spans="1:13" x14ac:dyDescent="0.25">
      <c r="A500" s="770" t="str">
        <f t="shared" si="2155"/>
        <v>-TEXT</v>
      </c>
      <c r="B500" s="770" t="str">
        <f t="shared" si="2156"/>
        <v>J</v>
      </c>
      <c r="C500" s="770" t="str">
        <f t="shared" si="2157"/>
        <v>tl</v>
      </c>
      <c r="D500" s="770" t="str">
        <f t="shared" si="2161"/>
        <v>0.00000000000,0.00000000000</v>
      </c>
      <c r="E500" s="770" t="str">
        <f t="shared" si="2158"/>
        <v>90</v>
      </c>
      <c r="F500" s="770" t="str">
        <f t="shared" si="2162"/>
        <v xml:space="preserve"> </v>
      </c>
      <c r="G500" s="770" t="str">
        <f t="shared" si="2149"/>
        <v>-TEXT</v>
      </c>
      <c r="H500" s="770" t="str">
        <f t="shared" si="2150"/>
        <v>J</v>
      </c>
      <c r="I500" s="770" t="str">
        <f t="shared" si="2151"/>
        <v>mr</v>
      </c>
      <c r="J500" s="770" t="str">
        <f t="shared" si="2159"/>
        <v>00,00</v>
      </c>
      <c r="K500" s="770" t="str">
        <f t="shared" si="2152"/>
        <v>90</v>
      </c>
      <c r="L500" s="770" t="str">
        <f t="shared" si="2160"/>
        <v xml:space="preserve"> </v>
      </c>
      <c r="M500" s="764"/>
    </row>
    <row r="501" spans="1:13" x14ac:dyDescent="0.25">
      <c r="A501" s="770" t="str">
        <f t="shared" si="2155"/>
        <v>-TEXT</v>
      </c>
      <c r="B501" s="770" t="str">
        <f t="shared" si="2156"/>
        <v>J</v>
      </c>
      <c r="C501" s="770" t="str">
        <f t="shared" si="2157"/>
        <v>tl</v>
      </c>
      <c r="D501" s="770" t="str">
        <f t="shared" si="2161"/>
        <v>0.00000000000,0.00000000000</v>
      </c>
      <c r="E501" s="770" t="str">
        <f t="shared" si="2158"/>
        <v>90</v>
      </c>
      <c r="F501" s="770" t="str">
        <f t="shared" si="2162"/>
        <v xml:space="preserve"> </v>
      </c>
      <c r="G501" s="770" t="str">
        <f t="shared" si="2149"/>
        <v>-TEXT</v>
      </c>
      <c r="H501" s="770" t="str">
        <f t="shared" si="2150"/>
        <v>J</v>
      </c>
      <c r="I501" s="770" t="str">
        <f t="shared" si="2151"/>
        <v>mr</v>
      </c>
      <c r="J501" s="770" t="str">
        <f t="shared" si="2159"/>
        <v>00,00</v>
      </c>
      <c r="K501" s="770" t="str">
        <f t="shared" si="2152"/>
        <v>90</v>
      </c>
      <c r="L501" s="770" t="str">
        <f t="shared" si="2160"/>
        <v xml:space="preserve"> </v>
      </c>
      <c r="M501" s="764"/>
    </row>
    <row r="502" spans="1:13" x14ac:dyDescent="0.25">
      <c r="A502" s="770" t="str">
        <f t="shared" si="2155"/>
        <v>-TEXT</v>
      </c>
      <c r="B502" s="770" t="str">
        <f t="shared" si="2156"/>
        <v>J</v>
      </c>
      <c r="C502" s="770" t="str">
        <f t="shared" si="2157"/>
        <v>tl</v>
      </c>
      <c r="D502" s="770" t="str">
        <f t="shared" si="2161"/>
        <v>0.00000000000,0.00000000000</v>
      </c>
      <c r="E502" s="770" t="str">
        <f t="shared" si="2158"/>
        <v>90</v>
      </c>
      <c r="F502" s="770" t="str">
        <f t="shared" si="2162"/>
        <v xml:space="preserve"> </v>
      </c>
      <c r="G502" s="770" t="str">
        <f t="shared" si="2149"/>
        <v>-TEXT</v>
      </c>
      <c r="H502" s="770" t="str">
        <f t="shared" si="2150"/>
        <v>J</v>
      </c>
      <c r="I502" s="770" t="str">
        <f t="shared" si="2151"/>
        <v>mr</v>
      </c>
      <c r="J502" s="770" t="str">
        <f t="shared" si="2159"/>
        <v>00,00</v>
      </c>
      <c r="K502" s="770" t="str">
        <f t="shared" si="2152"/>
        <v>90</v>
      </c>
      <c r="L502" s="770" t="str">
        <f t="shared" si="2160"/>
        <v xml:space="preserve"> </v>
      </c>
      <c r="M502" s="764"/>
    </row>
    <row r="503" spans="1:13" x14ac:dyDescent="0.25">
      <c r="A503" s="770" t="str">
        <f t="shared" si="2155"/>
        <v>-TEXT</v>
      </c>
      <c r="B503" s="770" t="str">
        <f t="shared" si="2156"/>
        <v>J</v>
      </c>
      <c r="C503" s="770" t="str">
        <f t="shared" si="2157"/>
        <v>tl</v>
      </c>
      <c r="D503" s="770" t="str">
        <f t="shared" si="2161"/>
        <v>0.00000000000,0.00000000000</v>
      </c>
      <c r="E503" s="770" t="str">
        <f t="shared" si="2158"/>
        <v>90</v>
      </c>
      <c r="F503" s="770" t="str">
        <f t="shared" si="2162"/>
        <v xml:space="preserve"> </v>
      </c>
      <c r="G503" s="770" t="str">
        <f t="shared" si="2149"/>
        <v>-TEXT</v>
      </c>
      <c r="H503" s="770" t="str">
        <f t="shared" si="2150"/>
        <v>J</v>
      </c>
      <c r="I503" s="770" t="str">
        <f t="shared" si="2151"/>
        <v>mr</v>
      </c>
      <c r="J503" s="770" t="str">
        <f t="shared" si="2159"/>
        <v>00,00</v>
      </c>
      <c r="K503" s="770" t="str">
        <f t="shared" si="2152"/>
        <v>90</v>
      </c>
      <c r="L503" s="770" t="str">
        <f t="shared" si="2160"/>
        <v xml:space="preserve"> </v>
      </c>
      <c r="M503" s="764"/>
    </row>
    <row r="504" spans="1:13" x14ac:dyDescent="0.25">
      <c r="A504" s="770" t="str">
        <f t="shared" si="2155"/>
        <v>-TEXT</v>
      </c>
      <c r="B504" s="770" t="str">
        <f t="shared" si="2156"/>
        <v>J</v>
      </c>
      <c r="C504" s="770" t="str">
        <f t="shared" si="2157"/>
        <v>tl</v>
      </c>
      <c r="D504" s="770" t="str">
        <f t="shared" si="2161"/>
        <v>0.00000000000,0.00000000000</v>
      </c>
      <c r="E504" s="770" t="str">
        <f t="shared" si="2158"/>
        <v>90</v>
      </c>
      <c r="F504" s="770" t="str">
        <f t="shared" si="2162"/>
        <v xml:space="preserve"> </v>
      </c>
      <c r="G504" s="770" t="str">
        <f t="shared" si="2149"/>
        <v>-TEXT</v>
      </c>
      <c r="H504" s="770" t="str">
        <f t="shared" si="2150"/>
        <v>J</v>
      </c>
      <c r="I504" s="770" t="str">
        <f t="shared" si="2151"/>
        <v>mr</v>
      </c>
      <c r="J504" s="770" t="str">
        <f t="shared" si="2159"/>
        <v>00,00</v>
      </c>
      <c r="K504" s="770" t="str">
        <f t="shared" si="2152"/>
        <v>90</v>
      </c>
      <c r="L504" s="770" t="str">
        <f t="shared" si="2160"/>
        <v xml:space="preserve"> </v>
      </c>
      <c r="M504" s="764"/>
    </row>
    <row r="505" spans="1:13" x14ac:dyDescent="0.25">
      <c r="A505" s="770" t="str">
        <f t="shared" si="2155"/>
        <v>-TEXT</v>
      </c>
      <c r="B505" s="770" t="str">
        <f t="shared" si="2156"/>
        <v>J</v>
      </c>
      <c r="C505" s="770" t="str">
        <f t="shared" si="2157"/>
        <v>tl</v>
      </c>
      <c r="D505" s="770" t="str">
        <f t="shared" si="2161"/>
        <v>0.00000000000,0.00000000000</v>
      </c>
      <c r="E505" s="770" t="str">
        <f t="shared" si="2158"/>
        <v>90</v>
      </c>
      <c r="F505" s="770" t="str">
        <f t="shared" si="2162"/>
        <v xml:space="preserve"> </v>
      </c>
      <c r="G505" s="770" t="str">
        <f t="shared" si="2149"/>
        <v>-TEXT</v>
      </c>
      <c r="H505" s="770" t="str">
        <f t="shared" si="2150"/>
        <v>J</v>
      </c>
      <c r="I505" s="770" t="str">
        <f t="shared" si="2151"/>
        <v>mr</v>
      </c>
      <c r="J505" s="770" t="str">
        <f t="shared" si="2159"/>
        <v>00,00</v>
      </c>
      <c r="K505" s="770" t="str">
        <f t="shared" si="2152"/>
        <v>90</v>
      </c>
      <c r="L505" s="770" t="str">
        <f t="shared" si="2160"/>
        <v xml:space="preserve"> </v>
      </c>
      <c r="M505" s="764"/>
    </row>
    <row r="506" spans="1:13" x14ac:dyDescent="0.25">
      <c r="A506" s="770" t="str">
        <f t="shared" si="2155"/>
        <v>-TEXT</v>
      </c>
      <c r="B506" s="770" t="str">
        <f t="shared" si="2156"/>
        <v>J</v>
      </c>
      <c r="C506" s="770" t="str">
        <f t="shared" si="2157"/>
        <v>tl</v>
      </c>
      <c r="D506" s="770" t="str">
        <f t="shared" si="2161"/>
        <v>0.00000000000,0.00000000000</v>
      </c>
      <c r="E506" s="770" t="str">
        <f t="shared" si="2158"/>
        <v>90</v>
      </c>
      <c r="F506" s="770" t="str">
        <f t="shared" si="2162"/>
        <v xml:space="preserve"> </v>
      </c>
      <c r="G506" s="770" t="str">
        <f t="shared" si="2149"/>
        <v>-TEXT</v>
      </c>
      <c r="H506" s="770" t="str">
        <f t="shared" si="2150"/>
        <v>J</v>
      </c>
      <c r="I506" s="770" t="str">
        <f t="shared" si="2151"/>
        <v>mr</v>
      </c>
      <c r="J506" s="770" t="str">
        <f t="shared" si="2159"/>
        <v>00,00</v>
      </c>
      <c r="K506" s="770" t="str">
        <f t="shared" si="2152"/>
        <v>90</v>
      </c>
      <c r="L506" s="770" t="str">
        <f t="shared" si="2160"/>
        <v xml:space="preserve"> </v>
      </c>
      <c r="M506" s="764"/>
    </row>
    <row r="507" spans="1:13" x14ac:dyDescent="0.25">
      <c r="A507" s="770" t="str">
        <f t="shared" si="2155"/>
        <v>-TEXT</v>
      </c>
      <c r="B507" s="770" t="str">
        <f t="shared" si="2156"/>
        <v>J</v>
      </c>
      <c r="C507" s="770" t="str">
        <f t="shared" si="2157"/>
        <v>tl</v>
      </c>
      <c r="D507" s="770" t="str">
        <f t="shared" si="2161"/>
        <v>0.00000000000,0.00000000000</v>
      </c>
      <c r="E507" s="770" t="str">
        <f t="shared" si="2158"/>
        <v>90</v>
      </c>
      <c r="F507" s="770" t="str">
        <f t="shared" si="2162"/>
        <v xml:space="preserve"> </v>
      </c>
      <c r="G507" s="770" t="str">
        <f t="shared" si="2149"/>
        <v>-TEXT</v>
      </c>
      <c r="H507" s="770" t="str">
        <f t="shared" si="2150"/>
        <v>J</v>
      </c>
      <c r="I507" s="770" t="str">
        <f t="shared" si="2151"/>
        <v>mr</v>
      </c>
      <c r="J507" s="770" t="str">
        <f t="shared" si="2159"/>
        <v>00,00</v>
      </c>
      <c r="K507" s="770" t="str">
        <f t="shared" si="2152"/>
        <v>90</v>
      </c>
      <c r="L507" s="770" t="str">
        <f t="shared" si="2160"/>
        <v xml:space="preserve"> </v>
      </c>
      <c r="M507" s="764"/>
    </row>
    <row r="508" spans="1:13" x14ac:dyDescent="0.25">
      <c r="A508" s="770" t="str">
        <f t="shared" si="2155"/>
        <v>-TEXT</v>
      </c>
      <c r="B508" s="770" t="str">
        <f t="shared" si="2156"/>
        <v>J</v>
      </c>
      <c r="C508" s="770" t="str">
        <f t="shared" si="2157"/>
        <v>tl</v>
      </c>
      <c r="D508" s="770" t="str">
        <f t="shared" si="2161"/>
        <v>0.00000000000,0.00000000000</v>
      </c>
      <c r="E508" s="770" t="str">
        <f t="shared" si="2158"/>
        <v>90</v>
      </c>
      <c r="F508" s="770" t="str">
        <f t="shared" si="2162"/>
        <v xml:space="preserve"> </v>
      </c>
      <c r="G508" s="770" t="str">
        <f t="shared" si="2149"/>
        <v>-TEXT</v>
      </c>
      <c r="H508" s="770" t="str">
        <f t="shared" si="2150"/>
        <v>J</v>
      </c>
      <c r="I508" s="770" t="str">
        <f t="shared" si="2151"/>
        <v>mr</v>
      </c>
      <c r="J508" s="770" t="str">
        <f t="shared" si="2159"/>
        <v>00,00</v>
      </c>
      <c r="K508" s="770" t="str">
        <f t="shared" si="2152"/>
        <v>90</v>
      </c>
      <c r="L508" s="770" t="str">
        <f t="shared" si="2160"/>
        <v xml:space="preserve"> </v>
      </c>
      <c r="M508" s="764"/>
    </row>
    <row r="509" spans="1:13" x14ac:dyDescent="0.25">
      <c r="A509" s="770" t="str">
        <f t="shared" si="2155"/>
        <v>-TEXT</v>
      </c>
      <c r="B509" s="770" t="str">
        <f t="shared" si="2156"/>
        <v>J</v>
      </c>
      <c r="C509" s="770" t="str">
        <f t="shared" si="2157"/>
        <v>tl</v>
      </c>
      <c r="D509" s="770" t="str">
        <f t="shared" si="2161"/>
        <v>0.00000000000,0.00000000000</v>
      </c>
      <c r="E509" s="770" t="str">
        <f t="shared" si="2158"/>
        <v>90</v>
      </c>
      <c r="F509" s="770" t="str">
        <f t="shared" si="2162"/>
        <v xml:space="preserve"> </v>
      </c>
      <c r="G509" s="770" t="str">
        <f t="shared" si="2149"/>
        <v>-TEXT</v>
      </c>
      <c r="H509" s="770" t="str">
        <f t="shared" si="2150"/>
        <v>J</v>
      </c>
      <c r="I509" s="770" t="str">
        <f t="shared" si="2151"/>
        <v>mr</v>
      </c>
      <c r="J509" s="770" t="str">
        <f t="shared" si="2159"/>
        <v>00,00</v>
      </c>
      <c r="K509" s="770" t="str">
        <f t="shared" si="2152"/>
        <v>90</v>
      </c>
      <c r="L509" s="770" t="str">
        <f t="shared" si="2160"/>
        <v xml:space="preserve"> </v>
      </c>
      <c r="M509" s="764"/>
    </row>
    <row r="510" spans="1:13" x14ac:dyDescent="0.25">
      <c r="A510" s="770" t="str">
        <f t="shared" si="2155"/>
        <v>-TEXT</v>
      </c>
      <c r="B510" s="770" t="str">
        <f t="shared" si="2156"/>
        <v>J</v>
      </c>
      <c r="C510" s="770" t="str">
        <f t="shared" si="2157"/>
        <v>tl</v>
      </c>
      <c r="D510" s="770" t="str">
        <f t="shared" si="2161"/>
        <v>0.00000000000,0.00000000000</v>
      </c>
      <c r="E510" s="770" t="str">
        <f t="shared" si="2158"/>
        <v>90</v>
      </c>
      <c r="F510" s="770" t="str">
        <f t="shared" si="2162"/>
        <v xml:space="preserve"> </v>
      </c>
      <c r="G510" s="770" t="str">
        <f t="shared" si="2149"/>
        <v>-TEXT</v>
      </c>
      <c r="H510" s="770" t="str">
        <f t="shared" si="2150"/>
        <v>J</v>
      </c>
      <c r="I510" s="770" t="str">
        <f t="shared" si="2151"/>
        <v>mr</v>
      </c>
      <c r="J510" s="770" t="str">
        <f t="shared" si="2159"/>
        <v>00,00</v>
      </c>
      <c r="K510" s="770" t="str">
        <f t="shared" si="2152"/>
        <v>90</v>
      </c>
      <c r="L510" s="770" t="str">
        <f t="shared" si="2160"/>
        <v xml:space="preserve"> </v>
      </c>
      <c r="M510" s="764"/>
    </row>
    <row r="511" spans="1:13" x14ac:dyDescent="0.25">
      <c r="A511" s="770" t="str">
        <f t="shared" si="2155"/>
        <v>-TEXT</v>
      </c>
      <c r="B511" s="770" t="str">
        <f t="shared" si="2156"/>
        <v>J</v>
      </c>
      <c r="C511" s="770" t="str">
        <f t="shared" si="2157"/>
        <v>tl</v>
      </c>
      <c r="D511" s="770" t="str">
        <f t="shared" si="2161"/>
        <v>0.00000000000,0.00000000000</v>
      </c>
      <c r="E511" s="770" t="str">
        <f t="shared" si="2158"/>
        <v>90</v>
      </c>
      <c r="F511" s="770" t="str">
        <f t="shared" si="2162"/>
        <v xml:space="preserve"> </v>
      </c>
      <c r="G511" s="770" t="str">
        <f t="shared" si="2149"/>
        <v>-TEXT</v>
      </c>
      <c r="H511" s="770" t="str">
        <f t="shared" si="2150"/>
        <v>J</v>
      </c>
      <c r="I511" s="770" t="str">
        <f t="shared" si="2151"/>
        <v>mr</v>
      </c>
      <c r="J511" s="770" t="str">
        <f t="shared" ref="J511:J542" si="2163">AEL74&amp;AEM74&amp;","&amp;AEO74&amp;AEP74</f>
        <v>00,00</v>
      </c>
      <c r="K511" s="770" t="str">
        <f t="shared" si="2152"/>
        <v>90</v>
      </c>
      <c r="L511" s="770" t="str">
        <f t="shared" ref="L511:L542" si="2164">IF(Y74=0," ",AEE74)</f>
        <v xml:space="preserve"> </v>
      </c>
      <c r="M511" s="764"/>
    </row>
    <row r="512" spans="1:13" x14ac:dyDescent="0.25">
      <c r="A512" s="770" t="str">
        <f t="shared" si="2155"/>
        <v>-TEXT</v>
      </c>
      <c r="B512" s="770" t="str">
        <f t="shared" si="2156"/>
        <v>J</v>
      </c>
      <c r="C512" s="770" t="str">
        <f t="shared" si="2157"/>
        <v>tl</v>
      </c>
      <c r="D512" s="770" t="str">
        <f t="shared" si="2161"/>
        <v>0.00000000000,0.00000000000</v>
      </c>
      <c r="E512" s="770" t="str">
        <f t="shared" si="2158"/>
        <v>90</v>
      </c>
      <c r="F512" s="770" t="str">
        <f t="shared" si="2162"/>
        <v xml:space="preserve"> </v>
      </c>
      <c r="G512" s="770" t="str">
        <f t="shared" ref="G512:G547" si="2165">"-TEXT"</f>
        <v>-TEXT</v>
      </c>
      <c r="H512" s="770" t="str">
        <f t="shared" ref="H512:H547" si="2166">"J"</f>
        <v>J</v>
      </c>
      <c r="I512" s="770" t="str">
        <f t="shared" ref="I512:I547" si="2167">"mr"</f>
        <v>mr</v>
      </c>
      <c r="J512" s="770" t="str">
        <f t="shared" si="2163"/>
        <v>00,00</v>
      </c>
      <c r="K512" s="770" t="str">
        <f t="shared" ref="K512:K547" si="2168">"90"</f>
        <v>90</v>
      </c>
      <c r="L512" s="770" t="str">
        <f t="shared" si="2164"/>
        <v xml:space="preserve"> </v>
      </c>
      <c r="M512" s="764"/>
    </row>
    <row r="513" spans="1:13" x14ac:dyDescent="0.25">
      <c r="A513" s="770" t="str">
        <f t="shared" si="2155"/>
        <v>-TEXT</v>
      </c>
      <c r="B513" s="770" t="str">
        <f t="shared" si="2156"/>
        <v>J</v>
      </c>
      <c r="C513" s="770" t="str">
        <f t="shared" si="2157"/>
        <v>tl</v>
      </c>
      <c r="D513" s="770" t="str">
        <f t="shared" si="2161"/>
        <v>0.00000000000,0.00000000000</v>
      </c>
      <c r="E513" s="770" t="str">
        <f t="shared" si="2158"/>
        <v>90</v>
      </c>
      <c r="F513" s="770" t="str">
        <f t="shared" si="2162"/>
        <v xml:space="preserve"> </v>
      </c>
      <c r="G513" s="770" t="str">
        <f t="shared" si="2165"/>
        <v>-TEXT</v>
      </c>
      <c r="H513" s="770" t="str">
        <f t="shared" si="2166"/>
        <v>J</v>
      </c>
      <c r="I513" s="770" t="str">
        <f t="shared" si="2167"/>
        <v>mr</v>
      </c>
      <c r="J513" s="770" t="str">
        <f t="shared" si="2163"/>
        <v>00,00</v>
      </c>
      <c r="K513" s="770" t="str">
        <f t="shared" si="2168"/>
        <v>90</v>
      </c>
      <c r="L513" s="770" t="str">
        <f t="shared" si="2164"/>
        <v xml:space="preserve"> </v>
      </c>
      <c r="M513" s="764"/>
    </row>
    <row r="514" spans="1:13" x14ac:dyDescent="0.25">
      <c r="A514" s="770" t="str">
        <f t="shared" si="2155"/>
        <v>-TEXT</v>
      </c>
      <c r="B514" s="770" t="str">
        <f t="shared" si="2156"/>
        <v>J</v>
      </c>
      <c r="C514" s="770" t="str">
        <f t="shared" si="2157"/>
        <v>tl</v>
      </c>
      <c r="D514" s="770" t="str">
        <f t="shared" ref="D514:D545" si="2169">SN74&amp;SO74&amp;","&amp;SQ74&amp;SR74</f>
        <v>0.00000000000,0.00000000000</v>
      </c>
      <c r="E514" s="770" t="str">
        <f t="shared" si="2158"/>
        <v>90</v>
      </c>
      <c r="F514" s="770" t="str">
        <f t="shared" ref="F514:F545" si="2170">IF(SS74=0," ",SS74)</f>
        <v xml:space="preserve"> </v>
      </c>
      <c r="G514" s="770" t="str">
        <f t="shared" si="2165"/>
        <v>-TEXT</v>
      </c>
      <c r="H514" s="770" t="str">
        <f t="shared" si="2166"/>
        <v>J</v>
      </c>
      <c r="I514" s="770" t="str">
        <f t="shared" si="2167"/>
        <v>mr</v>
      </c>
      <c r="J514" s="770" t="str">
        <f t="shared" si="2163"/>
        <v>00,00</v>
      </c>
      <c r="K514" s="770" t="str">
        <f t="shared" si="2168"/>
        <v>90</v>
      </c>
      <c r="L514" s="770" t="str">
        <f t="shared" si="2164"/>
        <v xml:space="preserve"> </v>
      </c>
      <c r="M514" s="764"/>
    </row>
    <row r="515" spans="1:13" x14ac:dyDescent="0.25">
      <c r="A515" s="770" t="str">
        <f t="shared" ref="A515:A550" si="2171">"-TEXT"</f>
        <v>-TEXT</v>
      </c>
      <c r="B515" s="770" t="str">
        <f t="shared" ref="B515:B550" si="2172">"J"</f>
        <v>J</v>
      </c>
      <c r="C515" s="770" t="str">
        <f t="shared" ref="C515:C550" si="2173">"tl"</f>
        <v>tl</v>
      </c>
      <c r="D515" s="770" t="str">
        <f t="shared" si="2169"/>
        <v>0.00000000000,0.00000000000</v>
      </c>
      <c r="E515" s="770" t="str">
        <f t="shared" ref="E515:E550" si="2174">"90"</f>
        <v>90</v>
      </c>
      <c r="F515" s="770" t="str">
        <f t="shared" si="2170"/>
        <v xml:space="preserve"> </v>
      </c>
      <c r="G515" s="770" t="str">
        <f t="shared" si="2165"/>
        <v>-TEXT</v>
      </c>
      <c r="H515" s="770" t="str">
        <f t="shared" si="2166"/>
        <v>J</v>
      </c>
      <c r="I515" s="770" t="str">
        <f t="shared" si="2167"/>
        <v>mr</v>
      </c>
      <c r="J515" s="770" t="str">
        <f t="shared" si="2163"/>
        <v>00,00</v>
      </c>
      <c r="K515" s="770" t="str">
        <f t="shared" si="2168"/>
        <v>90</v>
      </c>
      <c r="L515" s="770" t="str">
        <f t="shared" si="2164"/>
        <v xml:space="preserve"> </v>
      </c>
      <c r="M515" s="764"/>
    </row>
    <row r="516" spans="1:13" x14ac:dyDescent="0.25">
      <c r="A516" s="770" t="str">
        <f t="shared" si="2171"/>
        <v>-TEXT</v>
      </c>
      <c r="B516" s="770" t="str">
        <f t="shared" si="2172"/>
        <v>J</v>
      </c>
      <c r="C516" s="770" t="str">
        <f t="shared" si="2173"/>
        <v>tl</v>
      </c>
      <c r="D516" s="770" t="str">
        <f t="shared" si="2169"/>
        <v>0.00000000000,0.00000000000</v>
      </c>
      <c r="E516" s="770" t="str">
        <f t="shared" si="2174"/>
        <v>90</v>
      </c>
      <c r="F516" s="770" t="str">
        <f t="shared" si="2170"/>
        <v xml:space="preserve"> </v>
      </c>
      <c r="G516" s="770" t="str">
        <f t="shared" si="2165"/>
        <v>-TEXT</v>
      </c>
      <c r="H516" s="770" t="str">
        <f t="shared" si="2166"/>
        <v>J</v>
      </c>
      <c r="I516" s="770" t="str">
        <f t="shared" si="2167"/>
        <v>mr</v>
      </c>
      <c r="J516" s="770" t="str">
        <f t="shared" si="2163"/>
        <v>00,00</v>
      </c>
      <c r="K516" s="770" t="str">
        <f t="shared" si="2168"/>
        <v>90</v>
      </c>
      <c r="L516" s="770" t="str">
        <f t="shared" si="2164"/>
        <v xml:space="preserve"> </v>
      </c>
      <c r="M516" s="764"/>
    </row>
    <row r="517" spans="1:13" x14ac:dyDescent="0.25">
      <c r="A517" s="770" t="str">
        <f t="shared" si="2171"/>
        <v>-TEXT</v>
      </c>
      <c r="B517" s="770" t="str">
        <f t="shared" si="2172"/>
        <v>J</v>
      </c>
      <c r="C517" s="770" t="str">
        <f t="shared" si="2173"/>
        <v>tl</v>
      </c>
      <c r="D517" s="770" t="str">
        <f t="shared" si="2169"/>
        <v>0.00000000000,0.00000000000</v>
      </c>
      <c r="E517" s="770" t="str">
        <f t="shared" si="2174"/>
        <v>90</v>
      </c>
      <c r="F517" s="770" t="str">
        <f t="shared" si="2170"/>
        <v xml:space="preserve"> </v>
      </c>
      <c r="G517" s="770" t="str">
        <f t="shared" si="2165"/>
        <v>-TEXT</v>
      </c>
      <c r="H517" s="770" t="str">
        <f t="shared" si="2166"/>
        <v>J</v>
      </c>
      <c r="I517" s="770" t="str">
        <f t="shared" si="2167"/>
        <v>mr</v>
      </c>
      <c r="J517" s="770" t="str">
        <f t="shared" si="2163"/>
        <v>00,00</v>
      </c>
      <c r="K517" s="770" t="str">
        <f t="shared" si="2168"/>
        <v>90</v>
      </c>
      <c r="L517" s="770" t="str">
        <f t="shared" si="2164"/>
        <v xml:space="preserve"> </v>
      </c>
      <c r="M517" s="764"/>
    </row>
    <row r="518" spans="1:13" x14ac:dyDescent="0.25">
      <c r="A518" s="770" t="str">
        <f t="shared" si="2171"/>
        <v>-TEXT</v>
      </c>
      <c r="B518" s="770" t="str">
        <f t="shared" si="2172"/>
        <v>J</v>
      </c>
      <c r="C518" s="770" t="str">
        <f t="shared" si="2173"/>
        <v>tl</v>
      </c>
      <c r="D518" s="770" t="str">
        <f t="shared" si="2169"/>
        <v>0.00000000000,0.00000000000</v>
      </c>
      <c r="E518" s="770" t="str">
        <f t="shared" si="2174"/>
        <v>90</v>
      </c>
      <c r="F518" s="770" t="str">
        <f t="shared" si="2170"/>
        <v xml:space="preserve"> </v>
      </c>
      <c r="G518" s="770" t="str">
        <f t="shared" si="2165"/>
        <v>-TEXT</v>
      </c>
      <c r="H518" s="770" t="str">
        <f t="shared" si="2166"/>
        <v>J</v>
      </c>
      <c r="I518" s="770" t="str">
        <f t="shared" si="2167"/>
        <v>mr</v>
      </c>
      <c r="J518" s="770" t="str">
        <f t="shared" si="2163"/>
        <v>00,00</v>
      </c>
      <c r="K518" s="770" t="str">
        <f t="shared" si="2168"/>
        <v>90</v>
      </c>
      <c r="L518" s="770" t="str">
        <f t="shared" si="2164"/>
        <v xml:space="preserve"> </v>
      </c>
      <c r="M518" s="764"/>
    </row>
    <row r="519" spans="1:13" x14ac:dyDescent="0.25">
      <c r="A519" s="770" t="str">
        <f t="shared" si="2171"/>
        <v>-TEXT</v>
      </c>
      <c r="B519" s="770" t="str">
        <f t="shared" si="2172"/>
        <v>J</v>
      </c>
      <c r="C519" s="770" t="str">
        <f t="shared" si="2173"/>
        <v>tl</v>
      </c>
      <c r="D519" s="770" t="str">
        <f t="shared" si="2169"/>
        <v>0.00000000000,0.00000000000</v>
      </c>
      <c r="E519" s="770" t="str">
        <f t="shared" si="2174"/>
        <v>90</v>
      </c>
      <c r="F519" s="770" t="str">
        <f t="shared" si="2170"/>
        <v xml:space="preserve"> </v>
      </c>
      <c r="G519" s="770" t="str">
        <f t="shared" si="2165"/>
        <v>-TEXT</v>
      </c>
      <c r="H519" s="770" t="str">
        <f t="shared" si="2166"/>
        <v>J</v>
      </c>
      <c r="I519" s="770" t="str">
        <f t="shared" si="2167"/>
        <v>mr</v>
      </c>
      <c r="J519" s="770" t="str">
        <f t="shared" si="2163"/>
        <v>00,00</v>
      </c>
      <c r="K519" s="770" t="str">
        <f t="shared" si="2168"/>
        <v>90</v>
      </c>
      <c r="L519" s="770" t="str">
        <f t="shared" si="2164"/>
        <v xml:space="preserve"> </v>
      </c>
      <c r="M519" s="764"/>
    </row>
    <row r="520" spans="1:13" x14ac:dyDescent="0.25">
      <c r="A520" s="770" t="str">
        <f t="shared" si="2171"/>
        <v>-TEXT</v>
      </c>
      <c r="B520" s="770" t="str">
        <f t="shared" si="2172"/>
        <v>J</v>
      </c>
      <c r="C520" s="770" t="str">
        <f t="shared" si="2173"/>
        <v>tl</v>
      </c>
      <c r="D520" s="770" t="str">
        <f t="shared" si="2169"/>
        <v>0.00000000000,0.00000000000</v>
      </c>
      <c r="E520" s="770" t="str">
        <f t="shared" si="2174"/>
        <v>90</v>
      </c>
      <c r="F520" s="770" t="str">
        <f t="shared" si="2170"/>
        <v xml:space="preserve"> </v>
      </c>
      <c r="G520" s="770" t="str">
        <f t="shared" si="2165"/>
        <v>-TEXT</v>
      </c>
      <c r="H520" s="770" t="str">
        <f t="shared" si="2166"/>
        <v>J</v>
      </c>
      <c r="I520" s="770" t="str">
        <f t="shared" si="2167"/>
        <v>mr</v>
      </c>
      <c r="J520" s="770" t="str">
        <f t="shared" si="2163"/>
        <v>00,00</v>
      </c>
      <c r="K520" s="770" t="str">
        <f t="shared" si="2168"/>
        <v>90</v>
      </c>
      <c r="L520" s="770" t="str">
        <f t="shared" si="2164"/>
        <v xml:space="preserve"> </v>
      </c>
      <c r="M520" s="764"/>
    </row>
    <row r="521" spans="1:13" x14ac:dyDescent="0.25">
      <c r="A521" s="770" t="str">
        <f t="shared" si="2171"/>
        <v>-TEXT</v>
      </c>
      <c r="B521" s="770" t="str">
        <f t="shared" si="2172"/>
        <v>J</v>
      </c>
      <c r="C521" s="770" t="str">
        <f t="shared" si="2173"/>
        <v>tl</v>
      </c>
      <c r="D521" s="770" t="str">
        <f t="shared" si="2169"/>
        <v>0.00000000000,0.00000000000</v>
      </c>
      <c r="E521" s="770" t="str">
        <f t="shared" si="2174"/>
        <v>90</v>
      </c>
      <c r="F521" s="770" t="str">
        <f t="shared" si="2170"/>
        <v xml:space="preserve"> </v>
      </c>
      <c r="G521" s="770" t="str">
        <f t="shared" si="2165"/>
        <v>-TEXT</v>
      </c>
      <c r="H521" s="770" t="str">
        <f t="shared" si="2166"/>
        <v>J</v>
      </c>
      <c r="I521" s="770" t="str">
        <f t="shared" si="2167"/>
        <v>mr</v>
      </c>
      <c r="J521" s="770" t="str">
        <f t="shared" si="2163"/>
        <v>00,00</v>
      </c>
      <c r="K521" s="770" t="str">
        <f t="shared" si="2168"/>
        <v>90</v>
      </c>
      <c r="L521" s="770" t="str">
        <f t="shared" si="2164"/>
        <v xml:space="preserve"> </v>
      </c>
      <c r="M521" s="764"/>
    </row>
    <row r="522" spans="1:13" x14ac:dyDescent="0.25">
      <c r="A522" s="770" t="str">
        <f t="shared" si="2171"/>
        <v>-TEXT</v>
      </c>
      <c r="B522" s="770" t="str">
        <f t="shared" si="2172"/>
        <v>J</v>
      </c>
      <c r="C522" s="770" t="str">
        <f t="shared" si="2173"/>
        <v>tl</v>
      </c>
      <c r="D522" s="770" t="str">
        <f t="shared" si="2169"/>
        <v>0.00000000000,0.00000000000</v>
      </c>
      <c r="E522" s="770" t="str">
        <f t="shared" si="2174"/>
        <v>90</v>
      </c>
      <c r="F522" s="770" t="str">
        <f t="shared" si="2170"/>
        <v xml:space="preserve"> </v>
      </c>
      <c r="G522" s="770" t="str">
        <f t="shared" si="2165"/>
        <v>-TEXT</v>
      </c>
      <c r="H522" s="770" t="str">
        <f t="shared" si="2166"/>
        <v>J</v>
      </c>
      <c r="I522" s="770" t="str">
        <f t="shared" si="2167"/>
        <v>mr</v>
      </c>
      <c r="J522" s="770" t="str">
        <f t="shared" si="2163"/>
        <v>00,00</v>
      </c>
      <c r="K522" s="770" t="str">
        <f t="shared" si="2168"/>
        <v>90</v>
      </c>
      <c r="L522" s="770" t="str">
        <f t="shared" si="2164"/>
        <v xml:space="preserve"> </v>
      </c>
      <c r="M522" s="764"/>
    </row>
    <row r="523" spans="1:13" x14ac:dyDescent="0.25">
      <c r="A523" s="770" t="str">
        <f t="shared" si="2171"/>
        <v>-TEXT</v>
      </c>
      <c r="B523" s="770" t="str">
        <f t="shared" si="2172"/>
        <v>J</v>
      </c>
      <c r="C523" s="770" t="str">
        <f t="shared" si="2173"/>
        <v>tl</v>
      </c>
      <c r="D523" s="770" t="str">
        <f t="shared" si="2169"/>
        <v>0.00000000000,0.00000000000</v>
      </c>
      <c r="E523" s="770" t="str">
        <f t="shared" si="2174"/>
        <v>90</v>
      </c>
      <c r="F523" s="770" t="str">
        <f t="shared" si="2170"/>
        <v xml:space="preserve"> </v>
      </c>
      <c r="G523" s="770" t="str">
        <f t="shared" si="2165"/>
        <v>-TEXT</v>
      </c>
      <c r="H523" s="770" t="str">
        <f t="shared" si="2166"/>
        <v>J</v>
      </c>
      <c r="I523" s="770" t="str">
        <f t="shared" si="2167"/>
        <v>mr</v>
      </c>
      <c r="J523" s="770" t="str">
        <f t="shared" si="2163"/>
        <v>00,00</v>
      </c>
      <c r="K523" s="770" t="str">
        <f t="shared" si="2168"/>
        <v>90</v>
      </c>
      <c r="L523" s="770" t="str">
        <f t="shared" si="2164"/>
        <v xml:space="preserve"> </v>
      </c>
      <c r="M523" s="764"/>
    </row>
    <row r="524" spans="1:13" x14ac:dyDescent="0.25">
      <c r="A524" s="770" t="str">
        <f t="shared" si="2171"/>
        <v>-TEXT</v>
      </c>
      <c r="B524" s="770" t="str">
        <f t="shared" si="2172"/>
        <v>J</v>
      </c>
      <c r="C524" s="770" t="str">
        <f t="shared" si="2173"/>
        <v>tl</v>
      </c>
      <c r="D524" s="770" t="str">
        <f t="shared" si="2169"/>
        <v>0.00000000000,0.00000000000</v>
      </c>
      <c r="E524" s="770" t="str">
        <f t="shared" si="2174"/>
        <v>90</v>
      </c>
      <c r="F524" s="770" t="str">
        <f t="shared" si="2170"/>
        <v xml:space="preserve"> </v>
      </c>
      <c r="G524" s="770" t="str">
        <f t="shared" si="2165"/>
        <v>-TEXT</v>
      </c>
      <c r="H524" s="770" t="str">
        <f t="shared" si="2166"/>
        <v>J</v>
      </c>
      <c r="I524" s="770" t="str">
        <f t="shared" si="2167"/>
        <v>mr</v>
      </c>
      <c r="J524" s="770" t="str">
        <f t="shared" si="2163"/>
        <v>00,00</v>
      </c>
      <c r="K524" s="770" t="str">
        <f t="shared" si="2168"/>
        <v>90</v>
      </c>
      <c r="L524" s="770" t="str">
        <f t="shared" si="2164"/>
        <v xml:space="preserve"> </v>
      </c>
      <c r="M524" s="764"/>
    </row>
    <row r="525" spans="1:13" x14ac:dyDescent="0.25">
      <c r="A525" s="770" t="str">
        <f t="shared" si="2171"/>
        <v>-TEXT</v>
      </c>
      <c r="B525" s="770" t="str">
        <f t="shared" si="2172"/>
        <v>J</v>
      </c>
      <c r="C525" s="770" t="str">
        <f t="shared" si="2173"/>
        <v>tl</v>
      </c>
      <c r="D525" s="770" t="str">
        <f t="shared" si="2169"/>
        <v>0.00000000000,0.00000000000</v>
      </c>
      <c r="E525" s="770" t="str">
        <f t="shared" si="2174"/>
        <v>90</v>
      </c>
      <c r="F525" s="770" t="str">
        <f t="shared" si="2170"/>
        <v xml:space="preserve"> </v>
      </c>
      <c r="G525" s="770" t="str">
        <f t="shared" si="2165"/>
        <v>-TEXT</v>
      </c>
      <c r="H525" s="770" t="str">
        <f t="shared" si="2166"/>
        <v>J</v>
      </c>
      <c r="I525" s="770" t="str">
        <f t="shared" si="2167"/>
        <v>mr</v>
      </c>
      <c r="J525" s="770" t="str">
        <f t="shared" si="2163"/>
        <v>00,00</v>
      </c>
      <c r="K525" s="770" t="str">
        <f t="shared" si="2168"/>
        <v>90</v>
      </c>
      <c r="L525" s="770" t="str">
        <f t="shared" si="2164"/>
        <v xml:space="preserve"> </v>
      </c>
      <c r="M525" s="764"/>
    </row>
    <row r="526" spans="1:13" x14ac:dyDescent="0.25">
      <c r="A526" s="770" t="str">
        <f t="shared" si="2171"/>
        <v>-TEXT</v>
      </c>
      <c r="B526" s="770" t="str">
        <f t="shared" si="2172"/>
        <v>J</v>
      </c>
      <c r="C526" s="770" t="str">
        <f t="shared" si="2173"/>
        <v>tl</v>
      </c>
      <c r="D526" s="770" t="str">
        <f t="shared" si="2169"/>
        <v>0.00000000000,0.00000000000</v>
      </c>
      <c r="E526" s="770" t="str">
        <f t="shared" si="2174"/>
        <v>90</v>
      </c>
      <c r="F526" s="770" t="str">
        <f t="shared" si="2170"/>
        <v xml:space="preserve"> </v>
      </c>
      <c r="G526" s="770" t="str">
        <f t="shared" si="2165"/>
        <v>-TEXT</v>
      </c>
      <c r="H526" s="770" t="str">
        <f t="shared" si="2166"/>
        <v>J</v>
      </c>
      <c r="I526" s="770" t="str">
        <f t="shared" si="2167"/>
        <v>mr</v>
      </c>
      <c r="J526" s="770" t="str">
        <f t="shared" si="2163"/>
        <v>00,00</v>
      </c>
      <c r="K526" s="770" t="str">
        <f t="shared" si="2168"/>
        <v>90</v>
      </c>
      <c r="L526" s="770" t="str">
        <f t="shared" si="2164"/>
        <v xml:space="preserve"> </v>
      </c>
      <c r="M526" s="764"/>
    </row>
    <row r="527" spans="1:13" x14ac:dyDescent="0.25">
      <c r="A527" s="770" t="str">
        <f t="shared" si="2171"/>
        <v>-TEXT</v>
      </c>
      <c r="B527" s="770" t="str">
        <f t="shared" si="2172"/>
        <v>J</v>
      </c>
      <c r="C527" s="770" t="str">
        <f t="shared" si="2173"/>
        <v>tl</v>
      </c>
      <c r="D527" s="770" t="str">
        <f t="shared" si="2169"/>
        <v>0.00000000000,0.00000000000</v>
      </c>
      <c r="E527" s="770" t="str">
        <f t="shared" si="2174"/>
        <v>90</v>
      </c>
      <c r="F527" s="770" t="str">
        <f t="shared" si="2170"/>
        <v xml:space="preserve"> </v>
      </c>
      <c r="G527" s="770" t="str">
        <f t="shared" si="2165"/>
        <v>-TEXT</v>
      </c>
      <c r="H527" s="770" t="str">
        <f t="shared" si="2166"/>
        <v>J</v>
      </c>
      <c r="I527" s="770" t="str">
        <f t="shared" si="2167"/>
        <v>mr</v>
      </c>
      <c r="J527" s="770" t="str">
        <f t="shared" si="2163"/>
        <v>00,00</v>
      </c>
      <c r="K527" s="770" t="str">
        <f t="shared" si="2168"/>
        <v>90</v>
      </c>
      <c r="L527" s="770" t="str">
        <f t="shared" si="2164"/>
        <v xml:space="preserve"> </v>
      </c>
      <c r="M527" s="764"/>
    </row>
    <row r="528" spans="1:13" x14ac:dyDescent="0.25">
      <c r="A528" s="770" t="str">
        <f t="shared" si="2171"/>
        <v>-TEXT</v>
      </c>
      <c r="B528" s="770" t="str">
        <f t="shared" si="2172"/>
        <v>J</v>
      </c>
      <c r="C528" s="770" t="str">
        <f t="shared" si="2173"/>
        <v>tl</v>
      </c>
      <c r="D528" s="770" t="str">
        <f t="shared" si="2169"/>
        <v>0.00000000000,0.00000000000</v>
      </c>
      <c r="E528" s="770" t="str">
        <f t="shared" si="2174"/>
        <v>90</v>
      </c>
      <c r="F528" s="770" t="str">
        <f t="shared" si="2170"/>
        <v xml:space="preserve"> </v>
      </c>
      <c r="G528" s="770" t="str">
        <f t="shared" si="2165"/>
        <v>-TEXT</v>
      </c>
      <c r="H528" s="770" t="str">
        <f t="shared" si="2166"/>
        <v>J</v>
      </c>
      <c r="I528" s="770" t="str">
        <f t="shared" si="2167"/>
        <v>mr</v>
      </c>
      <c r="J528" s="770" t="str">
        <f t="shared" si="2163"/>
        <v>00,00</v>
      </c>
      <c r="K528" s="770" t="str">
        <f t="shared" si="2168"/>
        <v>90</v>
      </c>
      <c r="L528" s="770" t="str">
        <f t="shared" si="2164"/>
        <v xml:space="preserve"> </v>
      </c>
      <c r="M528" s="764"/>
    </row>
    <row r="529" spans="1:460" x14ac:dyDescent="0.25">
      <c r="A529" s="770" t="str">
        <f t="shared" si="2171"/>
        <v>-TEXT</v>
      </c>
      <c r="B529" s="770" t="str">
        <f t="shared" si="2172"/>
        <v>J</v>
      </c>
      <c r="C529" s="770" t="str">
        <f t="shared" si="2173"/>
        <v>tl</v>
      </c>
      <c r="D529" s="770" t="str">
        <f t="shared" si="2169"/>
        <v>0.00000000000,0.00000000000</v>
      </c>
      <c r="E529" s="770" t="str">
        <f t="shared" si="2174"/>
        <v>90</v>
      </c>
      <c r="F529" s="770" t="str">
        <f t="shared" si="2170"/>
        <v xml:space="preserve"> </v>
      </c>
      <c r="G529" s="770" t="str">
        <f t="shared" si="2165"/>
        <v>-TEXT</v>
      </c>
      <c r="H529" s="770" t="str">
        <f t="shared" si="2166"/>
        <v>J</v>
      </c>
      <c r="I529" s="770" t="str">
        <f t="shared" si="2167"/>
        <v>mr</v>
      </c>
      <c r="J529" s="770" t="str">
        <f t="shared" si="2163"/>
        <v>00,00</v>
      </c>
      <c r="K529" s="770" t="str">
        <f t="shared" si="2168"/>
        <v>90</v>
      </c>
      <c r="L529" s="770" t="str">
        <f t="shared" si="2164"/>
        <v xml:space="preserve"> </v>
      </c>
      <c r="M529" s="764"/>
    </row>
    <row r="530" spans="1:460" x14ac:dyDescent="0.25">
      <c r="A530" s="770" t="str">
        <f t="shared" si="2171"/>
        <v>-TEXT</v>
      </c>
      <c r="B530" s="770" t="str">
        <f t="shared" si="2172"/>
        <v>J</v>
      </c>
      <c r="C530" s="770" t="str">
        <f t="shared" si="2173"/>
        <v>tl</v>
      </c>
      <c r="D530" s="770" t="str">
        <f t="shared" si="2169"/>
        <v>0.00000000000,0.00000000000</v>
      </c>
      <c r="E530" s="770" t="str">
        <f t="shared" si="2174"/>
        <v>90</v>
      </c>
      <c r="F530" s="770" t="str">
        <f t="shared" si="2170"/>
        <v xml:space="preserve"> </v>
      </c>
      <c r="G530" s="770" t="str">
        <f t="shared" si="2165"/>
        <v>-TEXT</v>
      </c>
      <c r="H530" s="770" t="str">
        <f t="shared" si="2166"/>
        <v>J</v>
      </c>
      <c r="I530" s="770" t="str">
        <f t="shared" si="2167"/>
        <v>mr</v>
      </c>
      <c r="J530" s="770" t="str">
        <f t="shared" si="2163"/>
        <v>00,00</v>
      </c>
      <c r="K530" s="770" t="str">
        <f t="shared" si="2168"/>
        <v>90</v>
      </c>
      <c r="L530" s="770" t="str">
        <f t="shared" si="2164"/>
        <v xml:space="preserve"> </v>
      </c>
      <c r="M530" s="764"/>
    </row>
    <row r="531" spans="1:460" x14ac:dyDescent="0.25">
      <c r="A531" s="770" t="str">
        <f t="shared" si="2171"/>
        <v>-TEXT</v>
      </c>
      <c r="B531" s="770" t="str">
        <f t="shared" si="2172"/>
        <v>J</v>
      </c>
      <c r="C531" s="770" t="str">
        <f t="shared" si="2173"/>
        <v>tl</v>
      </c>
      <c r="D531" s="770" t="str">
        <f t="shared" si="2169"/>
        <v>0.00000000000,0.00000000000</v>
      </c>
      <c r="E531" s="770" t="str">
        <f t="shared" si="2174"/>
        <v>90</v>
      </c>
      <c r="F531" s="770" t="str">
        <f t="shared" si="2170"/>
        <v xml:space="preserve"> </v>
      </c>
      <c r="G531" s="770" t="str">
        <f t="shared" si="2165"/>
        <v>-TEXT</v>
      </c>
      <c r="H531" s="770" t="str">
        <f t="shared" si="2166"/>
        <v>J</v>
      </c>
      <c r="I531" s="770" t="str">
        <f t="shared" si="2167"/>
        <v>mr</v>
      </c>
      <c r="J531" s="770" t="str">
        <f t="shared" si="2163"/>
        <v>00,00</v>
      </c>
      <c r="K531" s="770" t="str">
        <f t="shared" si="2168"/>
        <v>90</v>
      </c>
      <c r="L531" s="770" t="str">
        <f t="shared" si="2164"/>
        <v xml:space="preserve"> </v>
      </c>
      <c r="M531" s="764"/>
    </row>
    <row r="532" spans="1:460" x14ac:dyDescent="0.25">
      <c r="A532" s="770" t="str">
        <f t="shared" si="2171"/>
        <v>-TEXT</v>
      </c>
      <c r="B532" s="770" t="str">
        <f t="shared" si="2172"/>
        <v>J</v>
      </c>
      <c r="C532" s="770" t="str">
        <f t="shared" si="2173"/>
        <v>tl</v>
      </c>
      <c r="D532" s="770" t="str">
        <f t="shared" si="2169"/>
        <v>0.00000000000,0.00000000000</v>
      </c>
      <c r="E532" s="770" t="str">
        <f t="shared" si="2174"/>
        <v>90</v>
      </c>
      <c r="F532" s="770" t="str">
        <f t="shared" si="2170"/>
        <v xml:space="preserve"> </v>
      </c>
      <c r="G532" s="770" t="str">
        <f t="shared" si="2165"/>
        <v>-TEXT</v>
      </c>
      <c r="H532" s="770" t="str">
        <f t="shared" si="2166"/>
        <v>J</v>
      </c>
      <c r="I532" s="770" t="str">
        <f t="shared" si="2167"/>
        <v>mr</v>
      </c>
      <c r="J532" s="770" t="str">
        <f t="shared" si="2163"/>
        <v>00,00</v>
      </c>
      <c r="K532" s="770" t="str">
        <f t="shared" si="2168"/>
        <v>90</v>
      </c>
      <c r="L532" s="770" t="str">
        <f t="shared" si="2164"/>
        <v xml:space="preserve"> </v>
      </c>
      <c r="M532" s="764"/>
    </row>
    <row r="533" spans="1:460" x14ac:dyDescent="0.25">
      <c r="A533" s="770" t="str">
        <f t="shared" si="2171"/>
        <v>-TEXT</v>
      </c>
      <c r="B533" s="770" t="str">
        <f t="shared" si="2172"/>
        <v>J</v>
      </c>
      <c r="C533" s="770" t="str">
        <f t="shared" si="2173"/>
        <v>tl</v>
      </c>
      <c r="D533" s="770" t="str">
        <f t="shared" si="2169"/>
        <v>0.00000000000,0.00000000000</v>
      </c>
      <c r="E533" s="770" t="str">
        <f t="shared" si="2174"/>
        <v>90</v>
      </c>
      <c r="F533" s="770" t="str">
        <f t="shared" si="2170"/>
        <v xml:space="preserve"> </v>
      </c>
      <c r="G533" s="770" t="str">
        <f t="shared" si="2165"/>
        <v>-TEXT</v>
      </c>
      <c r="H533" s="770" t="str">
        <f t="shared" si="2166"/>
        <v>J</v>
      </c>
      <c r="I533" s="770" t="str">
        <f t="shared" si="2167"/>
        <v>mr</v>
      </c>
      <c r="J533" s="770" t="str">
        <f t="shared" si="2163"/>
        <v>00,00</v>
      </c>
      <c r="K533" s="770" t="str">
        <f t="shared" si="2168"/>
        <v>90</v>
      </c>
      <c r="L533" s="770" t="str">
        <f t="shared" si="2164"/>
        <v xml:space="preserve"> </v>
      </c>
      <c r="M533" s="764"/>
    </row>
    <row r="534" spans="1:460" x14ac:dyDescent="0.25">
      <c r="A534" s="770" t="str">
        <f t="shared" si="2171"/>
        <v>-TEXT</v>
      </c>
      <c r="B534" s="770" t="str">
        <f t="shared" si="2172"/>
        <v>J</v>
      </c>
      <c r="C534" s="770" t="str">
        <f t="shared" si="2173"/>
        <v>tl</v>
      </c>
      <c r="D534" s="770" t="str">
        <f t="shared" si="2169"/>
        <v>0.00000000000,0.00000000000</v>
      </c>
      <c r="E534" s="770" t="str">
        <f t="shared" si="2174"/>
        <v>90</v>
      </c>
      <c r="F534" s="770" t="str">
        <f t="shared" si="2170"/>
        <v xml:space="preserve"> </v>
      </c>
      <c r="G534" s="770" t="str">
        <f t="shared" si="2165"/>
        <v>-TEXT</v>
      </c>
      <c r="H534" s="770" t="str">
        <f t="shared" si="2166"/>
        <v>J</v>
      </c>
      <c r="I534" s="770" t="str">
        <f t="shared" si="2167"/>
        <v>mr</v>
      </c>
      <c r="J534" s="770" t="str">
        <f t="shared" si="2163"/>
        <v>00,00</v>
      </c>
      <c r="K534" s="770" t="str">
        <f t="shared" si="2168"/>
        <v>90</v>
      </c>
      <c r="L534" s="770" t="str">
        <f t="shared" si="2164"/>
        <v xml:space="preserve"> </v>
      </c>
      <c r="M534" s="764"/>
    </row>
    <row r="535" spans="1:460" x14ac:dyDescent="0.25">
      <c r="A535" s="770" t="str">
        <f t="shared" si="2171"/>
        <v>-TEXT</v>
      </c>
      <c r="B535" s="770" t="str">
        <f t="shared" si="2172"/>
        <v>J</v>
      </c>
      <c r="C535" s="770" t="str">
        <f t="shared" si="2173"/>
        <v>tl</v>
      </c>
      <c r="D535" s="770" t="str">
        <f t="shared" si="2169"/>
        <v>0.00000000000,0.00000000000</v>
      </c>
      <c r="E535" s="770" t="str">
        <f t="shared" si="2174"/>
        <v>90</v>
      </c>
      <c r="F535" s="770" t="str">
        <f t="shared" si="2170"/>
        <v xml:space="preserve"> </v>
      </c>
      <c r="G535" s="770" t="str">
        <f t="shared" si="2165"/>
        <v>-TEXT</v>
      </c>
      <c r="H535" s="770" t="str">
        <f t="shared" si="2166"/>
        <v>J</v>
      </c>
      <c r="I535" s="770" t="str">
        <f t="shared" si="2167"/>
        <v>mr</v>
      </c>
      <c r="J535" s="770" t="str">
        <f t="shared" si="2163"/>
        <v>00,00</v>
      </c>
      <c r="K535" s="770" t="str">
        <f t="shared" si="2168"/>
        <v>90</v>
      </c>
      <c r="L535" s="770" t="str">
        <f t="shared" si="2164"/>
        <v xml:space="preserve"> </v>
      </c>
      <c r="M535" s="764"/>
    </row>
    <row r="536" spans="1:460" x14ac:dyDescent="0.25">
      <c r="A536" s="770" t="str">
        <f t="shared" si="2171"/>
        <v>-TEXT</v>
      </c>
      <c r="B536" s="770" t="str">
        <f t="shared" si="2172"/>
        <v>J</v>
      </c>
      <c r="C536" s="770" t="str">
        <f t="shared" si="2173"/>
        <v>tl</v>
      </c>
      <c r="D536" s="770" t="str">
        <f t="shared" si="2169"/>
        <v>0.00000000000,0.00000000000</v>
      </c>
      <c r="E536" s="770" t="str">
        <f t="shared" si="2174"/>
        <v>90</v>
      </c>
      <c r="F536" s="770" t="str">
        <f t="shared" si="2170"/>
        <v xml:space="preserve"> </v>
      </c>
      <c r="G536" s="770" t="str">
        <f t="shared" si="2165"/>
        <v>-TEXT</v>
      </c>
      <c r="H536" s="770" t="str">
        <f t="shared" si="2166"/>
        <v>J</v>
      </c>
      <c r="I536" s="770" t="str">
        <f t="shared" si="2167"/>
        <v>mr</v>
      </c>
      <c r="J536" s="770" t="str">
        <f t="shared" si="2163"/>
        <v>00,00</v>
      </c>
      <c r="K536" s="770" t="str">
        <f t="shared" si="2168"/>
        <v>90</v>
      </c>
      <c r="L536" s="770" t="str">
        <f t="shared" si="2164"/>
        <v xml:space="preserve"> </v>
      </c>
      <c r="M536" s="764"/>
    </row>
    <row r="537" spans="1:460" x14ac:dyDescent="0.25">
      <c r="A537" s="770" t="str">
        <f t="shared" si="2171"/>
        <v>-TEXT</v>
      </c>
      <c r="B537" s="770" t="str">
        <f t="shared" si="2172"/>
        <v>J</v>
      </c>
      <c r="C537" s="770" t="str">
        <f t="shared" si="2173"/>
        <v>tl</v>
      </c>
      <c r="D537" s="770" t="str">
        <f t="shared" si="2169"/>
        <v>0.00000000000,0.00000000000</v>
      </c>
      <c r="E537" s="770" t="str">
        <f t="shared" si="2174"/>
        <v>90</v>
      </c>
      <c r="F537" s="770" t="str">
        <f t="shared" si="2170"/>
        <v xml:space="preserve"> </v>
      </c>
      <c r="G537" s="770" t="str">
        <f t="shared" si="2165"/>
        <v>-TEXT</v>
      </c>
      <c r="H537" s="770" t="str">
        <f t="shared" si="2166"/>
        <v>J</v>
      </c>
      <c r="I537" s="770" t="str">
        <f t="shared" si="2167"/>
        <v>mr</v>
      </c>
      <c r="J537" s="770" t="str">
        <f t="shared" si="2163"/>
        <v>00,00</v>
      </c>
      <c r="K537" s="770" t="str">
        <f t="shared" si="2168"/>
        <v>90</v>
      </c>
      <c r="L537" s="770" t="str">
        <f t="shared" si="2164"/>
        <v xml:space="preserve"> </v>
      </c>
      <c r="M537" s="764"/>
    </row>
    <row r="538" spans="1:460" x14ac:dyDescent="0.25">
      <c r="A538" s="770" t="str">
        <f t="shared" si="2171"/>
        <v>-TEXT</v>
      </c>
      <c r="B538" s="770" t="str">
        <f t="shared" si="2172"/>
        <v>J</v>
      </c>
      <c r="C538" s="770" t="str">
        <f t="shared" si="2173"/>
        <v>tl</v>
      </c>
      <c r="D538" s="770" t="str">
        <f t="shared" si="2169"/>
        <v>0.00000000000,0.00000000000</v>
      </c>
      <c r="E538" s="770" t="str">
        <f t="shared" si="2174"/>
        <v>90</v>
      </c>
      <c r="F538" s="770" t="str">
        <f t="shared" si="2170"/>
        <v xml:space="preserve"> </v>
      </c>
      <c r="G538" s="770" t="str">
        <f t="shared" si="2165"/>
        <v>-TEXT</v>
      </c>
      <c r="H538" s="770" t="str">
        <f t="shared" si="2166"/>
        <v>J</v>
      </c>
      <c r="I538" s="770" t="str">
        <f t="shared" si="2167"/>
        <v>mr</v>
      </c>
      <c r="J538" s="770" t="str">
        <f t="shared" si="2163"/>
        <v>00,00</v>
      </c>
      <c r="K538" s="770" t="str">
        <f t="shared" si="2168"/>
        <v>90</v>
      </c>
      <c r="L538" s="770" t="str">
        <f t="shared" si="2164"/>
        <v xml:space="preserve"> </v>
      </c>
      <c r="M538" s="764"/>
    </row>
    <row r="539" spans="1:460" x14ac:dyDescent="0.25">
      <c r="A539" s="770" t="str">
        <f t="shared" si="2171"/>
        <v>-TEXT</v>
      </c>
      <c r="B539" s="770" t="str">
        <f t="shared" si="2172"/>
        <v>J</v>
      </c>
      <c r="C539" s="770" t="str">
        <f t="shared" si="2173"/>
        <v>tl</v>
      </c>
      <c r="D539" s="770" t="str">
        <f t="shared" si="2169"/>
        <v>0.00000000000,0.00000000000</v>
      </c>
      <c r="E539" s="770" t="str">
        <f t="shared" si="2174"/>
        <v>90</v>
      </c>
      <c r="F539" s="770" t="str">
        <f t="shared" si="2170"/>
        <v xml:space="preserve"> </v>
      </c>
      <c r="G539" s="770" t="str">
        <f t="shared" si="2165"/>
        <v>-TEXT</v>
      </c>
      <c r="H539" s="770" t="str">
        <f t="shared" si="2166"/>
        <v>J</v>
      </c>
      <c r="I539" s="770" t="str">
        <f t="shared" si="2167"/>
        <v>mr</v>
      </c>
      <c r="J539" s="770" t="str">
        <f t="shared" si="2163"/>
        <v>00,00</v>
      </c>
      <c r="K539" s="770" t="str">
        <f t="shared" si="2168"/>
        <v>90</v>
      </c>
      <c r="L539" s="770" t="str">
        <f t="shared" si="2164"/>
        <v xml:space="preserve"> </v>
      </c>
      <c r="M539" s="764"/>
    </row>
    <row r="540" spans="1:460" x14ac:dyDescent="0.25">
      <c r="A540" s="770" t="str">
        <f t="shared" si="2171"/>
        <v>-TEXT</v>
      </c>
      <c r="B540" s="770" t="str">
        <f t="shared" si="2172"/>
        <v>J</v>
      </c>
      <c r="C540" s="770" t="str">
        <f t="shared" si="2173"/>
        <v>tl</v>
      </c>
      <c r="D540" s="770" t="str">
        <f t="shared" si="2169"/>
        <v>0.00000000000,0.00000000000</v>
      </c>
      <c r="E540" s="770" t="str">
        <f t="shared" si="2174"/>
        <v>90</v>
      </c>
      <c r="F540" s="770" t="str">
        <f t="shared" si="2170"/>
        <v xml:space="preserve"> </v>
      </c>
      <c r="G540" s="770" t="str">
        <f t="shared" si="2165"/>
        <v>-TEXT</v>
      </c>
      <c r="H540" s="770" t="str">
        <f t="shared" si="2166"/>
        <v>J</v>
      </c>
      <c r="I540" s="770" t="str">
        <f t="shared" si="2167"/>
        <v>mr</v>
      </c>
      <c r="J540" s="770" t="str">
        <f t="shared" si="2163"/>
        <v>00,00</v>
      </c>
      <c r="K540" s="770" t="str">
        <f t="shared" si="2168"/>
        <v>90</v>
      </c>
      <c r="L540" s="770" t="str">
        <f t="shared" si="2164"/>
        <v xml:space="preserve"> </v>
      </c>
      <c r="M540" s="764"/>
    </row>
    <row r="541" spans="1:460" x14ac:dyDescent="0.25">
      <c r="A541" s="770" t="str">
        <f t="shared" si="2171"/>
        <v>-TEXT</v>
      </c>
      <c r="B541" s="770" t="str">
        <f t="shared" si="2172"/>
        <v>J</v>
      </c>
      <c r="C541" s="770" t="str">
        <f t="shared" si="2173"/>
        <v>tl</v>
      </c>
      <c r="D541" s="770" t="str">
        <f t="shared" si="2169"/>
        <v>0.00000000000,0.00000000000</v>
      </c>
      <c r="E541" s="770" t="str">
        <f t="shared" si="2174"/>
        <v>90</v>
      </c>
      <c r="F541" s="770" t="str">
        <f t="shared" si="2170"/>
        <v xml:space="preserve"> </v>
      </c>
      <c r="G541" s="770" t="str">
        <f t="shared" si="2165"/>
        <v>-TEXT</v>
      </c>
      <c r="H541" s="770" t="str">
        <f t="shared" si="2166"/>
        <v>J</v>
      </c>
      <c r="I541" s="770" t="str">
        <f t="shared" si="2167"/>
        <v>mr</v>
      </c>
      <c r="J541" s="770" t="str">
        <f t="shared" si="2163"/>
        <v>00,00</v>
      </c>
      <c r="K541" s="770" t="str">
        <f t="shared" si="2168"/>
        <v>90</v>
      </c>
      <c r="L541" s="770" t="str">
        <f t="shared" si="2164"/>
        <v xml:space="preserve"> </v>
      </c>
      <c r="M541" s="764"/>
      <c r="QR541" s="96"/>
    </row>
    <row r="542" spans="1:460" x14ac:dyDescent="0.25">
      <c r="A542" s="770" t="str">
        <f t="shared" si="2171"/>
        <v>-TEXT</v>
      </c>
      <c r="B542" s="770" t="str">
        <f t="shared" si="2172"/>
        <v>J</v>
      </c>
      <c r="C542" s="770" t="str">
        <f t="shared" si="2173"/>
        <v>tl</v>
      </c>
      <c r="D542" s="770" t="str">
        <f t="shared" si="2169"/>
        <v>0.00000000000,0.00000000000</v>
      </c>
      <c r="E542" s="770" t="str">
        <f t="shared" si="2174"/>
        <v>90</v>
      </c>
      <c r="F542" s="770" t="str">
        <f t="shared" si="2170"/>
        <v xml:space="preserve"> </v>
      </c>
      <c r="G542" s="770" t="str">
        <f t="shared" si="2165"/>
        <v>-TEXT</v>
      </c>
      <c r="H542" s="770" t="str">
        <f t="shared" si="2166"/>
        <v>J</v>
      </c>
      <c r="I542" s="770" t="str">
        <f t="shared" si="2167"/>
        <v>mr</v>
      </c>
      <c r="J542" s="770" t="str">
        <f t="shared" si="2163"/>
        <v>00,00</v>
      </c>
      <c r="K542" s="770" t="str">
        <f t="shared" si="2168"/>
        <v>90</v>
      </c>
      <c r="L542" s="770" t="str">
        <f t="shared" si="2164"/>
        <v xml:space="preserve"> </v>
      </c>
      <c r="M542" s="764"/>
      <c r="QR542" s="96"/>
    </row>
    <row r="543" spans="1:460" x14ac:dyDescent="0.25">
      <c r="A543" s="770" t="str">
        <f t="shared" si="2171"/>
        <v>-TEXT</v>
      </c>
      <c r="B543" s="770" t="str">
        <f t="shared" si="2172"/>
        <v>J</v>
      </c>
      <c r="C543" s="770" t="str">
        <f t="shared" si="2173"/>
        <v>tl</v>
      </c>
      <c r="D543" s="770" t="str">
        <f t="shared" si="2169"/>
        <v>0.00000000000,0.00000000000</v>
      </c>
      <c r="E543" s="770" t="str">
        <f t="shared" si="2174"/>
        <v>90</v>
      </c>
      <c r="F543" s="770" t="str">
        <f t="shared" si="2170"/>
        <v xml:space="preserve"> </v>
      </c>
      <c r="G543" s="770" t="str">
        <f t="shared" si="2165"/>
        <v>-TEXT</v>
      </c>
      <c r="H543" s="770" t="str">
        <f t="shared" si="2166"/>
        <v>J</v>
      </c>
      <c r="I543" s="770" t="str">
        <f t="shared" si="2167"/>
        <v>mr</v>
      </c>
      <c r="J543" s="770" t="str">
        <f>AEL106&amp;AEM106&amp;","&amp;AEO106&amp;AEP106</f>
        <v>00,00</v>
      </c>
      <c r="K543" s="770" t="str">
        <f t="shared" si="2168"/>
        <v>90</v>
      </c>
      <c r="L543" s="770" t="str">
        <f>IF(Y106=0," ",AEE106)</f>
        <v xml:space="preserve"> </v>
      </c>
      <c r="M543" s="764"/>
      <c r="QR543" s="96"/>
    </row>
    <row r="544" spans="1:460" x14ac:dyDescent="0.25">
      <c r="A544" s="770" t="str">
        <f t="shared" si="2171"/>
        <v>-TEXT</v>
      </c>
      <c r="B544" s="770" t="str">
        <f t="shared" si="2172"/>
        <v>J</v>
      </c>
      <c r="C544" s="770" t="str">
        <f t="shared" si="2173"/>
        <v>tl</v>
      </c>
      <c r="D544" s="770" t="str">
        <f t="shared" si="2169"/>
        <v>0.00000000000,0.00000000000</v>
      </c>
      <c r="E544" s="770" t="str">
        <f t="shared" si="2174"/>
        <v>90</v>
      </c>
      <c r="F544" s="770" t="str">
        <f t="shared" si="2170"/>
        <v xml:space="preserve"> </v>
      </c>
      <c r="G544" s="770" t="str">
        <f t="shared" si="2165"/>
        <v>-TEXT</v>
      </c>
      <c r="H544" s="770" t="str">
        <f t="shared" si="2166"/>
        <v>J</v>
      </c>
      <c r="I544" s="770" t="str">
        <f t="shared" si="2167"/>
        <v>mr</v>
      </c>
      <c r="J544" s="770" t="str">
        <f>AEL107&amp;AEM107&amp;","&amp;AEO107&amp;AEP107</f>
        <v>00,00</v>
      </c>
      <c r="K544" s="770" t="str">
        <f t="shared" si="2168"/>
        <v>90</v>
      </c>
      <c r="L544" s="770" t="str">
        <f>IF(Y107=0," ",AEE107)</f>
        <v xml:space="preserve"> </v>
      </c>
      <c r="M544" s="764"/>
    </row>
    <row r="545" spans="1:460" x14ac:dyDescent="0.25">
      <c r="A545" s="770" t="str">
        <f t="shared" si="2171"/>
        <v>-TEXT</v>
      </c>
      <c r="B545" s="770" t="str">
        <f t="shared" si="2172"/>
        <v>J</v>
      </c>
      <c r="C545" s="770" t="str">
        <f t="shared" si="2173"/>
        <v>tl</v>
      </c>
      <c r="D545" s="770" t="str">
        <f t="shared" si="2169"/>
        <v>0.00000000000,0.00000000000</v>
      </c>
      <c r="E545" s="770" t="str">
        <f t="shared" si="2174"/>
        <v>90</v>
      </c>
      <c r="F545" s="770" t="str">
        <f t="shared" si="2170"/>
        <v xml:space="preserve"> </v>
      </c>
      <c r="G545" s="770" t="str">
        <f t="shared" si="2165"/>
        <v>-TEXT</v>
      </c>
      <c r="H545" s="770" t="str">
        <f t="shared" si="2166"/>
        <v>J</v>
      </c>
      <c r="I545" s="770" t="str">
        <f t="shared" si="2167"/>
        <v>mr</v>
      </c>
      <c r="J545" s="770" t="str">
        <f>AEL108&amp;AEM108&amp;","&amp;AEO108&amp;AEP108</f>
        <v>00,00</v>
      </c>
      <c r="K545" s="770" t="str">
        <f t="shared" si="2168"/>
        <v>90</v>
      </c>
      <c r="L545" s="770" t="str">
        <f>IF(Y108=0," ",AEE108)</f>
        <v xml:space="preserve"> </v>
      </c>
      <c r="M545" s="764"/>
      <c r="QR545" s="96"/>
    </row>
    <row r="546" spans="1:460" x14ac:dyDescent="0.25">
      <c r="A546" s="770" t="str">
        <f t="shared" si="2171"/>
        <v>-TEXT</v>
      </c>
      <c r="B546" s="770" t="str">
        <f t="shared" si="2172"/>
        <v>J</v>
      </c>
      <c r="C546" s="770" t="str">
        <f t="shared" si="2173"/>
        <v>tl</v>
      </c>
      <c r="D546" s="770" t="str">
        <f t="shared" ref="D546:D550" si="2175">SN106&amp;SO106&amp;","&amp;SQ106&amp;SR106</f>
        <v>0.00000000000,0.00000000000</v>
      </c>
      <c r="E546" s="770" t="str">
        <f t="shared" si="2174"/>
        <v>90</v>
      </c>
      <c r="F546" s="770" t="str">
        <f t="shared" ref="F546:F550" si="2176">IF(SS106=0," ",SS106)</f>
        <v xml:space="preserve"> </v>
      </c>
      <c r="G546" s="770" t="str">
        <f t="shared" si="2165"/>
        <v>-TEXT</v>
      </c>
      <c r="H546" s="770" t="str">
        <f t="shared" si="2166"/>
        <v>J</v>
      </c>
      <c r="I546" s="770" t="str">
        <f t="shared" si="2167"/>
        <v>mr</v>
      </c>
      <c r="J546" s="770" t="str">
        <f>AEL109&amp;AEM109&amp;","&amp;AEO109&amp;AEP109</f>
        <v>00,00</v>
      </c>
      <c r="K546" s="770" t="str">
        <f t="shared" si="2168"/>
        <v>90</v>
      </c>
      <c r="L546" s="770" t="str">
        <f>IF(Y109=0," ",AEE109)</f>
        <v xml:space="preserve"> </v>
      </c>
      <c r="M546" s="764"/>
      <c r="QR546" s="96"/>
    </row>
    <row r="547" spans="1:460" x14ac:dyDescent="0.25">
      <c r="A547" s="770" t="str">
        <f t="shared" si="2171"/>
        <v>-TEXT</v>
      </c>
      <c r="B547" s="770" t="str">
        <f t="shared" si="2172"/>
        <v>J</v>
      </c>
      <c r="C547" s="770" t="str">
        <f t="shared" si="2173"/>
        <v>tl</v>
      </c>
      <c r="D547" s="770" t="str">
        <f t="shared" si="2175"/>
        <v>0.00000000000,0.00000000000</v>
      </c>
      <c r="E547" s="770" t="str">
        <f t="shared" si="2174"/>
        <v>90</v>
      </c>
      <c r="F547" s="770" t="str">
        <f t="shared" si="2176"/>
        <v xml:space="preserve"> </v>
      </c>
      <c r="G547" s="770" t="str">
        <f t="shared" si="2165"/>
        <v>-TEXT</v>
      </c>
      <c r="H547" s="770" t="str">
        <f t="shared" si="2166"/>
        <v>J</v>
      </c>
      <c r="I547" s="770" t="str">
        <f t="shared" si="2167"/>
        <v>mr</v>
      </c>
      <c r="J547" s="770" t="str">
        <f>AEL110&amp;AEM110&amp;","&amp;AEO110&amp;AEP110</f>
        <v>00,00</v>
      </c>
      <c r="K547" s="770" t="str">
        <f t="shared" si="2168"/>
        <v>90</v>
      </c>
      <c r="L547" s="770" t="str">
        <f>IF(Y110=0," ",AEE110)</f>
        <v xml:space="preserve"> </v>
      </c>
      <c r="M547" s="764"/>
      <c r="QR547" s="96"/>
    </row>
    <row r="548" spans="1:460" x14ac:dyDescent="0.25">
      <c r="A548" s="770" t="str">
        <f t="shared" si="2171"/>
        <v>-TEXT</v>
      </c>
      <c r="B548" s="770" t="str">
        <f t="shared" si="2172"/>
        <v>J</v>
      </c>
      <c r="C548" s="770" t="str">
        <f t="shared" si="2173"/>
        <v>tl</v>
      </c>
      <c r="D548" s="770" t="str">
        <f t="shared" si="2175"/>
        <v>0.00000000000,0.00000000000</v>
      </c>
      <c r="E548" s="770" t="str">
        <f t="shared" si="2174"/>
        <v>90</v>
      </c>
      <c r="F548" s="770" t="str">
        <f t="shared" si="2176"/>
        <v xml:space="preserve"> </v>
      </c>
      <c r="G548" s="770" t="str">
        <f>"-TEXT"</f>
        <v>-TEXT</v>
      </c>
      <c r="H548" s="770" t="str">
        <f>"J"</f>
        <v>J</v>
      </c>
      <c r="I548" s="770" t="str">
        <f>"mr"</f>
        <v>mr</v>
      </c>
      <c r="J548" s="770" t="str">
        <f t="shared" ref="J548:J579" si="2177">AER10&amp;AES10&amp;","&amp;AEU10&amp;AEV10</f>
        <v>318.30000000030,989.75000000000</v>
      </c>
      <c r="K548" s="770" t="str">
        <f>"90"</f>
        <v>90</v>
      </c>
      <c r="L548" s="770" t="str">
        <f t="shared" ref="L548:L579" si="2178">IF(Y10=0," ",AEF10)</f>
        <v>0,000</v>
      </c>
      <c r="M548" s="764"/>
      <c r="QR548" s="96"/>
    </row>
    <row r="549" spans="1:460" x14ac:dyDescent="0.25">
      <c r="A549" s="770" t="str">
        <f t="shared" si="2171"/>
        <v>-TEXT</v>
      </c>
      <c r="B549" s="770" t="str">
        <f t="shared" si="2172"/>
        <v>J</v>
      </c>
      <c r="C549" s="770" t="str">
        <f t="shared" si="2173"/>
        <v>tl</v>
      </c>
      <c r="D549" s="770" t="str">
        <f t="shared" si="2175"/>
        <v>0.00000000000,0.00000000000</v>
      </c>
      <c r="E549" s="770" t="str">
        <f t="shared" si="2174"/>
        <v>90</v>
      </c>
      <c r="F549" s="770" t="str">
        <f t="shared" si="2176"/>
        <v xml:space="preserve"> </v>
      </c>
      <c r="G549" s="770" t="str">
        <f t="shared" ref="G549:G612" si="2179">"-TEXT"</f>
        <v>-TEXT</v>
      </c>
      <c r="H549" s="770" t="str">
        <f t="shared" ref="H549:H612" si="2180">"J"</f>
        <v>J</v>
      </c>
      <c r="I549" s="770" t="str">
        <f t="shared" ref="I549:I612" si="2181">"mr"</f>
        <v>mr</v>
      </c>
      <c r="J549" s="770" t="str">
        <f t="shared" si="2177"/>
        <v>330.90000000090,989.64200000000</v>
      </c>
      <c r="K549" s="770" t="str">
        <f t="shared" ref="K549:K612" si="2182">"90"</f>
        <v>90</v>
      </c>
      <c r="L549" s="770" t="str">
        <f t="shared" si="2178"/>
        <v>-0,108</v>
      </c>
      <c r="M549" s="764"/>
      <c r="QR549" s="96"/>
    </row>
    <row r="550" spans="1:460" x14ac:dyDescent="0.25">
      <c r="A550" s="770" t="str">
        <f t="shared" si="2171"/>
        <v>-TEXT</v>
      </c>
      <c r="B550" s="770" t="str">
        <f t="shared" si="2172"/>
        <v>J</v>
      </c>
      <c r="C550" s="770" t="str">
        <f t="shared" si="2173"/>
        <v>tl</v>
      </c>
      <c r="D550" s="770" t="str">
        <f t="shared" si="2175"/>
        <v>0.00000000000,0.00000000000</v>
      </c>
      <c r="E550" s="770" t="str">
        <f t="shared" si="2174"/>
        <v>90</v>
      </c>
      <c r="F550" s="770" t="str">
        <f t="shared" si="2176"/>
        <v xml:space="preserve"> </v>
      </c>
      <c r="G550" s="770" t="str">
        <f t="shared" si="2179"/>
        <v>-TEXT</v>
      </c>
      <c r="H550" s="770" t="str">
        <f t="shared" si="2180"/>
        <v>J</v>
      </c>
      <c r="I550" s="770" t="str">
        <f t="shared" si="2181"/>
        <v>mr</v>
      </c>
      <c r="J550" s="770" t="str">
        <f t="shared" si="2177"/>
        <v>343.50000000150,989.66958333333</v>
      </c>
      <c r="K550" s="770" t="str">
        <f t="shared" si="2182"/>
        <v>90</v>
      </c>
      <c r="L550" s="770" t="str">
        <f t="shared" si="2178"/>
        <v>-0,080</v>
      </c>
      <c r="M550" s="764"/>
      <c r="QR550" s="96"/>
    </row>
    <row r="551" spans="1:460" x14ac:dyDescent="0.25">
      <c r="E551" s="770" t="str">
        <f>"-color"</f>
        <v>-color</v>
      </c>
      <c r="F551" s="770">
        <f>QP28</f>
        <v>2</v>
      </c>
      <c r="G551" s="770" t="str">
        <f t="shared" si="2179"/>
        <v>-TEXT</v>
      </c>
      <c r="H551" s="770" t="str">
        <f t="shared" si="2180"/>
        <v>J</v>
      </c>
      <c r="I551" s="770" t="str">
        <f t="shared" si="2181"/>
        <v>mr</v>
      </c>
      <c r="J551" s="770" t="str">
        <f t="shared" si="2177"/>
        <v>356.10000000210,989.73333333333</v>
      </c>
      <c r="K551" s="770" t="str">
        <f t="shared" si="2182"/>
        <v>90</v>
      </c>
      <c r="L551" s="770" t="str">
        <f t="shared" si="2178"/>
        <v>-0,017</v>
      </c>
      <c r="M551" s="764"/>
      <c r="QR551" s="96"/>
    </row>
    <row r="552" spans="1:460" x14ac:dyDescent="0.25">
      <c r="A552" s="770" t="str">
        <f>"-TEXT"</f>
        <v>-TEXT</v>
      </c>
      <c r="B552" s="770" t="str">
        <f>"J"</f>
        <v>J</v>
      </c>
      <c r="C552" s="770" t="str">
        <f>"tl"</f>
        <v>tl</v>
      </c>
      <c r="D552" s="770" t="str">
        <f t="shared" ref="D552:D583" si="2183">TF10&amp;TG10&amp;","&amp;TI10&amp;TJ10</f>
        <v>1.00000000000,951.40000000000</v>
      </c>
      <c r="E552" s="770" t="str">
        <f>"0"</f>
        <v>0</v>
      </c>
      <c r="F552" s="770" t="str">
        <f t="shared" ref="F552:F583" si="2184">IF(TK10=0," ",TK10)</f>
        <v>00</v>
      </c>
      <c r="G552" s="770" t="str">
        <f t="shared" si="2179"/>
        <v>-TEXT</v>
      </c>
      <c r="H552" s="770" t="str">
        <f t="shared" si="2180"/>
        <v>J</v>
      </c>
      <c r="I552" s="770" t="str">
        <f t="shared" si="2181"/>
        <v>mr</v>
      </c>
      <c r="J552" s="770" t="str">
        <f t="shared" si="2177"/>
        <v>368.70000000270,989.68066666667</v>
      </c>
      <c r="K552" s="770" t="str">
        <f t="shared" si="2182"/>
        <v>90</v>
      </c>
      <c r="L552" s="770" t="str">
        <f t="shared" si="2178"/>
        <v>-0,069</v>
      </c>
      <c r="M552" s="764"/>
      <c r="QR552" s="96"/>
    </row>
    <row r="553" spans="1:460" x14ac:dyDescent="0.25">
      <c r="A553" s="770" t="str">
        <f t="shared" ref="A553:A616" si="2185">"-TEXT"</f>
        <v>-TEXT</v>
      </c>
      <c r="B553" s="770" t="str">
        <f t="shared" ref="B553:B616" si="2186">"J"</f>
        <v>J</v>
      </c>
      <c r="C553" s="770" t="str">
        <f t="shared" ref="C553:C616" si="2187">"tl"</f>
        <v>tl</v>
      </c>
      <c r="D553" s="770" t="str">
        <f t="shared" si="2183"/>
        <v>21.00000000000,964.33000000000</v>
      </c>
      <c r="E553" s="770" t="str">
        <f t="shared" ref="E553:E616" si="2188">"0"</f>
        <v>0</v>
      </c>
      <c r="F553" s="770" t="str">
        <f t="shared" si="2184"/>
        <v>01</v>
      </c>
      <c r="G553" s="770" t="str">
        <f t="shared" si="2179"/>
        <v>-TEXT</v>
      </c>
      <c r="H553" s="770" t="str">
        <f t="shared" si="2180"/>
        <v>J</v>
      </c>
      <c r="I553" s="770" t="str">
        <f t="shared" si="2181"/>
        <v>mr</v>
      </c>
      <c r="J553" s="770" t="str">
        <f t="shared" si="2177"/>
        <v>318.30000000030,985.29214166666</v>
      </c>
      <c r="K553" s="770" t="str">
        <f t="shared" si="2182"/>
        <v>90</v>
      </c>
      <c r="L553" s="770" t="str">
        <f t="shared" si="2178"/>
        <v>-0,142</v>
      </c>
      <c r="M553" s="764"/>
      <c r="QR553" s="96"/>
    </row>
    <row r="554" spans="1:460" x14ac:dyDescent="0.25">
      <c r="A554" s="770" t="str">
        <f t="shared" si="2185"/>
        <v>-TEXT</v>
      </c>
      <c r="B554" s="770" t="str">
        <f t="shared" si="2186"/>
        <v>J</v>
      </c>
      <c r="C554" s="770" t="str">
        <f t="shared" si="2187"/>
        <v>tl</v>
      </c>
      <c r="D554" s="770" t="str">
        <f t="shared" si="2183"/>
        <v>41.00000000000,975.10000000000</v>
      </c>
      <c r="E554" s="770" t="str">
        <f t="shared" si="2188"/>
        <v>0</v>
      </c>
      <c r="F554" s="770" t="str">
        <f t="shared" si="2184"/>
        <v>02</v>
      </c>
      <c r="G554" s="770" t="str">
        <f t="shared" si="2179"/>
        <v>-TEXT</v>
      </c>
      <c r="H554" s="770" t="str">
        <f t="shared" si="2180"/>
        <v>J</v>
      </c>
      <c r="I554" s="770" t="str">
        <f t="shared" si="2181"/>
        <v>mr</v>
      </c>
      <c r="J554" s="770" t="str">
        <f t="shared" si="2177"/>
        <v>330.90000000090,985.34859999999</v>
      </c>
      <c r="K554" s="770" t="str">
        <f t="shared" si="2182"/>
        <v>90</v>
      </c>
      <c r="L554" s="770" t="str">
        <f t="shared" si="2178"/>
        <v>-0,086</v>
      </c>
      <c r="M554" s="764"/>
      <c r="QR554" s="96"/>
    </row>
    <row r="555" spans="1:460" x14ac:dyDescent="0.25">
      <c r="A555" s="770" t="str">
        <f t="shared" si="2185"/>
        <v>-TEXT</v>
      </c>
      <c r="B555" s="770" t="str">
        <f t="shared" si="2186"/>
        <v>J</v>
      </c>
      <c r="C555" s="770" t="str">
        <f t="shared" si="2187"/>
        <v>tl</v>
      </c>
      <c r="D555" s="770" t="str">
        <f t="shared" si="2183"/>
        <v>61.00000000000,983.90000000000</v>
      </c>
      <c r="E555" s="770" t="str">
        <f t="shared" si="2188"/>
        <v>0</v>
      </c>
      <c r="F555" s="770" t="str">
        <f t="shared" si="2184"/>
        <v>03</v>
      </c>
      <c r="G555" s="770" t="str">
        <f t="shared" si="2179"/>
        <v>-TEXT</v>
      </c>
      <c r="H555" s="770" t="str">
        <f t="shared" si="2180"/>
        <v>J</v>
      </c>
      <c r="I555" s="770" t="str">
        <f t="shared" si="2181"/>
        <v>mr</v>
      </c>
      <c r="J555" s="770" t="str">
        <f t="shared" si="2177"/>
        <v>343.50000000150,985.37797499999</v>
      </c>
      <c r="K555" s="770" t="str">
        <f t="shared" si="2182"/>
        <v>90</v>
      </c>
      <c r="L555" s="770" t="str">
        <f t="shared" si="2178"/>
        <v>-0,056</v>
      </c>
      <c r="M555" s="764"/>
      <c r="QR555" s="96"/>
    </row>
    <row r="556" spans="1:460" x14ac:dyDescent="0.25">
      <c r="A556" s="770" t="str">
        <f t="shared" si="2185"/>
        <v>-TEXT</v>
      </c>
      <c r="B556" s="770" t="str">
        <f t="shared" si="2186"/>
        <v>J</v>
      </c>
      <c r="C556" s="770" t="str">
        <f t="shared" si="2187"/>
        <v>tl</v>
      </c>
      <c r="D556" s="770" t="str">
        <f t="shared" si="2183"/>
        <v>81.00000000000,993.06000000000</v>
      </c>
      <c r="E556" s="770" t="str">
        <f t="shared" si="2188"/>
        <v>0</v>
      </c>
      <c r="F556" s="770" t="str">
        <f t="shared" si="2184"/>
        <v>04</v>
      </c>
      <c r="G556" s="770" t="str">
        <f t="shared" si="2179"/>
        <v>-TEXT</v>
      </c>
      <c r="H556" s="770" t="str">
        <f t="shared" si="2180"/>
        <v>J</v>
      </c>
      <c r="I556" s="770" t="str">
        <f t="shared" si="2181"/>
        <v>mr</v>
      </c>
      <c r="J556" s="770" t="str">
        <f t="shared" si="2177"/>
        <v>356.10000000210,985.27809999999</v>
      </c>
      <c r="K556" s="770" t="str">
        <f t="shared" si="2182"/>
        <v>90</v>
      </c>
      <c r="L556" s="770" t="str">
        <f>IF(Y18=0," ",AEF18)</f>
        <v>-0,156</v>
      </c>
      <c r="M556" s="764"/>
      <c r="QR556" s="96"/>
    </row>
    <row r="557" spans="1:460" x14ac:dyDescent="0.25">
      <c r="A557" s="770" t="str">
        <f t="shared" si="2185"/>
        <v>-TEXT</v>
      </c>
      <c r="B557" s="770" t="str">
        <f t="shared" si="2186"/>
        <v>J</v>
      </c>
      <c r="C557" s="770" t="str">
        <f t="shared" si="2187"/>
        <v>tl</v>
      </c>
      <c r="D557" s="770" t="str">
        <f t="shared" si="2183"/>
        <v>101.00000000000,1001.00000000000</v>
      </c>
      <c r="E557" s="770" t="str">
        <f t="shared" si="2188"/>
        <v>0</v>
      </c>
      <c r="F557" s="770" t="str">
        <f t="shared" si="2184"/>
        <v>05</v>
      </c>
      <c r="G557" s="770" t="str">
        <f t="shared" si="2179"/>
        <v>-TEXT</v>
      </c>
      <c r="H557" s="770" t="str">
        <f t="shared" si="2180"/>
        <v>J</v>
      </c>
      <c r="I557" s="770" t="str">
        <f t="shared" si="2181"/>
        <v>mr</v>
      </c>
      <c r="J557" s="770" t="str">
        <f t="shared" si="2177"/>
        <v>368.70000000270,985.37909999999</v>
      </c>
      <c r="K557" s="770" t="str">
        <f t="shared" si="2182"/>
        <v>90</v>
      </c>
      <c r="L557" s="770" t="str">
        <f>IF(Y19=0," ",AEF19)</f>
        <v>-0,055</v>
      </c>
      <c r="M557" s="764"/>
      <c r="QR557" s="96"/>
    </row>
    <row r="558" spans="1:460" x14ac:dyDescent="0.25">
      <c r="A558" s="770" t="str">
        <f t="shared" si="2185"/>
        <v>-TEXT</v>
      </c>
      <c r="B558" s="770" t="str">
        <f t="shared" si="2186"/>
        <v>J</v>
      </c>
      <c r="C558" s="770" t="str">
        <f t="shared" si="2187"/>
        <v>tl</v>
      </c>
      <c r="D558" s="770" t="str">
        <f t="shared" si="2183"/>
        <v>121.00000000000,1004.81000000000</v>
      </c>
      <c r="E558" s="770" t="str">
        <f t="shared" si="2188"/>
        <v>0</v>
      </c>
      <c r="F558" s="770" t="str">
        <f t="shared" si="2184"/>
        <v>06</v>
      </c>
      <c r="G558" s="770" t="str">
        <f t="shared" si="2179"/>
        <v>-TEXT</v>
      </c>
      <c r="H558" s="770" t="str">
        <f t="shared" si="2180"/>
        <v>J</v>
      </c>
      <c r="I558" s="770" t="str">
        <f t="shared" si="2181"/>
        <v>mr</v>
      </c>
      <c r="J558" s="770" t="str">
        <f t="shared" si="2177"/>
        <v>318.30000000030,980.86044999997</v>
      </c>
      <c r="K558" s="770" t="str">
        <f t="shared" si="2182"/>
        <v>90</v>
      </c>
      <c r="L558" s="770" t="str">
        <f t="shared" si="2178"/>
        <v>-0,079</v>
      </c>
      <c r="M558" s="764"/>
      <c r="QR558" s="96"/>
    </row>
    <row r="559" spans="1:460" x14ac:dyDescent="0.25">
      <c r="A559" s="770" t="str">
        <f t="shared" si="2185"/>
        <v>-TEXT</v>
      </c>
      <c r="B559" s="770" t="str">
        <f t="shared" si="2186"/>
        <v>J</v>
      </c>
      <c r="C559" s="770" t="str">
        <f t="shared" si="2187"/>
        <v>tl</v>
      </c>
      <c r="D559" s="770" t="str">
        <f t="shared" si="2183"/>
        <v>141.00000000000,1006.91000000000</v>
      </c>
      <c r="E559" s="770" t="str">
        <f t="shared" si="2188"/>
        <v>0</v>
      </c>
      <c r="F559" s="770" t="str">
        <f t="shared" si="2184"/>
        <v>07</v>
      </c>
      <c r="G559" s="770" t="str">
        <f t="shared" si="2179"/>
        <v>-TEXT</v>
      </c>
      <c r="H559" s="770" t="str">
        <f t="shared" si="2180"/>
        <v>J</v>
      </c>
      <c r="I559" s="770" t="str">
        <f t="shared" si="2181"/>
        <v>mr</v>
      </c>
      <c r="J559" s="770" t="str">
        <f t="shared" si="2177"/>
        <v>330.90000000090,980.82457499997</v>
      </c>
      <c r="K559" s="770" t="str">
        <f t="shared" si="2182"/>
        <v>90</v>
      </c>
      <c r="L559" s="770" t="str">
        <f t="shared" si="2178"/>
        <v>-0,115</v>
      </c>
      <c r="M559" s="764"/>
      <c r="QR559" s="96"/>
    </row>
    <row r="560" spans="1:460" x14ac:dyDescent="0.25">
      <c r="A560" s="770" t="str">
        <f t="shared" si="2185"/>
        <v>-TEXT</v>
      </c>
      <c r="B560" s="770" t="str">
        <f t="shared" si="2186"/>
        <v>J</v>
      </c>
      <c r="C560" s="770" t="str">
        <f t="shared" si="2187"/>
        <v>tl</v>
      </c>
      <c r="D560" s="770" t="str">
        <f t="shared" si="2183"/>
        <v>161.00000000000,1009.18000000000</v>
      </c>
      <c r="E560" s="770" t="str">
        <f t="shared" si="2188"/>
        <v>0</v>
      </c>
      <c r="F560" s="770" t="str">
        <f t="shared" si="2184"/>
        <v>08</v>
      </c>
      <c r="G560" s="770" t="str">
        <f t="shared" si="2179"/>
        <v>-TEXT</v>
      </c>
      <c r="H560" s="770" t="str">
        <f t="shared" si="2180"/>
        <v>J</v>
      </c>
      <c r="I560" s="770" t="str">
        <f t="shared" si="2181"/>
        <v>mr</v>
      </c>
      <c r="J560" s="770" t="str">
        <f t="shared" si="2177"/>
        <v>343.50000000150,980.89535198975</v>
      </c>
      <c r="K560" s="770" t="str">
        <f t="shared" si="2182"/>
        <v>90</v>
      </c>
      <c r="L560" s="770" t="str">
        <f t="shared" si="2178"/>
        <v>-0,044</v>
      </c>
      <c r="M560" s="764"/>
      <c r="QR560" s="96"/>
    </row>
    <row r="561" spans="1:460" x14ac:dyDescent="0.25">
      <c r="A561" s="770" t="str">
        <f t="shared" si="2185"/>
        <v>-TEXT</v>
      </c>
      <c r="B561" s="770" t="str">
        <f t="shared" si="2186"/>
        <v>J</v>
      </c>
      <c r="C561" s="770" t="str">
        <f t="shared" si="2187"/>
        <v>tl</v>
      </c>
      <c r="D561" s="770" t="str">
        <f t="shared" si="2183"/>
        <v>181.00000000000,1008.88000000000</v>
      </c>
      <c r="E561" s="770" t="str">
        <f t="shared" si="2188"/>
        <v>0</v>
      </c>
      <c r="F561" s="770" t="str">
        <f t="shared" si="2184"/>
        <v>09</v>
      </c>
      <c r="G561" s="770" t="str">
        <f t="shared" si="2179"/>
        <v>-TEXT</v>
      </c>
      <c r="H561" s="770" t="str">
        <f t="shared" si="2180"/>
        <v>J</v>
      </c>
      <c r="I561" s="770" t="str">
        <f t="shared" si="2181"/>
        <v>mr</v>
      </c>
      <c r="J561" s="770" t="str">
        <f t="shared" si="2177"/>
        <v>356.10000000210,980.83368295910</v>
      </c>
      <c r="K561" s="770" t="str">
        <f t="shared" si="2182"/>
        <v>90</v>
      </c>
      <c r="L561" s="770" t="str">
        <f t="shared" si="2178"/>
        <v>-0,105</v>
      </c>
      <c r="M561" s="764"/>
      <c r="QR561" s="96"/>
    </row>
    <row r="562" spans="1:460" x14ac:dyDescent="0.25">
      <c r="A562" s="770" t="str">
        <f t="shared" si="2185"/>
        <v>-TEXT</v>
      </c>
      <c r="B562" s="770" t="str">
        <f t="shared" si="2186"/>
        <v>J</v>
      </c>
      <c r="C562" s="770" t="str">
        <f t="shared" si="2187"/>
        <v>tl</v>
      </c>
      <c r="D562" s="770" t="str">
        <f t="shared" si="2183"/>
        <v>201.00000000000,1009.04000000000</v>
      </c>
      <c r="E562" s="770" t="str">
        <f t="shared" si="2188"/>
        <v>0</v>
      </c>
      <c r="F562" s="770" t="str">
        <f t="shared" si="2184"/>
        <v>10</v>
      </c>
      <c r="G562" s="770" t="str">
        <f t="shared" si="2179"/>
        <v>-TEXT</v>
      </c>
      <c r="H562" s="770" t="str">
        <f t="shared" si="2180"/>
        <v>J</v>
      </c>
      <c r="I562" s="770" t="str">
        <f t="shared" si="2181"/>
        <v>mr</v>
      </c>
      <c r="J562" s="770" t="str">
        <f t="shared" si="2177"/>
        <v>368.70000000270,980.93907499997</v>
      </c>
      <c r="K562" s="770" t="str">
        <f t="shared" si="2182"/>
        <v>90</v>
      </c>
      <c r="L562" s="770" t="str">
        <f t="shared" si="2178"/>
        <v>0,000</v>
      </c>
      <c r="M562" s="764"/>
      <c r="QR562" s="96"/>
    </row>
    <row r="563" spans="1:460" x14ac:dyDescent="0.25">
      <c r="A563" s="770" t="str">
        <f t="shared" si="2185"/>
        <v>-TEXT</v>
      </c>
      <c r="B563" s="770" t="str">
        <f t="shared" si="2186"/>
        <v>J</v>
      </c>
      <c r="C563" s="770" t="str">
        <f t="shared" si="2187"/>
        <v>tl</v>
      </c>
      <c r="D563" s="770" t="str">
        <f t="shared" si="2183"/>
        <v>221.00000000000,1007.75000000000</v>
      </c>
      <c r="E563" s="770" t="str">
        <f t="shared" si="2188"/>
        <v>0</v>
      </c>
      <c r="F563" s="770" t="str">
        <f t="shared" si="2184"/>
        <v>11</v>
      </c>
      <c r="G563" s="770" t="str">
        <f t="shared" si="2179"/>
        <v>-TEXT</v>
      </c>
      <c r="H563" s="770" t="str">
        <f t="shared" si="2180"/>
        <v>J</v>
      </c>
      <c r="I563" s="770" t="str">
        <f t="shared" si="2181"/>
        <v>mr</v>
      </c>
      <c r="J563" s="770" t="str">
        <f t="shared" si="2177"/>
        <v>00,00</v>
      </c>
      <c r="K563" s="770" t="str">
        <f t="shared" si="2182"/>
        <v>90</v>
      </c>
      <c r="L563" s="770" t="str">
        <f t="shared" si="2178"/>
        <v xml:space="preserve"> </v>
      </c>
      <c r="M563" s="764"/>
      <c r="QR563" s="96"/>
    </row>
    <row r="564" spans="1:460" x14ac:dyDescent="0.25">
      <c r="A564" s="770" t="str">
        <f t="shared" si="2185"/>
        <v>-TEXT</v>
      </c>
      <c r="B564" s="770" t="str">
        <f t="shared" si="2186"/>
        <v>J</v>
      </c>
      <c r="C564" s="770" t="str">
        <f t="shared" si="2187"/>
        <v>tl</v>
      </c>
      <c r="D564" s="770" t="str">
        <f t="shared" si="2183"/>
        <v>241.00000000000,1004.17000000000</v>
      </c>
      <c r="E564" s="770" t="str">
        <f t="shared" si="2188"/>
        <v>0</v>
      </c>
      <c r="F564" s="770" t="str">
        <f t="shared" si="2184"/>
        <v>12</v>
      </c>
      <c r="G564" s="770" t="str">
        <f t="shared" si="2179"/>
        <v>-TEXT</v>
      </c>
      <c r="H564" s="770" t="str">
        <f t="shared" si="2180"/>
        <v>J</v>
      </c>
      <c r="I564" s="770" t="str">
        <f t="shared" si="2181"/>
        <v>mr</v>
      </c>
      <c r="J564" s="770" t="str">
        <f t="shared" si="2177"/>
        <v>00,00</v>
      </c>
      <c r="K564" s="770" t="str">
        <f t="shared" si="2182"/>
        <v>90</v>
      </c>
      <c r="L564" s="770" t="str">
        <f t="shared" si="2178"/>
        <v xml:space="preserve"> </v>
      </c>
      <c r="M564" s="764"/>
      <c r="QR564" s="96"/>
    </row>
    <row r="565" spans="1:460" x14ac:dyDescent="0.25">
      <c r="A565" s="770" t="str">
        <f t="shared" si="2185"/>
        <v>-TEXT</v>
      </c>
      <c r="B565" s="770" t="str">
        <f t="shared" si="2186"/>
        <v>J</v>
      </c>
      <c r="C565" s="770" t="str">
        <f t="shared" si="2187"/>
        <v>tl</v>
      </c>
      <c r="D565" s="770" t="str">
        <f t="shared" si="2183"/>
        <v>261.00000000000,1001.04000000000</v>
      </c>
      <c r="E565" s="770" t="str">
        <f t="shared" si="2188"/>
        <v>0</v>
      </c>
      <c r="F565" s="770" t="str">
        <f t="shared" si="2184"/>
        <v>13</v>
      </c>
      <c r="G565" s="770" t="str">
        <f t="shared" si="2179"/>
        <v>-TEXT</v>
      </c>
      <c r="H565" s="770" t="str">
        <f t="shared" si="2180"/>
        <v>J</v>
      </c>
      <c r="I565" s="770" t="str">
        <f t="shared" si="2181"/>
        <v>mr</v>
      </c>
      <c r="J565" s="770" t="str">
        <f t="shared" si="2177"/>
        <v>00,00</v>
      </c>
      <c r="K565" s="770" t="str">
        <f t="shared" si="2182"/>
        <v>90</v>
      </c>
      <c r="L565" s="770" t="str">
        <f t="shared" si="2178"/>
        <v xml:space="preserve"> </v>
      </c>
      <c r="M565" s="764"/>
      <c r="QR565" s="96"/>
    </row>
    <row r="566" spans="1:460" x14ac:dyDescent="0.25">
      <c r="A566" s="770" t="str">
        <f t="shared" si="2185"/>
        <v>-TEXT</v>
      </c>
      <c r="B566" s="770" t="str">
        <f t="shared" si="2186"/>
        <v>J</v>
      </c>
      <c r="C566" s="770" t="str">
        <f t="shared" si="2187"/>
        <v>tl</v>
      </c>
      <c r="D566" s="770" t="str">
        <f t="shared" si="2183"/>
        <v>281.00000000000,996.39000000000</v>
      </c>
      <c r="E566" s="770" t="str">
        <f t="shared" si="2188"/>
        <v>0</v>
      </c>
      <c r="F566" s="770" t="str">
        <f t="shared" si="2184"/>
        <v>14</v>
      </c>
      <c r="G566" s="770" t="str">
        <f t="shared" si="2179"/>
        <v>-TEXT</v>
      </c>
      <c r="H566" s="770" t="str">
        <f t="shared" si="2180"/>
        <v>J</v>
      </c>
      <c r="I566" s="770" t="str">
        <f t="shared" si="2181"/>
        <v>mr</v>
      </c>
      <c r="J566" s="770" t="str">
        <f t="shared" si="2177"/>
        <v>00,00</v>
      </c>
      <c r="K566" s="770" t="str">
        <f t="shared" si="2182"/>
        <v>90</v>
      </c>
      <c r="L566" s="770" t="str">
        <f t="shared" si="2178"/>
        <v xml:space="preserve"> </v>
      </c>
      <c r="M566" s="764"/>
      <c r="QR566" s="96"/>
    </row>
    <row r="567" spans="1:460" x14ac:dyDescent="0.25">
      <c r="A567" s="770" t="str">
        <f t="shared" si="2185"/>
        <v>-TEXT</v>
      </c>
      <c r="B567" s="770" t="str">
        <f t="shared" si="2186"/>
        <v>J</v>
      </c>
      <c r="C567" s="770" t="str">
        <f t="shared" si="2187"/>
        <v>tl</v>
      </c>
      <c r="D567" s="770" t="str">
        <f t="shared" si="2183"/>
        <v>0.00000000000,7.00000000000</v>
      </c>
      <c r="E567" s="770" t="str">
        <f t="shared" si="2188"/>
        <v>0</v>
      </c>
      <c r="F567" s="770" t="str">
        <f t="shared" si="2184"/>
        <v xml:space="preserve"> </v>
      </c>
      <c r="G567" s="770" t="str">
        <f t="shared" si="2179"/>
        <v>-TEXT</v>
      </c>
      <c r="H567" s="770" t="str">
        <f t="shared" si="2180"/>
        <v>J</v>
      </c>
      <c r="I567" s="770" t="str">
        <f t="shared" si="2181"/>
        <v>mr</v>
      </c>
      <c r="J567" s="770" t="str">
        <f t="shared" si="2177"/>
        <v>00,00</v>
      </c>
      <c r="K567" s="770" t="str">
        <f t="shared" si="2182"/>
        <v>90</v>
      </c>
      <c r="L567" s="770" t="str">
        <f t="shared" si="2178"/>
        <v xml:space="preserve"> </v>
      </c>
      <c r="M567" s="764"/>
      <c r="QR567" s="96"/>
    </row>
    <row r="568" spans="1:460" x14ac:dyDescent="0.25">
      <c r="A568" s="770" t="str">
        <f t="shared" si="2185"/>
        <v>-TEXT</v>
      </c>
      <c r="B568" s="770" t="str">
        <f t="shared" si="2186"/>
        <v>J</v>
      </c>
      <c r="C568" s="770" t="str">
        <f t="shared" si="2187"/>
        <v>tl</v>
      </c>
      <c r="D568" s="770" t="str">
        <f t="shared" si="2183"/>
        <v>0.00000000000,7.00000000000</v>
      </c>
      <c r="E568" s="770" t="str">
        <f t="shared" si="2188"/>
        <v>0</v>
      </c>
      <c r="F568" s="770" t="str">
        <f t="shared" si="2184"/>
        <v xml:space="preserve"> </v>
      </c>
      <c r="G568" s="770" t="str">
        <f t="shared" si="2179"/>
        <v>-TEXT</v>
      </c>
      <c r="H568" s="770" t="str">
        <f t="shared" si="2180"/>
        <v>J</v>
      </c>
      <c r="I568" s="770" t="str">
        <f t="shared" si="2181"/>
        <v>mr</v>
      </c>
      <c r="J568" s="770" t="str">
        <f t="shared" si="2177"/>
        <v>00,00</v>
      </c>
      <c r="K568" s="770" t="str">
        <f t="shared" si="2182"/>
        <v>90</v>
      </c>
      <c r="L568" s="770" t="str">
        <f t="shared" si="2178"/>
        <v xml:space="preserve"> </v>
      </c>
      <c r="M568" s="764"/>
      <c r="QR568" s="96"/>
    </row>
    <row r="569" spans="1:460" x14ac:dyDescent="0.25">
      <c r="A569" s="770" t="str">
        <f t="shared" si="2185"/>
        <v>-TEXT</v>
      </c>
      <c r="B569" s="770" t="str">
        <f t="shared" si="2186"/>
        <v>J</v>
      </c>
      <c r="C569" s="770" t="str">
        <f t="shared" si="2187"/>
        <v>tl</v>
      </c>
      <c r="D569" s="770" t="str">
        <f t="shared" si="2183"/>
        <v>0.00000000000,7.00000000000</v>
      </c>
      <c r="E569" s="770" t="str">
        <f t="shared" si="2188"/>
        <v>0</v>
      </c>
      <c r="F569" s="770" t="str">
        <f t="shared" si="2184"/>
        <v xml:space="preserve"> </v>
      </c>
      <c r="G569" s="770" t="str">
        <f t="shared" si="2179"/>
        <v>-TEXT</v>
      </c>
      <c r="H569" s="770" t="str">
        <f t="shared" si="2180"/>
        <v>J</v>
      </c>
      <c r="I569" s="770" t="str">
        <f t="shared" si="2181"/>
        <v>mr</v>
      </c>
      <c r="J569" s="770" t="str">
        <f t="shared" si="2177"/>
        <v>00,00</v>
      </c>
      <c r="K569" s="770" t="str">
        <f t="shared" si="2182"/>
        <v>90</v>
      </c>
      <c r="L569" s="770" t="str">
        <f t="shared" si="2178"/>
        <v xml:space="preserve"> </v>
      </c>
      <c r="M569" s="764"/>
      <c r="QR569" s="96"/>
    </row>
    <row r="570" spans="1:460" x14ac:dyDescent="0.25">
      <c r="A570" s="770" t="str">
        <f t="shared" si="2185"/>
        <v>-TEXT</v>
      </c>
      <c r="B570" s="770" t="str">
        <f t="shared" si="2186"/>
        <v>J</v>
      </c>
      <c r="C570" s="770" t="str">
        <f t="shared" si="2187"/>
        <v>tl</v>
      </c>
      <c r="D570" s="770" t="str">
        <f t="shared" si="2183"/>
        <v>0.00000000000,7.00000000000</v>
      </c>
      <c r="E570" s="770" t="str">
        <f t="shared" si="2188"/>
        <v>0</v>
      </c>
      <c r="F570" s="770" t="str">
        <f t="shared" si="2184"/>
        <v xml:space="preserve"> </v>
      </c>
      <c r="G570" s="770" t="str">
        <f t="shared" si="2179"/>
        <v>-TEXT</v>
      </c>
      <c r="H570" s="770" t="str">
        <f t="shared" si="2180"/>
        <v>J</v>
      </c>
      <c r="I570" s="770" t="str">
        <f t="shared" si="2181"/>
        <v>mr</v>
      </c>
      <c r="J570" s="770" t="str">
        <f t="shared" si="2177"/>
        <v>00,00</v>
      </c>
      <c r="K570" s="770" t="str">
        <f t="shared" si="2182"/>
        <v>90</v>
      </c>
      <c r="L570" s="770" t="str">
        <f t="shared" si="2178"/>
        <v xml:space="preserve"> </v>
      </c>
      <c r="M570" s="764"/>
      <c r="QR570" s="96"/>
    </row>
    <row r="571" spans="1:460" x14ac:dyDescent="0.25">
      <c r="A571" s="770" t="str">
        <f t="shared" si="2185"/>
        <v>-TEXT</v>
      </c>
      <c r="B571" s="770" t="str">
        <f t="shared" si="2186"/>
        <v>J</v>
      </c>
      <c r="C571" s="770" t="str">
        <f t="shared" si="2187"/>
        <v>tl</v>
      </c>
      <c r="D571" s="770" t="str">
        <f t="shared" si="2183"/>
        <v>0.00000000000,7.00000000000</v>
      </c>
      <c r="E571" s="770" t="str">
        <f t="shared" si="2188"/>
        <v>0</v>
      </c>
      <c r="F571" s="770" t="str">
        <f t="shared" si="2184"/>
        <v xml:space="preserve"> </v>
      </c>
      <c r="G571" s="770" t="str">
        <f t="shared" si="2179"/>
        <v>-TEXT</v>
      </c>
      <c r="H571" s="770" t="str">
        <f t="shared" si="2180"/>
        <v>J</v>
      </c>
      <c r="I571" s="770" t="str">
        <f t="shared" si="2181"/>
        <v>mr</v>
      </c>
      <c r="J571" s="770" t="str">
        <f t="shared" si="2177"/>
        <v>00,00</v>
      </c>
      <c r="K571" s="770" t="str">
        <f t="shared" si="2182"/>
        <v>90</v>
      </c>
      <c r="L571" s="770" t="str">
        <f t="shared" si="2178"/>
        <v xml:space="preserve"> </v>
      </c>
      <c r="M571" s="764"/>
      <c r="QR571" s="96"/>
    </row>
    <row r="572" spans="1:460" x14ac:dyDescent="0.25">
      <c r="A572" s="770" t="str">
        <f t="shared" si="2185"/>
        <v>-TEXT</v>
      </c>
      <c r="B572" s="770" t="str">
        <f t="shared" si="2186"/>
        <v>J</v>
      </c>
      <c r="C572" s="770" t="str">
        <f t="shared" si="2187"/>
        <v>tl</v>
      </c>
      <c r="D572" s="770" t="str">
        <f t="shared" si="2183"/>
        <v>0.00000000000,7.00000000000</v>
      </c>
      <c r="E572" s="770" t="str">
        <f t="shared" si="2188"/>
        <v>0</v>
      </c>
      <c r="F572" s="770" t="str">
        <f t="shared" si="2184"/>
        <v xml:space="preserve"> </v>
      </c>
      <c r="G572" s="770" t="str">
        <f t="shared" si="2179"/>
        <v>-TEXT</v>
      </c>
      <c r="H572" s="770" t="str">
        <f t="shared" si="2180"/>
        <v>J</v>
      </c>
      <c r="I572" s="770" t="str">
        <f t="shared" si="2181"/>
        <v>mr</v>
      </c>
      <c r="J572" s="770" t="str">
        <f t="shared" si="2177"/>
        <v>00,00</v>
      </c>
      <c r="K572" s="770" t="str">
        <f t="shared" si="2182"/>
        <v>90</v>
      </c>
      <c r="L572" s="770" t="str">
        <f t="shared" si="2178"/>
        <v xml:space="preserve"> </v>
      </c>
      <c r="M572" s="764"/>
      <c r="QR572" s="96"/>
    </row>
    <row r="573" spans="1:460" x14ac:dyDescent="0.25">
      <c r="A573" s="770" t="str">
        <f t="shared" si="2185"/>
        <v>-TEXT</v>
      </c>
      <c r="B573" s="770" t="str">
        <f t="shared" si="2186"/>
        <v>J</v>
      </c>
      <c r="C573" s="770" t="str">
        <f t="shared" si="2187"/>
        <v>tl</v>
      </c>
      <c r="D573" s="770" t="str">
        <f t="shared" si="2183"/>
        <v>0.00000000000,7.00000000000</v>
      </c>
      <c r="E573" s="770" t="str">
        <f t="shared" si="2188"/>
        <v>0</v>
      </c>
      <c r="F573" s="770" t="str">
        <f t="shared" si="2184"/>
        <v xml:space="preserve"> </v>
      </c>
      <c r="G573" s="770" t="str">
        <f t="shared" si="2179"/>
        <v>-TEXT</v>
      </c>
      <c r="H573" s="770" t="str">
        <f t="shared" si="2180"/>
        <v>J</v>
      </c>
      <c r="I573" s="770" t="str">
        <f t="shared" si="2181"/>
        <v>mr</v>
      </c>
      <c r="J573" s="770" t="str">
        <f t="shared" si="2177"/>
        <v>00,00</v>
      </c>
      <c r="K573" s="770" t="str">
        <f t="shared" si="2182"/>
        <v>90</v>
      </c>
      <c r="L573" s="770" t="str">
        <f t="shared" si="2178"/>
        <v xml:space="preserve"> </v>
      </c>
      <c r="M573" s="764"/>
      <c r="QR573" s="96"/>
    </row>
    <row r="574" spans="1:460" x14ac:dyDescent="0.25">
      <c r="A574" s="770" t="str">
        <f t="shared" si="2185"/>
        <v>-TEXT</v>
      </c>
      <c r="B574" s="770" t="str">
        <f t="shared" si="2186"/>
        <v>J</v>
      </c>
      <c r="C574" s="770" t="str">
        <f t="shared" si="2187"/>
        <v>tl</v>
      </c>
      <c r="D574" s="770" t="str">
        <f t="shared" si="2183"/>
        <v>0.00000000000,7.00000000000</v>
      </c>
      <c r="E574" s="770" t="str">
        <f t="shared" si="2188"/>
        <v>0</v>
      </c>
      <c r="F574" s="770" t="str">
        <f t="shared" si="2184"/>
        <v xml:space="preserve"> </v>
      </c>
      <c r="G574" s="770" t="str">
        <f t="shared" si="2179"/>
        <v>-TEXT</v>
      </c>
      <c r="H574" s="770" t="str">
        <f t="shared" si="2180"/>
        <v>J</v>
      </c>
      <c r="I574" s="770" t="str">
        <f t="shared" si="2181"/>
        <v>mr</v>
      </c>
      <c r="J574" s="770" t="str">
        <f t="shared" si="2177"/>
        <v>00,00</v>
      </c>
      <c r="K574" s="770" t="str">
        <f t="shared" si="2182"/>
        <v>90</v>
      </c>
      <c r="L574" s="770" t="str">
        <f t="shared" si="2178"/>
        <v xml:space="preserve"> </v>
      </c>
      <c r="M574" s="764"/>
      <c r="QR574" s="96"/>
    </row>
    <row r="575" spans="1:460" x14ac:dyDescent="0.25">
      <c r="A575" s="770" t="str">
        <f t="shared" si="2185"/>
        <v>-TEXT</v>
      </c>
      <c r="B575" s="770" t="str">
        <f t="shared" si="2186"/>
        <v>J</v>
      </c>
      <c r="C575" s="770" t="str">
        <f t="shared" si="2187"/>
        <v>tl</v>
      </c>
      <c r="D575" s="770" t="str">
        <f t="shared" si="2183"/>
        <v>0.00000000000,7.00000000000</v>
      </c>
      <c r="E575" s="770" t="str">
        <f t="shared" si="2188"/>
        <v>0</v>
      </c>
      <c r="F575" s="770" t="str">
        <f t="shared" si="2184"/>
        <v xml:space="preserve"> </v>
      </c>
      <c r="G575" s="770" t="str">
        <f t="shared" si="2179"/>
        <v>-TEXT</v>
      </c>
      <c r="H575" s="770" t="str">
        <f t="shared" si="2180"/>
        <v>J</v>
      </c>
      <c r="I575" s="770" t="str">
        <f t="shared" si="2181"/>
        <v>mr</v>
      </c>
      <c r="J575" s="770" t="str">
        <f t="shared" si="2177"/>
        <v>00,00</v>
      </c>
      <c r="K575" s="770" t="str">
        <f t="shared" si="2182"/>
        <v>90</v>
      </c>
      <c r="L575" s="770" t="str">
        <f t="shared" si="2178"/>
        <v xml:space="preserve"> </v>
      </c>
      <c r="M575" s="764"/>
      <c r="QR575" s="96"/>
    </row>
    <row r="576" spans="1:460" x14ac:dyDescent="0.25">
      <c r="A576" s="770" t="str">
        <f t="shared" si="2185"/>
        <v>-TEXT</v>
      </c>
      <c r="B576" s="770" t="str">
        <f t="shared" si="2186"/>
        <v>J</v>
      </c>
      <c r="C576" s="770" t="str">
        <f t="shared" si="2187"/>
        <v>tl</v>
      </c>
      <c r="D576" s="770" t="str">
        <f t="shared" si="2183"/>
        <v>0.00000000000,7.00000000000</v>
      </c>
      <c r="E576" s="770" t="str">
        <f t="shared" si="2188"/>
        <v>0</v>
      </c>
      <c r="F576" s="770" t="str">
        <f t="shared" si="2184"/>
        <v xml:space="preserve"> </v>
      </c>
      <c r="G576" s="770" t="str">
        <f t="shared" si="2179"/>
        <v>-TEXT</v>
      </c>
      <c r="H576" s="770" t="str">
        <f t="shared" si="2180"/>
        <v>J</v>
      </c>
      <c r="I576" s="770" t="str">
        <f t="shared" si="2181"/>
        <v>mr</v>
      </c>
      <c r="J576" s="770" t="str">
        <f t="shared" si="2177"/>
        <v>00,00</v>
      </c>
      <c r="K576" s="770" t="str">
        <f t="shared" si="2182"/>
        <v>90</v>
      </c>
      <c r="L576" s="770" t="str">
        <f t="shared" si="2178"/>
        <v xml:space="preserve"> </v>
      </c>
      <c r="M576" s="764"/>
      <c r="QR576" s="96"/>
    </row>
    <row r="577" spans="1:460" x14ac:dyDescent="0.25">
      <c r="A577" s="770" t="str">
        <f t="shared" si="2185"/>
        <v>-TEXT</v>
      </c>
      <c r="B577" s="770" t="str">
        <f t="shared" si="2186"/>
        <v>J</v>
      </c>
      <c r="C577" s="770" t="str">
        <f t="shared" si="2187"/>
        <v>tl</v>
      </c>
      <c r="D577" s="770" t="str">
        <f t="shared" si="2183"/>
        <v>0.00000000000,7.00000000000</v>
      </c>
      <c r="E577" s="770" t="str">
        <f t="shared" si="2188"/>
        <v>0</v>
      </c>
      <c r="F577" s="770" t="str">
        <f t="shared" si="2184"/>
        <v xml:space="preserve"> </v>
      </c>
      <c r="G577" s="770" t="str">
        <f t="shared" si="2179"/>
        <v>-TEXT</v>
      </c>
      <c r="H577" s="770" t="str">
        <f t="shared" si="2180"/>
        <v>J</v>
      </c>
      <c r="I577" s="770" t="str">
        <f t="shared" si="2181"/>
        <v>mr</v>
      </c>
      <c r="J577" s="770" t="str">
        <f t="shared" si="2177"/>
        <v>00,00</v>
      </c>
      <c r="K577" s="770" t="str">
        <f t="shared" si="2182"/>
        <v>90</v>
      </c>
      <c r="L577" s="770" t="str">
        <f t="shared" si="2178"/>
        <v xml:space="preserve"> </v>
      </c>
      <c r="M577" s="764"/>
      <c r="QR577" s="96"/>
    </row>
    <row r="578" spans="1:460" x14ac:dyDescent="0.25">
      <c r="A578" s="770" t="str">
        <f t="shared" si="2185"/>
        <v>-TEXT</v>
      </c>
      <c r="B578" s="770" t="str">
        <f t="shared" si="2186"/>
        <v>J</v>
      </c>
      <c r="C578" s="770" t="str">
        <f t="shared" si="2187"/>
        <v>tl</v>
      </c>
      <c r="D578" s="770" t="str">
        <f t="shared" si="2183"/>
        <v>0.00000000000,7.00000000000</v>
      </c>
      <c r="E578" s="770" t="str">
        <f t="shared" si="2188"/>
        <v>0</v>
      </c>
      <c r="F578" s="770" t="str">
        <f t="shared" si="2184"/>
        <v xml:space="preserve"> </v>
      </c>
      <c r="G578" s="770" t="str">
        <f t="shared" si="2179"/>
        <v>-TEXT</v>
      </c>
      <c r="H578" s="770" t="str">
        <f t="shared" si="2180"/>
        <v>J</v>
      </c>
      <c r="I578" s="770" t="str">
        <f t="shared" si="2181"/>
        <v>mr</v>
      </c>
      <c r="J578" s="770" t="str">
        <f t="shared" si="2177"/>
        <v>00,00</v>
      </c>
      <c r="K578" s="770" t="str">
        <f t="shared" si="2182"/>
        <v>90</v>
      </c>
      <c r="L578" s="770" t="str">
        <f t="shared" si="2178"/>
        <v xml:space="preserve"> </v>
      </c>
      <c r="M578" s="764"/>
      <c r="QR578" s="96"/>
    </row>
    <row r="579" spans="1:460" x14ac:dyDescent="0.25">
      <c r="A579" s="770" t="str">
        <f t="shared" si="2185"/>
        <v>-TEXT</v>
      </c>
      <c r="B579" s="770" t="str">
        <f t="shared" si="2186"/>
        <v>J</v>
      </c>
      <c r="C579" s="770" t="str">
        <f t="shared" si="2187"/>
        <v>tl</v>
      </c>
      <c r="D579" s="770" t="str">
        <f t="shared" si="2183"/>
        <v>0.00000000000,7.00000000000</v>
      </c>
      <c r="E579" s="770" t="str">
        <f t="shared" si="2188"/>
        <v>0</v>
      </c>
      <c r="F579" s="770" t="str">
        <f t="shared" si="2184"/>
        <v xml:space="preserve"> </v>
      </c>
      <c r="G579" s="770" t="str">
        <f t="shared" si="2179"/>
        <v>-TEXT</v>
      </c>
      <c r="H579" s="770" t="str">
        <f t="shared" si="2180"/>
        <v>J</v>
      </c>
      <c r="I579" s="770" t="str">
        <f t="shared" si="2181"/>
        <v>mr</v>
      </c>
      <c r="J579" s="770" t="str">
        <f t="shared" si="2177"/>
        <v>00,00</v>
      </c>
      <c r="K579" s="770" t="str">
        <f t="shared" si="2182"/>
        <v>90</v>
      </c>
      <c r="L579" s="770" t="str">
        <f t="shared" si="2178"/>
        <v xml:space="preserve"> </v>
      </c>
      <c r="M579" s="764"/>
      <c r="QR579" s="96"/>
    </row>
    <row r="580" spans="1:460" x14ac:dyDescent="0.25">
      <c r="A580" s="770" t="str">
        <f t="shared" si="2185"/>
        <v>-TEXT</v>
      </c>
      <c r="B580" s="770" t="str">
        <f t="shared" si="2186"/>
        <v>J</v>
      </c>
      <c r="C580" s="770" t="str">
        <f t="shared" si="2187"/>
        <v>tl</v>
      </c>
      <c r="D580" s="770" t="str">
        <f t="shared" si="2183"/>
        <v>0.00000000000,7.00000000000</v>
      </c>
      <c r="E580" s="770" t="str">
        <f t="shared" si="2188"/>
        <v>0</v>
      </c>
      <c r="F580" s="770" t="str">
        <f t="shared" si="2184"/>
        <v xml:space="preserve"> </v>
      </c>
      <c r="G580" s="770" t="str">
        <f t="shared" si="2179"/>
        <v>-TEXT</v>
      </c>
      <c r="H580" s="770" t="str">
        <f t="shared" si="2180"/>
        <v>J</v>
      </c>
      <c r="I580" s="770" t="str">
        <f t="shared" si="2181"/>
        <v>mr</v>
      </c>
      <c r="J580" s="770" t="str">
        <f t="shared" ref="J580:J611" si="2189">AER42&amp;AES42&amp;","&amp;AEU42&amp;AEV42</f>
        <v>00,00</v>
      </c>
      <c r="K580" s="770" t="str">
        <f t="shared" si="2182"/>
        <v>90</v>
      </c>
      <c r="L580" s="770" t="str">
        <f t="shared" ref="L580:L611" si="2190">IF(Y42=0," ",AEF42)</f>
        <v xml:space="preserve"> </v>
      </c>
      <c r="M580" s="764"/>
      <c r="QR580" s="96"/>
    </row>
    <row r="581" spans="1:460" x14ac:dyDescent="0.25">
      <c r="A581" s="770" t="str">
        <f t="shared" si="2185"/>
        <v>-TEXT</v>
      </c>
      <c r="B581" s="770" t="str">
        <f t="shared" si="2186"/>
        <v>J</v>
      </c>
      <c r="C581" s="770" t="str">
        <f t="shared" si="2187"/>
        <v>tl</v>
      </c>
      <c r="D581" s="770" t="str">
        <f t="shared" si="2183"/>
        <v>0.00000000000,7.00000000000</v>
      </c>
      <c r="E581" s="770" t="str">
        <f t="shared" si="2188"/>
        <v>0</v>
      </c>
      <c r="F581" s="770" t="str">
        <f t="shared" si="2184"/>
        <v xml:space="preserve"> </v>
      </c>
      <c r="G581" s="770" t="str">
        <f t="shared" si="2179"/>
        <v>-TEXT</v>
      </c>
      <c r="H581" s="770" t="str">
        <f t="shared" si="2180"/>
        <v>J</v>
      </c>
      <c r="I581" s="770" t="str">
        <f t="shared" si="2181"/>
        <v>mr</v>
      </c>
      <c r="J581" s="770" t="str">
        <f t="shared" si="2189"/>
        <v>00,00</v>
      </c>
      <c r="K581" s="770" t="str">
        <f t="shared" si="2182"/>
        <v>90</v>
      </c>
      <c r="L581" s="770" t="str">
        <f t="shared" si="2190"/>
        <v xml:space="preserve"> </v>
      </c>
      <c r="M581" s="764"/>
      <c r="QR581" s="96"/>
    </row>
    <row r="582" spans="1:460" x14ac:dyDescent="0.25">
      <c r="A582" s="770" t="str">
        <f t="shared" si="2185"/>
        <v>-TEXT</v>
      </c>
      <c r="B582" s="770" t="str">
        <f t="shared" si="2186"/>
        <v>J</v>
      </c>
      <c r="C582" s="770" t="str">
        <f t="shared" si="2187"/>
        <v>tl</v>
      </c>
      <c r="D582" s="770" t="str">
        <f t="shared" si="2183"/>
        <v>0.00000000000,7.00000000000</v>
      </c>
      <c r="E582" s="770" t="str">
        <f t="shared" si="2188"/>
        <v>0</v>
      </c>
      <c r="F582" s="770" t="str">
        <f t="shared" si="2184"/>
        <v xml:space="preserve"> </v>
      </c>
      <c r="G582" s="770" t="str">
        <f t="shared" si="2179"/>
        <v>-TEXT</v>
      </c>
      <c r="H582" s="770" t="str">
        <f t="shared" si="2180"/>
        <v>J</v>
      </c>
      <c r="I582" s="770" t="str">
        <f t="shared" si="2181"/>
        <v>mr</v>
      </c>
      <c r="J582" s="770" t="str">
        <f t="shared" si="2189"/>
        <v>00,00</v>
      </c>
      <c r="K582" s="770" t="str">
        <f t="shared" si="2182"/>
        <v>90</v>
      </c>
      <c r="L582" s="770" t="str">
        <f t="shared" si="2190"/>
        <v xml:space="preserve"> </v>
      </c>
      <c r="M582" s="764"/>
      <c r="QR582" s="96"/>
    </row>
    <row r="583" spans="1:460" x14ac:dyDescent="0.25">
      <c r="A583" s="770" t="str">
        <f t="shared" si="2185"/>
        <v>-TEXT</v>
      </c>
      <c r="B583" s="770" t="str">
        <f t="shared" si="2186"/>
        <v>J</v>
      </c>
      <c r="C583" s="770" t="str">
        <f t="shared" si="2187"/>
        <v>tl</v>
      </c>
      <c r="D583" s="770" t="str">
        <f t="shared" si="2183"/>
        <v>0.00000000000,7.00000000000</v>
      </c>
      <c r="E583" s="770" t="str">
        <f t="shared" si="2188"/>
        <v>0</v>
      </c>
      <c r="F583" s="770" t="str">
        <f t="shared" si="2184"/>
        <v xml:space="preserve"> </v>
      </c>
      <c r="G583" s="770" t="str">
        <f t="shared" si="2179"/>
        <v>-TEXT</v>
      </c>
      <c r="H583" s="770" t="str">
        <f t="shared" si="2180"/>
        <v>J</v>
      </c>
      <c r="I583" s="770" t="str">
        <f t="shared" si="2181"/>
        <v>mr</v>
      </c>
      <c r="J583" s="770" t="str">
        <f t="shared" si="2189"/>
        <v>00,00</v>
      </c>
      <c r="K583" s="770" t="str">
        <f t="shared" si="2182"/>
        <v>90</v>
      </c>
      <c r="L583" s="770" t="str">
        <f t="shared" si="2190"/>
        <v xml:space="preserve"> </v>
      </c>
      <c r="M583" s="764"/>
      <c r="QR583" s="96"/>
    </row>
    <row r="584" spans="1:460" x14ac:dyDescent="0.25">
      <c r="A584" s="770" t="str">
        <f t="shared" si="2185"/>
        <v>-TEXT</v>
      </c>
      <c r="B584" s="770" t="str">
        <f t="shared" si="2186"/>
        <v>J</v>
      </c>
      <c r="C584" s="770" t="str">
        <f t="shared" si="2187"/>
        <v>tl</v>
      </c>
      <c r="D584" s="770" t="str">
        <f t="shared" ref="D584:D615" si="2191">TF42&amp;TG42&amp;","&amp;TI42&amp;TJ42</f>
        <v>0.00000000000,7.00000000000</v>
      </c>
      <c r="E584" s="770" t="str">
        <f t="shared" si="2188"/>
        <v>0</v>
      </c>
      <c r="F584" s="770" t="str">
        <f t="shared" ref="F584:F615" si="2192">IF(TK42=0," ",TK42)</f>
        <v xml:space="preserve"> </v>
      </c>
      <c r="G584" s="770" t="str">
        <f t="shared" si="2179"/>
        <v>-TEXT</v>
      </c>
      <c r="H584" s="770" t="str">
        <f t="shared" si="2180"/>
        <v>J</v>
      </c>
      <c r="I584" s="770" t="str">
        <f t="shared" si="2181"/>
        <v>mr</v>
      </c>
      <c r="J584" s="770" t="str">
        <f t="shared" si="2189"/>
        <v>00,00</v>
      </c>
      <c r="K584" s="770" t="str">
        <f t="shared" si="2182"/>
        <v>90</v>
      </c>
      <c r="L584" s="770" t="str">
        <f t="shared" si="2190"/>
        <v xml:space="preserve"> </v>
      </c>
      <c r="M584" s="764"/>
      <c r="QR584" s="96"/>
    </row>
    <row r="585" spans="1:460" x14ac:dyDescent="0.25">
      <c r="A585" s="770" t="str">
        <f t="shared" si="2185"/>
        <v>-TEXT</v>
      </c>
      <c r="B585" s="770" t="str">
        <f t="shared" si="2186"/>
        <v>J</v>
      </c>
      <c r="C585" s="770" t="str">
        <f t="shared" si="2187"/>
        <v>tl</v>
      </c>
      <c r="D585" s="770" t="str">
        <f t="shared" si="2191"/>
        <v>0.00000000000,7.00000000000</v>
      </c>
      <c r="E585" s="770" t="str">
        <f t="shared" si="2188"/>
        <v>0</v>
      </c>
      <c r="F585" s="770" t="str">
        <f t="shared" si="2192"/>
        <v xml:space="preserve"> </v>
      </c>
      <c r="G585" s="770" t="str">
        <f t="shared" si="2179"/>
        <v>-TEXT</v>
      </c>
      <c r="H585" s="770" t="str">
        <f t="shared" si="2180"/>
        <v>J</v>
      </c>
      <c r="I585" s="770" t="str">
        <f t="shared" si="2181"/>
        <v>mr</v>
      </c>
      <c r="J585" s="770" t="str">
        <f t="shared" si="2189"/>
        <v>00,00</v>
      </c>
      <c r="K585" s="770" t="str">
        <f t="shared" si="2182"/>
        <v>90</v>
      </c>
      <c r="L585" s="770" t="str">
        <f t="shared" si="2190"/>
        <v xml:space="preserve"> </v>
      </c>
      <c r="M585" s="764"/>
      <c r="QR585" s="96"/>
    </row>
    <row r="586" spans="1:460" x14ac:dyDescent="0.25">
      <c r="A586" s="770" t="str">
        <f t="shared" si="2185"/>
        <v>-TEXT</v>
      </c>
      <c r="B586" s="770" t="str">
        <f t="shared" si="2186"/>
        <v>J</v>
      </c>
      <c r="C586" s="770" t="str">
        <f t="shared" si="2187"/>
        <v>tl</v>
      </c>
      <c r="D586" s="770" t="str">
        <f t="shared" si="2191"/>
        <v>0.00000000000,7.00000000000</v>
      </c>
      <c r="E586" s="770" t="str">
        <f t="shared" si="2188"/>
        <v>0</v>
      </c>
      <c r="F586" s="770" t="str">
        <f t="shared" si="2192"/>
        <v xml:space="preserve"> </v>
      </c>
      <c r="G586" s="770" t="str">
        <f t="shared" si="2179"/>
        <v>-TEXT</v>
      </c>
      <c r="H586" s="770" t="str">
        <f t="shared" si="2180"/>
        <v>J</v>
      </c>
      <c r="I586" s="770" t="str">
        <f t="shared" si="2181"/>
        <v>mr</v>
      </c>
      <c r="J586" s="770" t="str">
        <f t="shared" si="2189"/>
        <v>00,00</v>
      </c>
      <c r="K586" s="770" t="str">
        <f t="shared" si="2182"/>
        <v>90</v>
      </c>
      <c r="L586" s="770" t="str">
        <f t="shared" si="2190"/>
        <v xml:space="preserve"> </v>
      </c>
      <c r="M586" s="764"/>
      <c r="QR586" s="96"/>
    </row>
    <row r="587" spans="1:460" x14ac:dyDescent="0.25">
      <c r="A587" s="770" t="str">
        <f t="shared" si="2185"/>
        <v>-TEXT</v>
      </c>
      <c r="B587" s="770" t="str">
        <f t="shared" si="2186"/>
        <v>J</v>
      </c>
      <c r="C587" s="770" t="str">
        <f t="shared" si="2187"/>
        <v>tl</v>
      </c>
      <c r="D587" s="770" t="str">
        <f t="shared" si="2191"/>
        <v>0.00000000000,7.00000000000</v>
      </c>
      <c r="E587" s="770" t="str">
        <f t="shared" si="2188"/>
        <v>0</v>
      </c>
      <c r="F587" s="770" t="str">
        <f t="shared" si="2192"/>
        <v xml:space="preserve"> </v>
      </c>
      <c r="G587" s="770" t="str">
        <f t="shared" si="2179"/>
        <v>-TEXT</v>
      </c>
      <c r="H587" s="770" t="str">
        <f t="shared" si="2180"/>
        <v>J</v>
      </c>
      <c r="I587" s="770" t="str">
        <f t="shared" si="2181"/>
        <v>mr</v>
      </c>
      <c r="J587" s="770" t="str">
        <f t="shared" si="2189"/>
        <v>00,00</v>
      </c>
      <c r="K587" s="770" t="str">
        <f t="shared" si="2182"/>
        <v>90</v>
      </c>
      <c r="L587" s="770" t="str">
        <f t="shared" si="2190"/>
        <v xml:space="preserve"> </v>
      </c>
      <c r="M587" s="764"/>
      <c r="QR587" s="96"/>
    </row>
    <row r="588" spans="1:460" x14ac:dyDescent="0.25">
      <c r="A588" s="770" t="str">
        <f t="shared" si="2185"/>
        <v>-TEXT</v>
      </c>
      <c r="B588" s="770" t="str">
        <f t="shared" si="2186"/>
        <v>J</v>
      </c>
      <c r="C588" s="770" t="str">
        <f t="shared" si="2187"/>
        <v>tl</v>
      </c>
      <c r="D588" s="770" t="str">
        <f t="shared" si="2191"/>
        <v>0.00000000000,7.00000000000</v>
      </c>
      <c r="E588" s="770" t="str">
        <f t="shared" si="2188"/>
        <v>0</v>
      </c>
      <c r="F588" s="770" t="str">
        <f t="shared" si="2192"/>
        <v xml:space="preserve"> </v>
      </c>
      <c r="G588" s="770" t="str">
        <f t="shared" si="2179"/>
        <v>-TEXT</v>
      </c>
      <c r="H588" s="770" t="str">
        <f t="shared" si="2180"/>
        <v>J</v>
      </c>
      <c r="I588" s="770" t="str">
        <f t="shared" si="2181"/>
        <v>mr</v>
      </c>
      <c r="J588" s="770" t="str">
        <f t="shared" si="2189"/>
        <v>00,00</v>
      </c>
      <c r="K588" s="770" t="str">
        <f t="shared" si="2182"/>
        <v>90</v>
      </c>
      <c r="L588" s="770" t="str">
        <f t="shared" si="2190"/>
        <v xml:space="preserve"> </v>
      </c>
      <c r="M588" s="764"/>
      <c r="QR588" s="96"/>
    </row>
    <row r="589" spans="1:460" x14ac:dyDescent="0.25">
      <c r="A589" s="770" t="str">
        <f t="shared" si="2185"/>
        <v>-TEXT</v>
      </c>
      <c r="B589" s="770" t="str">
        <f t="shared" si="2186"/>
        <v>J</v>
      </c>
      <c r="C589" s="770" t="str">
        <f t="shared" si="2187"/>
        <v>tl</v>
      </c>
      <c r="D589" s="770" t="str">
        <f t="shared" si="2191"/>
        <v>0.00000000000,7.00000000000</v>
      </c>
      <c r="E589" s="770" t="str">
        <f t="shared" si="2188"/>
        <v>0</v>
      </c>
      <c r="F589" s="770" t="str">
        <f t="shared" si="2192"/>
        <v xml:space="preserve"> </v>
      </c>
      <c r="G589" s="770" t="str">
        <f t="shared" si="2179"/>
        <v>-TEXT</v>
      </c>
      <c r="H589" s="770" t="str">
        <f t="shared" si="2180"/>
        <v>J</v>
      </c>
      <c r="I589" s="770" t="str">
        <f t="shared" si="2181"/>
        <v>mr</v>
      </c>
      <c r="J589" s="770" t="str">
        <f t="shared" si="2189"/>
        <v>00,00</v>
      </c>
      <c r="K589" s="770" t="str">
        <f t="shared" si="2182"/>
        <v>90</v>
      </c>
      <c r="L589" s="770" t="str">
        <f t="shared" si="2190"/>
        <v xml:space="preserve"> </v>
      </c>
      <c r="M589" s="764"/>
      <c r="QR589" s="96"/>
    </row>
    <row r="590" spans="1:460" x14ac:dyDescent="0.25">
      <c r="A590" s="770" t="str">
        <f t="shared" si="2185"/>
        <v>-TEXT</v>
      </c>
      <c r="B590" s="770" t="str">
        <f t="shared" si="2186"/>
        <v>J</v>
      </c>
      <c r="C590" s="770" t="str">
        <f t="shared" si="2187"/>
        <v>tl</v>
      </c>
      <c r="D590" s="770" t="str">
        <f t="shared" si="2191"/>
        <v>0.00000000000,7.00000000000</v>
      </c>
      <c r="E590" s="770" t="str">
        <f t="shared" si="2188"/>
        <v>0</v>
      </c>
      <c r="F590" s="770" t="str">
        <f t="shared" si="2192"/>
        <v xml:space="preserve"> </v>
      </c>
      <c r="G590" s="770" t="str">
        <f t="shared" si="2179"/>
        <v>-TEXT</v>
      </c>
      <c r="H590" s="770" t="str">
        <f t="shared" si="2180"/>
        <v>J</v>
      </c>
      <c r="I590" s="770" t="str">
        <f t="shared" si="2181"/>
        <v>mr</v>
      </c>
      <c r="J590" s="770" t="str">
        <f t="shared" si="2189"/>
        <v>00,00</v>
      </c>
      <c r="K590" s="770" t="str">
        <f t="shared" si="2182"/>
        <v>90</v>
      </c>
      <c r="L590" s="770" t="str">
        <f t="shared" si="2190"/>
        <v xml:space="preserve"> </v>
      </c>
      <c r="M590" s="764"/>
      <c r="QR590" s="96"/>
    </row>
    <row r="591" spans="1:460" x14ac:dyDescent="0.25">
      <c r="A591" s="770" t="str">
        <f t="shared" si="2185"/>
        <v>-TEXT</v>
      </c>
      <c r="B591" s="770" t="str">
        <f t="shared" si="2186"/>
        <v>J</v>
      </c>
      <c r="C591" s="770" t="str">
        <f t="shared" si="2187"/>
        <v>tl</v>
      </c>
      <c r="D591" s="770" t="str">
        <f t="shared" si="2191"/>
        <v>0.00000000000,7.00000000000</v>
      </c>
      <c r="E591" s="770" t="str">
        <f t="shared" si="2188"/>
        <v>0</v>
      </c>
      <c r="F591" s="770" t="str">
        <f t="shared" si="2192"/>
        <v xml:space="preserve"> </v>
      </c>
      <c r="G591" s="770" t="str">
        <f t="shared" si="2179"/>
        <v>-TEXT</v>
      </c>
      <c r="H591" s="770" t="str">
        <f t="shared" si="2180"/>
        <v>J</v>
      </c>
      <c r="I591" s="770" t="str">
        <f t="shared" si="2181"/>
        <v>mr</v>
      </c>
      <c r="J591" s="770" t="str">
        <f t="shared" si="2189"/>
        <v>00,00</v>
      </c>
      <c r="K591" s="770" t="str">
        <f t="shared" si="2182"/>
        <v>90</v>
      </c>
      <c r="L591" s="770" t="str">
        <f t="shared" si="2190"/>
        <v xml:space="preserve"> </v>
      </c>
      <c r="M591" s="764"/>
      <c r="QR591" s="96"/>
    </row>
    <row r="592" spans="1:460" x14ac:dyDescent="0.25">
      <c r="A592" s="770" t="str">
        <f t="shared" si="2185"/>
        <v>-TEXT</v>
      </c>
      <c r="B592" s="770" t="str">
        <f t="shared" si="2186"/>
        <v>J</v>
      </c>
      <c r="C592" s="770" t="str">
        <f t="shared" si="2187"/>
        <v>tl</v>
      </c>
      <c r="D592" s="770" t="str">
        <f t="shared" si="2191"/>
        <v>0.00000000000,7.00000000000</v>
      </c>
      <c r="E592" s="770" t="str">
        <f t="shared" si="2188"/>
        <v>0</v>
      </c>
      <c r="F592" s="770" t="str">
        <f t="shared" si="2192"/>
        <v xml:space="preserve"> </v>
      </c>
      <c r="G592" s="770" t="str">
        <f t="shared" si="2179"/>
        <v>-TEXT</v>
      </c>
      <c r="H592" s="770" t="str">
        <f t="shared" si="2180"/>
        <v>J</v>
      </c>
      <c r="I592" s="770" t="str">
        <f t="shared" si="2181"/>
        <v>mr</v>
      </c>
      <c r="J592" s="770" t="str">
        <f t="shared" si="2189"/>
        <v>00,00</v>
      </c>
      <c r="K592" s="770" t="str">
        <f t="shared" si="2182"/>
        <v>90</v>
      </c>
      <c r="L592" s="770" t="str">
        <f t="shared" si="2190"/>
        <v xml:space="preserve"> </v>
      </c>
      <c r="M592" s="764"/>
      <c r="QR592" s="96"/>
    </row>
    <row r="593" spans="1:460" x14ac:dyDescent="0.25">
      <c r="A593" s="770" t="str">
        <f t="shared" si="2185"/>
        <v>-TEXT</v>
      </c>
      <c r="B593" s="770" t="str">
        <f t="shared" si="2186"/>
        <v>J</v>
      </c>
      <c r="C593" s="770" t="str">
        <f t="shared" si="2187"/>
        <v>tl</v>
      </c>
      <c r="D593" s="770" t="str">
        <f t="shared" si="2191"/>
        <v>0.00000000000,7.00000000000</v>
      </c>
      <c r="E593" s="770" t="str">
        <f t="shared" si="2188"/>
        <v>0</v>
      </c>
      <c r="F593" s="770" t="str">
        <f t="shared" si="2192"/>
        <v xml:space="preserve"> </v>
      </c>
      <c r="G593" s="770" t="str">
        <f t="shared" si="2179"/>
        <v>-TEXT</v>
      </c>
      <c r="H593" s="770" t="str">
        <f t="shared" si="2180"/>
        <v>J</v>
      </c>
      <c r="I593" s="770" t="str">
        <f t="shared" si="2181"/>
        <v>mr</v>
      </c>
      <c r="J593" s="770" t="str">
        <f t="shared" si="2189"/>
        <v>00,00</v>
      </c>
      <c r="K593" s="770" t="str">
        <f t="shared" si="2182"/>
        <v>90</v>
      </c>
      <c r="L593" s="770" t="str">
        <f t="shared" si="2190"/>
        <v xml:space="preserve"> </v>
      </c>
      <c r="M593" s="764"/>
      <c r="QR593" s="96"/>
    </row>
    <row r="594" spans="1:460" x14ac:dyDescent="0.25">
      <c r="A594" s="770" t="str">
        <f t="shared" si="2185"/>
        <v>-TEXT</v>
      </c>
      <c r="B594" s="770" t="str">
        <f t="shared" si="2186"/>
        <v>J</v>
      </c>
      <c r="C594" s="770" t="str">
        <f t="shared" si="2187"/>
        <v>tl</v>
      </c>
      <c r="D594" s="770" t="str">
        <f t="shared" si="2191"/>
        <v>0.00000000000,7.00000000000</v>
      </c>
      <c r="E594" s="770" t="str">
        <f t="shared" si="2188"/>
        <v>0</v>
      </c>
      <c r="F594" s="770" t="str">
        <f t="shared" si="2192"/>
        <v xml:space="preserve"> </v>
      </c>
      <c r="G594" s="770" t="str">
        <f t="shared" si="2179"/>
        <v>-TEXT</v>
      </c>
      <c r="H594" s="770" t="str">
        <f t="shared" si="2180"/>
        <v>J</v>
      </c>
      <c r="I594" s="770" t="str">
        <f t="shared" si="2181"/>
        <v>mr</v>
      </c>
      <c r="J594" s="770" t="str">
        <f t="shared" si="2189"/>
        <v>00,00</v>
      </c>
      <c r="K594" s="770" t="str">
        <f t="shared" si="2182"/>
        <v>90</v>
      </c>
      <c r="L594" s="770" t="str">
        <f t="shared" si="2190"/>
        <v xml:space="preserve"> </v>
      </c>
      <c r="M594" s="764"/>
      <c r="QR594" s="96"/>
    </row>
    <row r="595" spans="1:460" x14ac:dyDescent="0.25">
      <c r="A595" s="770" t="str">
        <f t="shared" si="2185"/>
        <v>-TEXT</v>
      </c>
      <c r="B595" s="770" t="str">
        <f t="shared" si="2186"/>
        <v>J</v>
      </c>
      <c r="C595" s="770" t="str">
        <f t="shared" si="2187"/>
        <v>tl</v>
      </c>
      <c r="D595" s="770" t="str">
        <f t="shared" si="2191"/>
        <v>0.00000000000,7.00000000000</v>
      </c>
      <c r="E595" s="770" t="str">
        <f t="shared" si="2188"/>
        <v>0</v>
      </c>
      <c r="F595" s="770" t="str">
        <f t="shared" si="2192"/>
        <v xml:space="preserve"> </v>
      </c>
      <c r="G595" s="770" t="str">
        <f t="shared" si="2179"/>
        <v>-TEXT</v>
      </c>
      <c r="H595" s="770" t="str">
        <f t="shared" si="2180"/>
        <v>J</v>
      </c>
      <c r="I595" s="770" t="str">
        <f t="shared" si="2181"/>
        <v>mr</v>
      </c>
      <c r="J595" s="770" t="str">
        <f t="shared" si="2189"/>
        <v>00,00</v>
      </c>
      <c r="K595" s="770" t="str">
        <f t="shared" si="2182"/>
        <v>90</v>
      </c>
      <c r="L595" s="770" t="str">
        <f t="shared" si="2190"/>
        <v xml:space="preserve"> </v>
      </c>
      <c r="M595" s="764"/>
      <c r="QR595" s="96"/>
    </row>
    <row r="596" spans="1:460" x14ac:dyDescent="0.25">
      <c r="A596" s="770" t="str">
        <f t="shared" si="2185"/>
        <v>-TEXT</v>
      </c>
      <c r="B596" s="770" t="str">
        <f t="shared" si="2186"/>
        <v>J</v>
      </c>
      <c r="C596" s="770" t="str">
        <f t="shared" si="2187"/>
        <v>tl</v>
      </c>
      <c r="D596" s="770" t="str">
        <f t="shared" si="2191"/>
        <v>0.00000000000,7.00000000000</v>
      </c>
      <c r="E596" s="770" t="str">
        <f t="shared" si="2188"/>
        <v>0</v>
      </c>
      <c r="F596" s="770" t="str">
        <f t="shared" si="2192"/>
        <v xml:space="preserve"> </v>
      </c>
      <c r="G596" s="770" t="str">
        <f t="shared" si="2179"/>
        <v>-TEXT</v>
      </c>
      <c r="H596" s="770" t="str">
        <f t="shared" si="2180"/>
        <v>J</v>
      </c>
      <c r="I596" s="770" t="str">
        <f t="shared" si="2181"/>
        <v>mr</v>
      </c>
      <c r="J596" s="770" t="str">
        <f t="shared" si="2189"/>
        <v>00,00</v>
      </c>
      <c r="K596" s="770" t="str">
        <f t="shared" si="2182"/>
        <v>90</v>
      </c>
      <c r="L596" s="770" t="str">
        <f t="shared" si="2190"/>
        <v xml:space="preserve"> </v>
      </c>
      <c r="M596" s="764"/>
      <c r="QR596" s="96"/>
    </row>
    <row r="597" spans="1:460" x14ac:dyDescent="0.25">
      <c r="A597" s="770" t="str">
        <f t="shared" si="2185"/>
        <v>-TEXT</v>
      </c>
      <c r="B597" s="770" t="str">
        <f t="shared" si="2186"/>
        <v>J</v>
      </c>
      <c r="C597" s="770" t="str">
        <f t="shared" si="2187"/>
        <v>tl</v>
      </c>
      <c r="D597" s="770" t="str">
        <f t="shared" si="2191"/>
        <v>0.00000000000,7.00000000000</v>
      </c>
      <c r="E597" s="770" t="str">
        <f t="shared" si="2188"/>
        <v>0</v>
      </c>
      <c r="F597" s="770" t="str">
        <f t="shared" si="2192"/>
        <v xml:space="preserve"> </v>
      </c>
      <c r="G597" s="770" t="str">
        <f t="shared" si="2179"/>
        <v>-TEXT</v>
      </c>
      <c r="H597" s="770" t="str">
        <f t="shared" si="2180"/>
        <v>J</v>
      </c>
      <c r="I597" s="770" t="str">
        <f t="shared" si="2181"/>
        <v>mr</v>
      </c>
      <c r="J597" s="770" t="str">
        <f t="shared" si="2189"/>
        <v>00,00</v>
      </c>
      <c r="K597" s="770" t="str">
        <f t="shared" si="2182"/>
        <v>90</v>
      </c>
      <c r="L597" s="770" t="str">
        <f t="shared" si="2190"/>
        <v xml:space="preserve"> </v>
      </c>
      <c r="M597" s="764"/>
      <c r="QR597" s="96"/>
    </row>
    <row r="598" spans="1:460" x14ac:dyDescent="0.25">
      <c r="A598" s="770" t="str">
        <f t="shared" si="2185"/>
        <v>-TEXT</v>
      </c>
      <c r="B598" s="770" t="str">
        <f t="shared" si="2186"/>
        <v>J</v>
      </c>
      <c r="C598" s="770" t="str">
        <f t="shared" si="2187"/>
        <v>tl</v>
      </c>
      <c r="D598" s="770" t="str">
        <f t="shared" si="2191"/>
        <v>0.00000000000,7.00000000000</v>
      </c>
      <c r="E598" s="770" t="str">
        <f t="shared" si="2188"/>
        <v>0</v>
      </c>
      <c r="F598" s="770" t="str">
        <f t="shared" si="2192"/>
        <v xml:space="preserve"> </v>
      </c>
      <c r="G598" s="770" t="str">
        <f t="shared" si="2179"/>
        <v>-TEXT</v>
      </c>
      <c r="H598" s="770" t="str">
        <f t="shared" si="2180"/>
        <v>J</v>
      </c>
      <c r="I598" s="770" t="str">
        <f t="shared" si="2181"/>
        <v>mr</v>
      </c>
      <c r="J598" s="770" t="str">
        <f t="shared" si="2189"/>
        <v>00,00</v>
      </c>
      <c r="K598" s="770" t="str">
        <f t="shared" si="2182"/>
        <v>90</v>
      </c>
      <c r="L598" s="770" t="str">
        <f t="shared" si="2190"/>
        <v xml:space="preserve"> </v>
      </c>
      <c r="M598" s="764"/>
      <c r="QR598" s="96"/>
    </row>
    <row r="599" spans="1:460" x14ac:dyDescent="0.25">
      <c r="A599" s="770" t="str">
        <f t="shared" si="2185"/>
        <v>-TEXT</v>
      </c>
      <c r="B599" s="770" t="str">
        <f t="shared" si="2186"/>
        <v>J</v>
      </c>
      <c r="C599" s="770" t="str">
        <f t="shared" si="2187"/>
        <v>tl</v>
      </c>
      <c r="D599" s="770" t="str">
        <f t="shared" si="2191"/>
        <v>0.00000000000,7.00000000000</v>
      </c>
      <c r="E599" s="770" t="str">
        <f t="shared" si="2188"/>
        <v>0</v>
      </c>
      <c r="F599" s="770" t="str">
        <f t="shared" si="2192"/>
        <v xml:space="preserve"> </v>
      </c>
      <c r="G599" s="770" t="str">
        <f t="shared" si="2179"/>
        <v>-TEXT</v>
      </c>
      <c r="H599" s="770" t="str">
        <f t="shared" si="2180"/>
        <v>J</v>
      </c>
      <c r="I599" s="770" t="str">
        <f t="shared" si="2181"/>
        <v>mr</v>
      </c>
      <c r="J599" s="770" t="str">
        <f t="shared" si="2189"/>
        <v>00,00</v>
      </c>
      <c r="K599" s="770" t="str">
        <f t="shared" si="2182"/>
        <v>90</v>
      </c>
      <c r="L599" s="770" t="str">
        <f t="shared" si="2190"/>
        <v xml:space="preserve"> </v>
      </c>
      <c r="M599" s="764"/>
      <c r="QR599" s="96"/>
    </row>
    <row r="600" spans="1:460" x14ac:dyDescent="0.25">
      <c r="A600" s="770" t="str">
        <f t="shared" si="2185"/>
        <v>-TEXT</v>
      </c>
      <c r="B600" s="770" t="str">
        <f t="shared" si="2186"/>
        <v>J</v>
      </c>
      <c r="C600" s="770" t="str">
        <f t="shared" si="2187"/>
        <v>tl</v>
      </c>
      <c r="D600" s="770" t="str">
        <f t="shared" si="2191"/>
        <v>0.00000000000,7.00000000000</v>
      </c>
      <c r="E600" s="770" t="str">
        <f t="shared" si="2188"/>
        <v>0</v>
      </c>
      <c r="F600" s="770" t="str">
        <f t="shared" si="2192"/>
        <v xml:space="preserve"> </v>
      </c>
      <c r="G600" s="770" t="str">
        <f t="shared" si="2179"/>
        <v>-TEXT</v>
      </c>
      <c r="H600" s="770" t="str">
        <f t="shared" si="2180"/>
        <v>J</v>
      </c>
      <c r="I600" s="770" t="str">
        <f t="shared" si="2181"/>
        <v>mr</v>
      </c>
      <c r="J600" s="770" t="str">
        <f t="shared" si="2189"/>
        <v>00,00</v>
      </c>
      <c r="K600" s="770" t="str">
        <f t="shared" si="2182"/>
        <v>90</v>
      </c>
      <c r="L600" s="770" t="str">
        <f t="shared" si="2190"/>
        <v xml:space="preserve"> </v>
      </c>
      <c r="M600" s="764"/>
      <c r="QR600" s="96"/>
    </row>
    <row r="601" spans="1:460" x14ac:dyDescent="0.25">
      <c r="A601" s="770" t="str">
        <f t="shared" si="2185"/>
        <v>-TEXT</v>
      </c>
      <c r="B601" s="770" t="str">
        <f t="shared" si="2186"/>
        <v>J</v>
      </c>
      <c r="C601" s="770" t="str">
        <f t="shared" si="2187"/>
        <v>tl</v>
      </c>
      <c r="D601" s="770" t="str">
        <f t="shared" si="2191"/>
        <v>0.00000000000,7.00000000000</v>
      </c>
      <c r="E601" s="770" t="str">
        <f t="shared" si="2188"/>
        <v>0</v>
      </c>
      <c r="F601" s="770" t="str">
        <f t="shared" si="2192"/>
        <v xml:space="preserve"> </v>
      </c>
      <c r="G601" s="770" t="str">
        <f t="shared" si="2179"/>
        <v>-TEXT</v>
      </c>
      <c r="H601" s="770" t="str">
        <f t="shared" si="2180"/>
        <v>J</v>
      </c>
      <c r="I601" s="770" t="str">
        <f t="shared" si="2181"/>
        <v>mr</v>
      </c>
      <c r="J601" s="770" t="str">
        <f t="shared" si="2189"/>
        <v>00,00</v>
      </c>
      <c r="K601" s="770" t="str">
        <f t="shared" si="2182"/>
        <v>90</v>
      </c>
      <c r="L601" s="770" t="str">
        <f t="shared" si="2190"/>
        <v xml:space="preserve"> </v>
      </c>
      <c r="M601" s="764"/>
      <c r="QR601" s="96"/>
    </row>
    <row r="602" spans="1:460" x14ac:dyDescent="0.25">
      <c r="A602" s="770" t="str">
        <f t="shared" si="2185"/>
        <v>-TEXT</v>
      </c>
      <c r="B602" s="770" t="str">
        <f t="shared" si="2186"/>
        <v>J</v>
      </c>
      <c r="C602" s="770" t="str">
        <f t="shared" si="2187"/>
        <v>tl</v>
      </c>
      <c r="D602" s="770" t="str">
        <f t="shared" si="2191"/>
        <v>0.00000000000,7.00000000000</v>
      </c>
      <c r="E602" s="770" t="str">
        <f t="shared" si="2188"/>
        <v>0</v>
      </c>
      <c r="F602" s="770" t="str">
        <f t="shared" si="2192"/>
        <v xml:space="preserve"> </v>
      </c>
      <c r="G602" s="770" t="str">
        <f t="shared" si="2179"/>
        <v>-TEXT</v>
      </c>
      <c r="H602" s="770" t="str">
        <f t="shared" si="2180"/>
        <v>J</v>
      </c>
      <c r="I602" s="770" t="str">
        <f t="shared" si="2181"/>
        <v>mr</v>
      </c>
      <c r="J602" s="770" t="str">
        <f t="shared" si="2189"/>
        <v>00,00</v>
      </c>
      <c r="K602" s="770" t="str">
        <f t="shared" si="2182"/>
        <v>90</v>
      </c>
      <c r="L602" s="770" t="str">
        <f t="shared" si="2190"/>
        <v xml:space="preserve"> </v>
      </c>
      <c r="M602" s="764"/>
      <c r="QR602" s="96"/>
    </row>
    <row r="603" spans="1:460" x14ac:dyDescent="0.25">
      <c r="A603" s="770" t="str">
        <f t="shared" si="2185"/>
        <v>-TEXT</v>
      </c>
      <c r="B603" s="770" t="str">
        <f t="shared" si="2186"/>
        <v>J</v>
      </c>
      <c r="C603" s="770" t="str">
        <f t="shared" si="2187"/>
        <v>tl</v>
      </c>
      <c r="D603" s="770" t="str">
        <f t="shared" si="2191"/>
        <v>0.00000000000,7.00000000000</v>
      </c>
      <c r="E603" s="770" t="str">
        <f t="shared" si="2188"/>
        <v>0</v>
      </c>
      <c r="F603" s="770" t="str">
        <f t="shared" si="2192"/>
        <v xml:space="preserve"> </v>
      </c>
      <c r="G603" s="770" t="str">
        <f t="shared" si="2179"/>
        <v>-TEXT</v>
      </c>
      <c r="H603" s="770" t="str">
        <f t="shared" si="2180"/>
        <v>J</v>
      </c>
      <c r="I603" s="770" t="str">
        <f t="shared" si="2181"/>
        <v>mr</v>
      </c>
      <c r="J603" s="770" t="str">
        <f t="shared" si="2189"/>
        <v>00,00</v>
      </c>
      <c r="K603" s="770" t="str">
        <f t="shared" si="2182"/>
        <v>90</v>
      </c>
      <c r="L603" s="770" t="str">
        <f t="shared" si="2190"/>
        <v xml:space="preserve"> </v>
      </c>
      <c r="M603" s="764"/>
      <c r="QR603" s="96"/>
    </row>
    <row r="604" spans="1:460" x14ac:dyDescent="0.25">
      <c r="A604" s="770" t="str">
        <f t="shared" si="2185"/>
        <v>-TEXT</v>
      </c>
      <c r="B604" s="770" t="str">
        <f t="shared" si="2186"/>
        <v>J</v>
      </c>
      <c r="C604" s="770" t="str">
        <f t="shared" si="2187"/>
        <v>tl</v>
      </c>
      <c r="D604" s="770" t="str">
        <f t="shared" si="2191"/>
        <v>0.00000000000,7.00000000000</v>
      </c>
      <c r="E604" s="770" t="str">
        <f t="shared" si="2188"/>
        <v>0</v>
      </c>
      <c r="F604" s="770" t="str">
        <f t="shared" si="2192"/>
        <v xml:space="preserve"> </v>
      </c>
      <c r="G604" s="770" t="str">
        <f t="shared" si="2179"/>
        <v>-TEXT</v>
      </c>
      <c r="H604" s="770" t="str">
        <f t="shared" si="2180"/>
        <v>J</v>
      </c>
      <c r="I604" s="770" t="str">
        <f t="shared" si="2181"/>
        <v>mr</v>
      </c>
      <c r="J604" s="770" t="str">
        <f t="shared" si="2189"/>
        <v>00,00</v>
      </c>
      <c r="K604" s="770" t="str">
        <f t="shared" si="2182"/>
        <v>90</v>
      </c>
      <c r="L604" s="770" t="str">
        <f t="shared" si="2190"/>
        <v xml:space="preserve"> </v>
      </c>
      <c r="M604" s="764"/>
      <c r="QR604" s="96"/>
    </row>
    <row r="605" spans="1:460" x14ac:dyDescent="0.25">
      <c r="A605" s="770" t="str">
        <f t="shared" si="2185"/>
        <v>-TEXT</v>
      </c>
      <c r="B605" s="770" t="str">
        <f t="shared" si="2186"/>
        <v>J</v>
      </c>
      <c r="C605" s="770" t="str">
        <f t="shared" si="2187"/>
        <v>tl</v>
      </c>
      <c r="D605" s="770" t="str">
        <f t="shared" si="2191"/>
        <v>0.00000000000,7.00000000000</v>
      </c>
      <c r="E605" s="770" t="str">
        <f t="shared" si="2188"/>
        <v>0</v>
      </c>
      <c r="F605" s="770" t="str">
        <f t="shared" si="2192"/>
        <v xml:space="preserve"> </v>
      </c>
      <c r="G605" s="770" t="str">
        <f t="shared" si="2179"/>
        <v>-TEXT</v>
      </c>
      <c r="H605" s="770" t="str">
        <f t="shared" si="2180"/>
        <v>J</v>
      </c>
      <c r="I605" s="770" t="str">
        <f t="shared" si="2181"/>
        <v>mr</v>
      </c>
      <c r="J605" s="770" t="str">
        <f t="shared" si="2189"/>
        <v>00,00</v>
      </c>
      <c r="K605" s="770" t="str">
        <f t="shared" si="2182"/>
        <v>90</v>
      </c>
      <c r="L605" s="770" t="str">
        <f t="shared" si="2190"/>
        <v xml:space="preserve"> </v>
      </c>
      <c r="M605" s="764"/>
      <c r="QR605" s="96"/>
    </row>
    <row r="606" spans="1:460" x14ac:dyDescent="0.25">
      <c r="A606" s="770" t="str">
        <f t="shared" si="2185"/>
        <v>-TEXT</v>
      </c>
      <c r="B606" s="770" t="str">
        <f t="shared" si="2186"/>
        <v>J</v>
      </c>
      <c r="C606" s="770" t="str">
        <f t="shared" si="2187"/>
        <v>tl</v>
      </c>
      <c r="D606" s="770" t="str">
        <f t="shared" si="2191"/>
        <v>0.00000000000,7.00000000000</v>
      </c>
      <c r="E606" s="770" t="str">
        <f t="shared" si="2188"/>
        <v>0</v>
      </c>
      <c r="F606" s="770" t="str">
        <f t="shared" si="2192"/>
        <v xml:space="preserve"> </v>
      </c>
      <c r="G606" s="770" t="str">
        <f t="shared" si="2179"/>
        <v>-TEXT</v>
      </c>
      <c r="H606" s="770" t="str">
        <f t="shared" si="2180"/>
        <v>J</v>
      </c>
      <c r="I606" s="770" t="str">
        <f t="shared" si="2181"/>
        <v>mr</v>
      </c>
      <c r="J606" s="770" t="str">
        <f t="shared" si="2189"/>
        <v>00,00</v>
      </c>
      <c r="K606" s="770" t="str">
        <f t="shared" si="2182"/>
        <v>90</v>
      </c>
      <c r="L606" s="770" t="str">
        <f t="shared" si="2190"/>
        <v xml:space="preserve"> </v>
      </c>
      <c r="M606" s="764"/>
      <c r="QR606" s="96"/>
    </row>
    <row r="607" spans="1:460" x14ac:dyDescent="0.25">
      <c r="A607" s="770" t="str">
        <f t="shared" si="2185"/>
        <v>-TEXT</v>
      </c>
      <c r="B607" s="770" t="str">
        <f t="shared" si="2186"/>
        <v>J</v>
      </c>
      <c r="C607" s="770" t="str">
        <f t="shared" si="2187"/>
        <v>tl</v>
      </c>
      <c r="D607" s="770" t="str">
        <f t="shared" si="2191"/>
        <v>0.00000000000,7.00000000000</v>
      </c>
      <c r="E607" s="770" t="str">
        <f t="shared" si="2188"/>
        <v>0</v>
      </c>
      <c r="F607" s="770" t="str">
        <f t="shared" si="2192"/>
        <v xml:space="preserve"> </v>
      </c>
      <c r="G607" s="770" t="str">
        <f t="shared" si="2179"/>
        <v>-TEXT</v>
      </c>
      <c r="H607" s="770" t="str">
        <f t="shared" si="2180"/>
        <v>J</v>
      </c>
      <c r="I607" s="770" t="str">
        <f t="shared" si="2181"/>
        <v>mr</v>
      </c>
      <c r="J607" s="770" t="str">
        <f t="shared" si="2189"/>
        <v>00,00</v>
      </c>
      <c r="K607" s="770" t="str">
        <f t="shared" si="2182"/>
        <v>90</v>
      </c>
      <c r="L607" s="770" t="str">
        <f t="shared" si="2190"/>
        <v xml:space="preserve"> </v>
      </c>
      <c r="M607" s="764"/>
      <c r="QR607" s="96"/>
    </row>
    <row r="608" spans="1:460" x14ac:dyDescent="0.25">
      <c r="A608" s="770" t="str">
        <f t="shared" si="2185"/>
        <v>-TEXT</v>
      </c>
      <c r="B608" s="770" t="str">
        <f t="shared" si="2186"/>
        <v>J</v>
      </c>
      <c r="C608" s="770" t="str">
        <f t="shared" si="2187"/>
        <v>tl</v>
      </c>
      <c r="D608" s="770" t="str">
        <f t="shared" si="2191"/>
        <v>0.00000000000,7.00000000000</v>
      </c>
      <c r="E608" s="770" t="str">
        <f t="shared" si="2188"/>
        <v>0</v>
      </c>
      <c r="F608" s="770" t="str">
        <f t="shared" si="2192"/>
        <v xml:space="preserve"> </v>
      </c>
      <c r="G608" s="770" t="str">
        <f t="shared" si="2179"/>
        <v>-TEXT</v>
      </c>
      <c r="H608" s="770" t="str">
        <f t="shared" si="2180"/>
        <v>J</v>
      </c>
      <c r="I608" s="770" t="str">
        <f t="shared" si="2181"/>
        <v>mr</v>
      </c>
      <c r="J608" s="770" t="str">
        <f t="shared" si="2189"/>
        <v>00,00</v>
      </c>
      <c r="K608" s="770" t="str">
        <f t="shared" si="2182"/>
        <v>90</v>
      </c>
      <c r="L608" s="770" t="str">
        <f t="shared" si="2190"/>
        <v xml:space="preserve"> </v>
      </c>
      <c r="M608" s="764"/>
      <c r="QR608" s="96"/>
    </row>
    <row r="609" spans="1:460" x14ac:dyDescent="0.25">
      <c r="A609" s="770" t="str">
        <f t="shared" si="2185"/>
        <v>-TEXT</v>
      </c>
      <c r="B609" s="770" t="str">
        <f t="shared" si="2186"/>
        <v>J</v>
      </c>
      <c r="C609" s="770" t="str">
        <f t="shared" si="2187"/>
        <v>tl</v>
      </c>
      <c r="D609" s="770" t="str">
        <f t="shared" si="2191"/>
        <v>0.00000000000,7.00000000000</v>
      </c>
      <c r="E609" s="770" t="str">
        <f t="shared" si="2188"/>
        <v>0</v>
      </c>
      <c r="F609" s="770" t="str">
        <f t="shared" si="2192"/>
        <v xml:space="preserve"> </v>
      </c>
      <c r="G609" s="770" t="str">
        <f t="shared" si="2179"/>
        <v>-TEXT</v>
      </c>
      <c r="H609" s="770" t="str">
        <f t="shared" si="2180"/>
        <v>J</v>
      </c>
      <c r="I609" s="770" t="str">
        <f t="shared" si="2181"/>
        <v>mr</v>
      </c>
      <c r="J609" s="770" t="str">
        <f t="shared" si="2189"/>
        <v>00,00</v>
      </c>
      <c r="K609" s="770" t="str">
        <f t="shared" si="2182"/>
        <v>90</v>
      </c>
      <c r="L609" s="770" t="str">
        <f t="shared" si="2190"/>
        <v xml:space="preserve"> </v>
      </c>
      <c r="M609" s="764"/>
      <c r="QR609" s="96"/>
    </row>
    <row r="610" spans="1:460" x14ac:dyDescent="0.25">
      <c r="A610" s="770" t="str">
        <f t="shared" si="2185"/>
        <v>-TEXT</v>
      </c>
      <c r="B610" s="770" t="str">
        <f t="shared" si="2186"/>
        <v>J</v>
      </c>
      <c r="C610" s="770" t="str">
        <f t="shared" si="2187"/>
        <v>tl</v>
      </c>
      <c r="D610" s="770" t="str">
        <f t="shared" si="2191"/>
        <v>0.00000000000,7.00000000000</v>
      </c>
      <c r="E610" s="770" t="str">
        <f t="shared" si="2188"/>
        <v>0</v>
      </c>
      <c r="F610" s="770" t="str">
        <f t="shared" si="2192"/>
        <v xml:space="preserve"> </v>
      </c>
      <c r="G610" s="770" t="str">
        <f t="shared" si="2179"/>
        <v>-TEXT</v>
      </c>
      <c r="H610" s="770" t="str">
        <f t="shared" si="2180"/>
        <v>J</v>
      </c>
      <c r="I610" s="770" t="str">
        <f t="shared" si="2181"/>
        <v>mr</v>
      </c>
      <c r="J610" s="770" t="str">
        <f t="shared" si="2189"/>
        <v>00,00</v>
      </c>
      <c r="K610" s="770" t="str">
        <f t="shared" si="2182"/>
        <v>90</v>
      </c>
      <c r="L610" s="770" t="str">
        <f t="shared" si="2190"/>
        <v xml:space="preserve"> </v>
      </c>
      <c r="M610" s="764"/>
      <c r="QR610" s="96"/>
    </row>
    <row r="611" spans="1:460" x14ac:dyDescent="0.25">
      <c r="A611" s="770" t="str">
        <f t="shared" si="2185"/>
        <v>-TEXT</v>
      </c>
      <c r="B611" s="770" t="str">
        <f t="shared" si="2186"/>
        <v>J</v>
      </c>
      <c r="C611" s="770" t="str">
        <f t="shared" si="2187"/>
        <v>tl</v>
      </c>
      <c r="D611" s="770" t="str">
        <f t="shared" si="2191"/>
        <v>0.00000000000,7.00000000000</v>
      </c>
      <c r="E611" s="770" t="str">
        <f t="shared" si="2188"/>
        <v>0</v>
      </c>
      <c r="F611" s="770" t="str">
        <f t="shared" si="2192"/>
        <v xml:space="preserve"> </v>
      </c>
      <c r="G611" s="770" t="str">
        <f t="shared" si="2179"/>
        <v>-TEXT</v>
      </c>
      <c r="H611" s="770" t="str">
        <f t="shared" si="2180"/>
        <v>J</v>
      </c>
      <c r="I611" s="770" t="str">
        <f t="shared" si="2181"/>
        <v>mr</v>
      </c>
      <c r="J611" s="770" t="str">
        <f t="shared" si="2189"/>
        <v>00,00</v>
      </c>
      <c r="K611" s="770" t="str">
        <f t="shared" si="2182"/>
        <v>90</v>
      </c>
      <c r="L611" s="770" t="str">
        <f t="shared" si="2190"/>
        <v xml:space="preserve"> </v>
      </c>
      <c r="M611" s="764"/>
      <c r="QR611" s="96"/>
    </row>
    <row r="612" spans="1:460" x14ac:dyDescent="0.25">
      <c r="A612" s="770" t="str">
        <f t="shared" si="2185"/>
        <v>-TEXT</v>
      </c>
      <c r="B612" s="770" t="str">
        <f t="shared" si="2186"/>
        <v>J</v>
      </c>
      <c r="C612" s="770" t="str">
        <f t="shared" si="2187"/>
        <v>tl</v>
      </c>
      <c r="D612" s="770" t="str">
        <f t="shared" si="2191"/>
        <v>0.00000000000,7.00000000000</v>
      </c>
      <c r="E612" s="770" t="str">
        <f t="shared" si="2188"/>
        <v>0</v>
      </c>
      <c r="F612" s="770" t="str">
        <f t="shared" si="2192"/>
        <v xml:space="preserve"> </v>
      </c>
      <c r="G612" s="770" t="str">
        <f t="shared" si="2179"/>
        <v>-TEXT</v>
      </c>
      <c r="H612" s="770" t="str">
        <f t="shared" si="2180"/>
        <v>J</v>
      </c>
      <c r="I612" s="770" t="str">
        <f t="shared" si="2181"/>
        <v>mr</v>
      </c>
      <c r="J612" s="770" t="str">
        <f t="shared" ref="J612:J643" si="2193">AER74&amp;AES74&amp;","&amp;AEU74&amp;AEV74</f>
        <v>00,00</v>
      </c>
      <c r="K612" s="770" t="str">
        <f t="shared" si="2182"/>
        <v>90</v>
      </c>
      <c r="L612" s="770" t="str">
        <f t="shared" ref="L612:L643" si="2194">IF(Y74=0," ",AEF74)</f>
        <v xml:space="preserve"> </v>
      </c>
      <c r="M612" s="764"/>
      <c r="QR612" s="96"/>
    </row>
    <row r="613" spans="1:460" x14ac:dyDescent="0.25">
      <c r="A613" s="770" t="str">
        <f t="shared" si="2185"/>
        <v>-TEXT</v>
      </c>
      <c r="B613" s="770" t="str">
        <f t="shared" si="2186"/>
        <v>J</v>
      </c>
      <c r="C613" s="770" t="str">
        <f t="shared" si="2187"/>
        <v>tl</v>
      </c>
      <c r="D613" s="770" t="str">
        <f t="shared" si="2191"/>
        <v>0.00000000000,7.00000000000</v>
      </c>
      <c r="E613" s="770" t="str">
        <f t="shared" si="2188"/>
        <v>0</v>
      </c>
      <c r="F613" s="770" t="str">
        <f t="shared" si="2192"/>
        <v xml:space="preserve"> </v>
      </c>
      <c r="G613" s="770" t="str">
        <f t="shared" ref="G613:G648" si="2195">"-TEXT"</f>
        <v>-TEXT</v>
      </c>
      <c r="H613" s="770" t="str">
        <f t="shared" ref="H613:H648" si="2196">"J"</f>
        <v>J</v>
      </c>
      <c r="I613" s="770" t="str">
        <f t="shared" ref="I613:I648" si="2197">"mr"</f>
        <v>mr</v>
      </c>
      <c r="J613" s="770" t="str">
        <f t="shared" si="2193"/>
        <v>00,00</v>
      </c>
      <c r="K613" s="770" t="str">
        <f t="shared" ref="K613:K648" si="2198">"90"</f>
        <v>90</v>
      </c>
      <c r="L613" s="770" t="str">
        <f t="shared" si="2194"/>
        <v xml:space="preserve"> </v>
      </c>
      <c r="M613" s="764"/>
      <c r="QR613" s="96"/>
    </row>
    <row r="614" spans="1:460" x14ac:dyDescent="0.25">
      <c r="A614" s="770" t="str">
        <f t="shared" si="2185"/>
        <v>-TEXT</v>
      </c>
      <c r="B614" s="770" t="str">
        <f t="shared" si="2186"/>
        <v>J</v>
      </c>
      <c r="C614" s="770" t="str">
        <f t="shared" si="2187"/>
        <v>tl</v>
      </c>
      <c r="D614" s="770" t="str">
        <f t="shared" si="2191"/>
        <v>0.00000000000,7.00000000000</v>
      </c>
      <c r="E614" s="770" t="str">
        <f t="shared" si="2188"/>
        <v>0</v>
      </c>
      <c r="F614" s="770" t="str">
        <f t="shared" si="2192"/>
        <v xml:space="preserve"> </v>
      </c>
      <c r="G614" s="770" t="str">
        <f t="shared" si="2195"/>
        <v>-TEXT</v>
      </c>
      <c r="H614" s="770" t="str">
        <f t="shared" si="2196"/>
        <v>J</v>
      </c>
      <c r="I614" s="770" t="str">
        <f t="shared" si="2197"/>
        <v>mr</v>
      </c>
      <c r="J614" s="770" t="str">
        <f t="shared" si="2193"/>
        <v>00,00</v>
      </c>
      <c r="K614" s="770" t="str">
        <f t="shared" si="2198"/>
        <v>90</v>
      </c>
      <c r="L614" s="770" t="str">
        <f t="shared" si="2194"/>
        <v xml:space="preserve"> </v>
      </c>
      <c r="M614" s="764"/>
      <c r="QR614" s="96"/>
    </row>
    <row r="615" spans="1:460" x14ac:dyDescent="0.25">
      <c r="A615" s="770" t="str">
        <f t="shared" si="2185"/>
        <v>-TEXT</v>
      </c>
      <c r="B615" s="770" t="str">
        <f t="shared" si="2186"/>
        <v>J</v>
      </c>
      <c r="C615" s="770" t="str">
        <f t="shared" si="2187"/>
        <v>tl</v>
      </c>
      <c r="D615" s="770" t="str">
        <f t="shared" si="2191"/>
        <v>0.00000000000,7.00000000000</v>
      </c>
      <c r="E615" s="770" t="str">
        <f t="shared" si="2188"/>
        <v>0</v>
      </c>
      <c r="F615" s="770" t="str">
        <f t="shared" si="2192"/>
        <v xml:space="preserve"> </v>
      </c>
      <c r="G615" s="770" t="str">
        <f t="shared" si="2195"/>
        <v>-TEXT</v>
      </c>
      <c r="H615" s="770" t="str">
        <f t="shared" si="2196"/>
        <v>J</v>
      </c>
      <c r="I615" s="770" t="str">
        <f t="shared" si="2197"/>
        <v>mr</v>
      </c>
      <c r="J615" s="770" t="str">
        <f t="shared" si="2193"/>
        <v>00,00</v>
      </c>
      <c r="K615" s="770" t="str">
        <f t="shared" si="2198"/>
        <v>90</v>
      </c>
      <c r="L615" s="770" t="str">
        <f t="shared" si="2194"/>
        <v xml:space="preserve"> </v>
      </c>
      <c r="M615" s="764"/>
      <c r="QR615" s="96"/>
    </row>
    <row r="616" spans="1:460" x14ac:dyDescent="0.25">
      <c r="A616" s="770" t="str">
        <f t="shared" si="2185"/>
        <v>-TEXT</v>
      </c>
      <c r="B616" s="770" t="str">
        <f t="shared" si="2186"/>
        <v>J</v>
      </c>
      <c r="C616" s="770" t="str">
        <f t="shared" si="2187"/>
        <v>tl</v>
      </c>
      <c r="D616" s="770" t="str">
        <f t="shared" ref="D616:D647" si="2199">TF74&amp;TG74&amp;","&amp;TI74&amp;TJ74</f>
        <v>0.00000000000,7.00000000000</v>
      </c>
      <c r="E616" s="770" t="str">
        <f t="shared" si="2188"/>
        <v>0</v>
      </c>
      <c r="F616" s="770" t="str">
        <f t="shared" ref="F616:F647" si="2200">IF(TK74=0," ",TK74)</f>
        <v xml:space="preserve"> </v>
      </c>
      <c r="G616" s="770" t="str">
        <f t="shared" si="2195"/>
        <v>-TEXT</v>
      </c>
      <c r="H616" s="770" t="str">
        <f t="shared" si="2196"/>
        <v>J</v>
      </c>
      <c r="I616" s="770" t="str">
        <f t="shared" si="2197"/>
        <v>mr</v>
      </c>
      <c r="J616" s="770" t="str">
        <f t="shared" si="2193"/>
        <v>00,00</v>
      </c>
      <c r="K616" s="770" t="str">
        <f t="shared" si="2198"/>
        <v>90</v>
      </c>
      <c r="L616" s="770" t="str">
        <f t="shared" si="2194"/>
        <v xml:space="preserve"> </v>
      </c>
      <c r="M616" s="764"/>
      <c r="QR616" s="96"/>
    </row>
    <row r="617" spans="1:460" x14ac:dyDescent="0.25">
      <c r="A617" s="770" t="str">
        <f t="shared" ref="A617:A652" si="2201">"-TEXT"</f>
        <v>-TEXT</v>
      </c>
      <c r="B617" s="770" t="str">
        <f t="shared" ref="B617:B652" si="2202">"J"</f>
        <v>J</v>
      </c>
      <c r="C617" s="770" t="str">
        <f t="shared" ref="C617:C652" si="2203">"tl"</f>
        <v>tl</v>
      </c>
      <c r="D617" s="770" t="str">
        <f t="shared" si="2199"/>
        <v>0.00000000000,7.00000000000</v>
      </c>
      <c r="E617" s="770" t="str">
        <f t="shared" ref="E617:E652" si="2204">"0"</f>
        <v>0</v>
      </c>
      <c r="F617" s="770" t="str">
        <f t="shared" si="2200"/>
        <v xml:space="preserve"> </v>
      </c>
      <c r="G617" s="770" t="str">
        <f t="shared" si="2195"/>
        <v>-TEXT</v>
      </c>
      <c r="H617" s="770" t="str">
        <f t="shared" si="2196"/>
        <v>J</v>
      </c>
      <c r="I617" s="770" t="str">
        <f t="shared" si="2197"/>
        <v>mr</v>
      </c>
      <c r="J617" s="770" t="str">
        <f t="shared" si="2193"/>
        <v>00,00</v>
      </c>
      <c r="K617" s="770" t="str">
        <f t="shared" si="2198"/>
        <v>90</v>
      </c>
      <c r="L617" s="770" t="str">
        <f t="shared" si="2194"/>
        <v xml:space="preserve"> </v>
      </c>
      <c r="M617" s="764"/>
      <c r="QR617" s="96"/>
    </row>
    <row r="618" spans="1:460" x14ac:dyDescent="0.25">
      <c r="A618" s="770" t="str">
        <f t="shared" si="2201"/>
        <v>-TEXT</v>
      </c>
      <c r="B618" s="770" t="str">
        <f t="shared" si="2202"/>
        <v>J</v>
      </c>
      <c r="C618" s="770" t="str">
        <f t="shared" si="2203"/>
        <v>tl</v>
      </c>
      <c r="D618" s="770" t="str">
        <f t="shared" si="2199"/>
        <v>0.00000000000,7.00000000000</v>
      </c>
      <c r="E618" s="770" t="str">
        <f t="shared" si="2204"/>
        <v>0</v>
      </c>
      <c r="F618" s="770" t="str">
        <f t="shared" si="2200"/>
        <v xml:space="preserve"> </v>
      </c>
      <c r="G618" s="770" t="str">
        <f t="shared" si="2195"/>
        <v>-TEXT</v>
      </c>
      <c r="H618" s="770" t="str">
        <f t="shared" si="2196"/>
        <v>J</v>
      </c>
      <c r="I618" s="770" t="str">
        <f t="shared" si="2197"/>
        <v>mr</v>
      </c>
      <c r="J618" s="770" t="str">
        <f t="shared" si="2193"/>
        <v>00,00</v>
      </c>
      <c r="K618" s="770" t="str">
        <f t="shared" si="2198"/>
        <v>90</v>
      </c>
      <c r="L618" s="770" t="str">
        <f t="shared" si="2194"/>
        <v xml:space="preserve"> </v>
      </c>
      <c r="M618" s="764"/>
      <c r="QR618" s="96"/>
    </row>
    <row r="619" spans="1:460" x14ac:dyDescent="0.25">
      <c r="A619" s="770" t="str">
        <f t="shared" si="2201"/>
        <v>-TEXT</v>
      </c>
      <c r="B619" s="770" t="str">
        <f t="shared" si="2202"/>
        <v>J</v>
      </c>
      <c r="C619" s="770" t="str">
        <f t="shared" si="2203"/>
        <v>tl</v>
      </c>
      <c r="D619" s="770" t="str">
        <f t="shared" si="2199"/>
        <v>0.00000000000,7.00000000000</v>
      </c>
      <c r="E619" s="770" t="str">
        <f t="shared" si="2204"/>
        <v>0</v>
      </c>
      <c r="F619" s="770" t="str">
        <f t="shared" si="2200"/>
        <v xml:space="preserve"> </v>
      </c>
      <c r="G619" s="770" t="str">
        <f t="shared" si="2195"/>
        <v>-TEXT</v>
      </c>
      <c r="H619" s="770" t="str">
        <f t="shared" si="2196"/>
        <v>J</v>
      </c>
      <c r="I619" s="770" t="str">
        <f t="shared" si="2197"/>
        <v>mr</v>
      </c>
      <c r="J619" s="770" t="str">
        <f t="shared" si="2193"/>
        <v>00,00</v>
      </c>
      <c r="K619" s="770" t="str">
        <f t="shared" si="2198"/>
        <v>90</v>
      </c>
      <c r="L619" s="770" t="str">
        <f t="shared" si="2194"/>
        <v xml:space="preserve"> </v>
      </c>
      <c r="M619" s="764"/>
      <c r="QR619" s="96"/>
    </row>
    <row r="620" spans="1:460" x14ac:dyDescent="0.25">
      <c r="A620" s="770" t="str">
        <f t="shared" si="2201"/>
        <v>-TEXT</v>
      </c>
      <c r="B620" s="770" t="str">
        <f t="shared" si="2202"/>
        <v>J</v>
      </c>
      <c r="C620" s="770" t="str">
        <f t="shared" si="2203"/>
        <v>tl</v>
      </c>
      <c r="D620" s="770" t="str">
        <f t="shared" si="2199"/>
        <v>0.00000000000,7.00000000000</v>
      </c>
      <c r="E620" s="770" t="str">
        <f t="shared" si="2204"/>
        <v>0</v>
      </c>
      <c r="F620" s="770" t="str">
        <f t="shared" si="2200"/>
        <v xml:space="preserve"> </v>
      </c>
      <c r="G620" s="770" t="str">
        <f t="shared" si="2195"/>
        <v>-TEXT</v>
      </c>
      <c r="H620" s="770" t="str">
        <f t="shared" si="2196"/>
        <v>J</v>
      </c>
      <c r="I620" s="770" t="str">
        <f t="shared" si="2197"/>
        <v>mr</v>
      </c>
      <c r="J620" s="770" t="str">
        <f t="shared" si="2193"/>
        <v>00,00</v>
      </c>
      <c r="K620" s="770" t="str">
        <f t="shared" si="2198"/>
        <v>90</v>
      </c>
      <c r="L620" s="770" t="str">
        <f t="shared" si="2194"/>
        <v xml:space="preserve"> </v>
      </c>
      <c r="M620" s="764"/>
      <c r="QR620" s="96"/>
    </row>
    <row r="621" spans="1:460" x14ac:dyDescent="0.25">
      <c r="A621" s="770" t="str">
        <f t="shared" si="2201"/>
        <v>-TEXT</v>
      </c>
      <c r="B621" s="770" t="str">
        <f t="shared" si="2202"/>
        <v>J</v>
      </c>
      <c r="C621" s="770" t="str">
        <f t="shared" si="2203"/>
        <v>tl</v>
      </c>
      <c r="D621" s="770" t="str">
        <f t="shared" si="2199"/>
        <v>0.00000000000,7.00000000000</v>
      </c>
      <c r="E621" s="770" t="str">
        <f t="shared" si="2204"/>
        <v>0</v>
      </c>
      <c r="F621" s="770" t="str">
        <f t="shared" si="2200"/>
        <v xml:space="preserve"> </v>
      </c>
      <c r="G621" s="770" t="str">
        <f t="shared" si="2195"/>
        <v>-TEXT</v>
      </c>
      <c r="H621" s="770" t="str">
        <f t="shared" si="2196"/>
        <v>J</v>
      </c>
      <c r="I621" s="770" t="str">
        <f t="shared" si="2197"/>
        <v>mr</v>
      </c>
      <c r="J621" s="770" t="str">
        <f t="shared" si="2193"/>
        <v>00,00</v>
      </c>
      <c r="K621" s="770" t="str">
        <f t="shared" si="2198"/>
        <v>90</v>
      </c>
      <c r="L621" s="770" t="str">
        <f t="shared" si="2194"/>
        <v xml:space="preserve"> </v>
      </c>
      <c r="M621" s="764"/>
      <c r="QR621" s="96"/>
    </row>
    <row r="622" spans="1:460" x14ac:dyDescent="0.25">
      <c r="A622" s="770" t="str">
        <f t="shared" si="2201"/>
        <v>-TEXT</v>
      </c>
      <c r="B622" s="770" t="str">
        <f t="shared" si="2202"/>
        <v>J</v>
      </c>
      <c r="C622" s="770" t="str">
        <f t="shared" si="2203"/>
        <v>tl</v>
      </c>
      <c r="D622" s="770" t="str">
        <f t="shared" si="2199"/>
        <v>0.00000000000,7.00000000000</v>
      </c>
      <c r="E622" s="770" t="str">
        <f t="shared" si="2204"/>
        <v>0</v>
      </c>
      <c r="F622" s="770" t="str">
        <f t="shared" si="2200"/>
        <v xml:space="preserve"> </v>
      </c>
      <c r="G622" s="770" t="str">
        <f t="shared" si="2195"/>
        <v>-TEXT</v>
      </c>
      <c r="H622" s="770" t="str">
        <f t="shared" si="2196"/>
        <v>J</v>
      </c>
      <c r="I622" s="770" t="str">
        <f t="shared" si="2197"/>
        <v>mr</v>
      </c>
      <c r="J622" s="770" t="str">
        <f t="shared" si="2193"/>
        <v>00,00</v>
      </c>
      <c r="K622" s="770" t="str">
        <f t="shared" si="2198"/>
        <v>90</v>
      </c>
      <c r="L622" s="770" t="str">
        <f t="shared" si="2194"/>
        <v xml:space="preserve"> </v>
      </c>
      <c r="M622" s="764"/>
      <c r="QR622" s="96"/>
    </row>
    <row r="623" spans="1:460" x14ac:dyDescent="0.25">
      <c r="A623" s="770" t="str">
        <f t="shared" si="2201"/>
        <v>-TEXT</v>
      </c>
      <c r="B623" s="770" t="str">
        <f t="shared" si="2202"/>
        <v>J</v>
      </c>
      <c r="C623" s="770" t="str">
        <f t="shared" si="2203"/>
        <v>tl</v>
      </c>
      <c r="D623" s="770" t="str">
        <f t="shared" si="2199"/>
        <v>0.00000000000,7.00000000000</v>
      </c>
      <c r="E623" s="770" t="str">
        <f t="shared" si="2204"/>
        <v>0</v>
      </c>
      <c r="F623" s="770" t="str">
        <f t="shared" si="2200"/>
        <v xml:space="preserve"> </v>
      </c>
      <c r="G623" s="770" t="str">
        <f t="shared" si="2195"/>
        <v>-TEXT</v>
      </c>
      <c r="H623" s="770" t="str">
        <f t="shared" si="2196"/>
        <v>J</v>
      </c>
      <c r="I623" s="770" t="str">
        <f t="shared" si="2197"/>
        <v>mr</v>
      </c>
      <c r="J623" s="770" t="str">
        <f t="shared" si="2193"/>
        <v>00,00</v>
      </c>
      <c r="K623" s="770" t="str">
        <f t="shared" si="2198"/>
        <v>90</v>
      </c>
      <c r="L623" s="770" t="str">
        <f t="shared" si="2194"/>
        <v xml:space="preserve"> </v>
      </c>
      <c r="M623" s="764"/>
      <c r="QR623" s="96"/>
    </row>
    <row r="624" spans="1:460" x14ac:dyDescent="0.25">
      <c r="A624" s="770" t="str">
        <f t="shared" si="2201"/>
        <v>-TEXT</v>
      </c>
      <c r="B624" s="770" t="str">
        <f t="shared" si="2202"/>
        <v>J</v>
      </c>
      <c r="C624" s="770" t="str">
        <f t="shared" si="2203"/>
        <v>tl</v>
      </c>
      <c r="D624" s="770" t="str">
        <f t="shared" si="2199"/>
        <v>0.00000000000,7.00000000000</v>
      </c>
      <c r="E624" s="770" t="str">
        <f t="shared" si="2204"/>
        <v>0</v>
      </c>
      <c r="F624" s="770" t="str">
        <f t="shared" si="2200"/>
        <v xml:space="preserve"> </v>
      </c>
      <c r="G624" s="770" t="str">
        <f t="shared" si="2195"/>
        <v>-TEXT</v>
      </c>
      <c r="H624" s="770" t="str">
        <f t="shared" si="2196"/>
        <v>J</v>
      </c>
      <c r="I624" s="770" t="str">
        <f t="shared" si="2197"/>
        <v>mr</v>
      </c>
      <c r="J624" s="770" t="str">
        <f t="shared" si="2193"/>
        <v>00,00</v>
      </c>
      <c r="K624" s="770" t="str">
        <f t="shared" si="2198"/>
        <v>90</v>
      </c>
      <c r="L624" s="770" t="str">
        <f t="shared" si="2194"/>
        <v xml:space="preserve"> </v>
      </c>
      <c r="M624" s="764"/>
      <c r="QR624" s="96"/>
    </row>
    <row r="625" spans="1:460" x14ac:dyDescent="0.25">
      <c r="A625" s="770" t="str">
        <f t="shared" si="2201"/>
        <v>-TEXT</v>
      </c>
      <c r="B625" s="770" t="str">
        <f t="shared" si="2202"/>
        <v>J</v>
      </c>
      <c r="C625" s="770" t="str">
        <f t="shared" si="2203"/>
        <v>tl</v>
      </c>
      <c r="D625" s="770" t="str">
        <f t="shared" si="2199"/>
        <v>0.00000000000,7.00000000000</v>
      </c>
      <c r="E625" s="770" t="str">
        <f t="shared" si="2204"/>
        <v>0</v>
      </c>
      <c r="F625" s="770" t="str">
        <f t="shared" si="2200"/>
        <v xml:space="preserve"> </v>
      </c>
      <c r="G625" s="770" t="str">
        <f t="shared" si="2195"/>
        <v>-TEXT</v>
      </c>
      <c r="H625" s="770" t="str">
        <f t="shared" si="2196"/>
        <v>J</v>
      </c>
      <c r="I625" s="770" t="str">
        <f t="shared" si="2197"/>
        <v>mr</v>
      </c>
      <c r="J625" s="770" t="str">
        <f t="shared" si="2193"/>
        <v>00,00</v>
      </c>
      <c r="K625" s="770" t="str">
        <f t="shared" si="2198"/>
        <v>90</v>
      </c>
      <c r="L625" s="770" t="str">
        <f t="shared" si="2194"/>
        <v xml:space="preserve"> </v>
      </c>
      <c r="M625" s="764"/>
      <c r="QR625" s="96"/>
    </row>
    <row r="626" spans="1:460" x14ac:dyDescent="0.25">
      <c r="A626" s="770" t="str">
        <f t="shared" si="2201"/>
        <v>-TEXT</v>
      </c>
      <c r="B626" s="770" t="str">
        <f t="shared" si="2202"/>
        <v>J</v>
      </c>
      <c r="C626" s="770" t="str">
        <f t="shared" si="2203"/>
        <v>tl</v>
      </c>
      <c r="D626" s="770" t="str">
        <f t="shared" si="2199"/>
        <v>0.00000000000,7.00000000000</v>
      </c>
      <c r="E626" s="770" t="str">
        <f t="shared" si="2204"/>
        <v>0</v>
      </c>
      <c r="F626" s="770" t="str">
        <f t="shared" si="2200"/>
        <v xml:space="preserve"> </v>
      </c>
      <c r="G626" s="770" t="str">
        <f t="shared" si="2195"/>
        <v>-TEXT</v>
      </c>
      <c r="H626" s="770" t="str">
        <f t="shared" si="2196"/>
        <v>J</v>
      </c>
      <c r="I626" s="770" t="str">
        <f t="shared" si="2197"/>
        <v>mr</v>
      </c>
      <c r="J626" s="770" t="str">
        <f t="shared" si="2193"/>
        <v>00,00</v>
      </c>
      <c r="K626" s="770" t="str">
        <f t="shared" si="2198"/>
        <v>90</v>
      </c>
      <c r="L626" s="770" t="str">
        <f t="shared" si="2194"/>
        <v xml:space="preserve"> </v>
      </c>
      <c r="M626" s="764"/>
      <c r="QR626" s="96"/>
    </row>
    <row r="627" spans="1:460" x14ac:dyDescent="0.25">
      <c r="A627" s="770" t="str">
        <f t="shared" si="2201"/>
        <v>-TEXT</v>
      </c>
      <c r="B627" s="770" t="str">
        <f t="shared" si="2202"/>
        <v>J</v>
      </c>
      <c r="C627" s="770" t="str">
        <f t="shared" si="2203"/>
        <v>tl</v>
      </c>
      <c r="D627" s="770" t="str">
        <f t="shared" si="2199"/>
        <v>0.00000000000,7.00000000000</v>
      </c>
      <c r="E627" s="770" t="str">
        <f t="shared" si="2204"/>
        <v>0</v>
      </c>
      <c r="F627" s="770" t="str">
        <f t="shared" si="2200"/>
        <v xml:space="preserve"> </v>
      </c>
      <c r="G627" s="770" t="str">
        <f t="shared" si="2195"/>
        <v>-TEXT</v>
      </c>
      <c r="H627" s="770" t="str">
        <f t="shared" si="2196"/>
        <v>J</v>
      </c>
      <c r="I627" s="770" t="str">
        <f t="shared" si="2197"/>
        <v>mr</v>
      </c>
      <c r="J627" s="770" t="str">
        <f t="shared" si="2193"/>
        <v>00,00</v>
      </c>
      <c r="K627" s="770" t="str">
        <f t="shared" si="2198"/>
        <v>90</v>
      </c>
      <c r="L627" s="770" t="str">
        <f t="shared" si="2194"/>
        <v xml:space="preserve"> </v>
      </c>
      <c r="M627" s="764"/>
      <c r="QR627" s="96"/>
    </row>
    <row r="628" spans="1:460" x14ac:dyDescent="0.25">
      <c r="A628" s="770" t="str">
        <f t="shared" si="2201"/>
        <v>-TEXT</v>
      </c>
      <c r="B628" s="770" t="str">
        <f t="shared" si="2202"/>
        <v>J</v>
      </c>
      <c r="C628" s="770" t="str">
        <f t="shared" si="2203"/>
        <v>tl</v>
      </c>
      <c r="D628" s="770" t="str">
        <f t="shared" si="2199"/>
        <v>0.00000000000,7.00000000000</v>
      </c>
      <c r="E628" s="770" t="str">
        <f t="shared" si="2204"/>
        <v>0</v>
      </c>
      <c r="F628" s="770" t="str">
        <f t="shared" si="2200"/>
        <v xml:space="preserve"> </v>
      </c>
      <c r="G628" s="770" t="str">
        <f t="shared" si="2195"/>
        <v>-TEXT</v>
      </c>
      <c r="H628" s="770" t="str">
        <f t="shared" si="2196"/>
        <v>J</v>
      </c>
      <c r="I628" s="770" t="str">
        <f t="shared" si="2197"/>
        <v>mr</v>
      </c>
      <c r="J628" s="770" t="str">
        <f t="shared" si="2193"/>
        <v>00,00</v>
      </c>
      <c r="K628" s="770" t="str">
        <f t="shared" si="2198"/>
        <v>90</v>
      </c>
      <c r="L628" s="770" t="str">
        <f t="shared" si="2194"/>
        <v xml:space="preserve"> </v>
      </c>
      <c r="M628" s="764"/>
      <c r="QR628" s="96"/>
    </row>
    <row r="629" spans="1:460" x14ac:dyDescent="0.25">
      <c r="A629" s="770" t="str">
        <f t="shared" si="2201"/>
        <v>-TEXT</v>
      </c>
      <c r="B629" s="770" t="str">
        <f t="shared" si="2202"/>
        <v>J</v>
      </c>
      <c r="C629" s="770" t="str">
        <f t="shared" si="2203"/>
        <v>tl</v>
      </c>
      <c r="D629" s="770" t="str">
        <f t="shared" si="2199"/>
        <v>0.00000000000,7.00000000000</v>
      </c>
      <c r="E629" s="770" t="str">
        <f t="shared" si="2204"/>
        <v>0</v>
      </c>
      <c r="F629" s="770" t="str">
        <f t="shared" si="2200"/>
        <v xml:space="preserve"> </v>
      </c>
      <c r="G629" s="770" t="str">
        <f t="shared" si="2195"/>
        <v>-TEXT</v>
      </c>
      <c r="H629" s="770" t="str">
        <f t="shared" si="2196"/>
        <v>J</v>
      </c>
      <c r="I629" s="770" t="str">
        <f t="shared" si="2197"/>
        <v>mr</v>
      </c>
      <c r="J629" s="770" t="str">
        <f t="shared" si="2193"/>
        <v>00,00</v>
      </c>
      <c r="K629" s="770" t="str">
        <f t="shared" si="2198"/>
        <v>90</v>
      </c>
      <c r="L629" s="770" t="str">
        <f t="shared" si="2194"/>
        <v xml:space="preserve"> </v>
      </c>
      <c r="M629" s="764"/>
      <c r="QR629" s="96"/>
    </row>
    <row r="630" spans="1:460" x14ac:dyDescent="0.25">
      <c r="A630" s="770" t="str">
        <f t="shared" si="2201"/>
        <v>-TEXT</v>
      </c>
      <c r="B630" s="770" t="str">
        <f t="shared" si="2202"/>
        <v>J</v>
      </c>
      <c r="C630" s="770" t="str">
        <f t="shared" si="2203"/>
        <v>tl</v>
      </c>
      <c r="D630" s="770" t="str">
        <f t="shared" si="2199"/>
        <v>0.00000000000,7.00000000000</v>
      </c>
      <c r="E630" s="770" t="str">
        <f t="shared" si="2204"/>
        <v>0</v>
      </c>
      <c r="F630" s="770" t="str">
        <f t="shared" si="2200"/>
        <v xml:space="preserve"> </v>
      </c>
      <c r="G630" s="770" t="str">
        <f t="shared" si="2195"/>
        <v>-TEXT</v>
      </c>
      <c r="H630" s="770" t="str">
        <f t="shared" si="2196"/>
        <v>J</v>
      </c>
      <c r="I630" s="770" t="str">
        <f t="shared" si="2197"/>
        <v>mr</v>
      </c>
      <c r="J630" s="770" t="str">
        <f t="shared" si="2193"/>
        <v>00,00</v>
      </c>
      <c r="K630" s="770" t="str">
        <f t="shared" si="2198"/>
        <v>90</v>
      </c>
      <c r="L630" s="770" t="str">
        <f t="shared" si="2194"/>
        <v xml:space="preserve"> </v>
      </c>
      <c r="M630" s="764"/>
      <c r="QR630" s="96"/>
    </row>
    <row r="631" spans="1:460" x14ac:dyDescent="0.25">
      <c r="A631" s="770" t="str">
        <f t="shared" si="2201"/>
        <v>-TEXT</v>
      </c>
      <c r="B631" s="770" t="str">
        <f t="shared" si="2202"/>
        <v>J</v>
      </c>
      <c r="C631" s="770" t="str">
        <f t="shared" si="2203"/>
        <v>tl</v>
      </c>
      <c r="D631" s="770" t="str">
        <f t="shared" si="2199"/>
        <v>0.00000000000,7.00000000000</v>
      </c>
      <c r="E631" s="770" t="str">
        <f t="shared" si="2204"/>
        <v>0</v>
      </c>
      <c r="F631" s="770" t="str">
        <f t="shared" si="2200"/>
        <v xml:space="preserve"> </v>
      </c>
      <c r="G631" s="770" t="str">
        <f t="shared" si="2195"/>
        <v>-TEXT</v>
      </c>
      <c r="H631" s="770" t="str">
        <f t="shared" si="2196"/>
        <v>J</v>
      </c>
      <c r="I631" s="770" t="str">
        <f t="shared" si="2197"/>
        <v>mr</v>
      </c>
      <c r="J631" s="770" t="str">
        <f t="shared" si="2193"/>
        <v>00,00</v>
      </c>
      <c r="K631" s="770" t="str">
        <f t="shared" si="2198"/>
        <v>90</v>
      </c>
      <c r="L631" s="770" t="str">
        <f t="shared" si="2194"/>
        <v xml:space="preserve"> </v>
      </c>
      <c r="M631" s="764"/>
      <c r="QR631" s="96"/>
    </row>
    <row r="632" spans="1:460" x14ac:dyDescent="0.25">
      <c r="A632" s="770" t="str">
        <f t="shared" si="2201"/>
        <v>-TEXT</v>
      </c>
      <c r="B632" s="770" t="str">
        <f t="shared" si="2202"/>
        <v>J</v>
      </c>
      <c r="C632" s="770" t="str">
        <f t="shared" si="2203"/>
        <v>tl</v>
      </c>
      <c r="D632" s="770" t="str">
        <f t="shared" si="2199"/>
        <v>0.00000000000,7.00000000000</v>
      </c>
      <c r="E632" s="770" t="str">
        <f t="shared" si="2204"/>
        <v>0</v>
      </c>
      <c r="F632" s="770" t="str">
        <f t="shared" si="2200"/>
        <v xml:space="preserve"> </v>
      </c>
      <c r="G632" s="770" t="str">
        <f t="shared" si="2195"/>
        <v>-TEXT</v>
      </c>
      <c r="H632" s="770" t="str">
        <f t="shared" si="2196"/>
        <v>J</v>
      </c>
      <c r="I632" s="770" t="str">
        <f t="shared" si="2197"/>
        <v>mr</v>
      </c>
      <c r="J632" s="770" t="str">
        <f t="shared" si="2193"/>
        <v>00,00</v>
      </c>
      <c r="K632" s="770" t="str">
        <f t="shared" si="2198"/>
        <v>90</v>
      </c>
      <c r="L632" s="770" t="str">
        <f t="shared" si="2194"/>
        <v xml:space="preserve"> </v>
      </c>
      <c r="M632" s="764"/>
      <c r="QR632" s="96"/>
    </row>
    <row r="633" spans="1:460" x14ac:dyDescent="0.25">
      <c r="A633" s="770" t="str">
        <f t="shared" si="2201"/>
        <v>-TEXT</v>
      </c>
      <c r="B633" s="770" t="str">
        <f t="shared" si="2202"/>
        <v>J</v>
      </c>
      <c r="C633" s="770" t="str">
        <f t="shared" si="2203"/>
        <v>tl</v>
      </c>
      <c r="D633" s="770" t="str">
        <f t="shared" si="2199"/>
        <v>0.00000000000,7.00000000000</v>
      </c>
      <c r="E633" s="770" t="str">
        <f t="shared" si="2204"/>
        <v>0</v>
      </c>
      <c r="F633" s="770" t="str">
        <f t="shared" si="2200"/>
        <v xml:space="preserve"> </v>
      </c>
      <c r="G633" s="770" t="str">
        <f t="shared" si="2195"/>
        <v>-TEXT</v>
      </c>
      <c r="H633" s="770" t="str">
        <f t="shared" si="2196"/>
        <v>J</v>
      </c>
      <c r="I633" s="770" t="str">
        <f t="shared" si="2197"/>
        <v>mr</v>
      </c>
      <c r="J633" s="770" t="str">
        <f t="shared" si="2193"/>
        <v>00,00</v>
      </c>
      <c r="K633" s="770" t="str">
        <f t="shared" si="2198"/>
        <v>90</v>
      </c>
      <c r="L633" s="770" t="str">
        <f t="shared" si="2194"/>
        <v xml:space="preserve"> </v>
      </c>
      <c r="M633" s="764"/>
      <c r="QR633" s="96"/>
    </row>
    <row r="634" spans="1:460" x14ac:dyDescent="0.25">
      <c r="A634" s="770" t="str">
        <f t="shared" si="2201"/>
        <v>-TEXT</v>
      </c>
      <c r="B634" s="770" t="str">
        <f t="shared" si="2202"/>
        <v>J</v>
      </c>
      <c r="C634" s="770" t="str">
        <f t="shared" si="2203"/>
        <v>tl</v>
      </c>
      <c r="D634" s="770" t="str">
        <f t="shared" si="2199"/>
        <v>0.00000000000,7.00000000000</v>
      </c>
      <c r="E634" s="770" t="str">
        <f t="shared" si="2204"/>
        <v>0</v>
      </c>
      <c r="F634" s="770" t="str">
        <f t="shared" si="2200"/>
        <v xml:space="preserve"> </v>
      </c>
      <c r="G634" s="770" t="str">
        <f t="shared" si="2195"/>
        <v>-TEXT</v>
      </c>
      <c r="H634" s="770" t="str">
        <f t="shared" si="2196"/>
        <v>J</v>
      </c>
      <c r="I634" s="770" t="str">
        <f t="shared" si="2197"/>
        <v>mr</v>
      </c>
      <c r="J634" s="770" t="str">
        <f t="shared" si="2193"/>
        <v>00,00</v>
      </c>
      <c r="K634" s="770" t="str">
        <f t="shared" si="2198"/>
        <v>90</v>
      </c>
      <c r="L634" s="770" t="str">
        <f t="shared" si="2194"/>
        <v xml:space="preserve"> </v>
      </c>
      <c r="M634" s="764"/>
      <c r="QR634" s="96"/>
    </row>
    <row r="635" spans="1:460" x14ac:dyDescent="0.25">
      <c r="A635" s="770" t="str">
        <f t="shared" si="2201"/>
        <v>-TEXT</v>
      </c>
      <c r="B635" s="770" t="str">
        <f t="shared" si="2202"/>
        <v>J</v>
      </c>
      <c r="C635" s="770" t="str">
        <f t="shared" si="2203"/>
        <v>tl</v>
      </c>
      <c r="D635" s="770" t="str">
        <f t="shared" si="2199"/>
        <v>0.00000000000,7.00000000000</v>
      </c>
      <c r="E635" s="770" t="str">
        <f t="shared" si="2204"/>
        <v>0</v>
      </c>
      <c r="F635" s="770" t="str">
        <f t="shared" si="2200"/>
        <v xml:space="preserve"> </v>
      </c>
      <c r="G635" s="770" t="str">
        <f t="shared" si="2195"/>
        <v>-TEXT</v>
      </c>
      <c r="H635" s="770" t="str">
        <f t="shared" si="2196"/>
        <v>J</v>
      </c>
      <c r="I635" s="770" t="str">
        <f t="shared" si="2197"/>
        <v>mr</v>
      </c>
      <c r="J635" s="770" t="str">
        <f t="shared" si="2193"/>
        <v>00,00</v>
      </c>
      <c r="K635" s="770" t="str">
        <f t="shared" si="2198"/>
        <v>90</v>
      </c>
      <c r="L635" s="770" t="str">
        <f t="shared" si="2194"/>
        <v xml:space="preserve"> </v>
      </c>
      <c r="M635" s="764"/>
      <c r="QR635" s="96"/>
    </row>
    <row r="636" spans="1:460" x14ac:dyDescent="0.25">
      <c r="A636" s="770" t="str">
        <f t="shared" si="2201"/>
        <v>-TEXT</v>
      </c>
      <c r="B636" s="770" t="str">
        <f t="shared" si="2202"/>
        <v>J</v>
      </c>
      <c r="C636" s="770" t="str">
        <f t="shared" si="2203"/>
        <v>tl</v>
      </c>
      <c r="D636" s="770" t="str">
        <f t="shared" si="2199"/>
        <v>0.00000000000,7.00000000000</v>
      </c>
      <c r="E636" s="770" t="str">
        <f t="shared" si="2204"/>
        <v>0</v>
      </c>
      <c r="F636" s="770" t="str">
        <f t="shared" si="2200"/>
        <v xml:space="preserve"> </v>
      </c>
      <c r="G636" s="770" t="str">
        <f t="shared" si="2195"/>
        <v>-TEXT</v>
      </c>
      <c r="H636" s="770" t="str">
        <f t="shared" si="2196"/>
        <v>J</v>
      </c>
      <c r="I636" s="770" t="str">
        <f t="shared" si="2197"/>
        <v>mr</v>
      </c>
      <c r="J636" s="770" t="str">
        <f t="shared" si="2193"/>
        <v>00,00</v>
      </c>
      <c r="K636" s="770" t="str">
        <f t="shared" si="2198"/>
        <v>90</v>
      </c>
      <c r="L636" s="770" t="str">
        <f t="shared" si="2194"/>
        <v xml:space="preserve"> </v>
      </c>
      <c r="M636" s="764"/>
      <c r="QR636" s="96"/>
    </row>
    <row r="637" spans="1:460" x14ac:dyDescent="0.25">
      <c r="A637" s="770" t="str">
        <f t="shared" si="2201"/>
        <v>-TEXT</v>
      </c>
      <c r="B637" s="770" t="str">
        <f t="shared" si="2202"/>
        <v>J</v>
      </c>
      <c r="C637" s="770" t="str">
        <f t="shared" si="2203"/>
        <v>tl</v>
      </c>
      <c r="D637" s="770" t="str">
        <f t="shared" si="2199"/>
        <v>0.00000000000,7.00000000000</v>
      </c>
      <c r="E637" s="770" t="str">
        <f t="shared" si="2204"/>
        <v>0</v>
      </c>
      <c r="F637" s="770" t="str">
        <f t="shared" si="2200"/>
        <v xml:space="preserve"> </v>
      </c>
      <c r="G637" s="770" t="str">
        <f t="shared" si="2195"/>
        <v>-TEXT</v>
      </c>
      <c r="H637" s="770" t="str">
        <f t="shared" si="2196"/>
        <v>J</v>
      </c>
      <c r="I637" s="770" t="str">
        <f t="shared" si="2197"/>
        <v>mr</v>
      </c>
      <c r="J637" s="770" t="str">
        <f t="shared" si="2193"/>
        <v>00,00</v>
      </c>
      <c r="K637" s="770" t="str">
        <f t="shared" si="2198"/>
        <v>90</v>
      </c>
      <c r="L637" s="770" t="str">
        <f t="shared" si="2194"/>
        <v xml:space="preserve"> </v>
      </c>
      <c r="M637" s="764"/>
      <c r="QR637" s="96"/>
    </row>
    <row r="638" spans="1:460" x14ac:dyDescent="0.25">
      <c r="A638" s="770" t="str">
        <f t="shared" si="2201"/>
        <v>-TEXT</v>
      </c>
      <c r="B638" s="770" t="str">
        <f t="shared" si="2202"/>
        <v>J</v>
      </c>
      <c r="C638" s="770" t="str">
        <f t="shared" si="2203"/>
        <v>tl</v>
      </c>
      <c r="D638" s="770" t="str">
        <f t="shared" si="2199"/>
        <v>0.00000000000,7.00000000000</v>
      </c>
      <c r="E638" s="770" t="str">
        <f t="shared" si="2204"/>
        <v>0</v>
      </c>
      <c r="F638" s="770" t="str">
        <f t="shared" si="2200"/>
        <v xml:space="preserve"> </v>
      </c>
      <c r="G638" s="770" t="str">
        <f t="shared" si="2195"/>
        <v>-TEXT</v>
      </c>
      <c r="H638" s="770" t="str">
        <f t="shared" si="2196"/>
        <v>J</v>
      </c>
      <c r="I638" s="770" t="str">
        <f t="shared" si="2197"/>
        <v>mr</v>
      </c>
      <c r="J638" s="770" t="str">
        <f t="shared" si="2193"/>
        <v>00,00</v>
      </c>
      <c r="K638" s="770" t="str">
        <f t="shared" si="2198"/>
        <v>90</v>
      </c>
      <c r="L638" s="770" t="str">
        <f t="shared" si="2194"/>
        <v xml:space="preserve"> </v>
      </c>
      <c r="M638" s="764"/>
      <c r="QR638" s="96"/>
    </row>
    <row r="639" spans="1:460" x14ac:dyDescent="0.25">
      <c r="A639" s="770" t="str">
        <f t="shared" si="2201"/>
        <v>-TEXT</v>
      </c>
      <c r="B639" s="770" t="str">
        <f t="shared" si="2202"/>
        <v>J</v>
      </c>
      <c r="C639" s="770" t="str">
        <f t="shared" si="2203"/>
        <v>tl</v>
      </c>
      <c r="D639" s="770" t="str">
        <f t="shared" si="2199"/>
        <v>0.00000000000,7.00000000000</v>
      </c>
      <c r="E639" s="770" t="str">
        <f t="shared" si="2204"/>
        <v>0</v>
      </c>
      <c r="F639" s="770" t="str">
        <f t="shared" si="2200"/>
        <v xml:space="preserve"> </v>
      </c>
      <c r="G639" s="770" t="str">
        <f t="shared" si="2195"/>
        <v>-TEXT</v>
      </c>
      <c r="H639" s="770" t="str">
        <f t="shared" si="2196"/>
        <v>J</v>
      </c>
      <c r="I639" s="770" t="str">
        <f t="shared" si="2197"/>
        <v>mr</v>
      </c>
      <c r="J639" s="770" t="str">
        <f t="shared" si="2193"/>
        <v>00,00</v>
      </c>
      <c r="K639" s="770" t="str">
        <f t="shared" si="2198"/>
        <v>90</v>
      </c>
      <c r="L639" s="770" t="str">
        <f t="shared" si="2194"/>
        <v xml:space="preserve"> </v>
      </c>
      <c r="M639" s="764"/>
      <c r="QR639" s="96"/>
    </row>
    <row r="640" spans="1:460" x14ac:dyDescent="0.25">
      <c r="A640" s="770" t="str">
        <f t="shared" si="2201"/>
        <v>-TEXT</v>
      </c>
      <c r="B640" s="770" t="str">
        <f t="shared" si="2202"/>
        <v>J</v>
      </c>
      <c r="C640" s="770" t="str">
        <f t="shared" si="2203"/>
        <v>tl</v>
      </c>
      <c r="D640" s="770" t="str">
        <f t="shared" si="2199"/>
        <v>0.00000000000,7.00000000000</v>
      </c>
      <c r="E640" s="770" t="str">
        <f t="shared" si="2204"/>
        <v>0</v>
      </c>
      <c r="F640" s="770" t="str">
        <f t="shared" si="2200"/>
        <v xml:space="preserve"> </v>
      </c>
      <c r="G640" s="770" t="str">
        <f t="shared" si="2195"/>
        <v>-TEXT</v>
      </c>
      <c r="H640" s="770" t="str">
        <f t="shared" si="2196"/>
        <v>J</v>
      </c>
      <c r="I640" s="770" t="str">
        <f t="shared" si="2197"/>
        <v>mr</v>
      </c>
      <c r="J640" s="770" t="str">
        <f t="shared" si="2193"/>
        <v>00,00</v>
      </c>
      <c r="K640" s="770" t="str">
        <f t="shared" si="2198"/>
        <v>90</v>
      </c>
      <c r="L640" s="770" t="str">
        <f t="shared" si="2194"/>
        <v xml:space="preserve"> </v>
      </c>
      <c r="M640" s="764"/>
      <c r="QR640" s="96"/>
    </row>
    <row r="641" spans="1:460" x14ac:dyDescent="0.25">
      <c r="A641" s="770" t="str">
        <f t="shared" si="2201"/>
        <v>-TEXT</v>
      </c>
      <c r="B641" s="770" t="str">
        <f t="shared" si="2202"/>
        <v>J</v>
      </c>
      <c r="C641" s="770" t="str">
        <f t="shared" si="2203"/>
        <v>tl</v>
      </c>
      <c r="D641" s="770" t="str">
        <f t="shared" si="2199"/>
        <v>0.00000000000,7.00000000000</v>
      </c>
      <c r="E641" s="770" t="str">
        <f t="shared" si="2204"/>
        <v>0</v>
      </c>
      <c r="F641" s="770" t="str">
        <f t="shared" si="2200"/>
        <v xml:space="preserve"> </v>
      </c>
      <c r="G641" s="770" t="str">
        <f t="shared" si="2195"/>
        <v>-TEXT</v>
      </c>
      <c r="H641" s="770" t="str">
        <f t="shared" si="2196"/>
        <v>J</v>
      </c>
      <c r="I641" s="770" t="str">
        <f t="shared" si="2197"/>
        <v>mr</v>
      </c>
      <c r="J641" s="770" t="str">
        <f t="shared" si="2193"/>
        <v>00,00</v>
      </c>
      <c r="K641" s="770" t="str">
        <f t="shared" si="2198"/>
        <v>90</v>
      </c>
      <c r="L641" s="770" t="str">
        <f t="shared" si="2194"/>
        <v xml:space="preserve"> </v>
      </c>
      <c r="M641" s="764"/>
      <c r="QR641" s="96"/>
    </row>
    <row r="642" spans="1:460" x14ac:dyDescent="0.25">
      <c r="A642" s="770" t="str">
        <f t="shared" si="2201"/>
        <v>-TEXT</v>
      </c>
      <c r="B642" s="770" t="str">
        <f t="shared" si="2202"/>
        <v>J</v>
      </c>
      <c r="C642" s="770" t="str">
        <f t="shared" si="2203"/>
        <v>tl</v>
      </c>
      <c r="D642" s="770" t="str">
        <f t="shared" si="2199"/>
        <v>0.00000000000,7.00000000000</v>
      </c>
      <c r="E642" s="770" t="str">
        <f t="shared" si="2204"/>
        <v>0</v>
      </c>
      <c r="F642" s="770" t="str">
        <f t="shared" si="2200"/>
        <v xml:space="preserve"> </v>
      </c>
      <c r="G642" s="770" t="str">
        <f t="shared" si="2195"/>
        <v>-TEXT</v>
      </c>
      <c r="H642" s="770" t="str">
        <f t="shared" si="2196"/>
        <v>J</v>
      </c>
      <c r="I642" s="770" t="str">
        <f t="shared" si="2197"/>
        <v>mr</v>
      </c>
      <c r="J642" s="770" t="str">
        <f t="shared" si="2193"/>
        <v>00,00</v>
      </c>
      <c r="K642" s="770" t="str">
        <f t="shared" si="2198"/>
        <v>90</v>
      </c>
      <c r="L642" s="770" t="str">
        <f t="shared" si="2194"/>
        <v xml:space="preserve"> </v>
      </c>
      <c r="M642" s="764"/>
      <c r="QR642" s="96"/>
    </row>
    <row r="643" spans="1:460" x14ac:dyDescent="0.25">
      <c r="A643" s="770" t="str">
        <f t="shared" si="2201"/>
        <v>-TEXT</v>
      </c>
      <c r="B643" s="770" t="str">
        <f t="shared" si="2202"/>
        <v>J</v>
      </c>
      <c r="C643" s="770" t="str">
        <f t="shared" si="2203"/>
        <v>tl</v>
      </c>
      <c r="D643" s="770" t="str">
        <f t="shared" si="2199"/>
        <v>0.00000000000,7.00000000000</v>
      </c>
      <c r="E643" s="770" t="str">
        <f t="shared" si="2204"/>
        <v>0</v>
      </c>
      <c r="F643" s="770" t="str">
        <f t="shared" si="2200"/>
        <v xml:space="preserve"> </v>
      </c>
      <c r="G643" s="770" t="str">
        <f t="shared" si="2195"/>
        <v>-TEXT</v>
      </c>
      <c r="H643" s="770" t="str">
        <f t="shared" si="2196"/>
        <v>J</v>
      </c>
      <c r="I643" s="770" t="str">
        <f t="shared" si="2197"/>
        <v>mr</v>
      </c>
      <c r="J643" s="770" t="str">
        <f t="shared" si="2193"/>
        <v>00,00</v>
      </c>
      <c r="K643" s="770" t="str">
        <f t="shared" si="2198"/>
        <v>90</v>
      </c>
      <c r="L643" s="770" t="str">
        <f t="shared" si="2194"/>
        <v xml:space="preserve"> </v>
      </c>
      <c r="QR643" s="96"/>
    </row>
    <row r="644" spans="1:460" x14ac:dyDescent="0.25">
      <c r="A644" s="770" t="str">
        <f t="shared" si="2201"/>
        <v>-TEXT</v>
      </c>
      <c r="B644" s="770" t="str">
        <f t="shared" si="2202"/>
        <v>J</v>
      </c>
      <c r="C644" s="770" t="str">
        <f t="shared" si="2203"/>
        <v>tl</v>
      </c>
      <c r="D644" s="770" t="str">
        <f t="shared" si="2199"/>
        <v>0.00000000000,7.00000000000</v>
      </c>
      <c r="E644" s="770" t="str">
        <f t="shared" si="2204"/>
        <v>0</v>
      </c>
      <c r="F644" s="770" t="str">
        <f t="shared" si="2200"/>
        <v xml:space="preserve"> </v>
      </c>
      <c r="G644" s="770" t="str">
        <f t="shared" si="2195"/>
        <v>-TEXT</v>
      </c>
      <c r="H644" s="770" t="str">
        <f t="shared" si="2196"/>
        <v>J</v>
      </c>
      <c r="I644" s="770" t="str">
        <f t="shared" si="2197"/>
        <v>mr</v>
      </c>
      <c r="J644" s="770" t="str">
        <f>AER106&amp;AES106&amp;","&amp;AEU106&amp;AEV106</f>
        <v>00,00</v>
      </c>
      <c r="K644" s="770" t="str">
        <f t="shared" si="2198"/>
        <v>90</v>
      </c>
      <c r="L644" s="770" t="str">
        <f>IF(Y106=0," ",AEF106)</f>
        <v xml:space="preserve"> </v>
      </c>
      <c r="QR644" s="96"/>
    </row>
    <row r="645" spans="1:460" x14ac:dyDescent="0.25">
      <c r="A645" s="770" t="str">
        <f t="shared" si="2201"/>
        <v>-TEXT</v>
      </c>
      <c r="B645" s="770" t="str">
        <f t="shared" si="2202"/>
        <v>J</v>
      </c>
      <c r="C645" s="770" t="str">
        <f t="shared" si="2203"/>
        <v>tl</v>
      </c>
      <c r="D645" s="770" t="str">
        <f t="shared" si="2199"/>
        <v>0.00000000000,7.00000000000</v>
      </c>
      <c r="E645" s="770" t="str">
        <f t="shared" si="2204"/>
        <v>0</v>
      </c>
      <c r="F645" s="770" t="str">
        <f t="shared" si="2200"/>
        <v xml:space="preserve"> </v>
      </c>
      <c r="G645" s="770" t="str">
        <f t="shared" si="2195"/>
        <v>-TEXT</v>
      </c>
      <c r="H645" s="770" t="str">
        <f t="shared" si="2196"/>
        <v>J</v>
      </c>
      <c r="I645" s="770" t="str">
        <f t="shared" si="2197"/>
        <v>mr</v>
      </c>
      <c r="J645" s="770" t="str">
        <f>AER107&amp;AES107&amp;","&amp;AEU107&amp;AEV107</f>
        <v>00,00</v>
      </c>
      <c r="K645" s="770" t="str">
        <f t="shared" si="2198"/>
        <v>90</v>
      </c>
      <c r="L645" s="770" t="str">
        <f>IF(Y107=0," ",AEF107)</f>
        <v xml:space="preserve"> </v>
      </c>
      <c r="QR645" s="96"/>
    </row>
    <row r="646" spans="1:460" x14ac:dyDescent="0.25">
      <c r="A646" s="770" t="str">
        <f t="shared" si="2201"/>
        <v>-TEXT</v>
      </c>
      <c r="B646" s="770" t="str">
        <f t="shared" si="2202"/>
        <v>J</v>
      </c>
      <c r="C646" s="770" t="str">
        <f t="shared" si="2203"/>
        <v>tl</v>
      </c>
      <c r="D646" s="770" t="str">
        <f t="shared" si="2199"/>
        <v>0.00000000000,7.00000000000</v>
      </c>
      <c r="E646" s="770" t="str">
        <f t="shared" si="2204"/>
        <v>0</v>
      </c>
      <c r="F646" s="770" t="str">
        <f t="shared" si="2200"/>
        <v xml:space="preserve"> </v>
      </c>
      <c r="G646" s="770" t="str">
        <f t="shared" si="2195"/>
        <v>-TEXT</v>
      </c>
      <c r="H646" s="770" t="str">
        <f t="shared" si="2196"/>
        <v>J</v>
      </c>
      <c r="I646" s="770" t="str">
        <f t="shared" si="2197"/>
        <v>mr</v>
      </c>
      <c r="J646" s="770" t="str">
        <f>AER108&amp;AES108&amp;","&amp;AEU108&amp;AEV108</f>
        <v>00,00</v>
      </c>
      <c r="K646" s="770" t="str">
        <f t="shared" si="2198"/>
        <v>90</v>
      </c>
      <c r="L646" s="770" t="str">
        <f>IF(Y108=0," ",AEF108)</f>
        <v xml:space="preserve"> </v>
      </c>
    </row>
    <row r="647" spans="1:460" x14ac:dyDescent="0.25">
      <c r="A647" s="770" t="str">
        <f t="shared" si="2201"/>
        <v>-TEXT</v>
      </c>
      <c r="B647" s="770" t="str">
        <f t="shared" si="2202"/>
        <v>J</v>
      </c>
      <c r="C647" s="770" t="str">
        <f t="shared" si="2203"/>
        <v>tl</v>
      </c>
      <c r="D647" s="770" t="str">
        <f t="shared" si="2199"/>
        <v>0.00000000000,7.00000000000</v>
      </c>
      <c r="E647" s="770" t="str">
        <f t="shared" si="2204"/>
        <v>0</v>
      </c>
      <c r="F647" s="770" t="str">
        <f t="shared" si="2200"/>
        <v xml:space="preserve"> </v>
      </c>
      <c r="G647" s="770" t="str">
        <f t="shared" si="2195"/>
        <v>-TEXT</v>
      </c>
      <c r="H647" s="770" t="str">
        <f t="shared" si="2196"/>
        <v>J</v>
      </c>
      <c r="I647" s="770" t="str">
        <f t="shared" si="2197"/>
        <v>mr</v>
      </c>
      <c r="J647" s="770" t="str">
        <f>AER109&amp;AES109&amp;","&amp;AEU109&amp;AEV109</f>
        <v>00,00</v>
      </c>
      <c r="K647" s="770" t="str">
        <f t="shared" si="2198"/>
        <v>90</v>
      </c>
      <c r="L647" s="770" t="str">
        <f>IF(Y109=0," ",AEF109)</f>
        <v xml:space="preserve"> </v>
      </c>
      <c r="M647" s="764"/>
      <c r="QR647" s="96"/>
    </row>
    <row r="648" spans="1:460" x14ac:dyDescent="0.25">
      <c r="A648" s="770" t="str">
        <f t="shared" si="2201"/>
        <v>-TEXT</v>
      </c>
      <c r="B648" s="770" t="str">
        <f t="shared" si="2202"/>
        <v>J</v>
      </c>
      <c r="C648" s="770" t="str">
        <f t="shared" si="2203"/>
        <v>tl</v>
      </c>
      <c r="D648" s="770" t="str">
        <f t="shared" ref="D648:D652" si="2205">TF106&amp;TG106&amp;","&amp;TI106&amp;TJ106</f>
        <v>0.00000000000,7.00000000000</v>
      </c>
      <c r="E648" s="770" t="str">
        <f t="shared" si="2204"/>
        <v>0</v>
      </c>
      <c r="F648" s="770" t="str">
        <f t="shared" ref="F648:F652" si="2206">IF(TK106=0," ",TK106)</f>
        <v xml:space="preserve"> </v>
      </c>
      <c r="G648" s="770" t="str">
        <f t="shared" si="2195"/>
        <v>-TEXT</v>
      </c>
      <c r="H648" s="770" t="str">
        <f t="shared" si="2196"/>
        <v>J</v>
      </c>
      <c r="I648" s="770" t="str">
        <f t="shared" si="2197"/>
        <v>mr</v>
      </c>
      <c r="J648" s="770" t="str">
        <f>AER110&amp;AES110&amp;","&amp;AEU110&amp;AEV110</f>
        <v>00,00</v>
      </c>
      <c r="K648" s="770" t="str">
        <f t="shared" si="2198"/>
        <v>90</v>
      </c>
      <c r="L648" s="770" t="str">
        <f>IF(Y110=0," ",AEF110)</f>
        <v xml:space="preserve"> </v>
      </c>
      <c r="M648" s="764"/>
      <c r="QR648" s="96"/>
    </row>
    <row r="649" spans="1:460" x14ac:dyDescent="0.25">
      <c r="A649" s="770" t="str">
        <f t="shared" si="2201"/>
        <v>-TEXT</v>
      </c>
      <c r="B649" s="770" t="str">
        <f t="shared" si="2202"/>
        <v>J</v>
      </c>
      <c r="C649" s="770" t="str">
        <f t="shared" si="2203"/>
        <v>tl</v>
      </c>
      <c r="D649" s="770" t="str">
        <f t="shared" si="2205"/>
        <v>0.00000000000,7.00000000000</v>
      </c>
      <c r="E649" s="770" t="str">
        <f t="shared" si="2204"/>
        <v>0</v>
      </c>
      <c r="F649" s="770" t="str">
        <f t="shared" si="2206"/>
        <v xml:space="preserve"> </v>
      </c>
      <c r="G649" s="770" t="str">
        <f>"-TEXT"</f>
        <v>-TEXT</v>
      </c>
      <c r="H649" s="770" t="str">
        <f>"J"</f>
        <v>J</v>
      </c>
      <c r="I649" s="770" t="str">
        <f>"mr"</f>
        <v>mr</v>
      </c>
      <c r="J649" s="770" t="str">
        <f t="shared" ref="J649:J680" si="2207">AEX10&amp;AEY10&amp;","&amp;AFA10&amp;AFB10</f>
        <v>321.45000000045,989.61349999999</v>
      </c>
      <c r="K649" s="770" t="str">
        <f>"90"</f>
        <v>90</v>
      </c>
      <c r="L649" s="772" t="str">
        <f t="shared" ref="L649:L680" si="2208">IF(Y10=0," ",AEG10)</f>
        <v>+0,035</v>
      </c>
      <c r="M649" s="764"/>
      <c r="QR649" s="96"/>
    </row>
    <row r="650" spans="1:460" x14ac:dyDescent="0.25">
      <c r="A650" s="770" t="str">
        <f t="shared" si="2201"/>
        <v>-TEXT</v>
      </c>
      <c r="B650" s="770" t="str">
        <f t="shared" si="2202"/>
        <v>J</v>
      </c>
      <c r="C650" s="770" t="str">
        <f t="shared" si="2203"/>
        <v>tl</v>
      </c>
      <c r="D650" s="770" t="str">
        <f t="shared" si="2205"/>
        <v>0.00000000000,7.00000000000</v>
      </c>
      <c r="E650" s="770" t="str">
        <f t="shared" si="2204"/>
        <v>0</v>
      </c>
      <c r="F650" s="770" t="str">
        <f t="shared" si="2206"/>
        <v xml:space="preserve"> </v>
      </c>
      <c r="G650" s="770" t="str">
        <f t="shared" ref="G650:G713" si="2209">"-TEXT"</f>
        <v>-TEXT</v>
      </c>
      <c r="H650" s="770" t="str">
        <f t="shared" ref="H650:H713" si="2210">"J"</f>
        <v>J</v>
      </c>
      <c r="I650" s="770" t="str">
        <f t="shared" ref="I650:I713" si="2211">"mr"</f>
        <v>mr</v>
      </c>
      <c r="J650" s="770" t="str">
        <f t="shared" si="2207"/>
        <v>334.05000000105,989.54750000000</v>
      </c>
      <c r="K650" s="770" t="str">
        <f t="shared" ref="K650:K713" si="2212">"90"</f>
        <v>90</v>
      </c>
      <c r="L650" s="770" t="str">
        <f t="shared" si="2208"/>
        <v>-0,311</v>
      </c>
      <c r="M650" s="764"/>
      <c r="QR650" s="96"/>
    </row>
    <row r="651" spans="1:460" x14ac:dyDescent="0.25">
      <c r="A651" s="770" t="str">
        <f t="shared" si="2201"/>
        <v>-TEXT</v>
      </c>
      <c r="B651" s="770" t="str">
        <f t="shared" si="2202"/>
        <v>J</v>
      </c>
      <c r="C651" s="770" t="str">
        <f t="shared" si="2203"/>
        <v>tl</v>
      </c>
      <c r="D651" s="770" t="str">
        <f t="shared" si="2205"/>
        <v>0.00000000000,7.00000000000</v>
      </c>
      <c r="E651" s="770" t="str">
        <f t="shared" si="2204"/>
        <v>0</v>
      </c>
      <c r="F651" s="770" t="str">
        <f t="shared" si="2206"/>
        <v xml:space="preserve"> </v>
      </c>
      <c r="G651" s="770" t="str">
        <f t="shared" si="2209"/>
        <v>-TEXT</v>
      </c>
      <c r="H651" s="770" t="str">
        <f t="shared" si="2210"/>
        <v>J</v>
      </c>
      <c r="I651" s="770" t="str">
        <f t="shared" si="2211"/>
        <v>mr</v>
      </c>
      <c r="J651" s="770" t="str">
        <f t="shared" si="2207"/>
        <v>346.65000000165,989.57508333333</v>
      </c>
      <c r="K651" s="770" t="str">
        <f t="shared" si="2212"/>
        <v>90</v>
      </c>
      <c r="L651" s="770" t="str">
        <f t="shared" si="2208"/>
        <v>-0,130</v>
      </c>
      <c r="M651" s="764"/>
      <c r="QR651" s="96"/>
    </row>
    <row r="652" spans="1:460" x14ac:dyDescent="0.25">
      <c r="A652" s="770" t="str">
        <f t="shared" si="2201"/>
        <v>-TEXT</v>
      </c>
      <c r="B652" s="770" t="str">
        <f t="shared" si="2202"/>
        <v>J</v>
      </c>
      <c r="C652" s="770" t="str">
        <f t="shared" si="2203"/>
        <v>tl</v>
      </c>
      <c r="D652" s="770" t="str">
        <f t="shared" si="2205"/>
        <v>0.00000000000,7.00000000000</v>
      </c>
      <c r="E652" s="770" t="str">
        <f t="shared" si="2204"/>
        <v>0</v>
      </c>
      <c r="F652" s="770" t="str">
        <f t="shared" si="2206"/>
        <v xml:space="preserve"> </v>
      </c>
      <c r="G652" s="770" t="str">
        <f t="shared" si="2209"/>
        <v>-TEXT</v>
      </c>
      <c r="H652" s="770" t="str">
        <f t="shared" si="2210"/>
        <v>J</v>
      </c>
      <c r="I652" s="770" t="str">
        <f t="shared" si="2211"/>
        <v>mr</v>
      </c>
      <c r="J652" s="770" t="str">
        <f t="shared" si="2207"/>
        <v>359.25000000225,989.63883333333</v>
      </c>
      <c r="K652" s="770" t="str">
        <f t="shared" si="2212"/>
        <v>90</v>
      </c>
      <c r="L652" s="770" t="str">
        <f t="shared" si="2208"/>
        <v>-0,121</v>
      </c>
      <c r="M652" s="764"/>
      <c r="QR652" s="96"/>
    </row>
    <row r="653" spans="1:460" x14ac:dyDescent="0.25">
      <c r="E653" s="770" t="str">
        <f>"-color"</f>
        <v>-color</v>
      </c>
      <c r="F653" s="770">
        <f>QP29</f>
        <v>2</v>
      </c>
      <c r="G653" s="770" t="str">
        <f t="shared" si="2209"/>
        <v>-TEXT</v>
      </c>
      <c r="H653" s="770" t="str">
        <f t="shared" si="2210"/>
        <v>J</v>
      </c>
      <c r="I653" s="770" t="str">
        <f t="shared" si="2211"/>
        <v>mr</v>
      </c>
      <c r="J653" s="770" t="str">
        <f t="shared" si="2207"/>
        <v>371.85000000285,989.58616666666</v>
      </c>
      <c r="K653" s="770" t="str">
        <f t="shared" si="2212"/>
        <v>90</v>
      </c>
      <c r="L653" s="770" t="str">
        <f t="shared" si="2208"/>
        <v>-0,118</v>
      </c>
      <c r="M653" s="764"/>
      <c r="QR653" s="96"/>
    </row>
    <row r="654" spans="1:460" x14ac:dyDescent="0.25">
      <c r="A654" s="770" t="str">
        <f>"-TEXT"</f>
        <v>-TEXT</v>
      </c>
      <c r="B654" s="770" t="str">
        <f>"J"</f>
        <v>J</v>
      </c>
      <c r="C654" s="770" t="str">
        <f>"tc"</f>
        <v>tc</v>
      </c>
      <c r="D654" s="770" t="str">
        <f t="shared" ref="D654:D685" si="2213">TP10&amp;TQ10&amp;","&amp;TS10&amp;TT10</f>
        <v>0.00000000000,928.00000000000</v>
      </c>
      <c r="E654" s="770" t="str">
        <f>"0"</f>
        <v>0</v>
      </c>
      <c r="F654" s="770" t="str">
        <f t="shared" ref="F654:F685" si="2214">IF(TK10=0," ",TU10)</f>
        <v>00</v>
      </c>
      <c r="G654" s="770" t="str">
        <f t="shared" si="2209"/>
        <v>-TEXT</v>
      </c>
      <c r="H654" s="770" t="str">
        <f t="shared" si="2210"/>
        <v>J</v>
      </c>
      <c r="I654" s="770" t="str">
        <f t="shared" si="2211"/>
        <v>mr</v>
      </c>
      <c r="J654" s="770" t="str">
        <f t="shared" si="2207"/>
        <v>321.45000000045,985.19764166665</v>
      </c>
      <c r="K654" s="770" t="str">
        <f t="shared" si="2212"/>
        <v>90</v>
      </c>
      <c r="L654" s="770" t="str">
        <f t="shared" si="2208"/>
        <v>-0,165</v>
      </c>
      <c r="M654" s="764"/>
      <c r="QR654" s="96"/>
    </row>
    <row r="655" spans="1:460" x14ac:dyDescent="0.25">
      <c r="A655" s="770" t="str">
        <f t="shared" ref="A655:A718" si="2215">"-TEXT"</f>
        <v>-TEXT</v>
      </c>
      <c r="B655" s="770" t="str">
        <f t="shared" ref="B655:B718" si="2216">"J"</f>
        <v>J</v>
      </c>
      <c r="C655" s="770" t="str">
        <f t="shared" ref="C655:C718" si="2217">"tc"</f>
        <v>tc</v>
      </c>
      <c r="D655" s="770" t="str">
        <f t="shared" si="2213"/>
        <v>20.00000000000,928.00000000000</v>
      </c>
      <c r="E655" s="770" t="str">
        <f t="shared" ref="E655:E718" si="2218">"0"</f>
        <v>0</v>
      </c>
      <c r="F655" s="770" t="str">
        <f t="shared" si="2214"/>
        <v>01</v>
      </c>
      <c r="G655" s="770" t="str">
        <f t="shared" si="2209"/>
        <v>-TEXT</v>
      </c>
      <c r="H655" s="770" t="str">
        <f t="shared" si="2210"/>
        <v>J</v>
      </c>
      <c r="I655" s="770" t="str">
        <f t="shared" si="2211"/>
        <v>mr</v>
      </c>
      <c r="J655" s="770" t="str">
        <f t="shared" si="2207"/>
        <v>334.05000000105,985.25409999999</v>
      </c>
      <c r="K655" s="770" t="str">
        <f t="shared" si="2212"/>
        <v>90</v>
      </c>
      <c r="L655" s="770" t="str">
        <f t="shared" si="2208"/>
        <v>-0,204</v>
      </c>
      <c r="M655" s="764"/>
      <c r="QR655" s="96"/>
    </row>
    <row r="656" spans="1:460" x14ac:dyDescent="0.25">
      <c r="A656" s="770" t="str">
        <f t="shared" si="2215"/>
        <v>-TEXT</v>
      </c>
      <c r="B656" s="770" t="str">
        <f t="shared" si="2216"/>
        <v>J</v>
      </c>
      <c r="C656" s="770" t="str">
        <f t="shared" si="2217"/>
        <v>tc</v>
      </c>
      <c r="D656" s="770" t="str">
        <f t="shared" si="2213"/>
        <v>40.00000000000,928.00000000000</v>
      </c>
      <c r="E656" s="770" t="str">
        <f t="shared" si="2218"/>
        <v>0</v>
      </c>
      <c r="F656" s="770" t="str">
        <f t="shared" si="2214"/>
        <v>02</v>
      </c>
      <c r="G656" s="770" t="str">
        <f t="shared" si="2209"/>
        <v>-TEXT</v>
      </c>
      <c r="H656" s="770" t="str">
        <f t="shared" si="2210"/>
        <v>J</v>
      </c>
      <c r="I656" s="770" t="str">
        <f t="shared" si="2211"/>
        <v>mr</v>
      </c>
      <c r="J656" s="770" t="str">
        <f t="shared" si="2207"/>
        <v>346.65000000165,985.28347499999</v>
      </c>
      <c r="K656" s="770" t="str">
        <f t="shared" si="2212"/>
        <v>90</v>
      </c>
      <c r="L656" s="770" t="str">
        <f t="shared" si="2208"/>
        <v>-0,157</v>
      </c>
      <c r="M656" s="764"/>
      <c r="QR656" s="96"/>
    </row>
    <row r="657" spans="1:460" x14ac:dyDescent="0.25">
      <c r="A657" s="770" t="str">
        <f t="shared" si="2215"/>
        <v>-TEXT</v>
      </c>
      <c r="B657" s="770" t="str">
        <f t="shared" si="2216"/>
        <v>J</v>
      </c>
      <c r="C657" s="770" t="str">
        <f t="shared" si="2217"/>
        <v>tc</v>
      </c>
      <c r="D657" s="770" t="str">
        <f t="shared" si="2213"/>
        <v>60.00000000000,928.00000000000</v>
      </c>
      <c r="E657" s="770" t="str">
        <f t="shared" si="2218"/>
        <v>0</v>
      </c>
      <c r="F657" s="770" t="str">
        <f t="shared" si="2214"/>
        <v>03</v>
      </c>
      <c r="G657" s="770" t="str">
        <f t="shared" si="2209"/>
        <v>-TEXT</v>
      </c>
      <c r="H657" s="770" t="str">
        <f t="shared" si="2210"/>
        <v>J</v>
      </c>
      <c r="I657" s="770" t="str">
        <f t="shared" si="2211"/>
        <v>mr</v>
      </c>
      <c r="J657" s="770" t="str">
        <f t="shared" si="2207"/>
        <v>359.25000000225,985.18359999999</v>
      </c>
      <c r="K657" s="770" t="str">
        <f t="shared" si="2212"/>
        <v>90</v>
      </c>
      <c r="L657" s="770" t="str">
        <f>IF(Y18=0," ",AEG18)</f>
        <v>-0,261</v>
      </c>
      <c r="M657" s="764"/>
      <c r="QR657" s="96"/>
    </row>
    <row r="658" spans="1:460" x14ac:dyDescent="0.25">
      <c r="A658" s="770" t="str">
        <f t="shared" si="2215"/>
        <v>-TEXT</v>
      </c>
      <c r="B658" s="770" t="str">
        <f t="shared" si="2216"/>
        <v>J</v>
      </c>
      <c r="C658" s="770" t="str">
        <f t="shared" si="2217"/>
        <v>tc</v>
      </c>
      <c r="D658" s="770" t="str">
        <f t="shared" si="2213"/>
        <v>80.00000000000,928.00000000000</v>
      </c>
      <c r="E658" s="770" t="str">
        <f t="shared" si="2218"/>
        <v>0</v>
      </c>
      <c r="F658" s="770" t="str">
        <f t="shared" si="2214"/>
        <v>04</v>
      </c>
      <c r="G658" s="770" t="str">
        <f t="shared" si="2209"/>
        <v>-TEXT</v>
      </c>
      <c r="H658" s="770" t="str">
        <f t="shared" si="2210"/>
        <v>J</v>
      </c>
      <c r="I658" s="770" t="str">
        <f t="shared" si="2211"/>
        <v>mr</v>
      </c>
      <c r="J658" s="770" t="str">
        <f t="shared" si="2207"/>
        <v>371.85000000285,985.28459999999</v>
      </c>
      <c r="K658" s="770" t="str">
        <f t="shared" si="2212"/>
        <v>90</v>
      </c>
      <c r="L658" s="770" t="str">
        <f>IF(Y19=0," ",AEG19)</f>
        <v>-0,122</v>
      </c>
      <c r="M658" s="764"/>
      <c r="QR658" s="96"/>
    </row>
    <row r="659" spans="1:460" x14ac:dyDescent="0.25">
      <c r="A659" s="770" t="str">
        <f t="shared" si="2215"/>
        <v>-TEXT</v>
      </c>
      <c r="B659" s="770" t="str">
        <f t="shared" si="2216"/>
        <v>J</v>
      </c>
      <c r="C659" s="770" t="str">
        <f t="shared" si="2217"/>
        <v>tc</v>
      </c>
      <c r="D659" s="770" t="str">
        <f t="shared" si="2213"/>
        <v>100.00000000000,928.00000000000</v>
      </c>
      <c r="E659" s="770" t="str">
        <f t="shared" si="2218"/>
        <v>0</v>
      </c>
      <c r="F659" s="770" t="str">
        <f t="shared" si="2214"/>
        <v>05</v>
      </c>
      <c r="G659" s="770" t="str">
        <f t="shared" si="2209"/>
        <v>-TEXT</v>
      </c>
      <c r="H659" s="770" t="str">
        <f t="shared" si="2210"/>
        <v>J</v>
      </c>
      <c r="I659" s="770" t="str">
        <f t="shared" si="2211"/>
        <v>mr</v>
      </c>
      <c r="J659" s="770" t="str">
        <f t="shared" si="2207"/>
        <v>321.45000000045,980.74902499996</v>
      </c>
      <c r="K659" s="770" t="str">
        <f t="shared" si="2212"/>
        <v>90</v>
      </c>
      <c r="L659" s="770" t="str">
        <f t="shared" si="2208"/>
        <v>+0,008</v>
      </c>
      <c r="M659" s="764"/>
      <c r="QR659" s="96"/>
    </row>
    <row r="660" spans="1:460" x14ac:dyDescent="0.25">
      <c r="A660" s="770" t="str">
        <f t="shared" si="2215"/>
        <v>-TEXT</v>
      </c>
      <c r="B660" s="770" t="str">
        <f t="shared" si="2216"/>
        <v>J</v>
      </c>
      <c r="C660" s="770" t="str">
        <f t="shared" si="2217"/>
        <v>tc</v>
      </c>
      <c r="D660" s="770" t="str">
        <f t="shared" si="2213"/>
        <v>120.00000000000,928.00000000000</v>
      </c>
      <c r="E660" s="770" t="str">
        <f t="shared" si="2218"/>
        <v>0</v>
      </c>
      <c r="F660" s="770" t="str">
        <f t="shared" si="2214"/>
        <v>06</v>
      </c>
      <c r="G660" s="770" t="str">
        <f t="shared" si="2209"/>
        <v>-TEXT</v>
      </c>
      <c r="H660" s="770" t="str">
        <f t="shared" si="2210"/>
        <v>J</v>
      </c>
      <c r="I660" s="770" t="str">
        <f t="shared" si="2211"/>
        <v>mr</v>
      </c>
      <c r="J660" s="770" t="str">
        <f t="shared" si="2207"/>
        <v>334.05000000105,980.73007499996</v>
      </c>
      <c r="K660" s="770" t="str">
        <f t="shared" si="2212"/>
        <v>90</v>
      </c>
      <c r="L660" s="770" t="str">
        <f t="shared" si="2208"/>
        <v>-0,062</v>
      </c>
      <c r="M660" s="764"/>
      <c r="QR660" s="96"/>
    </row>
    <row r="661" spans="1:460" x14ac:dyDescent="0.25">
      <c r="A661" s="770" t="str">
        <f t="shared" si="2215"/>
        <v>-TEXT</v>
      </c>
      <c r="B661" s="770" t="str">
        <f t="shared" si="2216"/>
        <v>J</v>
      </c>
      <c r="C661" s="770" t="str">
        <f t="shared" si="2217"/>
        <v>tc</v>
      </c>
      <c r="D661" s="770" t="str">
        <f t="shared" si="2213"/>
        <v>140.00000000000,928.00000000000</v>
      </c>
      <c r="E661" s="770" t="str">
        <f t="shared" si="2218"/>
        <v>0</v>
      </c>
      <c r="F661" s="770" t="str">
        <f t="shared" si="2214"/>
        <v>07</v>
      </c>
      <c r="G661" s="770" t="str">
        <f t="shared" si="2209"/>
        <v>-TEXT</v>
      </c>
      <c r="H661" s="770" t="str">
        <f t="shared" si="2210"/>
        <v>J</v>
      </c>
      <c r="I661" s="770" t="str">
        <f t="shared" si="2211"/>
        <v>mr</v>
      </c>
      <c r="J661" s="770" t="str">
        <f t="shared" si="2207"/>
        <v>346.65000000165,980.80085198975</v>
      </c>
      <c r="K661" s="770" t="str">
        <f t="shared" si="2212"/>
        <v>90</v>
      </c>
      <c r="L661" s="770" t="str">
        <f t="shared" si="2208"/>
        <v>-0,074</v>
      </c>
      <c r="M661" s="764"/>
      <c r="QR661" s="96"/>
    </row>
    <row r="662" spans="1:460" x14ac:dyDescent="0.25">
      <c r="A662" s="770" t="str">
        <f t="shared" si="2215"/>
        <v>-TEXT</v>
      </c>
      <c r="B662" s="770" t="str">
        <f t="shared" si="2216"/>
        <v>J</v>
      </c>
      <c r="C662" s="770" t="str">
        <f t="shared" si="2217"/>
        <v>tc</v>
      </c>
      <c r="D662" s="770" t="str">
        <f t="shared" si="2213"/>
        <v>160.00000000000,928.00000000000</v>
      </c>
      <c r="E662" s="770" t="str">
        <f t="shared" si="2218"/>
        <v>0</v>
      </c>
      <c r="F662" s="770" t="str">
        <f t="shared" si="2214"/>
        <v>08</v>
      </c>
      <c r="G662" s="770" t="str">
        <f t="shared" si="2209"/>
        <v>-TEXT</v>
      </c>
      <c r="H662" s="770" t="str">
        <f t="shared" si="2210"/>
        <v>J</v>
      </c>
      <c r="I662" s="770" t="str">
        <f t="shared" si="2211"/>
        <v>mr</v>
      </c>
      <c r="J662" s="770" t="str">
        <f t="shared" si="2207"/>
        <v>359.25000000225,980.73918295909</v>
      </c>
      <c r="K662" s="770" t="str">
        <f t="shared" si="2212"/>
        <v>90</v>
      </c>
      <c r="L662" s="770" t="str">
        <f t="shared" si="2208"/>
        <v>-0,157</v>
      </c>
      <c r="M662" s="764"/>
      <c r="QR662" s="96"/>
    </row>
    <row r="663" spans="1:460" x14ac:dyDescent="0.25">
      <c r="A663" s="770" t="str">
        <f t="shared" si="2215"/>
        <v>-TEXT</v>
      </c>
      <c r="B663" s="770" t="str">
        <f t="shared" si="2216"/>
        <v>J</v>
      </c>
      <c r="C663" s="770" t="str">
        <f t="shared" si="2217"/>
        <v>tc</v>
      </c>
      <c r="D663" s="770" t="str">
        <f t="shared" si="2213"/>
        <v>180.00000000000,928.00000000000</v>
      </c>
      <c r="E663" s="770" t="str">
        <f t="shared" si="2218"/>
        <v>0</v>
      </c>
      <c r="F663" s="770" t="str">
        <f t="shared" si="2214"/>
        <v>09</v>
      </c>
      <c r="G663" s="770" t="str">
        <f t="shared" si="2209"/>
        <v>-TEXT</v>
      </c>
      <c r="H663" s="770" t="str">
        <f t="shared" si="2210"/>
        <v>J</v>
      </c>
      <c r="I663" s="770" t="str">
        <f t="shared" si="2211"/>
        <v>mr</v>
      </c>
      <c r="J663" s="770" t="str">
        <f t="shared" si="2207"/>
        <v>371.85000000285,980.84457499996</v>
      </c>
      <c r="K663" s="770" t="str">
        <f t="shared" si="2212"/>
        <v>90</v>
      </c>
      <c r="L663" s="770" t="str">
        <f t="shared" si="2208"/>
        <v>-0,186</v>
      </c>
      <c r="M663" s="764"/>
      <c r="QR663" s="96"/>
    </row>
    <row r="664" spans="1:460" x14ac:dyDescent="0.25">
      <c r="A664" s="770" t="str">
        <f t="shared" si="2215"/>
        <v>-TEXT</v>
      </c>
      <c r="B664" s="770" t="str">
        <f t="shared" si="2216"/>
        <v>J</v>
      </c>
      <c r="C664" s="770" t="str">
        <f t="shared" si="2217"/>
        <v>tc</v>
      </c>
      <c r="D664" s="770" t="str">
        <f t="shared" si="2213"/>
        <v>200.00000000000,928.00000000000</v>
      </c>
      <c r="E664" s="770" t="str">
        <f t="shared" si="2218"/>
        <v>0</v>
      </c>
      <c r="F664" s="770" t="str">
        <f t="shared" si="2214"/>
        <v>10</v>
      </c>
      <c r="G664" s="770" t="str">
        <f t="shared" si="2209"/>
        <v>-TEXT</v>
      </c>
      <c r="H664" s="770" t="str">
        <f t="shared" si="2210"/>
        <v>J</v>
      </c>
      <c r="I664" s="770" t="str">
        <f t="shared" si="2211"/>
        <v>mr</v>
      </c>
      <c r="J664" s="770" t="str">
        <f t="shared" si="2207"/>
        <v>00,00</v>
      </c>
      <c r="K664" s="770" t="str">
        <f t="shared" si="2212"/>
        <v>90</v>
      </c>
      <c r="L664" s="770" t="str">
        <f t="shared" si="2208"/>
        <v xml:space="preserve"> </v>
      </c>
      <c r="M664" s="764"/>
      <c r="QR664" s="96"/>
    </row>
    <row r="665" spans="1:460" x14ac:dyDescent="0.25">
      <c r="A665" s="770" t="str">
        <f t="shared" si="2215"/>
        <v>-TEXT</v>
      </c>
      <c r="B665" s="770" t="str">
        <f t="shared" si="2216"/>
        <v>J</v>
      </c>
      <c r="C665" s="770" t="str">
        <f t="shared" si="2217"/>
        <v>tc</v>
      </c>
      <c r="D665" s="770" t="str">
        <f t="shared" si="2213"/>
        <v>220.00000000000,928.00000000000</v>
      </c>
      <c r="E665" s="770" t="str">
        <f t="shared" si="2218"/>
        <v>0</v>
      </c>
      <c r="F665" s="770" t="str">
        <f t="shared" si="2214"/>
        <v>11</v>
      </c>
      <c r="G665" s="770" t="str">
        <f t="shared" si="2209"/>
        <v>-TEXT</v>
      </c>
      <c r="H665" s="770" t="str">
        <f t="shared" si="2210"/>
        <v>J</v>
      </c>
      <c r="I665" s="770" t="str">
        <f t="shared" si="2211"/>
        <v>mr</v>
      </c>
      <c r="J665" s="770" t="str">
        <f t="shared" si="2207"/>
        <v>00,00</v>
      </c>
      <c r="K665" s="770" t="str">
        <f t="shared" si="2212"/>
        <v>90</v>
      </c>
      <c r="L665" s="770" t="str">
        <f t="shared" si="2208"/>
        <v xml:space="preserve"> </v>
      </c>
      <c r="M665" s="764"/>
      <c r="QR665" s="96"/>
    </row>
    <row r="666" spans="1:460" x14ac:dyDescent="0.25">
      <c r="A666" s="770" t="str">
        <f t="shared" si="2215"/>
        <v>-TEXT</v>
      </c>
      <c r="B666" s="770" t="str">
        <f t="shared" si="2216"/>
        <v>J</v>
      </c>
      <c r="C666" s="770" t="str">
        <f t="shared" si="2217"/>
        <v>tc</v>
      </c>
      <c r="D666" s="770" t="str">
        <f t="shared" si="2213"/>
        <v>240.00000000000,928.00000000000</v>
      </c>
      <c r="E666" s="770" t="str">
        <f t="shared" si="2218"/>
        <v>0</v>
      </c>
      <c r="F666" s="770" t="str">
        <f t="shared" si="2214"/>
        <v>12</v>
      </c>
      <c r="G666" s="770" t="str">
        <f t="shared" si="2209"/>
        <v>-TEXT</v>
      </c>
      <c r="H666" s="770" t="str">
        <f t="shared" si="2210"/>
        <v>J</v>
      </c>
      <c r="I666" s="770" t="str">
        <f t="shared" si="2211"/>
        <v>mr</v>
      </c>
      <c r="J666" s="770" t="str">
        <f t="shared" si="2207"/>
        <v>00,00</v>
      </c>
      <c r="K666" s="770" t="str">
        <f t="shared" si="2212"/>
        <v>90</v>
      </c>
      <c r="L666" s="770" t="str">
        <f t="shared" si="2208"/>
        <v xml:space="preserve"> </v>
      </c>
      <c r="M666" s="764"/>
      <c r="QR666" s="96"/>
    </row>
    <row r="667" spans="1:460" x14ac:dyDescent="0.25">
      <c r="A667" s="770" t="str">
        <f t="shared" si="2215"/>
        <v>-TEXT</v>
      </c>
      <c r="B667" s="770" t="str">
        <f t="shared" si="2216"/>
        <v>J</v>
      </c>
      <c r="C667" s="770" t="str">
        <f t="shared" si="2217"/>
        <v>tc</v>
      </c>
      <c r="D667" s="770" t="str">
        <f t="shared" si="2213"/>
        <v>260.00000000000,928.00000000000</v>
      </c>
      <c r="E667" s="770" t="str">
        <f t="shared" si="2218"/>
        <v>0</v>
      </c>
      <c r="F667" s="770" t="str">
        <f t="shared" si="2214"/>
        <v>13</v>
      </c>
      <c r="G667" s="770" t="str">
        <f t="shared" si="2209"/>
        <v>-TEXT</v>
      </c>
      <c r="H667" s="770" t="str">
        <f t="shared" si="2210"/>
        <v>J</v>
      </c>
      <c r="I667" s="770" t="str">
        <f t="shared" si="2211"/>
        <v>mr</v>
      </c>
      <c r="J667" s="770" t="str">
        <f t="shared" si="2207"/>
        <v>00,00</v>
      </c>
      <c r="K667" s="770" t="str">
        <f t="shared" si="2212"/>
        <v>90</v>
      </c>
      <c r="L667" s="770" t="str">
        <f t="shared" si="2208"/>
        <v xml:space="preserve"> </v>
      </c>
      <c r="M667" s="764"/>
      <c r="QR667" s="96"/>
    </row>
    <row r="668" spans="1:460" x14ac:dyDescent="0.25">
      <c r="A668" s="770" t="str">
        <f t="shared" si="2215"/>
        <v>-TEXT</v>
      </c>
      <c r="B668" s="770" t="str">
        <f t="shared" si="2216"/>
        <v>J</v>
      </c>
      <c r="C668" s="770" t="str">
        <f t="shared" si="2217"/>
        <v>tc</v>
      </c>
      <c r="D668" s="770" t="str">
        <f t="shared" si="2213"/>
        <v>280.00000000000,928.00000000000</v>
      </c>
      <c r="E668" s="770" t="str">
        <f t="shared" si="2218"/>
        <v>0</v>
      </c>
      <c r="F668" s="770" t="str">
        <f t="shared" si="2214"/>
        <v>14</v>
      </c>
      <c r="G668" s="770" t="str">
        <f t="shared" si="2209"/>
        <v>-TEXT</v>
      </c>
      <c r="H668" s="770" t="str">
        <f t="shared" si="2210"/>
        <v>J</v>
      </c>
      <c r="I668" s="770" t="str">
        <f t="shared" si="2211"/>
        <v>mr</v>
      </c>
      <c r="J668" s="770" t="str">
        <f t="shared" si="2207"/>
        <v>00,00</v>
      </c>
      <c r="K668" s="770" t="str">
        <f t="shared" si="2212"/>
        <v>90</v>
      </c>
      <c r="L668" s="770" t="str">
        <f t="shared" si="2208"/>
        <v xml:space="preserve"> </v>
      </c>
      <c r="M668" s="764"/>
      <c r="QR668" s="96"/>
    </row>
    <row r="669" spans="1:460" x14ac:dyDescent="0.25">
      <c r="A669" s="770" t="str">
        <f t="shared" si="2215"/>
        <v>-TEXT</v>
      </c>
      <c r="B669" s="770" t="str">
        <f t="shared" si="2216"/>
        <v>J</v>
      </c>
      <c r="C669" s="770" t="str">
        <f t="shared" si="2217"/>
        <v>tc</v>
      </c>
      <c r="D669" s="770" t="str">
        <f t="shared" si="2213"/>
        <v>0.00000000000,928.00000000000</v>
      </c>
      <c r="E669" s="770" t="str">
        <f t="shared" si="2218"/>
        <v>0</v>
      </c>
      <c r="F669" s="770" t="str">
        <f t="shared" si="2214"/>
        <v xml:space="preserve"> </v>
      </c>
      <c r="G669" s="770" t="str">
        <f t="shared" si="2209"/>
        <v>-TEXT</v>
      </c>
      <c r="H669" s="770" t="str">
        <f t="shared" si="2210"/>
        <v>J</v>
      </c>
      <c r="I669" s="770" t="str">
        <f t="shared" si="2211"/>
        <v>mr</v>
      </c>
      <c r="J669" s="770" t="str">
        <f t="shared" si="2207"/>
        <v>00,00</v>
      </c>
      <c r="K669" s="770" t="str">
        <f t="shared" si="2212"/>
        <v>90</v>
      </c>
      <c r="L669" s="770" t="str">
        <f t="shared" si="2208"/>
        <v xml:space="preserve"> </v>
      </c>
      <c r="M669" s="764"/>
      <c r="QR669" s="96"/>
    </row>
    <row r="670" spans="1:460" x14ac:dyDescent="0.25">
      <c r="A670" s="770" t="str">
        <f t="shared" si="2215"/>
        <v>-TEXT</v>
      </c>
      <c r="B670" s="770" t="str">
        <f t="shared" si="2216"/>
        <v>J</v>
      </c>
      <c r="C670" s="770" t="str">
        <f t="shared" si="2217"/>
        <v>tc</v>
      </c>
      <c r="D670" s="770" t="str">
        <f t="shared" si="2213"/>
        <v>0.00000000000,928.00000000000</v>
      </c>
      <c r="E670" s="770" t="str">
        <f t="shared" si="2218"/>
        <v>0</v>
      </c>
      <c r="F670" s="770" t="str">
        <f t="shared" si="2214"/>
        <v xml:space="preserve"> </v>
      </c>
      <c r="G670" s="770" t="str">
        <f t="shared" si="2209"/>
        <v>-TEXT</v>
      </c>
      <c r="H670" s="770" t="str">
        <f t="shared" si="2210"/>
        <v>J</v>
      </c>
      <c r="I670" s="770" t="str">
        <f t="shared" si="2211"/>
        <v>mr</v>
      </c>
      <c r="J670" s="770" t="str">
        <f t="shared" si="2207"/>
        <v>00,00</v>
      </c>
      <c r="K670" s="770" t="str">
        <f t="shared" si="2212"/>
        <v>90</v>
      </c>
      <c r="L670" s="770" t="str">
        <f t="shared" si="2208"/>
        <v xml:space="preserve"> </v>
      </c>
      <c r="M670" s="764"/>
      <c r="QR670" s="96"/>
    </row>
    <row r="671" spans="1:460" x14ac:dyDescent="0.25">
      <c r="A671" s="770" t="str">
        <f t="shared" si="2215"/>
        <v>-TEXT</v>
      </c>
      <c r="B671" s="770" t="str">
        <f t="shared" si="2216"/>
        <v>J</v>
      </c>
      <c r="C671" s="770" t="str">
        <f t="shared" si="2217"/>
        <v>tc</v>
      </c>
      <c r="D671" s="770" t="str">
        <f t="shared" si="2213"/>
        <v>0.00000000000,928.00000000000</v>
      </c>
      <c r="E671" s="770" t="str">
        <f t="shared" si="2218"/>
        <v>0</v>
      </c>
      <c r="F671" s="770" t="str">
        <f t="shared" si="2214"/>
        <v xml:space="preserve"> </v>
      </c>
      <c r="G671" s="770" t="str">
        <f t="shared" si="2209"/>
        <v>-TEXT</v>
      </c>
      <c r="H671" s="770" t="str">
        <f t="shared" si="2210"/>
        <v>J</v>
      </c>
      <c r="I671" s="770" t="str">
        <f t="shared" si="2211"/>
        <v>mr</v>
      </c>
      <c r="J671" s="770" t="str">
        <f t="shared" si="2207"/>
        <v>00,00</v>
      </c>
      <c r="K671" s="770" t="str">
        <f t="shared" si="2212"/>
        <v>90</v>
      </c>
      <c r="L671" s="770" t="str">
        <f t="shared" si="2208"/>
        <v xml:space="preserve"> </v>
      </c>
      <c r="M671" s="764"/>
      <c r="QR671" s="96"/>
    </row>
    <row r="672" spans="1:460" x14ac:dyDescent="0.25">
      <c r="A672" s="770" t="str">
        <f t="shared" si="2215"/>
        <v>-TEXT</v>
      </c>
      <c r="B672" s="770" t="str">
        <f t="shared" si="2216"/>
        <v>J</v>
      </c>
      <c r="C672" s="770" t="str">
        <f t="shared" si="2217"/>
        <v>tc</v>
      </c>
      <c r="D672" s="770" t="str">
        <f t="shared" si="2213"/>
        <v>0.00000000000,928.00000000000</v>
      </c>
      <c r="E672" s="770" t="str">
        <f t="shared" si="2218"/>
        <v>0</v>
      </c>
      <c r="F672" s="770" t="str">
        <f t="shared" si="2214"/>
        <v xml:space="preserve"> </v>
      </c>
      <c r="G672" s="770" t="str">
        <f t="shared" si="2209"/>
        <v>-TEXT</v>
      </c>
      <c r="H672" s="770" t="str">
        <f t="shared" si="2210"/>
        <v>J</v>
      </c>
      <c r="I672" s="770" t="str">
        <f t="shared" si="2211"/>
        <v>mr</v>
      </c>
      <c r="J672" s="770" t="str">
        <f t="shared" si="2207"/>
        <v>00,00</v>
      </c>
      <c r="K672" s="770" t="str">
        <f t="shared" si="2212"/>
        <v>90</v>
      </c>
      <c r="L672" s="770" t="str">
        <f t="shared" si="2208"/>
        <v xml:space="preserve"> </v>
      </c>
      <c r="M672" s="764"/>
      <c r="QR672" s="96"/>
    </row>
    <row r="673" spans="1:460" x14ac:dyDescent="0.25">
      <c r="A673" s="770" t="str">
        <f t="shared" si="2215"/>
        <v>-TEXT</v>
      </c>
      <c r="B673" s="770" t="str">
        <f t="shared" si="2216"/>
        <v>J</v>
      </c>
      <c r="C673" s="770" t="str">
        <f t="shared" si="2217"/>
        <v>tc</v>
      </c>
      <c r="D673" s="770" t="str">
        <f t="shared" si="2213"/>
        <v>0.00000000000,928.00000000000</v>
      </c>
      <c r="E673" s="770" t="str">
        <f t="shared" si="2218"/>
        <v>0</v>
      </c>
      <c r="F673" s="770" t="str">
        <f t="shared" si="2214"/>
        <v xml:space="preserve"> </v>
      </c>
      <c r="G673" s="770" t="str">
        <f t="shared" si="2209"/>
        <v>-TEXT</v>
      </c>
      <c r="H673" s="770" t="str">
        <f t="shared" si="2210"/>
        <v>J</v>
      </c>
      <c r="I673" s="770" t="str">
        <f t="shared" si="2211"/>
        <v>mr</v>
      </c>
      <c r="J673" s="770" t="str">
        <f t="shared" si="2207"/>
        <v>00,00</v>
      </c>
      <c r="K673" s="770" t="str">
        <f t="shared" si="2212"/>
        <v>90</v>
      </c>
      <c r="L673" s="770" t="str">
        <f t="shared" si="2208"/>
        <v xml:space="preserve"> </v>
      </c>
      <c r="M673" s="764"/>
      <c r="QR673" s="96"/>
    </row>
    <row r="674" spans="1:460" x14ac:dyDescent="0.25">
      <c r="A674" s="770" t="str">
        <f t="shared" si="2215"/>
        <v>-TEXT</v>
      </c>
      <c r="B674" s="770" t="str">
        <f t="shared" si="2216"/>
        <v>J</v>
      </c>
      <c r="C674" s="770" t="str">
        <f t="shared" si="2217"/>
        <v>tc</v>
      </c>
      <c r="D674" s="770" t="str">
        <f t="shared" si="2213"/>
        <v>0.00000000000,928.00000000000</v>
      </c>
      <c r="E674" s="770" t="str">
        <f t="shared" si="2218"/>
        <v>0</v>
      </c>
      <c r="F674" s="770" t="str">
        <f t="shared" si="2214"/>
        <v xml:space="preserve"> </v>
      </c>
      <c r="G674" s="770" t="str">
        <f t="shared" si="2209"/>
        <v>-TEXT</v>
      </c>
      <c r="H674" s="770" t="str">
        <f t="shared" si="2210"/>
        <v>J</v>
      </c>
      <c r="I674" s="770" t="str">
        <f t="shared" si="2211"/>
        <v>mr</v>
      </c>
      <c r="J674" s="770" t="str">
        <f t="shared" si="2207"/>
        <v>00,00</v>
      </c>
      <c r="K674" s="770" t="str">
        <f t="shared" si="2212"/>
        <v>90</v>
      </c>
      <c r="L674" s="770" t="str">
        <f t="shared" si="2208"/>
        <v xml:space="preserve"> </v>
      </c>
      <c r="M674" s="764"/>
      <c r="QR674" s="96"/>
    </row>
    <row r="675" spans="1:460" x14ac:dyDescent="0.25">
      <c r="A675" s="770" t="str">
        <f t="shared" si="2215"/>
        <v>-TEXT</v>
      </c>
      <c r="B675" s="770" t="str">
        <f t="shared" si="2216"/>
        <v>J</v>
      </c>
      <c r="C675" s="770" t="str">
        <f t="shared" si="2217"/>
        <v>tc</v>
      </c>
      <c r="D675" s="770" t="str">
        <f t="shared" si="2213"/>
        <v>0.00000000000,928.00000000000</v>
      </c>
      <c r="E675" s="770" t="str">
        <f t="shared" si="2218"/>
        <v>0</v>
      </c>
      <c r="F675" s="770" t="str">
        <f t="shared" si="2214"/>
        <v xml:space="preserve"> </v>
      </c>
      <c r="G675" s="770" t="str">
        <f t="shared" si="2209"/>
        <v>-TEXT</v>
      </c>
      <c r="H675" s="770" t="str">
        <f t="shared" si="2210"/>
        <v>J</v>
      </c>
      <c r="I675" s="770" t="str">
        <f t="shared" si="2211"/>
        <v>mr</v>
      </c>
      <c r="J675" s="770" t="str">
        <f t="shared" si="2207"/>
        <v>00,00</v>
      </c>
      <c r="K675" s="770" t="str">
        <f t="shared" si="2212"/>
        <v>90</v>
      </c>
      <c r="L675" s="770" t="str">
        <f t="shared" si="2208"/>
        <v xml:space="preserve"> </v>
      </c>
      <c r="M675" s="764"/>
      <c r="QR675" s="96"/>
    </row>
    <row r="676" spans="1:460" x14ac:dyDescent="0.25">
      <c r="A676" s="770" t="str">
        <f t="shared" si="2215"/>
        <v>-TEXT</v>
      </c>
      <c r="B676" s="770" t="str">
        <f t="shared" si="2216"/>
        <v>J</v>
      </c>
      <c r="C676" s="770" t="str">
        <f t="shared" si="2217"/>
        <v>tc</v>
      </c>
      <c r="D676" s="770" t="str">
        <f t="shared" si="2213"/>
        <v>0.00000000000,928.00000000000</v>
      </c>
      <c r="E676" s="770" t="str">
        <f t="shared" si="2218"/>
        <v>0</v>
      </c>
      <c r="F676" s="770" t="str">
        <f t="shared" si="2214"/>
        <v xml:space="preserve"> </v>
      </c>
      <c r="G676" s="770" t="str">
        <f t="shared" si="2209"/>
        <v>-TEXT</v>
      </c>
      <c r="H676" s="770" t="str">
        <f t="shared" si="2210"/>
        <v>J</v>
      </c>
      <c r="I676" s="770" t="str">
        <f t="shared" si="2211"/>
        <v>mr</v>
      </c>
      <c r="J676" s="770" t="str">
        <f t="shared" si="2207"/>
        <v>00,00</v>
      </c>
      <c r="K676" s="770" t="str">
        <f t="shared" si="2212"/>
        <v>90</v>
      </c>
      <c r="L676" s="770" t="str">
        <f t="shared" si="2208"/>
        <v xml:space="preserve"> </v>
      </c>
      <c r="M676" s="764"/>
      <c r="QR676" s="96"/>
    </row>
    <row r="677" spans="1:460" x14ac:dyDescent="0.25">
      <c r="A677" s="770" t="str">
        <f t="shared" si="2215"/>
        <v>-TEXT</v>
      </c>
      <c r="B677" s="770" t="str">
        <f t="shared" si="2216"/>
        <v>J</v>
      </c>
      <c r="C677" s="770" t="str">
        <f t="shared" si="2217"/>
        <v>tc</v>
      </c>
      <c r="D677" s="770" t="str">
        <f t="shared" si="2213"/>
        <v>0.00000000000,928.00000000000</v>
      </c>
      <c r="E677" s="770" t="str">
        <f t="shared" si="2218"/>
        <v>0</v>
      </c>
      <c r="F677" s="770" t="str">
        <f t="shared" si="2214"/>
        <v xml:space="preserve"> </v>
      </c>
      <c r="G677" s="770" t="str">
        <f t="shared" si="2209"/>
        <v>-TEXT</v>
      </c>
      <c r="H677" s="770" t="str">
        <f t="shared" si="2210"/>
        <v>J</v>
      </c>
      <c r="I677" s="770" t="str">
        <f t="shared" si="2211"/>
        <v>mr</v>
      </c>
      <c r="J677" s="770" t="str">
        <f t="shared" si="2207"/>
        <v>00,00</v>
      </c>
      <c r="K677" s="770" t="str">
        <f t="shared" si="2212"/>
        <v>90</v>
      </c>
      <c r="L677" s="770" t="str">
        <f t="shared" si="2208"/>
        <v xml:space="preserve"> </v>
      </c>
      <c r="M677" s="764"/>
      <c r="QR677" s="96"/>
    </row>
    <row r="678" spans="1:460" x14ac:dyDescent="0.25">
      <c r="A678" s="770" t="str">
        <f t="shared" si="2215"/>
        <v>-TEXT</v>
      </c>
      <c r="B678" s="770" t="str">
        <f t="shared" si="2216"/>
        <v>J</v>
      </c>
      <c r="C678" s="770" t="str">
        <f t="shared" si="2217"/>
        <v>tc</v>
      </c>
      <c r="D678" s="770" t="str">
        <f t="shared" si="2213"/>
        <v>0.00000000000,928.00000000000</v>
      </c>
      <c r="E678" s="770" t="str">
        <f t="shared" si="2218"/>
        <v>0</v>
      </c>
      <c r="F678" s="770" t="str">
        <f t="shared" si="2214"/>
        <v xml:space="preserve"> </v>
      </c>
      <c r="G678" s="770" t="str">
        <f t="shared" si="2209"/>
        <v>-TEXT</v>
      </c>
      <c r="H678" s="770" t="str">
        <f t="shared" si="2210"/>
        <v>J</v>
      </c>
      <c r="I678" s="770" t="str">
        <f t="shared" si="2211"/>
        <v>mr</v>
      </c>
      <c r="J678" s="770" t="str">
        <f t="shared" si="2207"/>
        <v>00,00</v>
      </c>
      <c r="K678" s="770" t="str">
        <f t="shared" si="2212"/>
        <v>90</v>
      </c>
      <c r="L678" s="770" t="str">
        <f t="shared" si="2208"/>
        <v xml:space="preserve"> </v>
      </c>
      <c r="M678" s="764"/>
      <c r="QR678" s="96"/>
    </row>
    <row r="679" spans="1:460" x14ac:dyDescent="0.25">
      <c r="A679" s="770" t="str">
        <f t="shared" si="2215"/>
        <v>-TEXT</v>
      </c>
      <c r="B679" s="770" t="str">
        <f t="shared" si="2216"/>
        <v>J</v>
      </c>
      <c r="C679" s="770" t="str">
        <f t="shared" si="2217"/>
        <v>tc</v>
      </c>
      <c r="D679" s="770" t="str">
        <f t="shared" si="2213"/>
        <v>0.00000000000,928.00000000000</v>
      </c>
      <c r="E679" s="770" t="str">
        <f t="shared" si="2218"/>
        <v>0</v>
      </c>
      <c r="F679" s="770" t="str">
        <f t="shared" si="2214"/>
        <v xml:space="preserve"> </v>
      </c>
      <c r="G679" s="770" t="str">
        <f t="shared" si="2209"/>
        <v>-TEXT</v>
      </c>
      <c r="H679" s="770" t="str">
        <f t="shared" si="2210"/>
        <v>J</v>
      </c>
      <c r="I679" s="770" t="str">
        <f t="shared" si="2211"/>
        <v>mr</v>
      </c>
      <c r="J679" s="770" t="str">
        <f t="shared" si="2207"/>
        <v>00,00</v>
      </c>
      <c r="K679" s="770" t="str">
        <f t="shared" si="2212"/>
        <v>90</v>
      </c>
      <c r="L679" s="770" t="str">
        <f t="shared" si="2208"/>
        <v xml:space="preserve"> </v>
      </c>
      <c r="M679" s="764"/>
      <c r="QR679" s="96"/>
    </row>
    <row r="680" spans="1:460" x14ac:dyDescent="0.25">
      <c r="A680" s="770" t="str">
        <f t="shared" si="2215"/>
        <v>-TEXT</v>
      </c>
      <c r="B680" s="770" t="str">
        <f t="shared" si="2216"/>
        <v>J</v>
      </c>
      <c r="C680" s="770" t="str">
        <f t="shared" si="2217"/>
        <v>tc</v>
      </c>
      <c r="D680" s="770" t="str">
        <f t="shared" si="2213"/>
        <v>0.00000000000,928.00000000000</v>
      </c>
      <c r="E680" s="770" t="str">
        <f t="shared" si="2218"/>
        <v>0</v>
      </c>
      <c r="F680" s="770" t="str">
        <f t="shared" si="2214"/>
        <v xml:space="preserve"> </v>
      </c>
      <c r="G680" s="770" t="str">
        <f t="shared" si="2209"/>
        <v>-TEXT</v>
      </c>
      <c r="H680" s="770" t="str">
        <f t="shared" si="2210"/>
        <v>J</v>
      </c>
      <c r="I680" s="770" t="str">
        <f t="shared" si="2211"/>
        <v>mr</v>
      </c>
      <c r="J680" s="770" t="str">
        <f t="shared" si="2207"/>
        <v>00,00</v>
      </c>
      <c r="K680" s="770" t="str">
        <f t="shared" si="2212"/>
        <v>90</v>
      </c>
      <c r="L680" s="770" t="str">
        <f t="shared" si="2208"/>
        <v xml:space="preserve"> </v>
      </c>
      <c r="M680" s="764"/>
      <c r="QR680" s="96"/>
    </row>
    <row r="681" spans="1:460" x14ac:dyDescent="0.25">
      <c r="A681" s="770" t="str">
        <f t="shared" si="2215"/>
        <v>-TEXT</v>
      </c>
      <c r="B681" s="770" t="str">
        <f t="shared" si="2216"/>
        <v>J</v>
      </c>
      <c r="C681" s="770" t="str">
        <f t="shared" si="2217"/>
        <v>tc</v>
      </c>
      <c r="D681" s="770" t="str">
        <f t="shared" si="2213"/>
        <v>0.00000000000,928.00000000000</v>
      </c>
      <c r="E681" s="770" t="str">
        <f t="shared" si="2218"/>
        <v>0</v>
      </c>
      <c r="F681" s="770" t="str">
        <f t="shared" si="2214"/>
        <v xml:space="preserve"> </v>
      </c>
      <c r="G681" s="770" t="str">
        <f t="shared" si="2209"/>
        <v>-TEXT</v>
      </c>
      <c r="H681" s="770" t="str">
        <f t="shared" si="2210"/>
        <v>J</v>
      </c>
      <c r="I681" s="770" t="str">
        <f t="shared" si="2211"/>
        <v>mr</v>
      </c>
      <c r="J681" s="770" t="str">
        <f t="shared" ref="J681:J712" si="2219">AEX42&amp;AEY42&amp;","&amp;AFA42&amp;AFB42</f>
        <v>00,00</v>
      </c>
      <c r="K681" s="770" t="str">
        <f t="shared" si="2212"/>
        <v>90</v>
      </c>
      <c r="L681" s="770" t="str">
        <f t="shared" ref="L681:L712" si="2220">IF(Y42=0," ",AEG42)</f>
        <v xml:space="preserve"> </v>
      </c>
      <c r="M681" s="764"/>
      <c r="QR681" s="96"/>
    </row>
    <row r="682" spans="1:460" x14ac:dyDescent="0.25">
      <c r="A682" s="770" t="str">
        <f t="shared" si="2215"/>
        <v>-TEXT</v>
      </c>
      <c r="B682" s="770" t="str">
        <f t="shared" si="2216"/>
        <v>J</v>
      </c>
      <c r="C682" s="770" t="str">
        <f t="shared" si="2217"/>
        <v>tc</v>
      </c>
      <c r="D682" s="770" t="str">
        <f t="shared" si="2213"/>
        <v>0.00000000000,928.00000000000</v>
      </c>
      <c r="E682" s="770" t="str">
        <f t="shared" si="2218"/>
        <v>0</v>
      </c>
      <c r="F682" s="770" t="str">
        <f t="shared" si="2214"/>
        <v xml:space="preserve"> </v>
      </c>
      <c r="G682" s="770" t="str">
        <f t="shared" si="2209"/>
        <v>-TEXT</v>
      </c>
      <c r="H682" s="770" t="str">
        <f t="shared" si="2210"/>
        <v>J</v>
      </c>
      <c r="I682" s="770" t="str">
        <f t="shared" si="2211"/>
        <v>mr</v>
      </c>
      <c r="J682" s="770" t="str">
        <f t="shared" si="2219"/>
        <v>00,00</v>
      </c>
      <c r="K682" s="770" t="str">
        <f t="shared" si="2212"/>
        <v>90</v>
      </c>
      <c r="L682" s="770" t="str">
        <f t="shared" si="2220"/>
        <v xml:space="preserve"> </v>
      </c>
      <c r="M682" s="764"/>
      <c r="QR682" s="96"/>
    </row>
    <row r="683" spans="1:460" x14ac:dyDescent="0.25">
      <c r="A683" s="770" t="str">
        <f t="shared" si="2215"/>
        <v>-TEXT</v>
      </c>
      <c r="B683" s="770" t="str">
        <f t="shared" si="2216"/>
        <v>J</v>
      </c>
      <c r="C683" s="770" t="str">
        <f t="shared" si="2217"/>
        <v>tc</v>
      </c>
      <c r="D683" s="770" t="str">
        <f t="shared" si="2213"/>
        <v>0.00000000000,928.00000000000</v>
      </c>
      <c r="E683" s="770" t="str">
        <f t="shared" si="2218"/>
        <v>0</v>
      </c>
      <c r="F683" s="770" t="str">
        <f t="shared" si="2214"/>
        <v xml:space="preserve"> </v>
      </c>
      <c r="G683" s="770" t="str">
        <f t="shared" si="2209"/>
        <v>-TEXT</v>
      </c>
      <c r="H683" s="770" t="str">
        <f t="shared" si="2210"/>
        <v>J</v>
      </c>
      <c r="I683" s="770" t="str">
        <f t="shared" si="2211"/>
        <v>mr</v>
      </c>
      <c r="J683" s="770" t="str">
        <f t="shared" si="2219"/>
        <v>00,00</v>
      </c>
      <c r="K683" s="770" t="str">
        <f t="shared" si="2212"/>
        <v>90</v>
      </c>
      <c r="L683" s="770" t="str">
        <f t="shared" si="2220"/>
        <v xml:space="preserve"> </v>
      </c>
      <c r="M683" s="764"/>
      <c r="QR683" s="96"/>
    </row>
    <row r="684" spans="1:460" x14ac:dyDescent="0.25">
      <c r="A684" s="770" t="str">
        <f t="shared" si="2215"/>
        <v>-TEXT</v>
      </c>
      <c r="B684" s="770" t="str">
        <f t="shared" si="2216"/>
        <v>J</v>
      </c>
      <c r="C684" s="770" t="str">
        <f t="shared" si="2217"/>
        <v>tc</v>
      </c>
      <c r="D684" s="770" t="str">
        <f t="shared" si="2213"/>
        <v>0.00000000000,928.00000000000</v>
      </c>
      <c r="E684" s="770" t="str">
        <f t="shared" si="2218"/>
        <v>0</v>
      </c>
      <c r="F684" s="770" t="str">
        <f t="shared" si="2214"/>
        <v xml:space="preserve"> </v>
      </c>
      <c r="G684" s="770" t="str">
        <f t="shared" si="2209"/>
        <v>-TEXT</v>
      </c>
      <c r="H684" s="770" t="str">
        <f t="shared" si="2210"/>
        <v>J</v>
      </c>
      <c r="I684" s="770" t="str">
        <f t="shared" si="2211"/>
        <v>mr</v>
      </c>
      <c r="J684" s="770" t="str">
        <f t="shared" si="2219"/>
        <v>00,00</v>
      </c>
      <c r="K684" s="770" t="str">
        <f t="shared" si="2212"/>
        <v>90</v>
      </c>
      <c r="L684" s="770" t="str">
        <f t="shared" si="2220"/>
        <v xml:space="preserve"> </v>
      </c>
      <c r="M684" s="764"/>
      <c r="QR684" s="96"/>
    </row>
    <row r="685" spans="1:460" x14ac:dyDescent="0.25">
      <c r="A685" s="770" t="str">
        <f t="shared" si="2215"/>
        <v>-TEXT</v>
      </c>
      <c r="B685" s="770" t="str">
        <f t="shared" si="2216"/>
        <v>J</v>
      </c>
      <c r="C685" s="770" t="str">
        <f t="shared" si="2217"/>
        <v>tc</v>
      </c>
      <c r="D685" s="770" t="str">
        <f t="shared" si="2213"/>
        <v>0.00000000000,928.00000000000</v>
      </c>
      <c r="E685" s="770" t="str">
        <f t="shared" si="2218"/>
        <v>0</v>
      </c>
      <c r="F685" s="770" t="str">
        <f t="shared" si="2214"/>
        <v xml:space="preserve"> </v>
      </c>
      <c r="G685" s="770" t="str">
        <f t="shared" si="2209"/>
        <v>-TEXT</v>
      </c>
      <c r="H685" s="770" t="str">
        <f t="shared" si="2210"/>
        <v>J</v>
      </c>
      <c r="I685" s="770" t="str">
        <f t="shared" si="2211"/>
        <v>mr</v>
      </c>
      <c r="J685" s="770" t="str">
        <f t="shared" si="2219"/>
        <v>00,00</v>
      </c>
      <c r="K685" s="770" t="str">
        <f t="shared" si="2212"/>
        <v>90</v>
      </c>
      <c r="L685" s="770" t="str">
        <f t="shared" si="2220"/>
        <v xml:space="preserve"> </v>
      </c>
      <c r="M685" s="764"/>
      <c r="QR685" s="96"/>
    </row>
    <row r="686" spans="1:460" x14ac:dyDescent="0.25">
      <c r="A686" s="770" t="str">
        <f t="shared" si="2215"/>
        <v>-TEXT</v>
      </c>
      <c r="B686" s="770" t="str">
        <f t="shared" si="2216"/>
        <v>J</v>
      </c>
      <c r="C686" s="770" t="str">
        <f t="shared" si="2217"/>
        <v>tc</v>
      </c>
      <c r="D686" s="770" t="str">
        <f t="shared" ref="D686:D717" si="2221">TP42&amp;TQ42&amp;","&amp;TS42&amp;TT42</f>
        <v>0.00000000000,928.00000000000</v>
      </c>
      <c r="E686" s="770" t="str">
        <f t="shared" si="2218"/>
        <v>0</v>
      </c>
      <c r="F686" s="770" t="str">
        <f t="shared" ref="F686:F717" si="2222">IF(TK42=0," ",TU42)</f>
        <v xml:space="preserve"> </v>
      </c>
      <c r="G686" s="770" t="str">
        <f t="shared" si="2209"/>
        <v>-TEXT</v>
      </c>
      <c r="H686" s="770" t="str">
        <f t="shared" si="2210"/>
        <v>J</v>
      </c>
      <c r="I686" s="770" t="str">
        <f t="shared" si="2211"/>
        <v>mr</v>
      </c>
      <c r="J686" s="770" t="str">
        <f t="shared" si="2219"/>
        <v>00,00</v>
      </c>
      <c r="K686" s="770" t="str">
        <f t="shared" si="2212"/>
        <v>90</v>
      </c>
      <c r="L686" s="770" t="str">
        <f t="shared" si="2220"/>
        <v xml:space="preserve"> </v>
      </c>
      <c r="M686" s="764"/>
      <c r="QR686" s="96"/>
    </row>
    <row r="687" spans="1:460" x14ac:dyDescent="0.25">
      <c r="A687" s="770" t="str">
        <f t="shared" si="2215"/>
        <v>-TEXT</v>
      </c>
      <c r="B687" s="770" t="str">
        <f t="shared" si="2216"/>
        <v>J</v>
      </c>
      <c r="C687" s="770" t="str">
        <f t="shared" si="2217"/>
        <v>tc</v>
      </c>
      <c r="D687" s="770" t="str">
        <f t="shared" si="2221"/>
        <v>0.00000000000,928.00000000000</v>
      </c>
      <c r="E687" s="770" t="str">
        <f t="shared" si="2218"/>
        <v>0</v>
      </c>
      <c r="F687" s="770" t="str">
        <f t="shared" si="2222"/>
        <v xml:space="preserve"> </v>
      </c>
      <c r="G687" s="770" t="str">
        <f t="shared" si="2209"/>
        <v>-TEXT</v>
      </c>
      <c r="H687" s="770" t="str">
        <f t="shared" si="2210"/>
        <v>J</v>
      </c>
      <c r="I687" s="770" t="str">
        <f t="shared" si="2211"/>
        <v>mr</v>
      </c>
      <c r="J687" s="770" t="str">
        <f t="shared" si="2219"/>
        <v>00,00</v>
      </c>
      <c r="K687" s="770" t="str">
        <f t="shared" si="2212"/>
        <v>90</v>
      </c>
      <c r="L687" s="770" t="str">
        <f t="shared" si="2220"/>
        <v xml:space="preserve"> </v>
      </c>
      <c r="M687" s="764"/>
      <c r="QR687" s="96"/>
    </row>
    <row r="688" spans="1:460" x14ac:dyDescent="0.25">
      <c r="A688" s="770" t="str">
        <f t="shared" si="2215"/>
        <v>-TEXT</v>
      </c>
      <c r="B688" s="770" t="str">
        <f t="shared" si="2216"/>
        <v>J</v>
      </c>
      <c r="C688" s="770" t="str">
        <f t="shared" si="2217"/>
        <v>tc</v>
      </c>
      <c r="D688" s="770" t="str">
        <f t="shared" si="2221"/>
        <v>0.00000000000,928.00000000000</v>
      </c>
      <c r="E688" s="770" t="str">
        <f t="shared" si="2218"/>
        <v>0</v>
      </c>
      <c r="F688" s="770" t="str">
        <f t="shared" si="2222"/>
        <v xml:space="preserve"> </v>
      </c>
      <c r="G688" s="770" t="str">
        <f t="shared" si="2209"/>
        <v>-TEXT</v>
      </c>
      <c r="H688" s="770" t="str">
        <f t="shared" si="2210"/>
        <v>J</v>
      </c>
      <c r="I688" s="770" t="str">
        <f t="shared" si="2211"/>
        <v>mr</v>
      </c>
      <c r="J688" s="770" t="str">
        <f t="shared" si="2219"/>
        <v>00,00</v>
      </c>
      <c r="K688" s="770" t="str">
        <f t="shared" si="2212"/>
        <v>90</v>
      </c>
      <c r="L688" s="770" t="str">
        <f t="shared" si="2220"/>
        <v xml:space="preserve"> </v>
      </c>
      <c r="M688" s="764"/>
      <c r="QR688" s="96"/>
    </row>
    <row r="689" spans="1:460" x14ac:dyDescent="0.25">
      <c r="A689" s="770" t="str">
        <f t="shared" si="2215"/>
        <v>-TEXT</v>
      </c>
      <c r="B689" s="770" t="str">
        <f t="shared" si="2216"/>
        <v>J</v>
      </c>
      <c r="C689" s="770" t="str">
        <f t="shared" si="2217"/>
        <v>tc</v>
      </c>
      <c r="D689" s="770" t="str">
        <f t="shared" si="2221"/>
        <v>0.00000000000,928.00000000000</v>
      </c>
      <c r="E689" s="770" t="str">
        <f t="shared" si="2218"/>
        <v>0</v>
      </c>
      <c r="F689" s="770" t="str">
        <f t="shared" si="2222"/>
        <v xml:space="preserve"> </v>
      </c>
      <c r="G689" s="770" t="str">
        <f t="shared" si="2209"/>
        <v>-TEXT</v>
      </c>
      <c r="H689" s="770" t="str">
        <f t="shared" si="2210"/>
        <v>J</v>
      </c>
      <c r="I689" s="770" t="str">
        <f t="shared" si="2211"/>
        <v>mr</v>
      </c>
      <c r="J689" s="770" t="str">
        <f t="shared" si="2219"/>
        <v>00,00</v>
      </c>
      <c r="K689" s="770" t="str">
        <f t="shared" si="2212"/>
        <v>90</v>
      </c>
      <c r="L689" s="770" t="str">
        <f t="shared" si="2220"/>
        <v xml:space="preserve"> </v>
      </c>
      <c r="M689" s="764"/>
      <c r="QR689" s="96"/>
    </row>
    <row r="690" spans="1:460" x14ac:dyDescent="0.25">
      <c r="A690" s="770" t="str">
        <f t="shared" si="2215"/>
        <v>-TEXT</v>
      </c>
      <c r="B690" s="770" t="str">
        <f t="shared" si="2216"/>
        <v>J</v>
      </c>
      <c r="C690" s="770" t="str">
        <f t="shared" si="2217"/>
        <v>tc</v>
      </c>
      <c r="D690" s="770" t="str">
        <f t="shared" si="2221"/>
        <v>0.00000000000,928.00000000000</v>
      </c>
      <c r="E690" s="770" t="str">
        <f t="shared" si="2218"/>
        <v>0</v>
      </c>
      <c r="F690" s="770" t="str">
        <f t="shared" si="2222"/>
        <v xml:space="preserve"> </v>
      </c>
      <c r="G690" s="770" t="str">
        <f t="shared" si="2209"/>
        <v>-TEXT</v>
      </c>
      <c r="H690" s="770" t="str">
        <f t="shared" si="2210"/>
        <v>J</v>
      </c>
      <c r="I690" s="770" t="str">
        <f t="shared" si="2211"/>
        <v>mr</v>
      </c>
      <c r="J690" s="770" t="str">
        <f t="shared" si="2219"/>
        <v>00,00</v>
      </c>
      <c r="K690" s="770" t="str">
        <f t="shared" si="2212"/>
        <v>90</v>
      </c>
      <c r="L690" s="770" t="str">
        <f t="shared" si="2220"/>
        <v xml:space="preserve"> </v>
      </c>
      <c r="M690" s="764"/>
      <c r="QR690" s="96"/>
    </row>
    <row r="691" spans="1:460" x14ac:dyDescent="0.25">
      <c r="A691" s="770" t="str">
        <f t="shared" si="2215"/>
        <v>-TEXT</v>
      </c>
      <c r="B691" s="770" t="str">
        <f t="shared" si="2216"/>
        <v>J</v>
      </c>
      <c r="C691" s="770" t="str">
        <f t="shared" si="2217"/>
        <v>tc</v>
      </c>
      <c r="D691" s="770" t="str">
        <f t="shared" si="2221"/>
        <v>0.00000000000,928.00000000000</v>
      </c>
      <c r="E691" s="770" t="str">
        <f t="shared" si="2218"/>
        <v>0</v>
      </c>
      <c r="F691" s="770" t="str">
        <f t="shared" si="2222"/>
        <v xml:space="preserve"> </v>
      </c>
      <c r="G691" s="770" t="str">
        <f t="shared" si="2209"/>
        <v>-TEXT</v>
      </c>
      <c r="H691" s="770" t="str">
        <f t="shared" si="2210"/>
        <v>J</v>
      </c>
      <c r="I691" s="770" t="str">
        <f t="shared" si="2211"/>
        <v>mr</v>
      </c>
      <c r="J691" s="770" t="str">
        <f t="shared" si="2219"/>
        <v>00,00</v>
      </c>
      <c r="K691" s="770" t="str">
        <f t="shared" si="2212"/>
        <v>90</v>
      </c>
      <c r="L691" s="770" t="str">
        <f t="shared" si="2220"/>
        <v xml:space="preserve"> </v>
      </c>
      <c r="M691" s="764"/>
      <c r="QR691" s="96"/>
    </row>
    <row r="692" spans="1:460" x14ac:dyDescent="0.25">
      <c r="A692" s="770" t="str">
        <f t="shared" si="2215"/>
        <v>-TEXT</v>
      </c>
      <c r="B692" s="770" t="str">
        <f t="shared" si="2216"/>
        <v>J</v>
      </c>
      <c r="C692" s="770" t="str">
        <f t="shared" si="2217"/>
        <v>tc</v>
      </c>
      <c r="D692" s="770" t="str">
        <f t="shared" si="2221"/>
        <v>0.00000000000,928.00000000000</v>
      </c>
      <c r="E692" s="770" t="str">
        <f t="shared" si="2218"/>
        <v>0</v>
      </c>
      <c r="F692" s="770" t="str">
        <f t="shared" si="2222"/>
        <v xml:space="preserve"> </v>
      </c>
      <c r="G692" s="770" t="str">
        <f t="shared" si="2209"/>
        <v>-TEXT</v>
      </c>
      <c r="H692" s="770" t="str">
        <f t="shared" si="2210"/>
        <v>J</v>
      </c>
      <c r="I692" s="770" t="str">
        <f t="shared" si="2211"/>
        <v>mr</v>
      </c>
      <c r="J692" s="770" t="str">
        <f t="shared" si="2219"/>
        <v>00,00</v>
      </c>
      <c r="K692" s="770" t="str">
        <f t="shared" si="2212"/>
        <v>90</v>
      </c>
      <c r="L692" s="770" t="str">
        <f t="shared" si="2220"/>
        <v xml:space="preserve"> </v>
      </c>
      <c r="M692" s="764"/>
      <c r="QR692" s="96"/>
    </row>
    <row r="693" spans="1:460" x14ac:dyDescent="0.25">
      <c r="A693" s="770" t="str">
        <f t="shared" si="2215"/>
        <v>-TEXT</v>
      </c>
      <c r="B693" s="770" t="str">
        <f t="shared" si="2216"/>
        <v>J</v>
      </c>
      <c r="C693" s="770" t="str">
        <f t="shared" si="2217"/>
        <v>tc</v>
      </c>
      <c r="D693" s="770" t="str">
        <f t="shared" si="2221"/>
        <v>0.00000000000,928.00000000000</v>
      </c>
      <c r="E693" s="770" t="str">
        <f t="shared" si="2218"/>
        <v>0</v>
      </c>
      <c r="F693" s="770" t="str">
        <f t="shared" si="2222"/>
        <v xml:space="preserve"> </v>
      </c>
      <c r="G693" s="770" t="str">
        <f t="shared" si="2209"/>
        <v>-TEXT</v>
      </c>
      <c r="H693" s="770" t="str">
        <f t="shared" si="2210"/>
        <v>J</v>
      </c>
      <c r="I693" s="770" t="str">
        <f t="shared" si="2211"/>
        <v>mr</v>
      </c>
      <c r="J693" s="770" t="str">
        <f t="shared" si="2219"/>
        <v>00,00</v>
      </c>
      <c r="K693" s="770" t="str">
        <f t="shared" si="2212"/>
        <v>90</v>
      </c>
      <c r="L693" s="770" t="str">
        <f t="shared" si="2220"/>
        <v xml:space="preserve"> </v>
      </c>
      <c r="M693" s="764"/>
      <c r="QR693" s="96"/>
    </row>
    <row r="694" spans="1:460" x14ac:dyDescent="0.25">
      <c r="A694" s="770" t="str">
        <f t="shared" si="2215"/>
        <v>-TEXT</v>
      </c>
      <c r="B694" s="770" t="str">
        <f t="shared" si="2216"/>
        <v>J</v>
      </c>
      <c r="C694" s="770" t="str">
        <f t="shared" si="2217"/>
        <v>tc</v>
      </c>
      <c r="D694" s="770" t="str">
        <f t="shared" si="2221"/>
        <v>0.00000000000,928.00000000000</v>
      </c>
      <c r="E694" s="770" t="str">
        <f t="shared" si="2218"/>
        <v>0</v>
      </c>
      <c r="F694" s="770" t="str">
        <f t="shared" si="2222"/>
        <v xml:space="preserve"> </v>
      </c>
      <c r="G694" s="770" t="str">
        <f t="shared" si="2209"/>
        <v>-TEXT</v>
      </c>
      <c r="H694" s="770" t="str">
        <f t="shared" si="2210"/>
        <v>J</v>
      </c>
      <c r="I694" s="770" t="str">
        <f t="shared" si="2211"/>
        <v>mr</v>
      </c>
      <c r="J694" s="770" t="str">
        <f t="shared" si="2219"/>
        <v>00,00</v>
      </c>
      <c r="K694" s="770" t="str">
        <f t="shared" si="2212"/>
        <v>90</v>
      </c>
      <c r="L694" s="770" t="str">
        <f t="shared" si="2220"/>
        <v xml:space="preserve"> </v>
      </c>
      <c r="M694" s="764"/>
      <c r="QR694" s="96"/>
    </row>
    <row r="695" spans="1:460" x14ac:dyDescent="0.25">
      <c r="A695" s="770" t="str">
        <f t="shared" si="2215"/>
        <v>-TEXT</v>
      </c>
      <c r="B695" s="770" t="str">
        <f t="shared" si="2216"/>
        <v>J</v>
      </c>
      <c r="C695" s="770" t="str">
        <f t="shared" si="2217"/>
        <v>tc</v>
      </c>
      <c r="D695" s="770" t="str">
        <f t="shared" si="2221"/>
        <v>0.00000000000,928.00000000000</v>
      </c>
      <c r="E695" s="770" t="str">
        <f t="shared" si="2218"/>
        <v>0</v>
      </c>
      <c r="F695" s="770" t="str">
        <f t="shared" si="2222"/>
        <v xml:space="preserve"> </v>
      </c>
      <c r="G695" s="770" t="str">
        <f t="shared" si="2209"/>
        <v>-TEXT</v>
      </c>
      <c r="H695" s="770" t="str">
        <f t="shared" si="2210"/>
        <v>J</v>
      </c>
      <c r="I695" s="770" t="str">
        <f t="shared" si="2211"/>
        <v>mr</v>
      </c>
      <c r="J695" s="770" t="str">
        <f t="shared" si="2219"/>
        <v>00,00</v>
      </c>
      <c r="K695" s="770" t="str">
        <f t="shared" si="2212"/>
        <v>90</v>
      </c>
      <c r="L695" s="770" t="str">
        <f t="shared" si="2220"/>
        <v xml:space="preserve"> </v>
      </c>
      <c r="M695" s="764"/>
      <c r="QR695" s="96"/>
    </row>
    <row r="696" spans="1:460" x14ac:dyDescent="0.25">
      <c r="A696" s="770" t="str">
        <f t="shared" si="2215"/>
        <v>-TEXT</v>
      </c>
      <c r="B696" s="770" t="str">
        <f t="shared" si="2216"/>
        <v>J</v>
      </c>
      <c r="C696" s="770" t="str">
        <f t="shared" si="2217"/>
        <v>tc</v>
      </c>
      <c r="D696" s="770" t="str">
        <f t="shared" si="2221"/>
        <v>0.00000000000,928.00000000000</v>
      </c>
      <c r="E696" s="770" t="str">
        <f t="shared" si="2218"/>
        <v>0</v>
      </c>
      <c r="F696" s="770" t="str">
        <f t="shared" si="2222"/>
        <v xml:space="preserve"> </v>
      </c>
      <c r="G696" s="770" t="str">
        <f t="shared" si="2209"/>
        <v>-TEXT</v>
      </c>
      <c r="H696" s="770" t="str">
        <f t="shared" si="2210"/>
        <v>J</v>
      </c>
      <c r="I696" s="770" t="str">
        <f t="shared" si="2211"/>
        <v>mr</v>
      </c>
      <c r="J696" s="770" t="str">
        <f t="shared" si="2219"/>
        <v>00,00</v>
      </c>
      <c r="K696" s="770" t="str">
        <f t="shared" si="2212"/>
        <v>90</v>
      </c>
      <c r="L696" s="770" t="str">
        <f t="shared" si="2220"/>
        <v xml:space="preserve"> </v>
      </c>
      <c r="M696" s="764"/>
      <c r="QR696" s="96"/>
    </row>
    <row r="697" spans="1:460" x14ac:dyDescent="0.25">
      <c r="A697" s="770" t="str">
        <f t="shared" si="2215"/>
        <v>-TEXT</v>
      </c>
      <c r="B697" s="770" t="str">
        <f t="shared" si="2216"/>
        <v>J</v>
      </c>
      <c r="C697" s="770" t="str">
        <f t="shared" si="2217"/>
        <v>tc</v>
      </c>
      <c r="D697" s="770" t="str">
        <f t="shared" si="2221"/>
        <v>0.00000000000,928.00000000000</v>
      </c>
      <c r="E697" s="770" t="str">
        <f t="shared" si="2218"/>
        <v>0</v>
      </c>
      <c r="F697" s="770" t="str">
        <f t="shared" si="2222"/>
        <v xml:space="preserve"> </v>
      </c>
      <c r="G697" s="770" t="str">
        <f t="shared" si="2209"/>
        <v>-TEXT</v>
      </c>
      <c r="H697" s="770" t="str">
        <f t="shared" si="2210"/>
        <v>J</v>
      </c>
      <c r="I697" s="770" t="str">
        <f t="shared" si="2211"/>
        <v>mr</v>
      </c>
      <c r="J697" s="770" t="str">
        <f t="shared" si="2219"/>
        <v>00,00</v>
      </c>
      <c r="K697" s="770" t="str">
        <f t="shared" si="2212"/>
        <v>90</v>
      </c>
      <c r="L697" s="770" t="str">
        <f t="shared" si="2220"/>
        <v xml:space="preserve"> </v>
      </c>
      <c r="M697" s="764"/>
      <c r="QR697" s="96"/>
    </row>
    <row r="698" spans="1:460" x14ac:dyDescent="0.25">
      <c r="A698" s="770" t="str">
        <f t="shared" si="2215"/>
        <v>-TEXT</v>
      </c>
      <c r="B698" s="770" t="str">
        <f t="shared" si="2216"/>
        <v>J</v>
      </c>
      <c r="C698" s="770" t="str">
        <f t="shared" si="2217"/>
        <v>tc</v>
      </c>
      <c r="D698" s="770" t="str">
        <f t="shared" si="2221"/>
        <v>0.00000000000,928.00000000000</v>
      </c>
      <c r="E698" s="770" t="str">
        <f t="shared" si="2218"/>
        <v>0</v>
      </c>
      <c r="F698" s="770" t="str">
        <f t="shared" si="2222"/>
        <v xml:space="preserve"> </v>
      </c>
      <c r="G698" s="770" t="str">
        <f t="shared" si="2209"/>
        <v>-TEXT</v>
      </c>
      <c r="H698" s="770" t="str">
        <f t="shared" si="2210"/>
        <v>J</v>
      </c>
      <c r="I698" s="770" t="str">
        <f t="shared" si="2211"/>
        <v>mr</v>
      </c>
      <c r="J698" s="770" t="str">
        <f t="shared" si="2219"/>
        <v>00,00</v>
      </c>
      <c r="K698" s="770" t="str">
        <f t="shared" si="2212"/>
        <v>90</v>
      </c>
      <c r="L698" s="770" t="str">
        <f t="shared" si="2220"/>
        <v xml:space="preserve"> </v>
      </c>
      <c r="M698" s="764"/>
      <c r="QR698" s="96"/>
    </row>
    <row r="699" spans="1:460" x14ac:dyDescent="0.25">
      <c r="A699" s="770" t="str">
        <f t="shared" si="2215"/>
        <v>-TEXT</v>
      </c>
      <c r="B699" s="770" t="str">
        <f t="shared" si="2216"/>
        <v>J</v>
      </c>
      <c r="C699" s="770" t="str">
        <f t="shared" si="2217"/>
        <v>tc</v>
      </c>
      <c r="D699" s="770" t="str">
        <f t="shared" si="2221"/>
        <v>0.00000000000,928.00000000000</v>
      </c>
      <c r="E699" s="770" t="str">
        <f t="shared" si="2218"/>
        <v>0</v>
      </c>
      <c r="F699" s="770" t="str">
        <f t="shared" si="2222"/>
        <v xml:space="preserve"> </v>
      </c>
      <c r="G699" s="770" t="str">
        <f t="shared" si="2209"/>
        <v>-TEXT</v>
      </c>
      <c r="H699" s="770" t="str">
        <f t="shared" si="2210"/>
        <v>J</v>
      </c>
      <c r="I699" s="770" t="str">
        <f t="shared" si="2211"/>
        <v>mr</v>
      </c>
      <c r="J699" s="770" t="str">
        <f t="shared" si="2219"/>
        <v>00,00</v>
      </c>
      <c r="K699" s="770" t="str">
        <f t="shared" si="2212"/>
        <v>90</v>
      </c>
      <c r="L699" s="770" t="str">
        <f t="shared" si="2220"/>
        <v xml:space="preserve"> </v>
      </c>
      <c r="M699" s="764"/>
      <c r="QR699" s="96"/>
    </row>
    <row r="700" spans="1:460" x14ac:dyDescent="0.25">
      <c r="A700" s="770" t="str">
        <f t="shared" si="2215"/>
        <v>-TEXT</v>
      </c>
      <c r="B700" s="770" t="str">
        <f t="shared" si="2216"/>
        <v>J</v>
      </c>
      <c r="C700" s="770" t="str">
        <f t="shared" si="2217"/>
        <v>tc</v>
      </c>
      <c r="D700" s="770" t="str">
        <f t="shared" si="2221"/>
        <v>0.00000000000,928.00000000000</v>
      </c>
      <c r="E700" s="770" t="str">
        <f t="shared" si="2218"/>
        <v>0</v>
      </c>
      <c r="F700" s="770" t="str">
        <f t="shared" si="2222"/>
        <v xml:space="preserve"> </v>
      </c>
      <c r="G700" s="770" t="str">
        <f t="shared" si="2209"/>
        <v>-TEXT</v>
      </c>
      <c r="H700" s="770" t="str">
        <f t="shared" si="2210"/>
        <v>J</v>
      </c>
      <c r="I700" s="770" t="str">
        <f t="shared" si="2211"/>
        <v>mr</v>
      </c>
      <c r="J700" s="770" t="str">
        <f t="shared" si="2219"/>
        <v>00,00</v>
      </c>
      <c r="K700" s="770" t="str">
        <f t="shared" si="2212"/>
        <v>90</v>
      </c>
      <c r="L700" s="770" t="str">
        <f t="shared" si="2220"/>
        <v xml:space="preserve"> </v>
      </c>
      <c r="M700" s="764"/>
      <c r="QR700" s="96"/>
    </row>
    <row r="701" spans="1:460" x14ac:dyDescent="0.25">
      <c r="A701" s="770" t="str">
        <f t="shared" si="2215"/>
        <v>-TEXT</v>
      </c>
      <c r="B701" s="770" t="str">
        <f t="shared" si="2216"/>
        <v>J</v>
      </c>
      <c r="C701" s="770" t="str">
        <f t="shared" si="2217"/>
        <v>tc</v>
      </c>
      <c r="D701" s="770" t="str">
        <f t="shared" si="2221"/>
        <v>0.00000000000,928.00000000000</v>
      </c>
      <c r="E701" s="770" t="str">
        <f t="shared" si="2218"/>
        <v>0</v>
      </c>
      <c r="F701" s="770" t="str">
        <f t="shared" si="2222"/>
        <v xml:space="preserve"> </v>
      </c>
      <c r="G701" s="770" t="str">
        <f t="shared" si="2209"/>
        <v>-TEXT</v>
      </c>
      <c r="H701" s="770" t="str">
        <f t="shared" si="2210"/>
        <v>J</v>
      </c>
      <c r="I701" s="770" t="str">
        <f t="shared" si="2211"/>
        <v>mr</v>
      </c>
      <c r="J701" s="770" t="str">
        <f t="shared" si="2219"/>
        <v>00,00</v>
      </c>
      <c r="K701" s="770" t="str">
        <f t="shared" si="2212"/>
        <v>90</v>
      </c>
      <c r="L701" s="770" t="str">
        <f t="shared" si="2220"/>
        <v xml:space="preserve"> </v>
      </c>
      <c r="M701" s="764"/>
      <c r="QR701" s="96"/>
    </row>
    <row r="702" spans="1:460" x14ac:dyDescent="0.25">
      <c r="A702" s="770" t="str">
        <f t="shared" si="2215"/>
        <v>-TEXT</v>
      </c>
      <c r="B702" s="770" t="str">
        <f t="shared" si="2216"/>
        <v>J</v>
      </c>
      <c r="C702" s="770" t="str">
        <f t="shared" si="2217"/>
        <v>tc</v>
      </c>
      <c r="D702" s="770" t="str">
        <f t="shared" si="2221"/>
        <v>0.00000000000,928.00000000000</v>
      </c>
      <c r="E702" s="770" t="str">
        <f t="shared" si="2218"/>
        <v>0</v>
      </c>
      <c r="F702" s="770" t="str">
        <f t="shared" si="2222"/>
        <v xml:space="preserve"> </v>
      </c>
      <c r="G702" s="770" t="str">
        <f t="shared" si="2209"/>
        <v>-TEXT</v>
      </c>
      <c r="H702" s="770" t="str">
        <f t="shared" si="2210"/>
        <v>J</v>
      </c>
      <c r="I702" s="770" t="str">
        <f t="shared" si="2211"/>
        <v>mr</v>
      </c>
      <c r="J702" s="770" t="str">
        <f t="shared" si="2219"/>
        <v>00,00</v>
      </c>
      <c r="K702" s="770" t="str">
        <f t="shared" si="2212"/>
        <v>90</v>
      </c>
      <c r="L702" s="770" t="str">
        <f t="shared" si="2220"/>
        <v xml:space="preserve"> </v>
      </c>
      <c r="M702" s="764"/>
      <c r="QR702" s="96"/>
    </row>
    <row r="703" spans="1:460" x14ac:dyDescent="0.25">
      <c r="A703" s="770" t="str">
        <f t="shared" si="2215"/>
        <v>-TEXT</v>
      </c>
      <c r="B703" s="770" t="str">
        <f t="shared" si="2216"/>
        <v>J</v>
      </c>
      <c r="C703" s="770" t="str">
        <f t="shared" si="2217"/>
        <v>tc</v>
      </c>
      <c r="D703" s="770" t="str">
        <f t="shared" si="2221"/>
        <v>0.00000000000,928.00000000000</v>
      </c>
      <c r="E703" s="770" t="str">
        <f t="shared" si="2218"/>
        <v>0</v>
      </c>
      <c r="F703" s="770" t="str">
        <f t="shared" si="2222"/>
        <v xml:space="preserve"> </v>
      </c>
      <c r="G703" s="770" t="str">
        <f t="shared" si="2209"/>
        <v>-TEXT</v>
      </c>
      <c r="H703" s="770" t="str">
        <f t="shared" si="2210"/>
        <v>J</v>
      </c>
      <c r="I703" s="770" t="str">
        <f t="shared" si="2211"/>
        <v>mr</v>
      </c>
      <c r="J703" s="770" t="str">
        <f t="shared" si="2219"/>
        <v>00,00</v>
      </c>
      <c r="K703" s="770" t="str">
        <f t="shared" si="2212"/>
        <v>90</v>
      </c>
      <c r="L703" s="770" t="str">
        <f t="shared" si="2220"/>
        <v xml:space="preserve"> </v>
      </c>
      <c r="M703" s="764"/>
      <c r="QR703" s="96"/>
    </row>
    <row r="704" spans="1:460" x14ac:dyDescent="0.25">
      <c r="A704" s="770" t="str">
        <f t="shared" si="2215"/>
        <v>-TEXT</v>
      </c>
      <c r="B704" s="770" t="str">
        <f t="shared" si="2216"/>
        <v>J</v>
      </c>
      <c r="C704" s="770" t="str">
        <f t="shared" si="2217"/>
        <v>tc</v>
      </c>
      <c r="D704" s="770" t="str">
        <f t="shared" si="2221"/>
        <v>0.00000000000,928.00000000000</v>
      </c>
      <c r="E704" s="770" t="str">
        <f t="shared" si="2218"/>
        <v>0</v>
      </c>
      <c r="F704" s="770" t="str">
        <f t="shared" si="2222"/>
        <v xml:space="preserve"> </v>
      </c>
      <c r="G704" s="770" t="str">
        <f t="shared" si="2209"/>
        <v>-TEXT</v>
      </c>
      <c r="H704" s="770" t="str">
        <f t="shared" si="2210"/>
        <v>J</v>
      </c>
      <c r="I704" s="770" t="str">
        <f t="shared" si="2211"/>
        <v>mr</v>
      </c>
      <c r="J704" s="770" t="str">
        <f t="shared" si="2219"/>
        <v>00,00</v>
      </c>
      <c r="K704" s="770" t="str">
        <f t="shared" si="2212"/>
        <v>90</v>
      </c>
      <c r="L704" s="770" t="str">
        <f t="shared" si="2220"/>
        <v xml:space="preserve"> </v>
      </c>
      <c r="M704" s="764"/>
      <c r="QR704" s="96"/>
    </row>
    <row r="705" spans="1:460" x14ac:dyDescent="0.25">
      <c r="A705" s="770" t="str">
        <f t="shared" si="2215"/>
        <v>-TEXT</v>
      </c>
      <c r="B705" s="770" t="str">
        <f t="shared" si="2216"/>
        <v>J</v>
      </c>
      <c r="C705" s="770" t="str">
        <f t="shared" si="2217"/>
        <v>tc</v>
      </c>
      <c r="D705" s="770" t="str">
        <f t="shared" si="2221"/>
        <v>0.00000000000,928.00000000000</v>
      </c>
      <c r="E705" s="770" t="str">
        <f t="shared" si="2218"/>
        <v>0</v>
      </c>
      <c r="F705" s="770" t="str">
        <f t="shared" si="2222"/>
        <v xml:space="preserve"> </v>
      </c>
      <c r="G705" s="770" t="str">
        <f t="shared" si="2209"/>
        <v>-TEXT</v>
      </c>
      <c r="H705" s="770" t="str">
        <f t="shared" si="2210"/>
        <v>J</v>
      </c>
      <c r="I705" s="770" t="str">
        <f t="shared" si="2211"/>
        <v>mr</v>
      </c>
      <c r="J705" s="770" t="str">
        <f t="shared" si="2219"/>
        <v>00,00</v>
      </c>
      <c r="K705" s="770" t="str">
        <f t="shared" si="2212"/>
        <v>90</v>
      </c>
      <c r="L705" s="770" t="str">
        <f t="shared" si="2220"/>
        <v xml:space="preserve"> </v>
      </c>
      <c r="M705" s="764"/>
      <c r="QR705" s="96"/>
    </row>
    <row r="706" spans="1:460" x14ac:dyDescent="0.25">
      <c r="A706" s="770" t="str">
        <f t="shared" si="2215"/>
        <v>-TEXT</v>
      </c>
      <c r="B706" s="770" t="str">
        <f t="shared" si="2216"/>
        <v>J</v>
      </c>
      <c r="C706" s="770" t="str">
        <f t="shared" si="2217"/>
        <v>tc</v>
      </c>
      <c r="D706" s="770" t="str">
        <f t="shared" si="2221"/>
        <v>0.00000000000,928.00000000000</v>
      </c>
      <c r="E706" s="770" t="str">
        <f t="shared" si="2218"/>
        <v>0</v>
      </c>
      <c r="F706" s="770" t="str">
        <f t="shared" si="2222"/>
        <v xml:space="preserve"> </v>
      </c>
      <c r="G706" s="770" t="str">
        <f t="shared" si="2209"/>
        <v>-TEXT</v>
      </c>
      <c r="H706" s="770" t="str">
        <f t="shared" si="2210"/>
        <v>J</v>
      </c>
      <c r="I706" s="770" t="str">
        <f t="shared" si="2211"/>
        <v>mr</v>
      </c>
      <c r="J706" s="770" t="str">
        <f t="shared" si="2219"/>
        <v>00,00</v>
      </c>
      <c r="K706" s="770" t="str">
        <f t="shared" si="2212"/>
        <v>90</v>
      </c>
      <c r="L706" s="770" t="str">
        <f t="shared" si="2220"/>
        <v xml:space="preserve"> </v>
      </c>
      <c r="M706" s="764"/>
      <c r="QR706" s="96"/>
    </row>
    <row r="707" spans="1:460" x14ac:dyDescent="0.25">
      <c r="A707" s="770" t="str">
        <f t="shared" si="2215"/>
        <v>-TEXT</v>
      </c>
      <c r="B707" s="770" t="str">
        <f t="shared" si="2216"/>
        <v>J</v>
      </c>
      <c r="C707" s="770" t="str">
        <f t="shared" si="2217"/>
        <v>tc</v>
      </c>
      <c r="D707" s="770" t="str">
        <f t="shared" si="2221"/>
        <v>0.00000000000,928.00000000000</v>
      </c>
      <c r="E707" s="770" t="str">
        <f t="shared" si="2218"/>
        <v>0</v>
      </c>
      <c r="F707" s="770" t="str">
        <f t="shared" si="2222"/>
        <v xml:space="preserve"> </v>
      </c>
      <c r="G707" s="770" t="str">
        <f t="shared" si="2209"/>
        <v>-TEXT</v>
      </c>
      <c r="H707" s="770" t="str">
        <f t="shared" si="2210"/>
        <v>J</v>
      </c>
      <c r="I707" s="770" t="str">
        <f t="shared" si="2211"/>
        <v>mr</v>
      </c>
      <c r="J707" s="770" t="str">
        <f t="shared" si="2219"/>
        <v>00,00</v>
      </c>
      <c r="K707" s="770" t="str">
        <f t="shared" si="2212"/>
        <v>90</v>
      </c>
      <c r="L707" s="770" t="str">
        <f t="shared" si="2220"/>
        <v xml:space="preserve"> </v>
      </c>
      <c r="M707" s="764"/>
      <c r="QR707" s="96"/>
    </row>
    <row r="708" spans="1:460" x14ac:dyDescent="0.25">
      <c r="A708" s="770" t="str">
        <f t="shared" si="2215"/>
        <v>-TEXT</v>
      </c>
      <c r="B708" s="770" t="str">
        <f t="shared" si="2216"/>
        <v>J</v>
      </c>
      <c r="C708" s="770" t="str">
        <f t="shared" si="2217"/>
        <v>tc</v>
      </c>
      <c r="D708" s="770" t="str">
        <f t="shared" si="2221"/>
        <v>0.00000000000,928.00000000000</v>
      </c>
      <c r="E708" s="770" t="str">
        <f t="shared" si="2218"/>
        <v>0</v>
      </c>
      <c r="F708" s="770" t="str">
        <f t="shared" si="2222"/>
        <v xml:space="preserve"> </v>
      </c>
      <c r="G708" s="770" t="str">
        <f t="shared" si="2209"/>
        <v>-TEXT</v>
      </c>
      <c r="H708" s="770" t="str">
        <f t="shared" si="2210"/>
        <v>J</v>
      </c>
      <c r="I708" s="770" t="str">
        <f t="shared" si="2211"/>
        <v>mr</v>
      </c>
      <c r="J708" s="770" t="str">
        <f t="shared" si="2219"/>
        <v>00,00</v>
      </c>
      <c r="K708" s="770" t="str">
        <f t="shared" si="2212"/>
        <v>90</v>
      </c>
      <c r="L708" s="770" t="str">
        <f t="shared" si="2220"/>
        <v xml:space="preserve"> </v>
      </c>
      <c r="M708" s="764"/>
      <c r="QR708" s="96"/>
    </row>
    <row r="709" spans="1:460" x14ac:dyDescent="0.25">
      <c r="A709" s="770" t="str">
        <f t="shared" si="2215"/>
        <v>-TEXT</v>
      </c>
      <c r="B709" s="770" t="str">
        <f t="shared" si="2216"/>
        <v>J</v>
      </c>
      <c r="C709" s="770" t="str">
        <f t="shared" si="2217"/>
        <v>tc</v>
      </c>
      <c r="D709" s="770" t="str">
        <f t="shared" si="2221"/>
        <v>0.00000000000,928.00000000000</v>
      </c>
      <c r="E709" s="770" t="str">
        <f t="shared" si="2218"/>
        <v>0</v>
      </c>
      <c r="F709" s="770" t="str">
        <f t="shared" si="2222"/>
        <v xml:space="preserve"> </v>
      </c>
      <c r="G709" s="770" t="str">
        <f t="shared" si="2209"/>
        <v>-TEXT</v>
      </c>
      <c r="H709" s="770" t="str">
        <f t="shared" si="2210"/>
        <v>J</v>
      </c>
      <c r="I709" s="770" t="str">
        <f t="shared" si="2211"/>
        <v>mr</v>
      </c>
      <c r="J709" s="770" t="str">
        <f t="shared" si="2219"/>
        <v>00,00</v>
      </c>
      <c r="K709" s="770" t="str">
        <f t="shared" si="2212"/>
        <v>90</v>
      </c>
      <c r="L709" s="770" t="str">
        <f t="shared" si="2220"/>
        <v xml:space="preserve"> </v>
      </c>
      <c r="M709" s="764"/>
      <c r="QR709" s="96"/>
    </row>
    <row r="710" spans="1:460" x14ac:dyDescent="0.25">
      <c r="A710" s="770" t="str">
        <f t="shared" si="2215"/>
        <v>-TEXT</v>
      </c>
      <c r="B710" s="770" t="str">
        <f t="shared" si="2216"/>
        <v>J</v>
      </c>
      <c r="C710" s="770" t="str">
        <f t="shared" si="2217"/>
        <v>tc</v>
      </c>
      <c r="D710" s="770" t="str">
        <f t="shared" si="2221"/>
        <v>0.00000000000,928.00000000000</v>
      </c>
      <c r="E710" s="770" t="str">
        <f t="shared" si="2218"/>
        <v>0</v>
      </c>
      <c r="F710" s="770" t="str">
        <f t="shared" si="2222"/>
        <v xml:space="preserve"> </v>
      </c>
      <c r="G710" s="770" t="str">
        <f t="shared" si="2209"/>
        <v>-TEXT</v>
      </c>
      <c r="H710" s="770" t="str">
        <f t="shared" si="2210"/>
        <v>J</v>
      </c>
      <c r="I710" s="770" t="str">
        <f t="shared" si="2211"/>
        <v>mr</v>
      </c>
      <c r="J710" s="770" t="str">
        <f t="shared" si="2219"/>
        <v>00,00</v>
      </c>
      <c r="K710" s="770" t="str">
        <f t="shared" si="2212"/>
        <v>90</v>
      </c>
      <c r="L710" s="770" t="str">
        <f t="shared" si="2220"/>
        <v xml:space="preserve"> </v>
      </c>
      <c r="M710" s="764"/>
      <c r="QR710" s="96"/>
    </row>
    <row r="711" spans="1:460" x14ac:dyDescent="0.25">
      <c r="A711" s="770" t="str">
        <f t="shared" si="2215"/>
        <v>-TEXT</v>
      </c>
      <c r="B711" s="770" t="str">
        <f t="shared" si="2216"/>
        <v>J</v>
      </c>
      <c r="C711" s="770" t="str">
        <f t="shared" si="2217"/>
        <v>tc</v>
      </c>
      <c r="D711" s="770" t="str">
        <f t="shared" si="2221"/>
        <v>0.00000000000,928.00000000000</v>
      </c>
      <c r="E711" s="770" t="str">
        <f t="shared" si="2218"/>
        <v>0</v>
      </c>
      <c r="F711" s="770" t="str">
        <f t="shared" si="2222"/>
        <v xml:space="preserve"> </v>
      </c>
      <c r="G711" s="770" t="str">
        <f t="shared" si="2209"/>
        <v>-TEXT</v>
      </c>
      <c r="H711" s="770" t="str">
        <f t="shared" si="2210"/>
        <v>J</v>
      </c>
      <c r="I711" s="770" t="str">
        <f t="shared" si="2211"/>
        <v>mr</v>
      </c>
      <c r="J711" s="770" t="str">
        <f t="shared" si="2219"/>
        <v>00,00</v>
      </c>
      <c r="K711" s="770" t="str">
        <f t="shared" si="2212"/>
        <v>90</v>
      </c>
      <c r="L711" s="770" t="str">
        <f t="shared" si="2220"/>
        <v xml:space="preserve"> </v>
      </c>
      <c r="M711" s="764"/>
      <c r="QR711" s="96"/>
    </row>
    <row r="712" spans="1:460" x14ac:dyDescent="0.25">
      <c r="A712" s="770" t="str">
        <f t="shared" si="2215"/>
        <v>-TEXT</v>
      </c>
      <c r="B712" s="770" t="str">
        <f t="shared" si="2216"/>
        <v>J</v>
      </c>
      <c r="C712" s="770" t="str">
        <f t="shared" si="2217"/>
        <v>tc</v>
      </c>
      <c r="D712" s="770" t="str">
        <f t="shared" si="2221"/>
        <v>0.00000000000,928.00000000000</v>
      </c>
      <c r="E712" s="770" t="str">
        <f t="shared" si="2218"/>
        <v>0</v>
      </c>
      <c r="F712" s="770" t="str">
        <f t="shared" si="2222"/>
        <v xml:space="preserve"> </v>
      </c>
      <c r="G712" s="770" t="str">
        <f t="shared" si="2209"/>
        <v>-TEXT</v>
      </c>
      <c r="H712" s="770" t="str">
        <f t="shared" si="2210"/>
        <v>J</v>
      </c>
      <c r="I712" s="770" t="str">
        <f t="shared" si="2211"/>
        <v>mr</v>
      </c>
      <c r="J712" s="770" t="str">
        <f t="shared" si="2219"/>
        <v>00,00</v>
      </c>
      <c r="K712" s="770" t="str">
        <f t="shared" si="2212"/>
        <v>90</v>
      </c>
      <c r="L712" s="770" t="str">
        <f t="shared" si="2220"/>
        <v xml:space="preserve"> </v>
      </c>
      <c r="M712" s="764"/>
      <c r="QR712" s="96"/>
    </row>
    <row r="713" spans="1:460" x14ac:dyDescent="0.25">
      <c r="A713" s="770" t="str">
        <f t="shared" si="2215"/>
        <v>-TEXT</v>
      </c>
      <c r="B713" s="770" t="str">
        <f t="shared" si="2216"/>
        <v>J</v>
      </c>
      <c r="C713" s="770" t="str">
        <f t="shared" si="2217"/>
        <v>tc</v>
      </c>
      <c r="D713" s="770" t="str">
        <f t="shared" si="2221"/>
        <v>0.00000000000,928.00000000000</v>
      </c>
      <c r="E713" s="770" t="str">
        <f t="shared" si="2218"/>
        <v>0</v>
      </c>
      <c r="F713" s="770" t="str">
        <f t="shared" si="2222"/>
        <v xml:space="preserve"> </v>
      </c>
      <c r="G713" s="770" t="str">
        <f t="shared" si="2209"/>
        <v>-TEXT</v>
      </c>
      <c r="H713" s="770" t="str">
        <f t="shared" si="2210"/>
        <v>J</v>
      </c>
      <c r="I713" s="770" t="str">
        <f t="shared" si="2211"/>
        <v>mr</v>
      </c>
      <c r="J713" s="770" t="str">
        <f t="shared" ref="J713:J744" si="2223">AEX74&amp;AEY74&amp;","&amp;AFA74&amp;AFB74</f>
        <v>00,00</v>
      </c>
      <c r="K713" s="770" t="str">
        <f t="shared" si="2212"/>
        <v>90</v>
      </c>
      <c r="L713" s="770" t="str">
        <f t="shared" ref="L713:L744" si="2224">IF(Y74=0," ",AEG74)</f>
        <v xml:space="preserve"> </v>
      </c>
      <c r="M713" s="764"/>
      <c r="QR713" s="96"/>
    </row>
    <row r="714" spans="1:460" x14ac:dyDescent="0.25">
      <c r="A714" s="770" t="str">
        <f t="shared" si="2215"/>
        <v>-TEXT</v>
      </c>
      <c r="B714" s="770" t="str">
        <f t="shared" si="2216"/>
        <v>J</v>
      </c>
      <c r="C714" s="770" t="str">
        <f t="shared" si="2217"/>
        <v>tc</v>
      </c>
      <c r="D714" s="770" t="str">
        <f t="shared" si="2221"/>
        <v>0.00000000000,928.00000000000</v>
      </c>
      <c r="E714" s="770" t="str">
        <f t="shared" si="2218"/>
        <v>0</v>
      </c>
      <c r="F714" s="770" t="str">
        <f t="shared" si="2222"/>
        <v xml:space="preserve"> </v>
      </c>
      <c r="G714" s="770" t="str">
        <f t="shared" ref="G714:G749" si="2225">"-TEXT"</f>
        <v>-TEXT</v>
      </c>
      <c r="H714" s="770" t="str">
        <f t="shared" ref="H714:H749" si="2226">"J"</f>
        <v>J</v>
      </c>
      <c r="I714" s="770" t="str">
        <f t="shared" ref="I714:I749" si="2227">"mr"</f>
        <v>mr</v>
      </c>
      <c r="J714" s="770" t="str">
        <f t="shared" si="2223"/>
        <v>00,00</v>
      </c>
      <c r="K714" s="770" t="str">
        <f t="shared" ref="K714:K749" si="2228">"90"</f>
        <v>90</v>
      </c>
      <c r="L714" s="770" t="str">
        <f t="shared" si="2224"/>
        <v xml:space="preserve"> </v>
      </c>
      <c r="M714" s="764"/>
      <c r="QR714" s="96"/>
    </row>
    <row r="715" spans="1:460" x14ac:dyDescent="0.25">
      <c r="A715" s="770" t="str">
        <f t="shared" si="2215"/>
        <v>-TEXT</v>
      </c>
      <c r="B715" s="770" t="str">
        <f t="shared" si="2216"/>
        <v>J</v>
      </c>
      <c r="C715" s="770" t="str">
        <f t="shared" si="2217"/>
        <v>tc</v>
      </c>
      <c r="D715" s="770" t="str">
        <f t="shared" si="2221"/>
        <v>0.00000000000,928.00000000000</v>
      </c>
      <c r="E715" s="770" t="str">
        <f t="shared" si="2218"/>
        <v>0</v>
      </c>
      <c r="F715" s="770" t="str">
        <f t="shared" si="2222"/>
        <v xml:space="preserve"> </v>
      </c>
      <c r="G715" s="770" t="str">
        <f t="shared" si="2225"/>
        <v>-TEXT</v>
      </c>
      <c r="H715" s="770" t="str">
        <f t="shared" si="2226"/>
        <v>J</v>
      </c>
      <c r="I715" s="770" t="str">
        <f t="shared" si="2227"/>
        <v>mr</v>
      </c>
      <c r="J715" s="770" t="str">
        <f t="shared" si="2223"/>
        <v>00,00</v>
      </c>
      <c r="K715" s="770" t="str">
        <f t="shared" si="2228"/>
        <v>90</v>
      </c>
      <c r="L715" s="770" t="str">
        <f t="shared" si="2224"/>
        <v xml:space="preserve"> </v>
      </c>
      <c r="M715" s="764"/>
      <c r="QR715" s="96"/>
    </row>
    <row r="716" spans="1:460" x14ac:dyDescent="0.25">
      <c r="A716" s="770" t="str">
        <f t="shared" si="2215"/>
        <v>-TEXT</v>
      </c>
      <c r="B716" s="770" t="str">
        <f t="shared" si="2216"/>
        <v>J</v>
      </c>
      <c r="C716" s="770" t="str">
        <f t="shared" si="2217"/>
        <v>tc</v>
      </c>
      <c r="D716" s="770" t="str">
        <f t="shared" si="2221"/>
        <v>0.00000000000,928.00000000000</v>
      </c>
      <c r="E716" s="770" t="str">
        <f t="shared" si="2218"/>
        <v>0</v>
      </c>
      <c r="F716" s="770" t="str">
        <f t="shared" si="2222"/>
        <v xml:space="preserve"> </v>
      </c>
      <c r="G716" s="770" t="str">
        <f t="shared" si="2225"/>
        <v>-TEXT</v>
      </c>
      <c r="H716" s="770" t="str">
        <f t="shared" si="2226"/>
        <v>J</v>
      </c>
      <c r="I716" s="770" t="str">
        <f t="shared" si="2227"/>
        <v>mr</v>
      </c>
      <c r="J716" s="770" t="str">
        <f t="shared" si="2223"/>
        <v>00,00</v>
      </c>
      <c r="K716" s="770" t="str">
        <f t="shared" si="2228"/>
        <v>90</v>
      </c>
      <c r="L716" s="770" t="str">
        <f t="shared" si="2224"/>
        <v xml:space="preserve"> </v>
      </c>
      <c r="M716" s="764"/>
      <c r="QR716" s="96"/>
    </row>
    <row r="717" spans="1:460" x14ac:dyDescent="0.25">
      <c r="A717" s="770" t="str">
        <f t="shared" si="2215"/>
        <v>-TEXT</v>
      </c>
      <c r="B717" s="770" t="str">
        <f t="shared" si="2216"/>
        <v>J</v>
      </c>
      <c r="C717" s="770" t="str">
        <f t="shared" si="2217"/>
        <v>tc</v>
      </c>
      <c r="D717" s="770" t="str">
        <f t="shared" si="2221"/>
        <v>0.00000000000,928.00000000000</v>
      </c>
      <c r="E717" s="770" t="str">
        <f t="shared" si="2218"/>
        <v>0</v>
      </c>
      <c r="F717" s="770" t="str">
        <f t="shared" si="2222"/>
        <v xml:space="preserve"> </v>
      </c>
      <c r="G717" s="770" t="str">
        <f t="shared" si="2225"/>
        <v>-TEXT</v>
      </c>
      <c r="H717" s="770" t="str">
        <f t="shared" si="2226"/>
        <v>J</v>
      </c>
      <c r="I717" s="770" t="str">
        <f t="shared" si="2227"/>
        <v>mr</v>
      </c>
      <c r="J717" s="770" t="str">
        <f t="shared" si="2223"/>
        <v>00,00</v>
      </c>
      <c r="K717" s="770" t="str">
        <f t="shared" si="2228"/>
        <v>90</v>
      </c>
      <c r="L717" s="770" t="str">
        <f t="shared" si="2224"/>
        <v xml:space="preserve"> </v>
      </c>
      <c r="M717" s="764"/>
      <c r="QR717" s="96"/>
    </row>
    <row r="718" spans="1:460" x14ac:dyDescent="0.25">
      <c r="A718" s="770" t="str">
        <f t="shared" si="2215"/>
        <v>-TEXT</v>
      </c>
      <c r="B718" s="770" t="str">
        <f t="shared" si="2216"/>
        <v>J</v>
      </c>
      <c r="C718" s="770" t="str">
        <f t="shared" si="2217"/>
        <v>tc</v>
      </c>
      <c r="D718" s="770" t="str">
        <f t="shared" ref="D718:D749" si="2229">TP74&amp;TQ74&amp;","&amp;TS74&amp;TT74</f>
        <v>0.00000000000,928.00000000000</v>
      </c>
      <c r="E718" s="770" t="str">
        <f t="shared" si="2218"/>
        <v>0</v>
      </c>
      <c r="F718" s="770" t="str">
        <f t="shared" ref="F718:F749" si="2230">IF(TK74=0," ",TU74)</f>
        <v xml:space="preserve"> </v>
      </c>
      <c r="G718" s="770" t="str">
        <f t="shared" si="2225"/>
        <v>-TEXT</v>
      </c>
      <c r="H718" s="770" t="str">
        <f t="shared" si="2226"/>
        <v>J</v>
      </c>
      <c r="I718" s="770" t="str">
        <f t="shared" si="2227"/>
        <v>mr</v>
      </c>
      <c r="J718" s="770" t="str">
        <f t="shared" si="2223"/>
        <v>00,00</v>
      </c>
      <c r="K718" s="770" t="str">
        <f t="shared" si="2228"/>
        <v>90</v>
      </c>
      <c r="L718" s="770" t="str">
        <f t="shared" si="2224"/>
        <v xml:space="preserve"> </v>
      </c>
      <c r="M718" s="764"/>
      <c r="QR718" s="96"/>
    </row>
    <row r="719" spans="1:460" x14ac:dyDescent="0.25">
      <c r="A719" s="770" t="str">
        <f t="shared" ref="A719:A754" si="2231">"-TEXT"</f>
        <v>-TEXT</v>
      </c>
      <c r="B719" s="770" t="str">
        <f t="shared" ref="B719:B754" si="2232">"J"</f>
        <v>J</v>
      </c>
      <c r="C719" s="770" t="str">
        <f t="shared" ref="C719:C754" si="2233">"tc"</f>
        <v>tc</v>
      </c>
      <c r="D719" s="770" t="str">
        <f t="shared" si="2229"/>
        <v>0.00000000000,928.00000000000</v>
      </c>
      <c r="E719" s="770" t="str">
        <f t="shared" ref="E719:E754" si="2234">"0"</f>
        <v>0</v>
      </c>
      <c r="F719" s="770" t="str">
        <f t="shared" si="2230"/>
        <v xml:space="preserve"> </v>
      </c>
      <c r="G719" s="770" t="str">
        <f t="shared" si="2225"/>
        <v>-TEXT</v>
      </c>
      <c r="H719" s="770" t="str">
        <f t="shared" si="2226"/>
        <v>J</v>
      </c>
      <c r="I719" s="770" t="str">
        <f t="shared" si="2227"/>
        <v>mr</v>
      </c>
      <c r="J719" s="770" t="str">
        <f t="shared" si="2223"/>
        <v>00,00</v>
      </c>
      <c r="K719" s="770" t="str">
        <f t="shared" si="2228"/>
        <v>90</v>
      </c>
      <c r="L719" s="770" t="str">
        <f t="shared" si="2224"/>
        <v xml:space="preserve"> </v>
      </c>
      <c r="M719" s="764"/>
      <c r="QR719" s="96"/>
    </row>
    <row r="720" spans="1:460" x14ac:dyDescent="0.25">
      <c r="A720" s="770" t="str">
        <f t="shared" si="2231"/>
        <v>-TEXT</v>
      </c>
      <c r="B720" s="770" t="str">
        <f t="shared" si="2232"/>
        <v>J</v>
      </c>
      <c r="C720" s="770" t="str">
        <f t="shared" si="2233"/>
        <v>tc</v>
      </c>
      <c r="D720" s="770" t="str">
        <f t="shared" si="2229"/>
        <v>0.00000000000,928.00000000000</v>
      </c>
      <c r="E720" s="770" t="str">
        <f t="shared" si="2234"/>
        <v>0</v>
      </c>
      <c r="F720" s="770" t="str">
        <f t="shared" si="2230"/>
        <v xml:space="preserve"> </v>
      </c>
      <c r="G720" s="770" t="str">
        <f t="shared" si="2225"/>
        <v>-TEXT</v>
      </c>
      <c r="H720" s="770" t="str">
        <f t="shared" si="2226"/>
        <v>J</v>
      </c>
      <c r="I720" s="770" t="str">
        <f t="shared" si="2227"/>
        <v>mr</v>
      </c>
      <c r="J720" s="770" t="str">
        <f t="shared" si="2223"/>
        <v>00,00</v>
      </c>
      <c r="K720" s="770" t="str">
        <f t="shared" si="2228"/>
        <v>90</v>
      </c>
      <c r="L720" s="770" t="str">
        <f t="shared" si="2224"/>
        <v xml:space="preserve"> </v>
      </c>
      <c r="M720" s="764"/>
      <c r="QR720" s="96"/>
    </row>
    <row r="721" spans="1:460" x14ac:dyDescent="0.25">
      <c r="A721" s="770" t="str">
        <f t="shared" si="2231"/>
        <v>-TEXT</v>
      </c>
      <c r="B721" s="770" t="str">
        <f t="shared" si="2232"/>
        <v>J</v>
      </c>
      <c r="C721" s="770" t="str">
        <f t="shared" si="2233"/>
        <v>tc</v>
      </c>
      <c r="D721" s="770" t="str">
        <f t="shared" si="2229"/>
        <v>0.00000000000,928.00000000000</v>
      </c>
      <c r="E721" s="770" t="str">
        <f t="shared" si="2234"/>
        <v>0</v>
      </c>
      <c r="F721" s="770" t="str">
        <f t="shared" si="2230"/>
        <v xml:space="preserve"> </v>
      </c>
      <c r="G721" s="770" t="str">
        <f t="shared" si="2225"/>
        <v>-TEXT</v>
      </c>
      <c r="H721" s="770" t="str">
        <f t="shared" si="2226"/>
        <v>J</v>
      </c>
      <c r="I721" s="770" t="str">
        <f t="shared" si="2227"/>
        <v>mr</v>
      </c>
      <c r="J721" s="770" t="str">
        <f t="shared" si="2223"/>
        <v>00,00</v>
      </c>
      <c r="K721" s="770" t="str">
        <f t="shared" si="2228"/>
        <v>90</v>
      </c>
      <c r="L721" s="770" t="str">
        <f t="shared" si="2224"/>
        <v xml:space="preserve"> </v>
      </c>
      <c r="M721" s="764"/>
      <c r="QR721" s="96"/>
    </row>
    <row r="722" spans="1:460" x14ac:dyDescent="0.25">
      <c r="A722" s="770" t="str">
        <f t="shared" si="2231"/>
        <v>-TEXT</v>
      </c>
      <c r="B722" s="770" t="str">
        <f t="shared" si="2232"/>
        <v>J</v>
      </c>
      <c r="C722" s="770" t="str">
        <f t="shared" si="2233"/>
        <v>tc</v>
      </c>
      <c r="D722" s="770" t="str">
        <f t="shared" si="2229"/>
        <v>0.00000000000,928.00000000000</v>
      </c>
      <c r="E722" s="770" t="str">
        <f t="shared" si="2234"/>
        <v>0</v>
      </c>
      <c r="F722" s="770" t="str">
        <f t="shared" si="2230"/>
        <v xml:space="preserve"> </v>
      </c>
      <c r="G722" s="770" t="str">
        <f t="shared" si="2225"/>
        <v>-TEXT</v>
      </c>
      <c r="H722" s="770" t="str">
        <f t="shared" si="2226"/>
        <v>J</v>
      </c>
      <c r="I722" s="770" t="str">
        <f t="shared" si="2227"/>
        <v>mr</v>
      </c>
      <c r="J722" s="770" t="str">
        <f t="shared" si="2223"/>
        <v>00,00</v>
      </c>
      <c r="K722" s="770" t="str">
        <f t="shared" si="2228"/>
        <v>90</v>
      </c>
      <c r="L722" s="770" t="str">
        <f t="shared" si="2224"/>
        <v xml:space="preserve"> </v>
      </c>
      <c r="M722" s="764"/>
      <c r="QR722" s="96"/>
    </row>
    <row r="723" spans="1:460" x14ac:dyDescent="0.25">
      <c r="A723" s="770" t="str">
        <f t="shared" si="2231"/>
        <v>-TEXT</v>
      </c>
      <c r="B723" s="770" t="str">
        <f t="shared" si="2232"/>
        <v>J</v>
      </c>
      <c r="C723" s="770" t="str">
        <f t="shared" si="2233"/>
        <v>tc</v>
      </c>
      <c r="D723" s="770" t="str">
        <f t="shared" si="2229"/>
        <v>0.00000000000,928.00000000000</v>
      </c>
      <c r="E723" s="770" t="str">
        <f t="shared" si="2234"/>
        <v>0</v>
      </c>
      <c r="F723" s="770" t="str">
        <f t="shared" si="2230"/>
        <v xml:space="preserve"> </v>
      </c>
      <c r="G723" s="770" t="str">
        <f t="shared" si="2225"/>
        <v>-TEXT</v>
      </c>
      <c r="H723" s="770" t="str">
        <f t="shared" si="2226"/>
        <v>J</v>
      </c>
      <c r="I723" s="770" t="str">
        <f t="shared" si="2227"/>
        <v>mr</v>
      </c>
      <c r="J723" s="770" t="str">
        <f t="shared" si="2223"/>
        <v>00,00</v>
      </c>
      <c r="K723" s="770" t="str">
        <f t="shared" si="2228"/>
        <v>90</v>
      </c>
      <c r="L723" s="770" t="str">
        <f t="shared" si="2224"/>
        <v xml:space="preserve"> </v>
      </c>
      <c r="M723" s="764"/>
      <c r="QR723" s="96"/>
    </row>
    <row r="724" spans="1:460" x14ac:dyDescent="0.25">
      <c r="A724" s="770" t="str">
        <f t="shared" si="2231"/>
        <v>-TEXT</v>
      </c>
      <c r="B724" s="770" t="str">
        <f t="shared" si="2232"/>
        <v>J</v>
      </c>
      <c r="C724" s="770" t="str">
        <f t="shared" si="2233"/>
        <v>tc</v>
      </c>
      <c r="D724" s="770" t="str">
        <f t="shared" si="2229"/>
        <v>0.00000000000,928.00000000000</v>
      </c>
      <c r="E724" s="770" t="str">
        <f t="shared" si="2234"/>
        <v>0</v>
      </c>
      <c r="F724" s="770" t="str">
        <f t="shared" si="2230"/>
        <v xml:space="preserve"> </v>
      </c>
      <c r="G724" s="770" t="str">
        <f t="shared" si="2225"/>
        <v>-TEXT</v>
      </c>
      <c r="H724" s="770" t="str">
        <f t="shared" si="2226"/>
        <v>J</v>
      </c>
      <c r="I724" s="770" t="str">
        <f t="shared" si="2227"/>
        <v>mr</v>
      </c>
      <c r="J724" s="770" t="str">
        <f t="shared" si="2223"/>
        <v>00,00</v>
      </c>
      <c r="K724" s="770" t="str">
        <f t="shared" si="2228"/>
        <v>90</v>
      </c>
      <c r="L724" s="770" t="str">
        <f t="shared" si="2224"/>
        <v xml:space="preserve"> </v>
      </c>
      <c r="M724" s="764"/>
      <c r="QR724" s="96"/>
    </row>
    <row r="725" spans="1:460" x14ac:dyDescent="0.25">
      <c r="A725" s="770" t="str">
        <f t="shared" si="2231"/>
        <v>-TEXT</v>
      </c>
      <c r="B725" s="770" t="str">
        <f t="shared" si="2232"/>
        <v>J</v>
      </c>
      <c r="C725" s="770" t="str">
        <f t="shared" si="2233"/>
        <v>tc</v>
      </c>
      <c r="D725" s="770" t="str">
        <f t="shared" si="2229"/>
        <v>0.00000000000,928.00000000000</v>
      </c>
      <c r="E725" s="770" t="str">
        <f t="shared" si="2234"/>
        <v>0</v>
      </c>
      <c r="F725" s="770" t="str">
        <f t="shared" si="2230"/>
        <v xml:space="preserve"> </v>
      </c>
      <c r="G725" s="770" t="str">
        <f t="shared" si="2225"/>
        <v>-TEXT</v>
      </c>
      <c r="H725" s="770" t="str">
        <f t="shared" si="2226"/>
        <v>J</v>
      </c>
      <c r="I725" s="770" t="str">
        <f t="shared" si="2227"/>
        <v>mr</v>
      </c>
      <c r="J725" s="770" t="str">
        <f t="shared" si="2223"/>
        <v>00,00</v>
      </c>
      <c r="K725" s="770" t="str">
        <f t="shared" si="2228"/>
        <v>90</v>
      </c>
      <c r="L725" s="770" t="str">
        <f t="shared" si="2224"/>
        <v xml:space="preserve"> </v>
      </c>
      <c r="M725" s="764"/>
      <c r="QR725" s="96"/>
    </row>
    <row r="726" spans="1:460" x14ac:dyDescent="0.25">
      <c r="A726" s="770" t="str">
        <f t="shared" si="2231"/>
        <v>-TEXT</v>
      </c>
      <c r="B726" s="770" t="str">
        <f t="shared" si="2232"/>
        <v>J</v>
      </c>
      <c r="C726" s="770" t="str">
        <f t="shared" si="2233"/>
        <v>tc</v>
      </c>
      <c r="D726" s="770" t="str">
        <f t="shared" si="2229"/>
        <v>0.00000000000,928.00000000000</v>
      </c>
      <c r="E726" s="770" t="str">
        <f t="shared" si="2234"/>
        <v>0</v>
      </c>
      <c r="F726" s="770" t="str">
        <f t="shared" si="2230"/>
        <v xml:space="preserve"> </v>
      </c>
      <c r="G726" s="770" t="str">
        <f t="shared" si="2225"/>
        <v>-TEXT</v>
      </c>
      <c r="H726" s="770" t="str">
        <f t="shared" si="2226"/>
        <v>J</v>
      </c>
      <c r="I726" s="770" t="str">
        <f t="shared" si="2227"/>
        <v>mr</v>
      </c>
      <c r="J726" s="770" t="str">
        <f t="shared" si="2223"/>
        <v>00,00</v>
      </c>
      <c r="K726" s="770" t="str">
        <f t="shared" si="2228"/>
        <v>90</v>
      </c>
      <c r="L726" s="770" t="str">
        <f t="shared" si="2224"/>
        <v xml:space="preserve"> </v>
      </c>
      <c r="M726" s="764"/>
      <c r="QR726" s="96"/>
    </row>
    <row r="727" spans="1:460" x14ac:dyDescent="0.25">
      <c r="A727" s="770" t="str">
        <f t="shared" si="2231"/>
        <v>-TEXT</v>
      </c>
      <c r="B727" s="770" t="str">
        <f t="shared" si="2232"/>
        <v>J</v>
      </c>
      <c r="C727" s="770" t="str">
        <f t="shared" si="2233"/>
        <v>tc</v>
      </c>
      <c r="D727" s="770" t="str">
        <f t="shared" si="2229"/>
        <v>0.00000000000,928.00000000000</v>
      </c>
      <c r="E727" s="770" t="str">
        <f t="shared" si="2234"/>
        <v>0</v>
      </c>
      <c r="F727" s="770" t="str">
        <f t="shared" si="2230"/>
        <v xml:space="preserve"> </v>
      </c>
      <c r="G727" s="770" t="str">
        <f t="shared" si="2225"/>
        <v>-TEXT</v>
      </c>
      <c r="H727" s="770" t="str">
        <f t="shared" si="2226"/>
        <v>J</v>
      </c>
      <c r="I727" s="770" t="str">
        <f t="shared" si="2227"/>
        <v>mr</v>
      </c>
      <c r="J727" s="770" t="str">
        <f t="shared" si="2223"/>
        <v>00,00</v>
      </c>
      <c r="K727" s="770" t="str">
        <f t="shared" si="2228"/>
        <v>90</v>
      </c>
      <c r="L727" s="770" t="str">
        <f t="shared" si="2224"/>
        <v xml:space="preserve"> </v>
      </c>
      <c r="M727" s="764"/>
      <c r="QR727" s="96"/>
    </row>
    <row r="728" spans="1:460" x14ac:dyDescent="0.25">
      <c r="A728" s="770" t="str">
        <f t="shared" si="2231"/>
        <v>-TEXT</v>
      </c>
      <c r="B728" s="770" t="str">
        <f t="shared" si="2232"/>
        <v>J</v>
      </c>
      <c r="C728" s="770" t="str">
        <f t="shared" si="2233"/>
        <v>tc</v>
      </c>
      <c r="D728" s="770" t="str">
        <f t="shared" si="2229"/>
        <v>0.00000000000,928.00000000000</v>
      </c>
      <c r="E728" s="770" t="str">
        <f t="shared" si="2234"/>
        <v>0</v>
      </c>
      <c r="F728" s="770" t="str">
        <f t="shared" si="2230"/>
        <v xml:space="preserve"> </v>
      </c>
      <c r="G728" s="770" t="str">
        <f t="shared" si="2225"/>
        <v>-TEXT</v>
      </c>
      <c r="H728" s="770" t="str">
        <f t="shared" si="2226"/>
        <v>J</v>
      </c>
      <c r="I728" s="770" t="str">
        <f t="shared" si="2227"/>
        <v>mr</v>
      </c>
      <c r="J728" s="770" t="str">
        <f t="shared" si="2223"/>
        <v>00,00</v>
      </c>
      <c r="K728" s="770" t="str">
        <f t="shared" si="2228"/>
        <v>90</v>
      </c>
      <c r="L728" s="770" t="str">
        <f t="shared" si="2224"/>
        <v xml:space="preserve"> </v>
      </c>
      <c r="M728" s="764"/>
      <c r="QR728" s="96"/>
    </row>
    <row r="729" spans="1:460" x14ac:dyDescent="0.25">
      <c r="A729" s="770" t="str">
        <f t="shared" si="2231"/>
        <v>-TEXT</v>
      </c>
      <c r="B729" s="770" t="str">
        <f t="shared" si="2232"/>
        <v>J</v>
      </c>
      <c r="C729" s="770" t="str">
        <f t="shared" si="2233"/>
        <v>tc</v>
      </c>
      <c r="D729" s="770" t="str">
        <f t="shared" si="2229"/>
        <v>0.00000000000,928.00000000000</v>
      </c>
      <c r="E729" s="770" t="str">
        <f t="shared" si="2234"/>
        <v>0</v>
      </c>
      <c r="F729" s="770" t="str">
        <f t="shared" si="2230"/>
        <v xml:space="preserve"> </v>
      </c>
      <c r="G729" s="770" t="str">
        <f t="shared" si="2225"/>
        <v>-TEXT</v>
      </c>
      <c r="H729" s="770" t="str">
        <f t="shared" si="2226"/>
        <v>J</v>
      </c>
      <c r="I729" s="770" t="str">
        <f t="shared" si="2227"/>
        <v>mr</v>
      </c>
      <c r="J729" s="770" t="str">
        <f t="shared" si="2223"/>
        <v>00,00</v>
      </c>
      <c r="K729" s="770" t="str">
        <f t="shared" si="2228"/>
        <v>90</v>
      </c>
      <c r="L729" s="770" t="str">
        <f t="shared" si="2224"/>
        <v xml:space="preserve"> </v>
      </c>
      <c r="M729" s="764"/>
      <c r="QR729" s="96"/>
    </row>
    <row r="730" spans="1:460" x14ac:dyDescent="0.25">
      <c r="A730" s="770" t="str">
        <f t="shared" si="2231"/>
        <v>-TEXT</v>
      </c>
      <c r="B730" s="770" t="str">
        <f t="shared" si="2232"/>
        <v>J</v>
      </c>
      <c r="C730" s="770" t="str">
        <f t="shared" si="2233"/>
        <v>tc</v>
      </c>
      <c r="D730" s="770" t="str">
        <f t="shared" si="2229"/>
        <v>0.00000000000,928.00000000000</v>
      </c>
      <c r="E730" s="770" t="str">
        <f t="shared" si="2234"/>
        <v>0</v>
      </c>
      <c r="F730" s="770" t="str">
        <f t="shared" si="2230"/>
        <v xml:space="preserve"> </v>
      </c>
      <c r="G730" s="770" t="str">
        <f t="shared" si="2225"/>
        <v>-TEXT</v>
      </c>
      <c r="H730" s="770" t="str">
        <f t="shared" si="2226"/>
        <v>J</v>
      </c>
      <c r="I730" s="770" t="str">
        <f t="shared" si="2227"/>
        <v>mr</v>
      </c>
      <c r="J730" s="770" t="str">
        <f t="shared" si="2223"/>
        <v>00,00</v>
      </c>
      <c r="K730" s="770" t="str">
        <f t="shared" si="2228"/>
        <v>90</v>
      </c>
      <c r="L730" s="770" t="str">
        <f t="shared" si="2224"/>
        <v xml:space="preserve"> </v>
      </c>
      <c r="M730" s="764"/>
      <c r="QR730" s="96"/>
    </row>
    <row r="731" spans="1:460" x14ac:dyDescent="0.25">
      <c r="A731" s="770" t="str">
        <f t="shared" si="2231"/>
        <v>-TEXT</v>
      </c>
      <c r="B731" s="770" t="str">
        <f t="shared" si="2232"/>
        <v>J</v>
      </c>
      <c r="C731" s="770" t="str">
        <f t="shared" si="2233"/>
        <v>tc</v>
      </c>
      <c r="D731" s="770" t="str">
        <f t="shared" si="2229"/>
        <v>0.00000000000,928.00000000000</v>
      </c>
      <c r="E731" s="770" t="str">
        <f t="shared" si="2234"/>
        <v>0</v>
      </c>
      <c r="F731" s="770" t="str">
        <f t="shared" si="2230"/>
        <v xml:space="preserve"> </v>
      </c>
      <c r="G731" s="770" t="str">
        <f t="shared" si="2225"/>
        <v>-TEXT</v>
      </c>
      <c r="H731" s="770" t="str">
        <f t="shared" si="2226"/>
        <v>J</v>
      </c>
      <c r="I731" s="770" t="str">
        <f t="shared" si="2227"/>
        <v>mr</v>
      </c>
      <c r="J731" s="770" t="str">
        <f t="shared" si="2223"/>
        <v>00,00</v>
      </c>
      <c r="K731" s="770" t="str">
        <f t="shared" si="2228"/>
        <v>90</v>
      </c>
      <c r="L731" s="770" t="str">
        <f t="shared" si="2224"/>
        <v xml:space="preserve"> </v>
      </c>
      <c r="M731" s="764"/>
      <c r="QR731" s="96"/>
    </row>
    <row r="732" spans="1:460" x14ac:dyDescent="0.25">
      <c r="A732" s="770" t="str">
        <f t="shared" si="2231"/>
        <v>-TEXT</v>
      </c>
      <c r="B732" s="770" t="str">
        <f t="shared" si="2232"/>
        <v>J</v>
      </c>
      <c r="C732" s="770" t="str">
        <f t="shared" si="2233"/>
        <v>tc</v>
      </c>
      <c r="D732" s="770" t="str">
        <f t="shared" si="2229"/>
        <v>0.00000000000,928.00000000000</v>
      </c>
      <c r="E732" s="770" t="str">
        <f t="shared" si="2234"/>
        <v>0</v>
      </c>
      <c r="F732" s="770" t="str">
        <f t="shared" si="2230"/>
        <v xml:space="preserve"> </v>
      </c>
      <c r="G732" s="770" t="str">
        <f t="shared" si="2225"/>
        <v>-TEXT</v>
      </c>
      <c r="H732" s="770" t="str">
        <f t="shared" si="2226"/>
        <v>J</v>
      </c>
      <c r="I732" s="770" t="str">
        <f t="shared" si="2227"/>
        <v>mr</v>
      </c>
      <c r="J732" s="770" t="str">
        <f t="shared" si="2223"/>
        <v>00,00</v>
      </c>
      <c r="K732" s="770" t="str">
        <f t="shared" si="2228"/>
        <v>90</v>
      </c>
      <c r="L732" s="770" t="str">
        <f t="shared" si="2224"/>
        <v xml:space="preserve"> </v>
      </c>
      <c r="M732" s="764"/>
      <c r="QR732" s="96"/>
    </row>
    <row r="733" spans="1:460" x14ac:dyDescent="0.25">
      <c r="A733" s="770" t="str">
        <f t="shared" si="2231"/>
        <v>-TEXT</v>
      </c>
      <c r="B733" s="770" t="str">
        <f t="shared" si="2232"/>
        <v>J</v>
      </c>
      <c r="C733" s="770" t="str">
        <f t="shared" si="2233"/>
        <v>tc</v>
      </c>
      <c r="D733" s="770" t="str">
        <f t="shared" si="2229"/>
        <v>0.00000000000,928.00000000000</v>
      </c>
      <c r="E733" s="770" t="str">
        <f t="shared" si="2234"/>
        <v>0</v>
      </c>
      <c r="F733" s="770" t="str">
        <f t="shared" si="2230"/>
        <v xml:space="preserve"> </v>
      </c>
      <c r="G733" s="770" t="str">
        <f t="shared" si="2225"/>
        <v>-TEXT</v>
      </c>
      <c r="H733" s="770" t="str">
        <f t="shared" si="2226"/>
        <v>J</v>
      </c>
      <c r="I733" s="770" t="str">
        <f t="shared" si="2227"/>
        <v>mr</v>
      </c>
      <c r="J733" s="770" t="str">
        <f t="shared" si="2223"/>
        <v>00,00</v>
      </c>
      <c r="K733" s="770" t="str">
        <f t="shared" si="2228"/>
        <v>90</v>
      </c>
      <c r="L733" s="770" t="str">
        <f t="shared" si="2224"/>
        <v xml:space="preserve"> </v>
      </c>
      <c r="M733" s="764"/>
      <c r="QR733" s="96"/>
    </row>
    <row r="734" spans="1:460" x14ac:dyDescent="0.25">
      <c r="A734" s="770" t="str">
        <f t="shared" si="2231"/>
        <v>-TEXT</v>
      </c>
      <c r="B734" s="770" t="str">
        <f t="shared" si="2232"/>
        <v>J</v>
      </c>
      <c r="C734" s="770" t="str">
        <f t="shared" si="2233"/>
        <v>tc</v>
      </c>
      <c r="D734" s="770" t="str">
        <f t="shared" si="2229"/>
        <v>0.00000000000,928.00000000000</v>
      </c>
      <c r="E734" s="770" t="str">
        <f t="shared" si="2234"/>
        <v>0</v>
      </c>
      <c r="F734" s="770" t="str">
        <f t="shared" si="2230"/>
        <v xml:space="preserve"> </v>
      </c>
      <c r="G734" s="770" t="str">
        <f t="shared" si="2225"/>
        <v>-TEXT</v>
      </c>
      <c r="H734" s="770" t="str">
        <f t="shared" si="2226"/>
        <v>J</v>
      </c>
      <c r="I734" s="770" t="str">
        <f t="shared" si="2227"/>
        <v>mr</v>
      </c>
      <c r="J734" s="770" t="str">
        <f t="shared" si="2223"/>
        <v>00,00</v>
      </c>
      <c r="K734" s="770" t="str">
        <f t="shared" si="2228"/>
        <v>90</v>
      </c>
      <c r="L734" s="770" t="str">
        <f t="shared" si="2224"/>
        <v xml:space="preserve"> </v>
      </c>
      <c r="M734" s="764"/>
      <c r="QR734" s="96"/>
    </row>
    <row r="735" spans="1:460" x14ac:dyDescent="0.25">
      <c r="A735" s="770" t="str">
        <f t="shared" si="2231"/>
        <v>-TEXT</v>
      </c>
      <c r="B735" s="770" t="str">
        <f t="shared" si="2232"/>
        <v>J</v>
      </c>
      <c r="C735" s="770" t="str">
        <f t="shared" si="2233"/>
        <v>tc</v>
      </c>
      <c r="D735" s="770" t="str">
        <f t="shared" si="2229"/>
        <v>0.00000000000,928.00000000000</v>
      </c>
      <c r="E735" s="770" t="str">
        <f t="shared" si="2234"/>
        <v>0</v>
      </c>
      <c r="F735" s="770" t="str">
        <f t="shared" si="2230"/>
        <v xml:space="preserve"> </v>
      </c>
      <c r="G735" s="770" t="str">
        <f t="shared" si="2225"/>
        <v>-TEXT</v>
      </c>
      <c r="H735" s="770" t="str">
        <f t="shared" si="2226"/>
        <v>J</v>
      </c>
      <c r="I735" s="770" t="str">
        <f t="shared" si="2227"/>
        <v>mr</v>
      </c>
      <c r="J735" s="770" t="str">
        <f t="shared" si="2223"/>
        <v>00,00</v>
      </c>
      <c r="K735" s="770" t="str">
        <f t="shared" si="2228"/>
        <v>90</v>
      </c>
      <c r="L735" s="770" t="str">
        <f t="shared" si="2224"/>
        <v xml:space="preserve"> </v>
      </c>
      <c r="QR735" s="96"/>
    </row>
    <row r="736" spans="1:460" x14ac:dyDescent="0.25">
      <c r="A736" s="770" t="str">
        <f t="shared" si="2231"/>
        <v>-TEXT</v>
      </c>
      <c r="B736" s="770" t="str">
        <f t="shared" si="2232"/>
        <v>J</v>
      </c>
      <c r="C736" s="770" t="str">
        <f t="shared" si="2233"/>
        <v>tc</v>
      </c>
      <c r="D736" s="770" t="str">
        <f t="shared" si="2229"/>
        <v>0.00000000000,928.00000000000</v>
      </c>
      <c r="E736" s="770" t="str">
        <f t="shared" si="2234"/>
        <v>0</v>
      </c>
      <c r="F736" s="770" t="str">
        <f t="shared" si="2230"/>
        <v xml:space="preserve"> </v>
      </c>
      <c r="G736" s="770" t="str">
        <f t="shared" si="2225"/>
        <v>-TEXT</v>
      </c>
      <c r="H736" s="770" t="str">
        <f t="shared" si="2226"/>
        <v>J</v>
      </c>
      <c r="I736" s="770" t="str">
        <f t="shared" si="2227"/>
        <v>mr</v>
      </c>
      <c r="J736" s="770" t="str">
        <f t="shared" si="2223"/>
        <v>00,00</v>
      </c>
      <c r="K736" s="770" t="str">
        <f t="shared" si="2228"/>
        <v>90</v>
      </c>
      <c r="L736" s="770" t="str">
        <f t="shared" si="2224"/>
        <v xml:space="preserve"> </v>
      </c>
      <c r="QR736" s="96"/>
    </row>
    <row r="737" spans="1:460" x14ac:dyDescent="0.25">
      <c r="A737" s="770" t="str">
        <f t="shared" si="2231"/>
        <v>-TEXT</v>
      </c>
      <c r="B737" s="770" t="str">
        <f t="shared" si="2232"/>
        <v>J</v>
      </c>
      <c r="C737" s="770" t="str">
        <f t="shared" si="2233"/>
        <v>tc</v>
      </c>
      <c r="D737" s="770" t="str">
        <f t="shared" si="2229"/>
        <v>0.00000000000,928.00000000000</v>
      </c>
      <c r="E737" s="770" t="str">
        <f t="shared" si="2234"/>
        <v>0</v>
      </c>
      <c r="F737" s="770" t="str">
        <f t="shared" si="2230"/>
        <v xml:space="preserve"> </v>
      </c>
      <c r="G737" s="770" t="str">
        <f t="shared" si="2225"/>
        <v>-TEXT</v>
      </c>
      <c r="H737" s="770" t="str">
        <f t="shared" si="2226"/>
        <v>J</v>
      </c>
      <c r="I737" s="770" t="str">
        <f t="shared" si="2227"/>
        <v>mr</v>
      </c>
      <c r="J737" s="770" t="str">
        <f t="shared" si="2223"/>
        <v>00,00</v>
      </c>
      <c r="K737" s="770" t="str">
        <f t="shared" si="2228"/>
        <v>90</v>
      </c>
      <c r="L737" s="770" t="str">
        <f t="shared" si="2224"/>
        <v xml:space="preserve"> </v>
      </c>
      <c r="QR737" s="96"/>
    </row>
    <row r="738" spans="1:460" x14ac:dyDescent="0.25">
      <c r="A738" s="770" t="str">
        <f t="shared" si="2231"/>
        <v>-TEXT</v>
      </c>
      <c r="B738" s="770" t="str">
        <f t="shared" si="2232"/>
        <v>J</v>
      </c>
      <c r="C738" s="770" t="str">
        <f t="shared" si="2233"/>
        <v>tc</v>
      </c>
      <c r="D738" s="770" t="str">
        <f t="shared" si="2229"/>
        <v>0.00000000000,928.00000000000</v>
      </c>
      <c r="E738" s="770" t="str">
        <f t="shared" si="2234"/>
        <v>0</v>
      </c>
      <c r="F738" s="770" t="str">
        <f t="shared" si="2230"/>
        <v xml:space="preserve"> </v>
      </c>
      <c r="G738" s="770" t="str">
        <f t="shared" si="2225"/>
        <v>-TEXT</v>
      </c>
      <c r="H738" s="770" t="str">
        <f t="shared" si="2226"/>
        <v>J</v>
      </c>
      <c r="I738" s="770" t="str">
        <f t="shared" si="2227"/>
        <v>mr</v>
      </c>
      <c r="J738" s="770" t="str">
        <f t="shared" si="2223"/>
        <v>00,00</v>
      </c>
      <c r="K738" s="770" t="str">
        <f t="shared" si="2228"/>
        <v>90</v>
      </c>
      <c r="L738" s="770" t="str">
        <f t="shared" si="2224"/>
        <v xml:space="preserve"> </v>
      </c>
      <c r="QR738" s="96"/>
    </row>
    <row r="739" spans="1:460" x14ac:dyDescent="0.25">
      <c r="A739" s="770" t="str">
        <f t="shared" si="2231"/>
        <v>-TEXT</v>
      </c>
      <c r="B739" s="770" t="str">
        <f t="shared" si="2232"/>
        <v>J</v>
      </c>
      <c r="C739" s="770" t="str">
        <f t="shared" si="2233"/>
        <v>tc</v>
      </c>
      <c r="D739" s="770" t="str">
        <f t="shared" si="2229"/>
        <v>0.00000000000,928.00000000000</v>
      </c>
      <c r="E739" s="770" t="str">
        <f t="shared" si="2234"/>
        <v>0</v>
      </c>
      <c r="F739" s="770" t="str">
        <f t="shared" si="2230"/>
        <v xml:space="preserve"> </v>
      </c>
      <c r="G739" s="770" t="str">
        <f t="shared" si="2225"/>
        <v>-TEXT</v>
      </c>
      <c r="H739" s="770" t="str">
        <f t="shared" si="2226"/>
        <v>J</v>
      </c>
      <c r="I739" s="770" t="str">
        <f t="shared" si="2227"/>
        <v>mr</v>
      </c>
      <c r="J739" s="770" t="str">
        <f t="shared" si="2223"/>
        <v>00,00</v>
      </c>
      <c r="K739" s="770" t="str">
        <f t="shared" si="2228"/>
        <v>90</v>
      </c>
      <c r="L739" s="770" t="str">
        <f t="shared" si="2224"/>
        <v xml:space="preserve"> </v>
      </c>
      <c r="QR739" s="96"/>
    </row>
    <row r="740" spans="1:460" x14ac:dyDescent="0.25">
      <c r="A740" s="770" t="str">
        <f t="shared" si="2231"/>
        <v>-TEXT</v>
      </c>
      <c r="B740" s="770" t="str">
        <f t="shared" si="2232"/>
        <v>J</v>
      </c>
      <c r="C740" s="770" t="str">
        <f t="shared" si="2233"/>
        <v>tc</v>
      </c>
      <c r="D740" s="770" t="str">
        <f t="shared" si="2229"/>
        <v>0.00000000000,928.00000000000</v>
      </c>
      <c r="E740" s="770" t="str">
        <f t="shared" si="2234"/>
        <v>0</v>
      </c>
      <c r="F740" s="770" t="str">
        <f t="shared" si="2230"/>
        <v xml:space="preserve"> </v>
      </c>
      <c r="G740" s="770" t="str">
        <f t="shared" si="2225"/>
        <v>-TEXT</v>
      </c>
      <c r="H740" s="770" t="str">
        <f t="shared" si="2226"/>
        <v>J</v>
      </c>
      <c r="I740" s="770" t="str">
        <f t="shared" si="2227"/>
        <v>mr</v>
      </c>
      <c r="J740" s="770" t="str">
        <f t="shared" si="2223"/>
        <v>00,00</v>
      </c>
      <c r="K740" s="770" t="str">
        <f t="shared" si="2228"/>
        <v>90</v>
      </c>
      <c r="L740" s="770" t="str">
        <f t="shared" si="2224"/>
        <v xml:space="preserve"> </v>
      </c>
      <c r="QR740" s="96"/>
    </row>
    <row r="741" spans="1:460" x14ac:dyDescent="0.25">
      <c r="A741" s="770" t="str">
        <f t="shared" si="2231"/>
        <v>-TEXT</v>
      </c>
      <c r="B741" s="770" t="str">
        <f t="shared" si="2232"/>
        <v>J</v>
      </c>
      <c r="C741" s="770" t="str">
        <f t="shared" si="2233"/>
        <v>tc</v>
      </c>
      <c r="D741" s="770" t="str">
        <f t="shared" si="2229"/>
        <v>0.00000000000,928.00000000000</v>
      </c>
      <c r="E741" s="770" t="str">
        <f t="shared" si="2234"/>
        <v>0</v>
      </c>
      <c r="F741" s="770" t="str">
        <f t="shared" si="2230"/>
        <v xml:space="preserve"> </v>
      </c>
      <c r="G741" s="770" t="str">
        <f t="shared" si="2225"/>
        <v>-TEXT</v>
      </c>
      <c r="H741" s="770" t="str">
        <f t="shared" si="2226"/>
        <v>J</v>
      </c>
      <c r="I741" s="770" t="str">
        <f t="shared" si="2227"/>
        <v>mr</v>
      </c>
      <c r="J741" s="770" t="str">
        <f t="shared" si="2223"/>
        <v>00,00</v>
      </c>
      <c r="K741" s="770" t="str">
        <f t="shared" si="2228"/>
        <v>90</v>
      </c>
      <c r="L741" s="770" t="str">
        <f t="shared" si="2224"/>
        <v xml:space="preserve"> </v>
      </c>
      <c r="QR741" s="96"/>
    </row>
    <row r="742" spans="1:460" x14ac:dyDescent="0.25">
      <c r="A742" s="770" t="str">
        <f t="shared" si="2231"/>
        <v>-TEXT</v>
      </c>
      <c r="B742" s="770" t="str">
        <f t="shared" si="2232"/>
        <v>J</v>
      </c>
      <c r="C742" s="770" t="str">
        <f t="shared" si="2233"/>
        <v>tc</v>
      </c>
      <c r="D742" s="770" t="str">
        <f t="shared" si="2229"/>
        <v>0.00000000000,928.00000000000</v>
      </c>
      <c r="E742" s="770" t="str">
        <f t="shared" si="2234"/>
        <v>0</v>
      </c>
      <c r="F742" s="770" t="str">
        <f t="shared" si="2230"/>
        <v xml:space="preserve"> </v>
      </c>
      <c r="G742" s="770" t="str">
        <f t="shared" si="2225"/>
        <v>-TEXT</v>
      </c>
      <c r="H742" s="770" t="str">
        <f t="shared" si="2226"/>
        <v>J</v>
      </c>
      <c r="I742" s="770" t="str">
        <f t="shared" si="2227"/>
        <v>mr</v>
      </c>
      <c r="J742" s="770" t="str">
        <f t="shared" si="2223"/>
        <v>00,00</v>
      </c>
      <c r="K742" s="770" t="str">
        <f t="shared" si="2228"/>
        <v>90</v>
      </c>
      <c r="L742" s="770" t="str">
        <f t="shared" si="2224"/>
        <v xml:space="preserve"> </v>
      </c>
      <c r="M742" s="768"/>
      <c r="QR742" s="96"/>
    </row>
    <row r="743" spans="1:460" x14ac:dyDescent="0.25">
      <c r="A743" s="770" t="str">
        <f t="shared" si="2231"/>
        <v>-TEXT</v>
      </c>
      <c r="B743" s="770" t="str">
        <f t="shared" si="2232"/>
        <v>J</v>
      </c>
      <c r="C743" s="770" t="str">
        <f t="shared" si="2233"/>
        <v>tc</v>
      </c>
      <c r="D743" s="770" t="str">
        <f t="shared" si="2229"/>
        <v>0.00000000000,928.00000000000</v>
      </c>
      <c r="E743" s="770" t="str">
        <f t="shared" si="2234"/>
        <v>0</v>
      </c>
      <c r="F743" s="770" t="str">
        <f t="shared" si="2230"/>
        <v xml:space="preserve"> </v>
      </c>
      <c r="G743" s="770" t="str">
        <f t="shared" si="2225"/>
        <v>-TEXT</v>
      </c>
      <c r="H743" s="770" t="str">
        <f t="shared" si="2226"/>
        <v>J</v>
      </c>
      <c r="I743" s="770" t="str">
        <f t="shared" si="2227"/>
        <v>mr</v>
      </c>
      <c r="J743" s="770" t="str">
        <f t="shared" si="2223"/>
        <v>00,00</v>
      </c>
      <c r="K743" s="770" t="str">
        <f t="shared" si="2228"/>
        <v>90</v>
      </c>
      <c r="L743" s="770" t="str">
        <f t="shared" si="2224"/>
        <v xml:space="preserve"> </v>
      </c>
      <c r="M743" s="768"/>
      <c r="QR743" s="96"/>
    </row>
    <row r="744" spans="1:460" x14ac:dyDescent="0.25">
      <c r="A744" s="770" t="str">
        <f t="shared" si="2231"/>
        <v>-TEXT</v>
      </c>
      <c r="B744" s="770" t="str">
        <f t="shared" si="2232"/>
        <v>J</v>
      </c>
      <c r="C744" s="770" t="str">
        <f t="shared" si="2233"/>
        <v>tc</v>
      </c>
      <c r="D744" s="770" t="str">
        <f t="shared" si="2229"/>
        <v>0.00000000000,928.00000000000</v>
      </c>
      <c r="E744" s="770" t="str">
        <f t="shared" si="2234"/>
        <v>0</v>
      </c>
      <c r="F744" s="770" t="str">
        <f t="shared" si="2230"/>
        <v xml:space="preserve"> </v>
      </c>
      <c r="G744" s="770" t="str">
        <f t="shared" si="2225"/>
        <v>-TEXT</v>
      </c>
      <c r="H744" s="770" t="str">
        <f t="shared" si="2226"/>
        <v>J</v>
      </c>
      <c r="I744" s="770" t="str">
        <f t="shared" si="2227"/>
        <v>mr</v>
      </c>
      <c r="J744" s="770" t="str">
        <f t="shared" si="2223"/>
        <v>00,00</v>
      </c>
      <c r="K744" s="770" t="str">
        <f t="shared" si="2228"/>
        <v>90</v>
      </c>
      <c r="L744" s="770" t="str">
        <f t="shared" si="2224"/>
        <v xml:space="preserve"> </v>
      </c>
      <c r="M744" s="768"/>
      <c r="QR744" s="96"/>
    </row>
    <row r="745" spans="1:460" x14ac:dyDescent="0.25">
      <c r="A745" s="770" t="str">
        <f t="shared" si="2231"/>
        <v>-TEXT</v>
      </c>
      <c r="B745" s="770" t="str">
        <f t="shared" si="2232"/>
        <v>J</v>
      </c>
      <c r="C745" s="770" t="str">
        <f t="shared" si="2233"/>
        <v>tc</v>
      </c>
      <c r="D745" s="770" t="str">
        <f t="shared" si="2229"/>
        <v>0.00000000000,928.00000000000</v>
      </c>
      <c r="E745" s="770" t="str">
        <f t="shared" si="2234"/>
        <v>0</v>
      </c>
      <c r="F745" s="770" t="str">
        <f t="shared" si="2230"/>
        <v xml:space="preserve"> </v>
      </c>
      <c r="G745" s="770" t="str">
        <f t="shared" si="2225"/>
        <v>-TEXT</v>
      </c>
      <c r="H745" s="770" t="str">
        <f t="shared" si="2226"/>
        <v>J</v>
      </c>
      <c r="I745" s="770" t="str">
        <f t="shared" si="2227"/>
        <v>mr</v>
      </c>
      <c r="J745" s="770" t="str">
        <f>AEX106&amp;AEY106&amp;","&amp;AFA106&amp;AFB106</f>
        <v>00,00</v>
      </c>
      <c r="K745" s="770" t="str">
        <f t="shared" si="2228"/>
        <v>90</v>
      </c>
      <c r="L745" s="770" t="str">
        <f>IF(Y106=0," ",AEG106)</f>
        <v xml:space="preserve"> </v>
      </c>
      <c r="M745" s="768"/>
      <c r="QR745" s="96"/>
    </row>
    <row r="746" spans="1:460" x14ac:dyDescent="0.25">
      <c r="A746" s="770" t="str">
        <f t="shared" si="2231"/>
        <v>-TEXT</v>
      </c>
      <c r="B746" s="770" t="str">
        <f t="shared" si="2232"/>
        <v>J</v>
      </c>
      <c r="C746" s="770" t="str">
        <f t="shared" si="2233"/>
        <v>tc</v>
      </c>
      <c r="D746" s="770" t="str">
        <f t="shared" si="2229"/>
        <v>0.00000000000,928.00000000000</v>
      </c>
      <c r="E746" s="770" t="str">
        <f t="shared" si="2234"/>
        <v>0</v>
      </c>
      <c r="F746" s="770" t="str">
        <f t="shared" si="2230"/>
        <v xml:space="preserve"> </v>
      </c>
      <c r="G746" s="770" t="str">
        <f t="shared" si="2225"/>
        <v>-TEXT</v>
      </c>
      <c r="H746" s="770" t="str">
        <f t="shared" si="2226"/>
        <v>J</v>
      </c>
      <c r="I746" s="770" t="str">
        <f t="shared" si="2227"/>
        <v>mr</v>
      </c>
      <c r="J746" s="770" t="str">
        <f>AEX107&amp;AEY107&amp;","&amp;AFA107&amp;AFB107</f>
        <v>00,00</v>
      </c>
      <c r="K746" s="770" t="str">
        <f t="shared" si="2228"/>
        <v>90</v>
      </c>
      <c r="L746" s="770" t="str">
        <f>IF(Y107=0," ",AEG107)</f>
        <v xml:space="preserve"> </v>
      </c>
      <c r="M746" s="768"/>
      <c r="QR746" s="96"/>
    </row>
    <row r="747" spans="1:460" x14ac:dyDescent="0.25">
      <c r="A747" s="770" t="str">
        <f t="shared" si="2231"/>
        <v>-TEXT</v>
      </c>
      <c r="B747" s="770" t="str">
        <f t="shared" si="2232"/>
        <v>J</v>
      </c>
      <c r="C747" s="770" t="str">
        <f t="shared" si="2233"/>
        <v>tc</v>
      </c>
      <c r="D747" s="770" t="str">
        <f t="shared" si="2229"/>
        <v>0.00000000000,928.00000000000</v>
      </c>
      <c r="E747" s="770" t="str">
        <f t="shared" si="2234"/>
        <v>0</v>
      </c>
      <c r="F747" s="770" t="str">
        <f t="shared" si="2230"/>
        <v xml:space="preserve"> </v>
      </c>
      <c r="G747" s="770" t="str">
        <f t="shared" si="2225"/>
        <v>-TEXT</v>
      </c>
      <c r="H747" s="770" t="str">
        <f t="shared" si="2226"/>
        <v>J</v>
      </c>
      <c r="I747" s="770" t="str">
        <f t="shared" si="2227"/>
        <v>mr</v>
      </c>
      <c r="J747" s="770" t="str">
        <f>AEX108&amp;AEY108&amp;","&amp;AFA108&amp;AFB108</f>
        <v>00,00</v>
      </c>
      <c r="K747" s="770" t="str">
        <f t="shared" si="2228"/>
        <v>90</v>
      </c>
      <c r="L747" s="770" t="str">
        <f>IF(Y108=0," ",AEG108)</f>
        <v xml:space="preserve"> </v>
      </c>
      <c r="M747" s="768"/>
      <c r="QR747" s="96"/>
    </row>
    <row r="748" spans="1:460" x14ac:dyDescent="0.25">
      <c r="A748" s="770" t="str">
        <f t="shared" si="2231"/>
        <v>-TEXT</v>
      </c>
      <c r="B748" s="770" t="str">
        <f t="shared" si="2232"/>
        <v>J</v>
      </c>
      <c r="C748" s="770" t="str">
        <f t="shared" si="2233"/>
        <v>tc</v>
      </c>
      <c r="D748" s="770" t="str">
        <f t="shared" si="2229"/>
        <v>0.00000000000,928.00000000000</v>
      </c>
      <c r="E748" s="770" t="str">
        <f t="shared" si="2234"/>
        <v>0</v>
      </c>
      <c r="F748" s="770" t="str">
        <f t="shared" si="2230"/>
        <v xml:space="preserve"> </v>
      </c>
      <c r="G748" s="770" t="str">
        <f t="shared" si="2225"/>
        <v>-TEXT</v>
      </c>
      <c r="H748" s="770" t="str">
        <f t="shared" si="2226"/>
        <v>J</v>
      </c>
      <c r="I748" s="770" t="str">
        <f t="shared" si="2227"/>
        <v>mr</v>
      </c>
      <c r="J748" s="770" t="str">
        <f>AEX109&amp;AEY109&amp;","&amp;AFA109&amp;AFB109</f>
        <v>00,00</v>
      </c>
      <c r="K748" s="770" t="str">
        <f t="shared" si="2228"/>
        <v>90</v>
      </c>
      <c r="L748" s="770" t="str">
        <f>IF(Y109=0," ",AEG109)</f>
        <v xml:space="preserve"> </v>
      </c>
      <c r="M748" s="768"/>
      <c r="QR748" s="96"/>
    </row>
    <row r="749" spans="1:460" x14ac:dyDescent="0.25">
      <c r="A749" s="770" t="str">
        <f t="shared" si="2231"/>
        <v>-TEXT</v>
      </c>
      <c r="B749" s="770" t="str">
        <f t="shared" si="2232"/>
        <v>J</v>
      </c>
      <c r="C749" s="770" t="str">
        <f t="shared" si="2233"/>
        <v>tc</v>
      </c>
      <c r="D749" s="770" t="str">
        <f t="shared" si="2229"/>
        <v>0.00000000000,928.00000000000</v>
      </c>
      <c r="E749" s="770" t="str">
        <f t="shared" si="2234"/>
        <v>0</v>
      </c>
      <c r="F749" s="770" t="str">
        <f t="shared" si="2230"/>
        <v xml:space="preserve"> </v>
      </c>
      <c r="G749" s="770" t="str">
        <f t="shared" si="2225"/>
        <v>-TEXT</v>
      </c>
      <c r="H749" s="770" t="str">
        <f t="shared" si="2226"/>
        <v>J</v>
      </c>
      <c r="I749" s="770" t="str">
        <f t="shared" si="2227"/>
        <v>mr</v>
      </c>
      <c r="J749" s="770" t="str">
        <f>AEX110&amp;AEY110&amp;","&amp;AFA110&amp;AFB110</f>
        <v>00,00</v>
      </c>
      <c r="K749" s="770" t="str">
        <f t="shared" si="2228"/>
        <v>90</v>
      </c>
      <c r="L749" s="770" t="str">
        <f>IF(Y110=0," ",AEG110)</f>
        <v xml:space="preserve"> </v>
      </c>
      <c r="M749" s="768"/>
      <c r="QR749" s="96"/>
    </row>
    <row r="750" spans="1:460" x14ac:dyDescent="0.25">
      <c r="A750" s="770" t="str">
        <f t="shared" si="2231"/>
        <v>-TEXT</v>
      </c>
      <c r="B750" s="770" t="str">
        <f t="shared" si="2232"/>
        <v>J</v>
      </c>
      <c r="C750" s="770" t="str">
        <f t="shared" si="2233"/>
        <v>tc</v>
      </c>
      <c r="D750" s="770" t="str">
        <f t="shared" ref="D750:D754" si="2235">TP106&amp;TQ106&amp;","&amp;TS106&amp;TT106</f>
        <v>0.00000000000,928.00000000000</v>
      </c>
      <c r="E750" s="770" t="str">
        <f t="shared" si="2234"/>
        <v>0</v>
      </c>
      <c r="F750" s="770" t="str">
        <f t="shared" ref="F750:F754" si="2236">IF(TK106=0," ",TU106)</f>
        <v xml:space="preserve"> </v>
      </c>
      <c r="K750" s="770" t="str">
        <f>"-color"</f>
        <v>-color</v>
      </c>
      <c r="L750" s="772" t="str">
        <f>TEXT(QP95,"0")</f>
        <v>6</v>
      </c>
      <c r="M750" s="768"/>
      <c r="QR750" s="96"/>
    </row>
    <row r="751" spans="1:460" x14ac:dyDescent="0.25">
      <c r="A751" s="770" t="str">
        <f t="shared" si="2231"/>
        <v>-TEXT</v>
      </c>
      <c r="B751" s="770" t="str">
        <f t="shared" si="2232"/>
        <v>J</v>
      </c>
      <c r="C751" s="770" t="str">
        <f t="shared" si="2233"/>
        <v>tc</v>
      </c>
      <c r="D751" s="770" t="str">
        <f t="shared" si="2235"/>
        <v>0.00000000000,928.00000000000</v>
      </c>
      <c r="E751" s="770" t="str">
        <f t="shared" si="2234"/>
        <v>0</v>
      </c>
      <c r="F751" s="770" t="str">
        <f t="shared" si="2236"/>
        <v xml:space="preserve"> </v>
      </c>
      <c r="J751" s="770" t="str">
        <f>"-layer"</f>
        <v>-layer</v>
      </c>
      <c r="K751" s="770" t="str">
        <f>"m"</f>
        <v>m</v>
      </c>
      <c r="L751" s="772" t="str">
        <f>"19_Base nas seções"</f>
        <v>19_Base nas seções</v>
      </c>
      <c r="M751" s="768"/>
      <c r="QR751" s="96"/>
    </row>
    <row r="752" spans="1:460" x14ac:dyDescent="0.25">
      <c r="A752" s="770" t="str">
        <f t="shared" si="2231"/>
        <v>-TEXT</v>
      </c>
      <c r="B752" s="770" t="str">
        <f t="shared" si="2232"/>
        <v>J</v>
      </c>
      <c r="C752" s="770" t="str">
        <f t="shared" si="2233"/>
        <v>tc</v>
      </c>
      <c r="D752" s="770" t="str">
        <f t="shared" si="2235"/>
        <v>0.00000000000,928.00000000000</v>
      </c>
      <c r="E752" s="770" t="str">
        <f t="shared" si="2234"/>
        <v>0</v>
      </c>
      <c r="F752" s="770" t="str">
        <f t="shared" si="2236"/>
        <v xml:space="preserve"> </v>
      </c>
      <c r="M752" s="768"/>
    </row>
    <row r="753" spans="1:13" x14ac:dyDescent="0.25">
      <c r="A753" s="770" t="str">
        <f t="shared" si="2231"/>
        <v>-TEXT</v>
      </c>
      <c r="B753" s="770" t="str">
        <f t="shared" si="2232"/>
        <v>J</v>
      </c>
      <c r="C753" s="770" t="str">
        <f t="shared" si="2233"/>
        <v>tc</v>
      </c>
      <c r="D753" s="770" t="str">
        <f t="shared" si="2235"/>
        <v>0.00000000000,928.00000000000</v>
      </c>
      <c r="E753" s="770" t="str">
        <f t="shared" si="2234"/>
        <v>0</v>
      </c>
      <c r="F753" s="770" t="str">
        <f t="shared" si="2236"/>
        <v xml:space="preserve"> </v>
      </c>
      <c r="G753" s="770" t="str">
        <f>IF($O$12=0,0,"pl")</f>
        <v>pl</v>
      </c>
      <c r="H753" s="770" t="str">
        <f t="shared" ref="H753:H784" si="2237">IF($ALO$2=0,L752,IF(Y10=0,L752,APH10&amp;API10&amp;","&amp;APK10&amp;APL10))</f>
        <v>315.15000000015,989.90550000000</v>
      </c>
      <c r="I753" s="770" t="str">
        <f t="shared" ref="I753:I784" si="2238">IF($ALO$2=0,L752,IF(Y10=0,L752,APN10&amp;APO10&amp;","&amp;APQ10&amp;APR10))</f>
        <v>315.15000000030,990.05550000000</v>
      </c>
      <c r="J753" s="770" t="str">
        <f t="shared" ref="J753:J784" si="2239">IF($ALO$2=0,L752,IF(Y10=0,L752,APT10&amp;APU10&amp;","&amp;APW10&amp;APX10))</f>
        <v>318.30000000030,990.15000000000</v>
      </c>
      <c r="K753" s="770" t="str">
        <f t="shared" ref="K753:K784" si="2240">IF($ALO$2=0,L752,IF(Y10=0,L752,APZ10&amp;AQA10&amp;","&amp;AQC10&amp;AQD10))</f>
        <v>321.45000000030,990.05550000000</v>
      </c>
      <c r="L753" s="772" t="str">
        <f t="shared" ref="L753:L784" si="2241">IF($ALO$2=0,L752,IF(Y10=0,L752,AQF10&amp;AQG10&amp;","&amp;AQI10&amp;AQJ10&amp;" "))</f>
        <v xml:space="preserve">321.45000000045,989.90550000000 </v>
      </c>
      <c r="M753" s="768"/>
    </row>
    <row r="754" spans="1:13" x14ac:dyDescent="0.25">
      <c r="A754" s="770" t="str">
        <f t="shared" si="2231"/>
        <v>-TEXT</v>
      </c>
      <c r="B754" s="770" t="str">
        <f t="shared" si="2232"/>
        <v>J</v>
      </c>
      <c r="C754" s="770" t="str">
        <f t="shared" si="2233"/>
        <v>tc</v>
      </c>
      <c r="D754" s="770" t="str">
        <f t="shared" si="2235"/>
        <v>0.00000000000,928.00000000000</v>
      </c>
      <c r="E754" s="770" t="str">
        <f t="shared" si="2234"/>
        <v>0</v>
      </c>
      <c r="F754" s="770" t="str">
        <f t="shared" si="2236"/>
        <v xml:space="preserve"> </v>
      </c>
      <c r="G754" s="770" t="str">
        <f t="shared" ref="G754:G817" si="2242">IF($O$12=0,0,"pl")</f>
        <v>pl</v>
      </c>
      <c r="H754" s="770" t="str">
        <f t="shared" si="2237"/>
        <v>327.75000000075,989.79750000000</v>
      </c>
      <c r="I754" s="770" t="str">
        <f t="shared" si="2238"/>
        <v>327.75000000090,989.94750000000</v>
      </c>
      <c r="J754" s="770" t="str">
        <f t="shared" si="2239"/>
        <v>330.90000000090,990.04200000000</v>
      </c>
      <c r="K754" s="770" t="str">
        <f t="shared" si="2240"/>
        <v>334.05000000090,989.94750000000</v>
      </c>
      <c r="L754" s="772" t="str">
        <f t="shared" si="2241"/>
        <v xml:space="preserve">334.05000000105,989.79750000000 </v>
      </c>
      <c r="M754" s="768"/>
    </row>
    <row r="755" spans="1:13" x14ac:dyDescent="0.25">
      <c r="E755" s="770" t="str">
        <f>"-color"</f>
        <v>-color</v>
      </c>
      <c r="F755" s="770">
        <f>QP37</f>
        <v>6</v>
      </c>
      <c r="G755" s="770" t="str">
        <f t="shared" si="2242"/>
        <v>pl</v>
      </c>
      <c r="H755" s="770" t="str">
        <f t="shared" si="2237"/>
        <v>340.35000000135,989.82508333333</v>
      </c>
      <c r="I755" s="770" t="str">
        <f t="shared" si="2238"/>
        <v>340.35000000150,989.97508333333</v>
      </c>
      <c r="J755" s="770" t="str">
        <f t="shared" si="2239"/>
        <v>343.50000000150,990.06958333333</v>
      </c>
      <c r="K755" s="770" t="str">
        <f t="shared" si="2240"/>
        <v>346.65000000150,989.97508333333</v>
      </c>
      <c r="L755" s="772" t="str">
        <f t="shared" si="2241"/>
        <v xml:space="preserve">346.65000000165,989.82508333333 </v>
      </c>
      <c r="M755" s="768"/>
    </row>
    <row r="756" spans="1:13" x14ac:dyDescent="0.25">
      <c r="D756" s="770" t="str">
        <f>"-layer"</f>
        <v>-layer</v>
      </c>
      <c r="E756" s="770" t="str">
        <f>"m"</f>
        <v>m</v>
      </c>
      <c r="F756" s="770" t="str">
        <f>"04_Tangentes verticais"</f>
        <v>04_Tangentes verticais</v>
      </c>
      <c r="G756" s="770" t="str">
        <f t="shared" si="2242"/>
        <v>pl</v>
      </c>
      <c r="H756" s="770" t="str">
        <f t="shared" si="2237"/>
        <v>352.95000000195,989.88883333333</v>
      </c>
      <c r="I756" s="770" t="str">
        <f t="shared" si="2238"/>
        <v>352.95000000210,990.03883333333</v>
      </c>
      <c r="J756" s="770" t="str">
        <f t="shared" si="2239"/>
        <v>356.10000000210,990.13333333333</v>
      </c>
      <c r="K756" s="770" t="str">
        <f t="shared" si="2240"/>
        <v>359.25000000210,990.03883333333</v>
      </c>
      <c r="L756" s="772" t="str">
        <f t="shared" si="2241"/>
        <v xml:space="preserve">359.25000000225,989.88883333333 </v>
      </c>
      <c r="M756" s="768"/>
    </row>
    <row r="757" spans="1:13" x14ac:dyDescent="0.25">
      <c r="G757" s="770" t="str">
        <f t="shared" si="2242"/>
        <v>pl</v>
      </c>
      <c r="H757" s="770" t="str">
        <f t="shared" si="2237"/>
        <v>365.55000000255,989.83616666666</v>
      </c>
      <c r="I757" s="770" t="str">
        <f t="shared" si="2238"/>
        <v>365.55000000270,989.98616666667</v>
      </c>
      <c r="J757" s="770" t="str">
        <f t="shared" si="2239"/>
        <v>368.70000000270,990.08066666667</v>
      </c>
      <c r="K757" s="770" t="str">
        <f t="shared" si="2240"/>
        <v>371.85000000270,989.98616666667</v>
      </c>
      <c r="L757" s="772" t="str">
        <f t="shared" si="2241"/>
        <v xml:space="preserve">371.85000000285,989.83616666666 </v>
      </c>
      <c r="M757" s="768"/>
    </row>
    <row r="758" spans="1:13" x14ac:dyDescent="0.25">
      <c r="F758" s="770" t="str">
        <f>"pl"</f>
        <v>pl</v>
      </c>
      <c r="G758" s="770" t="str">
        <f t="shared" si="2242"/>
        <v>pl</v>
      </c>
      <c r="H758" s="770" t="str">
        <f t="shared" si="2237"/>
        <v>315.15000000015,985.44764166665</v>
      </c>
      <c r="I758" s="770" t="str">
        <f t="shared" si="2238"/>
        <v>315.15000000030,985.59764166666</v>
      </c>
      <c r="J758" s="770" t="str">
        <f t="shared" si="2239"/>
        <v>318.30000000030,985.69214166666</v>
      </c>
      <c r="K758" s="770" t="str">
        <f t="shared" si="2240"/>
        <v>321.45000000030,985.59764166666</v>
      </c>
      <c r="L758" s="772" t="str">
        <f t="shared" si="2241"/>
        <v xml:space="preserve">321.45000000045,985.44764166665 </v>
      </c>
      <c r="M758" s="768"/>
    </row>
    <row r="759" spans="1:13" x14ac:dyDescent="0.25">
      <c r="F759" s="770" t="str">
        <f>IF(PO10=0,0,PM10&amp;PN10&amp;","&amp;PP10&amp;PQ10)</f>
        <v>0.00000000000,944.40000000000</v>
      </c>
      <c r="G759" s="770" t="str">
        <f t="shared" si="2242"/>
        <v>pl</v>
      </c>
      <c r="H759" s="770" t="str">
        <f t="shared" si="2237"/>
        <v>327.75000000075,985.50409999999</v>
      </c>
      <c r="I759" s="770" t="str">
        <f t="shared" si="2238"/>
        <v>327.75000000090,985.65409999999</v>
      </c>
      <c r="J759" s="770" t="str">
        <f t="shared" si="2239"/>
        <v>330.90000000090,985.74859999999</v>
      </c>
      <c r="K759" s="770" t="str">
        <f t="shared" si="2240"/>
        <v>334.05000000090,985.65409999999</v>
      </c>
      <c r="L759" s="772" t="str">
        <f t="shared" si="2241"/>
        <v xml:space="preserve">334.05000000105,985.50409999999 </v>
      </c>
      <c r="M759" s="768"/>
    </row>
    <row r="760" spans="1:13" x14ac:dyDescent="0.25">
      <c r="F760" s="770" t="str">
        <f t="shared" ref="F760:F791" si="2243">IF(PO11=0,F759,PM11&amp;PN11&amp;","&amp;PP11&amp;PQ11)</f>
        <v>0.00000000000,944.40000000000</v>
      </c>
      <c r="G760" s="770" t="str">
        <f t="shared" si="2242"/>
        <v>pl</v>
      </c>
      <c r="H760" s="770" t="str">
        <f t="shared" si="2237"/>
        <v>340.35000000135,985.53347499999</v>
      </c>
      <c r="I760" s="770" t="str">
        <f t="shared" si="2238"/>
        <v>340.35000000150,985.68347499999</v>
      </c>
      <c r="J760" s="770" t="str">
        <f t="shared" si="2239"/>
        <v>343.50000000150,985.77797499999</v>
      </c>
      <c r="K760" s="770" t="str">
        <f t="shared" si="2240"/>
        <v>346.65000000150,985.68347499999</v>
      </c>
      <c r="L760" s="772" t="str">
        <f t="shared" si="2241"/>
        <v xml:space="preserve">346.65000000165,985.53347499999 </v>
      </c>
      <c r="M760" s="768"/>
    </row>
    <row r="761" spans="1:13" x14ac:dyDescent="0.25">
      <c r="F761" s="770" t="str">
        <f t="shared" si="2243"/>
        <v>40.00000000000,968.10000000000</v>
      </c>
      <c r="G761" s="770" t="str">
        <f t="shared" si="2242"/>
        <v>pl</v>
      </c>
      <c r="H761" s="770" t="str">
        <f>IF($ALO$2=0,L760,IF(Y18=0,L760,APH18&amp;API18&amp;","&amp;APK18&amp;APL18))</f>
        <v>352.95000000195,985.43359999999</v>
      </c>
      <c r="I761" s="770" t="str">
        <f>IF($ALO$2=0,L760,IF(Y18=0,L760,APN18&amp;APO18&amp;","&amp;APQ18&amp;APR18))</f>
        <v>352.95000000210,985.58359999999</v>
      </c>
      <c r="J761" s="770" t="str">
        <f>IF($ALO$2=0,L760,IF(Y18=0,L760,APT18&amp;APU18&amp;","&amp;APW18&amp;APX18))</f>
        <v>356.10000000210,985.67809999999</v>
      </c>
      <c r="K761" s="770" t="str">
        <f>IF($ALO$2=0,L760,IF(Y18=0,L760,APZ18&amp;AQA18&amp;","&amp;AQC18&amp;AQD18))</f>
        <v>359.25000000210,985.58359999999</v>
      </c>
      <c r="L761" s="772" t="str">
        <f>IF($ALO$2=0,L760,IF(Y18=0,L760,AQF18&amp;AQG18&amp;","&amp;AQI18&amp;AQJ18&amp;" "))</f>
        <v xml:space="preserve">359.25000000225,985.43359999999 </v>
      </c>
      <c r="M761" s="768"/>
    </row>
    <row r="762" spans="1:13" x14ac:dyDescent="0.25">
      <c r="F762" s="770" t="str">
        <f t="shared" si="2243"/>
        <v>40.00000000000,968.10000000000</v>
      </c>
      <c r="G762" s="770" t="str">
        <f t="shared" si="2242"/>
        <v>pl</v>
      </c>
      <c r="H762" s="770" t="str">
        <f>IF($ALO$2=0,L761,IF(Y19=0,L761,APH19&amp;API19&amp;","&amp;APK19&amp;APL19))</f>
        <v>365.55000000255,985.53459999999</v>
      </c>
      <c r="I762" s="770" t="str">
        <f>IF($ALO$2=0,L761,IF(Y19=0,L761,APN19&amp;APO19&amp;","&amp;APQ19&amp;APR19))</f>
        <v>365.55000000270,985.68459999999</v>
      </c>
      <c r="J762" s="770" t="str">
        <f>IF($ALO$2=0,L761,IF(Y19=0,L761,APT19&amp;APU19&amp;","&amp;APW19&amp;APX19))</f>
        <v>368.70000000270,985.77909999999</v>
      </c>
      <c r="K762" s="770" t="str">
        <f>IF($ALO$2=0,L761,IF(Y19=0,L761,APZ19&amp;AQA19&amp;","&amp;AQC19&amp;AQD19))</f>
        <v>371.85000000270,985.68459999999</v>
      </c>
      <c r="L762" s="772" t="str">
        <f>IF($ALO$2=0,L761,IF(Y19=0,L761,AQF19&amp;AQG19&amp;","&amp;AQI19&amp;AQJ19&amp;" "))</f>
        <v xml:space="preserve">371.85000000285,985.53459999999 </v>
      </c>
      <c r="M762" s="768"/>
    </row>
    <row r="763" spans="1:13" x14ac:dyDescent="0.25">
      <c r="F763" s="770" t="str">
        <f t="shared" si="2243"/>
        <v>40.00000000000,968.10000000000</v>
      </c>
      <c r="G763" s="770" t="str">
        <f t="shared" si="2242"/>
        <v>pl</v>
      </c>
      <c r="H763" s="770" t="str">
        <f t="shared" si="2237"/>
        <v>315.15000000015,981.01594999996</v>
      </c>
      <c r="I763" s="770" t="str">
        <f t="shared" si="2238"/>
        <v>315.15000000030,981.16594999997</v>
      </c>
      <c r="J763" s="770" t="str">
        <f t="shared" si="2239"/>
        <v>318.30000000030,981.26044999997</v>
      </c>
      <c r="K763" s="770" t="str">
        <f t="shared" si="2240"/>
        <v>321.45000000030,981.16594999997</v>
      </c>
      <c r="L763" s="772" t="str">
        <f t="shared" si="2241"/>
        <v xml:space="preserve">321.45000000045,981.01594999996 </v>
      </c>
      <c r="M763" s="768"/>
    </row>
    <row r="764" spans="1:13" x14ac:dyDescent="0.25">
      <c r="F764" s="770" t="str">
        <f t="shared" si="2243"/>
        <v>100.00000000000,994.00000000000</v>
      </c>
      <c r="G764" s="770" t="str">
        <f t="shared" si="2242"/>
        <v>pl</v>
      </c>
      <c r="H764" s="770" t="str">
        <f t="shared" si="2237"/>
        <v>327.75000000075,980.98007499996</v>
      </c>
      <c r="I764" s="770" t="str">
        <f t="shared" si="2238"/>
        <v>327.75000000090,981.13007499997</v>
      </c>
      <c r="J764" s="770" t="str">
        <f t="shared" si="2239"/>
        <v>330.90000000090,981.22457499997</v>
      </c>
      <c r="K764" s="770" t="str">
        <f t="shared" si="2240"/>
        <v>334.05000000090,981.13007499997</v>
      </c>
      <c r="L764" s="772" t="str">
        <f t="shared" si="2241"/>
        <v xml:space="preserve">334.05000000105,980.98007499996 </v>
      </c>
      <c r="M764" s="768"/>
    </row>
    <row r="765" spans="1:13" x14ac:dyDescent="0.25">
      <c r="F765" s="770" t="str">
        <f t="shared" si="2243"/>
        <v>100.00000000000,994.00000000000</v>
      </c>
      <c r="G765" s="770" t="str">
        <f t="shared" si="2242"/>
        <v>pl</v>
      </c>
      <c r="H765" s="770" t="str">
        <f t="shared" si="2237"/>
        <v>340.35000000135,981.05085198975</v>
      </c>
      <c r="I765" s="770" t="str">
        <f t="shared" si="2238"/>
        <v>340.35000000150,981.20085198975</v>
      </c>
      <c r="J765" s="770" t="str">
        <f t="shared" si="2239"/>
        <v>343.50000000150,981.29535198975</v>
      </c>
      <c r="K765" s="770" t="str">
        <f t="shared" si="2240"/>
        <v>346.65000000150,981.20085198975</v>
      </c>
      <c r="L765" s="772" t="str">
        <f t="shared" si="2241"/>
        <v xml:space="preserve">346.65000000165,981.05085198975 </v>
      </c>
      <c r="M765" s="768"/>
    </row>
    <row r="766" spans="1:13" x14ac:dyDescent="0.25">
      <c r="F766" s="770" t="str">
        <f t="shared" si="2243"/>
        <v>140.00000000000,999.91000000000</v>
      </c>
      <c r="G766" s="770" t="str">
        <f t="shared" si="2242"/>
        <v>pl</v>
      </c>
      <c r="H766" s="770" t="str">
        <f t="shared" si="2237"/>
        <v>352.95000000195,980.98918295909</v>
      </c>
      <c r="I766" s="770" t="str">
        <f t="shared" si="2238"/>
        <v>352.95000000210,981.13918295910</v>
      </c>
      <c r="J766" s="770" t="str">
        <f t="shared" si="2239"/>
        <v>356.10000000210,981.23368295910</v>
      </c>
      <c r="K766" s="770" t="str">
        <f t="shared" si="2240"/>
        <v>359.25000000210,981.13918295910</v>
      </c>
      <c r="L766" s="772" t="str">
        <f t="shared" si="2241"/>
        <v xml:space="preserve">359.25000000225,980.98918295909 </v>
      </c>
      <c r="M766" s="768"/>
    </row>
    <row r="767" spans="1:13" x14ac:dyDescent="0.25">
      <c r="F767" s="770" t="str">
        <f t="shared" si="2243"/>
        <v>140.00000000000,999.91000000000</v>
      </c>
      <c r="G767" s="770" t="str">
        <f t="shared" si="2242"/>
        <v>pl</v>
      </c>
      <c r="H767" s="770" t="str">
        <f t="shared" si="2237"/>
        <v>365.55000000255,981.09457499996</v>
      </c>
      <c r="I767" s="770" t="str">
        <f t="shared" si="2238"/>
        <v>365.55000000270,981.24457499997</v>
      </c>
      <c r="J767" s="770" t="str">
        <f t="shared" si="2239"/>
        <v>368.70000000270,981.33907499997</v>
      </c>
      <c r="K767" s="770" t="str">
        <f t="shared" si="2240"/>
        <v>371.85000000270,981.24457499997</v>
      </c>
      <c r="L767" s="772" t="str">
        <f t="shared" si="2241"/>
        <v xml:space="preserve">371.85000000285,981.09457499996 </v>
      </c>
      <c r="M767" s="768"/>
    </row>
    <row r="768" spans="1:13" x14ac:dyDescent="0.25">
      <c r="F768" s="770" t="str">
        <f t="shared" si="2243"/>
        <v>140.00000000000,999.91000000000</v>
      </c>
      <c r="G768" s="770" t="str">
        <f t="shared" si="2242"/>
        <v>pl</v>
      </c>
      <c r="H768" s="770" t="str">
        <f t="shared" si="2237"/>
        <v xml:space="preserve">371.85000000285,981.09457499996 </v>
      </c>
      <c r="I768" s="770" t="str">
        <f t="shared" si="2238"/>
        <v xml:space="preserve">371.85000000285,981.09457499996 </v>
      </c>
      <c r="J768" s="770" t="str">
        <f t="shared" si="2239"/>
        <v xml:space="preserve">371.85000000285,981.09457499996 </v>
      </c>
      <c r="K768" s="770" t="str">
        <f t="shared" si="2240"/>
        <v xml:space="preserve">371.85000000285,981.09457499996 </v>
      </c>
      <c r="L768" s="772" t="str">
        <f t="shared" si="2241"/>
        <v xml:space="preserve">371.85000000285,981.09457499996 </v>
      </c>
      <c r="M768" s="768"/>
    </row>
    <row r="769" spans="6:13" x14ac:dyDescent="0.25">
      <c r="F769" s="770" t="str">
        <f t="shared" si="2243"/>
        <v>200.00000000000,1002.04000000000</v>
      </c>
      <c r="G769" s="770" t="str">
        <f t="shared" si="2242"/>
        <v>pl</v>
      </c>
      <c r="H769" s="770" t="str">
        <f t="shared" si="2237"/>
        <v xml:space="preserve">371.85000000285,981.09457499996 </v>
      </c>
      <c r="I769" s="770" t="str">
        <f t="shared" si="2238"/>
        <v xml:space="preserve">371.85000000285,981.09457499996 </v>
      </c>
      <c r="J769" s="770" t="str">
        <f t="shared" si="2239"/>
        <v xml:space="preserve">371.85000000285,981.09457499996 </v>
      </c>
      <c r="K769" s="770" t="str">
        <f t="shared" si="2240"/>
        <v xml:space="preserve">371.85000000285,981.09457499996 </v>
      </c>
      <c r="L769" s="772" t="str">
        <f t="shared" si="2241"/>
        <v xml:space="preserve">371.85000000285,981.09457499996 </v>
      </c>
      <c r="M769" s="768"/>
    </row>
    <row r="770" spans="6:13" x14ac:dyDescent="0.25">
      <c r="F770" s="770" t="str">
        <f t="shared" si="2243"/>
        <v>200.00000000000,1002.04000000000</v>
      </c>
      <c r="G770" s="770" t="str">
        <f t="shared" si="2242"/>
        <v>pl</v>
      </c>
      <c r="H770" s="770" t="str">
        <f t="shared" si="2237"/>
        <v xml:space="preserve">371.85000000285,981.09457499996 </v>
      </c>
      <c r="I770" s="770" t="str">
        <f t="shared" si="2238"/>
        <v xml:space="preserve">371.85000000285,981.09457499996 </v>
      </c>
      <c r="J770" s="770" t="str">
        <f t="shared" si="2239"/>
        <v xml:space="preserve">371.85000000285,981.09457499996 </v>
      </c>
      <c r="K770" s="770" t="str">
        <f t="shared" si="2240"/>
        <v xml:space="preserve">371.85000000285,981.09457499996 </v>
      </c>
      <c r="L770" s="772" t="str">
        <f t="shared" si="2241"/>
        <v xml:space="preserve">371.85000000285,981.09457499996 </v>
      </c>
      <c r="M770" s="768"/>
    </row>
    <row r="771" spans="6:13" x14ac:dyDescent="0.25">
      <c r="F771" s="770" t="str">
        <f t="shared" si="2243"/>
        <v>240.00000000000,997.17000000000</v>
      </c>
      <c r="G771" s="770" t="str">
        <f t="shared" si="2242"/>
        <v>pl</v>
      </c>
      <c r="H771" s="770" t="str">
        <f t="shared" si="2237"/>
        <v xml:space="preserve">371.85000000285,981.09457499996 </v>
      </c>
      <c r="I771" s="770" t="str">
        <f t="shared" si="2238"/>
        <v xml:space="preserve">371.85000000285,981.09457499996 </v>
      </c>
      <c r="J771" s="770" t="str">
        <f t="shared" si="2239"/>
        <v xml:space="preserve">371.85000000285,981.09457499996 </v>
      </c>
      <c r="K771" s="770" t="str">
        <f t="shared" si="2240"/>
        <v xml:space="preserve">371.85000000285,981.09457499996 </v>
      </c>
      <c r="L771" s="772" t="str">
        <f t="shared" si="2241"/>
        <v xml:space="preserve">371.85000000285,981.09457499996 </v>
      </c>
      <c r="M771" s="768"/>
    </row>
    <row r="772" spans="6:13" x14ac:dyDescent="0.25">
      <c r="F772" s="770" t="str">
        <f t="shared" si="2243"/>
        <v>240.00000000000,997.17000000000</v>
      </c>
      <c r="G772" s="770" t="str">
        <f t="shared" si="2242"/>
        <v>pl</v>
      </c>
      <c r="H772" s="770" t="str">
        <f t="shared" si="2237"/>
        <v xml:space="preserve">371.85000000285,981.09457499996 </v>
      </c>
      <c r="I772" s="770" t="str">
        <f t="shared" si="2238"/>
        <v xml:space="preserve">371.85000000285,981.09457499996 </v>
      </c>
      <c r="J772" s="770" t="str">
        <f t="shared" si="2239"/>
        <v xml:space="preserve">371.85000000285,981.09457499996 </v>
      </c>
      <c r="K772" s="770" t="str">
        <f t="shared" si="2240"/>
        <v xml:space="preserve">371.85000000285,981.09457499996 </v>
      </c>
      <c r="L772" s="772" t="str">
        <f t="shared" si="2241"/>
        <v xml:space="preserve">371.85000000285,981.09457499996 </v>
      </c>
      <c r="M772" s="768"/>
    </row>
    <row r="773" spans="6:13" x14ac:dyDescent="0.25">
      <c r="F773" s="770" t="str">
        <f t="shared" si="2243"/>
        <v>277.19000000000,989.39000000000</v>
      </c>
      <c r="G773" s="770" t="str">
        <f t="shared" si="2242"/>
        <v>pl</v>
      </c>
      <c r="H773" s="770" t="str">
        <f t="shared" si="2237"/>
        <v xml:space="preserve">371.85000000285,981.09457499996 </v>
      </c>
      <c r="I773" s="770" t="str">
        <f t="shared" si="2238"/>
        <v xml:space="preserve">371.85000000285,981.09457499996 </v>
      </c>
      <c r="J773" s="770" t="str">
        <f t="shared" si="2239"/>
        <v xml:space="preserve">371.85000000285,981.09457499996 </v>
      </c>
      <c r="K773" s="770" t="str">
        <f t="shared" si="2240"/>
        <v xml:space="preserve">371.85000000285,981.09457499996 </v>
      </c>
      <c r="L773" s="772" t="str">
        <f t="shared" si="2241"/>
        <v xml:space="preserve">371.85000000285,981.09457499996 </v>
      </c>
      <c r="M773" s="768"/>
    </row>
    <row r="774" spans="6:13" x14ac:dyDescent="0.25">
      <c r="F774" s="770" t="str">
        <f t="shared" si="2243"/>
        <v>277.19000000000,989.39000000000</v>
      </c>
      <c r="G774" s="770" t="str">
        <f t="shared" si="2242"/>
        <v>pl</v>
      </c>
      <c r="H774" s="770" t="str">
        <f t="shared" si="2237"/>
        <v xml:space="preserve">371.85000000285,981.09457499996 </v>
      </c>
      <c r="I774" s="770" t="str">
        <f t="shared" si="2238"/>
        <v xml:space="preserve">371.85000000285,981.09457499996 </v>
      </c>
      <c r="J774" s="770" t="str">
        <f t="shared" si="2239"/>
        <v xml:space="preserve">371.85000000285,981.09457499996 </v>
      </c>
      <c r="K774" s="770" t="str">
        <f t="shared" si="2240"/>
        <v xml:space="preserve">371.85000000285,981.09457499996 </v>
      </c>
      <c r="L774" s="772" t="str">
        <f t="shared" si="2241"/>
        <v xml:space="preserve">371.85000000285,981.09457499996 </v>
      </c>
      <c r="M774" s="768"/>
    </row>
    <row r="775" spans="6:13" x14ac:dyDescent="0.25">
      <c r="F775" s="770" t="str">
        <f t="shared" si="2243"/>
        <v>277.19000000000,989.39000000000</v>
      </c>
      <c r="G775" s="770" t="str">
        <f t="shared" si="2242"/>
        <v>pl</v>
      </c>
      <c r="H775" s="770" t="str">
        <f t="shared" si="2237"/>
        <v xml:space="preserve">371.85000000285,981.09457499996 </v>
      </c>
      <c r="I775" s="770" t="str">
        <f t="shared" si="2238"/>
        <v xml:space="preserve">371.85000000285,981.09457499996 </v>
      </c>
      <c r="J775" s="770" t="str">
        <f t="shared" si="2239"/>
        <v xml:space="preserve">371.85000000285,981.09457499996 </v>
      </c>
      <c r="K775" s="770" t="str">
        <f t="shared" si="2240"/>
        <v xml:space="preserve">371.85000000285,981.09457499996 </v>
      </c>
      <c r="L775" s="772" t="str">
        <f t="shared" si="2241"/>
        <v xml:space="preserve">371.85000000285,981.09457499996 </v>
      </c>
      <c r="M775" s="768"/>
    </row>
    <row r="776" spans="6:13" x14ac:dyDescent="0.25">
      <c r="F776" s="770" t="str">
        <f t="shared" si="2243"/>
        <v>277.19000000000,989.39000000000</v>
      </c>
      <c r="G776" s="770" t="str">
        <f t="shared" si="2242"/>
        <v>pl</v>
      </c>
      <c r="H776" s="770" t="str">
        <f t="shared" si="2237"/>
        <v xml:space="preserve">371.85000000285,981.09457499996 </v>
      </c>
      <c r="I776" s="770" t="str">
        <f t="shared" si="2238"/>
        <v xml:space="preserve">371.85000000285,981.09457499996 </v>
      </c>
      <c r="J776" s="770" t="str">
        <f t="shared" si="2239"/>
        <v xml:space="preserve">371.85000000285,981.09457499996 </v>
      </c>
      <c r="K776" s="770" t="str">
        <f t="shared" si="2240"/>
        <v xml:space="preserve">371.85000000285,981.09457499996 </v>
      </c>
      <c r="L776" s="772" t="str">
        <f t="shared" si="2241"/>
        <v xml:space="preserve">371.85000000285,981.09457499996 </v>
      </c>
      <c r="M776" s="768"/>
    </row>
    <row r="777" spans="6:13" x14ac:dyDescent="0.25">
      <c r="F777" s="770" t="str">
        <f t="shared" si="2243"/>
        <v>277.19000000000,989.39000000000</v>
      </c>
      <c r="G777" s="770" t="str">
        <f t="shared" si="2242"/>
        <v>pl</v>
      </c>
      <c r="H777" s="770" t="str">
        <f t="shared" si="2237"/>
        <v xml:space="preserve">371.85000000285,981.09457499996 </v>
      </c>
      <c r="I777" s="770" t="str">
        <f t="shared" si="2238"/>
        <v xml:space="preserve">371.85000000285,981.09457499996 </v>
      </c>
      <c r="J777" s="770" t="str">
        <f t="shared" si="2239"/>
        <v xml:space="preserve">371.85000000285,981.09457499996 </v>
      </c>
      <c r="K777" s="770" t="str">
        <f t="shared" si="2240"/>
        <v xml:space="preserve">371.85000000285,981.09457499996 </v>
      </c>
      <c r="L777" s="772" t="str">
        <f t="shared" si="2241"/>
        <v xml:space="preserve">371.85000000285,981.09457499996 </v>
      </c>
      <c r="M777" s="768"/>
    </row>
    <row r="778" spans="6:13" x14ac:dyDescent="0.25">
      <c r="F778" s="770" t="str">
        <f t="shared" si="2243"/>
        <v>277.19000000000,989.39000000000</v>
      </c>
      <c r="G778" s="770" t="str">
        <f t="shared" si="2242"/>
        <v>pl</v>
      </c>
      <c r="H778" s="770" t="str">
        <f t="shared" si="2237"/>
        <v xml:space="preserve">371.85000000285,981.09457499996 </v>
      </c>
      <c r="I778" s="770" t="str">
        <f t="shared" si="2238"/>
        <v xml:space="preserve">371.85000000285,981.09457499996 </v>
      </c>
      <c r="J778" s="770" t="str">
        <f t="shared" si="2239"/>
        <v xml:space="preserve">371.85000000285,981.09457499996 </v>
      </c>
      <c r="K778" s="770" t="str">
        <f t="shared" si="2240"/>
        <v xml:space="preserve">371.85000000285,981.09457499996 </v>
      </c>
      <c r="L778" s="772" t="str">
        <f t="shared" si="2241"/>
        <v xml:space="preserve">371.85000000285,981.09457499996 </v>
      </c>
      <c r="M778" s="768"/>
    </row>
    <row r="779" spans="6:13" x14ac:dyDescent="0.25">
      <c r="F779" s="770" t="str">
        <f t="shared" si="2243"/>
        <v>277.19000000000,989.39000000000</v>
      </c>
      <c r="G779" s="770" t="str">
        <f t="shared" si="2242"/>
        <v>pl</v>
      </c>
      <c r="H779" s="770" t="str">
        <f t="shared" si="2237"/>
        <v xml:space="preserve">371.85000000285,981.09457499996 </v>
      </c>
      <c r="I779" s="770" t="str">
        <f t="shared" si="2238"/>
        <v xml:space="preserve">371.85000000285,981.09457499996 </v>
      </c>
      <c r="J779" s="770" t="str">
        <f t="shared" si="2239"/>
        <v xml:space="preserve">371.85000000285,981.09457499996 </v>
      </c>
      <c r="K779" s="770" t="str">
        <f t="shared" si="2240"/>
        <v xml:space="preserve">371.85000000285,981.09457499996 </v>
      </c>
      <c r="L779" s="772" t="str">
        <f t="shared" si="2241"/>
        <v xml:space="preserve">371.85000000285,981.09457499996 </v>
      </c>
      <c r="M779" s="768"/>
    </row>
    <row r="780" spans="6:13" x14ac:dyDescent="0.25">
      <c r="F780" s="770" t="str">
        <f t="shared" si="2243"/>
        <v>277.19000000000,989.39000000000</v>
      </c>
      <c r="G780" s="770" t="str">
        <f t="shared" si="2242"/>
        <v>pl</v>
      </c>
      <c r="H780" s="770" t="str">
        <f t="shared" si="2237"/>
        <v xml:space="preserve">371.85000000285,981.09457499996 </v>
      </c>
      <c r="I780" s="770" t="str">
        <f t="shared" si="2238"/>
        <v xml:space="preserve">371.85000000285,981.09457499996 </v>
      </c>
      <c r="J780" s="770" t="str">
        <f t="shared" si="2239"/>
        <v xml:space="preserve">371.85000000285,981.09457499996 </v>
      </c>
      <c r="K780" s="770" t="str">
        <f t="shared" si="2240"/>
        <v xml:space="preserve">371.85000000285,981.09457499996 </v>
      </c>
      <c r="L780" s="772" t="str">
        <f t="shared" si="2241"/>
        <v xml:space="preserve">371.85000000285,981.09457499996 </v>
      </c>
      <c r="M780" s="768"/>
    </row>
    <row r="781" spans="6:13" x14ac:dyDescent="0.25">
      <c r="F781" s="770" t="str">
        <f t="shared" si="2243"/>
        <v>277.19000000000,989.39000000000</v>
      </c>
      <c r="G781" s="770" t="str">
        <f t="shared" si="2242"/>
        <v>pl</v>
      </c>
      <c r="H781" s="770" t="str">
        <f t="shared" si="2237"/>
        <v xml:space="preserve">371.85000000285,981.09457499996 </v>
      </c>
      <c r="I781" s="770" t="str">
        <f t="shared" si="2238"/>
        <v xml:space="preserve">371.85000000285,981.09457499996 </v>
      </c>
      <c r="J781" s="770" t="str">
        <f t="shared" si="2239"/>
        <v xml:space="preserve">371.85000000285,981.09457499996 </v>
      </c>
      <c r="K781" s="770" t="str">
        <f t="shared" si="2240"/>
        <v xml:space="preserve">371.85000000285,981.09457499996 </v>
      </c>
      <c r="L781" s="772" t="str">
        <f t="shared" si="2241"/>
        <v xml:space="preserve">371.85000000285,981.09457499996 </v>
      </c>
      <c r="M781" s="768"/>
    </row>
    <row r="782" spans="6:13" x14ac:dyDescent="0.25">
      <c r="F782" s="770" t="str">
        <f t="shared" si="2243"/>
        <v>277.19000000000,989.39000000000</v>
      </c>
      <c r="G782" s="770" t="str">
        <f t="shared" si="2242"/>
        <v>pl</v>
      </c>
      <c r="H782" s="770" t="str">
        <f t="shared" si="2237"/>
        <v xml:space="preserve">371.85000000285,981.09457499996 </v>
      </c>
      <c r="I782" s="770" t="str">
        <f t="shared" si="2238"/>
        <v xml:space="preserve">371.85000000285,981.09457499996 </v>
      </c>
      <c r="J782" s="770" t="str">
        <f t="shared" si="2239"/>
        <v xml:space="preserve">371.85000000285,981.09457499996 </v>
      </c>
      <c r="K782" s="770" t="str">
        <f t="shared" si="2240"/>
        <v xml:space="preserve">371.85000000285,981.09457499996 </v>
      </c>
      <c r="L782" s="772" t="str">
        <f t="shared" si="2241"/>
        <v xml:space="preserve">371.85000000285,981.09457499996 </v>
      </c>
      <c r="M782" s="768"/>
    </row>
    <row r="783" spans="6:13" x14ac:dyDescent="0.25">
      <c r="F783" s="770" t="str">
        <f t="shared" si="2243"/>
        <v>277.19000000000,989.39000000000</v>
      </c>
      <c r="G783" s="770" t="str">
        <f t="shared" si="2242"/>
        <v>pl</v>
      </c>
      <c r="H783" s="770" t="str">
        <f t="shared" si="2237"/>
        <v xml:space="preserve">371.85000000285,981.09457499996 </v>
      </c>
      <c r="I783" s="770" t="str">
        <f t="shared" si="2238"/>
        <v xml:space="preserve">371.85000000285,981.09457499996 </v>
      </c>
      <c r="J783" s="770" t="str">
        <f t="shared" si="2239"/>
        <v xml:space="preserve">371.85000000285,981.09457499996 </v>
      </c>
      <c r="K783" s="770" t="str">
        <f t="shared" si="2240"/>
        <v xml:space="preserve">371.85000000285,981.09457499996 </v>
      </c>
      <c r="L783" s="772" t="str">
        <f t="shared" si="2241"/>
        <v xml:space="preserve">371.85000000285,981.09457499996 </v>
      </c>
      <c r="M783" s="768"/>
    </row>
    <row r="784" spans="6:13" x14ac:dyDescent="0.25">
      <c r="F784" s="770" t="str">
        <f t="shared" si="2243"/>
        <v>277.19000000000,989.39000000000</v>
      </c>
      <c r="G784" s="770" t="str">
        <f t="shared" si="2242"/>
        <v>pl</v>
      </c>
      <c r="H784" s="770" t="str">
        <f t="shared" si="2237"/>
        <v xml:space="preserve">371.85000000285,981.09457499996 </v>
      </c>
      <c r="I784" s="770" t="str">
        <f t="shared" si="2238"/>
        <v xml:space="preserve">371.85000000285,981.09457499996 </v>
      </c>
      <c r="J784" s="770" t="str">
        <f t="shared" si="2239"/>
        <v xml:space="preserve">371.85000000285,981.09457499996 </v>
      </c>
      <c r="K784" s="770" t="str">
        <f t="shared" si="2240"/>
        <v xml:space="preserve">371.85000000285,981.09457499996 </v>
      </c>
      <c r="L784" s="772" t="str">
        <f t="shared" si="2241"/>
        <v xml:space="preserve">371.85000000285,981.09457499996 </v>
      </c>
      <c r="M784" s="768"/>
    </row>
    <row r="785" spans="6:13" x14ac:dyDescent="0.25">
      <c r="F785" s="770" t="str">
        <f t="shared" si="2243"/>
        <v>277.19000000000,989.39000000000</v>
      </c>
      <c r="G785" s="770" t="str">
        <f t="shared" si="2242"/>
        <v>pl</v>
      </c>
      <c r="H785" s="770" t="str">
        <f t="shared" ref="H785:H816" si="2244">IF($ALO$2=0,L784,IF(Y42=0,L784,APH42&amp;API42&amp;","&amp;APK42&amp;APL42))</f>
        <v xml:space="preserve">371.85000000285,981.09457499996 </v>
      </c>
      <c r="I785" s="770" t="str">
        <f t="shared" ref="I785:I816" si="2245">IF($ALO$2=0,L784,IF(Y42=0,L784,APN42&amp;APO42&amp;","&amp;APQ42&amp;APR42))</f>
        <v xml:space="preserve">371.85000000285,981.09457499996 </v>
      </c>
      <c r="J785" s="770" t="str">
        <f t="shared" ref="J785:J816" si="2246">IF($ALO$2=0,L784,IF(Y42=0,L784,APT42&amp;APU42&amp;","&amp;APW42&amp;APX42))</f>
        <v xml:space="preserve">371.85000000285,981.09457499996 </v>
      </c>
      <c r="K785" s="770" t="str">
        <f t="shared" ref="K785:K816" si="2247">IF($ALO$2=0,L784,IF(Y42=0,L784,APZ42&amp;AQA42&amp;","&amp;AQC42&amp;AQD42))</f>
        <v xml:space="preserve">371.85000000285,981.09457499996 </v>
      </c>
      <c r="L785" s="772" t="str">
        <f t="shared" ref="L785:L816" si="2248">IF($ALO$2=0,L784,IF(Y42=0,L784,AQF42&amp;AQG42&amp;","&amp;AQI42&amp;AQJ42&amp;" "))</f>
        <v xml:space="preserve">371.85000000285,981.09457499996 </v>
      </c>
      <c r="M785" s="768"/>
    </row>
    <row r="786" spans="6:13" x14ac:dyDescent="0.25">
      <c r="F786" s="770" t="str">
        <f t="shared" si="2243"/>
        <v>277.19000000000,989.39000000000</v>
      </c>
      <c r="G786" s="770" t="str">
        <f t="shared" si="2242"/>
        <v>pl</v>
      </c>
      <c r="H786" s="770" t="str">
        <f t="shared" si="2244"/>
        <v xml:space="preserve">371.85000000285,981.09457499996 </v>
      </c>
      <c r="I786" s="770" t="str">
        <f t="shared" si="2245"/>
        <v xml:space="preserve">371.85000000285,981.09457499996 </v>
      </c>
      <c r="J786" s="770" t="str">
        <f t="shared" si="2246"/>
        <v xml:space="preserve">371.85000000285,981.09457499996 </v>
      </c>
      <c r="K786" s="770" t="str">
        <f t="shared" si="2247"/>
        <v xml:space="preserve">371.85000000285,981.09457499996 </v>
      </c>
      <c r="L786" s="772" t="str">
        <f t="shared" si="2248"/>
        <v xml:space="preserve">371.85000000285,981.09457499996 </v>
      </c>
      <c r="M786" s="768"/>
    </row>
    <row r="787" spans="6:13" x14ac:dyDescent="0.25">
      <c r="F787" s="770" t="str">
        <f t="shared" si="2243"/>
        <v>277.19000000000,989.39000000000</v>
      </c>
      <c r="G787" s="770" t="str">
        <f t="shared" si="2242"/>
        <v>pl</v>
      </c>
      <c r="H787" s="770" t="str">
        <f t="shared" si="2244"/>
        <v xml:space="preserve">371.85000000285,981.09457499996 </v>
      </c>
      <c r="I787" s="770" t="str">
        <f t="shared" si="2245"/>
        <v xml:space="preserve">371.85000000285,981.09457499996 </v>
      </c>
      <c r="J787" s="770" t="str">
        <f t="shared" si="2246"/>
        <v xml:space="preserve">371.85000000285,981.09457499996 </v>
      </c>
      <c r="K787" s="770" t="str">
        <f t="shared" si="2247"/>
        <v xml:space="preserve">371.85000000285,981.09457499996 </v>
      </c>
      <c r="L787" s="772" t="str">
        <f t="shared" si="2248"/>
        <v xml:space="preserve">371.85000000285,981.09457499996 </v>
      </c>
      <c r="M787" s="768"/>
    </row>
    <row r="788" spans="6:13" x14ac:dyDescent="0.25">
      <c r="F788" s="770" t="str">
        <f t="shared" si="2243"/>
        <v>277.19000000000,989.39000000000</v>
      </c>
      <c r="G788" s="770" t="str">
        <f t="shared" si="2242"/>
        <v>pl</v>
      </c>
      <c r="H788" s="770" t="str">
        <f t="shared" si="2244"/>
        <v xml:space="preserve">371.85000000285,981.09457499996 </v>
      </c>
      <c r="I788" s="770" t="str">
        <f t="shared" si="2245"/>
        <v xml:space="preserve">371.85000000285,981.09457499996 </v>
      </c>
      <c r="J788" s="770" t="str">
        <f t="shared" si="2246"/>
        <v xml:space="preserve">371.85000000285,981.09457499996 </v>
      </c>
      <c r="K788" s="770" t="str">
        <f t="shared" si="2247"/>
        <v xml:space="preserve">371.85000000285,981.09457499996 </v>
      </c>
      <c r="L788" s="772" t="str">
        <f t="shared" si="2248"/>
        <v xml:space="preserve">371.85000000285,981.09457499996 </v>
      </c>
      <c r="M788" s="768"/>
    </row>
    <row r="789" spans="6:13" x14ac:dyDescent="0.25">
      <c r="F789" s="770" t="str">
        <f t="shared" si="2243"/>
        <v>277.19000000000,989.39000000000</v>
      </c>
      <c r="G789" s="770" t="str">
        <f t="shared" si="2242"/>
        <v>pl</v>
      </c>
      <c r="H789" s="770" t="str">
        <f t="shared" si="2244"/>
        <v xml:space="preserve">371.85000000285,981.09457499996 </v>
      </c>
      <c r="I789" s="770" t="str">
        <f t="shared" si="2245"/>
        <v xml:space="preserve">371.85000000285,981.09457499996 </v>
      </c>
      <c r="J789" s="770" t="str">
        <f t="shared" si="2246"/>
        <v xml:space="preserve">371.85000000285,981.09457499996 </v>
      </c>
      <c r="K789" s="770" t="str">
        <f t="shared" si="2247"/>
        <v xml:space="preserve">371.85000000285,981.09457499996 </v>
      </c>
      <c r="L789" s="772" t="str">
        <f t="shared" si="2248"/>
        <v xml:space="preserve">371.85000000285,981.09457499996 </v>
      </c>
      <c r="M789" s="768"/>
    </row>
    <row r="790" spans="6:13" x14ac:dyDescent="0.25">
      <c r="F790" s="770" t="str">
        <f t="shared" si="2243"/>
        <v>277.19000000000,989.39000000000</v>
      </c>
      <c r="G790" s="770" t="str">
        <f t="shared" si="2242"/>
        <v>pl</v>
      </c>
      <c r="H790" s="770" t="str">
        <f t="shared" si="2244"/>
        <v xml:space="preserve">371.85000000285,981.09457499996 </v>
      </c>
      <c r="I790" s="770" t="str">
        <f t="shared" si="2245"/>
        <v xml:space="preserve">371.85000000285,981.09457499996 </v>
      </c>
      <c r="J790" s="770" t="str">
        <f t="shared" si="2246"/>
        <v xml:space="preserve">371.85000000285,981.09457499996 </v>
      </c>
      <c r="K790" s="770" t="str">
        <f t="shared" si="2247"/>
        <v xml:space="preserve">371.85000000285,981.09457499996 </v>
      </c>
      <c r="L790" s="772" t="str">
        <f t="shared" si="2248"/>
        <v xml:space="preserve">371.85000000285,981.09457499996 </v>
      </c>
      <c r="M790" s="768"/>
    </row>
    <row r="791" spans="6:13" x14ac:dyDescent="0.25">
      <c r="F791" s="770" t="str">
        <f t="shared" si="2243"/>
        <v>277.19000000000,989.39000000000</v>
      </c>
      <c r="G791" s="770" t="str">
        <f t="shared" si="2242"/>
        <v>pl</v>
      </c>
      <c r="H791" s="770" t="str">
        <f t="shared" si="2244"/>
        <v xml:space="preserve">371.85000000285,981.09457499996 </v>
      </c>
      <c r="I791" s="770" t="str">
        <f t="shared" si="2245"/>
        <v xml:space="preserve">371.85000000285,981.09457499996 </v>
      </c>
      <c r="J791" s="770" t="str">
        <f t="shared" si="2246"/>
        <v xml:space="preserve">371.85000000285,981.09457499996 </v>
      </c>
      <c r="K791" s="770" t="str">
        <f t="shared" si="2247"/>
        <v xml:space="preserve">371.85000000285,981.09457499996 </v>
      </c>
      <c r="L791" s="772" t="str">
        <f t="shared" si="2248"/>
        <v xml:space="preserve">371.85000000285,981.09457499996 </v>
      </c>
      <c r="M791" s="768"/>
    </row>
    <row r="792" spans="6:13" x14ac:dyDescent="0.25">
      <c r="F792" s="770" t="str">
        <f t="shared" ref="F792:F823" si="2249">IF(PO43=0,F791,PM43&amp;PN43&amp;","&amp;PP43&amp;PQ43)</f>
        <v>277.19000000000,989.39000000000</v>
      </c>
      <c r="G792" s="770" t="str">
        <f t="shared" si="2242"/>
        <v>pl</v>
      </c>
      <c r="H792" s="770" t="str">
        <f t="shared" si="2244"/>
        <v xml:space="preserve">371.85000000285,981.09457499996 </v>
      </c>
      <c r="I792" s="770" t="str">
        <f t="shared" si="2245"/>
        <v xml:space="preserve">371.85000000285,981.09457499996 </v>
      </c>
      <c r="J792" s="770" t="str">
        <f t="shared" si="2246"/>
        <v xml:space="preserve">371.85000000285,981.09457499996 </v>
      </c>
      <c r="K792" s="770" t="str">
        <f t="shared" si="2247"/>
        <v xml:space="preserve">371.85000000285,981.09457499996 </v>
      </c>
      <c r="L792" s="772" t="str">
        <f t="shared" si="2248"/>
        <v xml:space="preserve">371.85000000285,981.09457499996 </v>
      </c>
      <c r="M792" s="768"/>
    </row>
    <row r="793" spans="6:13" x14ac:dyDescent="0.25">
      <c r="F793" s="770" t="str">
        <f t="shared" si="2249"/>
        <v>277.19000000000,989.39000000000</v>
      </c>
      <c r="G793" s="770" t="str">
        <f t="shared" si="2242"/>
        <v>pl</v>
      </c>
      <c r="H793" s="770" t="str">
        <f t="shared" si="2244"/>
        <v xml:space="preserve">371.85000000285,981.09457499996 </v>
      </c>
      <c r="I793" s="770" t="str">
        <f t="shared" si="2245"/>
        <v xml:space="preserve">371.85000000285,981.09457499996 </v>
      </c>
      <c r="J793" s="770" t="str">
        <f t="shared" si="2246"/>
        <v xml:space="preserve">371.85000000285,981.09457499996 </v>
      </c>
      <c r="K793" s="770" t="str">
        <f t="shared" si="2247"/>
        <v xml:space="preserve">371.85000000285,981.09457499996 </v>
      </c>
      <c r="L793" s="772" t="str">
        <f t="shared" si="2248"/>
        <v xml:space="preserve">371.85000000285,981.09457499996 </v>
      </c>
      <c r="M793" s="768"/>
    </row>
    <row r="794" spans="6:13" x14ac:dyDescent="0.25">
      <c r="F794" s="770" t="str">
        <f t="shared" si="2249"/>
        <v>277.19000000000,989.39000000000</v>
      </c>
      <c r="G794" s="770" t="str">
        <f t="shared" si="2242"/>
        <v>pl</v>
      </c>
      <c r="H794" s="770" t="str">
        <f t="shared" si="2244"/>
        <v xml:space="preserve">371.85000000285,981.09457499996 </v>
      </c>
      <c r="I794" s="770" t="str">
        <f t="shared" si="2245"/>
        <v xml:space="preserve">371.85000000285,981.09457499996 </v>
      </c>
      <c r="J794" s="770" t="str">
        <f t="shared" si="2246"/>
        <v xml:space="preserve">371.85000000285,981.09457499996 </v>
      </c>
      <c r="K794" s="770" t="str">
        <f t="shared" si="2247"/>
        <v xml:space="preserve">371.85000000285,981.09457499996 </v>
      </c>
      <c r="L794" s="772" t="str">
        <f t="shared" si="2248"/>
        <v xml:space="preserve">371.85000000285,981.09457499996 </v>
      </c>
      <c r="M794" s="768"/>
    </row>
    <row r="795" spans="6:13" x14ac:dyDescent="0.25">
      <c r="F795" s="770" t="str">
        <f t="shared" si="2249"/>
        <v>277.19000000000,989.39000000000</v>
      </c>
      <c r="G795" s="770" t="str">
        <f t="shared" si="2242"/>
        <v>pl</v>
      </c>
      <c r="H795" s="770" t="str">
        <f t="shared" si="2244"/>
        <v xml:space="preserve">371.85000000285,981.09457499996 </v>
      </c>
      <c r="I795" s="770" t="str">
        <f t="shared" si="2245"/>
        <v xml:space="preserve">371.85000000285,981.09457499996 </v>
      </c>
      <c r="J795" s="770" t="str">
        <f t="shared" si="2246"/>
        <v xml:space="preserve">371.85000000285,981.09457499996 </v>
      </c>
      <c r="K795" s="770" t="str">
        <f t="shared" si="2247"/>
        <v xml:space="preserve">371.85000000285,981.09457499996 </v>
      </c>
      <c r="L795" s="772" t="str">
        <f t="shared" si="2248"/>
        <v xml:space="preserve">371.85000000285,981.09457499996 </v>
      </c>
      <c r="M795" s="768"/>
    </row>
    <row r="796" spans="6:13" x14ac:dyDescent="0.25">
      <c r="F796" s="770" t="str">
        <f t="shared" si="2249"/>
        <v>277.19000000000,989.39000000000</v>
      </c>
      <c r="G796" s="770" t="str">
        <f t="shared" si="2242"/>
        <v>pl</v>
      </c>
      <c r="H796" s="770" t="str">
        <f t="shared" si="2244"/>
        <v xml:space="preserve">371.85000000285,981.09457499996 </v>
      </c>
      <c r="I796" s="770" t="str">
        <f t="shared" si="2245"/>
        <v xml:space="preserve">371.85000000285,981.09457499996 </v>
      </c>
      <c r="J796" s="770" t="str">
        <f t="shared" si="2246"/>
        <v xml:space="preserve">371.85000000285,981.09457499996 </v>
      </c>
      <c r="K796" s="770" t="str">
        <f t="shared" si="2247"/>
        <v xml:space="preserve">371.85000000285,981.09457499996 </v>
      </c>
      <c r="L796" s="772" t="str">
        <f t="shared" si="2248"/>
        <v xml:space="preserve">371.85000000285,981.09457499996 </v>
      </c>
      <c r="M796" s="768"/>
    </row>
    <row r="797" spans="6:13" x14ac:dyDescent="0.25">
      <c r="F797" s="770" t="str">
        <f t="shared" si="2249"/>
        <v>277.19000000000,989.39000000000</v>
      </c>
      <c r="G797" s="770" t="str">
        <f t="shared" si="2242"/>
        <v>pl</v>
      </c>
      <c r="H797" s="770" t="str">
        <f t="shared" si="2244"/>
        <v xml:space="preserve">371.85000000285,981.09457499996 </v>
      </c>
      <c r="I797" s="770" t="str">
        <f t="shared" si="2245"/>
        <v xml:space="preserve">371.85000000285,981.09457499996 </v>
      </c>
      <c r="J797" s="770" t="str">
        <f t="shared" si="2246"/>
        <v xml:space="preserve">371.85000000285,981.09457499996 </v>
      </c>
      <c r="K797" s="770" t="str">
        <f t="shared" si="2247"/>
        <v xml:space="preserve">371.85000000285,981.09457499996 </v>
      </c>
      <c r="L797" s="772" t="str">
        <f t="shared" si="2248"/>
        <v xml:space="preserve">371.85000000285,981.09457499996 </v>
      </c>
      <c r="M797" s="768"/>
    </row>
    <row r="798" spans="6:13" x14ac:dyDescent="0.25">
      <c r="F798" s="770" t="str">
        <f t="shared" si="2249"/>
        <v>277.19000000000,989.39000000000</v>
      </c>
      <c r="G798" s="770" t="str">
        <f t="shared" si="2242"/>
        <v>pl</v>
      </c>
      <c r="H798" s="770" t="str">
        <f t="shared" si="2244"/>
        <v xml:space="preserve">371.85000000285,981.09457499996 </v>
      </c>
      <c r="I798" s="770" t="str">
        <f t="shared" si="2245"/>
        <v xml:space="preserve">371.85000000285,981.09457499996 </v>
      </c>
      <c r="J798" s="770" t="str">
        <f t="shared" si="2246"/>
        <v xml:space="preserve">371.85000000285,981.09457499996 </v>
      </c>
      <c r="K798" s="770" t="str">
        <f t="shared" si="2247"/>
        <v xml:space="preserve">371.85000000285,981.09457499996 </v>
      </c>
      <c r="L798" s="772" t="str">
        <f t="shared" si="2248"/>
        <v xml:space="preserve">371.85000000285,981.09457499996 </v>
      </c>
      <c r="M798" s="768"/>
    </row>
    <row r="799" spans="6:13" x14ac:dyDescent="0.25">
      <c r="F799" s="770" t="str">
        <f t="shared" si="2249"/>
        <v>277.19000000000,989.39000000000</v>
      </c>
      <c r="G799" s="770" t="str">
        <f t="shared" si="2242"/>
        <v>pl</v>
      </c>
      <c r="H799" s="770" t="str">
        <f t="shared" si="2244"/>
        <v xml:space="preserve">371.85000000285,981.09457499996 </v>
      </c>
      <c r="I799" s="770" t="str">
        <f t="shared" si="2245"/>
        <v xml:space="preserve">371.85000000285,981.09457499996 </v>
      </c>
      <c r="J799" s="770" t="str">
        <f t="shared" si="2246"/>
        <v xml:space="preserve">371.85000000285,981.09457499996 </v>
      </c>
      <c r="K799" s="770" t="str">
        <f t="shared" si="2247"/>
        <v xml:space="preserve">371.85000000285,981.09457499996 </v>
      </c>
      <c r="L799" s="772" t="str">
        <f t="shared" si="2248"/>
        <v xml:space="preserve">371.85000000285,981.09457499996 </v>
      </c>
      <c r="M799" s="768"/>
    </row>
    <row r="800" spans="6:13" x14ac:dyDescent="0.25">
      <c r="F800" s="770" t="str">
        <f t="shared" si="2249"/>
        <v>277.19000000000,989.39000000000</v>
      </c>
      <c r="G800" s="770" t="str">
        <f t="shared" si="2242"/>
        <v>pl</v>
      </c>
      <c r="H800" s="770" t="str">
        <f t="shared" si="2244"/>
        <v xml:space="preserve">371.85000000285,981.09457499996 </v>
      </c>
      <c r="I800" s="770" t="str">
        <f t="shared" si="2245"/>
        <v xml:space="preserve">371.85000000285,981.09457499996 </v>
      </c>
      <c r="J800" s="770" t="str">
        <f t="shared" si="2246"/>
        <v xml:space="preserve">371.85000000285,981.09457499996 </v>
      </c>
      <c r="K800" s="770" t="str">
        <f t="shared" si="2247"/>
        <v xml:space="preserve">371.85000000285,981.09457499996 </v>
      </c>
      <c r="L800" s="772" t="str">
        <f t="shared" si="2248"/>
        <v xml:space="preserve">371.85000000285,981.09457499996 </v>
      </c>
      <c r="M800" s="768"/>
    </row>
    <row r="801" spans="6:13" x14ac:dyDescent="0.25">
      <c r="F801" s="770" t="str">
        <f t="shared" si="2249"/>
        <v>277.19000000000,989.39000000000</v>
      </c>
      <c r="G801" s="770" t="str">
        <f t="shared" si="2242"/>
        <v>pl</v>
      </c>
      <c r="H801" s="770" t="str">
        <f t="shared" si="2244"/>
        <v xml:space="preserve">371.85000000285,981.09457499996 </v>
      </c>
      <c r="I801" s="770" t="str">
        <f t="shared" si="2245"/>
        <v xml:space="preserve">371.85000000285,981.09457499996 </v>
      </c>
      <c r="J801" s="770" t="str">
        <f t="shared" si="2246"/>
        <v xml:space="preserve">371.85000000285,981.09457499996 </v>
      </c>
      <c r="K801" s="770" t="str">
        <f t="shared" si="2247"/>
        <v xml:space="preserve">371.85000000285,981.09457499996 </v>
      </c>
      <c r="L801" s="772" t="str">
        <f t="shared" si="2248"/>
        <v xml:space="preserve">371.85000000285,981.09457499996 </v>
      </c>
      <c r="M801" s="768"/>
    </row>
    <row r="802" spans="6:13" x14ac:dyDescent="0.25">
      <c r="F802" s="770" t="str">
        <f t="shared" si="2249"/>
        <v>277.19000000000,989.39000000000</v>
      </c>
      <c r="G802" s="770" t="str">
        <f t="shared" si="2242"/>
        <v>pl</v>
      </c>
      <c r="H802" s="770" t="str">
        <f t="shared" si="2244"/>
        <v xml:space="preserve">371.85000000285,981.09457499996 </v>
      </c>
      <c r="I802" s="770" t="str">
        <f t="shared" si="2245"/>
        <v xml:space="preserve">371.85000000285,981.09457499996 </v>
      </c>
      <c r="J802" s="770" t="str">
        <f t="shared" si="2246"/>
        <v xml:space="preserve">371.85000000285,981.09457499996 </v>
      </c>
      <c r="K802" s="770" t="str">
        <f t="shared" si="2247"/>
        <v xml:space="preserve">371.85000000285,981.09457499996 </v>
      </c>
      <c r="L802" s="772" t="str">
        <f t="shared" si="2248"/>
        <v xml:space="preserve">371.85000000285,981.09457499996 </v>
      </c>
      <c r="M802" s="768"/>
    </row>
    <row r="803" spans="6:13" x14ac:dyDescent="0.25">
      <c r="F803" s="770" t="str">
        <f t="shared" si="2249"/>
        <v>277.19000000000,989.39000000000</v>
      </c>
      <c r="G803" s="770" t="str">
        <f t="shared" si="2242"/>
        <v>pl</v>
      </c>
      <c r="H803" s="770" t="str">
        <f t="shared" si="2244"/>
        <v xml:space="preserve">371.85000000285,981.09457499996 </v>
      </c>
      <c r="I803" s="770" t="str">
        <f t="shared" si="2245"/>
        <v xml:space="preserve">371.85000000285,981.09457499996 </v>
      </c>
      <c r="J803" s="770" t="str">
        <f t="shared" si="2246"/>
        <v xml:space="preserve">371.85000000285,981.09457499996 </v>
      </c>
      <c r="K803" s="770" t="str">
        <f t="shared" si="2247"/>
        <v xml:space="preserve">371.85000000285,981.09457499996 </v>
      </c>
      <c r="L803" s="772" t="str">
        <f t="shared" si="2248"/>
        <v xml:space="preserve">371.85000000285,981.09457499996 </v>
      </c>
      <c r="M803" s="768"/>
    </row>
    <row r="804" spans="6:13" x14ac:dyDescent="0.25">
      <c r="F804" s="770" t="str">
        <f t="shared" si="2249"/>
        <v>277.19000000000,989.39000000000</v>
      </c>
      <c r="G804" s="770" t="str">
        <f t="shared" si="2242"/>
        <v>pl</v>
      </c>
      <c r="H804" s="770" t="str">
        <f t="shared" si="2244"/>
        <v xml:space="preserve">371.85000000285,981.09457499996 </v>
      </c>
      <c r="I804" s="770" t="str">
        <f t="shared" si="2245"/>
        <v xml:space="preserve">371.85000000285,981.09457499996 </v>
      </c>
      <c r="J804" s="770" t="str">
        <f t="shared" si="2246"/>
        <v xml:space="preserve">371.85000000285,981.09457499996 </v>
      </c>
      <c r="K804" s="770" t="str">
        <f t="shared" si="2247"/>
        <v xml:space="preserve">371.85000000285,981.09457499996 </v>
      </c>
      <c r="L804" s="772" t="str">
        <f t="shared" si="2248"/>
        <v xml:space="preserve">371.85000000285,981.09457499996 </v>
      </c>
      <c r="M804" s="768"/>
    </row>
    <row r="805" spans="6:13" x14ac:dyDescent="0.25">
      <c r="F805" s="770" t="str">
        <f t="shared" si="2249"/>
        <v>277.19000000000,989.39000000000</v>
      </c>
      <c r="G805" s="770" t="str">
        <f t="shared" si="2242"/>
        <v>pl</v>
      </c>
      <c r="H805" s="770" t="str">
        <f t="shared" si="2244"/>
        <v xml:space="preserve">371.85000000285,981.09457499996 </v>
      </c>
      <c r="I805" s="770" t="str">
        <f t="shared" si="2245"/>
        <v xml:space="preserve">371.85000000285,981.09457499996 </v>
      </c>
      <c r="J805" s="770" t="str">
        <f t="shared" si="2246"/>
        <v xml:space="preserve">371.85000000285,981.09457499996 </v>
      </c>
      <c r="K805" s="770" t="str">
        <f t="shared" si="2247"/>
        <v xml:space="preserve">371.85000000285,981.09457499996 </v>
      </c>
      <c r="L805" s="772" t="str">
        <f t="shared" si="2248"/>
        <v xml:space="preserve">371.85000000285,981.09457499996 </v>
      </c>
      <c r="M805" s="768"/>
    </row>
    <row r="806" spans="6:13" x14ac:dyDescent="0.25">
      <c r="F806" s="770" t="str">
        <f t="shared" si="2249"/>
        <v>277.19000000000,989.39000000000</v>
      </c>
      <c r="G806" s="770" t="str">
        <f t="shared" si="2242"/>
        <v>pl</v>
      </c>
      <c r="H806" s="770" t="str">
        <f t="shared" si="2244"/>
        <v xml:space="preserve">371.85000000285,981.09457499996 </v>
      </c>
      <c r="I806" s="770" t="str">
        <f t="shared" si="2245"/>
        <v xml:space="preserve">371.85000000285,981.09457499996 </v>
      </c>
      <c r="J806" s="770" t="str">
        <f t="shared" si="2246"/>
        <v xml:space="preserve">371.85000000285,981.09457499996 </v>
      </c>
      <c r="K806" s="770" t="str">
        <f t="shared" si="2247"/>
        <v xml:space="preserve">371.85000000285,981.09457499996 </v>
      </c>
      <c r="L806" s="772" t="str">
        <f t="shared" si="2248"/>
        <v xml:space="preserve">371.85000000285,981.09457499996 </v>
      </c>
      <c r="M806" s="768"/>
    </row>
    <row r="807" spans="6:13" x14ac:dyDescent="0.25">
      <c r="F807" s="770" t="str">
        <f t="shared" si="2249"/>
        <v>277.19000000000,989.39000000000</v>
      </c>
      <c r="G807" s="770" t="str">
        <f t="shared" si="2242"/>
        <v>pl</v>
      </c>
      <c r="H807" s="770" t="str">
        <f t="shared" si="2244"/>
        <v xml:space="preserve">371.85000000285,981.09457499996 </v>
      </c>
      <c r="I807" s="770" t="str">
        <f t="shared" si="2245"/>
        <v xml:space="preserve">371.85000000285,981.09457499996 </v>
      </c>
      <c r="J807" s="770" t="str">
        <f t="shared" si="2246"/>
        <v xml:space="preserve">371.85000000285,981.09457499996 </v>
      </c>
      <c r="K807" s="770" t="str">
        <f t="shared" si="2247"/>
        <v xml:space="preserve">371.85000000285,981.09457499996 </v>
      </c>
      <c r="L807" s="772" t="str">
        <f t="shared" si="2248"/>
        <v xml:space="preserve">371.85000000285,981.09457499996 </v>
      </c>
      <c r="M807" s="768"/>
    </row>
    <row r="808" spans="6:13" x14ac:dyDescent="0.25">
      <c r="F808" s="770" t="str">
        <f t="shared" si="2249"/>
        <v>277.19000000000,989.39000000000</v>
      </c>
      <c r="G808" s="770" t="str">
        <f t="shared" si="2242"/>
        <v>pl</v>
      </c>
      <c r="H808" s="770" t="str">
        <f t="shared" si="2244"/>
        <v xml:space="preserve">371.85000000285,981.09457499996 </v>
      </c>
      <c r="I808" s="770" t="str">
        <f t="shared" si="2245"/>
        <v xml:space="preserve">371.85000000285,981.09457499996 </v>
      </c>
      <c r="J808" s="770" t="str">
        <f t="shared" si="2246"/>
        <v xml:space="preserve">371.85000000285,981.09457499996 </v>
      </c>
      <c r="K808" s="770" t="str">
        <f t="shared" si="2247"/>
        <v xml:space="preserve">371.85000000285,981.09457499996 </v>
      </c>
      <c r="L808" s="772" t="str">
        <f t="shared" si="2248"/>
        <v xml:space="preserve">371.85000000285,981.09457499996 </v>
      </c>
      <c r="M808" s="768"/>
    </row>
    <row r="809" spans="6:13" x14ac:dyDescent="0.25">
      <c r="F809" s="770" t="str">
        <f t="shared" si="2249"/>
        <v>277.19000000000,989.39000000000</v>
      </c>
      <c r="G809" s="770" t="str">
        <f t="shared" si="2242"/>
        <v>pl</v>
      </c>
      <c r="H809" s="770" t="str">
        <f t="shared" si="2244"/>
        <v xml:space="preserve">371.85000000285,981.09457499996 </v>
      </c>
      <c r="I809" s="770" t="str">
        <f t="shared" si="2245"/>
        <v xml:space="preserve">371.85000000285,981.09457499996 </v>
      </c>
      <c r="J809" s="770" t="str">
        <f t="shared" si="2246"/>
        <v xml:space="preserve">371.85000000285,981.09457499996 </v>
      </c>
      <c r="K809" s="770" t="str">
        <f t="shared" si="2247"/>
        <v xml:space="preserve">371.85000000285,981.09457499996 </v>
      </c>
      <c r="L809" s="772" t="str">
        <f t="shared" si="2248"/>
        <v xml:space="preserve">371.85000000285,981.09457499996 </v>
      </c>
      <c r="M809" s="768"/>
    </row>
    <row r="810" spans="6:13" x14ac:dyDescent="0.25">
      <c r="F810" s="770" t="str">
        <f t="shared" si="2249"/>
        <v>277.19000000000,989.39000000000</v>
      </c>
      <c r="G810" s="770" t="str">
        <f t="shared" si="2242"/>
        <v>pl</v>
      </c>
      <c r="H810" s="770" t="str">
        <f t="shared" si="2244"/>
        <v xml:space="preserve">371.85000000285,981.09457499996 </v>
      </c>
      <c r="I810" s="770" t="str">
        <f t="shared" si="2245"/>
        <v xml:space="preserve">371.85000000285,981.09457499996 </v>
      </c>
      <c r="J810" s="770" t="str">
        <f t="shared" si="2246"/>
        <v xml:space="preserve">371.85000000285,981.09457499996 </v>
      </c>
      <c r="K810" s="770" t="str">
        <f t="shared" si="2247"/>
        <v xml:space="preserve">371.85000000285,981.09457499996 </v>
      </c>
      <c r="L810" s="772" t="str">
        <f t="shared" si="2248"/>
        <v xml:space="preserve">371.85000000285,981.09457499996 </v>
      </c>
      <c r="M810" s="768"/>
    </row>
    <row r="811" spans="6:13" x14ac:dyDescent="0.25">
      <c r="F811" s="770" t="str">
        <f t="shared" si="2249"/>
        <v>277.19000000000,989.39000000000</v>
      </c>
      <c r="G811" s="770" t="str">
        <f t="shared" si="2242"/>
        <v>pl</v>
      </c>
      <c r="H811" s="770" t="str">
        <f t="shared" si="2244"/>
        <v xml:space="preserve">371.85000000285,981.09457499996 </v>
      </c>
      <c r="I811" s="770" t="str">
        <f t="shared" si="2245"/>
        <v xml:space="preserve">371.85000000285,981.09457499996 </v>
      </c>
      <c r="J811" s="770" t="str">
        <f t="shared" si="2246"/>
        <v xml:space="preserve">371.85000000285,981.09457499996 </v>
      </c>
      <c r="K811" s="770" t="str">
        <f t="shared" si="2247"/>
        <v xml:space="preserve">371.85000000285,981.09457499996 </v>
      </c>
      <c r="L811" s="772" t="str">
        <f t="shared" si="2248"/>
        <v xml:space="preserve">371.85000000285,981.09457499996 </v>
      </c>
      <c r="M811" s="768"/>
    </row>
    <row r="812" spans="6:13" x14ac:dyDescent="0.25">
      <c r="F812" s="770" t="str">
        <f t="shared" si="2249"/>
        <v>277.19000000000,989.39000000000</v>
      </c>
      <c r="G812" s="770" t="str">
        <f t="shared" si="2242"/>
        <v>pl</v>
      </c>
      <c r="H812" s="770" t="str">
        <f t="shared" si="2244"/>
        <v xml:space="preserve">371.85000000285,981.09457499996 </v>
      </c>
      <c r="I812" s="770" t="str">
        <f t="shared" si="2245"/>
        <v xml:space="preserve">371.85000000285,981.09457499996 </v>
      </c>
      <c r="J812" s="770" t="str">
        <f t="shared" si="2246"/>
        <v xml:space="preserve">371.85000000285,981.09457499996 </v>
      </c>
      <c r="K812" s="770" t="str">
        <f t="shared" si="2247"/>
        <v xml:space="preserve">371.85000000285,981.09457499996 </v>
      </c>
      <c r="L812" s="772" t="str">
        <f t="shared" si="2248"/>
        <v xml:space="preserve">371.85000000285,981.09457499996 </v>
      </c>
      <c r="M812" s="768"/>
    </row>
    <row r="813" spans="6:13" x14ac:dyDescent="0.25">
      <c r="F813" s="770" t="str">
        <f t="shared" si="2249"/>
        <v>277.19000000000,989.39000000000</v>
      </c>
      <c r="G813" s="770" t="str">
        <f t="shared" si="2242"/>
        <v>pl</v>
      </c>
      <c r="H813" s="770" t="str">
        <f t="shared" si="2244"/>
        <v xml:space="preserve">371.85000000285,981.09457499996 </v>
      </c>
      <c r="I813" s="770" t="str">
        <f t="shared" si="2245"/>
        <v xml:space="preserve">371.85000000285,981.09457499996 </v>
      </c>
      <c r="J813" s="770" t="str">
        <f t="shared" si="2246"/>
        <v xml:space="preserve">371.85000000285,981.09457499996 </v>
      </c>
      <c r="K813" s="770" t="str">
        <f t="shared" si="2247"/>
        <v xml:space="preserve">371.85000000285,981.09457499996 </v>
      </c>
      <c r="L813" s="772" t="str">
        <f t="shared" si="2248"/>
        <v xml:space="preserve">371.85000000285,981.09457499996 </v>
      </c>
      <c r="M813" s="768"/>
    </row>
    <row r="814" spans="6:13" x14ac:dyDescent="0.25">
      <c r="F814" s="770" t="str">
        <f t="shared" si="2249"/>
        <v>277.19000000000,989.39000000000</v>
      </c>
      <c r="G814" s="770" t="str">
        <f t="shared" si="2242"/>
        <v>pl</v>
      </c>
      <c r="H814" s="770" t="str">
        <f t="shared" si="2244"/>
        <v xml:space="preserve">371.85000000285,981.09457499996 </v>
      </c>
      <c r="I814" s="770" t="str">
        <f t="shared" si="2245"/>
        <v xml:space="preserve">371.85000000285,981.09457499996 </v>
      </c>
      <c r="J814" s="770" t="str">
        <f t="shared" si="2246"/>
        <v xml:space="preserve">371.85000000285,981.09457499996 </v>
      </c>
      <c r="K814" s="770" t="str">
        <f t="shared" si="2247"/>
        <v xml:space="preserve">371.85000000285,981.09457499996 </v>
      </c>
      <c r="L814" s="772" t="str">
        <f t="shared" si="2248"/>
        <v xml:space="preserve">371.85000000285,981.09457499996 </v>
      </c>
      <c r="M814" s="768"/>
    </row>
    <row r="815" spans="6:13" x14ac:dyDescent="0.25">
      <c r="F815" s="770" t="str">
        <f t="shared" si="2249"/>
        <v>277.19000000000,989.39000000000</v>
      </c>
      <c r="G815" s="770" t="str">
        <f t="shared" si="2242"/>
        <v>pl</v>
      </c>
      <c r="H815" s="770" t="str">
        <f t="shared" si="2244"/>
        <v xml:space="preserve">371.85000000285,981.09457499996 </v>
      </c>
      <c r="I815" s="770" t="str">
        <f t="shared" si="2245"/>
        <v xml:space="preserve">371.85000000285,981.09457499996 </v>
      </c>
      <c r="J815" s="770" t="str">
        <f t="shared" si="2246"/>
        <v xml:space="preserve">371.85000000285,981.09457499996 </v>
      </c>
      <c r="K815" s="770" t="str">
        <f t="shared" si="2247"/>
        <v xml:space="preserve">371.85000000285,981.09457499996 </v>
      </c>
      <c r="L815" s="772" t="str">
        <f t="shared" si="2248"/>
        <v xml:space="preserve">371.85000000285,981.09457499996 </v>
      </c>
      <c r="M815" s="768"/>
    </row>
    <row r="816" spans="6:13" x14ac:dyDescent="0.25">
      <c r="F816" s="770" t="str">
        <f t="shared" si="2249"/>
        <v>277.19000000000,989.39000000000</v>
      </c>
      <c r="G816" s="770" t="str">
        <f t="shared" si="2242"/>
        <v>pl</v>
      </c>
      <c r="H816" s="770" t="str">
        <f t="shared" si="2244"/>
        <v xml:space="preserve">371.85000000285,981.09457499996 </v>
      </c>
      <c r="I816" s="770" t="str">
        <f t="shared" si="2245"/>
        <v xml:space="preserve">371.85000000285,981.09457499996 </v>
      </c>
      <c r="J816" s="770" t="str">
        <f t="shared" si="2246"/>
        <v xml:space="preserve">371.85000000285,981.09457499996 </v>
      </c>
      <c r="K816" s="770" t="str">
        <f t="shared" si="2247"/>
        <v xml:space="preserve">371.85000000285,981.09457499996 </v>
      </c>
      <c r="L816" s="772" t="str">
        <f t="shared" si="2248"/>
        <v xml:space="preserve">371.85000000285,981.09457499996 </v>
      </c>
      <c r="M816" s="768"/>
    </row>
    <row r="817" spans="6:13" x14ac:dyDescent="0.25">
      <c r="F817" s="770" t="str">
        <f t="shared" si="2249"/>
        <v>277.19000000000,989.39000000000</v>
      </c>
      <c r="G817" s="770" t="str">
        <f t="shared" si="2242"/>
        <v>pl</v>
      </c>
      <c r="H817" s="770" t="str">
        <f t="shared" ref="H817:H848" si="2250">IF($ALO$2=0,L816,IF(Y74=0,L816,APH74&amp;API74&amp;","&amp;APK74&amp;APL74))</f>
        <v xml:space="preserve">371.85000000285,981.09457499996 </v>
      </c>
      <c r="I817" s="770" t="str">
        <f t="shared" ref="I817:I848" si="2251">IF($ALO$2=0,L816,IF(Y74=0,L816,APN74&amp;APO74&amp;","&amp;APQ74&amp;APR74))</f>
        <v xml:space="preserve">371.85000000285,981.09457499996 </v>
      </c>
      <c r="J817" s="770" t="str">
        <f t="shared" ref="J817:J848" si="2252">IF($ALO$2=0,L816,IF(Y74=0,L816,APT74&amp;APU74&amp;","&amp;APW74&amp;APX74))</f>
        <v xml:space="preserve">371.85000000285,981.09457499996 </v>
      </c>
      <c r="K817" s="770" t="str">
        <f t="shared" ref="K817:K848" si="2253">IF($ALO$2=0,L816,IF(Y74=0,L816,APZ74&amp;AQA74&amp;","&amp;AQC74&amp;AQD74))</f>
        <v xml:space="preserve">371.85000000285,981.09457499996 </v>
      </c>
      <c r="L817" s="772" t="str">
        <f t="shared" ref="L817:L848" si="2254">IF($ALO$2=0,L816,IF(Y74=0,L816,AQF74&amp;AQG74&amp;","&amp;AQI74&amp;AQJ74&amp;" "))</f>
        <v xml:space="preserve">371.85000000285,981.09457499996 </v>
      </c>
      <c r="M817" s="768"/>
    </row>
    <row r="818" spans="6:13" x14ac:dyDescent="0.25">
      <c r="F818" s="770" t="str">
        <f t="shared" si="2249"/>
        <v>277.19000000000,989.39000000000</v>
      </c>
      <c r="G818" s="770" t="str">
        <f t="shared" ref="G818:G853" si="2255">IF($O$12=0,0,"pl")</f>
        <v>pl</v>
      </c>
      <c r="H818" s="770" t="str">
        <f t="shared" si="2250"/>
        <v xml:space="preserve">371.85000000285,981.09457499996 </v>
      </c>
      <c r="I818" s="770" t="str">
        <f t="shared" si="2251"/>
        <v xml:space="preserve">371.85000000285,981.09457499996 </v>
      </c>
      <c r="J818" s="770" t="str">
        <f t="shared" si="2252"/>
        <v xml:space="preserve">371.85000000285,981.09457499996 </v>
      </c>
      <c r="K818" s="770" t="str">
        <f t="shared" si="2253"/>
        <v xml:space="preserve">371.85000000285,981.09457499996 </v>
      </c>
      <c r="L818" s="772" t="str">
        <f t="shared" si="2254"/>
        <v xml:space="preserve">371.85000000285,981.09457499996 </v>
      </c>
      <c r="M818" s="768"/>
    </row>
    <row r="819" spans="6:13" x14ac:dyDescent="0.25">
      <c r="F819" s="770" t="str">
        <f t="shared" si="2249"/>
        <v>277.19000000000,989.39000000000</v>
      </c>
      <c r="G819" s="770" t="str">
        <f t="shared" si="2255"/>
        <v>pl</v>
      </c>
      <c r="H819" s="770" t="str">
        <f t="shared" si="2250"/>
        <v xml:space="preserve">371.85000000285,981.09457499996 </v>
      </c>
      <c r="I819" s="770" t="str">
        <f t="shared" si="2251"/>
        <v xml:space="preserve">371.85000000285,981.09457499996 </v>
      </c>
      <c r="J819" s="770" t="str">
        <f t="shared" si="2252"/>
        <v xml:space="preserve">371.85000000285,981.09457499996 </v>
      </c>
      <c r="K819" s="770" t="str">
        <f t="shared" si="2253"/>
        <v xml:space="preserve">371.85000000285,981.09457499996 </v>
      </c>
      <c r="L819" s="772" t="str">
        <f t="shared" si="2254"/>
        <v xml:space="preserve">371.85000000285,981.09457499996 </v>
      </c>
      <c r="M819" s="768"/>
    </row>
    <row r="820" spans="6:13" x14ac:dyDescent="0.25">
      <c r="F820" s="770" t="str">
        <f t="shared" si="2249"/>
        <v>277.19000000000,989.39000000000</v>
      </c>
      <c r="G820" s="770" t="str">
        <f t="shared" si="2255"/>
        <v>pl</v>
      </c>
      <c r="H820" s="770" t="str">
        <f t="shared" si="2250"/>
        <v xml:space="preserve">371.85000000285,981.09457499996 </v>
      </c>
      <c r="I820" s="770" t="str">
        <f t="shared" si="2251"/>
        <v xml:space="preserve">371.85000000285,981.09457499996 </v>
      </c>
      <c r="J820" s="770" t="str">
        <f t="shared" si="2252"/>
        <v xml:space="preserve">371.85000000285,981.09457499996 </v>
      </c>
      <c r="K820" s="770" t="str">
        <f t="shared" si="2253"/>
        <v xml:space="preserve">371.85000000285,981.09457499996 </v>
      </c>
      <c r="L820" s="772" t="str">
        <f t="shared" si="2254"/>
        <v xml:space="preserve">371.85000000285,981.09457499996 </v>
      </c>
      <c r="M820" s="768"/>
    </row>
    <row r="821" spans="6:13" x14ac:dyDescent="0.25">
      <c r="F821" s="770" t="str">
        <f t="shared" si="2249"/>
        <v>277.19000000000,989.39000000000</v>
      </c>
      <c r="G821" s="770" t="str">
        <f t="shared" si="2255"/>
        <v>pl</v>
      </c>
      <c r="H821" s="770" t="str">
        <f t="shared" si="2250"/>
        <v xml:space="preserve">371.85000000285,981.09457499996 </v>
      </c>
      <c r="I821" s="770" t="str">
        <f t="shared" si="2251"/>
        <v xml:space="preserve">371.85000000285,981.09457499996 </v>
      </c>
      <c r="J821" s="770" t="str">
        <f t="shared" si="2252"/>
        <v xml:space="preserve">371.85000000285,981.09457499996 </v>
      </c>
      <c r="K821" s="770" t="str">
        <f t="shared" si="2253"/>
        <v xml:space="preserve">371.85000000285,981.09457499996 </v>
      </c>
      <c r="L821" s="772" t="str">
        <f t="shared" si="2254"/>
        <v xml:space="preserve">371.85000000285,981.09457499996 </v>
      </c>
      <c r="M821" s="768"/>
    </row>
    <row r="822" spans="6:13" x14ac:dyDescent="0.25">
      <c r="F822" s="770" t="str">
        <f t="shared" si="2249"/>
        <v>277.19000000000,989.39000000000</v>
      </c>
      <c r="G822" s="770" t="str">
        <f t="shared" si="2255"/>
        <v>pl</v>
      </c>
      <c r="H822" s="770" t="str">
        <f t="shared" si="2250"/>
        <v xml:space="preserve">371.85000000285,981.09457499996 </v>
      </c>
      <c r="I822" s="770" t="str">
        <f t="shared" si="2251"/>
        <v xml:space="preserve">371.85000000285,981.09457499996 </v>
      </c>
      <c r="J822" s="770" t="str">
        <f t="shared" si="2252"/>
        <v xml:space="preserve">371.85000000285,981.09457499996 </v>
      </c>
      <c r="K822" s="770" t="str">
        <f t="shared" si="2253"/>
        <v xml:space="preserve">371.85000000285,981.09457499996 </v>
      </c>
      <c r="L822" s="772" t="str">
        <f t="shared" si="2254"/>
        <v xml:space="preserve">371.85000000285,981.09457499996 </v>
      </c>
      <c r="M822" s="768"/>
    </row>
    <row r="823" spans="6:13" x14ac:dyDescent="0.25">
      <c r="F823" s="770" t="str">
        <f t="shared" si="2249"/>
        <v>277.19000000000,989.39000000000</v>
      </c>
      <c r="G823" s="770" t="str">
        <f t="shared" si="2255"/>
        <v>pl</v>
      </c>
      <c r="H823" s="770" t="str">
        <f t="shared" si="2250"/>
        <v xml:space="preserve">371.85000000285,981.09457499996 </v>
      </c>
      <c r="I823" s="770" t="str">
        <f t="shared" si="2251"/>
        <v xml:space="preserve">371.85000000285,981.09457499996 </v>
      </c>
      <c r="J823" s="770" t="str">
        <f t="shared" si="2252"/>
        <v xml:space="preserve">371.85000000285,981.09457499996 </v>
      </c>
      <c r="K823" s="770" t="str">
        <f t="shared" si="2253"/>
        <v xml:space="preserve">371.85000000285,981.09457499996 </v>
      </c>
      <c r="L823" s="772" t="str">
        <f t="shared" si="2254"/>
        <v xml:space="preserve">371.85000000285,981.09457499996 </v>
      </c>
      <c r="M823" s="768"/>
    </row>
    <row r="824" spans="6:13" x14ac:dyDescent="0.25">
      <c r="F824" s="770" t="str">
        <f t="shared" ref="F824:F855" si="2256">IF(PO75=0,F823,PM75&amp;PN75&amp;","&amp;PP75&amp;PQ75)</f>
        <v>277.19000000000,989.39000000000</v>
      </c>
      <c r="G824" s="770" t="str">
        <f t="shared" si="2255"/>
        <v>pl</v>
      </c>
      <c r="H824" s="770" t="str">
        <f t="shared" si="2250"/>
        <v xml:space="preserve">371.85000000285,981.09457499996 </v>
      </c>
      <c r="I824" s="770" t="str">
        <f t="shared" si="2251"/>
        <v xml:space="preserve">371.85000000285,981.09457499996 </v>
      </c>
      <c r="J824" s="770" t="str">
        <f t="shared" si="2252"/>
        <v xml:space="preserve">371.85000000285,981.09457499996 </v>
      </c>
      <c r="K824" s="770" t="str">
        <f t="shared" si="2253"/>
        <v xml:space="preserve">371.85000000285,981.09457499996 </v>
      </c>
      <c r="L824" s="772" t="str">
        <f t="shared" si="2254"/>
        <v xml:space="preserve">371.85000000285,981.09457499996 </v>
      </c>
      <c r="M824" s="768"/>
    </row>
    <row r="825" spans="6:13" x14ac:dyDescent="0.25">
      <c r="F825" s="770" t="str">
        <f t="shared" si="2256"/>
        <v>277.19000000000,989.39000000000</v>
      </c>
      <c r="G825" s="770" t="str">
        <f t="shared" si="2255"/>
        <v>pl</v>
      </c>
      <c r="H825" s="770" t="str">
        <f t="shared" si="2250"/>
        <v xml:space="preserve">371.85000000285,981.09457499996 </v>
      </c>
      <c r="I825" s="770" t="str">
        <f t="shared" si="2251"/>
        <v xml:space="preserve">371.85000000285,981.09457499996 </v>
      </c>
      <c r="J825" s="770" t="str">
        <f t="shared" si="2252"/>
        <v xml:space="preserve">371.85000000285,981.09457499996 </v>
      </c>
      <c r="K825" s="770" t="str">
        <f t="shared" si="2253"/>
        <v xml:space="preserve">371.85000000285,981.09457499996 </v>
      </c>
      <c r="L825" s="772" t="str">
        <f t="shared" si="2254"/>
        <v xml:space="preserve">371.85000000285,981.09457499996 </v>
      </c>
      <c r="M825" s="768"/>
    </row>
    <row r="826" spans="6:13" x14ac:dyDescent="0.25">
      <c r="F826" s="770" t="str">
        <f t="shared" si="2256"/>
        <v>277.19000000000,989.39000000000</v>
      </c>
      <c r="G826" s="770" t="str">
        <f t="shared" si="2255"/>
        <v>pl</v>
      </c>
      <c r="H826" s="770" t="str">
        <f t="shared" si="2250"/>
        <v xml:space="preserve">371.85000000285,981.09457499996 </v>
      </c>
      <c r="I826" s="770" t="str">
        <f t="shared" si="2251"/>
        <v xml:space="preserve">371.85000000285,981.09457499996 </v>
      </c>
      <c r="J826" s="770" t="str">
        <f t="shared" si="2252"/>
        <v xml:space="preserve">371.85000000285,981.09457499996 </v>
      </c>
      <c r="K826" s="770" t="str">
        <f t="shared" si="2253"/>
        <v xml:space="preserve">371.85000000285,981.09457499996 </v>
      </c>
      <c r="L826" s="772" t="str">
        <f t="shared" si="2254"/>
        <v xml:space="preserve">371.85000000285,981.09457499996 </v>
      </c>
      <c r="M826" s="768"/>
    </row>
    <row r="827" spans="6:13" x14ac:dyDescent="0.25">
      <c r="F827" s="770" t="str">
        <f t="shared" si="2256"/>
        <v>277.19000000000,989.39000000000</v>
      </c>
      <c r="G827" s="770" t="str">
        <f t="shared" si="2255"/>
        <v>pl</v>
      </c>
      <c r="H827" s="770" t="str">
        <f t="shared" si="2250"/>
        <v xml:space="preserve">371.85000000285,981.09457499996 </v>
      </c>
      <c r="I827" s="770" t="str">
        <f t="shared" si="2251"/>
        <v xml:space="preserve">371.85000000285,981.09457499996 </v>
      </c>
      <c r="J827" s="770" t="str">
        <f t="shared" si="2252"/>
        <v xml:space="preserve">371.85000000285,981.09457499996 </v>
      </c>
      <c r="K827" s="770" t="str">
        <f t="shared" si="2253"/>
        <v xml:space="preserve">371.85000000285,981.09457499996 </v>
      </c>
      <c r="L827" s="772" t="str">
        <f t="shared" si="2254"/>
        <v xml:space="preserve">371.85000000285,981.09457499996 </v>
      </c>
      <c r="M827" s="768"/>
    </row>
    <row r="828" spans="6:13" x14ac:dyDescent="0.25">
      <c r="F828" s="770" t="str">
        <f t="shared" si="2256"/>
        <v>277.19000000000,989.39000000000</v>
      </c>
      <c r="G828" s="770" t="str">
        <f t="shared" si="2255"/>
        <v>pl</v>
      </c>
      <c r="H828" s="770" t="str">
        <f t="shared" si="2250"/>
        <v xml:space="preserve">371.85000000285,981.09457499996 </v>
      </c>
      <c r="I828" s="770" t="str">
        <f t="shared" si="2251"/>
        <v xml:space="preserve">371.85000000285,981.09457499996 </v>
      </c>
      <c r="J828" s="770" t="str">
        <f t="shared" si="2252"/>
        <v xml:space="preserve">371.85000000285,981.09457499996 </v>
      </c>
      <c r="K828" s="770" t="str">
        <f t="shared" si="2253"/>
        <v xml:space="preserve">371.85000000285,981.09457499996 </v>
      </c>
      <c r="L828" s="772" t="str">
        <f t="shared" si="2254"/>
        <v xml:space="preserve">371.85000000285,981.09457499996 </v>
      </c>
      <c r="M828" s="768"/>
    </row>
    <row r="829" spans="6:13" x14ac:dyDescent="0.25">
      <c r="F829" s="770" t="str">
        <f t="shared" si="2256"/>
        <v>277.19000000000,989.39000000000</v>
      </c>
      <c r="G829" s="770" t="str">
        <f t="shared" si="2255"/>
        <v>pl</v>
      </c>
      <c r="H829" s="770" t="str">
        <f t="shared" si="2250"/>
        <v xml:space="preserve">371.85000000285,981.09457499996 </v>
      </c>
      <c r="I829" s="770" t="str">
        <f t="shared" si="2251"/>
        <v xml:space="preserve">371.85000000285,981.09457499996 </v>
      </c>
      <c r="J829" s="770" t="str">
        <f t="shared" si="2252"/>
        <v xml:space="preserve">371.85000000285,981.09457499996 </v>
      </c>
      <c r="K829" s="770" t="str">
        <f t="shared" si="2253"/>
        <v xml:space="preserve">371.85000000285,981.09457499996 </v>
      </c>
      <c r="L829" s="772" t="str">
        <f t="shared" si="2254"/>
        <v xml:space="preserve">371.85000000285,981.09457499996 </v>
      </c>
      <c r="M829" s="768"/>
    </row>
    <row r="830" spans="6:13" x14ac:dyDescent="0.25">
      <c r="F830" s="770" t="str">
        <f t="shared" si="2256"/>
        <v>277.19000000000,989.39000000000</v>
      </c>
      <c r="G830" s="770" t="str">
        <f t="shared" si="2255"/>
        <v>pl</v>
      </c>
      <c r="H830" s="770" t="str">
        <f t="shared" si="2250"/>
        <v xml:space="preserve">371.85000000285,981.09457499996 </v>
      </c>
      <c r="I830" s="770" t="str">
        <f t="shared" si="2251"/>
        <v xml:space="preserve">371.85000000285,981.09457499996 </v>
      </c>
      <c r="J830" s="770" t="str">
        <f t="shared" si="2252"/>
        <v xml:space="preserve">371.85000000285,981.09457499996 </v>
      </c>
      <c r="K830" s="770" t="str">
        <f t="shared" si="2253"/>
        <v xml:space="preserve">371.85000000285,981.09457499996 </v>
      </c>
      <c r="L830" s="772" t="str">
        <f t="shared" si="2254"/>
        <v xml:space="preserve">371.85000000285,981.09457499996 </v>
      </c>
      <c r="M830" s="768"/>
    </row>
    <row r="831" spans="6:13" x14ac:dyDescent="0.25">
      <c r="F831" s="770" t="str">
        <f t="shared" si="2256"/>
        <v>277.19000000000,989.39000000000</v>
      </c>
      <c r="G831" s="770" t="str">
        <f t="shared" si="2255"/>
        <v>pl</v>
      </c>
      <c r="H831" s="770" t="str">
        <f t="shared" si="2250"/>
        <v xml:space="preserve">371.85000000285,981.09457499996 </v>
      </c>
      <c r="I831" s="770" t="str">
        <f t="shared" si="2251"/>
        <v xml:space="preserve">371.85000000285,981.09457499996 </v>
      </c>
      <c r="J831" s="770" t="str">
        <f t="shared" si="2252"/>
        <v xml:space="preserve">371.85000000285,981.09457499996 </v>
      </c>
      <c r="K831" s="770" t="str">
        <f t="shared" si="2253"/>
        <v xml:space="preserve">371.85000000285,981.09457499996 </v>
      </c>
      <c r="L831" s="772" t="str">
        <f t="shared" si="2254"/>
        <v xml:space="preserve">371.85000000285,981.09457499996 </v>
      </c>
      <c r="M831" s="768"/>
    </row>
    <row r="832" spans="6:13" x14ac:dyDescent="0.25">
      <c r="F832" s="770" t="str">
        <f t="shared" si="2256"/>
        <v>277.19000000000,989.39000000000</v>
      </c>
      <c r="G832" s="770" t="str">
        <f t="shared" si="2255"/>
        <v>pl</v>
      </c>
      <c r="H832" s="770" t="str">
        <f t="shared" si="2250"/>
        <v xml:space="preserve">371.85000000285,981.09457499996 </v>
      </c>
      <c r="I832" s="770" t="str">
        <f t="shared" si="2251"/>
        <v xml:space="preserve">371.85000000285,981.09457499996 </v>
      </c>
      <c r="J832" s="770" t="str">
        <f t="shared" si="2252"/>
        <v xml:space="preserve">371.85000000285,981.09457499996 </v>
      </c>
      <c r="K832" s="770" t="str">
        <f t="shared" si="2253"/>
        <v xml:space="preserve">371.85000000285,981.09457499996 </v>
      </c>
      <c r="L832" s="772" t="str">
        <f t="shared" si="2254"/>
        <v xml:space="preserve">371.85000000285,981.09457499996 </v>
      </c>
      <c r="M832" s="768"/>
    </row>
    <row r="833" spans="6:13" x14ac:dyDescent="0.25">
      <c r="F833" s="770" t="str">
        <f t="shared" si="2256"/>
        <v>277.19000000000,989.39000000000</v>
      </c>
      <c r="G833" s="770" t="str">
        <f t="shared" si="2255"/>
        <v>pl</v>
      </c>
      <c r="H833" s="770" t="str">
        <f t="shared" si="2250"/>
        <v xml:space="preserve">371.85000000285,981.09457499996 </v>
      </c>
      <c r="I833" s="770" t="str">
        <f t="shared" si="2251"/>
        <v xml:space="preserve">371.85000000285,981.09457499996 </v>
      </c>
      <c r="J833" s="770" t="str">
        <f t="shared" si="2252"/>
        <v xml:space="preserve">371.85000000285,981.09457499996 </v>
      </c>
      <c r="K833" s="770" t="str">
        <f t="shared" si="2253"/>
        <v xml:space="preserve">371.85000000285,981.09457499996 </v>
      </c>
      <c r="L833" s="772" t="str">
        <f t="shared" si="2254"/>
        <v xml:space="preserve">371.85000000285,981.09457499996 </v>
      </c>
      <c r="M833" s="768"/>
    </row>
    <row r="834" spans="6:13" x14ac:dyDescent="0.25">
      <c r="F834" s="770" t="str">
        <f t="shared" si="2256"/>
        <v>277.19000000000,989.39000000000</v>
      </c>
      <c r="G834" s="770" t="str">
        <f t="shared" si="2255"/>
        <v>pl</v>
      </c>
      <c r="H834" s="770" t="str">
        <f t="shared" si="2250"/>
        <v xml:space="preserve">371.85000000285,981.09457499996 </v>
      </c>
      <c r="I834" s="770" t="str">
        <f t="shared" si="2251"/>
        <v xml:space="preserve">371.85000000285,981.09457499996 </v>
      </c>
      <c r="J834" s="770" t="str">
        <f t="shared" si="2252"/>
        <v xml:space="preserve">371.85000000285,981.09457499996 </v>
      </c>
      <c r="K834" s="770" t="str">
        <f t="shared" si="2253"/>
        <v xml:space="preserve">371.85000000285,981.09457499996 </v>
      </c>
      <c r="L834" s="772" t="str">
        <f t="shared" si="2254"/>
        <v xml:space="preserve">371.85000000285,981.09457499996 </v>
      </c>
      <c r="M834" s="768"/>
    </row>
    <row r="835" spans="6:13" x14ac:dyDescent="0.25">
      <c r="F835" s="770" t="str">
        <f t="shared" si="2256"/>
        <v>277.19000000000,989.39000000000</v>
      </c>
      <c r="G835" s="770" t="str">
        <f t="shared" si="2255"/>
        <v>pl</v>
      </c>
      <c r="H835" s="770" t="str">
        <f t="shared" si="2250"/>
        <v xml:space="preserve">371.85000000285,981.09457499996 </v>
      </c>
      <c r="I835" s="770" t="str">
        <f t="shared" si="2251"/>
        <v xml:space="preserve">371.85000000285,981.09457499996 </v>
      </c>
      <c r="J835" s="770" t="str">
        <f t="shared" si="2252"/>
        <v xml:space="preserve">371.85000000285,981.09457499996 </v>
      </c>
      <c r="K835" s="770" t="str">
        <f t="shared" si="2253"/>
        <v xml:space="preserve">371.85000000285,981.09457499996 </v>
      </c>
      <c r="L835" s="772" t="str">
        <f t="shared" si="2254"/>
        <v xml:space="preserve">371.85000000285,981.09457499996 </v>
      </c>
      <c r="M835" s="768"/>
    </row>
    <row r="836" spans="6:13" x14ac:dyDescent="0.25">
      <c r="F836" s="770" t="str">
        <f t="shared" si="2256"/>
        <v>277.19000000000,989.39000000000</v>
      </c>
      <c r="G836" s="770" t="str">
        <f t="shared" si="2255"/>
        <v>pl</v>
      </c>
      <c r="H836" s="770" t="str">
        <f t="shared" si="2250"/>
        <v xml:space="preserve">371.85000000285,981.09457499996 </v>
      </c>
      <c r="I836" s="770" t="str">
        <f t="shared" si="2251"/>
        <v xml:space="preserve">371.85000000285,981.09457499996 </v>
      </c>
      <c r="J836" s="770" t="str">
        <f t="shared" si="2252"/>
        <v xml:space="preserve">371.85000000285,981.09457499996 </v>
      </c>
      <c r="K836" s="770" t="str">
        <f t="shared" si="2253"/>
        <v xml:space="preserve">371.85000000285,981.09457499996 </v>
      </c>
      <c r="L836" s="772" t="str">
        <f t="shared" si="2254"/>
        <v xml:space="preserve">371.85000000285,981.09457499996 </v>
      </c>
      <c r="M836" s="768"/>
    </row>
    <row r="837" spans="6:13" x14ac:dyDescent="0.25">
      <c r="F837" s="770" t="str">
        <f t="shared" si="2256"/>
        <v>277.19000000000,989.39000000000</v>
      </c>
      <c r="G837" s="770" t="str">
        <f t="shared" si="2255"/>
        <v>pl</v>
      </c>
      <c r="H837" s="770" t="str">
        <f t="shared" si="2250"/>
        <v xml:space="preserve">371.85000000285,981.09457499996 </v>
      </c>
      <c r="I837" s="770" t="str">
        <f t="shared" si="2251"/>
        <v xml:space="preserve">371.85000000285,981.09457499996 </v>
      </c>
      <c r="J837" s="770" t="str">
        <f t="shared" si="2252"/>
        <v xml:space="preserve">371.85000000285,981.09457499996 </v>
      </c>
      <c r="K837" s="770" t="str">
        <f t="shared" si="2253"/>
        <v xml:space="preserve">371.85000000285,981.09457499996 </v>
      </c>
      <c r="L837" s="772" t="str">
        <f t="shared" si="2254"/>
        <v xml:space="preserve">371.85000000285,981.09457499996 </v>
      </c>
      <c r="M837" s="768"/>
    </row>
    <row r="838" spans="6:13" x14ac:dyDescent="0.25">
      <c r="F838" s="770" t="str">
        <f t="shared" si="2256"/>
        <v>277.19000000000,989.39000000000</v>
      </c>
      <c r="G838" s="770" t="str">
        <f t="shared" si="2255"/>
        <v>pl</v>
      </c>
      <c r="H838" s="770" t="str">
        <f t="shared" si="2250"/>
        <v xml:space="preserve">371.85000000285,981.09457499996 </v>
      </c>
      <c r="I838" s="770" t="str">
        <f t="shared" si="2251"/>
        <v xml:space="preserve">371.85000000285,981.09457499996 </v>
      </c>
      <c r="J838" s="770" t="str">
        <f t="shared" si="2252"/>
        <v xml:space="preserve">371.85000000285,981.09457499996 </v>
      </c>
      <c r="K838" s="770" t="str">
        <f t="shared" si="2253"/>
        <v xml:space="preserve">371.85000000285,981.09457499996 </v>
      </c>
      <c r="L838" s="772" t="str">
        <f t="shared" si="2254"/>
        <v xml:space="preserve">371.85000000285,981.09457499996 </v>
      </c>
      <c r="M838" s="768"/>
    </row>
    <row r="839" spans="6:13" x14ac:dyDescent="0.25">
      <c r="F839" s="770" t="str">
        <f t="shared" si="2256"/>
        <v>277.19000000000,989.39000000000</v>
      </c>
      <c r="G839" s="770" t="str">
        <f t="shared" si="2255"/>
        <v>pl</v>
      </c>
      <c r="H839" s="770" t="str">
        <f t="shared" si="2250"/>
        <v xml:space="preserve">371.85000000285,981.09457499996 </v>
      </c>
      <c r="I839" s="770" t="str">
        <f t="shared" si="2251"/>
        <v xml:space="preserve">371.85000000285,981.09457499996 </v>
      </c>
      <c r="J839" s="770" t="str">
        <f t="shared" si="2252"/>
        <v xml:space="preserve">371.85000000285,981.09457499996 </v>
      </c>
      <c r="K839" s="770" t="str">
        <f t="shared" si="2253"/>
        <v xml:space="preserve">371.85000000285,981.09457499996 </v>
      </c>
      <c r="L839" s="772" t="str">
        <f t="shared" si="2254"/>
        <v xml:space="preserve">371.85000000285,981.09457499996 </v>
      </c>
    </row>
    <row r="840" spans="6:13" x14ac:dyDescent="0.25">
      <c r="F840" s="770" t="str">
        <f t="shared" si="2256"/>
        <v>277.19000000000,989.39000000000</v>
      </c>
      <c r="G840" s="770" t="str">
        <f t="shared" si="2255"/>
        <v>pl</v>
      </c>
      <c r="H840" s="770" t="str">
        <f t="shared" si="2250"/>
        <v xml:space="preserve">371.85000000285,981.09457499996 </v>
      </c>
      <c r="I840" s="770" t="str">
        <f t="shared" si="2251"/>
        <v xml:space="preserve">371.85000000285,981.09457499996 </v>
      </c>
      <c r="J840" s="770" t="str">
        <f t="shared" si="2252"/>
        <v xml:space="preserve">371.85000000285,981.09457499996 </v>
      </c>
      <c r="K840" s="770" t="str">
        <f t="shared" si="2253"/>
        <v xml:space="preserve">371.85000000285,981.09457499996 </v>
      </c>
      <c r="L840" s="772" t="str">
        <f t="shared" si="2254"/>
        <v xml:space="preserve">371.85000000285,981.09457499996 </v>
      </c>
      <c r="M840" s="764"/>
    </row>
    <row r="841" spans="6:13" x14ac:dyDescent="0.25">
      <c r="F841" s="770" t="str">
        <f t="shared" si="2256"/>
        <v>277.19000000000,989.39000000000</v>
      </c>
      <c r="G841" s="770" t="str">
        <f t="shared" si="2255"/>
        <v>pl</v>
      </c>
      <c r="H841" s="770" t="str">
        <f t="shared" si="2250"/>
        <v xml:space="preserve">371.85000000285,981.09457499996 </v>
      </c>
      <c r="I841" s="770" t="str">
        <f t="shared" si="2251"/>
        <v xml:space="preserve">371.85000000285,981.09457499996 </v>
      </c>
      <c r="J841" s="770" t="str">
        <f t="shared" si="2252"/>
        <v xml:space="preserve">371.85000000285,981.09457499996 </v>
      </c>
      <c r="K841" s="770" t="str">
        <f t="shared" si="2253"/>
        <v xml:space="preserve">371.85000000285,981.09457499996 </v>
      </c>
      <c r="L841" s="772" t="str">
        <f t="shared" si="2254"/>
        <v xml:space="preserve">371.85000000285,981.09457499996 </v>
      </c>
      <c r="M841" s="764"/>
    </row>
    <row r="842" spans="6:13" x14ac:dyDescent="0.25">
      <c r="F842" s="770" t="str">
        <f t="shared" si="2256"/>
        <v>277.19000000000,989.39000000000</v>
      </c>
      <c r="G842" s="770" t="str">
        <f t="shared" si="2255"/>
        <v>pl</v>
      </c>
      <c r="H842" s="770" t="str">
        <f t="shared" si="2250"/>
        <v xml:space="preserve">371.85000000285,981.09457499996 </v>
      </c>
      <c r="I842" s="770" t="str">
        <f t="shared" si="2251"/>
        <v xml:space="preserve">371.85000000285,981.09457499996 </v>
      </c>
      <c r="J842" s="770" t="str">
        <f t="shared" si="2252"/>
        <v xml:space="preserve">371.85000000285,981.09457499996 </v>
      </c>
      <c r="K842" s="770" t="str">
        <f t="shared" si="2253"/>
        <v xml:space="preserve">371.85000000285,981.09457499996 </v>
      </c>
      <c r="L842" s="772" t="str">
        <f t="shared" si="2254"/>
        <v xml:space="preserve">371.85000000285,981.09457499996 </v>
      </c>
      <c r="M842" s="764"/>
    </row>
    <row r="843" spans="6:13" x14ac:dyDescent="0.25">
      <c r="F843" s="770" t="str">
        <f t="shared" si="2256"/>
        <v>277.19000000000,989.39000000000</v>
      </c>
      <c r="G843" s="770" t="str">
        <f t="shared" si="2255"/>
        <v>pl</v>
      </c>
      <c r="H843" s="770" t="str">
        <f t="shared" si="2250"/>
        <v xml:space="preserve">371.85000000285,981.09457499996 </v>
      </c>
      <c r="I843" s="770" t="str">
        <f t="shared" si="2251"/>
        <v xml:space="preserve">371.85000000285,981.09457499996 </v>
      </c>
      <c r="J843" s="770" t="str">
        <f t="shared" si="2252"/>
        <v xml:space="preserve">371.85000000285,981.09457499996 </v>
      </c>
      <c r="K843" s="770" t="str">
        <f t="shared" si="2253"/>
        <v xml:space="preserve">371.85000000285,981.09457499996 </v>
      </c>
      <c r="L843" s="772" t="str">
        <f t="shared" si="2254"/>
        <v xml:space="preserve">371.85000000285,981.09457499996 </v>
      </c>
      <c r="M843" s="764"/>
    </row>
    <row r="844" spans="6:13" x14ac:dyDescent="0.25">
      <c r="F844" s="770" t="str">
        <f t="shared" si="2256"/>
        <v>277.19000000000,989.39000000000</v>
      </c>
      <c r="G844" s="770" t="str">
        <f t="shared" si="2255"/>
        <v>pl</v>
      </c>
      <c r="H844" s="770" t="str">
        <f t="shared" si="2250"/>
        <v xml:space="preserve">371.85000000285,981.09457499996 </v>
      </c>
      <c r="I844" s="770" t="str">
        <f t="shared" si="2251"/>
        <v xml:space="preserve">371.85000000285,981.09457499996 </v>
      </c>
      <c r="J844" s="770" t="str">
        <f t="shared" si="2252"/>
        <v xml:space="preserve">371.85000000285,981.09457499996 </v>
      </c>
      <c r="K844" s="770" t="str">
        <f t="shared" si="2253"/>
        <v xml:space="preserve">371.85000000285,981.09457499996 </v>
      </c>
      <c r="L844" s="772" t="str">
        <f t="shared" si="2254"/>
        <v xml:space="preserve">371.85000000285,981.09457499996 </v>
      </c>
      <c r="M844" s="764"/>
    </row>
    <row r="845" spans="6:13" x14ac:dyDescent="0.25">
      <c r="F845" s="770" t="str">
        <f t="shared" si="2256"/>
        <v>277.19000000000,989.39000000000</v>
      </c>
      <c r="G845" s="770" t="str">
        <f t="shared" si="2255"/>
        <v>pl</v>
      </c>
      <c r="H845" s="770" t="str">
        <f t="shared" si="2250"/>
        <v xml:space="preserve">371.85000000285,981.09457499996 </v>
      </c>
      <c r="I845" s="770" t="str">
        <f t="shared" si="2251"/>
        <v xml:space="preserve">371.85000000285,981.09457499996 </v>
      </c>
      <c r="J845" s="770" t="str">
        <f t="shared" si="2252"/>
        <v xml:space="preserve">371.85000000285,981.09457499996 </v>
      </c>
      <c r="K845" s="770" t="str">
        <f t="shared" si="2253"/>
        <v xml:space="preserve">371.85000000285,981.09457499996 </v>
      </c>
      <c r="L845" s="772" t="str">
        <f t="shared" si="2254"/>
        <v xml:space="preserve">371.85000000285,981.09457499996 </v>
      </c>
      <c r="M845" s="764"/>
    </row>
    <row r="846" spans="6:13" x14ac:dyDescent="0.25">
      <c r="F846" s="770" t="str">
        <f t="shared" si="2256"/>
        <v>277.19000000000,989.39000000000</v>
      </c>
      <c r="G846" s="770" t="str">
        <f t="shared" si="2255"/>
        <v>pl</v>
      </c>
      <c r="H846" s="770" t="str">
        <f t="shared" si="2250"/>
        <v xml:space="preserve">371.85000000285,981.09457499996 </v>
      </c>
      <c r="I846" s="770" t="str">
        <f t="shared" si="2251"/>
        <v xml:space="preserve">371.85000000285,981.09457499996 </v>
      </c>
      <c r="J846" s="770" t="str">
        <f t="shared" si="2252"/>
        <v xml:space="preserve">371.85000000285,981.09457499996 </v>
      </c>
      <c r="K846" s="770" t="str">
        <f t="shared" si="2253"/>
        <v xml:space="preserve">371.85000000285,981.09457499996 </v>
      </c>
      <c r="L846" s="772" t="str">
        <f t="shared" si="2254"/>
        <v xml:space="preserve">371.85000000285,981.09457499996 </v>
      </c>
      <c r="M846" s="764"/>
    </row>
    <row r="847" spans="6:13" x14ac:dyDescent="0.25">
      <c r="F847" s="770" t="str">
        <f t="shared" si="2256"/>
        <v>277.19000000000,989.39000000000</v>
      </c>
      <c r="G847" s="770" t="str">
        <f t="shared" si="2255"/>
        <v>pl</v>
      </c>
      <c r="H847" s="770" t="str">
        <f t="shared" si="2250"/>
        <v xml:space="preserve">371.85000000285,981.09457499996 </v>
      </c>
      <c r="I847" s="770" t="str">
        <f t="shared" si="2251"/>
        <v xml:space="preserve">371.85000000285,981.09457499996 </v>
      </c>
      <c r="J847" s="770" t="str">
        <f t="shared" si="2252"/>
        <v xml:space="preserve">371.85000000285,981.09457499996 </v>
      </c>
      <c r="K847" s="770" t="str">
        <f t="shared" si="2253"/>
        <v xml:space="preserve">371.85000000285,981.09457499996 </v>
      </c>
      <c r="L847" s="772" t="str">
        <f t="shared" si="2254"/>
        <v xml:space="preserve">371.85000000285,981.09457499996 </v>
      </c>
      <c r="M847" s="764"/>
    </row>
    <row r="848" spans="6:13" x14ac:dyDescent="0.25">
      <c r="F848" s="770" t="str">
        <f t="shared" si="2256"/>
        <v>277.19000000000,989.39000000000</v>
      </c>
      <c r="G848" s="770" t="str">
        <f t="shared" si="2255"/>
        <v>pl</v>
      </c>
      <c r="H848" s="770" t="str">
        <f t="shared" si="2250"/>
        <v xml:space="preserve">371.85000000285,981.09457499996 </v>
      </c>
      <c r="I848" s="770" t="str">
        <f t="shared" si="2251"/>
        <v xml:space="preserve">371.85000000285,981.09457499996 </v>
      </c>
      <c r="J848" s="770" t="str">
        <f t="shared" si="2252"/>
        <v xml:space="preserve">371.85000000285,981.09457499996 </v>
      </c>
      <c r="K848" s="770" t="str">
        <f t="shared" si="2253"/>
        <v xml:space="preserve">371.85000000285,981.09457499996 </v>
      </c>
      <c r="L848" s="772" t="str">
        <f t="shared" si="2254"/>
        <v xml:space="preserve">371.85000000285,981.09457499996 </v>
      </c>
      <c r="M848" s="764"/>
    </row>
    <row r="849" spans="1:460" x14ac:dyDescent="0.25">
      <c r="F849" s="770" t="str">
        <f t="shared" si="2256"/>
        <v>277.19000000000,989.39000000000</v>
      </c>
      <c r="G849" s="770" t="str">
        <f t="shared" si="2255"/>
        <v>pl</v>
      </c>
      <c r="H849" s="770" t="str">
        <f>IF($ALO$2=0,L848,IF(Y106=0,L848,APH106&amp;API106&amp;","&amp;APK106&amp;APL106))</f>
        <v xml:space="preserve">371.85000000285,981.09457499996 </v>
      </c>
      <c r="I849" s="770" t="str">
        <f>IF($ALO$2=0,L848,IF(Y106=0,L848,APN106&amp;APO106&amp;","&amp;APQ106&amp;APR106))</f>
        <v xml:space="preserve">371.85000000285,981.09457499996 </v>
      </c>
      <c r="J849" s="770" t="str">
        <f>IF($ALO$2=0,L848,IF(Y106=0,L848,APT106&amp;APU106&amp;","&amp;APW106&amp;APX106))</f>
        <v xml:space="preserve">371.85000000285,981.09457499996 </v>
      </c>
      <c r="K849" s="770" t="str">
        <f>IF($ALO$2=0,L848,IF(Y106=0,L848,APZ106&amp;AQA106&amp;","&amp;AQC106&amp;AQD106))</f>
        <v xml:space="preserve">371.85000000285,981.09457499996 </v>
      </c>
      <c r="L849" s="772" t="str">
        <f>IF($ALO$2=0,L848,IF(Y106=0,L848,AQF106&amp;AQG106&amp;","&amp;AQI106&amp;AQJ106&amp;" "))</f>
        <v xml:space="preserve">371.85000000285,981.09457499996 </v>
      </c>
      <c r="M849" s="764"/>
    </row>
    <row r="850" spans="1:460" x14ac:dyDescent="0.25">
      <c r="F850" s="770" t="str">
        <f t="shared" si="2256"/>
        <v>277.19000000000,989.39000000000</v>
      </c>
      <c r="G850" s="770" t="str">
        <f t="shared" si="2255"/>
        <v>pl</v>
      </c>
      <c r="H850" s="770" t="str">
        <f>IF($ALO$2=0,L849,IF(Y107=0,L849,APH107&amp;API107&amp;","&amp;APK107&amp;APL107))</f>
        <v xml:space="preserve">371.85000000285,981.09457499996 </v>
      </c>
      <c r="I850" s="770" t="str">
        <f>IF($ALO$2=0,L849,IF(Y107=0,L849,APN107&amp;APO107&amp;","&amp;APQ107&amp;APR107))</f>
        <v xml:space="preserve">371.85000000285,981.09457499996 </v>
      </c>
      <c r="J850" s="770" t="str">
        <f>IF($ALO$2=0,L849,IF(Y107=0,L849,APT107&amp;APU107&amp;","&amp;APW107&amp;APX107))</f>
        <v xml:space="preserve">371.85000000285,981.09457499996 </v>
      </c>
      <c r="K850" s="770" t="str">
        <f>IF($ALO$2=0,L849,IF(Y107=0,L849,APZ107&amp;AQA107&amp;","&amp;AQC107&amp;AQD107))</f>
        <v xml:space="preserve">371.85000000285,981.09457499996 </v>
      </c>
      <c r="L850" s="772" t="str">
        <f>IF($ALO$2=0,L849,IF(Y107=0,L849,AQF107&amp;AQG107&amp;","&amp;AQI107&amp;AQJ107&amp;" "))</f>
        <v xml:space="preserve">371.85000000285,981.09457499996 </v>
      </c>
      <c r="M850" s="764"/>
    </row>
    <row r="851" spans="1:460" x14ac:dyDescent="0.25">
      <c r="F851" s="770" t="str">
        <f t="shared" si="2256"/>
        <v>277.19000000000,989.39000000000</v>
      </c>
      <c r="G851" s="770" t="str">
        <f t="shared" si="2255"/>
        <v>pl</v>
      </c>
      <c r="H851" s="770" t="str">
        <f>IF($ALO$2=0,L850,IF(Y108=0,L850,APH108&amp;API108&amp;","&amp;APK108&amp;APL108))</f>
        <v xml:space="preserve">371.85000000285,981.09457499996 </v>
      </c>
      <c r="I851" s="770" t="str">
        <f>IF($ALO$2=0,L850,IF(Y108=0,L850,APN108&amp;APO108&amp;","&amp;APQ108&amp;APR108))</f>
        <v xml:space="preserve">371.85000000285,981.09457499996 </v>
      </c>
      <c r="J851" s="770" t="str">
        <f>IF($ALO$2=0,L850,IF(Y108=0,L850,APT108&amp;APU108&amp;","&amp;APW108&amp;APX108))</f>
        <v xml:space="preserve">371.85000000285,981.09457499996 </v>
      </c>
      <c r="K851" s="770" t="str">
        <f>IF($ALO$2=0,L850,IF(Y108=0,L850,APZ108&amp;AQA108&amp;","&amp;AQC108&amp;AQD108))</f>
        <v xml:space="preserve">371.85000000285,981.09457499996 </v>
      </c>
      <c r="L851" s="772" t="str">
        <f>IF($ALO$2=0,L850,IF(Y108=0,L850,AQF108&amp;AQG108&amp;","&amp;AQI108&amp;AQJ108&amp;" "))</f>
        <v xml:space="preserve">371.85000000285,981.09457499996 </v>
      </c>
      <c r="M851" s="764"/>
    </row>
    <row r="852" spans="1:460" x14ac:dyDescent="0.25">
      <c r="F852" s="770" t="str">
        <f t="shared" si="2256"/>
        <v>277.19000000000,989.39000000000</v>
      </c>
      <c r="G852" s="770" t="str">
        <f t="shared" si="2255"/>
        <v>pl</v>
      </c>
      <c r="H852" s="770" t="str">
        <f>IF($ALO$2=0,L851,IF(Y109=0,L851,APH109&amp;API109&amp;","&amp;APK109&amp;APL109))</f>
        <v xml:space="preserve">371.85000000285,981.09457499996 </v>
      </c>
      <c r="I852" s="770" t="str">
        <f>IF($ALO$2=0,L851,IF(Y109=0,L851,APN109&amp;APO109&amp;","&amp;APQ109&amp;APR109))</f>
        <v xml:space="preserve">371.85000000285,981.09457499996 </v>
      </c>
      <c r="J852" s="770" t="str">
        <f>IF($ALO$2=0,L851,IF(Y109=0,L851,APT109&amp;APU109&amp;","&amp;APW109&amp;APX109))</f>
        <v xml:space="preserve">371.85000000285,981.09457499996 </v>
      </c>
      <c r="K852" s="770" t="str">
        <f>IF($ALO$2=0,L851,IF(Y109=0,L851,APZ109&amp;AQA109&amp;","&amp;AQC109&amp;AQD109))</f>
        <v xml:space="preserve">371.85000000285,981.09457499996 </v>
      </c>
      <c r="L852" s="772" t="str">
        <f>IF($ALO$2=0,L851,IF(Y109=0,L851,AQF109&amp;AQG109&amp;","&amp;AQI109&amp;AQJ109&amp;" "))</f>
        <v xml:space="preserve">371.85000000285,981.09457499996 </v>
      </c>
    </row>
    <row r="853" spans="1:460" x14ac:dyDescent="0.25">
      <c r="F853" s="770" t="str">
        <f t="shared" si="2256"/>
        <v>277.19000000000,989.39000000000</v>
      </c>
      <c r="G853" s="770" t="str">
        <f t="shared" si="2255"/>
        <v>pl</v>
      </c>
      <c r="H853" s="770" t="str">
        <f>IF($ALO$2=0,L852,IF(Y110=0,L852,APH110&amp;API110&amp;","&amp;APK110&amp;APL110))</f>
        <v xml:space="preserve">371.85000000285,981.09457499996 </v>
      </c>
      <c r="I853" s="770" t="str">
        <f>IF($ALO$2=0,L852,IF(Y110=0,L852,APN110&amp;APO110&amp;","&amp;APQ110&amp;APR110))</f>
        <v xml:space="preserve">371.85000000285,981.09457499996 </v>
      </c>
      <c r="J853" s="770" t="str">
        <f>IF($ALO$2=0,L852,IF(Y110=0,L852,APT110&amp;APU110&amp;","&amp;APW110&amp;APX110))</f>
        <v xml:space="preserve">371.85000000285,981.09457499996 </v>
      </c>
      <c r="K853" s="770" t="str">
        <f>IF($ALO$2=0,L852,IF(Y110=0,L852,APZ110&amp;AQA110&amp;","&amp;AQC110&amp;AQD110))</f>
        <v xml:space="preserve">371.85000000285,981.09457499996 </v>
      </c>
      <c r="L853" s="772" t="str">
        <f>IF($ALO$2=0,L852,IF(Y110=0,L852,AQF110&amp;AQG110&amp;","&amp;AQI110&amp;AQJ110&amp;" "))</f>
        <v xml:space="preserve">371.85000000285,981.09457499996 </v>
      </c>
    </row>
    <row r="854" spans="1:460" x14ac:dyDescent="0.25">
      <c r="F854" s="770" t="str">
        <f t="shared" si="2256"/>
        <v>277.19000000000,989.39000000000</v>
      </c>
      <c r="K854" s="770" t="str">
        <f>"-color"</f>
        <v>-color</v>
      </c>
      <c r="L854" s="770" t="str">
        <f>TEXT(QP100,"0")</f>
        <v>2</v>
      </c>
    </row>
    <row r="855" spans="1:460" x14ac:dyDescent="0.25">
      <c r="F855" s="770" t="str">
        <f t="shared" si="2256"/>
        <v>277.19000000000,989.39000000000</v>
      </c>
      <c r="J855" s="770" t="str">
        <f>"-layer"</f>
        <v>-layer</v>
      </c>
      <c r="K855" s="770" t="str">
        <f>"m"</f>
        <v>m</v>
      </c>
      <c r="L855" s="770" t="str">
        <f>"20_Texto ofset dir. seções"</f>
        <v>20_Texto ofset dir. seções</v>
      </c>
    </row>
    <row r="856" spans="1:460" x14ac:dyDescent="0.25">
      <c r="F856" s="770" t="str">
        <f t="shared" ref="F856:F858" si="2257">IF(PO107=0,F855,PM107&amp;PN107&amp;","&amp;PP107&amp;PQ107)</f>
        <v>277.19000000000,989.39000000000</v>
      </c>
      <c r="L856" s="770"/>
    </row>
    <row r="857" spans="1:460" x14ac:dyDescent="0.25">
      <c r="F857" s="770" t="str">
        <f t="shared" si="2257"/>
        <v>277.19000000000,989.39000000000</v>
      </c>
      <c r="K857" s="770" t="str">
        <f>"-Style"</f>
        <v>-Style</v>
      </c>
      <c r="L857" s="770" t="str">
        <f>"CADEXCEL-i"</f>
        <v>CADEXCEL-i</v>
      </c>
    </row>
    <row r="858" spans="1:460" x14ac:dyDescent="0.25">
      <c r="F858" s="770" t="str">
        <f t="shared" si="2257"/>
        <v>277.19000000000,989.39000000000</v>
      </c>
      <c r="L858" s="770" t="str">
        <f>E237</f>
        <v>pl</v>
      </c>
    </row>
    <row r="859" spans="1:460" x14ac:dyDescent="0.25">
      <c r="F859" s="770" t="str">
        <f>IF(PO110=0,F858&amp;" ",PM110&amp;PN110&amp;","&amp;PP110&amp;PQ110&amp;" ")</f>
        <v xml:space="preserve">277.19000000000,989.39000000000 </v>
      </c>
      <c r="I859" s="770" t="str">
        <f>QP97</f>
        <v>0.2</v>
      </c>
      <c r="J859" s="770" t="str">
        <f>"1"</f>
        <v>1</v>
      </c>
      <c r="K859" s="770" t="str">
        <f>"0"</f>
        <v>0</v>
      </c>
      <c r="L859" s="770" t="str">
        <f>"N"&amp;" "&amp;"N"</f>
        <v>N N</v>
      </c>
    </row>
    <row r="860" spans="1:460" x14ac:dyDescent="0.25">
      <c r="D860" s="770" t="str">
        <f>"-layer"</f>
        <v>-layer</v>
      </c>
      <c r="E860" s="770" t="str">
        <f>"m"</f>
        <v>m</v>
      </c>
      <c r="F860" s="770" t="str">
        <f>"05_Texto do PI e interferências"</f>
        <v>05_Texto do PI e interferências</v>
      </c>
      <c r="G860" s="770" t="str">
        <f>"-TEXT"</f>
        <v>-TEXT</v>
      </c>
      <c r="H860" s="770" t="str">
        <f>"J"</f>
        <v>J</v>
      </c>
      <c r="I860" s="770" t="str">
        <f>"ml"</f>
        <v>ml</v>
      </c>
      <c r="J860" s="770" t="str">
        <f t="shared" ref="J860:J891" si="2258">AJU10&amp;AJV10&amp;","&amp;AJX10&amp;AJY10</f>
        <v>321.70000000049,989.86349999999</v>
      </c>
      <c r="K860" s="770" t="str">
        <f>"0"</f>
        <v>0</v>
      </c>
      <c r="L860" s="770" t="str">
        <f t="shared" ref="L860:L891" si="2259">IF(Y10=0," ",AKA10)</f>
        <v>+3,150</v>
      </c>
      <c r="QR860" s="529"/>
    </row>
    <row r="861" spans="1:460" x14ac:dyDescent="0.25">
      <c r="G861" s="770" t="str">
        <f t="shared" ref="G861:G924" si="2260">"-TEXT"</f>
        <v>-TEXT</v>
      </c>
      <c r="H861" s="770" t="str">
        <f t="shared" ref="H861:H924" si="2261">"J"</f>
        <v>J</v>
      </c>
      <c r="I861" s="770" t="str">
        <f t="shared" ref="I861:I924" si="2262">"ml"</f>
        <v>ml</v>
      </c>
      <c r="J861" s="770" t="str">
        <f t="shared" si="2258"/>
        <v>334.30000000137,990.11340000002</v>
      </c>
      <c r="K861" s="770" t="str">
        <f t="shared" ref="K861:K924" si="2263">"0"</f>
        <v>0</v>
      </c>
      <c r="L861" s="770" t="str">
        <f t="shared" si="2259"/>
        <v>+3,150</v>
      </c>
      <c r="QR861" s="529"/>
    </row>
    <row r="862" spans="1:460" x14ac:dyDescent="0.25">
      <c r="E862" s="770" t="str">
        <f>"-color"</f>
        <v>-color</v>
      </c>
      <c r="F862" s="770">
        <f>QP41</f>
        <v>4</v>
      </c>
      <c r="G862" s="770" t="str">
        <f t="shared" si="2260"/>
        <v>-TEXT</v>
      </c>
      <c r="H862" s="770" t="str">
        <f t="shared" si="2261"/>
        <v>J</v>
      </c>
      <c r="I862" s="770" t="str">
        <f t="shared" si="2262"/>
        <v>ml</v>
      </c>
      <c r="J862" s="770" t="str">
        <f t="shared" si="2258"/>
        <v>346.90000000178,989.95275000000</v>
      </c>
      <c r="K862" s="770" t="str">
        <f t="shared" si="2263"/>
        <v>0</v>
      </c>
      <c r="L862" s="770" t="str">
        <f t="shared" si="2259"/>
        <v>+3,150</v>
      </c>
      <c r="QR862" s="529"/>
    </row>
    <row r="863" spans="1:460" x14ac:dyDescent="0.25">
      <c r="A863" s="770" t="str">
        <f>"-TEXT"</f>
        <v>-TEXT</v>
      </c>
      <c r="B863" s="770" t="str">
        <f>"J"</f>
        <v>J</v>
      </c>
      <c r="C863" s="770" t="str">
        <f t="shared" ref="C863:C894" si="2264">IF(IR10="PCV","tl","bl")</f>
        <v>bl</v>
      </c>
      <c r="D863" s="770" t="str">
        <f t="shared" ref="D863:D894" si="2265">IM10&amp;IN10&amp;","&amp;IP10&amp;IQ10</f>
        <v>0.50000000000,930.50000000000</v>
      </c>
      <c r="E863" s="770" t="str">
        <f>"90"</f>
        <v>90</v>
      </c>
      <c r="F863" s="770" t="str">
        <f t="shared" ref="F863:F894" si="2266">IF(IR10=0," ",IR10)</f>
        <v xml:space="preserve"> </v>
      </c>
      <c r="G863" s="770" t="str">
        <f t="shared" si="2260"/>
        <v>-TEXT</v>
      </c>
      <c r="H863" s="770" t="str">
        <f t="shared" si="2261"/>
        <v>J</v>
      </c>
      <c r="I863" s="770" t="str">
        <f t="shared" si="2262"/>
        <v>ml</v>
      </c>
      <c r="J863" s="770" t="str">
        <f t="shared" si="2258"/>
        <v>359.50000000237,990.01050000000</v>
      </c>
      <c r="K863" s="770" t="str">
        <f t="shared" si="2263"/>
        <v>0</v>
      </c>
      <c r="L863" s="770" t="str">
        <f t="shared" si="2259"/>
        <v>+3,150</v>
      </c>
      <c r="QR863" s="529"/>
    </row>
    <row r="864" spans="1:460" x14ac:dyDescent="0.25">
      <c r="A864" s="770" t="str">
        <f t="shared" ref="A864:A927" si="2267">"-TEXT"</f>
        <v>-TEXT</v>
      </c>
      <c r="B864" s="770" t="str">
        <f t="shared" ref="B864:B927" si="2268">"J"</f>
        <v>J</v>
      </c>
      <c r="C864" s="770" t="str">
        <f t="shared" si="2264"/>
        <v>tl</v>
      </c>
      <c r="D864" s="770" t="str">
        <f t="shared" si="2265"/>
        <v>19.50000000000,930.50000000000</v>
      </c>
      <c r="E864" s="770" t="str">
        <f t="shared" ref="E864:E927" si="2269">"90"</f>
        <v>90</v>
      </c>
      <c r="F864" s="770" t="str">
        <f t="shared" si="2266"/>
        <v>PCV</v>
      </c>
      <c r="G864" s="770" t="str">
        <f t="shared" si="2260"/>
        <v>-TEXT</v>
      </c>
      <c r="H864" s="770" t="str">
        <f t="shared" si="2261"/>
        <v>J</v>
      </c>
      <c r="I864" s="770" t="str">
        <f t="shared" si="2262"/>
        <v>ml</v>
      </c>
      <c r="J864" s="770" t="str">
        <f t="shared" si="2258"/>
        <v>372.10000000297,989.95170000000</v>
      </c>
      <c r="K864" s="770" t="str">
        <f t="shared" si="2263"/>
        <v>0</v>
      </c>
      <c r="L864" s="770" t="str">
        <f t="shared" si="2259"/>
        <v>+3,150</v>
      </c>
      <c r="QR864" s="529"/>
    </row>
    <row r="865" spans="1:460" x14ac:dyDescent="0.25">
      <c r="A865" s="770" t="str">
        <f t="shared" si="2267"/>
        <v>-TEXT</v>
      </c>
      <c r="B865" s="770" t="str">
        <f t="shared" si="2268"/>
        <v>J</v>
      </c>
      <c r="C865" s="770" t="str">
        <f t="shared" si="2264"/>
        <v>bl</v>
      </c>
      <c r="D865" s="770" t="str">
        <f t="shared" si="2265"/>
        <v>39.50000000000,930.50000000000</v>
      </c>
      <c r="E865" s="770" t="str">
        <f t="shared" si="2269"/>
        <v>90</v>
      </c>
      <c r="F865" s="770" t="str">
        <f t="shared" si="2266"/>
        <v>PIV (L= 40 m)</v>
      </c>
      <c r="G865" s="770" t="str">
        <f t="shared" si="2260"/>
        <v>-TEXT</v>
      </c>
      <c r="H865" s="770" t="str">
        <f t="shared" si="2261"/>
        <v>J</v>
      </c>
      <c r="I865" s="770" t="str">
        <f t="shared" si="2262"/>
        <v>ml</v>
      </c>
      <c r="J865" s="770" t="str">
        <f t="shared" si="2258"/>
        <v>321.70000000061,985.60954999998</v>
      </c>
      <c r="K865" s="770" t="str">
        <f t="shared" si="2263"/>
        <v>0</v>
      </c>
      <c r="L865" s="770" t="str">
        <f t="shared" si="2259"/>
        <v>+3,150</v>
      </c>
      <c r="QR865" s="529"/>
    </row>
    <row r="866" spans="1:460" x14ac:dyDescent="0.25">
      <c r="A866" s="770" t="str">
        <f t="shared" si="2267"/>
        <v>-TEXT</v>
      </c>
      <c r="B866" s="770" t="str">
        <f t="shared" si="2268"/>
        <v>J</v>
      </c>
      <c r="C866" s="770" t="str">
        <f t="shared" si="2264"/>
        <v>bl</v>
      </c>
      <c r="D866" s="770" t="str">
        <f t="shared" si="2265"/>
        <v>59.50000000000,930.50000000000</v>
      </c>
      <c r="E866" s="770" t="str">
        <f t="shared" si="2269"/>
        <v>90</v>
      </c>
      <c r="F866" s="770" t="str">
        <f t="shared" si="2266"/>
        <v>PTV</v>
      </c>
      <c r="G866" s="770" t="str">
        <f t="shared" si="2260"/>
        <v>-TEXT</v>
      </c>
      <c r="H866" s="770" t="str">
        <f t="shared" si="2261"/>
        <v>J</v>
      </c>
      <c r="I866" s="770" t="str">
        <f t="shared" si="2262"/>
        <v>ml</v>
      </c>
      <c r="J866" s="770" t="str">
        <f t="shared" si="2258"/>
        <v>334.30000000126,985.70929999999</v>
      </c>
      <c r="K866" s="770" t="str">
        <f t="shared" si="2263"/>
        <v>0</v>
      </c>
      <c r="L866" s="770" t="str">
        <f t="shared" si="2259"/>
        <v>+3,150</v>
      </c>
      <c r="QR866" s="529"/>
    </row>
    <row r="867" spans="1:460" x14ac:dyDescent="0.25">
      <c r="A867" s="770" t="str">
        <f t="shared" si="2267"/>
        <v>-TEXT</v>
      </c>
      <c r="B867" s="770" t="str">
        <f t="shared" si="2268"/>
        <v>J</v>
      </c>
      <c r="C867" s="770" t="str">
        <f t="shared" si="2264"/>
        <v>tl</v>
      </c>
      <c r="D867" s="770" t="str">
        <f t="shared" si="2265"/>
        <v>79.50000000000,930.50000000000</v>
      </c>
      <c r="E867" s="770" t="str">
        <f t="shared" si="2269"/>
        <v>90</v>
      </c>
      <c r="F867" s="770" t="str">
        <f t="shared" si="2266"/>
        <v>PCV</v>
      </c>
      <c r="G867" s="770" t="str">
        <f t="shared" si="2260"/>
        <v>-TEXT</v>
      </c>
      <c r="H867" s="770" t="str">
        <f t="shared" si="2261"/>
        <v>J</v>
      </c>
      <c r="I867" s="770" t="str">
        <f t="shared" si="2262"/>
        <v>ml</v>
      </c>
      <c r="J867" s="770" t="str">
        <f t="shared" si="2258"/>
        <v>346.90000000181,985.69039999999</v>
      </c>
      <c r="K867" s="770" t="str">
        <f t="shared" si="2263"/>
        <v>0</v>
      </c>
      <c r="L867" s="770" t="str">
        <f t="shared" si="2259"/>
        <v>+3,150</v>
      </c>
      <c r="QR867" s="529"/>
    </row>
    <row r="868" spans="1:460" x14ac:dyDescent="0.25">
      <c r="A868" s="770" t="str">
        <f t="shared" si="2267"/>
        <v>-TEXT</v>
      </c>
      <c r="B868" s="770" t="str">
        <f t="shared" si="2268"/>
        <v>J</v>
      </c>
      <c r="C868" s="770" t="str">
        <f t="shared" si="2264"/>
        <v>bl</v>
      </c>
      <c r="D868" s="770" t="str">
        <f t="shared" si="2265"/>
        <v>99.50000000000,930.50000000000</v>
      </c>
      <c r="E868" s="770" t="str">
        <f t="shared" si="2269"/>
        <v>90</v>
      </c>
      <c r="F868" s="770" t="str">
        <f t="shared" si="2266"/>
        <v>PIV (L= 40 m)</v>
      </c>
      <c r="G868" s="770" t="str">
        <f t="shared" si="2260"/>
        <v>-TEXT</v>
      </c>
      <c r="H868" s="770" t="str">
        <f t="shared" si="2261"/>
        <v>J</v>
      </c>
      <c r="I868" s="770" t="str">
        <f t="shared" si="2262"/>
        <v>ml</v>
      </c>
      <c r="J868" s="770" t="str">
        <f t="shared" si="2258"/>
        <v>359.50000000251,985.69459999999</v>
      </c>
      <c r="K868" s="770" t="str">
        <f t="shared" si="2263"/>
        <v>0</v>
      </c>
      <c r="L868" s="770" t="str">
        <f>IF(Y18=0," ",AKA18)</f>
        <v>+3,150</v>
      </c>
      <c r="QR868" s="529"/>
    </row>
    <row r="869" spans="1:460" x14ac:dyDescent="0.25">
      <c r="A869" s="770" t="str">
        <f t="shared" si="2267"/>
        <v>-TEXT</v>
      </c>
      <c r="B869" s="770" t="str">
        <f t="shared" si="2268"/>
        <v>J</v>
      </c>
      <c r="C869" s="770" t="str">
        <f t="shared" si="2264"/>
        <v>tl</v>
      </c>
      <c r="D869" s="770" t="str">
        <f t="shared" si="2265"/>
        <v>119.50000000000,930.50000000000</v>
      </c>
      <c r="E869" s="770" t="str">
        <f t="shared" si="2269"/>
        <v>90</v>
      </c>
      <c r="F869" s="770" t="str">
        <f t="shared" si="2266"/>
        <v>PCV</v>
      </c>
      <c r="G869" s="770" t="str">
        <f t="shared" si="2260"/>
        <v>-TEXT</v>
      </c>
      <c r="H869" s="770" t="str">
        <f t="shared" si="2261"/>
        <v>J</v>
      </c>
      <c r="I869" s="770" t="str">
        <f t="shared" si="2262"/>
        <v>ml</v>
      </c>
      <c r="J869" s="770" t="str">
        <f t="shared" si="2258"/>
        <v>372.10000000297,985.65469999999</v>
      </c>
      <c r="K869" s="770" t="str">
        <f t="shared" si="2263"/>
        <v>0</v>
      </c>
      <c r="L869" s="770" t="str">
        <f>IF(Y19=0," ",AKA19)</f>
        <v>+3,150</v>
      </c>
      <c r="QR869" s="529"/>
    </row>
    <row r="870" spans="1:460" x14ac:dyDescent="0.25">
      <c r="A870" s="770" t="str">
        <f t="shared" si="2267"/>
        <v>-TEXT</v>
      </c>
      <c r="B870" s="770" t="str">
        <f t="shared" si="2268"/>
        <v>J</v>
      </c>
      <c r="C870" s="770" t="str">
        <f t="shared" si="2264"/>
        <v>bl</v>
      </c>
      <c r="D870" s="770" t="str">
        <f t="shared" si="2265"/>
        <v>139.50000000000,930.50000000000</v>
      </c>
      <c r="E870" s="770" t="str">
        <f t="shared" si="2269"/>
        <v>90</v>
      </c>
      <c r="F870" s="770" t="str">
        <f t="shared" si="2266"/>
        <v>PIV (L= 40 m)</v>
      </c>
      <c r="G870" s="770" t="str">
        <f t="shared" si="2260"/>
        <v>-TEXT</v>
      </c>
      <c r="H870" s="770" t="str">
        <f t="shared" si="2261"/>
        <v>J</v>
      </c>
      <c r="I870" s="770" t="str">
        <f t="shared" si="2262"/>
        <v>ml</v>
      </c>
      <c r="J870" s="770" t="str">
        <f t="shared" si="2258"/>
        <v>321.70000000047,980.99902499996</v>
      </c>
      <c r="K870" s="770" t="str">
        <f t="shared" si="2263"/>
        <v>0</v>
      </c>
      <c r="L870" s="770" t="str">
        <f t="shared" si="2259"/>
        <v>+3,150</v>
      </c>
      <c r="QR870" s="529"/>
    </row>
    <row r="871" spans="1:460" x14ac:dyDescent="0.25">
      <c r="A871" s="770" t="str">
        <f t="shared" si="2267"/>
        <v>-TEXT</v>
      </c>
      <c r="B871" s="770" t="str">
        <f t="shared" si="2268"/>
        <v>J</v>
      </c>
      <c r="C871" s="770" t="str">
        <f t="shared" si="2264"/>
        <v>bl</v>
      </c>
      <c r="D871" s="770" t="str">
        <f t="shared" si="2265"/>
        <v>159.50000000000,930.50000000000</v>
      </c>
      <c r="E871" s="770" t="str">
        <f t="shared" si="2269"/>
        <v>90</v>
      </c>
      <c r="F871" s="770" t="str">
        <f t="shared" si="2266"/>
        <v>PTV</v>
      </c>
      <c r="G871" s="770" t="str">
        <f t="shared" si="2260"/>
        <v>-TEXT</v>
      </c>
      <c r="H871" s="770" t="str">
        <f t="shared" si="2261"/>
        <v>J</v>
      </c>
      <c r="I871" s="770" t="str">
        <f t="shared" si="2262"/>
        <v>ml</v>
      </c>
      <c r="J871" s="770" t="str">
        <f t="shared" si="2258"/>
        <v>334.30000000110,981.03472499996</v>
      </c>
      <c r="K871" s="770" t="str">
        <f t="shared" si="2263"/>
        <v>0</v>
      </c>
      <c r="L871" s="770" t="str">
        <f t="shared" si="2259"/>
        <v>+3,150</v>
      </c>
      <c r="QR871" s="529"/>
    </row>
    <row r="872" spans="1:460" x14ac:dyDescent="0.25">
      <c r="A872" s="770" t="str">
        <f t="shared" si="2267"/>
        <v>-TEXT</v>
      </c>
      <c r="B872" s="770" t="str">
        <f t="shared" si="2268"/>
        <v>J</v>
      </c>
      <c r="C872" s="770" t="str">
        <f t="shared" si="2264"/>
        <v>tl</v>
      </c>
      <c r="D872" s="770" t="str">
        <f t="shared" si="2265"/>
        <v>179.50000000000,930.50000000000</v>
      </c>
      <c r="E872" s="770" t="str">
        <f t="shared" si="2269"/>
        <v>90</v>
      </c>
      <c r="F872" s="770" t="str">
        <f t="shared" si="2266"/>
        <v>PCV</v>
      </c>
      <c r="G872" s="770" t="str">
        <f t="shared" si="2260"/>
        <v>-TEXT</v>
      </c>
      <c r="H872" s="770" t="str">
        <f t="shared" si="2261"/>
        <v>J</v>
      </c>
      <c r="I872" s="770" t="str">
        <f t="shared" si="2262"/>
        <v>ml</v>
      </c>
      <c r="J872" s="770" t="str">
        <f t="shared" si="2258"/>
        <v>346.90000000172,981.12187499996</v>
      </c>
      <c r="K872" s="770" t="str">
        <f t="shared" si="2263"/>
        <v>0</v>
      </c>
      <c r="L872" s="770" t="str">
        <f t="shared" si="2259"/>
        <v>+3,150</v>
      </c>
      <c r="QR872" s="529"/>
    </row>
    <row r="873" spans="1:460" x14ac:dyDescent="0.25">
      <c r="A873" s="770" t="str">
        <f t="shared" si="2267"/>
        <v>-TEXT</v>
      </c>
      <c r="B873" s="770" t="str">
        <f t="shared" si="2268"/>
        <v>J</v>
      </c>
      <c r="C873" s="770" t="str">
        <f t="shared" si="2264"/>
        <v>bl</v>
      </c>
      <c r="D873" s="770" t="str">
        <f t="shared" si="2265"/>
        <v>199.50000000000,930.50000000000</v>
      </c>
      <c r="E873" s="770" t="str">
        <f t="shared" si="2269"/>
        <v>90</v>
      </c>
      <c r="F873" s="770" t="str">
        <f t="shared" si="2266"/>
        <v>PIV (L= 40 m)</v>
      </c>
      <c r="G873" s="770" t="str">
        <f t="shared" si="2260"/>
        <v>-TEXT</v>
      </c>
      <c r="H873" s="770" t="str">
        <f t="shared" si="2261"/>
        <v>J</v>
      </c>
      <c r="I873" s="770" t="str">
        <f t="shared" si="2262"/>
        <v>ml</v>
      </c>
      <c r="J873" s="770" t="str">
        <f t="shared" si="2258"/>
        <v>359.50000000240,981.14392499996</v>
      </c>
      <c r="K873" s="770" t="str">
        <f t="shared" si="2263"/>
        <v>0</v>
      </c>
      <c r="L873" s="770" t="str">
        <f t="shared" si="2259"/>
        <v>+3,150</v>
      </c>
      <c r="QR873" s="529"/>
    </row>
    <row r="874" spans="1:460" x14ac:dyDescent="0.25">
      <c r="A874" s="770" t="str">
        <f t="shared" si="2267"/>
        <v>-TEXT</v>
      </c>
      <c r="B874" s="770" t="str">
        <f t="shared" si="2268"/>
        <v>J</v>
      </c>
      <c r="C874" s="770" t="str">
        <f t="shared" si="2264"/>
        <v>tl</v>
      </c>
      <c r="D874" s="770" t="str">
        <f t="shared" si="2265"/>
        <v>219.50000000000,930.50000000000</v>
      </c>
      <c r="E874" s="770" t="str">
        <f t="shared" si="2269"/>
        <v>90</v>
      </c>
      <c r="F874" s="770" t="str">
        <f t="shared" si="2266"/>
        <v>PCV</v>
      </c>
      <c r="G874" s="770" t="str">
        <f t="shared" si="2260"/>
        <v>-TEXT</v>
      </c>
      <c r="H874" s="770" t="str">
        <f t="shared" si="2261"/>
        <v>J</v>
      </c>
      <c r="I874" s="770" t="str">
        <f t="shared" si="2262"/>
        <v>ml</v>
      </c>
      <c r="J874" s="770" t="str">
        <f t="shared" si="2258"/>
        <v>372.10000000304,981.28462499998</v>
      </c>
      <c r="K874" s="770" t="str">
        <f t="shared" si="2263"/>
        <v>0</v>
      </c>
      <c r="L874" s="770" t="str">
        <f t="shared" si="2259"/>
        <v>+3,150</v>
      </c>
    </row>
    <row r="875" spans="1:460" x14ac:dyDescent="0.25">
      <c r="A875" s="770" t="str">
        <f t="shared" si="2267"/>
        <v>-TEXT</v>
      </c>
      <c r="B875" s="770" t="str">
        <f t="shared" si="2268"/>
        <v>J</v>
      </c>
      <c r="C875" s="770" t="str">
        <f t="shared" si="2264"/>
        <v>bl</v>
      </c>
      <c r="D875" s="770" t="str">
        <f t="shared" si="2265"/>
        <v>239.50000000000,930.50000000000</v>
      </c>
      <c r="E875" s="770" t="str">
        <f t="shared" si="2269"/>
        <v>90</v>
      </c>
      <c r="F875" s="770" t="str">
        <f t="shared" si="2266"/>
        <v>PIV (L= 40 m)</v>
      </c>
      <c r="G875" s="770" t="str">
        <f t="shared" si="2260"/>
        <v>-TEXT</v>
      </c>
      <c r="H875" s="770" t="str">
        <f t="shared" si="2261"/>
        <v>J</v>
      </c>
      <c r="I875" s="770" t="str">
        <f t="shared" si="2262"/>
        <v>ml</v>
      </c>
      <c r="J875" s="770" t="str">
        <f t="shared" si="2258"/>
        <v>321.70000000045,976.80174999995</v>
      </c>
      <c r="K875" s="770" t="str">
        <f t="shared" si="2263"/>
        <v>0</v>
      </c>
      <c r="L875" s="770" t="str">
        <f t="shared" si="2259"/>
        <v xml:space="preserve"> </v>
      </c>
    </row>
    <row r="876" spans="1:460" x14ac:dyDescent="0.25">
      <c r="A876" s="770" t="str">
        <f t="shared" si="2267"/>
        <v>-TEXT</v>
      </c>
      <c r="B876" s="770" t="str">
        <f t="shared" si="2268"/>
        <v>J</v>
      </c>
      <c r="C876" s="770" t="str">
        <f t="shared" si="2264"/>
        <v>bl</v>
      </c>
      <c r="D876" s="770" t="str">
        <f t="shared" si="2265"/>
        <v>259.50000000000,930.50000000000</v>
      </c>
      <c r="E876" s="770" t="str">
        <f t="shared" si="2269"/>
        <v>90</v>
      </c>
      <c r="F876" s="770" t="str">
        <f t="shared" si="2266"/>
        <v>PTV</v>
      </c>
      <c r="G876" s="770" t="str">
        <f t="shared" si="2260"/>
        <v>-TEXT</v>
      </c>
      <c r="H876" s="770" t="str">
        <f t="shared" si="2261"/>
        <v>J</v>
      </c>
      <c r="I876" s="770" t="str">
        <f t="shared" si="2262"/>
        <v>ml</v>
      </c>
      <c r="J876" s="770" t="str">
        <f t="shared" si="2258"/>
        <v>334.30000000105,976.80174999995</v>
      </c>
      <c r="K876" s="770" t="str">
        <f t="shared" si="2263"/>
        <v>0</v>
      </c>
      <c r="L876" s="770" t="str">
        <f t="shared" si="2259"/>
        <v xml:space="preserve"> </v>
      </c>
    </row>
    <row r="877" spans="1:460" x14ac:dyDescent="0.25">
      <c r="A877" s="770" t="str">
        <f t="shared" si="2267"/>
        <v>-TEXT</v>
      </c>
      <c r="B877" s="770" t="str">
        <f t="shared" si="2268"/>
        <v>J</v>
      </c>
      <c r="C877" s="770" t="str">
        <f t="shared" si="2264"/>
        <v>bl</v>
      </c>
      <c r="D877" s="770" t="str">
        <f t="shared" si="2265"/>
        <v>276.69000000000,930.50000000000</v>
      </c>
      <c r="E877" s="770" t="str">
        <f t="shared" si="2269"/>
        <v>90</v>
      </c>
      <c r="F877" s="770" t="str">
        <f t="shared" si="2266"/>
        <v>FIM</v>
      </c>
      <c r="G877" s="770" t="str">
        <f t="shared" si="2260"/>
        <v>-TEXT</v>
      </c>
      <c r="H877" s="770" t="str">
        <f t="shared" si="2261"/>
        <v>J</v>
      </c>
      <c r="I877" s="770" t="str">
        <f t="shared" si="2262"/>
        <v>ml</v>
      </c>
      <c r="J877" s="770" t="str">
        <f t="shared" si="2258"/>
        <v>346.90000000165,976.80174999995</v>
      </c>
      <c r="K877" s="770" t="str">
        <f t="shared" si="2263"/>
        <v>0</v>
      </c>
      <c r="L877" s="770" t="str">
        <f t="shared" si="2259"/>
        <v xml:space="preserve"> </v>
      </c>
    </row>
    <row r="878" spans="1:460" x14ac:dyDescent="0.25">
      <c r="A878" s="770" t="str">
        <f t="shared" si="2267"/>
        <v>-TEXT</v>
      </c>
      <c r="B878" s="770" t="str">
        <f t="shared" si="2268"/>
        <v>J</v>
      </c>
      <c r="C878" s="770" t="str">
        <f t="shared" si="2264"/>
        <v>bl</v>
      </c>
      <c r="D878" s="770" t="str">
        <f t="shared" si="2265"/>
        <v>0.00000000000,0.00000000000</v>
      </c>
      <c r="E878" s="770" t="str">
        <f t="shared" si="2269"/>
        <v>90</v>
      </c>
      <c r="F878" s="770" t="str">
        <f t="shared" si="2266"/>
        <v xml:space="preserve"> </v>
      </c>
      <c r="G878" s="770" t="str">
        <f t="shared" si="2260"/>
        <v>-TEXT</v>
      </c>
      <c r="H878" s="770" t="str">
        <f t="shared" si="2261"/>
        <v>J</v>
      </c>
      <c r="I878" s="770" t="str">
        <f t="shared" si="2262"/>
        <v>ml</v>
      </c>
      <c r="J878" s="770" t="str">
        <f t="shared" si="2258"/>
        <v>359.50000000225,976.80174999995</v>
      </c>
      <c r="K878" s="770" t="str">
        <f t="shared" si="2263"/>
        <v>0</v>
      </c>
      <c r="L878" s="770" t="str">
        <f t="shared" si="2259"/>
        <v xml:space="preserve"> </v>
      </c>
    </row>
    <row r="879" spans="1:460" x14ac:dyDescent="0.25">
      <c r="A879" s="770" t="str">
        <f t="shared" si="2267"/>
        <v>-TEXT</v>
      </c>
      <c r="B879" s="770" t="str">
        <f t="shared" si="2268"/>
        <v>J</v>
      </c>
      <c r="C879" s="770" t="str">
        <f t="shared" si="2264"/>
        <v>bl</v>
      </c>
      <c r="D879" s="770" t="str">
        <f t="shared" si="2265"/>
        <v>0.00000000000,0.00000000000</v>
      </c>
      <c r="E879" s="770" t="str">
        <f t="shared" si="2269"/>
        <v>90</v>
      </c>
      <c r="F879" s="770" t="str">
        <f t="shared" si="2266"/>
        <v xml:space="preserve"> </v>
      </c>
      <c r="G879" s="770" t="str">
        <f t="shared" si="2260"/>
        <v>-TEXT</v>
      </c>
      <c r="H879" s="770" t="str">
        <f t="shared" si="2261"/>
        <v>J</v>
      </c>
      <c r="I879" s="770" t="str">
        <f t="shared" si="2262"/>
        <v>ml</v>
      </c>
      <c r="J879" s="770" t="str">
        <f t="shared" si="2258"/>
        <v>372.10000000285,976.80174999995</v>
      </c>
      <c r="K879" s="770" t="str">
        <f t="shared" si="2263"/>
        <v>0</v>
      </c>
      <c r="L879" s="770" t="str">
        <f t="shared" si="2259"/>
        <v xml:space="preserve"> </v>
      </c>
    </row>
    <row r="880" spans="1:460" x14ac:dyDescent="0.25">
      <c r="A880" s="770" t="str">
        <f t="shared" si="2267"/>
        <v>-TEXT</v>
      </c>
      <c r="B880" s="770" t="str">
        <f t="shared" si="2268"/>
        <v>J</v>
      </c>
      <c r="C880" s="770" t="str">
        <f t="shared" si="2264"/>
        <v>bl</v>
      </c>
      <c r="D880" s="770" t="str">
        <f t="shared" si="2265"/>
        <v>0.00000000000,0.00000000000</v>
      </c>
      <c r="E880" s="770" t="str">
        <f t="shared" si="2269"/>
        <v>90</v>
      </c>
      <c r="F880" s="770" t="str">
        <f t="shared" si="2266"/>
        <v xml:space="preserve"> </v>
      </c>
      <c r="G880" s="770" t="str">
        <f t="shared" si="2260"/>
        <v>-TEXT</v>
      </c>
      <c r="H880" s="770" t="str">
        <f t="shared" si="2261"/>
        <v>J</v>
      </c>
      <c r="I880" s="770" t="str">
        <f t="shared" si="2262"/>
        <v>ml</v>
      </c>
      <c r="J880" s="770" t="str">
        <f t="shared" si="2258"/>
        <v>321.70000000045,976.80174999995</v>
      </c>
      <c r="K880" s="770" t="str">
        <f t="shared" si="2263"/>
        <v>0</v>
      </c>
      <c r="L880" s="770" t="str">
        <f t="shared" si="2259"/>
        <v xml:space="preserve"> </v>
      </c>
    </row>
    <row r="881" spans="1:12" x14ac:dyDescent="0.25">
      <c r="A881" s="770" t="str">
        <f t="shared" si="2267"/>
        <v>-TEXT</v>
      </c>
      <c r="B881" s="770" t="str">
        <f t="shared" si="2268"/>
        <v>J</v>
      </c>
      <c r="C881" s="770" t="str">
        <f t="shared" si="2264"/>
        <v>bl</v>
      </c>
      <c r="D881" s="770" t="str">
        <f t="shared" si="2265"/>
        <v>0.00000000000,0.00000000000</v>
      </c>
      <c r="E881" s="770" t="str">
        <f t="shared" si="2269"/>
        <v>90</v>
      </c>
      <c r="F881" s="770" t="str">
        <f t="shared" si="2266"/>
        <v xml:space="preserve"> </v>
      </c>
      <c r="G881" s="770" t="str">
        <f t="shared" si="2260"/>
        <v>-TEXT</v>
      </c>
      <c r="H881" s="770" t="str">
        <f t="shared" si="2261"/>
        <v>J</v>
      </c>
      <c r="I881" s="770" t="str">
        <f t="shared" si="2262"/>
        <v>ml</v>
      </c>
      <c r="J881" s="770" t="str">
        <f t="shared" si="2258"/>
        <v>334.30000000105,976.80174999995</v>
      </c>
      <c r="K881" s="770" t="str">
        <f t="shared" si="2263"/>
        <v>0</v>
      </c>
      <c r="L881" s="770" t="str">
        <f t="shared" si="2259"/>
        <v xml:space="preserve"> </v>
      </c>
    </row>
    <row r="882" spans="1:12" x14ac:dyDescent="0.25">
      <c r="A882" s="770" t="str">
        <f t="shared" si="2267"/>
        <v>-TEXT</v>
      </c>
      <c r="B882" s="770" t="str">
        <f t="shared" si="2268"/>
        <v>J</v>
      </c>
      <c r="C882" s="770" t="str">
        <f t="shared" si="2264"/>
        <v>bl</v>
      </c>
      <c r="D882" s="770" t="str">
        <f t="shared" si="2265"/>
        <v>0.00000000000,0.00000000000</v>
      </c>
      <c r="E882" s="770" t="str">
        <f t="shared" si="2269"/>
        <v>90</v>
      </c>
      <c r="F882" s="770" t="str">
        <f t="shared" si="2266"/>
        <v xml:space="preserve"> </v>
      </c>
      <c r="G882" s="770" t="str">
        <f t="shared" si="2260"/>
        <v>-TEXT</v>
      </c>
      <c r="H882" s="770" t="str">
        <f t="shared" si="2261"/>
        <v>J</v>
      </c>
      <c r="I882" s="770" t="str">
        <f t="shared" si="2262"/>
        <v>ml</v>
      </c>
      <c r="J882" s="770" t="str">
        <f t="shared" si="2258"/>
        <v>346.90000000165,976.80174999995</v>
      </c>
      <c r="K882" s="770" t="str">
        <f t="shared" si="2263"/>
        <v>0</v>
      </c>
      <c r="L882" s="770" t="str">
        <f t="shared" si="2259"/>
        <v xml:space="preserve"> </v>
      </c>
    </row>
    <row r="883" spans="1:12" x14ac:dyDescent="0.25">
      <c r="A883" s="770" t="str">
        <f t="shared" si="2267"/>
        <v>-TEXT</v>
      </c>
      <c r="B883" s="770" t="str">
        <f t="shared" si="2268"/>
        <v>J</v>
      </c>
      <c r="C883" s="770" t="str">
        <f t="shared" si="2264"/>
        <v>bl</v>
      </c>
      <c r="D883" s="770" t="str">
        <f t="shared" si="2265"/>
        <v>0.00000000000,0.00000000000</v>
      </c>
      <c r="E883" s="770" t="str">
        <f t="shared" si="2269"/>
        <v>90</v>
      </c>
      <c r="F883" s="770" t="str">
        <f t="shared" si="2266"/>
        <v xml:space="preserve"> </v>
      </c>
      <c r="G883" s="770" t="str">
        <f t="shared" si="2260"/>
        <v>-TEXT</v>
      </c>
      <c r="H883" s="770" t="str">
        <f t="shared" si="2261"/>
        <v>J</v>
      </c>
      <c r="I883" s="770" t="str">
        <f t="shared" si="2262"/>
        <v>ml</v>
      </c>
      <c r="J883" s="770" t="str">
        <f t="shared" si="2258"/>
        <v>359.50000000225,976.80174999995</v>
      </c>
      <c r="K883" s="770" t="str">
        <f t="shared" si="2263"/>
        <v>0</v>
      </c>
      <c r="L883" s="770" t="str">
        <f t="shared" si="2259"/>
        <v xml:space="preserve"> </v>
      </c>
    </row>
    <row r="884" spans="1:12" x14ac:dyDescent="0.25">
      <c r="A884" s="770" t="str">
        <f t="shared" si="2267"/>
        <v>-TEXT</v>
      </c>
      <c r="B884" s="770" t="str">
        <f t="shared" si="2268"/>
        <v>J</v>
      </c>
      <c r="C884" s="770" t="str">
        <f t="shared" si="2264"/>
        <v>bl</v>
      </c>
      <c r="D884" s="770" t="str">
        <f t="shared" si="2265"/>
        <v>0.00000000000,0.00000000000</v>
      </c>
      <c r="E884" s="770" t="str">
        <f t="shared" si="2269"/>
        <v>90</v>
      </c>
      <c r="F884" s="770" t="str">
        <f t="shared" si="2266"/>
        <v xml:space="preserve"> </v>
      </c>
      <c r="G884" s="770" t="str">
        <f t="shared" si="2260"/>
        <v>-TEXT</v>
      </c>
      <c r="H884" s="770" t="str">
        <f t="shared" si="2261"/>
        <v>J</v>
      </c>
      <c r="I884" s="770" t="str">
        <f t="shared" si="2262"/>
        <v>ml</v>
      </c>
      <c r="J884" s="770" t="str">
        <f t="shared" si="2258"/>
        <v>372.10000000285,976.80174999995</v>
      </c>
      <c r="K884" s="770" t="str">
        <f t="shared" si="2263"/>
        <v>0</v>
      </c>
      <c r="L884" s="770" t="str">
        <f t="shared" si="2259"/>
        <v xml:space="preserve"> </v>
      </c>
    </row>
    <row r="885" spans="1:12" x14ac:dyDescent="0.25">
      <c r="A885" s="770" t="str">
        <f t="shared" si="2267"/>
        <v>-TEXT</v>
      </c>
      <c r="B885" s="770" t="str">
        <f t="shared" si="2268"/>
        <v>J</v>
      </c>
      <c r="C885" s="770" t="str">
        <f t="shared" si="2264"/>
        <v>bl</v>
      </c>
      <c r="D885" s="770" t="str">
        <f t="shared" si="2265"/>
        <v>0.00000000000,0.00000000000</v>
      </c>
      <c r="E885" s="770" t="str">
        <f t="shared" si="2269"/>
        <v>90</v>
      </c>
      <c r="F885" s="770" t="str">
        <f t="shared" si="2266"/>
        <v xml:space="preserve"> </v>
      </c>
      <c r="G885" s="770" t="str">
        <f t="shared" si="2260"/>
        <v>-TEXT</v>
      </c>
      <c r="H885" s="770" t="str">
        <f t="shared" si="2261"/>
        <v>J</v>
      </c>
      <c r="I885" s="770" t="str">
        <f t="shared" si="2262"/>
        <v>ml</v>
      </c>
      <c r="J885" s="770" t="str">
        <f t="shared" si="2258"/>
        <v>321.70000000045,976.80174999995</v>
      </c>
      <c r="K885" s="770" t="str">
        <f t="shared" si="2263"/>
        <v>0</v>
      </c>
      <c r="L885" s="770" t="str">
        <f t="shared" si="2259"/>
        <v xml:space="preserve"> </v>
      </c>
    </row>
    <row r="886" spans="1:12" x14ac:dyDescent="0.25">
      <c r="A886" s="770" t="str">
        <f t="shared" si="2267"/>
        <v>-TEXT</v>
      </c>
      <c r="B886" s="770" t="str">
        <f t="shared" si="2268"/>
        <v>J</v>
      </c>
      <c r="C886" s="770" t="str">
        <f t="shared" si="2264"/>
        <v>bl</v>
      </c>
      <c r="D886" s="770" t="str">
        <f t="shared" si="2265"/>
        <v>0.00000000000,0.00000000000</v>
      </c>
      <c r="E886" s="770" t="str">
        <f t="shared" si="2269"/>
        <v>90</v>
      </c>
      <c r="F886" s="770" t="str">
        <f t="shared" si="2266"/>
        <v xml:space="preserve"> </v>
      </c>
      <c r="G886" s="770" t="str">
        <f t="shared" si="2260"/>
        <v>-TEXT</v>
      </c>
      <c r="H886" s="770" t="str">
        <f t="shared" si="2261"/>
        <v>J</v>
      </c>
      <c r="I886" s="770" t="str">
        <f t="shared" si="2262"/>
        <v>ml</v>
      </c>
      <c r="J886" s="770" t="str">
        <f t="shared" si="2258"/>
        <v>334.30000000105,976.80174999995</v>
      </c>
      <c r="K886" s="770" t="str">
        <f t="shared" si="2263"/>
        <v>0</v>
      </c>
      <c r="L886" s="770" t="str">
        <f t="shared" si="2259"/>
        <v xml:space="preserve"> </v>
      </c>
    </row>
    <row r="887" spans="1:12" x14ac:dyDescent="0.25">
      <c r="A887" s="770" t="str">
        <f t="shared" si="2267"/>
        <v>-TEXT</v>
      </c>
      <c r="B887" s="770" t="str">
        <f t="shared" si="2268"/>
        <v>J</v>
      </c>
      <c r="C887" s="770" t="str">
        <f t="shared" si="2264"/>
        <v>bl</v>
      </c>
      <c r="D887" s="770" t="str">
        <f t="shared" si="2265"/>
        <v>0.00000000000,0.00000000000</v>
      </c>
      <c r="E887" s="770" t="str">
        <f t="shared" si="2269"/>
        <v>90</v>
      </c>
      <c r="F887" s="770" t="str">
        <f t="shared" si="2266"/>
        <v xml:space="preserve"> </v>
      </c>
      <c r="G887" s="770" t="str">
        <f t="shared" si="2260"/>
        <v>-TEXT</v>
      </c>
      <c r="H887" s="770" t="str">
        <f t="shared" si="2261"/>
        <v>J</v>
      </c>
      <c r="I887" s="770" t="str">
        <f t="shared" si="2262"/>
        <v>ml</v>
      </c>
      <c r="J887" s="770" t="str">
        <f t="shared" si="2258"/>
        <v>346.90000000165,976.80174999995</v>
      </c>
      <c r="K887" s="770" t="str">
        <f t="shared" si="2263"/>
        <v>0</v>
      </c>
      <c r="L887" s="770" t="str">
        <f t="shared" si="2259"/>
        <v xml:space="preserve"> </v>
      </c>
    </row>
    <row r="888" spans="1:12" x14ac:dyDescent="0.25">
      <c r="A888" s="770" t="str">
        <f t="shared" si="2267"/>
        <v>-TEXT</v>
      </c>
      <c r="B888" s="770" t="str">
        <f t="shared" si="2268"/>
        <v>J</v>
      </c>
      <c r="C888" s="770" t="str">
        <f t="shared" si="2264"/>
        <v>bl</v>
      </c>
      <c r="D888" s="770" t="str">
        <f t="shared" si="2265"/>
        <v>0.00000000000,0.00000000000</v>
      </c>
      <c r="E888" s="770" t="str">
        <f t="shared" si="2269"/>
        <v>90</v>
      </c>
      <c r="F888" s="770" t="str">
        <f t="shared" si="2266"/>
        <v xml:space="preserve"> </v>
      </c>
      <c r="G888" s="770" t="str">
        <f t="shared" si="2260"/>
        <v>-TEXT</v>
      </c>
      <c r="H888" s="770" t="str">
        <f t="shared" si="2261"/>
        <v>J</v>
      </c>
      <c r="I888" s="770" t="str">
        <f t="shared" si="2262"/>
        <v>ml</v>
      </c>
      <c r="J888" s="770" t="str">
        <f t="shared" si="2258"/>
        <v>359.50000000225,976.80174999995</v>
      </c>
      <c r="K888" s="770" t="str">
        <f t="shared" si="2263"/>
        <v>0</v>
      </c>
      <c r="L888" s="770" t="str">
        <f t="shared" si="2259"/>
        <v xml:space="preserve"> </v>
      </c>
    </row>
    <row r="889" spans="1:12" x14ac:dyDescent="0.25">
      <c r="A889" s="770" t="str">
        <f t="shared" si="2267"/>
        <v>-TEXT</v>
      </c>
      <c r="B889" s="770" t="str">
        <f t="shared" si="2268"/>
        <v>J</v>
      </c>
      <c r="C889" s="770" t="str">
        <f t="shared" si="2264"/>
        <v>bl</v>
      </c>
      <c r="D889" s="770" t="str">
        <f t="shared" si="2265"/>
        <v>0.00000000000,0.00000000000</v>
      </c>
      <c r="E889" s="770" t="str">
        <f t="shared" si="2269"/>
        <v>90</v>
      </c>
      <c r="F889" s="770" t="str">
        <f t="shared" si="2266"/>
        <v xml:space="preserve"> </v>
      </c>
      <c r="G889" s="770" t="str">
        <f t="shared" si="2260"/>
        <v>-TEXT</v>
      </c>
      <c r="H889" s="770" t="str">
        <f t="shared" si="2261"/>
        <v>J</v>
      </c>
      <c r="I889" s="770" t="str">
        <f t="shared" si="2262"/>
        <v>ml</v>
      </c>
      <c r="J889" s="770" t="str">
        <f t="shared" si="2258"/>
        <v>372.10000000285,976.80174999995</v>
      </c>
      <c r="K889" s="770" t="str">
        <f t="shared" si="2263"/>
        <v>0</v>
      </c>
      <c r="L889" s="770" t="str">
        <f t="shared" si="2259"/>
        <v xml:space="preserve"> </v>
      </c>
    </row>
    <row r="890" spans="1:12" x14ac:dyDescent="0.25">
      <c r="A890" s="770" t="str">
        <f t="shared" si="2267"/>
        <v>-TEXT</v>
      </c>
      <c r="B890" s="770" t="str">
        <f t="shared" si="2268"/>
        <v>J</v>
      </c>
      <c r="C890" s="770" t="str">
        <f t="shared" si="2264"/>
        <v>bl</v>
      </c>
      <c r="D890" s="770" t="str">
        <f t="shared" si="2265"/>
        <v>0.00000000000,0.00000000000</v>
      </c>
      <c r="E890" s="770" t="str">
        <f t="shared" si="2269"/>
        <v>90</v>
      </c>
      <c r="F890" s="770" t="str">
        <f t="shared" si="2266"/>
        <v xml:space="preserve"> </v>
      </c>
      <c r="G890" s="770" t="str">
        <f t="shared" si="2260"/>
        <v>-TEXT</v>
      </c>
      <c r="H890" s="770" t="str">
        <f t="shared" si="2261"/>
        <v>J</v>
      </c>
      <c r="I890" s="770" t="str">
        <f t="shared" si="2262"/>
        <v>ml</v>
      </c>
      <c r="J890" s="770" t="str">
        <f t="shared" si="2258"/>
        <v>321.70000000045,976.80174999995</v>
      </c>
      <c r="K890" s="770" t="str">
        <f t="shared" si="2263"/>
        <v>0</v>
      </c>
      <c r="L890" s="770" t="str">
        <f t="shared" si="2259"/>
        <v xml:space="preserve"> </v>
      </c>
    </row>
    <row r="891" spans="1:12" x14ac:dyDescent="0.25">
      <c r="A891" s="770" t="str">
        <f t="shared" si="2267"/>
        <v>-TEXT</v>
      </c>
      <c r="B891" s="770" t="str">
        <f t="shared" si="2268"/>
        <v>J</v>
      </c>
      <c r="C891" s="770" t="str">
        <f t="shared" si="2264"/>
        <v>bl</v>
      </c>
      <c r="D891" s="770" t="str">
        <f t="shared" si="2265"/>
        <v>0.00000000000,0.00000000000</v>
      </c>
      <c r="E891" s="770" t="str">
        <f t="shared" si="2269"/>
        <v>90</v>
      </c>
      <c r="F891" s="770" t="str">
        <f t="shared" si="2266"/>
        <v xml:space="preserve"> </v>
      </c>
      <c r="G891" s="770" t="str">
        <f t="shared" si="2260"/>
        <v>-TEXT</v>
      </c>
      <c r="H891" s="770" t="str">
        <f t="shared" si="2261"/>
        <v>J</v>
      </c>
      <c r="I891" s="770" t="str">
        <f t="shared" si="2262"/>
        <v>ml</v>
      </c>
      <c r="J891" s="770" t="str">
        <f t="shared" si="2258"/>
        <v>334.30000000105,976.80174999995</v>
      </c>
      <c r="K891" s="770" t="str">
        <f t="shared" si="2263"/>
        <v>0</v>
      </c>
      <c r="L891" s="770" t="str">
        <f t="shared" si="2259"/>
        <v xml:space="preserve"> </v>
      </c>
    </row>
    <row r="892" spans="1:12" x14ac:dyDescent="0.25">
      <c r="A892" s="770" t="str">
        <f t="shared" si="2267"/>
        <v>-TEXT</v>
      </c>
      <c r="B892" s="770" t="str">
        <f t="shared" si="2268"/>
        <v>J</v>
      </c>
      <c r="C892" s="770" t="str">
        <f t="shared" si="2264"/>
        <v>bl</v>
      </c>
      <c r="D892" s="770" t="str">
        <f t="shared" si="2265"/>
        <v>0.00000000000,0.00000000000</v>
      </c>
      <c r="E892" s="770" t="str">
        <f t="shared" si="2269"/>
        <v>90</v>
      </c>
      <c r="F892" s="770" t="str">
        <f t="shared" si="2266"/>
        <v xml:space="preserve"> </v>
      </c>
      <c r="G892" s="770" t="str">
        <f t="shared" si="2260"/>
        <v>-TEXT</v>
      </c>
      <c r="H892" s="770" t="str">
        <f t="shared" si="2261"/>
        <v>J</v>
      </c>
      <c r="I892" s="770" t="str">
        <f t="shared" si="2262"/>
        <v>ml</v>
      </c>
      <c r="J892" s="770" t="str">
        <f t="shared" ref="J892:J923" si="2270">AJU42&amp;AJV42&amp;","&amp;AJX42&amp;AJY42</f>
        <v>346.90000000165,976.80174999995</v>
      </c>
      <c r="K892" s="770" t="str">
        <f t="shared" si="2263"/>
        <v>0</v>
      </c>
      <c r="L892" s="770" t="str">
        <f t="shared" ref="L892:L923" si="2271">IF(Y42=0," ",AKA42)</f>
        <v xml:space="preserve"> </v>
      </c>
    </row>
    <row r="893" spans="1:12" x14ac:dyDescent="0.25">
      <c r="A893" s="770" t="str">
        <f t="shared" si="2267"/>
        <v>-TEXT</v>
      </c>
      <c r="B893" s="770" t="str">
        <f t="shared" si="2268"/>
        <v>J</v>
      </c>
      <c r="C893" s="770" t="str">
        <f t="shared" si="2264"/>
        <v>bl</v>
      </c>
      <c r="D893" s="770" t="str">
        <f t="shared" si="2265"/>
        <v>0.00000000000,0.00000000000</v>
      </c>
      <c r="E893" s="770" t="str">
        <f t="shared" si="2269"/>
        <v>90</v>
      </c>
      <c r="F893" s="770" t="str">
        <f t="shared" si="2266"/>
        <v xml:space="preserve"> </v>
      </c>
      <c r="G893" s="770" t="str">
        <f t="shared" si="2260"/>
        <v>-TEXT</v>
      </c>
      <c r="H893" s="770" t="str">
        <f t="shared" si="2261"/>
        <v>J</v>
      </c>
      <c r="I893" s="770" t="str">
        <f t="shared" si="2262"/>
        <v>ml</v>
      </c>
      <c r="J893" s="770" t="str">
        <f t="shared" si="2270"/>
        <v>359.50000000225,976.80174999995</v>
      </c>
      <c r="K893" s="770" t="str">
        <f t="shared" si="2263"/>
        <v>0</v>
      </c>
      <c r="L893" s="770" t="str">
        <f t="shared" si="2271"/>
        <v xml:space="preserve"> </v>
      </c>
    </row>
    <row r="894" spans="1:12" x14ac:dyDescent="0.25">
      <c r="A894" s="770" t="str">
        <f t="shared" si="2267"/>
        <v>-TEXT</v>
      </c>
      <c r="B894" s="770" t="str">
        <f t="shared" si="2268"/>
        <v>J</v>
      </c>
      <c r="C894" s="770" t="str">
        <f t="shared" si="2264"/>
        <v>bl</v>
      </c>
      <c r="D894" s="770" t="str">
        <f t="shared" si="2265"/>
        <v>0.00000000000,0.00000000000</v>
      </c>
      <c r="E894" s="770" t="str">
        <f t="shared" si="2269"/>
        <v>90</v>
      </c>
      <c r="F894" s="770" t="str">
        <f t="shared" si="2266"/>
        <v xml:space="preserve"> </v>
      </c>
      <c r="G894" s="770" t="str">
        <f t="shared" si="2260"/>
        <v>-TEXT</v>
      </c>
      <c r="H894" s="770" t="str">
        <f t="shared" si="2261"/>
        <v>J</v>
      </c>
      <c r="I894" s="770" t="str">
        <f t="shared" si="2262"/>
        <v>ml</v>
      </c>
      <c r="J894" s="770" t="str">
        <f t="shared" si="2270"/>
        <v>372.10000000285,976.80174999995</v>
      </c>
      <c r="K894" s="770" t="str">
        <f t="shared" si="2263"/>
        <v>0</v>
      </c>
      <c r="L894" s="770" t="str">
        <f t="shared" si="2271"/>
        <v xml:space="preserve"> </v>
      </c>
    </row>
    <row r="895" spans="1:12" x14ac:dyDescent="0.25">
      <c r="A895" s="770" t="str">
        <f t="shared" si="2267"/>
        <v>-TEXT</v>
      </c>
      <c r="B895" s="770" t="str">
        <f t="shared" si="2268"/>
        <v>J</v>
      </c>
      <c r="C895" s="770" t="str">
        <f t="shared" ref="C895:C926" si="2272">IF(IR42="PCV","tl","bl")</f>
        <v>bl</v>
      </c>
      <c r="D895" s="770" t="str">
        <f t="shared" ref="D895:D926" si="2273">IM42&amp;IN42&amp;","&amp;IP42&amp;IQ42</f>
        <v>0.00000000000,0.00000000000</v>
      </c>
      <c r="E895" s="770" t="str">
        <f t="shared" si="2269"/>
        <v>90</v>
      </c>
      <c r="F895" s="770" t="str">
        <f t="shared" ref="F895:F926" si="2274">IF(IR42=0," ",IR42)</f>
        <v xml:space="preserve"> </v>
      </c>
      <c r="G895" s="770" t="str">
        <f t="shared" si="2260"/>
        <v>-TEXT</v>
      </c>
      <c r="H895" s="770" t="str">
        <f t="shared" si="2261"/>
        <v>J</v>
      </c>
      <c r="I895" s="770" t="str">
        <f t="shared" si="2262"/>
        <v>ml</v>
      </c>
      <c r="J895" s="770" t="str">
        <f t="shared" si="2270"/>
        <v>321.70000000045,976.80174999995</v>
      </c>
      <c r="K895" s="770" t="str">
        <f t="shared" si="2263"/>
        <v>0</v>
      </c>
      <c r="L895" s="770" t="str">
        <f t="shared" si="2271"/>
        <v xml:space="preserve"> </v>
      </c>
    </row>
    <row r="896" spans="1:12" x14ac:dyDescent="0.25">
      <c r="A896" s="770" t="str">
        <f t="shared" si="2267"/>
        <v>-TEXT</v>
      </c>
      <c r="B896" s="770" t="str">
        <f t="shared" si="2268"/>
        <v>J</v>
      </c>
      <c r="C896" s="770" t="str">
        <f t="shared" si="2272"/>
        <v>bl</v>
      </c>
      <c r="D896" s="770" t="str">
        <f t="shared" si="2273"/>
        <v>0.00000000000,0.00000000000</v>
      </c>
      <c r="E896" s="770" t="str">
        <f t="shared" si="2269"/>
        <v>90</v>
      </c>
      <c r="F896" s="770" t="str">
        <f t="shared" si="2274"/>
        <v xml:space="preserve"> </v>
      </c>
      <c r="G896" s="770" t="str">
        <f t="shared" si="2260"/>
        <v>-TEXT</v>
      </c>
      <c r="H896" s="770" t="str">
        <f t="shared" si="2261"/>
        <v>J</v>
      </c>
      <c r="I896" s="770" t="str">
        <f t="shared" si="2262"/>
        <v>ml</v>
      </c>
      <c r="J896" s="770" t="str">
        <f t="shared" si="2270"/>
        <v>334.30000000105,976.80174999995</v>
      </c>
      <c r="K896" s="770" t="str">
        <f t="shared" si="2263"/>
        <v>0</v>
      </c>
      <c r="L896" s="770" t="str">
        <f t="shared" si="2271"/>
        <v xml:space="preserve"> </v>
      </c>
    </row>
    <row r="897" spans="1:12" x14ac:dyDescent="0.25">
      <c r="A897" s="770" t="str">
        <f t="shared" si="2267"/>
        <v>-TEXT</v>
      </c>
      <c r="B897" s="770" t="str">
        <f t="shared" si="2268"/>
        <v>J</v>
      </c>
      <c r="C897" s="770" t="str">
        <f t="shared" si="2272"/>
        <v>bl</v>
      </c>
      <c r="D897" s="770" t="str">
        <f t="shared" si="2273"/>
        <v>0.00000000000,0.00000000000</v>
      </c>
      <c r="E897" s="770" t="str">
        <f t="shared" si="2269"/>
        <v>90</v>
      </c>
      <c r="F897" s="770" t="str">
        <f t="shared" si="2274"/>
        <v xml:space="preserve"> </v>
      </c>
      <c r="G897" s="770" t="str">
        <f t="shared" si="2260"/>
        <v>-TEXT</v>
      </c>
      <c r="H897" s="770" t="str">
        <f t="shared" si="2261"/>
        <v>J</v>
      </c>
      <c r="I897" s="770" t="str">
        <f t="shared" si="2262"/>
        <v>ml</v>
      </c>
      <c r="J897" s="770" t="str">
        <f t="shared" si="2270"/>
        <v>346.90000000165,976.80174999995</v>
      </c>
      <c r="K897" s="770" t="str">
        <f t="shared" si="2263"/>
        <v>0</v>
      </c>
      <c r="L897" s="770" t="str">
        <f t="shared" si="2271"/>
        <v xml:space="preserve"> </v>
      </c>
    </row>
    <row r="898" spans="1:12" x14ac:dyDescent="0.25">
      <c r="A898" s="770" t="str">
        <f t="shared" si="2267"/>
        <v>-TEXT</v>
      </c>
      <c r="B898" s="770" t="str">
        <f t="shared" si="2268"/>
        <v>J</v>
      </c>
      <c r="C898" s="770" t="str">
        <f t="shared" si="2272"/>
        <v>bl</v>
      </c>
      <c r="D898" s="770" t="str">
        <f t="shared" si="2273"/>
        <v>0.00000000000,0.00000000000</v>
      </c>
      <c r="E898" s="770" t="str">
        <f t="shared" si="2269"/>
        <v>90</v>
      </c>
      <c r="F898" s="770" t="str">
        <f t="shared" si="2274"/>
        <v xml:space="preserve"> </v>
      </c>
      <c r="G898" s="770" t="str">
        <f t="shared" si="2260"/>
        <v>-TEXT</v>
      </c>
      <c r="H898" s="770" t="str">
        <f t="shared" si="2261"/>
        <v>J</v>
      </c>
      <c r="I898" s="770" t="str">
        <f t="shared" si="2262"/>
        <v>ml</v>
      </c>
      <c r="J898" s="770" t="str">
        <f t="shared" si="2270"/>
        <v>359.50000000225,976.80174999995</v>
      </c>
      <c r="K898" s="770" t="str">
        <f t="shared" si="2263"/>
        <v>0</v>
      </c>
      <c r="L898" s="770" t="str">
        <f t="shared" si="2271"/>
        <v xml:space="preserve"> </v>
      </c>
    </row>
    <row r="899" spans="1:12" x14ac:dyDescent="0.25">
      <c r="A899" s="770" t="str">
        <f t="shared" si="2267"/>
        <v>-TEXT</v>
      </c>
      <c r="B899" s="770" t="str">
        <f t="shared" si="2268"/>
        <v>J</v>
      </c>
      <c r="C899" s="770" t="str">
        <f t="shared" si="2272"/>
        <v>bl</v>
      </c>
      <c r="D899" s="770" t="str">
        <f t="shared" si="2273"/>
        <v>0.00000000000,0.00000000000</v>
      </c>
      <c r="E899" s="770" t="str">
        <f t="shared" si="2269"/>
        <v>90</v>
      </c>
      <c r="F899" s="770" t="str">
        <f t="shared" si="2274"/>
        <v xml:space="preserve"> </v>
      </c>
      <c r="G899" s="770" t="str">
        <f t="shared" si="2260"/>
        <v>-TEXT</v>
      </c>
      <c r="H899" s="770" t="str">
        <f t="shared" si="2261"/>
        <v>J</v>
      </c>
      <c r="I899" s="770" t="str">
        <f t="shared" si="2262"/>
        <v>ml</v>
      </c>
      <c r="J899" s="770" t="str">
        <f t="shared" si="2270"/>
        <v>372.10000000285,976.80174999995</v>
      </c>
      <c r="K899" s="770" t="str">
        <f t="shared" si="2263"/>
        <v>0</v>
      </c>
      <c r="L899" s="770" t="str">
        <f t="shared" si="2271"/>
        <v xml:space="preserve"> </v>
      </c>
    </row>
    <row r="900" spans="1:12" x14ac:dyDescent="0.25">
      <c r="A900" s="770" t="str">
        <f t="shared" si="2267"/>
        <v>-TEXT</v>
      </c>
      <c r="B900" s="770" t="str">
        <f t="shared" si="2268"/>
        <v>J</v>
      </c>
      <c r="C900" s="770" t="str">
        <f t="shared" si="2272"/>
        <v>bl</v>
      </c>
      <c r="D900" s="770" t="str">
        <f t="shared" si="2273"/>
        <v>0.00000000000,0.00000000000</v>
      </c>
      <c r="E900" s="770" t="str">
        <f t="shared" si="2269"/>
        <v>90</v>
      </c>
      <c r="F900" s="770" t="str">
        <f t="shared" si="2274"/>
        <v xml:space="preserve"> </v>
      </c>
      <c r="G900" s="770" t="str">
        <f t="shared" si="2260"/>
        <v>-TEXT</v>
      </c>
      <c r="H900" s="770" t="str">
        <f t="shared" si="2261"/>
        <v>J</v>
      </c>
      <c r="I900" s="770" t="str">
        <f t="shared" si="2262"/>
        <v>ml</v>
      </c>
      <c r="J900" s="770" t="str">
        <f t="shared" si="2270"/>
        <v>321.70000000045,976.80174999995</v>
      </c>
      <c r="K900" s="770" t="str">
        <f t="shared" si="2263"/>
        <v>0</v>
      </c>
      <c r="L900" s="770" t="str">
        <f t="shared" si="2271"/>
        <v xml:space="preserve"> </v>
      </c>
    </row>
    <row r="901" spans="1:12" x14ac:dyDescent="0.25">
      <c r="A901" s="770" t="str">
        <f t="shared" si="2267"/>
        <v>-TEXT</v>
      </c>
      <c r="B901" s="770" t="str">
        <f t="shared" si="2268"/>
        <v>J</v>
      </c>
      <c r="C901" s="770" t="str">
        <f t="shared" si="2272"/>
        <v>bl</v>
      </c>
      <c r="D901" s="770" t="str">
        <f t="shared" si="2273"/>
        <v>0.00000000000,0.00000000000</v>
      </c>
      <c r="E901" s="770" t="str">
        <f t="shared" si="2269"/>
        <v>90</v>
      </c>
      <c r="F901" s="770" t="str">
        <f t="shared" si="2274"/>
        <v xml:space="preserve"> </v>
      </c>
      <c r="G901" s="770" t="str">
        <f t="shared" si="2260"/>
        <v>-TEXT</v>
      </c>
      <c r="H901" s="770" t="str">
        <f t="shared" si="2261"/>
        <v>J</v>
      </c>
      <c r="I901" s="770" t="str">
        <f t="shared" si="2262"/>
        <v>ml</v>
      </c>
      <c r="J901" s="770" t="str">
        <f t="shared" si="2270"/>
        <v>334.30000000105,976.80174999995</v>
      </c>
      <c r="K901" s="770" t="str">
        <f t="shared" si="2263"/>
        <v>0</v>
      </c>
      <c r="L901" s="770" t="str">
        <f t="shared" si="2271"/>
        <v xml:space="preserve"> </v>
      </c>
    </row>
    <row r="902" spans="1:12" x14ac:dyDescent="0.25">
      <c r="A902" s="770" t="str">
        <f t="shared" si="2267"/>
        <v>-TEXT</v>
      </c>
      <c r="B902" s="770" t="str">
        <f t="shared" si="2268"/>
        <v>J</v>
      </c>
      <c r="C902" s="770" t="str">
        <f t="shared" si="2272"/>
        <v>bl</v>
      </c>
      <c r="D902" s="770" t="str">
        <f t="shared" si="2273"/>
        <v>0.00000000000,0.00000000000</v>
      </c>
      <c r="E902" s="770" t="str">
        <f t="shared" si="2269"/>
        <v>90</v>
      </c>
      <c r="F902" s="770" t="str">
        <f t="shared" si="2274"/>
        <v xml:space="preserve"> </v>
      </c>
      <c r="G902" s="770" t="str">
        <f t="shared" si="2260"/>
        <v>-TEXT</v>
      </c>
      <c r="H902" s="770" t="str">
        <f t="shared" si="2261"/>
        <v>J</v>
      </c>
      <c r="I902" s="770" t="str">
        <f t="shared" si="2262"/>
        <v>ml</v>
      </c>
      <c r="J902" s="770" t="str">
        <f t="shared" si="2270"/>
        <v>346.90000000165,976.80174999995</v>
      </c>
      <c r="K902" s="770" t="str">
        <f t="shared" si="2263"/>
        <v>0</v>
      </c>
      <c r="L902" s="770" t="str">
        <f t="shared" si="2271"/>
        <v xml:space="preserve"> </v>
      </c>
    </row>
    <row r="903" spans="1:12" x14ac:dyDescent="0.25">
      <c r="A903" s="770" t="str">
        <f t="shared" si="2267"/>
        <v>-TEXT</v>
      </c>
      <c r="B903" s="770" t="str">
        <f t="shared" si="2268"/>
        <v>J</v>
      </c>
      <c r="C903" s="770" t="str">
        <f t="shared" si="2272"/>
        <v>bl</v>
      </c>
      <c r="D903" s="770" t="str">
        <f t="shared" si="2273"/>
        <v>0.00000000000,0.00000000000</v>
      </c>
      <c r="E903" s="770" t="str">
        <f t="shared" si="2269"/>
        <v>90</v>
      </c>
      <c r="F903" s="770" t="str">
        <f t="shared" si="2274"/>
        <v xml:space="preserve"> </v>
      </c>
      <c r="G903" s="770" t="str">
        <f t="shared" si="2260"/>
        <v>-TEXT</v>
      </c>
      <c r="H903" s="770" t="str">
        <f t="shared" si="2261"/>
        <v>J</v>
      </c>
      <c r="I903" s="770" t="str">
        <f t="shared" si="2262"/>
        <v>ml</v>
      </c>
      <c r="J903" s="770" t="str">
        <f t="shared" si="2270"/>
        <v>359.50000000225,976.80174999995</v>
      </c>
      <c r="K903" s="770" t="str">
        <f t="shared" si="2263"/>
        <v>0</v>
      </c>
      <c r="L903" s="770" t="str">
        <f t="shared" si="2271"/>
        <v xml:space="preserve"> </v>
      </c>
    </row>
    <row r="904" spans="1:12" x14ac:dyDescent="0.25">
      <c r="A904" s="770" t="str">
        <f t="shared" si="2267"/>
        <v>-TEXT</v>
      </c>
      <c r="B904" s="770" t="str">
        <f t="shared" si="2268"/>
        <v>J</v>
      </c>
      <c r="C904" s="770" t="str">
        <f t="shared" si="2272"/>
        <v>bl</v>
      </c>
      <c r="D904" s="770" t="str">
        <f t="shared" si="2273"/>
        <v>0.00000000000,0.00000000000</v>
      </c>
      <c r="E904" s="770" t="str">
        <f t="shared" si="2269"/>
        <v>90</v>
      </c>
      <c r="F904" s="770" t="str">
        <f t="shared" si="2274"/>
        <v xml:space="preserve"> </v>
      </c>
      <c r="G904" s="770" t="str">
        <f t="shared" si="2260"/>
        <v>-TEXT</v>
      </c>
      <c r="H904" s="770" t="str">
        <f t="shared" si="2261"/>
        <v>J</v>
      </c>
      <c r="I904" s="770" t="str">
        <f t="shared" si="2262"/>
        <v>ml</v>
      </c>
      <c r="J904" s="770" t="str">
        <f t="shared" si="2270"/>
        <v>372.10000000285,976.80174999995</v>
      </c>
      <c r="K904" s="770" t="str">
        <f t="shared" si="2263"/>
        <v>0</v>
      </c>
      <c r="L904" s="770" t="str">
        <f t="shared" si="2271"/>
        <v xml:space="preserve"> </v>
      </c>
    </row>
    <row r="905" spans="1:12" x14ac:dyDescent="0.25">
      <c r="A905" s="770" t="str">
        <f t="shared" si="2267"/>
        <v>-TEXT</v>
      </c>
      <c r="B905" s="770" t="str">
        <f t="shared" si="2268"/>
        <v>J</v>
      </c>
      <c r="C905" s="770" t="str">
        <f t="shared" si="2272"/>
        <v>bl</v>
      </c>
      <c r="D905" s="770" t="str">
        <f t="shared" si="2273"/>
        <v>0.00000000000,0.00000000000</v>
      </c>
      <c r="E905" s="770" t="str">
        <f t="shared" si="2269"/>
        <v>90</v>
      </c>
      <c r="F905" s="770" t="str">
        <f t="shared" si="2274"/>
        <v xml:space="preserve"> </v>
      </c>
      <c r="G905" s="770" t="str">
        <f t="shared" si="2260"/>
        <v>-TEXT</v>
      </c>
      <c r="H905" s="770" t="str">
        <f t="shared" si="2261"/>
        <v>J</v>
      </c>
      <c r="I905" s="770" t="str">
        <f t="shared" si="2262"/>
        <v>ml</v>
      </c>
      <c r="J905" s="770" t="str">
        <f t="shared" si="2270"/>
        <v>321.70000000045,976.80174999995</v>
      </c>
      <c r="K905" s="770" t="str">
        <f t="shared" si="2263"/>
        <v>0</v>
      </c>
      <c r="L905" s="770" t="str">
        <f t="shared" si="2271"/>
        <v xml:space="preserve"> </v>
      </c>
    </row>
    <row r="906" spans="1:12" x14ac:dyDescent="0.25">
      <c r="A906" s="770" t="str">
        <f t="shared" si="2267"/>
        <v>-TEXT</v>
      </c>
      <c r="B906" s="770" t="str">
        <f t="shared" si="2268"/>
        <v>J</v>
      </c>
      <c r="C906" s="770" t="str">
        <f t="shared" si="2272"/>
        <v>bl</v>
      </c>
      <c r="D906" s="770" t="str">
        <f t="shared" si="2273"/>
        <v>0.00000000000,0.00000000000</v>
      </c>
      <c r="E906" s="770" t="str">
        <f t="shared" si="2269"/>
        <v>90</v>
      </c>
      <c r="F906" s="770" t="str">
        <f t="shared" si="2274"/>
        <v xml:space="preserve"> </v>
      </c>
      <c r="G906" s="770" t="str">
        <f t="shared" si="2260"/>
        <v>-TEXT</v>
      </c>
      <c r="H906" s="770" t="str">
        <f t="shared" si="2261"/>
        <v>J</v>
      </c>
      <c r="I906" s="770" t="str">
        <f t="shared" si="2262"/>
        <v>ml</v>
      </c>
      <c r="J906" s="770" t="str">
        <f t="shared" si="2270"/>
        <v>334.30000000105,976.80174999995</v>
      </c>
      <c r="K906" s="770" t="str">
        <f t="shared" si="2263"/>
        <v>0</v>
      </c>
      <c r="L906" s="770" t="str">
        <f t="shared" si="2271"/>
        <v xml:space="preserve"> </v>
      </c>
    </row>
    <row r="907" spans="1:12" x14ac:dyDescent="0.25">
      <c r="A907" s="770" t="str">
        <f t="shared" si="2267"/>
        <v>-TEXT</v>
      </c>
      <c r="B907" s="770" t="str">
        <f t="shared" si="2268"/>
        <v>J</v>
      </c>
      <c r="C907" s="770" t="str">
        <f t="shared" si="2272"/>
        <v>bl</v>
      </c>
      <c r="D907" s="770" t="str">
        <f t="shared" si="2273"/>
        <v>0.00000000000,0.00000000000</v>
      </c>
      <c r="E907" s="770" t="str">
        <f t="shared" si="2269"/>
        <v>90</v>
      </c>
      <c r="F907" s="770" t="str">
        <f t="shared" si="2274"/>
        <v xml:space="preserve"> </v>
      </c>
      <c r="G907" s="770" t="str">
        <f t="shared" si="2260"/>
        <v>-TEXT</v>
      </c>
      <c r="H907" s="770" t="str">
        <f t="shared" si="2261"/>
        <v>J</v>
      </c>
      <c r="I907" s="770" t="str">
        <f t="shared" si="2262"/>
        <v>ml</v>
      </c>
      <c r="J907" s="770" t="str">
        <f t="shared" si="2270"/>
        <v>346.90000000165,976.80174999995</v>
      </c>
      <c r="K907" s="770" t="str">
        <f t="shared" si="2263"/>
        <v>0</v>
      </c>
      <c r="L907" s="770" t="str">
        <f t="shared" si="2271"/>
        <v xml:space="preserve"> </v>
      </c>
    </row>
    <row r="908" spans="1:12" x14ac:dyDescent="0.25">
      <c r="A908" s="770" t="str">
        <f t="shared" si="2267"/>
        <v>-TEXT</v>
      </c>
      <c r="B908" s="770" t="str">
        <f t="shared" si="2268"/>
        <v>J</v>
      </c>
      <c r="C908" s="770" t="str">
        <f t="shared" si="2272"/>
        <v>bl</v>
      </c>
      <c r="D908" s="770" t="str">
        <f t="shared" si="2273"/>
        <v>0.00000000000,0.00000000000</v>
      </c>
      <c r="E908" s="770" t="str">
        <f t="shared" si="2269"/>
        <v>90</v>
      </c>
      <c r="F908" s="770" t="str">
        <f t="shared" si="2274"/>
        <v xml:space="preserve"> </v>
      </c>
      <c r="G908" s="770" t="str">
        <f t="shared" si="2260"/>
        <v>-TEXT</v>
      </c>
      <c r="H908" s="770" t="str">
        <f t="shared" si="2261"/>
        <v>J</v>
      </c>
      <c r="I908" s="770" t="str">
        <f t="shared" si="2262"/>
        <v>ml</v>
      </c>
      <c r="J908" s="770" t="str">
        <f t="shared" si="2270"/>
        <v>359.50000000225,976.80174999995</v>
      </c>
      <c r="K908" s="770" t="str">
        <f t="shared" si="2263"/>
        <v>0</v>
      </c>
      <c r="L908" s="770" t="str">
        <f t="shared" si="2271"/>
        <v xml:space="preserve"> </v>
      </c>
    </row>
    <row r="909" spans="1:12" x14ac:dyDescent="0.25">
      <c r="A909" s="770" t="str">
        <f t="shared" si="2267"/>
        <v>-TEXT</v>
      </c>
      <c r="B909" s="770" t="str">
        <f t="shared" si="2268"/>
        <v>J</v>
      </c>
      <c r="C909" s="770" t="str">
        <f t="shared" si="2272"/>
        <v>bl</v>
      </c>
      <c r="D909" s="770" t="str">
        <f t="shared" si="2273"/>
        <v>0.00000000000,0.00000000000</v>
      </c>
      <c r="E909" s="770" t="str">
        <f t="shared" si="2269"/>
        <v>90</v>
      </c>
      <c r="F909" s="770" t="str">
        <f t="shared" si="2274"/>
        <v xml:space="preserve"> </v>
      </c>
      <c r="G909" s="770" t="str">
        <f t="shared" si="2260"/>
        <v>-TEXT</v>
      </c>
      <c r="H909" s="770" t="str">
        <f t="shared" si="2261"/>
        <v>J</v>
      </c>
      <c r="I909" s="770" t="str">
        <f t="shared" si="2262"/>
        <v>ml</v>
      </c>
      <c r="J909" s="770" t="str">
        <f t="shared" si="2270"/>
        <v>372.10000000285,976.80174999995</v>
      </c>
      <c r="K909" s="770" t="str">
        <f t="shared" si="2263"/>
        <v>0</v>
      </c>
      <c r="L909" s="770" t="str">
        <f t="shared" si="2271"/>
        <v xml:space="preserve"> </v>
      </c>
    </row>
    <row r="910" spans="1:12" x14ac:dyDescent="0.25">
      <c r="A910" s="770" t="str">
        <f t="shared" si="2267"/>
        <v>-TEXT</v>
      </c>
      <c r="B910" s="770" t="str">
        <f t="shared" si="2268"/>
        <v>J</v>
      </c>
      <c r="C910" s="770" t="str">
        <f t="shared" si="2272"/>
        <v>bl</v>
      </c>
      <c r="D910" s="770" t="str">
        <f t="shared" si="2273"/>
        <v>0.00000000000,0.00000000000</v>
      </c>
      <c r="E910" s="770" t="str">
        <f t="shared" si="2269"/>
        <v>90</v>
      </c>
      <c r="F910" s="770" t="str">
        <f t="shared" si="2274"/>
        <v xml:space="preserve"> </v>
      </c>
      <c r="G910" s="770" t="str">
        <f t="shared" si="2260"/>
        <v>-TEXT</v>
      </c>
      <c r="H910" s="770" t="str">
        <f t="shared" si="2261"/>
        <v>J</v>
      </c>
      <c r="I910" s="770" t="str">
        <f t="shared" si="2262"/>
        <v>ml</v>
      </c>
      <c r="J910" s="770" t="str">
        <f t="shared" si="2270"/>
        <v>321.70000000045,976.80174999995</v>
      </c>
      <c r="K910" s="770" t="str">
        <f t="shared" si="2263"/>
        <v>0</v>
      </c>
      <c r="L910" s="770" t="str">
        <f t="shared" si="2271"/>
        <v xml:space="preserve"> </v>
      </c>
    </row>
    <row r="911" spans="1:12" x14ac:dyDescent="0.25">
      <c r="A911" s="770" t="str">
        <f t="shared" si="2267"/>
        <v>-TEXT</v>
      </c>
      <c r="B911" s="770" t="str">
        <f t="shared" si="2268"/>
        <v>J</v>
      </c>
      <c r="C911" s="770" t="str">
        <f t="shared" si="2272"/>
        <v>bl</v>
      </c>
      <c r="D911" s="770" t="str">
        <f t="shared" si="2273"/>
        <v>0.00000000000,0.00000000000</v>
      </c>
      <c r="E911" s="770" t="str">
        <f t="shared" si="2269"/>
        <v>90</v>
      </c>
      <c r="F911" s="770" t="str">
        <f t="shared" si="2274"/>
        <v xml:space="preserve"> </v>
      </c>
      <c r="G911" s="770" t="str">
        <f t="shared" si="2260"/>
        <v>-TEXT</v>
      </c>
      <c r="H911" s="770" t="str">
        <f t="shared" si="2261"/>
        <v>J</v>
      </c>
      <c r="I911" s="770" t="str">
        <f t="shared" si="2262"/>
        <v>ml</v>
      </c>
      <c r="J911" s="770" t="str">
        <f t="shared" si="2270"/>
        <v>334.30000000105,976.80174999995</v>
      </c>
      <c r="K911" s="770" t="str">
        <f t="shared" si="2263"/>
        <v>0</v>
      </c>
      <c r="L911" s="770" t="str">
        <f t="shared" si="2271"/>
        <v xml:space="preserve"> </v>
      </c>
    </row>
    <row r="912" spans="1:12" x14ac:dyDescent="0.25">
      <c r="A912" s="770" t="str">
        <f t="shared" si="2267"/>
        <v>-TEXT</v>
      </c>
      <c r="B912" s="770" t="str">
        <f t="shared" si="2268"/>
        <v>J</v>
      </c>
      <c r="C912" s="770" t="str">
        <f t="shared" si="2272"/>
        <v>bl</v>
      </c>
      <c r="D912" s="770" t="str">
        <f t="shared" si="2273"/>
        <v>0.00000000000,0.00000000000</v>
      </c>
      <c r="E912" s="770" t="str">
        <f t="shared" si="2269"/>
        <v>90</v>
      </c>
      <c r="F912" s="770" t="str">
        <f t="shared" si="2274"/>
        <v xml:space="preserve"> </v>
      </c>
      <c r="G912" s="770" t="str">
        <f t="shared" si="2260"/>
        <v>-TEXT</v>
      </c>
      <c r="H912" s="770" t="str">
        <f t="shared" si="2261"/>
        <v>J</v>
      </c>
      <c r="I912" s="770" t="str">
        <f t="shared" si="2262"/>
        <v>ml</v>
      </c>
      <c r="J912" s="770" t="str">
        <f t="shared" si="2270"/>
        <v>346.90000000165,976.80174999995</v>
      </c>
      <c r="K912" s="770" t="str">
        <f t="shared" si="2263"/>
        <v>0</v>
      </c>
      <c r="L912" s="770" t="str">
        <f t="shared" si="2271"/>
        <v xml:space="preserve"> </v>
      </c>
    </row>
    <row r="913" spans="1:12" x14ac:dyDescent="0.25">
      <c r="A913" s="770" t="str">
        <f t="shared" si="2267"/>
        <v>-TEXT</v>
      </c>
      <c r="B913" s="770" t="str">
        <f t="shared" si="2268"/>
        <v>J</v>
      </c>
      <c r="C913" s="770" t="str">
        <f t="shared" si="2272"/>
        <v>bl</v>
      </c>
      <c r="D913" s="770" t="str">
        <f t="shared" si="2273"/>
        <v>0.00000000000,0.00000000000</v>
      </c>
      <c r="E913" s="770" t="str">
        <f t="shared" si="2269"/>
        <v>90</v>
      </c>
      <c r="F913" s="770" t="str">
        <f t="shared" si="2274"/>
        <v xml:space="preserve"> </v>
      </c>
      <c r="G913" s="770" t="str">
        <f t="shared" si="2260"/>
        <v>-TEXT</v>
      </c>
      <c r="H913" s="770" t="str">
        <f t="shared" si="2261"/>
        <v>J</v>
      </c>
      <c r="I913" s="770" t="str">
        <f t="shared" si="2262"/>
        <v>ml</v>
      </c>
      <c r="J913" s="770" t="str">
        <f t="shared" si="2270"/>
        <v>359.50000000225,976.80174999995</v>
      </c>
      <c r="K913" s="770" t="str">
        <f t="shared" si="2263"/>
        <v>0</v>
      </c>
      <c r="L913" s="770" t="str">
        <f t="shared" si="2271"/>
        <v xml:space="preserve"> </v>
      </c>
    </row>
    <row r="914" spans="1:12" x14ac:dyDescent="0.25">
      <c r="A914" s="770" t="str">
        <f t="shared" si="2267"/>
        <v>-TEXT</v>
      </c>
      <c r="B914" s="770" t="str">
        <f t="shared" si="2268"/>
        <v>J</v>
      </c>
      <c r="C914" s="770" t="str">
        <f t="shared" si="2272"/>
        <v>bl</v>
      </c>
      <c r="D914" s="770" t="str">
        <f t="shared" si="2273"/>
        <v>0.00000000000,0.00000000000</v>
      </c>
      <c r="E914" s="770" t="str">
        <f t="shared" si="2269"/>
        <v>90</v>
      </c>
      <c r="F914" s="770" t="str">
        <f t="shared" si="2274"/>
        <v xml:space="preserve"> </v>
      </c>
      <c r="G914" s="770" t="str">
        <f t="shared" si="2260"/>
        <v>-TEXT</v>
      </c>
      <c r="H914" s="770" t="str">
        <f t="shared" si="2261"/>
        <v>J</v>
      </c>
      <c r="I914" s="770" t="str">
        <f t="shared" si="2262"/>
        <v>ml</v>
      </c>
      <c r="J914" s="770" t="str">
        <f t="shared" si="2270"/>
        <v>372.10000000285,976.80174999995</v>
      </c>
      <c r="K914" s="770" t="str">
        <f t="shared" si="2263"/>
        <v>0</v>
      </c>
      <c r="L914" s="770" t="str">
        <f t="shared" si="2271"/>
        <v xml:space="preserve"> </v>
      </c>
    </row>
    <row r="915" spans="1:12" x14ac:dyDescent="0.25">
      <c r="A915" s="770" t="str">
        <f t="shared" si="2267"/>
        <v>-TEXT</v>
      </c>
      <c r="B915" s="770" t="str">
        <f t="shared" si="2268"/>
        <v>J</v>
      </c>
      <c r="C915" s="770" t="str">
        <f t="shared" si="2272"/>
        <v>bl</v>
      </c>
      <c r="D915" s="770" t="str">
        <f t="shared" si="2273"/>
        <v>0.00000000000,0.00000000000</v>
      </c>
      <c r="E915" s="770" t="str">
        <f t="shared" si="2269"/>
        <v>90</v>
      </c>
      <c r="F915" s="770" t="str">
        <f t="shared" si="2274"/>
        <v xml:space="preserve"> </v>
      </c>
      <c r="G915" s="770" t="str">
        <f t="shared" si="2260"/>
        <v>-TEXT</v>
      </c>
      <c r="H915" s="770" t="str">
        <f t="shared" si="2261"/>
        <v>J</v>
      </c>
      <c r="I915" s="770" t="str">
        <f t="shared" si="2262"/>
        <v>ml</v>
      </c>
      <c r="J915" s="770" t="str">
        <f t="shared" si="2270"/>
        <v>321.70000000045,976.80174999995</v>
      </c>
      <c r="K915" s="770" t="str">
        <f t="shared" si="2263"/>
        <v>0</v>
      </c>
      <c r="L915" s="770" t="str">
        <f t="shared" si="2271"/>
        <v xml:space="preserve"> </v>
      </c>
    </row>
    <row r="916" spans="1:12" x14ac:dyDescent="0.25">
      <c r="A916" s="770" t="str">
        <f t="shared" si="2267"/>
        <v>-TEXT</v>
      </c>
      <c r="B916" s="770" t="str">
        <f t="shared" si="2268"/>
        <v>J</v>
      </c>
      <c r="C916" s="770" t="str">
        <f t="shared" si="2272"/>
        <v>bl</v>
      </c>
      <c r="D916" s="770" t="str">
        <f t="shared" si="2273"/>
        <v>0.00000000000,0.00000000000</v>
      </c>
      <c r="E916" s="770" t="str">
        <f t="shared" si="2269"/>
        <v>90</v>
      </c>
      <c r="F916" s="770" t="str">
        <f t="shared" si="2274"/>
        <v xml:space="preserve"> </v>
      </c>
      <c r="G916" s="770" t="str">
        <f t="shared" si="2260"/>
        <v>-TEXT</v>
      </c>
      <c r="H916" s="770" t="str">
        <f t="shared" si="2261"/>
        <v>J</v>
      </c>
      <c r="I916" s="770" t="str">
        <f t="shared" si="2262"/>
        <v>ml</v>
      </c>
      <c r="J916" s="770" t="str">
        <f t="shared" si="2270"/>
        <v>334.30000000105,976.80174999995</v>
      </c>
      <c r="K916" s="770" t="str">
        <f t="shared" si="2263"/>
        <v>0</v>
      </c>
      <c r="L916" s="770" t="str">
        <f t="shared" si="2271"/>
        <v xml:space="preserve"> </v>
      </c>
    </row>
    <row r="917" spans="1:12" x14ac:dyDescent="0.25">
      <c r="A917" s="770" t="str">
        <f t="shared" si="2267"/>
        <v>-TEXT</v>
      </c>
      <c r="B917" s="770" t="str">
        <f t="shared" si="2268"/>
        <v>J</v>
      </c>
      <c r="C917" s="770" t="str">
        <f t="shared" si="2272"/>
        <v>bl</v>
      </c>
      <c r="D917" s="770" t="str">
        <f t="shared" si="2273"/>
        <v>0.00000000000,0.00000000000</v>
      </c>
      <c r="E917" s="770" t="str">
        <f t="shared" si="2269"/>
        <v>90</v>
      </c>
      <c r="F917" s="770" t="str">
        <f t="shared" si="2274"/>
        <v xml:space="preserve"> </v>
      </c>
      <c r="G917" s="770" t="str">
        <f t="shared" si="2260"/>
        <v>-TEXT</v>
      </c>
      <c r="H917" s="770" t="str">
        <f t="shared" si="2261"/>
        <v>J</v>
      </c>
      <c r="I917" s="770" t="str">
        <f t="shared" si="2262"/>
        <v>ml</v>
      </c>
      <c r="J917" s="770" t="str">
        <f t="shared" si="2270"/>
        <v>346.90000000165,976.80174999995</v>
      </c>
      <c r="K917" s="770" t="str">
        <f t="shared" si="2263"/>
        <v>0</v>
      </c>
      <c r="L917" s="770" t="str">
        <f t="shared" si="2271"/>
        <v xml:space="preserve"> </v>
      </c>
    </row>
    <row r="918" spans="1:12" x14ac:dyDescent="0.25">
      <c r="A918" s="770" t="str">
        <f t="shared" si="2267"/>
        <v>-TEXT</v>
      </c>
      <c r="B918" s="770" t="str">
        <f t="shared" si="2268"/>
        <v>J</v>
      </c>
      <c r="C918" s="770" t="str">
        <f t="shared" si="2272"/>
        <v>bl</v>
      </c>
      <c r="D918" s="770" t="str">
        <f t="shared" si="2273"/>
        <v>0.00000000000,0.00000000000</v>
      </c>
      <c r="E918" s="770" t="str">
        <f t="shared" si="2269"/>
        <v>90</v>
      </c>
      <c r="F918" s="770" t="str">
        <f t="shared" si="2274"/>
        <v xml:space="preserve"> </v>
      </c>
      <c r="G918" s="770" t="str">
        <f t="shared" si="2260"/>
        <v>-TEXT</v>
      </c>
      <c r="H918" s="770" t="str">
        <f t="shared" si="2261"/>
        <v>J</v>
      </c>
      <c r="I918" s="770" t="str">
        <f t="shared" si="2262"/>
        <v>ml</v>
      </c>
      <c r="J918" s="770" t="str">
        <f t="shared" si="2270"/>
        <v>359.50000000225,976.80174999995</v>
      </c>
      <c r="K918" s="770" t="str">
        <f t="shared" si="2263"/>
        <v>0</v>
      </c>
      <c r="L918" s="770" t="str">
        <f t="shared" si="2271"/>
        <v xml:space="preserve"> </v>
      </c>
    </row>
    <row r="919" spans="1:12" x14ac:dyDescent="0.25">
      <c r="A919" s="770" t="str">
        <f t="shared" si="2267"/>
        <v>-TEXT</v>
      </c>
      <c r="B919" s="770" t="str">
        <f t="shared" si="2268"/>
        <v>J</v>
      </c>
      <c r="C919" s="770" t="str">
        <f t="shared" si="2272"/>
        <v>bl</v>
      </c>
      <c r="D919" s="770" t="str">
        <f t="shared" si="2273"/>
        <v>0.00000000000,0.00000000000</v>
      </c>
      <c r="E919" s="770" t="str">
        <f t="shared" si="2269"/>
        <v>90</v>
      </c>
      <c r="F919" s="770" t="str">
        <f t="shared" si="2274"/>
        <v xml:space="preserve"> </v>
      </c>
      <c r="G919" s="770" t="str">
        <f t="shared" si="2260"/>
        <v>-TEXT</v>
      </c>
      <c r="H919" s="770" t="str">
        <f t="shared" si="2261"/>
        <v>J</v>
      </c>
      <c r="I919" s="770" t="str">
        <f t="shared" si="2262"/>
        <v>ml</v>
      </c>
      <c r="J919" s="770" t="str">
        <f t="shared" si="2270"/>
        <v>372.10000000285,976.80174999995</v>
      </c>
      <c r="K919" s="770" t="str">
        <f t="shared" si="2263"/>
        <v>0</v>
      </c>
      <c r="L919" s="770" t="str">
        <f t="shared" si="2271"/>
        <v xml:space="preserve"> </v>
      </c>
    </row>
    <row r="920" spans="1:12" x14ac:dyDescent="0.25">
      <c r="A920" s="770" t="str">
        <f t="shared" si="2267"/>
        <v>-TEXT</v>
      </c>
      <c r="B920" s="770" t="str">
        <f t="shared" si="2268"/>
        <v>J</v>
      </c>
      <c r="C920" s="770" t="str">
        <f t="shared" si="2272"/>
        <v>bl</v>
      </c>
      <c r="D920" s="770" t="str">
        <f t="shared" si="2273"/>
        <v>0.00000000000,0.00000000000</v>
      </c>
      <c r="E920" s="770" t="str">
        <f t="shared" si="2269"/>
        <v>90</v>
      </c>
      <c r="F920" s="770" t="str">
        <f t="shared" si="2274"/>
        <v xml:space="preserve"> </v>
      </c>
      <c r="G920" s="770" t="str">
        <f t="shared" si="2260"/>
        <v>-TEXT</v>
      </c>
      <c r="H920" s="770" t="str">
        <f t="shared" si="2261"/>
        <v>J</v>
      </c>
      <c r="I920" s="770" t="str">
        <f t="shared" si="2262"/>
        <v>ml</v>
      </c>
      <c r="J920" s="770" t="str">
        <f t="shared" si="2270"/>
        <v>321.70000000045,976.80174999995</v>
      </c>
      <c r="K920" s="770" t="str">
        <f t="shared" si="2263"/>
        <v>0</v>
      </c>
      <c r="L920" s="770" t="str">
        <f t="shared" si="2271"/>
        <v xml:space="preserve"> </v>
      </c>
    </row>
    <row r="921" spans="1:12" x14ac:dyDescent="0.25">
      <c r="A921" s="770" t="str">
        <f t="shared" si="2267"/>
        <v>-TEXT</v>
      </c>
      <c r="B921" s="770" t="str">
        <f t="shared" si="2268"/>
        <v>J</v>
      </c>
      <c r="C921" s="770" t="str">
        <f t="shared" si="2272"/>
        <v>bl</v>
      </c>
      <c r="D921" s="770" t="str">
        <f t="shared" si="2273"/>
        <v>0.00000000000,0.00000000000</v>
      </c>
      <c r="E921" s="770" t="str">
        <f t="shared" si="2269"/>
        <v>90</v>
      </c>
      <c r="F921" s="770" t="str">
        <f t="shared" si="2274"/>
        <v xml:space="preserve"> </v>
      </c>
      <c r="G921" s="770" t="str">
        <f t="shared" si="2260"/>
        <v>-TEXT</v>
      </c>
      <c r="H921" s="770" t="str">
        <f t="shared" si="2261"/>
        <v>J</v>
      </c>
      <c r="I921" s="770" t="str">
        <f t="shared" si="2262"/>
        <v>ml</v>
      </c>
      <c r="J921" s="770" t="str">
        <f t="shared" si="2270"/>
        <v>334.30000000105,976.80174999995</v>
      </c>
      <c r="K921" s="770" t="str">
        <f t="shared" si="2263"/>
        <v>0</v>
      </c>
      <c r="L921" s="770" t="str">
        <f t="shared" si="2271"/>
        <v xml:space="preserve"> </v>
      </c>
    </row>
    <row r="922" spans="1:12" x14ac:dyDescent="0.25">
      <c r="A922" s="770" t="str">
        <f t="shared" si="2267"/>
        <v>-TEXT</v>
      </c>
      <c r="B922" s="770" t="str">
        <f t="shared" si="2268"/>
        <v>J</v>
      </c>
      <c r="C922" s="770" t="str">
        <f t="shared" si="2272"/>
        <v>bl</v>
      </c>
      <c r="D922" s="770" t="str">
        <f t="shared" si="2273"/>
        <v>0.00000000000,0.00000000000</v>
      </c>
      <c r="E922" s="770" t="str">
        <f t="shared" si="2269"/>
        <v>90</v>
      </c>
      <c r="F922" s="770" t="str">
        <f t="shared" si="2274"/>
        <v xml:space="preserve"> </v>
      </c>
      <c r="G922" s="770" t="str">
        <f t="shared" si="2260"/>
        <v>-TEXT</v>
      </c>
      <c r="H922" s="770" t="str">
        <f t="shared" si="2261"/>
        <v>J</v>
      </c>
      <c r="I922" s="770" t="str">
        <f t="shared" si="2262"/>
        <v>ml</v>
      </c>
      <c r="J922" s="770" t="str">
        <f t="shared" si="2270"/>
        <v>346.90000000165,976.80174999995</v>
      </c>
      <c r="K922" s="770" t="str">
        <f t="shared" si="2263"/>
        <v>0</v>
      </c>
      <c r="L922" s="770" t="str">
        <f t="shared" si="2271"/>
        <v xml:space="preserve"> </v>
      </c>
    </row>
    <row r="923" spans="1:12" x14ac:dyDescent="0.25">
      <c r="A923" s="770" t="str">
        <f t="shared" si="2267"/>
        <v>-TEXT</v>
      </c>
      <c r="B923" s="770" t="str">
        <f t="shared" si="2268"/>
        <v>J</v>
      </c>
      <c r="C923" s="770" t="str">
        <f t="shared" si="2272"/>
        <v>bl</v>
      </c>
      <c r="D923" s="770" t="str">
        <f t="shared" si="2273"/>
        <v>0.00000000000,0.00000000000</v>
      </c>
      <c r="E923" s="770" t="str">
        <f t="shared" si="2269"/>
        <v>90</v>
      </c>
      <c r="F923" s="770" t="str">
        <f t="shared" si="2274"/>
        <v xml:space="preserve"> </v>
      </c>
      <c r="G923" s="770" t="str">
        <f t="shared" si="2260"/>
        <v>-TEXT</v>
      </c>
      <c r="H923" s="770" t="str">
        <f t="shared" si="2261"/>
        <v>J</v>
      </c>
      <c r="I923" s="770" t="str">
        <f t="shared" si="2262"/>
        <v>ml</v>
      </c>
      <c r="J923" s="770" t="str">
        <f t="shared" si="2270"/>
        <v>359.50000000225,976.80174999995</v>
      </c>
      <c r="K923" s="770" t="str">
        <f t="shared" si="2263"/>
        <v>0</v>
      </c>
      <c r="L923" s="770" t="str">
        <f t="shared" si="2271"/>
        <v xml:space="preserve"> </v>
      </c>
    </row>
    <row r="924" spans="1:12" x14ac:dyDescent="0.25">
      <c r="A924" s="770" t="str">
        <f t="shared" si="2267"/>
        <v>-TEXT</v>
      </c>
      <c r="B924" s="770" t="str">
        <f t="shared" si="2268"/>
        <v>J</v>
      </c>
      <c r="C924" s="770" t="str">
        <f t="shared" si="2272"/>
        <v>bl</v>
      </c>
      <c r="D924" s="770" t="str">
        <f t="shared" si="2273"/>
        <v>0.00000000000,0.00000000000</v>
      </c>
      <c r="E924" s="770" t="str">
        <f t="shared" si="2269"/>
        <v>90</v>
      </c>
      <c r="F924" s="770" t="str">
        <f t="shared" si="2274"/>
        <v xml:space="preserve"> </v>
      </c>
      <c r="G924" s="770" t="str">
        <f t="shared" si="2260"/>
        <v>-TEXT</v>
      </c>
      <c r="H924" s="770" t="str">
        <f t="shared" si="2261"/>
        <v>J</v>
      </c>
      <c r="I924" s="770" t="str">
        <f t="shared" si="2262"/>
        <v>ml</v>
      </c>
      <c r="J924" s="770" t="str">
        <f t="shared" ref="J924:J955" si="2275">AJU74&amp;AJV74&amp;","&amp;AJX74&amp;AJY74</f>
        <v>372.10000000285,976.80174999995</v>
      </c>
      <c r="K924" s="770" t="str">
        <f t="shared" si="2263"/>
        <v>0</v>
      </c>
      <c r="L924" s="770" t="str">
        <f t="shared" ref="L924:L955" si="2276">IF(Y74=0," ",AKA74)</f>
        <v xml:space="preserve"> </v>
      </c>
    </row>
    <row r="925" spans="1:12" x14ac:dyDescent="0.25">
      <c r="A925" s="770" t="str">
        <f t="shared" si="2267"/>
        <v>-TEXT</v>
      </c>
      <c r="B925" s="770" t="str">
        <f t="shared" si="2268"/>
        <v>J</v>
      </c>
      <c r="C925" s="770" t="str">
        <f t="shared" si="2272"/>
        <v>bl</v>
      </c>
      <c r="D925" s="770" t="str">
        <f t="shared" si="2273"/>
        <v>0.00000000000,0.00000000000</v>
      </c>
      <c r="E925" s="770" t="str">
        <f t="shared" si="2269"/>
        <v>90</v>
      </c>
      <c r="F925" s="770" t="str">
        <f t="shared" si="2274"/>
        <v xml:space="preserve"> </v>
      </c>
      <c r="G925" s="770" t="str">
        <f t="shared" ref="G925:G960" si="2277">"-TEXT"</f>
        <v>-TEXT</v>
      </c>
      <c r="H925" s="770" t="str">
        <f t="shared" ref="H925:H960" si="2278">"J"</f>
        <v>J</v>
      </c>
      <c r="I925" s="770" t="str">
        <f t="shared" ref="I925:I960" si="2279">"ml"</f>
        <v>ml</v>
      </c>
      <c r="J925" s="770" t="str">
        <f t="shared" si="2275"/>
        <v>321.70000000045,976.80174999995</v>
      </c>
      <c r="K925" s="770" t="str">
        <f t="shared" ref="K925:K960" si="2280">"0"</f>
        <v>0</v>
      </c>
      <c r="L925" s="770" t="str">
        <f t="shared" si="2276"/>
        <v xml:space="preserve"> </v>
      </c>
    </row>
    <row r="926" spans="1:12" x14ac:dyDescent="0.25">
      <c r="A926" s="770" t="str">
        <f t="shared" si="2267"/>
        <v>-TEXT</v>
      </c>
      <c r="B926" s="770" t="str">
        <f t="shared" si="2268"/>
        <v>J</v>
      </c>
      <c r="C926" s="770" t="str">
        <f t="shared" si="2272"/>
        <v>bl</v>
      </c>
      <c r="D926" s="770" t="str">
        <f t="shared" si="2273"/>
        <v>0.00000000000,0.00000000000</v>
      </c>
      <c r="E926" s="770" t="str">
        <f t="shared" si="2269"/>
        <v>90</v>
      </c>
      <c r="F926" s="770" t="str">
        <f t="shared" si="2274"/>
        <v xml:space="preserve"> </v>
      </c>
      <c r="G926" s="770" t="str">
        <f t="shared" si="2277"/>
        <v>-TEXT</v>
      </c>
      <c r="H926" s="770" t="str">
        <f t="shared" si="2278"/>
        <v>J</v>
      </c>
      <c r="I926" s="770" t="str">
        <f t="shared" si="2279"/>
        <v>ml</v>
      </c>
      <c r="J926" s="770" t="str">
        <f t="shared" si="2275"/>
        <v>334.30000000105,976.80174999995</v>
      </c>
      <c r="K926" s="770" t="str">
        <f t="shared" si="2280"/>
        <v>0</v>
      </c>
      <c r="L926" s="770" t="str">
        <f t="shared" si="2276"/>
        <v xml:space="preserve"> </v>
      </c>
    </row>
    <row r="927" spans="1:12" x14ac:dyDescent="0.25">
      <c r="A927" s="770" t="str">
        <f t="shared" si="2267"/>
        <v>-TEXT</v>
      </c>
      <c r="B927" s="770" t="str">
        <f t="shared" si="2268"/>
        <v>J</v>
      </c>
      <c r="C927" s="770" t="str">
        <f t="shared" ref="C927:C958" si="2281">IF(IR74="PCV","tl","bl")</f>
        <v>bl</v>
      </c>
      <c r="D927" s="770" t="str">
        <f t="shared" ref="D927:D958" si="2282">IM74&amp;IN74&amp;","&amp;IP74&amp;IQ74</f>
        <v>0.00000000000,0.00000000000</v>
      </c>
      <c r="E927" s="770" t="str">
        <f t="shared" si="2269"/>
        <v>90</v>
      </c>
      <c r="F927" s="770" t="str">
        <f t="shared" ref="F927:F958" si="2283">IF(IR74=0," ",IR74)</f>
        <v xml:space="preserve"> </v>
      </c>
      <c r="G927" s="770" t="str">
        <f t="shared" si="2277"/>
        <v>-TEXT</v>
      </c>
      <c r="H927" s="770" t="str">
        <f t="shared" si="2278"/>
        <v>J</v>
      </c>
      <c r="I927" s="770" t="str">
        <f t="shared" si="2279"/>
        <v>ml</v>
      </c>
      <c r="J927" s="770" t="str">
        <f t="shared" si="2275"/>
        <v>346.90000000165,976.80174999995</v>
      </c>
      <c r="K927" s="770" t="str">
        <f t="shared" si="2280"/>
        <v>0</v>
      </c>
      <c r="L927" s="770" t="str">
        <f t="shared" si="2276"/>
        <v xml:space="preserve"> </v>
      </c>
    </row>
    <row r="928" spans="1:12" x14ac:dyDescent="0.25">
      <c r="A928" s="770" t="str">
        <f t="shared" ref="A928:A963" si="2284">"-TEXT"</f>
        <v>-TEXT</v>
      </c>
      <c r="B928" s="770" t="str">
        <f t="shared" ref="B928:B963" si="2285">"J"</f>
        <v>J</v>
      </c>
      <c r="C928" s="770" t="str">
        <f t="shared" si="2281"/>
        <v>bl</v>
      </c>
      <c r="D928" s="770" t="str">
        <f t="shared" si="2282"/>
        <v>0.00000000000,0.00000000000</v>
      </c>
      <c r="E928" s="770" t="str">
        <f t="shared" ref="E928:E963" si="2286">"90"</f>
        <v>90</v>
      </c>
      <c r="F928" s="770" t="str">
        <f t="shared" si="2283"/>
        <v xml:space="preserve"> </v>
      </c>
      <c r="G928" s="770" t="str">
        <f t="shared" si="2277"/>
        <v>-TEXT</v>
      </c>
      <c r="H928" s="770" t="str">
        <f t="shared" si="2278"/>
        <v>J</v>
      </c>
      <c r="I928" s="770" t="str">
        <f t="shared" si="2279"/>
        <v>ml</v>
      </c>
      <c r="J928" s="770" t="str">
        <f t="shared" si="2275"/>
        <v>359.50000000225,976.80174999995</v>
      </c>
      <c r="K928" s="770" t="str">
        <f t="shared" si="2280"/>
        <v>0</v>
      </c>
      <c r="L928" s="770" t="str">
        <f t="shared" si="2276"/>
        <v xml:space="preserve"> </v>
      </c>
    </row>
    <row r="929" spans="1:12" x14ac:dyDescent="0.25">
      <c r="A929" s="770" t="str">
        <f t="shared" si="2284"/>
        <v>-TEXT</v>
      </c>
      <c r="B929" s="770" t="str">
        <f t="shared" si="2285"/>
        <v>J</v>
      </c>
      <c r="C929" s="770" t="str">
        <f t="shared" si="2281"/>
        <v>bl</v>
      </c>
      <c r="D929" s="770" t="str">
        <f t="shared" si="2282"/>
        <v>0.00000000000,0.00000000000</v>
      </c>
      <c r="E929" s="770" t="str">
        <f t="shared" si="2286"/>
        <v>90</v>
      </c>
      <c r="F929" s="770" t="str">
        <f t="shared" si="2283"/>
        <v xml:space="preserve"> </v>
      </c>
      <c r="G929" s="770" t="str">
        <f t="shared" si="2277"/>
        <v>-TEXT</v>
      </c>
      <c r="H929" s="770" t="str">
        <f t="shared" si="2278"/>
        <v>J</v>
      </c>
      <c r="I929" s="770" t="str">
        <f t="shared" si="2279"/>
        <v>ml</v>
      </c>
      <c r="J929" s="770" t="str">
        <f t="shared" si="2275"/>
        <v>372.10000000285,976.80174999995</v>
      </c>
      <c r="K929" s="770" t="str">
        <f t="shared" si="2280"/>
        <v>0</v>
      </c>
      <c r="L929" s="770" t="str">
        <f t="shared" si="2276"/>
        <v xml:space="preserve"> </v>
      </c>
    </row>
    <row r="930" spans="1:12" x14ac:dyDescent="0.25">
      <c r="A930" s="770" t="str">
        <f t="shared" si="2284"/>
        <v>-TEXT</v>
      </c>
      <c r="B930" s="770" t="str">
        <f t="shared" si="2285"/>
        <v>J</v>
      </c>
      <c r="C930" s="770" t="str">
        <f t="shared" si="2281"/>
        <v>bl</v>
      </c>
      <c r="D930" s="770" t="str">
        <f t="shared" si="2282"/>
        <v>0.00000000000,0.00000000000</v>
      </c>
      <c r="E930" s="770" t="str">
        <f t="shared" si="2286"/>
        <v>90</v>
      </c>
      <c r="F930" s="770" t="str">
        <f t="shared" si="2283"/>
        <v xml:space="preserve"> </v>
      </c>
      <c r="G930" s="770" t="str">
        <f t="shared" si="2277"/>
        <v>-TEXT</v>
      </c>
      <c r="H930" s="770" t="str">
        <f t="shared" si="2278"/>
        <v>J</v>
      </c>
      <c r="I930" s="770" t="str">
        <f t="shared" si="2279"/>
        <v>ml</v>
      </c>
      <c r="J930" s="770" t="str">
        <f t="shared" si="2275"/>
        <v>321.70000000045,976.80174999995</v>
      </c>
      <c r="K930" s="770" t="str">
        <f t="shared" si="2280"/>
        <v>0</v>
      </c>
      <c r="L930" s="770" t="str">
        <f t="shared" si="2276"/>
        <v xml:space="preserve"> </v>
      </c>
    </row>
    <row r="931" spans="1:12" x14ac:dyDescent="0.25">
      <c r="A931" s="770" t="str">
        <f t="shared" si="2284"/>
        <v>-TEXT</v>
      </c>
      <c r="B931" s="770" t="str">
        <f t="shared" si="2285"/>
        <v>J</v>
      </c>
      <c r="C931" s="770" t="str">
        <f t="shared" si="2281"/>
        <v>bl</v>
      </c>
      <c r="D931" s="770" t="str">
        <f t="shared" si="2282"/>
        <v>0.00000000000,0.00000000000</v>
      </c>
      <c r="E931" s="770" t="str">
        <f t="shared" si="2286"/>
        <v>90</v>
      </c>
      <c r="F931" s="770" t="str">
        <f t="shared" si="2283"/>
        <v xml:space="preserve"> </v>
      </c>
      <c r="G931" s="770" t="str">
        <f t="shared" si="2277"/>
        <v>-TEXT</v>
      </c>
      <c r="H931" s="770" t="str">
        <f t="shared" si="2278"/>
        <v>J</v>
      </c>
      <c r="I931" s="770" t="str">
        <f t="shared" si="2279"/>
        <v>ml</v>
      </c>
      <c r="J931" s="770" t="str">
        <f t="shared" si="2275"/>
        <v>334.30000000105,976.80174999995</v>
      </c>
      <c r="K931" s="770" t="str">
        <f t="shared" si="2280"/>
        <v>0</v>
      </c>
      <c r="L931" s="770" t="str">
        <f t="shared" si="2276"/>
        <v xml:space="preserve"> </v>
      </c>
    </row>
    <row r="932" spans="1:12" x14ac:dyDescent="0.25">
      <c r="A932" s="770" t="str">
        <f t="shared" si="2284"/>
        <v>-TEXT</v>
      </c>
      <c r="B932" s="770" t="str">
        <f t="shared" si="2285"/>
        <v>J</v>
      </c>
      <c r="C932" s="770" t="str">
        <f t="shared" si="2281"/>
        <v>bl</v>
      </c>
      <c r="D932" s="770" t="str">
        <f t="shared" si="2282"/>
        <v>0.00000000000,0.00000000000</v>
      </c>
      <c r="E932" s="770" t="str">
        <f t="shared" si="2286"/>
        <v>90</v>
      </c>
      <c r="F932" s="770" t="str">
        <f t="shared" si="2283"/>
        <v xml:space="preserve"> </v>
      </c>
      <c r="G932" s="770" t="str">
        <f t="shared" si="2277"/>
        <v>-TEXT</v>
      </c>
      <c r="H932" s="770" t="str">
        <f t="shared" si="2278"/>
        <v>J</v>
      </c>
      <c r="I932" s="770" t="str">
        <f t="shared" si="2279"/>
        <v>ml</v>
      </c>
      <c r="J932" s="770" t="str">
        <f t="shared" si="2275"/>
        <v>346.90000000165,976.80174999995</v>
      </c>
      <c r="K932" s="770" t="str">
        <f t="shared" si="2280"/>
        <v>0</v>
      </c>
      <c r="L932" s="770" t="str">
        <f t="shared" si="2276"/>
        <v xml:space="preserve"> </v>
      </c>
    </row>
    <row r="933" spans="1:12" x14ac:dyDescent="0.25">
      <c r="A933" s="770" t="str">
        <f t="shared" si="2284"/>
        <v>-TEXT</v>
      </c>
      <c r="B933" s="770" t="str">
        <f t="shared" si="2285"/>
        <v>J</v>
      </c>
      <c r="C933" s="770" t="str">
        <f t="shared" si="2281"/>
        <v>bl</v>
      </c>
      <c r="D933" s="770" t="str">
        <f t="shared" si="2282"/>
        <v>0.00000000000,0.00000000000</v>
      </c>
      <c r="E933" s="770" t="str">
        <f t="shared" si="2286"/>
        <v>90</v>
      </c>
      <c r="F933" s="770" t="str">
        <f t="shared" si="2283"/>
        <v xml:space="preserve"> </v>
      </c>
      <c r="G933" s="770" t="str">
        <f t="shared" si="2277"/>
        <v>-TEXT</v>
      </c>
      <c r="H933" s="770" t="str">
        <f t="shared" si="2278"/>
        <v>J</v>
      </c>
      <c r="I933" s="770" t="str">
        <f t="shared" si="2279"/>
        <v>ml</v>
      </c>
      <c r="J933" s="770" t="str">
        <f t="shared" si="2275"/>
        <v>359.50000000225,976.80174999995</v>
      </c>
      <c r="K933" s="770" t="str">
        <f t="shared" si="2280"/>
        <v>0</v>
      </c>
      <c r="L933" s="770" t="str">
        <f t="shared" si="2276"/>
        <v xml:space="preserve"> </v>
      </c>
    </row>
    <row r="934" spans="1:12" x14ac:dyDescent="0.25">
      <c r="A934" s="770" t="str">
        <f t="shared" si="2284"/>
        <v>-TEXT</v>
      </c>
      <c r="B934" s="770" t="str">
        <f t="shared" si="2285"/>
        <v>J</v>
      </c>
      <c r="C934" s="770" t="str">
        <f t="shared" si="2281"/>
        <v>bl</v>
      </c>
      <c r="D934" s="770" t="str">
        <f t="shared" si="2282"/>
        <v>0.00000000000,0.00000000000</v>
      </c>
      <c r="E934" s="770" t="str">
        <f t="shared" si="2286"/>
        <v>90</v>
      </c>
      <c r="F934" s="770" t="str">
        <f t="shared" si="2283"/>
        <v xml:space="preserve"> </v>
      </c>
      <c r="G934" s="770" t="str">
        <f t="shared" si="2277"/>
        <v>-TEXT</v>
      </c>
      <c r="H934" s="770" t="str">
        <f t="shared" si="2278"/>
        <v>J</v>
      </c>
      <c r="I934" s="770" t="str">
        <f t="shared" si="2279"/>
        <v>ml</v>
      </c>
      <c r="J934" s="770" t="str">
        <f t="shared" si="2275"/>
        <v>372.10000000285,976.80174999995</v>
      </c>
      <c r="K934" s="770" t="str">
        <f t="shared" si="2280"/>
        <v>0</v>
      </c>
      <c r="L934" s="770" t="str">
        <f t="shared" si="2276"/>
        <v xml:space="preserve"> </v>
      </c>
    </row>
    <row r="935" spans="1:12" x14ac:dyDescent="0.25">
      <c r="A935" s="770" t="str">
        <f t="shared" si="2284"/>
        <v>-TEXT</v>
      </c>
      <c r="B935" s="770" t="str">
        <f t="shared" si="2285"/>
        <v>J</v>
      </c>
      <c r="C935" s="770" t="str">
        <f t="shared" si="2281"/>
        <v>bl</v>
      </c>
      <c r="D935" s="770" t="str">
        <f t="shared" si="2282"/>
        <v>0.00000000000,0.00000000000</v>
      </c>
      <c r="E935" s="770" t="str">
        <f t="shared" si="2286"/>
        <v>90</v>
      </c>
      <c r="F935" s="770" t="str">
        <f t="shared" si="2283"/>
        <v xml:space="preserve"> </v>
      </c>
      <c r="G935" s="770" t="str">
        <f t="shared" si="2277"/>
        <v>-TEXT</v>
      </c>
      <c r="H935" s="770" t="str">
        <f t="shared" si="2278"/>
        <v>J</v>
      </c>
      <c r="I935" s="770" t="str">
        <f t="shared" si="2279"/>
        <v>ml</v>
      </c>
      <c r="J935" s="770" t="str">
        <f t="shared" si="2275"/>
        <v>321.70000000045,976.80174999995</v>
      </c>
      <c r="K935" s="770" t="str">
        <f t="shared" si="2280"/>
        <v>0</v>
      </c>
      <c r="L935" s="770" t="str">
        <f t="shared" si="2276"/>
        <v xml:space="preserve"> </v>
      </c>
    </row>
    <row r="936" spans="1:12" x14ac:dyDescent="0.25">
      <c r="A936" s="770" t="str">
        <f t="shared" si="2284"/>
        <v>-TEXT</v>
      </c>
      <c r="B936" s="770" t="str">
        <f t="shared" si="2285"/>
        <v>J</v>
      </c>
      <c r="C936" s="770" t="str">
        <f t="shared" si="2281"/>
        <v>bl</v>
      </c>
      <c r="D936" s="770" t="str">
        <f t="shared" si="2282"/>
        <v>0.00000000000,0.00000000000</v>
      </c>
      <c r="E936" s="770" t="str">
        <f t="shared" si="2286"/>
        <v>90</v>
      </c>
      <c r="F936" s="770" t="str">
        <f t="shared" si="2283"/>
        <v xml:space="preserve"> </v>
      </c>
      <c r="G936" s="770" t="str">
        <f t="shared" si="2277"/>
        <v>-TEXT</v>
      </c>
      <c r="H936" s="770" t="str">
        <f t="shared" si="2278"/>
        <v>J</v>
      </c>
      <c r="I936" s="770" t="str">
        <f t="shared" si="2279"/>
        <v>ml</v>
      </c>
      <c r="J936" s="770" t="str">
        <f t="shared" si="2275"/>
        <v>334.30000000105,976.80174999995</v>
      </c>
      <c r="K936" s="770" t="str">
        <f t="shared" si="2280"/>
        <v>0</v>
      </c>
      <c r="L936" s="770" t="str">
        <f t="shared" si="2276"/>
        <v xml:space="preserve"> </v>
      </c>
    </row>
    <row r="937" spans="1:12" x14ac:dyDescent="0.25">
      <c r="A937" s="770" t="str">
        <f t="shared" si="2284"/>
        <v>-TEXT</v>
      </c>
      <c r="B937" s="770" t="str">
        <f t="shared" si="2285"/>
        <v>J</v>
      </c>
      <c r="C937" s="770" t="str">
        <f t="shared" si="2281"/>
        <v>bl</v>
      </c>
      <c r="D937" s="770" t="str">
        <f t="shared" si="2282"/>
        <v>0.00000000000,0.00000000000</v>
      </c>
      <c r="E937" s="770" t="str">
        <f t="shared" si="2286"/>
        <v>90</v>
      </c>
      <c r="F937" s="770" t="str">
        <f t="shared" si="2283"/>
        <v xml:space="preserve"> </v>
      </c>
      <c r="G937" s="770" t="str">
        <f t="shared" si="2277"/>
        <v>-TEXT</v>
      </c>
      <c r="H937" s="770" t="str">
        <f t="shared" si="2278"/>
        <v>J</v>
      </c>
      <c r="I937" s="770" t="str">
        <f t="shared" si="2279"/>
        <v>ml</v>
      </c>
      <c r="J937" s="770" t="str">
        <f t="shared" si="2275"/>
        <v>346.90000000165,976.80174999995</v>
      </c>
      <c r="K937" s="770" t="str">
        <f t="shared" si="2280"/>
        <v>0</v>
      </c>
      <c r="L937" s="770" t="str">
        <f t="shared" si="2276"/>
        <v xml:space="preserve"> </v>
      </c>
    </row>
    <row r="938" spans="1:12" x14ac:dyDescent="0.25">
      <c r="A938" s="770" t="str">
        <f t="shared" si="2284"/>
        <v>-TEXT</v>
      </c>
      <c r="B938" s="770" t="str">
        <f t="shared" si="2285"/>
        <v>J</v>
      </c>
      <c r="C938" s="770" t="str">
        <f t="shared" si="2281"/>
        <v>bl</v>
      </c>
      <c r="D938" s="770" t="str">
        <f t="shared" si="2282"/>
        <v>0.00000000000,0.00000000000</v>
      </c>
      <c r="E938" s="770" t="str">
        <f t="shared" si="2286"/>
        <v>90</v>
      </c>
      <c r="F938" s="770" t="str">
        <f t="shared" si="2283"/>
        <v xml:space="preserve"> </v>
      </c>
      <c r="G938" s="770" t="str">
        <f t="shared" si="2277"/>
        <v>-TEXT</v>
      </c>
      <c r="H938" s="770" t="str">
        <f t="shared" si="2278"/>
        <v>J</v>
      </c>
      <c r="I938" s="770" t="str">
        <f t="shared" si="2279"/>
        <v>ml</v>
      </c>
      <c r="J938" s="770" t="str">
        <f t="shared" si="2275"/>
        <v>359.50000000225,976.80174999995</v>
      </c>
      <c r="K938" s="770" t="str">
        <f t="shared" si="2280"/>
        <v>0</v>
      </c>
      <c r="L938" s="770" t="str">
        <f t="shared" si="2276"/>
        <v xml:space="preserve"> </v>
      </c>
    </row>
    <row r="939" spans="1:12" x14ac:dyDescent="0.25">
      <c r="A939" s="770" t="str">
        <f t="shared" si="2284"/>
        <v>-TEXT</v>
      </c>
      <c r="B939" s="770" t="str">
        <f t="shared" si="2285"/>
        <v>J</v>
      </c>
      <c r="C939" s="770" t="str">
        <f t="shared" si="2281"/>
        <v>bl</v>
      </c>
      <c r="D939" s="770" t="str">
        <f t="shared" si="2282"/>
        <v>0.00000000000,0.00000000000</v>
      </c>
      <c r="E939" s="770" t="str">
        <f t="shared" si="2286"/>
        <v>90</v>
      </c>
      <c r="F939" s="770" t="str">
        <f t="shared" si="2283"/>
        <v xml:space="preserve"> </v>
      </c>
      <c r="G939" s="770" t="str">
        <f t="shared" si="2277"/>
        <v>-TEXT</v>
      </c>
      <c r="H939" s="770" t="str">
        <f t="shared" si="2278"/>
        <v>J</v>
      </c>
      <c r="I939" s="770" t="str">
        <f t="shared" si="2279"/>
        <v>ml</v>
      </c>
      <c r="J939" s="770" t="str">
        <f t="shared" si="2275"/>
        <v>372.10000000285,976.80174999995</v>
      </c>
      <c r="K939" s="770" t="str">
        <f t="shared" si="2280"/>
        <v>0</v>
      </c>
      <c r="L939" s="770" t="str">
        <f t="shared" si="2276"/>
        <v xml:space="preserve"> </v>
      </c>
    </row>
    <row r="940" spans="1:12" x14ac:dyDescent="0.25">
      <c r="A940" s="770" t="str">
        <f t="shared" si="2284"/>
        <v>-TEXT</v>
      </c>
      <c r="B940" s="770" t="str">
        <f t="shared" si="2285"/>
        <v>J</v>
      </c>
      <c r="C940" s="770" t="str">
        <f t="shared" si="2281"/>
        <v>bl</v>
      </c>
      <c r="D940" s="770" t="str">
        <f t="shared" si="2282"/>
        <v>0.00000000000,0.00000000000</v>
      </c>
      <c r="E940" s="770" t="str">
        <f t="shared" si="2286"/>
        <v>90</v>
      </c>
      <c r="F940" s="770" t="str">
        <f t="shared" si="2283"/>
        <v xml:space="preserve"> </v>
      </c>
      <c r="G940" s="770" t="str">
        <f t="shared" si="2277"/>
        <v>-TEXT</v>
      </c>
      <c r="H940" s="770" t="str">
        <f t="shared" si="2278"/>
        <v>J</v>
      </c>
      <c r="I940" s="770" t="str">
        <f t="shared" si="2279"/>
        <v>ml</v>
      </c>
      <c r="J940" s="770" t="str">
        <f t="shared" si="2275"/>
        <v>321.70000000045,976.80174999995</v>
      </c>
      <c r="K940" s="770" t="str">
        <f t="shared" si="2280"/>
        <v>0</v>
      </c>
      <c r="L940" s="770" t="str">
        <f t="shared" si="2276"/>
        <v xml:space="preserve"> </v>
      </c>
    </row>
    <row r="941" spans="1:12" x14ac:dyDescent="0.25">
      <c r="A941" s="770" t="str">
        <f t="shared" si="2284"/>
        <v>-TEXT</v>
      </c>
      <c r="B941" s="770" t="str">
        <f t="shared" si="2285"/>
        <v>J</v>
      </c>
      <c r="C941" s="770" t="str">
        <f t="shared" si="2281"/>
        <v>bl</v>
      </c>
      <c r="D941" s="770" t="str">
        <f t="shared" si="2282"/>
        <v>0.00000000000,0.00000000000</v>
      </c>
      <c r="E941" s="770" t="str">
        <f t="shared" si="2286"/>
        <v>90</v>
      </c>
      <c r="F941" s="770" t="str">
        <f t="shared" si="2283"/>
        <v xml:space="preserve"> </v>
      </c>
      <c r="G941" s="770" t="str">
        <f t="shared" si="2277"/>
        <v>-TEXT</v>
      </c>
      <c r="H941" s="770" t="str">
        <f t="shared" si="2278"/>
        <v>J</v>
      </c>
      <c r="I941" s="770" t="str">
        <f t="shared" si="2279"/>
        <v>ml</v>
      </c>
      <c r="J941" s="770" t="str">
        <f t="shared" si="2275"/>
        <v>334.30000000105,976.80174999995</v>
      </c>
      <c r="K941" s="770" t="str">
        <f t="shared" si="2280"/>
        <v>0</v>
      </c>
      <c r="L941" s="770" t="str">
        <f t="shared" si="2276"/>
        <v xml:space="preserve"> </v>
      </c>
    </row>
    <row r="942" spans="1:12" x14ac:dyDescent="0.25">
      <c r="A942" s="770" t="str">
        <f t="shared" si="2284"/>
        <v>-TEXT</v>
      </c>
      <c r="B942" s="770" t="str">
        <f t="shared" si="2285"/>
        <v>J</v>
      </c>
      <c r="C942" s="770" t="str">
        <f t="shared" si="2281"/>
        <v>bl</v>
      </c>
      <c r="D942" s="770" t="str">
        <f t="shared" si="2282"/>
        <v>0.00000000000,0.00000000000</v>
      </c>
      <c r="E942" s="770" t="str">
        <f t="shared" si="2286"/>
        <v>90</v>
      </c>
      <c r="F942" s="770" t="str">
        <f t="shared" si="2283"/>
        <v xml:space="preserve"> </v>
      </c>
      <c r="G942" s="770" t="str">
        <f t="shared" si="2277"/>
        <v>-TEXT</v>
      </c>
      <c r="H942" s="770" t="str">
        <f t="shared" si="2278"/>
        <v>J</v>
      </c>
      <c r="I942" s="770" t="str">
        <f t="shared" si="2279"/>
        <v>ml</v>
      </c>
      <c r="J942" s="770" t="str">
        <f t="shared" si="2275"/>
        <v>346.90000000165,976.80174999995</v>
      </c>
      <c r="K942" s="770" t="str">
        <f t="shared" si="2280"/>
        <v>0</v>
      </c>
      <c r="L942" s="770" t="str">
        <f t="shared" si="2276"/>
        <v xml:space="preserve"> </v>
      </c>
    </row>
    <row r="943" spans="1:12" x14ac:dyDescent="0.25">
      <c r="A943" s="770" t="str">
        <f t="shared" si="2284"/>
        <v>-TEXT</v>
      </c>
      <c r="B943" s="770" t="str">
        <f t="shared" si="2285"/>
        <v>J</v>
      </c>
      <c r="C943" s="770" t="str">
        <f t="shared" si="2281"/>
        <v>bl</v>
      </c>
      <c r="D943" s="770" t="str">
        <f t="shared" si="2282"/>
        <v>0.00000000000,0.00000000000</v>
      </c>
      <c r="E943" s="770" t="str">
        <f t="shared" si="2286"/>
        <v>90</v>
      </c>
      <c r="F943" s="770" t="str">
        <f t="shared" si="2283"/>
        <v xml:space="preserve"> </v>
      </c>
      <c r="G943" s="770" t="str">
        <f t="shared" si="2277"/>
        <v>-TEXT</v>
      </c>
      <c r="H943" s="770" t="str">
        <f t="shared" si="2278"/>
        <v>J</v>
      </c>
      <c r="I943" s="770" t="str">
        <f t="shared" si="2279"/>
        <v>ml</v>
      </c>
      <c r="J943" s="770" t="str">
        <f t="shared" si="2275"/>
        <v>359.50000000225,976.80174999995</v>
      </c>
      <c r="K943" s="770" t="str">
        <f t="shared" si="2280"/>
        <v>0</v>
      </c>
      <c r="L943" s="770" t="str">
        <f t="shared" si="2276"/>
        <v xml:space="preserve"> </v>
      </c>
    </row>
    <row r="944" spans="1:12" x14ac:dyDescent="0.25">
      <c r="A944" s="770" t="str">
        <f t="shared" si="2284"/>
        <v>-TEXT</v>
      </c>
      <c r="B944" s="770" t="str">
        <f t="shared" si="2285"/>
        <v>J</v>
      </c>
      <c r="C944" s="770" t="str">
        <f t="shared" si="2281"/>
        <v>bl</v>
      </c>
      <c r="D944" s="770" t="str">
        <f t="shared" si="2282"/>
        <v>0.00000000000,0.00000000000</v>
      </c>
      <c r="E944" s="770" t="str">
        <f t="shared" si="2286"/>
        <v>90</v>
      </c>
      <c r="F944" s="770" t="str">
        <f t="shared" si="2283"/>
        <v xml:space="preserve"> </v>
      </c>
      <c r="G944" s="770" t="str">
        <f t="shared" si="2277"/>
        <v>-TEXT</v>
      </c>
      <c r="H944" s="770" t="str">
        <f t="shared" si="2278"/>
        <v>J</v>
      </c>
      <c r="I944" s="770" t="str">
        <f t="shared" si="2279"/>
        <v>ml</v>
      </c>
      <c r="J944" s="770" t="str">
        <f t="shared" si="2275"/>
        <v>372.10000000285,976.80174999995</v>
      </c>
      <c r="K944" s="770" t="str">
        <f t="shared" si="2280"/>
        <v>0</v>
      </c>
      <c r="L944" s="770" t="str">
        <f t="shared" si="2276"/>
        <v xml:space="preserve"> </v>
      </c>
    </row>
    <row r="945" spans="1:13" x14ac:dyDescent="0.25">
      <c r="A945" s="770" t="str">
        <f t="shared" si="2284"/>
        <v>-TEXT</v>
      </c>
      <c r="B945" s="770" t="str">
        <f t="shared" si="2285"/>
        <v>J</v>
      </c>
      <c r="C945" s="770" t="str">
        <f t="shared" si="2281"/>
        <v>bl</v>
      </c>
      <c r="D945" s="770" t="str">
        <f t="shared" si="2282"/>
        <v>0.00000000000,0.00000000000</v>
      </c>
      <c r="E945" s="770" t="str">
        <f t="shared" si="2286"/>
        <v>90</v>
      </c>
      <c r="F945" s="770" t="str">
        <f t="shared" si="2283"/>
        <v xml:space="preserve"> </v>
      </c>
      <c r="G945" s="770" t="str">
        <f t="shared" si="2277"/>
        <v>-TEXT</v>
      </c>
      <c r="H945" s="770" t="str">
        <f t="shared" si="2278"/>
        <v>J</v>
      </c>
      <c r="I945" s="770" t="str">
        <f t="shared" si="2279"/>
        <v>ml</v>
      </c>
      <c r="J945" s="770" t="str">
        <f t="shared" si="2275"/>
        <v>321.70000000045,976.80174999995</v>
      </c>
      <c r="K945" s="770" t="str">
        <f t="shared" si="2280"/>
        <v>0</v>
      </c>
      <c r="L945" s="770" t="str">
        <f t="shared" si="2276"/>
        <v xml:space="preserve"> </v>
      </c>
    </row>
    <row r="946" spans="1:13" x14ac:dyDescent="0.25">
      <c r="A946" s="770" t="str">
        <f t="shared" si="2284"/>
        <v>-TEXT</v>
      </c>
      <c r="B946" s="770" t="str">
        <f t="shared" si="2285"/>
        <v>J</v>
      </c>
      <c r="C946" s="770" t="str">
        <f t="shared" si="2281"/>
        <v>bl</v>
      </c>
      <c r="D946" s="770" t="str">
        <f t="shared" si="2282"/>
        <v>0.00000000000,0.00000000000</v>
      </c>
      <c r="E946" s="770" t="str">
        <f t="shared" si="2286"/>
        <v>90</v>
      </c>
      <c r="F946" s="770" t="str">
        <f t="shared" si="2283"/>
        <v xml:space="preserve"> </v>
      </c>
      <c r="G946" s="770" t="str">
        <f t="shared" si="2277"/>
        <v>-TEXT</v>
      </c>
      <c r="H946" s="770" t="str">
        <f t="shared" si="2278"/>
        <v>J</v>
      </c>
      <c r="I946" s="770" t="str">
        <f t="shared" si="2279"/>
        <v>ml</v>
      </c>
      <c r="J946" s="770" t="str">
        <f t="shared" si="2275"/>
        <v>334.30000000105,976.80174999995</v>
      </c>
      <c r="K946" s="770" t="str">
        <f t="shared" si="2280"/>
        <v>0</v>
      </c>
      <c r="L946" s="770" t="str">
        <f t="shared" si="2276"/>
        <v xml:space="preserve"> </v>
      </c>
    </row>
    <row r="947" spans="1:13" x14ac:dyDescent="0.25">
      <c r="A947" s="770" t="str">
        <f t="shared" si="2284"/>
        <v>-TEXT</v>
      </c>
      <c r="B947" s="770" t="str">
        <f t="shared" si="2285"/>
        <v>J</v>
      </c>
      <c r="C947" s="770" t="str">
        <f t="shared" si="2281"/>
        <v>bl</v>
      </c>
      <c r="D947" s="770" t="str">
        <f t="shared" si="2282"/>
        <v>0.00000000000,0.00000000000</v>
      </c>
      <c r="E947" s="770" t="str">
        <f t="shared" si="2286"/>
        <v>90</v>
      </c>
      <c r="F947" s="770" t="str">
        <f t="shared" si="2283"/>
        <v xml:space="preserve"> </v>
      </c>
      <c r="G947" s="770" t="str">
        <f t="shared" si="2277"/>
        <v>-TEXT</v>
      </c>
      <c r="H947" s="770" t="str">
        <f t="shared" si="2278"/>
        <v>J</v>
      </c>
      <c r="I947" s="770" t="str">
        <f t="shared" si="2279"/>
        <v>ml</v>
      </c>
      <c r="J947" s="770" t="str">
        <f t="shared" si="2275"/>
        <v>346.90000000165,976.80174999995</v>
      </c>
      <c r="K947" s="770" t="str">
        <f t="shared" si="2280"/>
        <v>0</v>
      </c>
      <c r="L947" s="770" t="str">
        <f t="shared" si="2276"/>
        <v xml:space="preserve"> </v>
      </c>
    </row>
    <row r="948" spans="1:13" x14ac:dyDescent="0.25">
      <c r="A948" s="770" t="str">
        <f t="shared" si="2284"/>
        <v>-TEXT</v>
      </c>
      <c r="B948" s="770" t="str">
        <f t="shared" si="2285"/>
        <v>J</v>
      </c>
      <c r="C948" s="770" t="str">
        <f t="shared" si="2281"/>
        <v>bl</v>
      </c>
      <c r="D948" s="770" t="str">
        <f t="shared" si="2282"/>
        <v>0.00000000000,0.00000000000</v>
      </c>
      <c r="E948" s="770" t="str">
        <f t="shared" si="2286"/>
        <v>90</v>
      </c>
      <c r="F948" s="770" t="str">
        <f t="shared" si="2283"/>
        <v xml:space="preserve"> </v>
      </c>
      <c r="G948" s="770" t="str">
        <f t="shared" si="2277"/>
        <v>-TEXT</v>
      </c>
      <c r="H948" s="770" t="str">
        <f t="shared" si="2278"/>
        <v>J</v>
      </c>
      <c r="I948" s="770" t="str">
        <f t="shared" si="2279"/>
        <v>ml</v>
      </c>
      <c r="J948" s="770" t="str">
        <f t="shared" si="2275"/>
        <v>359.50000000225,976.80174999995</v>
      </c>
      <c r="K948" s="770" t="str">
        <f t="shared" si="2280"/>
        <v>0</v>
      </c>
      <c r="L948" s="770" t="str">
        <f t="shared" si="2276"/>
        <v xml:space="preserve"> </v>
      </c>
    </row>
    <row r="949" spans="1:13" x14ac:dyDescent="0.25">
      <c r="A949" s="770" t="str">
        <f t="shared" si="2284"/>
        <v>-TEXT</v>
      </c>
      <c r="B949" s="770" t="str">
        <f t="shared" si="2285"/>
        <v>J</v>
      </c>
      <c r="C949" s="770" t="str">
        <f t="shared" si="2281"/>
        <v>bl</v>
      </c>
      <c r="D949" s="770" t="str">
        <f t="shared" si="2282"/>
        <v>0.00000000000,0.00000000000</v>
      </c>
      <c r="E949" s="770" t="str">
        <f t="shared" si="2286"/>
        <v>90</v>
      </c>
      <c r="F949" s="770" t="str">
        <f t="shared" si="2283"/>
        <v xml:space="preserve"> </v>
      </c>
      <c r="G949" s="770" t="str">
        <f t="shared" si="2277"/>
        <v>-TEXT</v>
      </c>
      <c r="H949" s="770" t="str">
        <f t="shared" si="2278"/>
        <v>J</v>
      </c>
      <c r="I949" s="770" t="str">
        <f t="shared" si="2279"/>
        <v>ml</v>
      </c>
      <c r="J949" s="770" t="str">
        <f t="shared" si="2275"/>
        <v>372.10000000285,976.80174999995</v>
      </c>
      <c r="K949" s="770" t="str">
        <f t="shared" si="2280"/>
        <v>0</v>
      </c>
      <c r="L949" s="770" t="str">
        <f t="shared" si="2276"/>
        <v xml:space="preserve"> </v>
      </c>
    </row>
    <row r="950" spans="1:13" x14ac:dyDescent="0.25">
      <c r="A950" s="770" t="str">
        <f t="shared" si="2284"/>
        <v>-TEXT</v>
      </c>
      <c r="B950" s="770" t="str">
        <f t="shared" si="2285"/>
        <v>J</v>
      </c>
      <c r="C950" s="770" t="str">
        <f t="shared" si="2281"/>
        <v>bl</v>
      </c>
      <c r="D950" s="770" t="str">
        <f t="shared" si="2282"/>
        <v>0.00000000000,0.00000000000</v>
      </c>
      <c r="E950" s="770" t="str">
        <f t="shared" si="2286"/>
        <v>90</v>
      </c>
      <c r="F950" s="770" t="str">
        <f t="shared" si="2283"/>
        <v xml:space="preserve"> </v>
      </c>
      <c r="G950" s="770" t="str">
        <f t="shared" si="2277"/>
        <v>-TEXT</v>
      </c>
      <c r="H950" s="770" t="str">
        <f t="shared" si="2278"/>
        <v>J</v>
      </c>
      <c r="I950" s="770" t="str">
        <f t="shared" si="2279"/>
        <v>ml</v>
      </c>
      <c r="J950" s="770" t="str">
        <f t="shared" si="2275"/>
        <v>321.70000000045,976.80174999995</v>
      </c>
      <c r="K950" s="770" t="str">
        <f t="shared" si="2280"/>
        <v>0</v>
      </c>
      <c r="L950" s="770" t="str">
        <f t="shared" si="2276"/>
        <v xml:space="preserve"> </v>
      </c>
    </row>
    <row r="951" spans="1:13" x14ac:dyDescent="0.25">
      <c r="A951" s="770" t="str">
        <f t="shared" si="2284"/>
        <v>-TEXT</v>
      </c>
      <c r="B951" s="770" t="str">
        <f t="shared" si="2285"/>
        <v>J</v>
      </c>
      <c r="C951" s="770" t="str">
        <f t="shared" si="2281"/>
        <v>bl</v>
      </c>
      <c r="D951" s="770" t="str">
        <f t="shared" si="2282"/>
        <v>0.00000000000,0.00000000000</v>
      </c>
      <c r="E951" s="770" t="str">
        <f t="shared" si="2286"/>
        <v>90</v>
      </c>
      <c r="F951" s="770" t="str">
        <f t="shared" si="2283"/>
        <v xml:space="preserve"> </v>
      </c>
      <c r="G951" s="770" t="str">
        <f t="shared" si="2277"/>
        <v>-TEXT</v>
      </c>
      <c r="H951" s="770" t="str">
        <f t="shared" si="2278"/>
        <v>J</v>
      </c>
      <c r="I951" s="770" t="str">
        <f t="shared" si="2279"/>
        <v>ml</v>
      </c>
      <c r="J951" s="770" t="str">
        <f t="shared" si="2275"/>
        <v>334.30000000105,976.80174999995</v>
      </c>
      <c r="K951" s="770" t="str">
        <f t="shared" si="2280"/>
        <v>0</v>
      </c>
      <c r="L951" s="770" t="str">
        <f t="shared" si="2276"/>
        <v xml:space="preserve"> </v>
      </c>
    </row>
    <row r="952" spans="1:13" x14ac:dyDescent="0.25">
      <c r="A952" s="770" t="str">
        <f t="shared" si="2284"/>
        <v>-TEXT</v>
      </c>
      <c r="B952" s="770" t="str">
        <f t="shared" si="2285"/>
        <v>J</v>
      </c>
      <c r="C952" s="770" t="str">
        <f t="shared" si="2281"/>
        <v>bl</v>
      </c>
      <c r="D952" s="770" t="str">
        <f t="shared" si="2282"/>
        <v>0.00000000000,0.00000000000</v>
      </c>
      <c r="E952" s="770" t="str">
        <f t="shared" si="2286"/>
        <v>90</v>
      </c>
      <c r="F952" s="770" t="str">
        <f t="shared" si="2283"/>
        <v xml:space="preserve"> </v>
      </c>
      <c r="G952" s="770" t="str">
        <f t="shared" si="2277"/>
        <v>-TEXT</v>
      </c>
      <c r="H952" s="770" t="str">
        <f t="shared" si="2278"/>
        <v>J</v>
      </c>
      <c r="I952" s="770" t="str">
        <f t="shared" si="2279"/>
        <v>ml</v>
      </c>
      <c r="J952" s="770" t="str">
        <f t="shared" si="2275"/>
        <v>346.90000000165,976.80174999995</v>
      </c>
      <c r="K952" s="770" t="str">
        <f t="shared" si="2280"/>
        <v>0</v>
      </c>
      <c r="L952" s="770" t="str">
        <f t="shared" si="2276"/>
        <v xml:space="preserve"> </v>
      </c>
    </row>
    <row r="953" spans="1:13" x14ac:dyDescent="0.25">
      <c r="A953" s="770" t="str">
        <f t="shared" si="2284"/>
        <v>-TEXT</v>
      </c>
      <c r="B953" s="770" t="str">
        <f t="shared" si="2285"/>
        <v>J</v>
      </c>
      <c r="C953" s="770" t="str">
        <f t="shared" si="2281"/>
        <v>bl</v>
      </c>
      <c r="D953" s="770" t="str">
        <f t="shared" si="2282"/>
        <v>0.00000000000,0.00000000000</v>
      </c>
      <c r="E953" s="770" t="str">
        <f t="shared" si="2286"/>
        <v>90</v>
      </c>
      <c r="F953" s="770" t="str">
        <f t="shared" si="2283"/>
        <v xml:space="preserve"> </v>
      </c>
      <c r="G953" s="770" t="str">
        <f t="shared" si="2277"/>
        <v>-TEXT</v>
      </c>
      <c r="H953" s="770" t="str">
        <f t="shared" si="2278"/>
        <v>J</v>
      </c>
      <c r="I953" s="770" t="str">
        <f t="shared" si="2279"/>
        <v>ml</v>
      </c>
      <c r="J953" s="770" t="str">
        <f t="shared" si="2275"/>
        <v>359.50000000225,976.80174999995</v>
      </c>
      <c r="K953" s="770" t="str">
        <f t="shared" si="2280"/>
        <v>0</v>
      </c>
      <c r="L953" s="770" t="str">
        <f t="shared" si="2276"/>
        <v xml:space="preserve"> </v>
      </c>
    </row>
    <row r="954" spans="1:13" x14ac:dyDescent="0.25">
      <c r="A954" s="770" t="str">
        <f t="shared" si="2284"/>
        <v>-TEXT</v>
      </c>
      <c r="B954" s="770" t="str">
        <f t="shared" si="2285"/>
        <v>J</v>
      </c>
      <c r="C954" s="770" t="str">
        <f t="shared" si="2281"/>
        <v>bl</v>
      </c>
      <c r="D954" s="770" t="str">
        <f t="shared" si="2282"/>
        <v>0.00000000000,0.00000000000</v>
      </c>
      <c r="E954" s="770" t="str">
        <f t="shared" si="2286"/>
        <v>90</v>
      </c>
      <c r="F954" s="770" t="str">
        <f t="shared" si="2283"/>
        <v xml:space="preserve"> </v>
      </c>
      <c r="G954" s="770" t="str">
        <f t="shared" si="2277"/>
        <v>-TEXT</v>
      </c>
      <c r="H954" s="770" t="str">
        <f t="shared" si="2278"/>
        <v>J</v>
      </c>
      <c r="I954" s="770" t="str">
        <f t="shared" si="2279"/>
        <v>ml</v>
      </c>
      <c r="J954" s="770" t="str">
        <f t="shared" si="2275"/>
        <v>372.10000000285,976.80174999995</v>
      </c>
      <c r="K954" s="770" t="str">
        <f t="shared" si="2280"/>
        <v>0</v>
      </c>
      <c r="L954" s="770" t="str">
        <f t="shared" si="2276"/>
        <v xml:space="preserve"> </v>
      </c>
      <c r="M954" s="769"/>
    </row>
    <row r="955" spans="1:13" x14ac:dyDescent="0.25">
      <c r="A955" s="770" t="str">
        <f t="shared" si="2284"/>
        <v>-TEXT</v>
      </c>
      <c r="B955" s="770" t="str">
        <f t="shared" si="2285"/>
        <v>J</v>
      </c>
      <c r="C955" s="770" t="str">
        <f t="shared" si="2281"/>
        <v>bl</v>
      </c>
      <c r="D955" s="770" t="str">
        <f t="shared" si="2282"/>
        <v>0.00000000000,0.00000000000</v>
      </c>
      <c r="E955" s="770" t="str">
        <f t="shared" si="2286"/>
        <v>90</v>
      </c>
      <c r="F955" s="770" t="str">
        <f t="shared" si="2283"/>
        <v xml:space="preserve"> </v>
      </c>
      <c r="G955" s="770" t="str">
        <f t="shared" si="2277"/>
        <v>-TEXT</v>
      </c>
      <c r="H955" s="770" t="str">
        <f t="shared" si="2278"/>
        <v>J</v>
      </c>
      <c r="I955" s="770" t="str">
        <f t="shared" si="2279"/>
        <v>ml</v>
      </c>
      <c r="J955" s="770" t="str">
        <f t="shared" si="2275"/>
        <v>321.70000000045,976.80174999995</v>
      </c>
      <c r="K955" s="770" t="str">
        <f t="shared" si="2280"/>
        <v>0</v>
      </c>
      <c r="L955" s="770" t="str">
        <f t="shared" si="2276"/>
        <v xml:space="preserve"> </v>
      </c>
      <c r="M955" s="769"/>
    </row>
    <row r="956" spans="1:13" x14ac:dyDescent="0.25">
      <c r="A956" s="770" t="str">
        <f t="shared" si="2284"/>
        <v>-TEXT</v>
      </c>
      <c r="B956" s="770" t="str">
        <f t="shared" si="2285"/>
        <v>J</v>
      </c>
      <c r="C956" s="770" t="str">
        <f t="shared" si="2281"/>
        <v>bl</v>
      </c>
      <c r="D956" s="770" t="str">
        <f t="shared" si="2282"/>
        <v>0.00000000000,0.00000000000</v>
      </c>
      <c r="E956" s="770" t="str">
        <f t="shared" si="2286"/>
        <v>90</v>
      </c>
      <c r="F956" s="770" t="str">
        <f t="shared" si="2283"/>
        <v xml:space="preserve"> </v>
      </c>
      <c r="G956" s="770" t="str">
        <f t="shared" si="2277"/>
        <v>-TEXT</v>
      </c>
      <c r="H956" s="770" t="str">
        <f t="shared" si="2278"/>
        <v>J</v>
      </c>
      <c r="I956" s="770" t="str">
        <f t="shared" si="2279"/>
        <v>ml</v>
      </c>
      <c r="J956" s="770" t="str">
        <f>AJU106&amp;AJV106&amp;","&amp;AJX106&amp;AJY106</f>
        <v>334.30000000105,976.80174999995</v>
      </c>
      <c r="K956" s="770" t="str">
        <f t="shared" si="2280"/>
        <v>0</v>
      </c>
      <c r="L956" s="770" t="str">
        <f>IF(Y106=0," ",AKA106)</f>
        <v xml:space="preserve"> </v>
      </c>
      <c r="M956" s="769"/>
    </row>
    <row r="957" spans="1:13" x14ac:dyDescent="0.25">
      <c r="A957" s="770" t="str">
        <f t="shared" si="2284"/>
        <v>-TEXT</v>
      </c>
      <c r="B957" s="770" t="str">
        <f t="shared" si="2285"/>
        <v>J</v>
      </c>
      <c r="C957" s="770" t="str">
        <f t="shared" si="2281"/>
        <v>bl</v>
      </c>
      <c r="D957" s="770" t="str">
        <f t="shared" si="2282"/>
        <v>0.00000000000,0.00000000000</v>
      </c>
      <c r="E957" s="770" t="str">
        <f t="shared" si="2286"/>
        <v>90</v>
      </c>
      <c r="F957" s="770" t="str">
        <f t="shared" si="2283"/>
        <v xml:space="preserve"> </v>
      </c>
      <c r="G957" s="770" t="str">
        <f t="shared" si="2277"/>
        <v>-TEXT</v>
      </c>
      <c r="H957" s="770" t="str">
        <f t="shared" si="2278"/>
        <v>J</v>
      </c>
      <c r="I957" s="770" t="str">
        <f t="shared" si="2279"/>
        <v>ml</v>
      </c>
      <c r="J957" s="770" t="str">
        <f>AJU107&amp;AJV107&amp;","&amp;AJX107&amp;AJY107</f>
        <v>346.90000000165,976.80174999995</v>
      </c>
      <c r="K957" s="770" t="str">
        <f t="shared" si="2280"/>
        <v>0</v>
      </c>
      <c r="L957" s="770" t="str">
        <f>IF(Y107=0," ",AKA107)</f>
        <v xml:space="preserve"> </v>
      </c>
      <c r="M957" s="769"/>
    </row>
    <row r="958" spans="1:13" x14ac:dyDescent="0.25">
      <c r="A958" s="770" t="str">
        <f t="shared" si="2284"/>
        <v>-TEXT</v>
      </c>
      <c r="B958" s="770" t="str">
        <f t="shared" si="2285"/>
        <v>J</v>
      </c>
      <c r="C958" s="770" t="str">
        <f t="shared" si="2281"/>
        <v>bl</v>
      </c>
      <c r="D958" s="770" t="str">
        <f t="shared" si="2282"/>
        <v>0.00000000000,0.00000000000</v>
      </c>
      <c r="E958" s="770" t="str">
        <f t="shared" si="2286"/>
        <v>90</v>
      </c>
      <c r="F958" s="770" t="str">
        <f t="shared" si="2283"/>
        <v xml:space="preserve"> </v>
      </c>
      <c r="G958" s="770" t="str">
        <f t="shared" si="2277"/>
        <v>-TEXT</v>
      </c>
      <c r="H958" s="770" t="str">
        <f t="shared" si="2278"/>
        <v>J</v>
      </c>
      <c r="I958" s="770" t="str">
        <f t="shared" si="2279"/>
        <v>ml</v>
      </c>
      <c r="J958" s="770" t="str">
        <f>AJU108&amp;AJV108&amp;","&amp;AJX108&amp;AJY108</f>
        <v>359.50000000225,976.80174999995</v>
      </c>
      <c r="K958" s="770" t="str">
        <f t="shared" si="2280"/>
        <v>0</v>
      </c>
      <c r="L958" s="770" t="str">
        <f>IF(Y108=0," ",AKA108)</f>
        <v xml:space="preserve"> </v>
      </c>
      <c r="M958" s="769"/>
    </row>
    <row r="959" spans="1:13" x14ac:dyDescent="0.25">
      <c r="A959" s="770" t="str">
        <f t="shared" si="2284"/>
        <v>-TEXT</v>
      </c>
      <c r="B959" s="770" t="str">
        <f t="shared" si="2285"/>
        <v>J</v>
      </c>
      <c r="C959" s="770" t="str">
        <f t="shared" ref="C959:C963" si="2287">IF(IR106="PCV","tl","bl")</f>
        <v>bl</v>
      </c>
      <c r="D959" s="770" t="str">
        <f t="shared" ref="D959:D963" si="2288">IM106&amp;IN106&amp;","&amp;IP106&amp;IQ106</f>
        <v>0.00000000000,0.00000000000</v>
      </c>
      <c r="E959" s="770" t="str">
        <f t="shared" si="2286"/>
        <v>90</v>
      </c>
      <c r="F959" s="770" t="str">
        <f t="shared" ref="F959:F963" si="2289">IF(IR106=0," ",IR106)</f>
        <v xml:space="preserve"> </v>
      </c>
      <c r="G959" s="770" t="str">
        <f t="shared" si="2277"/>
        <v>-TEXT</v>
      </c>
      <c r="H959" s="770" t="str">
        <f t="shared" si="2278"/>
        <v>J</v>
      </c>
      <c r="I959" s="770" t="str">
        <f t="shared" si="2279"/>
        <v>ml</v>
      </c>
      <c r="J959" s="770" t="str">
        <f>AJU109&amp;AJV109&amp;","&amp;AJX109&amp;AJY109</f>
        <v>372.10000000285,976.80174999995</v>
      </c>
      <c r="K959" s="770" t="str">
        <f t="shared" si="2280"/>
        <v>0</v>
      </c>
      <c r="L959" s="770" t="str">
        <f>IF(Y109=0," ",AKA109)</f>
        <v xml:space="preserve"> </v>
      </c>
      <c r="M959" s="769"/>
    </row>
    <row r="960" spans="1:13" x14ac:dyDescent="0.25">
      <c r="A960" s="770" t="str">
        <f t="shared" si="2284"/>
        <v>-TEXT</v>
      </c>
      <c r="B960" s="770" t="str">
        <f t="shared" si="2285"/>
        <v>J</v>
      </c>
      <c r="C960" s="770" t="str">
        <f t="shared" si="2287"/>
        <v>bl</v>
      </c>
      <c r="D960" s="770" t="str">
        <f t="shared" si="2288"/>
        <v>0.00000000000,0.00000000000</v>
      </c>
      <c r="E960" s="770" t="str">
        <f t="shared" si="2286"/>
        <v>90</v>
      </c>
      <c r="F960" s="770" t="str">
        <f t="shared" si="2289"/>
        <v xml:space="preserve"> </v>
      </c>
      <c r="G960" s="770" t="str">
        <f t="shared" si="2277"/>
        <v>-TEXT</v>
      </c>
      <c r="H960" s="770" t="str">
        <f t="shared" si="2278"/>
        <v>J</v>
      </c>
      <c r="I960" s="770" t="str">
        <f t="shared" si="2279"/>
        <v>ml</v>
      </c>
      <c r="J960" s="770" t="str">
        <f>AJU110&amp;AJV110&amp;","&amp;AJX110&amp;AJY110</f>
        <v>321.70000000045,976.80174999995</v>
      </c>
      <c r="K960" s="770" t="str">
        <f t="shared" si="2280"/>
        <v>0</v>
      </c>
      <c r="L960" s="770" t="str">
        <f>IF(Y110=0," ",AKA110)</f>
        <v xml:space="preserve"> </v>
      </c>
      <c r="M960" s="769"/>
    </row>
    <row r="961" spans="1:460" x14ac:dyDescent="0.25">
      <c r="A961" s="770" t="str">
        <f t="shared" si="2284"/>
        <v>-TEXT</v>
      </c>
      <c r="B961" s="770" t="str">
        <f t="shared" si="2285"/>
        <v>J</v>
      </c>
      <c r="C961" s="770" t="str">
        <f t="shared" si="2287"/>
        <v>bl</v>
      </c>
      <c r="D961" s="770" t="str">
        <f t="shared" si="2288"/>
        <v>0.00000000000,0.00000000000</v>
      </c>
      <c r="E961" s="770" t="str">
        <f t="shared" si="2286"/>
        <v>90</v>
      </c>
      <c r="F961" s="770" t="str">
        <f t="shared" si="2289"/>
        <v xml:space="preserve"> </v>
      </c>
      <c r="K961" s="770" t="str">
        <f>"-color"</f>
        <v>-color</v>
      </c>
      <c r="L961" s="770" t="str">
        <f>TEXT(QP102,"0")</f>
        <v>4</v>
      </c>
      <c r="M961" s="769"/>
    </row>
    <row r="962" spans="1:460" x14ac:dyDescent="0.25">
      <c r="A962" s="770" t="str">
        <f t="shared" si="2284"/>
        <v>-TEXT</v>
      </c>
      <c r="B962" s="770" t="str">
        <f t="shared" si="2285"/>
        <v>J</v>
      </c>
      <c r="C962" s="770" t="str">
        <f t="shared" si="2287"/>
        <v>bl</v>
      </c>
      <c r="D962" s="770" t="str">
        <f t="shared" si="2288"/>
        <v>0.00000000000,0.00000000000</v>
      </c>
      <c r="E962" s="770" t="str">
        <f t="shared" si="2286"/>
        <v>90</v>
      </c>
      <c r="F962" s="770" t="str">
        <f t="shared" si="2289"/>
        <v xml:space="preserve"> </v>
      </c>
      <c r="J962" s="770" t="str">
        <f>"-layer"</f>
        <v>-layer</v>
      </c>
      <c r="K962" s="770" t="str">
        <f>"m"</f>
        <v>m</v>
      </c>
      <c r="L962" s="770" t="str">
        <f>"21_Revestimento seções"</f>
        <v>21_Revestimento seções</v>
      </c>
      <c r="M962" s="769"/>
    </row>
    <row r="963" spans="1:460" x14ac:dyDescent="0.25">
      <c r="A963" s="770" t="str">
        <f t="shared" si="2284"/>
        <v>-TEXT</v>
      </c>
      <c r="B963" s="770" t="str">
        <f t="shared" si="2285"/>
        <v>J</v>
      </c>
      <c r="C963" s="770" t="str">
        <f t="shared" si="2287"/>
        <v>bl</v>
      </c>
      <c r="D963" s="770" t="str">
        <f t="shared" si="2288"/>
        <v>0.00000000000,0.00000000000</v>
      </c>
      <c r="E963" s="770" t="str">
        <f t="shared" si="2286"/>
        <v>90</v>
      </c>
      <c r="F963" s="770" t="str">
        <f t="shared" si="2289"/>
        <v xml:space="preserve"> </v>
      </c>
      <c r="L963" s="770"/>
      <c r="M963" s="769"/>
    </row>
    <row r="964" spans="1:460" x14ac:dyDescent="0.25">
      <c r="E964" s="770" t="str">
        <f>"-color"</f>
        <v>-color</v>
      </c>
      <c r="F964" s="770">
        <f>QP44</f>
        <v>2</v>
      </c>
      <c r="G964" s="770" t="str">
        <f t="shared" ref="G964:G1027" si="2290">IF($ALO$1=0,0,"pl")</f>
        <v>pl</v>
      </c>
      <c r="H964" s="770" t="str">
        <f t="shared" ref="H964:H995" si="2291">IF($ALO$1=0,0,IF(Y10=0,L963,AMS10&amp;AMT10&amp;","&amp;AMV10&amp;AMW10))</f>
        <v>315.30000000030,990.06000000000</v>
      </c>
      <c r="I964" s="770" t="str">
        <f t="shared" ref="I964:I995" si="2292">IF($ALO$1=0,0,IF(Y10=0,L963,AMY10&amp;AMZ10&amp;","&amp;ANB10&amp;ANC10))</f>
        <v>315.30000000030,990.16000000000</v>
      </c>
      <c r="J964" s="770" t="str">
        <f t="shared" ref="J964:J995" si="2293">IF($ALO$1=0,0,IF(Y10=0,L963,ANE10&amp;ANF10&amp;","&amp;ANH10&amp;ANI10))</f>
        <v>318.30000000030,990.25000000000</v>
      </c>
      <c r="K964" s="770" t="str">
        <f t="shared" ref="K964:K995" si="2294">IF($ALO$1=0,0,IF(Y10=0,L963,ANK10&amp;ANL10&amp;","&amp;ANN10&amp;ANO10))</f>
        <v>321.30000000030,990.16000000000</v>
      </c>
      <c r="L964" s="774" t="str">
        <f t="shared" ref="L964:L995" si="2295">IF($ALO$1=0,0,IF(Y10=0,L963,ANQ10&amp;ANR10&amp;","&amp;ANT10&amp;ANU10&amp;" "))</f>
        <v xml:space="preserve">321.30000000030,990.06000000000 </v>
      </c>
      <c r="M964" s="769"/>
    </row>
    <row r="965" spans="1:460" x14ac:dyDescent="0.25">
      <c r="A965" s="770" t="str">
        <f>"-TEXT"</f>
        <v>-TEXT</v>
      </c>
      <c r="B965" s="770" t="str">
        <f>"J"</f>
        <v>J</v>
      </c>
      <c r="C965" s="770" t="str">
        <f>"tl"</f>
        <v>tl</v>
      </c>
      <c r="D965" s="770" t="str">
        <f t="shared" ref="D965:D996" si="2296">IV10&amp;IW10&amp;","&amp;IY10&amp;IZ10</f>
        <v>00,00</v>
      </c>
      <c r="E965" s="770" t="str">
        <f>"90"</f>
        <v>90</v>
      </c>
      <c r="F965" s="770" t="str">
        <f t="shared" ref="F965:F996" si="2297">IF(AP10=0,"  ",JA10)</f>
        <v xml:space="preserve">  </v>
      </c>
      <c r="G965" s="770" t="str">
        <f t="shared" si="2290"/>
        <v>pl</v>
      </c>
      <c r="H965" s="770" t="str">
        <f t="shared" si="2291"/>
        <v>327.90000000090,989.95200000000</v>
      </c>
      <c r="I965" s="770" t="str">
        <f t="shared" si="2292"/>
        <v>327.90000000090,990.05200000000</v>
      </c>
      <c r="J965" s="770" t="str">
        <f t="shared" si="2293"/>
        <v>330.90000000090,990.14200000000</v>
      </c>
      <c r="K965" s="770" t="str">
        <f t="shared" si="2294"/>
        <v>333.90000000090,990.05200000000</v>
      </c>
      <c r="L965" s="774" t="str">
        <f t="shared" si="2295"/>
        <v xml:space="preserve">333.90000000090,989.95200000000 </v>
      </c>
      <c r="M965" s="769"/>
    </row>
    <row r="966" spans="1:460" x14ac:dyDescent="0.25">
      <c r="A966" s="770" t="str">
        <f t="shared" ref="A966:A1029" si="2298">"-TEXT"</f>
        <v>-TEXT</v>
      </c>
      <c r="B966" s="770" t="str">
        <f t="shared" ref="B966:B1029" si="2299">"J"</f>
        <v>J</v>
      </c>
      <c r="C966" s="770" t="str">
        <f t="shared" ref="C966:C1029" si="2300">"tl"</f>
        <v>tl</v>
      </c>
      <c r="D966" s="770" t="str">
        <f t="shared" si="2296"/>
        <v>00,00</v>
      </c>
      <c r="E966" s="770" t="str">
        <f t="shared" ref="E966:E1029" si="2301">"90"</f>
        <v>90</v>
      </c>
      <c r="F966" s="770" t="str">
        <f t="shared" si="2297"/>
        <v xml:space="preserve">  </v>
      </c>
      <c r="G966" s="770" t="str">
        <f t="shared" si="2290"/>
        <v>pl</v>
      </c>
      <c r="H966" s="770" t="str">
        <f t="shared" si="2291"/>
        <v>340.50000000150,989.97958333333</v>
      </c>
      <c r="I966" s="770" t="str">
        <f t="shared" si="2292"/>
        <v>340.50000000150,990.07958333333</v>
      </c>
      <c r="J966" s="770" t="str">
        <f t="shared" si="2293"/>
        <v>343.50000000150,990.16958333333</v>
      </c>
      <c r="K966" s="770" t="str">
        <f t="shared" si="2294"/>
        <v>346.50000000150,990.07958333333</v>
      </c>
      <c r="L966" s="774" t="str">
        <f t="shared" si="2295"/>
        <v xml:space="preserve">346.50000000150,989.97958333333 </v>
      </c>
      <c r="M966" s="769"/>
      <c r="QR966" s="529"/>
    </row>
    <row r="967" spans="1:460" x14ac:dyDescent="0.25">
      <c r="A967" s="770" t="str">
        <f t="shared" si="2298"/>
        <v>-TEXT</v>
      </c>
      <c r="B967" s="770" t="str">
        <f t="shared" si="2299"/>
        <v>J</v>
      </c>
      <c r="C967" s="770" t="str">
        <f t="shared" si="2300"/>
        <v>tl</v>
      </c>
      <c r="D967" s="770" t="str">
        <f t="shared" si="2296"/>
        <v>00,00</v>
      </c>
      <c r="E967" s="770" t="str">
        <f t="shared" si="2301"/>
        <v>90</v>
      </c>
      <c r="F967" s="770" t="str">
        <f t="shared" si="2297"/>
        <v xml:space="preserve">  </v>
      </c>
      <c r="G967" s="770" t="str">
        <f t="shared" si="2290"/>
        <v>pl</v>
      </c>
      <c r="H967" s="770" t="str">
        <f t="shared" si="2291"/>
        <v>353.10000000210,990.04333333333</v>
      </c>
      <c r="I967" s="770" t="str">
        <f t="shared" si="2292"/>
        <v>353.10000000210,990.14333333333</v>
      </c>
      <c r="J967" s="770" t="str">
        <f t="shared" si="2293"/>
        <v>356.10000000210,990.23333333333</v>
      </c>
      <c r="K967" s="770" t="str">
        <f t="shared" si="2294"/>
        <v>359.10000000210,990.14333333333</v>
      </c>
      <c r="L967" s="774" t="str">
        <f t="shared" si="2295"/>
        <v xml:space="preserve">359.10000000210,990.04333333333 </v>
      </c>
      <c r="M967" s="769"/>
      <c r="QR967" s="529"/>
    </row>
    <row r="968" spans="1:460" x14ac:dyDescent="0.25">
      <c r="A968" s="770" t="str">
        <f t="shared" si="2298"/>
        <v>-TEXT</v>
      </c>
      <c r="B968" s="770" t="str">
        <f t="shared" si="2299"/>
        <v>J</v>
      </c>
      <c r="C968" s="770" t="str">
        <f t="shared" si="2300"/>
        <v>tl</v>
      </c>
      <c r="D968" s="770" t="str">
        <f t="shared" si="2296"/>
        <v>00,00</v>
      </c>
      <c r="E968" s="770" t="str">
        <f t="shared" si="2301"/>
        <v>90</v>
      </c>
      <c r="F968" s="770" t="str">
        <f t="shared" si="2297"/>
        <v xml:space="preserve">  </v>
      </c>
      <c r="G968" s="770" t="str">
        <f t="shared" si="2290"/>
        <v>pl</v>
      </c>
      <c r="H968" s="770" t="str">
        <f t="shared" si="2291"/>
        <v>365.70000000270,989.99066666667</v>
      </c>
      <c r="I968" s="770" t="str">
        <f t="shared" si="2292"/>
        <v>365.70000000270,990.09066666667</v>
      </c>
      <c r="J968" s="770" t="str">
        <f t="shared" si="2293"/>
        <v>368.70000000270,990.18066666667</v>
      </c>
      <c r="K968" s="770" t="str">
        <f t="shared" si="2294"/>
        <v>371.70000000270,990.09066666667</v>
      </c>
      <c r="L968" s="774" t="str">
        <f t="shared" si="2295"/>
        <v xml:space="preserve">371.70000000270,989.99066666667 </v>
      </c>
      <c r="M968" s="769"/>
      <c r="QR968" s="529"/>
    </row>
    <row r="969" spans="1:460" x14ac:dyDescent="0.25">
      <c r="A969" s="770" t="str">
        <f t="shared" si="2298"/>
        <v>-TEXT</v>
      </c>
      <c r="B969" s="770" t="str">
        <f t="shared" si="2299"/>
        <v>J</v>
      </c>
      <c r="C969" s="770" t="str">
        <f t="shared" si="2300"/>
        <v>tl</v>
      </c>
      <c r="D969" s="770" t="str">
        <f t="shared" si="2296"/>
        <v>00,00</v>
      </c>
      <c r="E969" s="770" t="str">
        <f t="shared" si="2301"/>
        <v>90</v>
      </c>
      <c r="F969" s="770" t="str">
        <f t="shared" si="2297"/>
        <v xml:space="preserve">  </v>
      </c>
      <c r="G969" s="770" t="str">
        <f t="shared" si="2290"/>
        <v>pl</v>
      </c>
      <c r="H969" s="770" t="str">
        <f t="shared" si="2291"/>
        <v>315.30000000030,985.60214166666</v>
      </c>
      <c r="I969" s="770" t="str">
        <f t="shared" si="2292"/>
        <v>315.30000000030,985.70214166666</v>
      </c>
      <c r="J969" s="770" t="str">
        <f t="shared" si="2293"/>
        <v>318.30000000030,985.79214166666</v>
      </c>
      <c r="K969" s="770" t="str">
        <f t="shared" si="2294"/>
        <v>321.30000000030,985.70214166666</v>
      </c>
      <c r="L969" s="774" t="str">
        <f t="shared" si="2295"/>
        <v xml:space="preserve">321.30000000030,985.60214166666 </v>
      </c>
      <c r="M969" s="769"/>
      <c r="QR969" s="529"/>
    </row>
    <row r="970" spans="1:460" x14ac:dyDescent="0.25">
      <c r="A970" s="770" t="str">
        <f t="shared" si="2298"/>
        <v>-TEXT</v>
      </c>
      <c r="B970" s="770" t="str">
        <f t="shared" si="2299"/>
        <v>J</v>
      </c>
      <c r="C970" s="770" t="str">
        <f t="shared" si="2300"/>
        <v>tl</v>
      </c>
      <c r="D970" s="770" t="str">
        <f t="shared" si="2296"/>
        <v>00,00</v>
      </c>
      <c r="E970" s="770" t="str">
        <f t="shared" si="2301"/>
        <v>90</v>
      </c>
      <c r="F970" s="770" t="str">
        <f t="shared" si="2297"/>
        <v xml:space="preserve">  </v>
      </c>
      <c r="G970" s="770" t="str">
        <f t="shared" si="2290"/>
        <v>pl</v>
      </c>
      <c r="H970" s="770" t="str">
        <f t="shared" si="2291"/>
        <v>327.90000000090,985.65859999999</v>
      </c>
      <c r="I970" s="770" t="str">
        <f t="shared" si="2292"/>
        <v>327.90000000090,985.75859999999</v>
      </c>
      <c r="J970" s="770" t="str">
        <f t="shared" si="2293"/>
        <v>330.90000000090,985.84859999999</v>
      </c>
      <c r="K970" s="770" t="str">
        <f t="shared" si="2294"/>
        <v>333.90000000090,985.75859999999</v>
      </c>
      <c r="L970" s="774" t="str">
        <f t="shared" si="2295"/>
        <v xml:space="preserve">333.90000000090,985.65859999999 </v>
      </c>
      <c r="M970" s="769"/>
    </row>
    <row r="971" spans="1:460" x14ac:dyDescent="0.25">
      <c r="A971" s="770" t="str">
        <f t="shared" si="2298"/>
        <v>-TEXT</v>
      </c>
      <c r="B971" s="770" t="str">
        <f t="shared" si="2299"/>
        <v>J</v>
      </c>
      <c r="C971" s="770" t="str">
        <f t="shared" si="2300"/>
        <v>tl</v>
      </c>
      <c r="D971" s="770" t="str">
        <f t="shared" si="2296"/>
        <v>00,00</v>
      </c>
      <c r="E971" s="770" t="str">
        <f t="shared" si="2301"/>
        <v>90</v>
      </c>
      <c r="F971" s="770" t="str">
        <f t="shared" si="2297"/>
        <v xml:space="preserve">  </v>
      </c>
      <c r="G971" s="770" t="str">
        <f t="shared" si="2290"/>
        <v>pl</v>
      </c>
      <c r="H971" s="770" t="str">
        <f t="shared" si="2291"/>
        <v>340.50000000150,985.68797499999</v>
      </c>
      <c r="I971" s="770" t="str">
        <f t="shared" si="2292"/>
        <v>340.50000000150,985.78797499999</v>
      </c>
      <c r="J971" s="770" t="str">
        <f t="shared" si="2293"/>
        <v>343.50000000150,985.87797499999</v>
      </c>
      <c r="K971" s="770" t="str">
        <f t="shared" si="2294"/>
        <v>346.50000000150,985.78797499999</v>
      </c>
      <c r="L971" s="774" t="str">
        <f t="shared" si="2295"/>
        <v xml:space="preserve">346.50000000150,985.68797499999 </v>
      </c>
      <c r="M971" s="769"/>
    </row>
    <row r="972" spans="1:460" x14ac:dyDescent="0.25">
      <c r="A972" s="770" t="str">
        <f t="shared" si="2298"/>
        <v>-TEXT</v>
      </c>
      <c r="B972" s="770" t="str">
        <f t="shared" si="2299"/>
        <v>J</v>
      </c>
      <c r="C972" s="770" t="str">
        <f t="shared" si="2300"/>
        <v>tl</v>
      </c>
      <c r="D972" s="770" t="str">
        <f t="shared" si="2296"/>
        <v>00,00</v>
      </c>
      <c r="E972" s="770" t="str">
        <f t="shared" si="2301"/>
        <v>90</v>
      </c>
      <c r="F972" s="770" t="str">
        <f t="shared" si="2297"/>
        <v xml:space="preserve">  </v>
      </c>
      <c r="G972" s="770" t="str">
        <f t="shared" si="2290"/>
        <v>pl</v>
      </c>
      <c r="H972" s="770" t="str">
        <f>IF($ALO$1=0,0,IF(Y18=0,L971,AMS18&amp;AMT18&amp;","&amp;AMV18&amp;AMW18))</f>
        <v>353.10000000210,985.58809999999</v>
      </c>
      <c r="I972" s="770" t="str">
        <f>IF($ALO$1=0,0,IF(Y18=0,L971,AMY18&amp;AMZ18&amp;","&amp;ANB18&amp;ANC18))</f>
        <v>353.10000000210,985.68809999999</v>
      </c>
      <c r="J972" s="770" t="str">
        <f>IF($ALO$1=0,0,IF(Y18=0,L971,ANE18&amp;ANF18&amp;","&amp;ANH18&amp;ANI18))</f>
        <v>356.10000000210,985.77809999999</v>
      </c>
      <c r="K972" s="770" t="str">
        <f>IF($ALO$1=0,0,IF(Y18=0,L971,ANK18&amp;ANL18&amp;","&amp;ANN18&amp;ANO18))</f>
        <v>359.10000000210,985.68809999999</v>
      </c>
      <c r="L972" s="774" t="str">
        <f>IF($ALO$1=0,0,IF(Y18=0,L971,ANQ18&amp;ANR18&amp;","&amp;ANT18&amp;ANU18&amp;" "))</f>
        <v xml:space="preserve">359.10000000210,985.58809999999 </v>
      </c>
      <c r="M972" s="769"/>
    </row>
    <row r="973" spans="1:460" x14ac:dyDescent="0.25">
      <c r="A973" s="770" t="str">
        <f t="shared" si="2298"/>
        <v>-TEXT</v>
      </c>
      <c r="B973" s="770" t="str">
        <f t="shared" si="2299"/>
        <v>J</v>
      </c>
      <c r="C973" s="770" t="str">
        <f t="shared" si="2300"/>
        <v>tl</v>
      </c>
      <c r="D973" s="770" t="str">
        <f t="shared" si="2296"/>
        <v>00,00</v>
      </c>
      <c r="E973" s="770" t="str">
        <f t="shared" si="2301"/>
        <v>90</v>
      </c>
      <c r="F973" s="770" t="str">
        <f t="shared" si="2297"/>
        <v xml:space="preserve">  </v>
      </c>
      <c r="G973" s="770" t="str">
        <f t="shared" si="2290"/>
        <v>pl</v>
      </c>
      <c r="H973" s="770" t="str">
        <f>IF($ALO$1=0,0,IF(Y19=0,L972,AMS19&amp;AMT19&amp;","&amp;AMV19&amp;AMW19))</f>
        <v>365.70000000270,985.68909999999</v>
      </c>
      <c r="I973" s="770" t="str">
        <f>IF($ALO$1=0,0,IF(Y19=0,L972,AMY19&amp;AMZ19&amp;","&amp;ANB19&amp;ANC19))</f>
        <v>365.70000000270,985.78909999999</v>
      </c>
      <c r="J973" s="770" t="str">
        <f>IF($ALO$1=0,0,IF(Y19=0,L972,ANE19&amp;ANF19&amp;","&amp;ANH19&amp;ANI19))</f>
        <v>368.70000000270,985.87909999999</v>
      </c>
      <c r="K973" s="770" t="str">
        <f>IF($ALO$1=0,0,IF(Y19=0,L972,ANK19&amp;ANL19&amp;","&amp;ANN19&amp;ANO19))</f>
        <v>371.70000000270,985.78909999999</v>
      </c>
      <c r="L973" s="774" t="str">
        <f>IF($ALO$1=0,0,IF(Y19=0,L972,ANQ19&amp;ANR19&amp;","&amp;ANT19&amp;ANU19&amp;" "))</f>
        <v xml:space="preserve">371.70000000270,985.68909999999 </v>
      </c>
      <c r="M973" s="769"/>
    </row>
    <row r="974" spans="1:460" x14ac:dyDescent="0.25">
      <c r="A974" s="770" t="str">
        <f t="shared" si="2298"/>
        <v>-TEXT</v>
      </c>
      <c r="B974" s="770" t="str">
        <f t="shared" si="2299"/>
        <v>J</v>
      </c>
      <c r="C974" s="770" t="str">
        <f t="shared" si="2300"/>
        <v>tl</v>
      </c>
      <c r="D974" s="770" t="str">
        <f t="shared" si="2296"/>
        <v>00,00</v>
      </c>
      <c r="E974" s="770" t="str">
        <f t="shared" si="2301"/>
        <v>90</v>
      </c>
      <c r="F974" s="770" t="str">
        <f t="shared" si="2297"/>
        <v xml:space="preserve">  </v>
      </c>
      <c r="G974" s="770" t="str">
        <f t="shared" si="2290"/>
        <v>pl</v>
      </c>
      <c r="H974" s="770" t="str">
        <f t="shared" si="2291"/>
        <v>315.30000000030,981.17044999997</v>
      </c>
      <c r="I974" s="770" t="str">
        <f t="shared" si="2292"/>
        <v>315.30000000030,981.27044999997</v>
      </c>
      <c r="J974" s="770" t="str">
        <f t="shared" si="2293"/>
        <v>318.30000000030,981.36044999997</v>
      </c>
      <c r="K974" s="770" t="str">
        <f t="shared" si="2294"/>
        <v>321.30000000030,981.27044999997</v>
      </c>
      <c r="L974" s="774" t="str">
        <f t="shared" si="2295"/>
        <v xml:space="preserve">321.30000000030,981.17044999997 </v>
      </c>
      <c r="M974" s="769"/>
    </row>
    <row r="975" spans="1:460" x14ac:dyDescent="0.25">
      <c r="A975" s="770" t="str">
        <f t="shared" si="2298"/>
        <v>-TEXT</v>
      </c>
      <c r="B975" s="770" t="str">
        <f t="shared" si="2299"/>
        <v>J</v>
      </c>
      <c r="C975" s="770" t="str">
        <f t="shared" si="2300"/>
        <v>tl</v>
      </c>
      <c r="D975" s="770" t="str">
        <f t="shared" si="2296"/>
        <v>00,00</v>
      </c>
      <c r="E975" s="770" t="str">
        <f t="shared" si="2301"/>
        <v>90</v>
      </c>
      <c r="F975" s="770" t="str">
        <f t="shared" si="2297"/>
        <v xml:space="preserve">  </v>
      </c>
      <c r="G975" s="770" t="str">
        <f t="shared" si="2290"/>
        <v>pl</v>
      </c>
      <c r="H975" s="770" t="str">
        <f t="shared" si="2291"/>
        <v>327.90000000090,981.13457499997</v>
      </c>
      <c r="I975" s="770" t="str">
        <f t="shared" si="2292"/>
        <v>327.90000000090,981.23457499997</v>
      </c>
      <c r="J975" s="770" t="str">
        <f t="shared" si="2293"/>
        <v>330.90000000090,981.32457499997</v>
      </c>
      <c r="K975" s="770" t="str">
        <f t="shared" si="2294"/>
        <v>333.90000000090,981.23457499997</v>
      </c>
      <c r="L975" s="774" t="str">
        <f t="shared" si="2295"/>
        <v xml:space="preserve">333.90000000090,981.13457499997 </v>
      </c>
      <c r="M975" s="769"/>
    </row>
    <row r="976" spans="1:460" x14ac:dyDescent="0.25">
      <c r="A976" s="770" t="str">
        <f t="shared" si="2298"/>
        <v>-TEXT</v>
      </c>
      <c r="B976" s="770" t="str">
        <f t="shared" si="2299"/>
        <v>J</v>
      </c>
      <c r="C976" s="770" t="str">
        <f t="shared" si="2300"/>
        <v>tl</v>
      </c>
      <c r="D976" s="770" t="str">
        <f t="shared" si="2296"/>
        <v>00,00</v>
      </c>
      <c r="E976" s="770" t="str">
        <f t="shared" si="2301"/>
        <v>90</v>
      </c>
      <c r="F976" s="770" t="str">
        <f t="shared" si="2297"/>
        <v xml:space="preserve">  </v>
      </c>
      <c r="G976" s="770" t="str">
        <f t="shared" si="2290"/>
        <v>pl</v>
      </c>
      <c r="H976" s="770" t="str">
        <f t="shared" si="2291"/>
        <v>340.50000000150,981.20535198975</v>
      </c>
      <c r="I976" s="770" t="str">
        <f t="shared" si="2292"/>
        <v>340.50000000150,981.30535198975</v>
      </c>
      <c r="J976" s="770" t="str">
        <f t="shared" si="2293"/>
        <v>343.50000000150,981.39535198975</v>
      </c>
      <c r="K976" s="770" t="str">
        <f t="shared" si="2294"/>
        <v>346.50000000150,981.30535198975</v>
      </c>
      <c r="L976" s="774" t="str">
        <f t="shared" si="2295"/>
        <v xml:space="preserve">346.50000000150,981.20535198975 </v>
      </c>
      <c r="M976" s="769"/>
    </row>
    <row r="977" spans="1:14" x14ac:dyDescent="0.25">
      <c r="A977" s="770" t="str">
        <f t="shared" si="2298"/>
        <v>-TEXT</v>
      </c>
      <c r="B977" s="770" t="str">
        <f t="shared" si="2299"/>
        <v>J</v>
      </c>
      <c r="C977" s="770" t="str">
        <f t="shared" si="2300"/>
        <v>tl</v>
      </c>
      <c r="D977" s="770" t="str">
        <f t="shared" si="2296"/>
        <v>00,00</v>
      </c>
      <c r="E977" s="770" t="str">
        <f t="shared" si="2301"/>
        <v>90</v>
      </c>
      <c r="F977" s="770" t="str">
        <f t="shared" si="2297"/>
        <v xml:space="preserve">  </v>
      </c>
      <c r="G977" s="770" t="str">
        <f t="shared" si="2290"/>
        <v>pl</v>
      </c>
      <c r="H977" s="770" t="str">
        <f t="shared" si="2291"/>
        <v>353.10000000210,981.14368295910</v>
      </c>
      <c r="I977" s="770" t="str">
        <f t="shared" si="2292"/>
        <v>353.10000000210,981.24368295910</v>
      </c>
      <c r="J977" s="770" t="str">
        <f t="shared" si="2293"/>
        <v>356.10000000210,981.33368295910</v>
      </c>
      <c r="K977" s="770" t="str">
        <f t="shared" si="2294"/>
        <v>359.10000000210,981.24368295910</v>
      </c>
      <c r="L977" s="774" t="str">
        <f t="shared" si="2295"/>
        <v xml:space="preserve">359.10000000210,981.14368295910 </v>
      </c>
      <c r="M977" s="769"/>
    </row>
    <row r="978" spans="1:14" x14ac:dyDescent="0.25">
      <c r="A978" s="770" t="str">
        <f t="shared" si="2298"/>
        <v>-TEXT</v>
      </c>
      <c r="B978" s="770" t="str">
        <f t="shared" si="2299"/>
        <v>J</v>
      </c>
      <c r="C978" s="770" t="str">
        <f t="shared" si="2300"/>
        <v>tl</v>
      </c>
      <c r="D978" s="770" t="str">
        <f t="shared" si="2296"/>
        <v>00,00</v>
      </c>
      <c r="E978" s="770" t="str">
        <f t="shared" si="2301"/>
        <v>90</v>
      </c>
      <c r="F978" s="770" t="str">
        <f t="shared" si="2297"/>
        <v xml:space="preserve">  </v>
      </c>
      <c r="G978" s="770" t="str">
        <f t="shared" si="2290"/>
        <v>pl</v>
      </c>
      <c r="H978" s="770" t="str">
        <f t="shared" si="2291"/>
        <v>365.70000000270,981.24907499997</v>
      </c>
      <c r="I978" s="770" t="str">
        <f t="shared" si="2292"/>
        <v>365.70000000270,981.34907499997</v>
      </c>
      <c r="J978" s="770" t="str">
        <f t="shared" si="2293"/>
        <v>368.70000000270,981.43907499997</v>
      </c>
      <c r="K978" s="770" t="str">
        <f t="shared" si="2294"/>
        <v>371.70000000270,981.34907499997</v>
      </c>
      <c r="L978" s="774" t="str">
        <f t="shared" si="2295"/>
        <v xml:space="preserve">371.70000000270,981.24907499997 </v>
      </c>
      <c r="M978" s="769"/>
    </row>
    <row r="979" spans="1:14" x14ac:dyDescent="0.25">
      <c r="A979" s="770" t="str">
        <f t="shared" si="2298"/>
        <v>-TEXT</v>
      </c>
      <c r="B979" s="770" t="str">
        <f t="shared" si="2299"/>
        <v>J</v>
      </c>
      <c r="C979" s="770" t="str">
        <f t="shared" si="2300"/>
        <v>tl</v>
      </c>
      <c r="D979" s="770" t="str">
        <f t="shared" si="2296"/>
        <v>00,00</v>
      </c>
      <c r="E979" s="770" t="str">
        <f t="shared" si="2301"/>
        <v>90</v>
      </c>
      <c r="F979" s="770" t="str">
        <f t="shared" si="2297"/>
        <v xml:space="preserve">  </v>
      </c>
      <c r="G979" s="770" t="str">
        <f t="shared" si="2290"/>
        <v>pl</v>
      </c>
      <c r="H979" s="770" t="str">
        <f t="shared" si="2291"/>
        <v xml:space="preserve">371.70000000270,981.24907499997 </v>
      </c>
      <c r="I979" s="770" t="str">
        <f t="shared" si="2292"/>
        <v xml:space="preserve">371.70000000270,981.24907499997 </v>
      </c>
      <c r="J979" s="770" t="str">
        <f t="shared" si="2293"/>
        <v xml:space="preserve">371.70000000270,981.24907499997 </v>
      </c>
      <c r="K979" s="770" t="str">
        <f t="shared" si="2294"/>
        <v xml:space="preserve">371.70000000270,981.24907499997 </v>
      </c>
      <c r="L979" s="774" t="str">
        <f t="shared" si="2295"/>
        <v xml:space="preserve">371.70000000270,981.24907499997 </v>
      </c>
      <c r="M979" s="769"/>
    </row>
    <row r="980" spans="1:14" x14ac:dyDescent="0.25">
      <c r="A980" s="770" t="str">
        <f t="shared" si="2298"/>
        <v>-TEXT</v>
      </c>
      <c r="B980" s="770" t="str">
        <f t="shared" si="2299"/>
        <v>J</v>
      </c>
      <c r="C980" s="770" t="str">
        <f t="shared" si="2300"/>
        <v>tl</v>
      </c>
      <c r="D980" s="770" t="str">
        <f t="shared" si="2296"/>
        <v>00,00</v>
      </c>
      <c r="E980" s="770" t="str">
        <f t="shared" si="2301"/>
        <v>90</v>
      </c>
      <c r="F980" s="770" t="str">
        <f t="shared" si="2297"/>
        <v xml:space="preserve">  </v>
      </c>
      <c r="G980" s="770" t="str">
        <f t="shared" si="2290"/>
        <v>pl</v>
      </c>
      <c r="H980" s="770" t="str">
        <f t="shared" si="2291"/>
        <v xml:space="preserve">371.70000000270,981.24907499997 </v>
      </c>
      <c r="I980" s="770" t="str">
        <f t="shared" si="2292"/>
        <v xml:space="preserve">371.70000000270,981.24907499997 </v>
      </c>
      <c r="J980" s="770" t="str">
        <f t="shared" si="2293"/>
        <v xml:space="preserve">371.70000000270,981.24907499997 </v>
      </c>
      <c r="K980" s="770" t="str">
        <f t="shared" si="2294"/>
        <v xml:space="preserve">371.70000000270,981.24907499997 </v>
      </c>
      <c r="L980" s="774" t="str">
        <f t="shared" si="2295"/>
        <v xml:space="preserve">371.70000000270,981.24907499997 </v>
      </c>
      <c r="M980" s="769"/>
    </row>
    <row r="981" spans="1:14" x14ac:dyDescent="0.25">
      <c r="A981" s="770" t="str">
        <f t="shared" si="2298"/>
        <v>-TEXT</v>
      </c>
      <c r="B981" s="770" t="str">
        <f t="shared" si="2299"/>
        <v>J</v>
      </c>
      <c r="C981" s="770" t="str">
        <f t="shared" si="2300"/>
        <v>tl</v>
      </c>
      <c r="D981" s="770" t="str">
        <f t="shared" si="2296"/>
        <v>00,00</v>
      </c>
      <c r="E981" s="770" t="str">
        <f t="shared" si="2301"/>
        <v>90</v>
      </c>
      <c r="F981" s="770" t="str">
        <f t="shared" si="2297"/>
        <v xml:space="preserve">  </v>
      </c>
      <c r="G981" s="770" t="str">
        <f t="shared" si="2290"/>
        <v>pl</v>
      </c>
      <c r="H981" s="770" t="str">
        <f t="shared" si="2291"/>
        <v xml:space="preserve">371.70000000270,981.24907499997 </v>
      </c>
      <c r="I981" s="770" t="str">
        <f t="shared" si="2292"/>
        <v xml:space="preserve">371.70000000270,981.24907499997 </v>
      </c>
      <c r="J981" s="770" t="str">
        <f t="shared" si="2293"/>
        <v xml:space="preserve">371.70000000270,981.24907499997 </v>
      </c>
      <c r="K981" s="770" t="str">
        <f t="shared" si="2294"/>
        <v xml:space="preserve">371.70000000270,981.24907499997 </v>
      </c>
      <c r="L981" s="774" t="str">
        <f t="shared" si="2295"/>
        <v xml:space="preserve">371.70000000270,981.24907499997 </v>
      </c>
      <c r="M981" s="769"/>
      <c r="N981" s="94" t="s">
        <v>481</v>
      </c>
    </row>
    <row r="982" spans="1:14" x14ac:dyDescent="0.25">
      <c r="A982" s="770" t="str">
        <f t="shared" si="2298"/>
        <v>-TEXT</v>
      </c>
      <c r="B982" s="770" t="str">
        <f t="shared" si="2299"/>
        <v>J</v>
      </c>
      <c r="C982" s="770" t="str">
        <f t="shared" si="2300"/>
        <v>tl</v>
      </c>
      <c r="D982" s="770" t="str">
        <f t="shared" si="2296"/>
        <v>00,00</v>
      </c>
      <c r="E982" s="770" t="str">
        <f t="shared" si="2301"/>
        <v>90</v>
      </c>
      <c r="F982" s="770" t="str">
        <f t="shared" si="2297"/>
        <v xml:space="preserve">  </v>
      </c>
      <c r="G982" s="770" t="str">
        <f t="shared" si="2290"/>
        <v>pl</v>
      </c>
      <c r="H982" s="770" t="str">
        <f t="shared" si="2291"/>
        <v xml:space="preserve">371.70000000270,981.24907499997 </v>
      </c>
      <c r="I982" s="770" t="str">
        <f t="shared" si="2292"/>
        <v xml:space="preserve">371.70000000270,981.24907499997 </v>
      </c>
      <c r="J982" s="770" t="str">
        <f t="shared" si="2293"/>
        <v xml:space="preserve">371.70000000270,981.24907499997 </v>
      </c>
      <c r="K982" s="770" t="str">
        <f t="shared" si="2294"/>
        <v xml:space="preserve">371.70000000270,981.24907499997 </v>
      </c>
      <c r="L982" s="774" t="str">
        <f t="shared" si="2295"/>
        <v xml:space="preserve">371.70000000270,981.24907499997 </v>
      </c>
      <c r="M982" s="769"/>
    </row>
    <row r="983" spans="1:14" x14ac:dyDescent="0.25">
      <c r="A983" s="770" t="str">
        <f t="shared" si="2298"/>
        <v>-TEXT</v>
      </c>
      <c r="B983" s="770" t="str">
        <f t="shared" si="2299"/>
        <v>J</v>
      </c>
      <c r="C983" s="770" t="str">
        <f t="shared" si="2300"/>
        <v>tl</v>
      </c>
      <c r="D983" s="770" t="str">
        <f t="shared" si="2296"/>
        <v>00,00</v>
      </c>
      <c r="E983" s="770" t="str">
        <f t="shared" si="2301"/>
        <v>90</v>
      </c>
      <c r="F983" s="770" t="str">
        <f t="shared" si="2297"/>
        <v xml:space="preserve">  </v>
      </c>
      <c r="G983" s="770" t="str">
        <f t="shared" si="2290"/>
        <v>pl</v>
      </c>
      <c r="H983" s="770" t="str">
        <f t="shared" si="2291"/>
        <v xml:space="preserve">371.70000000270,981.24907499997 </v>
      </c>
      <c r="I983" s="770" t="str">
        <f t="shared" si="2292"/>
        <v xml:space="preserve">371.70000000270,981.24907499997 </v>
      </c>
      <c r="J983" s="770" t="str">
        <f t="shared" si="2293"/>
        <v xml:space="preserve">371.70000000270,981.24907499997 </v>
      </c>
      <c r="K983" s="770" t="str">
        <f t="shared" si="2294"/>
        <v xml:space="preserve">371.70000000270,981.24907499997 </v>
      </c>
      <c r="L983" s="774" t="str">
        <f t="shared" si="2295"/>
        <v xml:space="preserve">371.70000000270,981.24907499997 </v>
      </c>
      <c r="M983" s="769"/>
    </row>
    <row r="984" spans="1:14" x14ac:dyDescent="0.25">
      <c r="A984" s="770" t="str">
        <f t="shared" si="2298"/>
        <v>-TEXT</v>
      </c>
      <c r="B984" s="770" t="str">
        <f t="shared" si="2299"/>
        <v>J</v>
      </c>
      <c r="C984" s="770" t="str">
        <f t="shared" si="2300"/>
        <v>tl</v>
      </c>
      <c r="D984" s="770" t="str">
        <f t="shared" si="2296"/>
        <v>00,00</v>
      </c>
      <c r="E984" s="770" t="str">
        <f t="shared" si="2301"/>
        <v>90</v>
      </c>
      <c r="F984" s="770" t="str">
        <f t="shared" si="2297"/>
        <v xml:space="preserve">  </v>
      </c>
      <c r="G984" s="770" t="str">
        <f t="shared" si="2290"/>
        <v>pl</v>
      </c>
      <c r="H984" s="770" t="str">
        <f t="shared" si="2291"/>
        <v xml:space="preserve">371.70000000270,981.24907499997 </v>
      </c>
      <c r="I984" s="770" t="str">
        <f t="shared" si="2292"/>
        <v xml:space="preserve">371.70000000270,981.24907499997 </v>
      </c>
      <c r="J984" s="770" t="str">
        <f t="shared" si="2293"/>
        <v xml:space="preserve">371.70000000270,981.24907499997 </v>
      </c>
      <c r="K984" s="770" t="str">
        <f t="shared" si="2294"/>
        <v xml:space="preserve">371.70000000270,981.24907499997 </v>
      </c>
      <c r="L984" s="774" t="str">
        <f t="shared" si="2295"/>
        <v xml:space="preserve">371.70000000270,981.24907499997 </v>
      </c>
      <c r="M984" s="769"/>
    </row>
    <row r="985" spans="1:14" x14ac:dyDescent="0.25">
      <c r="A985" s="770" t="str">
        <f t="shared" si="2298"/>
        <v>-TEXT</v>
      </c>
      <c r="B985" s="770" t="str">
        <f t="shared" si="2299"/>
        <v>J</v>
      </c>
      <c r="C985" s="770" t="str">
        <f t="shared" si="2300"/>
        <v>tl</v>
      </c>
      <c r="D985" s="770" t="str">
        <f t="shared" si="2296"/>
        <v>00,00</v>
      </c>
      <c r="E985" s="770" t="str">
        <f t="shared" si="2301"/>
        <v>90</v>
      </c>
      <c r="F985" s="770" t="str">
        <f t="shared" si="2297"/>
        <v xml:space="preserve">  </v>
      </c>
      <c r="G985" s="770" t="str">
        <f t="shared" si="2290"/>
        <v>pl</v>
      </c>
      <c r="H985" s="770" t="str">
        <f t="shared" si="2291"/>
        <v xml:space="preserve">371.70000000270,981.24907499997 </v>
      </c>
      <c r="I985" s="770" t="str">
        <f t="shared" si="2292"/>
        <v xml:space="preserve">371.70000000270,981.24907499997 </v>
      </c>
      <c r="J985" s="770" t="str">
        <f t="shared" si="2293"/>
        <v xml:space="preserve">371.70000000270,981.24907499997 </v>
      </c>
      <c r="K985" s="770" t="str">
        <f t="shared" si="2294"/>
        <v xml:space="preserve">371.70000000270,981.24907499997 </v>
      </c>
      <c r="L985" s="774" t="str">
        <f t="shared" si="2295"/>
        <v xml:space="preserve">371.70000000270,981.24907499997 </v>
      </c>
      <c r="M985" s="769"/>
    </row>
    <row r="986" spans="1:14" x14ac:dyDescent="0.25">
      <c r="A986" s="770" t="str">
        <f t="shared" si="2298"/>
        <v>-TEXT</v>
      </c>
      <c r="B986" s="770" t="str">
        <f t="shared" si="2299"/>
        <v>J</v>
      </c>
      <c r="C986" s="770" t="str">
        <f t="shared" si="2300"/>
        <v>tl</v>
      </c>
      <c r="D986" s="770" t="str">
        <f t="shared" si="2296"/>
        <v>00,00</v>
      </c>
      <c r="E986" s="770" t="str">
        <f t="shared" si="2301"/>
        <v>90</v>
      </c>
      <c r="F986" s="770" t="str">
        <f t="shared" si="2297"/>
        <v xml:space="preserve">  </v>
      </c>
      <c r="G986" s="770" t="str">
        <f t="shared" si="2290"/>
        <v>pl</v>
      </c>
      <c r="H986" s="770" t="str">
        <f t="shared" si="2291"/>
        <v xml:space="preserve">371.70000000270,981.24907499997 </v>
      </c>
      <c r="I986" s="770" t="str">
        <f t="shared" si="2292"/>
        <v xml:space="preserve">371.70000000270,981.24907499997 </v>
      </c>
      <c r="J986" s="770" t="str">
        <f t="shared" si="2293"/>
        <v xml:space="preserve">371.70000000270,981.24907499997 </v>
      </c>
      <c r="K986" s="770" t="str">
        <f t="shared" si="2294"/>
        <v xml:space="preserve">371.70000000270,981.24907499997 </v>
      </c>
      <c r="L986" s="774" t="str">
        <f t="shared" si="2295"/>
        <v xml:space="preserve">371.70000000270,981.24907499997 </v>
      </c>
      <c r="M986" s="769"/>
    </row>
    <row r="987" spans="1:14" x14ac:dyDescent="0.25">
      <c r="A987" s="770" t="str">
        <f t="shared" si="2298"/>
        <v>-TEXT</v>
      </c>
      <c r="B987" s="770" t="str">
        <f t="shared" si="2299"/>
        <v>J</v>
      </c>
      <c r="C987" s="770" t="str">
        <f t="shared" si="2300"/>
        <v>tl</v>
      </c>
      <c r="D987" s="770" t="str">
        <f t="shared" si="2296"/>
        <v>00,00</v>
      </c>
      <c r="E987" s="770" t="str">
        <f t="shared" si="2301"/>
        <v>90</v>
      </c>
      <c r="F987" s="770" t="str">
        <f t="shared" si="2297"/>
        <v xml:space="preserve">  </v>
      </c>
      <c r="G987" s="770" t="str">
        <f t="shared" si="2290"/>
        <v>pl</v>
      </c>
      <c r="H987" s="770" t="str">
        <f t="shared" si="2291"/>
        <v xml:space="preserve">371.70000000270,981.24907499997 </v>
      </c>
      <c r="I987" s="770" t="str">
        <f t="shared" si="2292"/>
        <v xml:space="preserve">371.70000000270,981.24907499997 </v>
      </c>
      <c r="J987" s="770" t="str">
        <f t="shared" si="2293"/>
        <v xml:space="preserve">371.70000000270,981.24907499997 </v>
      </c>
      <c r="K987" s="770" t="str">
        <f t="shared" si="2294"/>
        <v xml:space="preserve">371.70000000270,981.24907499997 </v>
      </c>
      <c r="L987" s="774" t="str">
        <f t="shared" si="2295"/>
        <v xml:space="preserve">371.70000000270,981.24907499997 </v>
      </c>
      <c r="M987" s="769"/>
    </row>
    <row r="988" spans="1:14" x14ac:dyDescent="0.25">
      <c r="A988" s="770" t="str">
        <f t="shared" si="2298"/>
        <v>-TEXT</v>
      </c>
      <c r="B988" s="770" t="str">
        <f t="shared" si="2299"/>
        <v>J</v>
      </c>
      <c r="C988" s="770" t="str">
        <f t="shared" si="2300"/>
        <v>tl</v>
      </c>
      <c r="D988" s="770" t="str">
        <f t="shared" si="2296"/>
        <v>00,00</v>
      </c>
      <c r="E988" s="770" t="str">
        <f t="shared" si="2301"/>
        <v>90</v>
      </c>
      <c r="F988" s="770" t="str">
        <f t="shared" si="2297"/>
        <v xml:space="preserve">  </v>
      </c>
      <c r="G988" s="770" t="str">
        <f t="shared" si="2290"/>
        <v>pl</v>
      </c>
      <c r="H988" s="770" t="str">
        <f t="shared" si="2291"/>
        <v xml:space="preserve">371.70000000270,981.24907499997 </v>
      </c>
      <c r="I988" s="770" t="str">
        <f t="shared" si="2292"/>
        <v xml:space="preserve">371.70000000270,981.24907499997 </v>
      </c>
      <c r="J988" s="770" t="str">
        <f t="shared" si="2293"/>
        <v xml:space="preserve">371.70000000270,981.24907499997 </v>
      </c>
      <c r="K988" s="770" t="str">
        <f t="shared" si="2294"/>
        <v xml:space="preserve">371.70000000270,981.24907499997 </v>
      </c>
      <c r="L988" s="774" t="str">
        <f t="shared" si="2295"/>
        <v xml:space="preserve">371.70000000270,981.24907499997 </v>
      </c>
      <c r="M988" s="769"/>
    </row>
    <row r="989" spans="1:14" x14ac:dyDescent="0.25">
      <c r="A989" s="770" t="str">
        <f t="shared" si="2298"/>
        <v>-TEXT</v>
      </c>
      <c r="B989" s="770" t="str">
        <f t="shared" si="2299"/>
        <v>J</v>
      </c>
      <c r="C989" s="770" t="str">
        <f t="shared" si="2300"/>
        <v>tl</v>
      </c>
      <c r="D989" s="770" t="str">
        <f t="shared" si="2296"/>
        <v>00,00</v>
      </c>
      <c r="E989" s="770" t="str">
        <f t="shared" si="2301"/>
        <v>90</v>
      </c>
      <c r="F989" s="770" t="str">
        <f t="shared" si="2297"/>
        <v xml:space="preserve">  </v>
      </c>
      <c r="G989" s="770" t="str">
        <f t="shared" si="2290"/>
        <v>pl</v>
      </c>
      <c r="H989" s="770" t="str">
        <f t="shared" si="2291"/>
        <v xml:space="preserve">371.70000000270,981.24907499997 </v>
      </c>
      <c r="I989" s="770" t="str">
        <f t="shared" si="2292"/>
        <v xml:space="preserve">371.70000000270,981.24907499997 </v>
      </c>
      <c r="J989" s="770" t="str">
        <f t="shared" si="2293"/>
        <v xml:space="preserve">371.70000000270,981.24907499997 </v>
      </c>
      <c r="K989" s="770" t="str">
        <f t="shared" si="2294"/>
        <v xml:space="preserve">371.70000000270,981.24907499997 </v>
      </c>
      <c r="L989" s="774" t="str">
        <f t="shared" si="2295"/>
        <v xml:space="preserve">371.70000000270,981.24907499997 </v>
      </c>
      <c r="M989" s="769"/>
    </row>
    <row r="990" spans="1:14" x14ac:dyDescent="0.25">
      <c r="A990" s="770" t="str">
        <f t="shared" si="2298"/>
        <v>-TEXT</v>
      </c>
      <c r="B990" s="770" t="str">
        <f t="shared" si="2299"/>
        <v>J</v>
      </c>
      <c r="C990" s="770" t="str">
        <f t="shared" si="2300"/>
        <v>tl</v>
      </c>
      <c r="D990" s="770" t="str">
        <f t="shared" si="2296"/>
        <v>00,00</v>
      </c>
      <c r="E990" s="770" t="str">
        <f t="shared" si="2301"/>
        <v>90</v>
      </c>
      <c r="F990" s="770" t="str">
        <f t="shared" si="2297"/>
        <v xml:space="preserve">  </v>
      </c>
      <c r="G990" s="770" t="str">
        <f t="shared" si="2290"/>
        <v>pl</v>
      </c>
      <c r="H990" s="770" t="str">
        <f t="shared" si="2291"/>
        <v xml:space="preserve">371.70000000270,981.24907499997 </v>
      </c>
      <c r="I990" s="770" t="str">
        <f t="shared" si="2292"/>
        <v xml:space="preserve">371.70000000270,981.24907499997 </v>
      </c>
      <c r="J990" s="770" t="str">
        <f t="shared" si="2293"/>
        <v xml:space="preserve">371.70000000270,981.24907499997 </v>
      </c>
      <c r="K990" s="770" t="str">
        <f t="shared" si="2294"/>
        <v xml:space="preserve">371.70000000270,981.24907499997 </v>
      </c>
      <c r="L990" s="774" t="str">
        <f t="shared" si="2295"/>
        <v xml:space="preserve">371.70000000270,981.24907499997 </v>
      </c>
      <c r="M990" s="769"/>
    </row>
    <row r="991" spans="1:14" x14ac:dyDescent="0.25">
      <c r="A991" s="770" t="str">
        <f t="shared" si="2298"/>
        <v>-TEXT</v>
      </c>
      <c r="B991" s="770" t="str">
        <f t="shared" si="2299"/>
        <v>J</v>
      </c>
      <c r="C991" s="770" t="str">
        <f t="shared" si="2300"/>
        <v>tl</v>
      </c>
      <c r="D991" s="770" t="str">
        <f t="shared" si="2296"/>
        <v>00,00</v>
      </c>
      <c r="E991" s="770" t="str">
        <f t="shared" si="2301"/>
        <v>90</v>
      </c>
      <c r="F991" s="770" t="str">
        <f t="shared" si="2297"/>
        <v xml:space="preserve">  </v>
      </c>
      <c r="G991" s="770" t="str">
        <f t="shared" si="2290"/>
        <v>pl</v>
      </c>
      <c r="H991" s="770" t="str">
        <f t="shared" si="2291"/>
        <v xml:space="preserve">371.70000000270,981.24907499997 </v>
      </c>
      <c r="I991" s="770" t="str">
        <f t="shared" si="2292"/>
        <v xml:space="preserve">371.70000000270,981.24907499997 </v>
      </c>
      <c r="J991" s="770" t="str">
        <f t="shared" si="2293"/>
        <v xml:space="preserve">371.70000000270,981.24907499997 </v>
      </c>
      <c r="K991" s="770" t="str">
        <f t="shared" si="2294"/>
        <v xml:space="preserve">371.70000000270,981.24907499997 </v>
      </c>
      <c r="L991" s="774" t="str">
        <f t="shared" si="2295"/>
        <v xml:space="preserve">371.70000000270,981.24907499997 </v>
      </c>
      <c r="M991" s="769"/>
    </row>
    <row r="992" spans="1:14" x14ac:dyDescent="0.25">
      <c r="A992" s="770" t="str">
        <f t="shared" si="2298"/>
        <v>-TEXT</v>
      </c>
      <c r="B992" s="770" t="str">
        <f t="shared" si="2299"/>
        <v>J</v>
      </c>
      <c r="C992" s="770" t="str">
        <f t="shared" si="2300"/>
        <v>tl</v>
      </c>
      <c r="D992" s="770" t="str">
        <f t="shared" si="2296"/>
        <v>00,00</v>
      </c>
      <c r="E992" s="770" t="str">
        <f t="shared" si="2301"/>
        <v>90</v>
      </c>
      <c r="F992" s="770" t="str">
        <f t="shared" si="2297"/>
        <v xml:space="preserve">  </v>
      </c>
      <c r="G992" s="770" t="str">
        <f t="shared" si="2290"/>
        <v>pl</v>
      </c>
      <c r="H992" s="770" t="str">
        <f t="shared" si="2291"/>
        <v xml:space="preserve">371.70000000270,981.24907499997 </v>
      </c>
      <c r="I992" s="770" t="str">
        <f t="shared" si="2292"/>
        <v xml:space="preserve">371.70000000270,981.24907499997 </v>
      </c>
      <c r="J992" s="770" t="str">
        <f t="shared" si="2293"/>
        <v xml:space="preserve">371.70000000270,981.24907499997 </v>
      </c>
      <c r="K992" s="770" t="str">
        <f t="shared" si="2294"/>
        <v xml:space="preserve">371.70000000270,981.24907499997 </v>
      </c>
      <c r="L992" s="774" t="str">
        <f t="shared" si="2295"/>
        <v xml:space="preserve">371.70000000270,981.24907499997 </v>
      </c>
      <c r="M992" s="769"/>
    </row>
    <row r="993" spans="1:13" x14ac:dyDescent="0.25">
      <c r="A993" s="770" t="str">
        <f t="shared" si="2298"/>
        <v>-TEXT</v>
      </c>
      <c r="B993" s="770" t="str">
        <f t="shared" si="2299"/>
        <v>J</v>
      </c>
      <c r="C993" s="770" t="str">
        <f t="shared" si="2300"/>
        <v>tl</v>
      </c>
      <c r="D993" s="770" t="str">
        <f t="shared" si="2296"/>
        <v>00,00</v>
      </c>
      <c r="E993" s="770" t="str">
        <f t="shared" si="2301"/>
        <v>90</v>
      </c>
      <c r="F993" s="770" t="str">
        <f t="shared" si="2297"/>
        <v xml:space="preserve">  </v>
      </c>
      <c r="G993" s="770" t="str">
        <f t="shared" si="2290"/>
        <v>pl</v>
      </c>
      <c r="H993" s="770" t="str">
        <f t="shared" si="2291"/>
        <v xml:space="preserve">371.70000000270,981.24907499997 </v>
      </c>
      <c r="I993" s="770" t="str">
        <f t="shared" si="2292"/>
        <v xml:space="preserve">371.70000000270,981.24907499997 </v>
      </c>
      <c r="J993" s="770" t="str">
        <f t="shared" si="2293"/>
        <v xml:space="preserve">371.70000000270,981.24907499997 </v>
      </c>
      <c r="K993" s="770" t="str">
        <f t="shared" si="2294"/>
        <v xml:space="preserve">371.70000000270,981.24907499997 </v>
      </c>
      <c r="L993" s="774" t="str">
        <f t="shared" si="2295"/>
        <v xml:space="preserve">371.70000000270,981.24907499997 </v>
      </c>
      <c r="M993" s="769"/>
    </row>
    <row r="994" spans="1:13" x14ac:dyDescent="0.25">
      <c r="A994" s="770" t="str">
        <f t="shared" si="2298"/>
        <v>-TEXT</v>
      </c>
      <c r="B994" s="770" t="str">
        <f t="shared" si="2299"/>
        <v>J</v>
      </c>
      <c r="C994" s="770" t="str">
        <f t="shared" si="2300"/>
        <v>tl</v>
      </c>
      <c r="D994" s="770" t="str">
        <f t="shared" si="2296"/>
        <v>00,00</v>
      </c>
      <c r="E994" s="770" t="str">
        <f t="shared" si="2301"/>
        <v>90</v>
      </c>
      <c r="F994" s="770" t="str">
        <f t="shared" si="2297"/>
        <v xml:space="preserve">  </v>
      </c>
      <c r="G994" s="770" t="str">
        <f t="shared" si="2290"/>
        <v>pl</v>
      </c>
      <c r="H994" s="770" t="str">
        <f t="shared" si="2291"/>
        <v xml:space="preserve">371.70000000270,981.24907499997 </v>
      </c>
      <c r="I994" s="770" t="str">
        <f t="shared" si="2292"/>
        <v xml:space="preserve">371.70000000270,981.24907499997 </v>
      </c>
      <c r="J994" s="770" t="str">
        <f t="shared" si="2293"/>
        <v xml:space="preserve">371.70000000270,981.24907499997 </v>
      </c>
      <c r="K994" s="770" t="str">
        <f t="shared" si="2294"/>
        <v xml:space="preserve">371.70000000270,981.24907499997 </v>
      </c>
      <c r="L994" s="774" t="str">
        <f t="shared" si="2295"/>
        <v xml:space="preserve">371.70000000270,981.24907499997 </v>
      </c>
      <c r="M994" s="769"/>
    </row>
    <row r="995" spans="1:13" x14ac:dyDescent="0.25">
      <c r="A995" s="770" t="str">
        <f t="shared" si="2298"/>
        <v>-TEXT</v>
      </c>
      <c r="B995" s="770" t="str">
        <f t="shared" si="2299"/>
        <v>J</v>
      </c>
      <c r="C995" s="770" t="str">
        <f t="shared" si="2300"/>
        <v>tl</v>
      </c>
      <c r="D995" s="770" t="str">
        <f t="shared" si="2296"/>
        <v>00,00</v>
      </c>
      <c r="E995" s="770" t="str">
        <f t="shared" si="2301"/>
        <v>90</v>
      </c>
      <c r="F995" s="770" t="str">
        <f t="shared" si="2297"/>
        <v xml:space="preserve">  </v>
      </c>
      <c r="G995" s="770" t="str">
        <f t="shared" si="2290"/>
        <v>pl</v>
      </c>
      <c r="H995" s="770" t="str">
        <f t="shared" si="2291"/>
        <v xml:space="preserve">371.70000000270,981.24907499997 </v>
      </c>
      <c r="I995" s="770" t="str">
        <f t="shared" si="2292"/>
        <v xml:space="preserve">371.70000000270,981.24907499997 </v>
      </c>
      <c r="J995" s="770" t="str">
        <f t="shared" si="2293"/>
        <v xml:space="preserve">371.70000000270,981.24907499997 </v>
      </c>
      <c r="K995" s="770" t="str">
        <f t="shared" si="2294"/>
        <v xml:space="preserve">371.70000000270,981.24907499997 </v>
      </c>
      <c r="L995" s="774" t="str">
        <f t="shared" si="2295"/>
        <v xml:space="preserve">371.70000000270,981.24907499997 </v>
      </c>
      <c r="M995" s="769"/>
    </row>
    <row r="996" spans="1:13" x14ac:dyDescent="0.25">
      <c r="A996" s="770" t="str">
        <f t="shared" si="2298"/>
        <v>-TEXT</v>
      </c>
      <c r="B996" s="770" t="str">
        <f t="shared" si="2299"/>
        <v>J</v>
      </c>
      <c r="C996" s="770" t="str">
        <f t="shared" si="2300"/>
        <v>tl</v>
      </c>
      <c r="D996" s="770" t="str">
        <f t="shared" si="2296"/>
        <v>00,00</v>
      </c>
      <c r="E996" s="770" t="str">
        <f t="shared" si="2301"/>
        <v>90</v>
      </c>
      <c r="F996" s="770" t="str">
        <f t="shared" si="2297"/>
        <v xml:space="preserve">  </v>
      </c>
      <c r="G996" s="770" t="str">
        <f t="shared" si="2290"/>
        <v>pl</v>
      </c>
      <c r="H996" s="770" t="str">
        <f t="shared" ref="H996:H1027" si="2302">IF($ALO$1=0,0,IF(Y42=0,L995,AMS42&amp;AMT42&amp;","&amp;AMV42&amp;AMW42))</f>
        <v xml:space="preserve">371.70000000270,981.24907499997 </v>
      </c>
      <c r="I996" s="770" t="str">
        <f t="shared" ref="I996:I1027" si="2303">IF($ALO$1=0,0,IF(Y42=0,L995,AMY42&amp;AMZ42&amp;","&amp;ANB42&amp;ANC42))</f>
        <v xml:space="preserve">371.70000000270,981.24907499997 </v>
      </c>
      <c r="J996" s="770" t="str">
        <f t="shared" ref="J996:J1027" si="2304">IF($ALO$1=0,0,IF(Y42=0,L995,ANE42&amp;ANF42&amp;","&amp;ANH42&amp;ANI42))</f>
        <v xml:space="preserve">371.70000000270,981.24907499997 </v>
      </c>
      <c r="K996" s="770" t="str">
        <f t="shared" ref="K996:K1027" si="2305">IF($ALO$1=0,0,IF(Y42=0,L995,ANK42&amp;ANL42&amp;","&amp;ANN42&amp;ANO42))</f>
        <v xml:space="preserve">371.70000000270,981.24907499997 </v>
      </c>
      <c r="L996" s="774" t="str">
        <f t="shared" ref="L996:L1027" si="2306">IF($ALO$1=0,0,IF(Y42=0,L995,ANQ42&amp;ANR42&amp;","&amp;ANT42&amp;ANU42&amp;" "))</f>
        <v xml:space="preserve">371.70000000270,981.24907499997 </v>
      </c>
      <c r="M996" s="769"/>
    </row>
    <row r="997" spans="1:13" x14ac:dyDescent="0.25">
      <c r="A997" s="770" t="str">
        <f t="shared" si="2298"/>
        <v>-TEXT</v>
      </c>
      <c r="B997" s="770" t="str">
        <f t="shared" si="2299"/>
        <v>J</v>
      </c>
      <c r="C997" s="770" t="str">
        <f t="shared" si="2300"/>
        <v>tl</v>
      </c>
      <c r="D997" s="770" t="str">
        <f t="shared" ref="D997:D1028" si="2307">IV42&amp;IW42&amp;","&amp;IY42&amp;IZ42</f>
        <v>00,00</v>
      </c>
      <c r="E997" s="770" t="str">
        <f t="shared" si="2301"/>
        <v>90</v>
      </c>
      <c r="F997" s="770" t="str">
        <f t="shared" ref="F997:F1028" si="2308">IF(AP42=0,"  ",JA42)</f>
        <v xml:space="preserve">  </v>
      </c>
      <c r="G997" s="770" t="str">
        <f t="shared" si="2290"/>
        <v>pl</v>
      </c>
      <c r="H997" s="770" t="str">
        <f t="shared" si="2302"/>
        <v xml:space="preserve">371.70000000270,981.24907499997 </v>
      </c>
      <c r="I997" s="770" t="str">
        <f t="shared" si="2303"/>
        <v xml:space="preserve">371.70000000270,981.24907499997 </v>
      </c>
      <c r="J997" s="770" t="str">
        <f t="shared" si="2304"/>
        <v xml:space="preserve">371.70000000270,981.24907499997 </v>
      </c>
      <c r="K997" s="770" t="str">
        <f t="shared" si="2305"/>
        <v xml:space="preserve">371.70000000270,981.24907499997 </v>
      </c>
      <c r="L997" s="774" t="str">
        <f t="shared" si="2306"/>
        <v xml:space="preserve">371.70000000270,981.24907499997 </v>
      </c>
      <c r="M997" s="769"/>
    </row>
    <row r="998" spans="1:13" x14ac:dyDescent="0.25">
      <c r="A998" s="770" t="str">
        <f t="shared" si="2298"/>
        <v>-TEXT</v>
      </c>
      <c r="B998" s="770" t="str">
        <f t="shared" si="2299"/>
        <v>J</v>
      </c>
      <c r="C998" s="770" t="str">
        <f t="shared" si="2300"/>
        <v>tl</v>
      </c>
      <c r="D998" s="770" t="str">
        <f t="shared" si="2307"/>
        <v>00,00</v>
      </c>
      <c r="E998" s="770" t="str">
        <f t="shared" si="2301"/>
        <v>90</v>
      </c>
      <c r="F998" s="770" t="str">
        <f t="shared" si="2308"/>
        <v xml:space="preserve">  </v>
      </c>
      <c r="G998" s="770" t="str">
        <f t="shared" si="2290"/>
        <v>pl</v>
      </c>
      <c r="H998" s="770" t="str">
        <f t="shared" si="2302"/>
        <v xml:space="preserve">371.70000000270,981.24907499997 </v>
      </c>
      <c r="I998" s="770" t="str">
        <f t="shared" si="2303"/>
        <v xml:space="preserve">371.70000000270,981.24907499997 </v>
      </c>
      <c r="J998" s="770" t="str">
        <f t="shared" si="2304"/>
        <v xml:space="preserve">371.70000000270,981.24907499997 </v>
      </c>
      <c r="K998" s="770" t="str">
        <f t="shared" si="2305"/>
        <v xml:space="preserve">371.70000000270,981.24907499997 </v>
      </c>
      <c r="L998" s="774" t="str">
        <f t="shared" si="2306"/>
        <v xml:space="preserve">371.70000000270,981.24907499997 </v>
      </c>
      <c r="M998" s="769"/>
    </row>
    <row r="999" spans="1:13" x14ac:dyDescent="0.25">
      <c r="A999" s="770" t="str">
        <f t="shared" si="2298"/>
        <v>-TEXT</v>
      </c>
      <c r="B999" s="770" t="str">
        <f t="shared" si="2299"/>
        <v>J</v>
      </c>
      <c r="C999" s="770" t="str">
        <f t="shared" si="2300"/>
        <v>tl</v>
      </c>
      <c r="D999" s="770" t="str">
        <f t="shared" si="2307"/>
        <v>00,00</v>
      </c>
      <c r="E999" s="770" t="str">
        <f t="shared" si="2301"/>
        <v>90</v>
      </c>
      <c r="F999" s="770" t="str">
        <f t="shared" si="2308"/>
        <v xml:space="preserve">  </v>
      </c>
      <c r="G999" s="770" t="str">
        <f t="shared" si="2290"/>
        <v>pl</v>
      </c>
      <c r="H999" s="770" t="str">
        <f t="shared" si="2302"/>
        <v xml:space="preserve">371.70000000270,981.24907499997 </v>
      </c>
      <c r="I999" s="770" t="str">
        <f t="shared" si="2303"/>
        <v xml:space="preserve">371.70000000270,981.24907499997 </v>
      </c>
      <c r="J999" s="770" t="str">
        <f t="shared" si="2304"/>
        <v xml:space="preserve">371.70000000270,981.24907499997 </v>
      </c>
      <c r="K999" s="770" t="str">
        <f t="shared" si="2305"/>
        <v xml:space="preserve">371.70000000270,981.24907499997 </v>
      </c>
      <c r="L999" s="774" t="str">
        <f t="shared" si="2306"/>
        <v xml:space="preserve">371.70000000270,981.24907499997 </v>
      </c>
      <c r="M999" s="769"/>
    </row>
    <row r="1000" spans="1:13" x14ac:dyDescent="0.25">
      <c r="A1000" s="770" t="str">
        <f t="shared" si="2298"/>
        <v>-TEXT</v>
      </c>
      <c r="B1000" s="770" t="str">
        <f t="shared" si="2299"/>
        <v>J</v>
      </c>
      <c r="C1000" s="770" t="str">
        <f t="shared" si="2300"/>
        <v>tl</v>
      </c>
      <c r="D1000" s="770" t="str">
        <f t="shared" si="2307"/>
        <v>00,00</v>
      </c>
      <c r="E1000" s="770" t="str">
        <f t="shared" si="2301"/>
        <v>90</v>
      </c>
      <c r="F1000" s="770" t="str">
        <f t="shared" si="2308"/>
        <v xml:space="preserve">  </v>
      </c>
      <c r="G1000" s="770" t="str">
        <f t="shared" si="2290"/>
        <v>pl</v>
      </c>
      <c r="H1000" s="770" t="str">
        <f t="shared" si="2302"/>
        <v xml:space="preserve">371.70000000270,981.24907499997 </v>
      </c>
      <c r="I1000" s="770" t="str">
        <f t="shared" si="2303"/>
        <v xml:space="preserve">371.70000000270,981.24907499997 </v>
      </c>
      <c r="J1000" s="770" t="str">
        <f t="shared" si="2304"/>
        <v xml:space="preserve">371.70000000270,981.24907499997 </v>
      </c>
      <c r="K1000" s="770" t="str">
        <f t="shared" si="2305"/>
        <v xml:space="preserve">371.70000000270,981.24907499997 </v>
      </c>
      <c r="L1000" s="774" t="str">
        <f t="shared" si="2306"/>
        <v xml:space="preserve">371.70000000270,981.24907499997 </v>
      </c>
      <c r="M1000" s="769"/>
    </row>
    <row r="1001" spans="1:13" x14ac:dyDescent="0.25">
      <c r="A1001" s="770" t="str">
        <f t="shared" si="2298"/>
        <v>-TEXT</v>
      </c>
      <c r="B1001" s="770" t="str">
        <f t="shared" si="2299"/>
        <v>J</v>
      </c>
      <c r="C1001" s="770" t="str">
        <f t="shared" si="2300"/>
        <v>tl</v>
      </c>
      <c r="D1001" s="770" t="str">
        <f t="shared" si="2307"/>
        <v>00,00</v>
      </c>
      <c r="E1001" s="770" t="str">
        <f t="shared" si="2301"/>
        <v>90</v>
      </c>
      <c r="F1001" s="770" t="str">
        <f t="shared" si="2308"/>
        <v xml:space="preserve">  </v>
      </c>
      <c r="G1001" s="770" t="str">
        <f t="shared" si="2290"/>
        <v>pl</v>
      </c>
      <c r="H1001" s="770" t="str">
        <f t="shared" si="2302"/>
        <v xml:space="preserve">371.70000000270,981.24907499997 </v>
      </c>
      <c r="I1001" s="770" t="str">
        <f t="shared" si="2303"/>
        <v xml:space="preserve">371.70000000270,981.24907499997 </v>
      </c>
      <c r="J1001" s="770" t="str">
        <f t="shared" si="2304"/>
        <v xml:space="preserve">371.70000000270,981.24907499997 </v>
      </c>
      <c r="K1001" s="770" t="str">
        <f t="shared" si="2305"/>
        <v xml:space="preserve">371.70000000270,981.24907499997 </v>
      </c>
      <c r="L1001" s="774" t="str">
        <f t="shared" si="2306"/>
        <v xml:space="preserve">371.70000000270,981.24907499997 </v>
      </c>
      <c r="M1001" s="769"/>
    </row>
    <row r="1002" spans="1:13" x14ac:dyDescent="0.25">
      <c r="A1002" s="770" t="str">
        <f t="shared" si="2298"/>
        <v>-TEXT</v>
      </c>
      <c r="B1002" s="770" t="str">
        <f t="shared" si="2299"/>
        <v>J</v>
      </c>
      <c r="C1002" s="770" t="str">
        <f t="shared" si="2300"/>
        <v>tl</v>
      </c>
      <c r="D1002" s="770" t="str">
        <f t="shared" si="2307"/>
        <v>00,00</v>
      </c>
      <c r="E1002" s="770" t="str">
        <f t="shared" si="2301"/>
        <v>90</v>
      </c>
      <c r="F1002" s="770" t="str">
        <f t="shared" si="2308"/>
        <v xml:space="preserve">  </v>
      </c>
      <c r="G1002" s="770" t="str">
        <f t="shared" si="2290"/>
        <v>pl</v>
      </c>
      <c r="H1002" s="770" t="str">
        <f t="shared" si="2302"/>
        <v xml:space="preserve">371.70000000270,981.24907499997 </v>
      </c>
      <c r="I1002" s="770" t="str">
        <f t="shared" si="2303"/>
        <v xml:space="preserve">371.70000000270,981.24907499997 </v>
      </c>
      <c r="J1002" s="770" t="str">
        <f t="shared" si="2304"/>
        <v xml:space="preserve">371.70000000270,981.24907499997 </v>
      </c>
      <c r="K1002" s="770" t="str">
        <f t="shared" si="2305"/>
        <v xml:space="preserve">371.70000000270,981.24907499997 </v>
      </c>
      <c r="L1002" s="774" t="str">
        <f t="shared" si="2306"/>
        <v xml:space="preserve">371.70000000270,981.24907499997 </v>
      </c>
      <c r="M1002" s="769"/>
    </row>
    <row r="1003" spans="1:13" x14ac:dyDescent="0.25">
      <c r="A1003" s="770" t="str">
        <f t="shared" si="2298"/>
        <v>-TEXT</v>
      </c>
      <c r="B1003" s="770" t="str">
        <f t="shared" si="2299"/>
        <v>J</v>
      </c>
      <c r="C1003" s="770" t="str">
        <f t="shared" si="2300"/>
        <v>tl</v>
      </c>
      <c r="D1003" s="770" t="str">
        <f t="shared" si="2307"/>
        <v>00,00</v>
      </c>
      <c r="E1003" s="770" t="str">
        <f t="shared" si="2301"/>
        <v>90</v>
      </c>
      <c r="F1003" s="770" t="str">
        <f t="shared" si="2308"/>
        <v xml:space="preserve">  </v>
      </c>
      <c r="G1003" s="770" t="str">
        <f t="shared" si="2290"/>
        <v>pl</v>
      </c>
      <c r="H1003" s="770" t="str">
        <f t="shared" si="2302"/>
        <v xml:space="preserve">371.70000000270,981.24907499997 </v>
      </c>
      <c r="I1003" s="770" t="str">
        <f t="shared" si="2303"/>
        <v xml:space="preserve">371.70000000270,981.24907499997 </v>
      </c>
      <c r="J1003" s="770" t="str">
        <f t="shared" si="2304"/>
        <v xml:space="preserve">371.70000000270,981.24907499997 </v>
      </c>
      <c r="K1003" s="770" t="str">
        <f t="shared" si="2305"/>
        <v xml:space="preserve">371.70000000270,981.24907499997 </v>
      </c>
      <c r="L1003" s="774" t="str">
        <f t="shared" si="2306"/>
        <v xml:space="preserve">371.70000000270,981.24907499997 </v>
      </c>
      <c r="M1003" s="769"/>
    </row>
    <row r="1004" spans="1:13" x14ac:dyDescent="0.25">
      <c r="A1004" s="770" t="str">
        <f t="shared" si="2298"/>
        <v>-TEXT</v>
      </c>
      <c r="B1004" s="770" t="str">
        <f t="shared" si="2299"/>
        <v>J</v>
      </c>
      <c r="C1004" s="770" t="str">
        <f t="shared" si="2300"/>
        <v>tl</v>
      </c>
      <c r="D1004" s="770" t="str">
        <f t="shared" si="2307"/>
        <v>00,00</v>
      </c>
      <c r="E1004" s="770" t="str">
        <f t="shared" si="2301"/>
        <v>90</v>
      </c>
      <c r="F1004" s="770" t="str">
        <f t="shared" si="2308"/>
        <v xml:space="preserve">  </v>
      </c>
      <c r="G1004" s="770" t="str">
        <f t="shared" si="2290"/>
        <v>pl</v>
      </c>
      <c r="H1004" s="770" t="str">
        <f t="shared" si="2302"/>
        <v xml:space="preserve">371.70000000270,981.24907499997 </v>
      </c>
      <c r="I1004" s="770" t="str">
        <f t="shared" si="2303"/>
        <v xml:space="preserve">371.70000000270,981.24907499997 </v>
      </c>
      <c r="J1004" s="770" t="str">
        <f t="shared" si="2304"/>
        <v xml:space="preserve">371.70000000270,981.24907499997 </v>
      </c>
      <c r="K1004" s="770" t="str">
        <f t="shared" si="2305"/>
        <v xml:space="preserve">371.70000000270,981.24907499997 </v>
      </c>
      <c r="L1004" s="774" t="str">
        <f t="shared" si="2306"/>
        <v xml:space="preserve">371.70000000270,981.24907499997 </v>
      </c>
      <c r="M1004" s="769"/>
    </row>
    <row r="1005" spans="1:13" x14ac:dyDescent="0.25">
      <c r="A1005" s="770" t="str">
        <f t="shared" si="2298"/>
        <v>-TEXT</v>
      </c>
      <c r="B1005" s="770" t="str">
        <f t="shared" si="2299"/>
        <v>J</v>
      </c>
      <c r="C1005" s="770" t="str">
        <f t="shared" si="2300"/>
        <v>tl</v>
      </c>
      <c r="D1005" s="770" t="str">
        <f t="shared" si="2307"/>
        <v>00,00</v>
      </c>
      <c r="E1005" s="770" t="str">
        <f t="shared" si="2301"/>
        <v>90</v>
      </c>
      <c r="F1005" s="770" t="str">
        <f t="shared" si="2308"/>
        <v xml:space="preserve">  </v>
      </c>
      <c r="G1005" s="770" t="str">
        <f t="shared" si="2290"/>
        <v>pl</v>
      </c>
      <c r="H1005" s="770" t="str">
        <f t="shared" si="2302"/>
        <v xml:space="preserve">371.70000000270,981.24907499997 </v>
      </c>
      <c r="I1005" s="770" t="str">
        <f t="shared" si="2303"/>
        <v xml:space="preserve">371.70000000270,981.24907499997 </v>
      </c>
      <c r="J1005" s="770" t="str">
        <f t="shared" si="2304"/>
        <v xml:space="preserve">371.70000000270,981.24907499997 </v>
      </c>
      <c r="K1005" s="770" t="str">
        <f t="shared" si="2305"/>
        <v xml:space="preserve">371.70000000270,981.24907499997 </v>
      </c>
      <c r="L1005" s="774" t="str">
        <f t="shared" si="2306"/>
        <v xml:space="preserve">371.70000000270,981.24907499997 </v>
      </c>
      <c r="M1005" s="769"/>
    </row>
    <row r="1006" spans="1:13" x14ac:dyDescent="0.25">
      <c r="A1006" s="770" t="str">
        <f t="shared" si="2298"/>
        <v>-TEXT</v>
      </c>
      <c r="B1006" s="770" t="str">
        <f t="shared" si="2299"/>
        <v>J</v>
      </c>
      <c r="C1006" s="770" t="str">
        <f t="shared" si="2300"/>
        <v>tl</v>
      </c>
      <c r="D1006" s="770" t="str">
        <f t="shared" si="2307"/>
        <v>00,00</v>
      </c>
      <c r="E1006" s="770" t="str">
        <f t="shared" si="2301"/>
        <v>90</v>
      </c>
      <c r="F1006" s="770" t="str">
        <f t="shared" si="2308"/>
        <v xml:space="preserve">  </v>
      </c>
      <c r="G1006" s="770" t="str">
        <f t="shared" si="2290"/>
        <v>pl</v>
      </c>
      <c r="H1006" s="770" t="str">
        <f t="shared" si="2302"/>
        <v xml:space="preserve">371.70000000270,981.24907499997 </v>
      </c>
      <c r="I1006" s="770" t="str">
        <f t="shared" si="2303"/>
        <v xml:space="preserve">371.70000000270,981.24907499997 </v>
      </c>
      <c r="J1006" s="770" t="str">
        <f t="shared" si="2304"/>
        <v xml:space="preserve">371.70000000270,981.24907499997 </v>
      </c>
      <c r="K1006" s="770" t="str">
        <f t="shared" si="2305"/>
        <v xml:space="preserve">371.70000000270,981.24907499997 </v>
      </c>
      <c r="L1006" s="774" t="str">
        <f t="shared" si="2306"/>
        <v xml:space="preserve">371.70000000270,981.24907499997 </v>
      </c>
      <c r="M1006" s="769"/>
    </row>
    <row r="1007" spans="1:13" x14ac:dyDescent="0.25">
      <c r="A1007" s="770" t="str">
        <f t="shared" si="2298"/>
        <v>-TEXT</v>
      </c>
      <c r="B1007" s="770" t="str">
        <f t="shared" si="2299"/>
        <v>J</v>
      </c>
      <c r="C1007" s="770" t="str">
        <f t="shared" si="2300"/>
        <v>tl</v>
      </c>
      <c r="D1007" s="770" t="str">
        <f t="shared" si="2307"/>
        <v>00,00</v>
      </c>
      <c r="E1007" s="770" t="str">
        <f t="shared" si="2301"/>
        <v>90</v>
      </c>
      <c r="F1007" s="770" t="str">
        <f t="shared" si="2308"/>
        <v xml:space="preserve">  </v>
      </c>
      <c r="G1007" s="770" t="str">
        <f t="shared" si="2290"/>
        <v>pl</v>
      </c>
      <c r="H1007" s="770" t="str">
        <f t="shared" si="2302"/>
        <v xml:space="preserve">371.70000000270,981.24907499997 </v>
      </c>
      <c r="I1007" s="770" t="str">
        <f t="shared" si="2303"/>
        <v xml:space="preserve">371.70000000270,981.24907499997 </v>
      </c>
      <c r="J1007" s="770" t="str">
        <f t="shared" si="2304"/>
        <v xml:space="preserve">371.70000000270,981.24907499997 </v>
      </c>
      <c r="K1007" s="770" t="str">
        <f t="shared" si="2305"/>
        <v xml:space="preserve">371.70000000270,981.24907499997 </v>
      </c>
      <c r="L1007" s="774" t="str">
        <f t="shared" si="2306"/>
        <v xml:space="preserve">371.70000000270,981.24907499997 </v>
      </c>
      <c r="M1007" s="769"/>
    </row>
    <row r="1008" spans="1:13" x14ac:dyDescent="0.25">
      <c r="A1008" s="770" t="str">
        <f t="shared" si="2298"/>
        <v>-TEXT</v>
      </c>
      <c r="B1008" s="770" t="str">
        <f t="shared" si="2299"/>
        <v>J</v>
      </c>
      <c r="C1008" s="770" t="str">
        <f t="shared" si="2300"/>
        <v>tl</v>
      </c>
      <c r="D1008" s="770" t="str">
        <f t="shared" si="2307"/>
        <v>00,00</v>
      </c>
      <c r="E1008" s="770" t="str">
        <f t="shared" si="2301"/>
        <v>90</v>
      </c>
      <c r="F1008" s="770" t="str">
        <f t="shared" si="2308"/>
        <v xml:space="preserve">  </v>
      </c>
      <c r="G1008" s="770" t="str">
        <f t="shared" si="2290"/>
        <v>pl</v>
      </c>
      <c r="H1008" s="770" t="str">
        <f t="shared" si="2302"/>
        <v xml:space="preserve">371.70000000270,981.24907499997 </v>
      </c>
      <c r="I1008" s="770" t="str">
        <f t="shared" si="2303"/>
        <v xml:space="preserve">371.70000000270,981.24907499997 </v>
      </c>
      <c r="J1008" s="770" t="str">
        <f t="shared" si="2304"/>
        <v xml:space="preserve">371.70000000270,981.24907499997 </v>
      </c>
      <c r="K1008" s="770" t="str">
        <f t="shared" si="2305"/>
        <v xml:space="preserve">371.70000000270,981.24907499997 </v>
      </c>
      <c r="L1008" s="774" t="str">
        <f t="shared" si="2306"/>
        <v xml:space="preserve">371.70000000270,981.24907499997 </v>
      </c>
      <c r="M1008" s="769"/>
    </row>
    <row r="1009" spans="1:13" x14ac:dyDescent="0.25">
      <c r="A1009" s="770" t="str">
        <f t="shared" si="2298"/>
        <v>-TEXT</v>
      </c>
      <c r="B1009" s="770" t="str">
        <f t="shared" si="2299"/>
        <v>J</v>
      </c>
      <c r="C1009" s="770" t="str">
        <f t="shared" si="2300"/>
        <v>tl</v>
      </c>
      <c r="D1009" s="770" t="str">
        <f t="shared" si="2307"/>
        <v>00,00</v>
      </c>
      <c r="E1009" s="770" t="str">
        <f t="shared" si="2301"/>
        <v>90</v>
      </c>
      <c r="F1009" s="770" t="str">
        <f t="shared" si="2308"/>
        <v xml:space="preserve">  </v>
      </c>
      <c r="G1009" s="770" t="str">
        <f t="shared" si="2290"/>
        <v>pl</v>
      </c>
      <c r="H1009" s="770" t="str">
        <f t="shared" si="2302"/>
        <v xml:space="preserve">371.70000000270,981.24907499997 </v>
      </c>
      <c r="I1009" s="770" t="str">
        <f t="shared" si="2303"/>
        <v xml:space="preserve">371.70000000270,981.24907499997 </v>
      </c>
      <c r="J1009" s="770" t="str">
        <f t="shared" si="2304"/>
        <v xml:space="preserve">371.70000000270,981.24907499997 </v>
      </c>
      <c r="K1009" s="770" t="str">
        <f t="shared" si="2305"/>
        <v xml:space="preserve">371.70000000270,981.24907499997 </v>
      </c>
      <c r="L1009" s="774" t="str">
        <f t="shared" si="2306"/>
        <v xml:space="preserve">371.70000000270,981.24907499997 </v>
      </c>
      <c r="M1009" s="769"/>
    </row>
    <row r="1010" spans="1:13" x14ac:dyDescent="0.25">
      <c r="A1010" s="770" t="str">
        <f t="shared" si="2298"/>
        <v>-TEXT</v>
      </c>
      <c r="B1010" s="770" t="str">
        <f t="shared" si="2299"/>
        <v>J</v>
      </c>
      <c r="C1010" s="770" t="str">
        <f t="shared" si="2300"/>
        <v>tl</v>
      </c>
      <c r="D1010" s="770" t="str">
        <f t="shared" si="2307"/>
        <v>00,00</v>
      </c>
      <c r="E1010" s="770" t="str">
        <f t="shared" si="2301"/>
        <v>90</v>
      </c>
      <c r="F1010" s="770" t="str">
        <f t="shared" si="2308"/>
        <v xml:space="preserve">  </v>
      </c>
      <c r="G1010" s="770" t="str">
        <f t="shared" si="2290"/>
        <v>pl</v>
      </c>
      <c r="H1010" s="770" t="str">
        <f t="shared" si="2302"/>
        <v xml:space="preserve">371.70000000270,981.24907499997 </v>
      </c>
      <c r="I1010" s="770" t="str">
        <f t="shared" si="2303"/>
        <v xml:space="preserve">371.70000000270,981.24907499997 </v>
      </c>
      <c r="J1010" s="770" t="str">
        <f t="shared" si="2304"/>
        <v xml:space="preserve">371.70000000270,981.24907499997 </v>
      </c>
      <c r="K1010" s="770" t="str">
        <f t="shared" si="2305"/>
        <v xml:space="preserve">371.70000000270,981.24907499997 </v>
      </c>
      <c r="L1010" s="774" t="str">
        <f t="shared" si="2306"/>
        <v xml:space="preserve">371.70000000270,981.24907499997 </v>
      </c>
      <c r="M1010" s="769"/>
    </row>
    <row r="1011" spans="1:13" x14ac:dyDescent="0.25">
      <c r="A1011" s="770" t="str">
        <f t="shared" si="2298"/>
        <v>-TEXT</v>
      </c>
      <c r="B1011" s="770" t="str">
        <f t="shared" si="2299"/>
        <v>J</v>
      </c>
      <c r="C1011" s="770" t="str">
        <f t="shared" si="2300"/>
        <v>tl</v>
      </c>
      <c r="D1011" s="770" t="str">
        <f t="shared" si="2307"/>
        <v>00,00</v>
      </c>
      <c r="E1011" s="770" t="str">
        <f t="shared" si="2301"/>
        <v>90</v>
      </c>
      <c r="F1011" s="770" t="str">
        <f t="shared" si="2308"/>
        <v xml:space="preserve">  </v>
      </c>
      <c r="G1011" s="770" t="str">
        <f t="shared" si="2290"/>
        <v>pl</v>
      </c>
      <c r="H1011" s="770" t="str">
        <f t="shared" si="2302"/>
        <v xml:space="preserve">371.70000000270,981.24907499997 </v>
      </c>
      <c r="I1011" s="770" t="str">
        <f t="shared" si="2303"/>
        <v xml:space="preserve">371.70000000270,981.24907499997 </v>
      </c>
      <c r="J1011" s="770" t="str">
        <f t="shared" si="2304"/>
        <v xml:space="preserve">371.70000000270,981.24907499997 </v>
      </c>
      <c r="K1011" s="770" t="str">
        <f t="shared" si="2305"/>
        <v xml:space="preserve">371.70000000270,981.24907499997 </v>
      </c>
      <c r="L1011" s="774" t="str">
        <f t="shared" si="2306"/>
        <v xml:space="preserve">371.70000000270,981.24907499997 </v>
      </c>
      <c r="M1011" s="769"/>
    </row>
    <row r="1012" spans="1:13" x14ac:dyDescent="0.25">
      <c r="A1012" s="770" t="str">
        <f t="shared" si="2298"/>
        <v>-TEXT</v>
      </c>
      <c r="B1012" s="770" t="str">
        <f t="shared" si="2299"/>
        <v>J</v>
      </c>
      <c r="C1012" s="770" t="str">
        <f t="shared" si="2300"/>
        <v>tl</v>
      </c>
      <c r="D1012" s="770" t="str">
        <f t="shared" si="2307"/>
        <v>00,00</v>
      </c>
      <c r="E1012" s="770" t="str">
        <f t="shared" si="2301"/>
        <v>90</v>
      </c>
      <c r="F1012" s="770" t="str">
        <f t="shared" si="2308"/>
        <v xml:space="preserve">  </v>
      </c>
      <c r="G1012" s="770" t="str">
        <f t="shared" si="2290"/>
        <v>pl</v>
      </c>
      <c r="H1012" s="770" t="str">
        <f t="shared" si="2302"/>
        <v xml:space="preserve">371.70000000270,981.24907499997 </v>
      </c>
      <c r="I1012" s="770" t="str">
        <f t="shared" si="2303"/>
        <v xml:space="preserve">371.70000000270,981.24907499997 </v>
      </c>
      <c r="J1012" s="770" t="str">
        <f t="shared" si="2304"/>
        <v xml:space="preserve">371.70000000270,981.24907499997 </v>
      </c>
      <c r="K1012" s="770" t="str">
        <f t="shared" si="2305"/>
        <v xml:space="preserve">371.70000000270,981.24907499997 </v>
      </c>
      <c r="L1012" s="774" t="str">
        <f t="shared" si="2306"/>
        <v xml:space="preserve">371.70000000270,981.24907499997 </v>
      </c>
      <c r="M1012" s="769"/>
    </row>
    <row r="1013" spans="1:13" x14ac:dyDescent="0.25">
      <c r="A1013" s="770" t="str">
        <f t="shared" si="2298"/>
        <v>-TEXT</v>
      </c>
      <c r="B1013" s="770" t="str">
        <f t="shared" si="2299"/>
        <v>J</v>
      </c>
      <c r="C1013" s="770" t="str">
        <f t="shared" si="2300"/>
        <v>tl</v>
      </c>
      <c r="D1013" s="770" t="str">
        <f t="shared" si="2307"/>
        <v>00,00</v>
      </c>
      <c r="E1013" s="770" t="str">
        <f t="shared" si="2301"/>
        <v>90</v>
      </c>
      <c r="F1013" s="770" t="str">
        <f t="shared" si="2308"/>
        <v xml:space="preserve">  </v>
      </c>
      <c r="G1013" s="770" t="str">
        <f t="shared" si="2290"/>
        <v>pl</v>
      </c>
      <c r="H1013" s="770" t="str">
        <f t="shared" si="2302"/>
        <v xml:space="preserve">371.70000000270,981.24907499997 </v>
      </c>
      <c r="I1013" s="770" t="str">
        <f t="shared" si="2303"/>
        <v xml:space="preserve">371.70000000270,981.24907499997 </v>
      </c>
      <c r="J1013" s="770" t="str">
        <f t="shared" si="2304"/>
        <v xml:space="preserve">371.70000000270,981.24907499997 </v>
      </c>
      <c r="K1013" s="770" t="str">
        <f t="shared" si="2305"/>
        <v xml:space="preserve">371.70000000270,981.24907499997 </v>
      </c>
      <c r="L1013" s="774" t="str">
        <f t="shared" si="2306"/>
        <v xml:space="preserve">371.70000000270,981.24907499997 </v>
      </c>
      <c r="M1013" s="769"/>
    </row>
    <row r="1014" spans="1:13" x14ac:dyDescent="0.25">
      <c r="A1014" s="770" t="str">
        <f t="shared" si="2298"/>
        <v>-TEXT</v>
      </c>
      <c r="B1014" s="770" t="str">
        <f t="shared" si="2299"/>
        <v>J</v>
      </c>
      <c r="C1014" s="770" t="str">
        <f t="shared" si="2300"/>
        <v>tl</v>
      </c>
      <c r="D1014" s="770" t="str">
        <f t="shared" si="2307"/>
        <v>00,00</v>
      </c>
      <c r="E1014" s="770" t="str">
        <f t="shared" si="2301"/>
        <v>90</v>
      </c>
      <c r="F1014" s="770" t="str">
        <f t="shared" si="2308"/>
        <v xml:space="preserve">  </v>
      </c>
      <c r="G1014" s="770" t="str">
        <f t="shared" si="2290"/>
        <v>pl</v>
      </c>
      <c r="H1014" s="770" t="str">
        <f t="shared" si="2302"/>
        <v xml:space="preserve">371.70000000270,981.24907499997 </v>
      </c>
      <c r="I1014" s="770" t="str">
        <f t="shared" si="2303"/>
        <v xml:space="preserve">371.70000000270,981.24907499997 </v>
      </c>
      <c r="J1014" s="770" t="str">
        <f t="shared" si="2304"/>
        <v xml:space="preserve">371.70000000270,981.24907499997 </v>
      </c>
      <c r="K1014" s="770" t="str">
        <f t="shared" si="2305"/>
        <v xml:space="preserve">371.70000000270,981.24907499997 </v>
      </c>
      <c r="L1014" s="774" t="str">
        <f t="shared" si="2306"/>
        <v xml:space="preserve">371.70000000270,981.24907499997 </v>
      </c>
      <c r="M1014" s="769"/>
    </row>
    <row r="1015" spans="1:13" x14ac:dyDescent="0.25">
      <c r="A1015" s="770" t="str">
        <f t="shared" si="2298"/>
        <v>-TEXT</v>
      </c>
      <c r="B1015" s="770" t="str">
        <f t="shared" si="2299"/>
        <v>J</v>
      </c>
      <c r="C1015" s="770" t="str">
        <f t="shared" si="2300"/>
        <v>tl</v>
      </c>
      <c r="D1015" s="770" t="str">
        <f t="shared" si="2307"/>
        <v>00,00</v>
      </c>
      <c r="E1015" s="770" t="str">
        <f t="shared" si="2301"/>
        <v>90</v>
      </c>
      <c r="F1015" s="770" t="str">
        <f t="shared" si="2308"/>
        <v xml:space="preserve">  </v>
      </c>
      <c r="G1015" s="770" t="str">
        <f t="shared" si="2290"/>
        <v>pl</v>
      </c>
      <c r="H1015" s="770" t="str">
        <f t="shared" si="2302"/>
        <v xml:space="preserve">371.70000000270,981.24907499997 </v>
      </c>
      <c r="I1015" s="770" t="str">
        <f t="shared" si="2303"/>
        <v xml:space="preserve">371.70000000270,981.24907499997 </v>
      </c>
      <c r="J1015" s="770" t="str">
        <f t="shared" si="2304"/>
        <v xml:space="preserve">371.70000000270,981.24907499997 </v>
      </c>
      <c r="K1015" s="770" t="str">
        <f t="shared" si="2305"/>
        <v xml:space="preserve">371.70000000270,981.24907499997 </v>
      </c>
      <c r="L1015" s="774" t="str">
        <f t="shared" si="2306"/>
        <v xml:space="preserve">371.70000000270,981.24907499997 </v>
      </c>
      <c r="M1015" s="769"/>
    </row>
    <row r="1016" spans="1:13" x14ac:dyDescent="0.25">
      <c r="A1016" s="770" t="str">
        <f t="shared" si="2298"/>
        <v>-TEXT</v>
      </c>
      <c r="B1016" s="770" t="str">
        <f t="shared" si="2299"/>
        <v>J</v>
      </c>
      <c r="C1016" s="770" t="str">
        <f t="shared" si="2300"/>
        <v>tl</v>
      </c>
      <c r="D1016" s="770" t="str">
        <f t="shared" si="2307"/>
        <v>00,00</v>
      </c>
      <c r="E1016" s="770" t="str">
        <f t="shared" si="2301"/>
        <v>90</v>
      </c>
      <c r="F1016" s="770" t="str">
        <f t="shared" si="2308"/>
        <v xml:space="preserve">  </v>
      </c>
      <c r="G1016" s="770" t="str">
        <f t="shared" si="2290"/>
        <v>pl</v>
      </c>
      <c r="H1016" s="770" t="str">
        <f t="shared" si="2302"/>
        <v xml:space="preserve">371.70000000270,981.24907499997 </v>
      </c>
      <c r="I1016" s="770" t="str">
        <f t="shared" si="2303"/>
        <v xml:space="preserve">371.70000000270,981.24907499997 </v>
      </c>
      <c r="J1016" s="770" t="str">
        <f t="shared" si="2304"/>
        <v xml:space="preserve">371.70000000270,981.24907499997 </v>
      </c>
      <c r="K1016" s="770" t="str">
        <f t="shared" si="2305"/>
        <v xml:space="preserve">371.70000000270,981.24907499997 </v>
      </c>
      <c r="L1016" s="774" t="str">
        <f t="shared" si="2306"/>
        <v xml:space="preserve">371.70000000270,981.24907499997 </v>
      </c>
      <c r="M1016" s="769"/>
    </row>
    <row r="1017" spans="1:13" x14ac:dyDescent="0.25">
      <c r="A1017" s="770" t="str">
        <f t="shared" si="2298"/>
        <v>-TEXT</v>
      </c>
      <c r="B1017" s="770" t="str">
        <f t="shared" si="2299"/>
        <v>J</v>
      </c>
      <c r="C1017" s="770" t="str">
        <f t="shared" si="2300"/>
        <v>tl</v>
      </c>
      <c r="D1017" s="770" t="str">
        <f t="shared" si="2307"/>
        <v>00,00</v>
      </c>
      <c r="E1017" s="770" t="str">
        <f t="shared" si="2301"/>
        <v>90</v>
      </c>
      <c r="F1017" s="770" t="str">
        <f t="shared" si="2308"/>
        <v xml:space="preserve">  </v>
      </c>
      <c r="G1017" s="770" t="str">
        <f t="shared" si="2290"/>
        <v>pl</v>
      </c>
      <c r="H1017" s="770" t="str">
        <f t="shared" si="2302"/>
        <v xml:space="preserve">371.70000000270,981.24907499997 </v>
      </c>
      <c r="I1017" s="770" t="str">
        <f t="shared" si="2303"/>
        <v xml:space="preserve">371.70000000270,981.24907499997 </v>
      </c>
      <c r="J1017" s="770" t="str">
        <f t="shared" si="2304"/>
        <v xml:space="preserve">371.70000000270,981.24907499997 </v>
      </c>
      <c r="K1017" s="770" t="str">
        <f t="shared" si="2305"/>
        <v xml:space="preserve">371.70000000270,981.24907499997 </v>
      </c>
      <c r="L1017" s="774" t="str">
        <f t="shared" si="2306"/>
        <v xml:space="preserve">371.70000000270,981.24907499997 </v>
      </c>
      <c r="M1017" s="769"/>
    </row>
    <row r="1018" spans="1:13" x14ac:dyDescent="0.25">
      <c r="A1018" s="770" t="str">
        <f t="shared" si="2298"/>
        <v>-TEXT</v>
      </c>
      <c r="B1018" s="770" t="str">
        <f t="shared" si="2299"/>
        <v>J</v>
      </c>
      <c r="C1018" s="770" t="str">
        <f t="shared" si="2300"/>
        <v>tl</v>
      </c>
      <c r="D1018" s="770" t="str">
        <f t="shared" si="2307"/>
        <v>00,00</v>
      </c>
      <c r="E1018" s="770" t="str">
        <f t="shared" si="2301"/>
        <v>90</v>
      </c>
      <c r="F1018" s="770" t="str">
        <f t="shared" si="2308"/>
        <v xml:space="preserve">  </v>
      </c>
      <c r="G1018" s="770" t="str">
        <f t="shared" si="2290"/>
        <v>pl</v>
      </c>
      <c r="H1018" s="770" t="str">
        <f t="shared" si="2302"/>
        <v xml:space="preserve">371.70000000270,981.24907499997 </v>
      </c>
      <c r="I1018" s="770" t="str">
        <f t="shared" si="2303"/>
        <v xml:space="preserve">371.70000000270,981.24907499997 </v>
      </c>
      <c r="J1018" s="770" t="str">
        <f t="shared" si="2304"/>
        <v xml:space="preserve">371.70000000270,981.24907499997 </v>
      </c>
      <c r="K1018" s="770" t="str">
        <f t="shared" si="2305"/>
        <v xml:space="preserve">371.70000000270,981.24907499997 </v>
      </c>
      <c r="L1018" s="774" t="str">
        <f t="shared" si="2306"/>
        <v xml:space="preserve">371.70000000270,981.24907499997 </v>
      </c>
      <c r="M1018" s="769"/>
    </row>
    <row r="1019" spans="1:13" x14ac:dyDescent="0.25">
      <c r="A1019" s="770" t="str">
        <f t="shared" si="2298"/>
        <v>-TEXT</v>
      </c>
      <c r="B1019" s="770" t="str">
        <f t="shared" si="2299"/>
        <v>J</v>
      </c>
      <c r="C1019" s="770" t="str">
        <f t="shared" si="2300"/>
        <v>tl</v>
      </c>
      <c r="D1019" s="770" t="str">
        <f t="shared" si="2307"/>
        <v>00,00</v>
      </c>
      <c r="E1019" s="770" t="str">
        <f t="shared" si="2301"/>
        <v>90</v>
      </c>
      <c r="F1019" s="770" t="str">
        <f t="shared" si="2308"/>
        <v xml:space="preserve">  </v>
      </c>
      <c r="G1019" s="770" t="str">
        <f t="shared" si="2290"/>
        <v>pl</v>
      </c>
      <c r="H1019" s="770" t="str">
        <f t="shared" si="2302"/>
        <v xml:space="preserve">371.70000000270,981.24907499997 </v>
      </c>
      <c r="I1019" s="770" t="str">
        <f t="shared" si="2303"/>
        <v xml:space="preserve">371.70000000270,981.24907499997 </v>
      </c>
      <c r="J1019" s="770" t="str">
        <f t="shared" si="2304"/>
        <v xml:space="preserve">371.70000000270,981.24907499997 </v>
      </c>
      <c r="K1019" s="770" t="str">
        <f t="shared" si="2305"/>
        <v xml:space="preserve">371.70000000270,981.24907499997 </v>
      </c>
      <c r="L1019" s="774" t="str">
        <f t="shared" si="2306"/>
        <v xml:space="preserve">371.70000000270,981.24907499997 </v>
      </c>
      <c r="M1019" s="769"/>
    </row>
    <row r="1020" spans="1:13" x14ac:dyDescent="0.25">
      <c r="A1020" s="770" t="str">
        <f t="shared" si="2298"/>
        <v>-TEXT</v>
      </c>
      <c r="B1020" s="770" t="str">
        <f t="shared" si="2299"/>
        <v>J</v>
      </c>
      <c r="C1020" s="770" t="str">
        <f t="shared" si="2300"/>
        <v>tl</v>
      </c>
      <c r="D1020" s="770" t="str">
        <f t="shared" si="2307"/>
        <v>00,00</v>
      </c>
      <c r="E1020" s="770" t="str">
        <f t="shared" si="2301"/>
        <v>90</v>
      </c>
      <c r="F1020" s="770" t="str">
        <f t="shared" si="2308"/>
        <v xml:space="preserve">  </v>
      </c>
      <c r="G1020" s="770" t="str">
        <f t="shared" si="2290"/>
        <v>pl</v>
      </c>
      <c r="H1020" s="770" t="str">
        <f t="shared" si="2302"/>
        <v xml:space="preserve">371.70000000270,981.24907499997 </v>
      </c>
      <c r="I1020" s="770" t="str">
        <f t="shared" si="2303"/>
        <v xml:space="preserve">371.70000000270,981.24907499997 </v>
      </c>
      <c r="J1020" s="770" t="str">
        <f t="shared" si="2304"/>
        <v xml:space="preserve">371.70000000270,981.24907499997 </v>
      </c>
      <c r="K1020" s="770" t="str">
        <f t="shared" si="2305"/>
        <v xml:space="preserve">371.70000000270,981.24907499997 </v>
      </c>
      <c r="L1020" s="774" t="str">
        <f t="shared" si="2306"/>
        <v xml:space="preserve">371.70000000270,981.24907499997 </v>
      </c>
      <c r="M1020" s="769"/>
    </row>
    <row r="1021" spans="1:13" x14ac:dyDescent="0.25">
      <c r="A1021" s="770" t="str">
        <f t="shared" si="2298"/>
        <v>-TEXT</v>
      </c>
      <c r="B1021" s="770" t="str">
        <f t="shared" si="2299"/>
        <v>J</v>
      </c>
      <c r="C1021" s="770" t="str">
        <f t="shared" si="2300"/>
        <v>tl</v>
      </c>
      <c r="D1021" s="770" t="str">
        <f t="shared" si="2307"/>
        <v>00,00</v>
      </c>
      <c r="E1021" s="770" t="str">
        <f t="shared" si="2301"/>
        <v>90</v>
      </c>
      <c r="F1021" s="770" t="str">
        <f t="shared" si="2308"/>
        <v xml:space="preserve">  </v>
      </c>
      <c r="G1021" s="770" t="str">
        <f t="shared" si="2290"/>
        <v>pl</v>
      </c>
      <c r="H1021" s="770" t="str">
        <f t="shared" si="2302"/>
        <v xml:space="preserve">371.70000000270,981.24907499997 </v>
      </c>
      <c r="I1021" s="770" t="str">
        <f t="shared" si="2303"/>
        <v xml:space="preserve">371.70000000270,981.24907499997 </v>
      </c>
      <c r="J1021" s="770" t="str">
        <f t="shared" si="2304"/>
        <v xml:space="preserve">371.70000000270,981.24907499997 </v>
      </c>
      <c r="K1021" s="770" t="str">
        <f t="shared" si="2305"/>
        <v xml:space="preserve">371.70000000270,981.24907499997 </v>
      </c>
      <c r="L1021" s="774" t="str">
        <f t="shared" si="2306"/>
        <v xml:space="preserve">371.70000000270,981.24907499997 </v>
      </c>
      <c r="M1021" s="769"/>
    </row>
    <row r="1022" spans="1:13" x14ac:dyDescent="0.25">
      <c r="A1022" s="770" t="str">
        <f t="shared" si="2298"/>
        <v>-TEXT</v>
      </c>
      <c r="B1022" s="770" t="str">
        <f t="shared" si="2299"/>
        <v>J</v>
      </c>
      <c r="C1022" s="770" t="str">
        <f t="shared" si="2300"/>
        <v>tl</v>
      </c>
      <c r="D1022" s="770" t="str">
        <f t="shared" si="2307"/>
        <v>00,00</v>
      </c>
      <c r="E1022" s="770" t="str">
        <f t="shared" si="2301"/>
        <v>90</v>
      </c>
      <c r="F1022" s="770" t="str">
        <f t="shared" si="2308"/>
        <v xml:space="preserve">  </v>
      </c>
      <c r="G1022" s="770" t="str">
        <f t="shared" si="2290"/>
        <v>pl</v>
      </c>
      <c r="H1022" s="770" t="str">
        <f t="shared" si="2302"/>
        <v xml:space="preserve">371.70000000270,981.24907499997 </v>
      </c>
      <c r="I1022" s="770" t="str">
        <f t="shared" si="2303"/>
        <v xml:space="preserve">371.70000000270,981.24907499997 </v>
      </c>
      <c r="J1022" s="770" t="str">
        <f t="shared" si="2304"/>
        <v xml:space="preserve">371.70000000270,981.24907499997 </v>
      </c>
      <c r="K1022" s="770" t="str">
        <f t="shared" si="2305"/>
        <v xml:space="preserve">371.70000000270,981.24907499997 </v>
      </c>
      <c r="L1022" s="774" t="str">
        <f t="shared" si="2306"/>
        <v xml:space="preserve">371.70000000270,981.24907499997 </v>
      </c>
      <c r="M1022" s="769"/>
    </row>
    <row r="1023" spans="1:13" x14ac:dyDescent="0.25">
      <c r="A1023" s="770" t="str">
        <f t="shared" si="2298"/>
        <v>-TEXT</v>
      </c>
      <c r="B1023" s="770" t="str">
        <f t="shared" si="2299"/>
        <v>J</v>
      </c>
      <c r="C1023" s="770" t="str">
        <f t="shared" si="2300"/>
        <v>tl</v>
      </c>
      <c r="D1023" s="770" t="str">
        <f t="shared" si="2307"/>
        <v>00,00</v>
      </c>
      <c r="E1023" s="770" t="str">
        <f t="shared" si="2301"/>
        <v>90</v>
      </c>
      <c r="F1023" s="770" t="str">
        <f t="shared" si="2308"/>
        <v xml:space="preserve">  </v>
      </c>
      <c r="G1023" s="770" t="str">
        <f t="shared" si="2290"/>
        <v>pl</v>
      </c>
      <c r="H1023" s="770" t="str">
        <f t="shared" si="2302"/>
        <v xml:space="preserve">371.70000000270,981.24907499997 </v>
      </c>
      <c r="I1023" s="770" t="str">
        <f t="shared" si="2303"/>
        <v xml:space="preserve">371.70000000270,981.24907499997 </v>
      </c>
      <c r="J1023" s="770" t="str">
        <f t="shared" si="2304"/>
        <v xml:space="preserve">371.70000000270,981.24907499997 </v>
      </c>
      <c r="K1023" s="770" t="str">
        <f t="shared" si="2305"/>
        <v xml:space="preserve">371.70000000270,981.24907499997 </v>
      </c>
      <c r="L1023" s="774" t="str">
        <f t="shared" si="2306"/>
        <v xml:space="preserve">371.70000000270,981.24907499997 </v>
      </c>
      <c r="M1023" s="769"/>
    </row>
    <row r="1024" spans="1:13" x14ac:dyDescent="0.25">
      <c r="A1024" s="770" t="str">
        <f t="shared" si="2298"/>
        <v>-TEXT</v>
      </c>
      <c r="B1024" s="770" t="str">
        <f t="shared" si="2299"/>
        <v>J</v>
      </c>
      <c r="C1024" s="770" t="str">
        <f t="shared" si="2300"/>
        <v>tl</v>
      </c>
      <c r="D1024" s="770" t="str">
        <f t="shared" si="2307"/>
        <v>00,00</v>
      </c>
      <c r="E1024" s="770" t="str">
        <f t="shared" si="2301"/>
        <v>90</v>
      </c>
      <c r="F1024" s="770" t="str">
        <f t="shared" si="2308"/>
        <v xml:space="preserve">  </v>
      </c>
      <c r="G1024" s="770" t="str">
        <f t="shared" si="2290"/>
        <v>pl</v>
      </c>
      <c r="H1024" s="770" t="str">
        <f t="shared" si="2302"/>
        <v xml:space="preserve">371.70000000270,981.24907499997 </v>
      </c>
      <c r="I1024" s="770" t="str">
        <f t="shared" si="2303"/>
        <v xml:space="preserve">371.70000000270,981.24907499997 </v>
      </c>
      <c r="J1024" s="770" t="str">
        <f t="shared" si="2304"/>
        <v xml:space="preserve">371.70000000270,981.24907499997 </v>
      </c>
      <c r="K1024" s="770" t="str">
        <f t="shared" si="2305"/>
        <v xml:space="preserve">371.70000000270,981.24907499997 </v>
      </c>
      <c r="L1024" s="774" t="str">
        <f t="shared" si="2306"/>
        <v xml:space="preserve">371.70000000270,981.24907499997 </v>
      </c>
      <c r="M1024" s="769"/>
    </row>
    <row r="1025" spans="1:13" x14ac:dyDescent="0.25">
      <c r="A1025" s="770" t="str">
        <f t="shared" si="2298"/>
        <v>-TEXT</v>
      </c>
      <c r="B1025" s="770" t="str">
        <f t="shared" si="2299"/>
        <v>J</v>
      </c>
      <c r="C1025" s="770" t="str">
        <f t="shared" si="2300"/>
        <v>tl</v>
      </c>
      <c r="D1025" s="770" t="str">
        <f t="shared" si="2307"/>
        <v>00,00</v>
      </c>
      <c r="E1025" s="770" t="str">
        <f t="shared" si="2301"/>
        <v>90</v>
      </c>
      <c r="F1025" s="770" t="str">
        <f t="shared" si="2308"/>
        <v xml:space="preserve">  </v>
      </c>
      <c r="G1025" s="770" t="str">
        <f t="shared" si="2290"/>
        <v>pl</v>
      </c>
      <c r="H1025" s="770" t="str">
        <f t="shared" si="2302"/>
        <v xml:space="preserve">371.70000000270,981.24907499997 </v>
      </c>
      <c r="I1025" s="770" t="str">
        <f t="shared" si="2303"/>
        <v xml:space="preserve">371.70000000270,981.24907499997 </v>
      </c>
      <c r="J1025" s="770" t="str">
        <f t="shared" si="2304"/>
        <v xml:space="preserve">371.70000000270,981.24907499997 </v>
      </c>
      <c r="K1025" s="770" t="str">
        <f t="shared" si="2305"/>
        <v xml:space="preserve">371.70000000270,981.24907499997 </v>
      </c>
      <c r="L1025" s="774" t="str">
        <f t="shared" si="2306"/>
        <v xml:space="preserve">371.70000000270,981.24907499997 </v>
      </c>
      <c r="M1025" s="769"/>
    </row>
    <row r="1026" spans="1:13" x14ac:dyDescent="0.25">
      <c r="A1026" s="770" t="str">
        <f t="shared" si="2298"/>
        <v>-TEXT</v>
      </c>
      <c r="B1026" s="770" t="str">
        <f t="shared" si="2299"/>
        <v>J</v>
      </c>
      <c r="C1026" s="770" t="str">
        <f t="shared" si="2300"/>
        <v>tl</v>
      </c>
      <c r="D1026" s="770" t="str">
        <f t="shared" si="2307"/>
        <v>00,00</v>
      </c>
      <c r="E1026" s="770" t="str">
        <f t="shared" si="2301"/>
        <v>90</v>
      </c>
      <c r="F1026" s="770" t="str">
        <f t="shared" si="2308"/>
        <v xml:space="preserve">  </v>
      </c>
      <c r="G1026" s="770" t="str">
        <f t="shared" si="2290"/>
        <v>pl</v>
      </c>
      <c r="H1026" s="770" t="str">
        <f t="shared" si="2302"/>
        <v xml:space="preserve">371.70000000270,981.24907499997 </v>
      </c>
      <c r="I1026" s="770" t="str">
        <f t="shared" si="2303"/>
        <v xml:space="preserve">371.70000000270,981.24907499997 </v>
      </c>
      <c r="J1026" s="770" t="str">
        <f t="shared" si="2304"/>
        <v xml:space="preserve">371.70000000270,981.24907499997 </v>
      </c>
      <c r="K1026" s="770" t="str">
        <f t="shared" si="2305"/>
        <v xml:space="preserve">371.70000000270,981.24907499997 </v>
      </c>
      <c r="L1026" s="774" t="str">
        <f t="shared" si="2306"/>
        <v xml:space="preserve">371.70000000270,981.24907499997 </v>
      </c>
      <c r="M1026" s="769"/>
    </row>
    <row r="1027" spans="1:13" x14ac:dyDescent="0.25">
      <c r="A1027" s="770" t="str">
        <f t="shared" si="2298"/>
        <v>-TEXT</v>
      </c>
      <c r="B1027" s="770" t="str">
        <f t="shared" si="2299"/>
        <v>J</v>
      </c>
      <c r="C1027" s="770" t="str">
        <f t="shared" si="2300"/>
        <v>tl</v>
      </c>
      <c r="D1027" s="770" t="str">
        <f t="shared" si="2307"/>
        <v>00,00</v>
      </c>
      <c r="E1027" s="770" t="str">
        <f t="shared" si="2301"/>
        <v>90</v>
      </c>
      <c r="F1027" s="770" t="str">
        <f t="shared" si="2308"/>
        <v xml:space="preserve">  </v>
      </c>
      <c r="G1027" s="770" t="str">
        <f t="shared" si="2290"/>
        <v>pl</v>
      </c>
      <c r="H1027" s="770" t="str">
        <f t="shared" si="2302"/>
        <v xml:space="preserve">371.70000000270,981.24907499997 </v>
      </c>
      <c r="I1027" s="770" t="str">
        <f t="shared" si="2303"/>
        <v xml:space="preserve">371.70000000270,981.24907499997 </v>
      </c>
      <c r="J1027" s="770" t="str">
        <f t="shared" si="2304"/>
        <v xml:space="preserve">371.70000000270,981.24907499997 </v>
      </c>
      <c r="K1027" s="770" t="str">
        <f t="shared" si="2305"/>
        <v xml:space="preserve">371.70000000270,981.24907499997 </v>
      </c>
      <c r="L1027" s="774" t="str">
        <f t="shared" si="2306"/>
        <v xml:space="preserve">371.70000000270,981.24907499997 </v>
      </c>
      <c r="M1027" s="769"/>
    </row>
    <row r="1028" spans="1:13" x14ac:dyDescent="0.25">
      <c r="A1028" s="770" t="str">
        <f t="shared" si="2298"/>
        <v>-TEXT</v>
      </c>
      <c r="B1028" s="770" t="str">
        <f t="shared" si="2299"/>
        <v>J</v>
      </c>
      <c r="C1028" s="770" t="str">
        <f t="shared" si="2300"/>
        <v>tl</v>
      </c>
      <c r="D1028" s="770" t="str">
        <f t="shared" si="2307"/>
        <v>00,00</v>
      </c>
      <c r="E1028" s="770" t="str">
        <f t="shared" si="2301"/>
        <v>90</v>
      </c>
      <c r="F1028" s="770" t="str">
        <f t="shared" si="2308"/>
        <v xml:space="preserve">  </v>
      </c>
      <c r="G1028" s="770" t="str">
        <f t="shared" ref="G1028:G1064" si="2309">IF($ALO$1=0,0,"pl")</f>
        <v>pl</v>
      </c>
      <c r="H1028" s="770" t="str">
        <f t="shared" ref="H1028:H1059" si="2310">IF($ALO$1=0,0,IF(Y74=0,L1027,AMS74&amp;AMT74&amp;","&amp;AMV74&amp;AMW74))</f>
        <v xml:space="preserve">371.70000000270,981.24907499997 </v>
      </c>
      <c r="I1028" s="770" t="str">
        <f t="shared" ref="I1028:I1059" si="2311">IF($ALO$1=0,0,IF(Y74=0,L1027,AMY74&amp;AMZ74&amp;","&amp;ANB74&amp;ANC74))</f>
        <v xml:space="preserve">371.70000000270,981.24907499997 </v>
      </c>
      <c r="J1028" s="770" t="str">
        <f t="shared" ref="J1028:J1059" si="2312">IF($ALO$1=0,0,IF(Y74=0,L1027,ANE74&amp;ANF74&amp;","&amp;ANH74&amp;ANI74))</f>
        <v xml:space="preserve">371.70000000270,981.24907499997 </v>
      </c>
      <c r="K1028" s="770" t="str">
        <f t="shared" ref="K1028:K1059" si="2313">IF($ALO$1=0,0,IF(Y74=0,L1027,ANK74&amp;ANL74&amp;","&amp;ANN74&amp;ANO74))</f>
        <v xml:space="preserve">371.70000000270,981.24907499997 </v>
      </c>
      <c r="L1028" s="774" t="str">
        <f t="shared" ref="L1028:L1059" si="2314">IF($ALO$1=0,0,IF(Y74=0,L1027,ANQ74&amp;ANR74&amp;","&amp;ANT74&amp;ANU74&amp;" "))</f>
        <v xml:space="preserve">371.70000000270,981.24907499997 </v>
      </c>
      <c r="M1028" s="769"/>
    </row>
    <row r="1029" spans="1:13" x14ac:dyDescent="0.25">
      <c r="A1029" s="770" t="str">
        <f t="shared" si="2298"/>
        <v>-TEXT</v>
      </c>
      <c r="B1029" s="770" t="str">
        <f t="shared" si="2299"/>
        <v>J</v>
      </c>
      <c r="C1029" s="770" t="str">
        <f t="shared" si="2300"/>
        <v>tl</v>
      </c>
      <c r="D1029" s="770" t="str">
        <f t="shared" ref="D1029:D1060" si="2315">IV74&amp;IW74&amp;","&amp;IY74&amp;IZ74</f>
        <v>00,00</v>
      </c>
      <c r="E1029" s="770" t="str">
        <f t="shared" si="2301"/>
        <v>90</v>
      </c>
      <c r="F1029" s="770" t="str">
        <f t="shared" ref="F1029:F1060" si="2316">IF(AP74=0,"  ",JA74)</f>
        <v xml:space="preserve">  </v>
      </c>
      <c r="G1029" s="770" t="str">
        <f t="shared" si="2309"/>
        <v>pl</v>
      </c>
      <c r="H1029" s="770" t="str">
        <f t="shared" si="2310"/>
        <v xml:space="preserve">371.70000000270,981.24907499997 </v>
      </c>
      <c r="I1029" s="770" t="str">
        <f t="shared" si="2311"/>
        <v xml:space="preserve">371.70000000270,981.24907499997 </v>
      </c>
      <c r="J1029" s="770" t="str">
        <f t="shared" si="2312"/>
        <v xml:space="preserve">371.70000000270,981.24907499997 </v>
      </c>
      <c r="K1029" s="770" t="str">
        <f t="shared" si="2313"/>
        <v xml:space="preserve">371.70000000270,981.24907499997 </v>
      </c>
      <c r="L1029" s="774" t="str">
        <f t="shared" si="2314"/>
        <v xml:space="preserve">371.70000000270,981.24907499997 </v>
      </c>
      <c r="M1029" s="769"/>
    </row>
    <row r="1030" spans="1:13" x14ac:dyDescent="0.25">
      <c r="A1030" s="770" t="str">
        <f t="shared" ref="A1030:A1065" si="2317">"-TEXT"</f>
        <v>-TEXT</v>
      </c>
      <c r="B1030" s="770" t="str">
        <f t="shared" ref="B1030:B1065" si="2318">"J"</f>
        <v>J</v>
      </c>
      <c r="C1030" s="770" t="str">
        <f t="shared" ref="C1030:C1065" si="2319">"tl"</f>
        <v>tl</v>
      </c>
      <c r="D1030" s="770" t="str">
        <f t="shared" si="2315"/>
        <v>00,00</v>
      </c>
      <c r="E1030" s="770" t="str">
        <f t="shared" ref="E1030:E1065" si="2320">"90"</f>
        <v>90</v>
      </c>
      <c r="F1030" s="770" t="str">
        <f t="shared" si="2316"/>
        <v xml:space="preserve">  </v>
      </c>
      <c r="G1030" s="770" t="str">
        <f t="shared" si="2309"/>
        <v>pl</v>
      </c>
      <c r="H1030" s="770" t="str">
        <f t="shared" si="2310"/>
        <v xml:space="preserve">371.70000000270,981.24907499997 </v>
      </c>
      <c r="I1030" s="770" t="str">
        <f t="shared" si="2311"/>
        <v xml:space="preserve">371.70000000270,981.24907499997 </v>
      </c>
      <c r="J1030" s="770" t="str">
        <f t="shared" si="2312"/>
        <v xml:space="preserve">371.70000000270,981.24907499997 </v>
      </c>
      <c r="K1030" s="770" t="str">
        <f t="shared" si="2313"/>
        <v xml:space="preserve">371.70000000270,981.24907499997 </v>
      </c>
      <c r="L1030" s="774" t="str">
        <f t="shared" si="2314"/>
        <v xml:space="preserve">371.70000000270,981.24907499997 </v>
      </c>
      <c r="M1030" s="769"/>
    </row>
    <row r="1031" spans="1:13" x14ac:dyDescent="0.25">
      <c r="A1031" s="770" t="str">
        <f t="shared" si="2317"/>
        <v>-TEXT</v>
      </c>
      <c r="B1031" s="770" t="str">
        <f t="shared" si="2318"/>
        <v>J</v>
      </c>
      <c r="C1031" s="770" t="str">
        <f t="shared" si="2319"/>
        <v>tl</v>
      </c>
      <c r="D1031" s="770" t="str">
        <f t="shared" si="2315"/>
        <v>00,00</v>
      </c>
      <c r="E1031" s="770" t="str">
        <f t="shared" si="2320"/>
        <v>90</v>
      </c>
      <c r="F1031" s="770" t="str">
        <f t="shared" si="2316"/>
        <v xml:space="preserve">  </v>
      </c>
      <c r="G1031" s="770" t="str">
        <f t="shared" si="2309"/>
        <v>pl</v>
      </c>
      <c r="H1031" s="770" t="str">
        <f t="shared" si="2310"/>
        <v xml:space="preserve">371.70000000270,981.24907499997 </v>
      </c>
      <c r="I1031" s="770" t="str">
        <f t="shared" si="2311"/>
        <v xml:space="preserve">371.70000000270,981.24907499997 </v>
      </c>
      <c r="J1031" s="770" t="str">
        <f t="shared" si="2312"/>
        <v xml:space="preserve">371.70000000270,981.24907499997 </v>
      </c>
      <c r="K1031" s="770" t="str">
        <f t="shared" si="2313"/>
        <v xml:space="preserve">371.70000000270,981.24907499997 </v>
      </c>
      <c r="L1031" s="774" t="str">
        <f t="shared" si="2314"/>
        <v xml:space="preserve">371.70000000270,981.24907499997 </v>
      </c>
      <c r="M1031" s="769"/>
    </row>
    <row r="1032" spans="1:13" x14ac:dyDescent="0.25">
      <c r="A1032" s="770" t="str">
        <f t="shared" si="2317"/>
        <v>-TEXT</v>
      </c>
      <c r="B1032" s="770" t="str">
        <f t="shared" si="2318"/>
        <v>J</v>
      </c>
      <c r="C1032" s="770" t="str">
        <f t="shared" si="2319"/>
        <v>tl</v>
      </c>
      <c r="D1032" s="770" t="str">
        <f t="shared" si="2315"/>
        <v>00,00</v>
      </c>
      <c r="E1032" s="770" t="str">
        <f t="shared" si="2320"/>
        <v>90</v>
      </c>
      <c r="F1032" s="770" t="str">
        <f t="shared" si="2316"/>
        <v xml:space="preserve">  </v>
      </c>
      <c r="G1032" s="770" t="str">
        <f t="shared" si="2309"/>
        <v>pl</v>
      </c>
      <c r="H1032" s="770" t="str">
        <f t="shared" si="2310"/>
        <v xml:space="preserve">371.70000000270,981.24907499997 </v>
      </c>
      <c r="I1032" s="770" t="str">
        <f t="shared" si="2311"/>
        <v xml:space="preserve">371.70000000270,981.24907499997 </v>
      </c>
      <c r="J1032" s="770" t="str">
        <f t="shared" si="2312"/>
        <v xml:space="preserve">371.70000000270,981.24907499997 </v>
      </c>
      <c r="K1032" s="770" t="str">
        <f t="shared" si="2313"/>
        <v xml:space="preserve">371.70000000270,981.24907499997 </v>
      </c>
      <c r="L1032" s="774" t="str">
        <f t="shared" si="2314"/>
        <v xml:space="preserve">371.70000000270,981.24907499997 </v>
      </c>
      <c r="M1032" s="769"/>
    </row>
    <row r="1033" spans="1:13" x14ac:dyDescent="0.25">
      <c r="A1033" s="770" t="str">
        <f t="shared" si="2317"/>
        <v>-TEXT</v>
      </c>
      <c r="B1033" s="770" t="str">
        <f t="shared" si="2318"/>
        <v>J</v>
      </c>
      <c r="C1033" s="770" t="str">
        <f t="shared" si="2319"/>
        <v>tl</v>
      </c>
      <c r="D1033" s="770" t="str">
        <f t="shared" si="2315"/>
        <v>00,00</v>
      </c>
      <c r="E1033" s="770" t="str">
        <f t="shared" si="2320"/>
        <v>90</v>
      </c>
      <c r="F1033" s="770" t="str">
        <f t="shared" si="2316"/>
        <v xml:space="preserve">  </v>
      </c>
      <c r="G1033" s="770" t="str">
        <f t="shared" si="2309"/>
        <v>pl</v>
      </c>
      <c r="H1033" s="770" t="str">
        <f t="shared" si="2310"/>
        <v xml:space="preserve">371.70000000270,981.24907499997 </v>
      </c>
      <c r="I1033" s="770" t="str">
        <f t="shared" si="2311"/>
        <v xml:space="preserve">371.70000000270,981.24907499997 </v>
      </c>
      <c r="J1033" s="770" t="str">
        <f t="shared" si="2312"/>
        <v xml:space="preserve">371.70000000270,981.24907499997 </v>
      </c>
      <c r="K1033" s="770" t="str">
        <f t="shared" si="2313"/>
        <v xml:space="preserve">371.70000000270,981.24907499997 </v>
      </c>
      <c r="L1033" s="774" t="str">
        <f t="shared" si="2314"/>
        <v xml:space="preserve">371.70000000270,981.24907499997 </v>
      </c>
      <c r="M1033" s="769"/>
    </row>
    <row r="1034" spans="1:13" x14ac:dyDescent="0.25">
      <c r="A1034" s="770" t="str">
        <f t="shared" si="2317"/>
        <v>-TEXT</v>
      </c>
      <c r="B1034" s="770" t="str">
        <f t="shared" si="2318"/>
        <v>J</v>
      </c>
      <c r="C1034" s="770" t="str">
        <f t="shared" si="2319"/>
        <v>tl</v>
      </c>
      <c r="D1034" s="770" t="str">
        <f t="shared" si="2315"/>
        <v>00,00</v>
      </c>
      <c r="E1034" s="770" t="str">
        <f t="shared" si="2320"/>
        <v>90</v>
      </c>
      <c r="F1034" s="770" t="str">
        <f t="shared" si="2316"/>
        <v xml:space="preserve">  </v>
      </c>
      <c r="G1034" s="770" t="str">
        <f t="shared" si="2309"/>
        <v>pl</v>
      </c>
      <c r="H1034" s="770" t="str">
        <f t="shared" si="2310"/>
        <v xml:space="preserve">371.70000000270,981.24907499997 </v>
      </c>
      <c r="I1034" s="770" t="str">
        <f t="shared" si="2311"/>
        <v xml:space="preserve">371.70000000270,981.24907499997 </v>
      </c>
      <c r="J1034" s="770" t="str">
        <f t="shared" si="2312"/>
        <v xml:space="preserve">371.70000000270,981.24907499997 </v>
      </c>
      <c r="K1034" s="770" t="str">
        <f t="shared" si="2313"/>
        <v xml:space="preserve">371.70000000270,981.24907499997 </v>
      </c>
      <c r="L1034" s="774" t="str">
        <f t="shared" si="2314"/>
        <v xml:space="preserve">371.70000000270,981.24907499997 </v>
      </c>
      <c r="M1034" s="769"/>
    </row>
    <row r="1035" spans="1:13" x14ac:dyDescent="0.25">
      <c r="A1035" s="770" t="str">
        <f t="shared" si="2317"/>
        <v>-TEXT</v>
      </c>
      <c r="B1035" s="770" t="str">
        <f t="shared" si="2318"/>
        <v>J</v>
      </c>
      <c r="C1035" s="770" t="str">
        <f t="shared" si="2319"/>
        <v>tl</v>
      </c>
      <c r="D1035" s="770" t="str">
        <f t="shared" si="2315"/>
        <v>00,00</v>
      </c>
      <c r="E1035" s="770" t="str">
        <f t="shared" si="2320"/>
        <v>90</v>
      </c>
      <c r="F1035" s="770" t="str">
        <f t="shared" si="2316"/>
        <v xml:space="preserve">  </v>
      </c>
      <c r="G1035" s="770" t="str">
        <f t="shared" si="2309"/>
        <v>pl</v>
      </c>
      <c r="H1035" s="770" t="str">
        <f t="shared" si="2310"/>
        <v xml:space="preserve">371.70000000270,981.24907499997 </v>
      </c>
      <c r="I1035" s="770" t="str">
        <f t="shared" si="2311"/>
        <v xml:space="preserve">371.70000000270,981.24907499997 </v>
      </c>
      <c r="J1035" s="770" t="str">
        <f t="shared" si="2312"/>
        <v xml:space="preserve">371.70000000270,981.24907499997 </v>
      </c>
      <c r="K1035" s="770" t="str">
        <f t="shared" si="2313"/>
        <v xml:space="preserve">371.70000000270,981.24907499997 </v>
      </c>
      <c r="L1035" s="774" t="str">
        <f t="shared" si="2314"/>
        <v xml:space="preserve">371.70000000270,981.24907499997 </v>
      </c>
      <c r="M1035" s="769"/>
    </row>
    <row r="1036" spans="1:13" x14ac:dyDescent="0.25">
      <c r="A1036" s="770" t="str">
        <f t="shared" si="2317"/>
        <v>-TEXT</v>
      </c>
      <c r="B1036" s="770" t="str">
        <f t="shared" si="2318"/>
        <v>J</v>
      </c>
      <c r="C1036" s="770" t="str">
        <f t="shared" si="2319"/>
        <v>tl</v>
      </c>
      <c r="D1036" s="770" t="str">
        <f t="shared" si="2315"/>
        <v>00,00</v>
      </c>
      <c r="E1036" s="770" t="str">
        <f t="shared" si="2320"/>
        <v>90</v>
      </c>
      <c r="F1036" s="770" t="str">
        <f t="shared" si="2316"/>
        <v xml:space="preserve">  </v>
      </c>
      <c r="G1036" s="770" t="str">
        <f t="shared" si="2309"/>
        <v>pl</v>
      </c>
      <c r="H1036" s="770" t="str">
        <f t="shared" si="2310"/>
        <v xml:space="preserve">371.70000000270,981.24907499997 </v>
      </c>
      <c r="I1036" s="770" t="str">
        <f t="shared" si="2311"/>
        <v xml:space="preserve">371.70000000270,981.24907499997 </v>
      </c>
      <c r="J1036" s="770" t="str">
        <f t="shared" si="2312"/>
        <v xml:space="preserve">371.70000000270,981.24907499997 </v>
      </c>
      <c r="K1036" s="770" t="str">
        <f t="shared" si="2313"/>
        <v xml:space="preserve">371.70000000270,981.24907499997 </v>
      </c>
      <c r="L1036" s="774" t="str">
        <f t="shared" si="2314"/>
        <v xml:space="preserve">371.70000000270,981.24907499997 </v>
      </c>
      <c r="M1036" s="769"/>
    </row>
    <row r="1037" spans="1:13" x14ac:dyDescent="0.25">
      <c r="A1037" s="770" t="str">
        <f t="shared" si="2317"/>
        <v>-TEXT</v>
      </c>
      <c r="B1037" s="770" t="str">
        <f t="shared" si="2318"/>
        <v>J</v>
      </c>
      <c r="C1037" s="770" t="str">
        <f t="shared" si="2319"/>
        <v>tl</v>
      </c>
      <c r="D1037" s="770" t="str">
        <f t="shared" si="2315"/>
        <v>00,00</v>
      </c>
      <c r="E1037" s="770" t="str">
        <f t="shared" si="2320"/>
        <v>90</v>
      </c>
      <c r="F1037" s="770" t="str">
        <f t="shared" si="2316"/>
        <v xml:space="preserve">  </v>
      </c>
      <c r="G1037" s="770" t="str">
        <f t="shared" si="2309"/>
        <v>pl</v>
      </c>
      <c r="H1037" s="770" t="str">
        <f t="shared" si="2310"/>
        <v xml:space="preserve">371.70000000270,981.24907499997 </v>
      </c>
      <c r="I1037" s="770" t="str">
        <f t="shared" si="2311"/>
        <v xml:space="preserve">371.70000000270,981.24907499997 </v>
      </c>
      <c r="J1037" s="770" t="str">
        <f t="shared" si="2312"/>
        <v xml:space="preserve">371.70000000270,981.24907499997 </v>
      </c>
      <c r="K1037" s="770" t="str">
        <f t="shared" si="2313"/>
        <v xml:space="preserve">371.70000000270,981.24907499997 </v>
      </c>
      <c r="L1037" s="774" t="str">
        <f t="shared" si="2314"/>
        <v xml:space="preserve">371.70000000270,981.24907499997 </v>
      </c>
      <c r="M1037" s="769"/>
    </row>
    <row r="1038" spans="1:13" x14ac:dyDescent="0.25">
      <c r="A1038" s="770" t="str">
        <f t="shared" si="2317"/>
        <v>-TEXT</v>
      </c>
      <c r="B1038" s="770" t="str">
        <f t="shared" si="2318"/>
        <v>J</v>
      </c>
      <c r="C1038" s="770" t="str">
        <f t="shared" si="2319"/>
        <v>tl</v>
      </c>
      <c r="D1038" s="770" t="str">
        <f t="shared" si="2315"/>
        <v>00,00</v>
      </c>
      <c r="E1038" s="770" t="str">
        <f t="shared" si="2320"/>
        <v>90</v>
      </c>
      <c r="F1038" s="770" t="str">
        <f t="shared" si="2316"/>
        <v xml:space="preserve">  </v>
      </c>
      <c r="G1038" s="770" t="str">
        <f t="shared" si="2309"/>
        <v>pl</v>
      </c>
      <c r="H1038" s="770" t="str">
        <f t="shared" si="2310"/>
        <v xml:space="preserve">371.70000000270,981.24907499997 </v>
      </c>
      <c r="I1038" s="770" t="str">
        <f t="shared" si="2311"/>
        <v xml:space="preserve">371.70000000270,981.24907499997 </v>
      </c>
      <c r="J1038" s="770" t="str">
        <f t="shared" si="2312"/>
        <v xml:space="preserve">371.70000000270,981.24907499997 </v>
      </c>
      <c r="K1038" s="770" t="str">
        <f t="shared" si="2313"/>
        <v xml:space="preserve">371.70000000270,981.24907499997 </v>
      </c>
      <c r="L1038" s="774" t="str">
        <f t="shared" si="2314"/>
        <v xml:space="preserve">371.70000000270,981.24907499997 </v>
      </c>
      <c r="M1038" s="769"/>
    </row>
    <row r="1039" spans="1:13" x14ac:dyDescent="0.25">
      <c r="A1039" s="770" t="str">
        <f t="shared" si="2317"/>
        <v>-TEXT</v>
      </c>
      <c r="B1039" s="770" t="str">
        <f t="shared" si="2318"/>
        <v>J</v>
      </c>
      <c r="C1039" s="770" t="str">
        <f t="shared" si="2319"/>
        <v>tl</v>
      </c>
      <c r="D1039" s="770" t="str">
        <f t="shared" si="2315"/>
        <v>00,00</v>
      </c>
      <c r="E1039" s="770" t="str">
        <f t="shared" si="2320"/>
        <v>90</v>
      </c>
      <c r="F1039" s="770" t="str">
        <f t="shared" si="2316"/>
        <v xml:space="preserve">  </v>
      </c>
      <c r="G1039" s="770" t="str">
        <f t="shared" si="2309"/>
        <v>pl</v>
      </c>
      <c r="H1039" s="770" t="str">
        <f t="shared" si="2310"/>
        <v xml:space="preserve">371.70000000270,981.24907499997 </v>
      </c>
      <c r="I1039" s="770" t="str">
        <f t="shared" si="2311"/>
        <v xml:space="preserve">371.70000000270,981.24907499997 </v>
      </c>
      <c r="J1039" s="770" t="str">
        <f t="shared" si="2312"/>
        <v xml:space="preserve">371.70000000270,981.24907499997 </v>
      </c>
      <c r="K1039" s="770" t="str">
        <f t="shared" si="2313"/>
        <v xml:space="preserve">371.70000000270,981.24907499997 </v>
      </c>
      <c r="L1039" s="774" t="str">
        <f t="shared" si="2314"/>
        <v xml:space="preserve">371.70000000270,981.24907499997 </v>
      </c>
      <c r="M1039" s="769"/>
    </row>
    <row r="1040" spans="1:13" x14ac:dyDescent="0.25">
      <c r="A1040" s="770" t="str">
        <f t="shared" si="2317"/>
        <v>-TEXT</v>
      </c>
      <c r="B1040" s="770" t="str">
        <f t="shared" si="2318"/>
        <v>J</v>
      </c>
      <c r="C1040" s="770" t="str">
        <f t="shared" si="2319"/>
        <v>tl</v>
      </c>
      <c r="D1040" s="770" t="str">
        <f t="shared" si="2315"/>
        <v>00,00</v>
      </c>
      <c r="E1040" s="770" t="str">
        <f t="shared" si="2320"/>
        <v>90</v>
      </c>
      <c r="F1040" s="770" t="str">
        <f t="shared" si="2316"/>
        <v xml:space="preserve">  </v>
      </c>
      <c r="G1040" s="770" t="str">
        <f t="shared" si="2309"/>
        <v>pl</v>
      </c>
      <c r="H1040" s="770" t="str">
        <f t="shared" si="2310"/>
        <v xml:space="preserve">371.70000000270,981.24907499997 </v>
      </c>
      <c r="I1040" s="770" t="str">
        <f t="shared" si="2311"/>
        <v xml:space="preserve">371.70000000270,981.24907499997 </v>
      </c>
      <c r="J1040" s="770" t="str">
        <f t="shared" si="2312"/>
        <v xml:space="preserve">371.70000000270,981.24907499997 </v>
      </c>
      <c r="K1040" s="770" t="str">
        <f t="shared" si="2313"/>
        <v xml:space="preserve">371.70000000270,981.24907499997 </v>
      </c>
      <c r="L1040" s="774" t="str">
        <f t="shared" si="2314"/>
        <v xml:space="preserve">371.70000000270,981.24907499997 </v>
      </c>
      <c r="M1040" s="769"/>
    </row>
    <row r="1041" spans="1:13" x14ac:dyDescent="0.25">
      <c r="A1041" s="770" t="str">
        <f t="shared" si="2317"/>
        <v>-TEXT</v>
      </c>
      <c r="B1041" s="770" t="str">
        <f t="shared" si="2318"/>
        <v>J</v>
      </c>
      <c r="C1041" s="770" t="str">
        <f t="shared" si="2319"/>
        <v>tl</v>
      </c>
      <c r="D1041" s="770" t="str">
        <f t="shared" si="2315"/>
        <v>00,00</v>
      </c>
      <c r="E1041" s="770" t="str">
        <f t="shared" si="2320"/>
        <v>90</v>
      </c>
      <c r="F1041" s="770" t="str">
        <f t="shared" si="2316"/>
        <v xml:space="preserve">  </v>
      </c>
      <c r="G1041" s="770" t="str">
        <f t="shared" si="2309"/>
        <v>pl</v>
      </c>
      <c r="H1041" s="770" t="str">
        <f t="shared" si="2310"/>
        <v xml:space="preserve">371.70000000270,981.24907499997 </v>
      </c>
      <c r="I1041" s="770" t="str">
        <f t="shared" si="2311"/>
        <v xml:space="preserve">371.70000000270,981.24907499997 </v>
      </c>
      <c r="J1041" s="770" t="str">
        <f t="shared" si="2312"/>
        <v xml:space="preserve">371.70000000270,981.24907499997 </v>
      </c>
      <c r="K1041" s="770" t="str">
        <f t="shared" si="2313"/>
        <v xml:space="preserve">371.70000000270,981.24907499997 </v>
      </c>
      <c r="L1041" s="774" t="str">
        <f t="shared" si="2314"/>
        <v xml:space="preserve">371.70000000270,981.24907499997 </v>
      </c>
      <c r="M1041" s="769"/>
    </row>
    <row r="1042" spans="1:13" x14ac:dyDescent="0.25">
      <c r="A1042" s="770" t="str">
        <f t="shared" si="2317"/>
        <v>-TEXT</v>
      </c>
      <c r="B1042" s="770" t="str">
        <f t="shared" si="2318"/>
        <v>J</v>
      </c>
      <c r="C1042" s="770" t="str">
        <f t="shared" si="2319"/>
        <v>tl</v>
      </c>
      <c r="D1042" s="770" t="str">
        <f t="shared" si="2315"/>
        <v>00,00</v>
      </c>
      <c r="E1042" s="770" t="str">
        <f t="shared" si="2320"/>
        <v>90</v>
      </c>
      <c r="F1042" s="770" t="str">
        <f t="shared" si="2316"/>
        <v xml:space="preserve">  </v>
      </c>
      <c r="G1042" s="770" t="str">
        <f t="shared" si="2309"/>
        <v>pl</v>
      </c>
      <c r="H1042" s="770" t="str">
        <f t="shared" si="2310"/>
        <v xml:space="preserve">371.70000000270,981.24907499997 </v>
      </c>
      <c r="I1042" s="770" t="str">
        <f t="shared" si="2311"/>
        <v xml:space="preserve">371.70000000270,981.24907499997 </v>
      </c>
      <c r="J1042" s="770" t="str">
        <f t="shared" si="2312"/>
        <v xml:space="preserve">371.70000000270,981.24907499997 </v>
      </c>
      <c r="K1042" s="770" t="str">
        <f t="shared" si="2313"/>
        <v xml:space="preserve">371.70000000270,981.24907499997 </v>
      </c>
      <c r="L1042" s="774" t="str">
        <f t="shared" si="2314"/>
        <v xml:space="preserve">371.70000000270,981.24907499997 </v>
      </c>
      <c r="M1042" s="769"/>
    </row>
    <row r="1043" spans="1:13" x14ac:dyDescent="0.25">
      <c r="A1043" s="770" t="str">
        <f t="shared" si="2317"/>
        <v>-TEXT</v>
      </c>
      <c r="B1043" s="770" t="str">
        <f t="shared" si="2318"/>
        <v>J</v>
      </c>
      <c r="C1043" s="770" t="str">
        <f t="shared" si="2319"/>
        <v>tl</v>
      </c>
      <c r="D1043" s="770" t="str">
        <f t="shared" si="2315"/>
        <v>00,00</v>
      </c>
      <c r="E1043" s="770" t="str">
        <f t="shared" si="2320"/>
        <v>90</v>
      </c>
      <c r="F1043" s="770" t="str">
        <f t="shared" si="2316"/>
        <v xml:space="preserve">  </v>
      </c>
      <c r="G1043" s="770" t="str">
        <f t="shared" si="2309"/>
        <v>pl</v>
      </c>
      <c r="H1043" s="770" t="str">
        <f t="shared" si="2310"/>
        <v xml:space="preserve">371.70000000270,981.24907499997 </v>
      </c>
      <c r="I1043" s="770" t="str">
        <f t="shared" si="2311"/>
        <v xml:space="preserve">371.70000000270,981.24907499997 </v>
      </c>
      <c r="J1043" s="770" t="str">
        <f t="shared" si="2312"/>
        <v xml:space="preserve">371.70000000270,981.24907499997 </v>
      </c>
      <c r="K1043" s="770" t="str">
        <f t="shared" si="2313"/>
        <v xml:space="preserve">371.70000000270,981.24907499997 </v>
      </c>
      <c r="L1043" s="774" t="str">
        <f t="shared" si="2314"/>
        <v xml:space="preserve">371.70000000270,981.24907499997 </v>
      </c>
      <c r="M1043" s="769"/>
    </row>
    <row r="1044" spans="1:13" x14ac:dyDescent="0.25">
      <c r="A1044" s="770" t="str">
        <f t="shared" si="2317"/>
        <v>-TEXT</v>
      </c>
      <c r="B1044" s="770" t="str">
        <f t="shared" si="2318"/>
        <v>J</v>
      </c>
      <c r="C1044" s="770" t="str">
        <f t="shared" si="2319"/>
        <v>tl</v>
      </c>
      <c r="D1044" s="770" t="str">
        <f t="shared" si="2315"/>
        <v>00,00</v>
      </c>
      <c r="E1044" s="770" t="str">
        <f t="shared" si="2320"/>
        <v>90</v>
      </c>
      <c r="F1044" s="770" t="str">
        <f t="shared" si="2316"/>
        <v xml:space="preserve">  </v>
      </c>
      <c r="G1044" s="770" t="str">
        <f t="shared" si="2309"/>
        <v>pl</v>
      </c>
      <c r="H1044" s="770" t="str">
        <f t="shared" si="2310"/>
        <v xml:space="preserve">371.70000000270,981.24907499997 </v>
      </c>
      <c r="I1044" s="770" t="str">
        <f t="shared" si="2311"/>
        <v xml:space="preserve">371.70000000270,981.24907499997 </v>
      </c>
      <c r="J1044" s="770" t="str">
        <f t="shared" si="2312"/>
        <v xml:space="preserve">371.70000000270,981.24907499997 </v>
      </c>
      <c r="K1044" s="770" t="str">
        <f t="shared" si="2313"/>
        <v xml:space="preserve">371.70000000270,981.24907499997 </v>
      </c>
      <c r="L1044" s="774" t="str">
        <f t="shared" si="2314"/>
        <v xml:space="preserve">371.70000000270,981.24907499997 </v>
      </c>
      <c r="M1044" s="769"/>
    </row>
    <row r="1045" spans="1:13" x14ac:dyDescent="0.25">
      <c r="A1045" s="770" t="str">
        <f t="shared" si="2317"/>
        <v>-TEXT</v>
      </c>
      <c r="B1045" s="770" t="str">
        <f t="shared" si="2318"/>
        <v>J</v>
      </c>
      <c r="C1045" s="770" t="str">
        <f t="shared" si="2319"/>
        <v>tl</v>
      </c>
      <c r="D1045" s="770" t="str">
        <f t="shared" si="2315"/>
        <v>00,00</v>
      </c>
      <c r="E1045" s="770" t="str">
        <f t="shared" si="2320"/>
        <v>90</v>
      </c>
      <c r="F1045" s="770" t="str">
        <f t="shared" si="2316"/>
        <v xml:space="preserve">  </v>
      </c>
      <c r="G1045" s="770" t="str">
        <f t="shared" si="2309"/>
        <v>pl</v>
      </c>
      <c r="H1045" s="770" t="str">
        <f t="shared" si="2310"/>
        <v xml:space="preserve">371.70000000270,981.24907499997 </v>
      </c>
      <c r="I1045" s="770" t="str">
        <f t="shared" si="2311"/>
        <v xml:space="preserve">371.70000000270,981.24907499997 </v>
      </c>
      <c r="J1045" s="770" t="str">
        <f t="shared" si="2312"/>
        <v xml:space="preserve">371.70000000270,981.24907499997 </v>
      </c>
      <c r="K1045" s="770" t="str">
        <f t="shared" si="2313"/>
        <v xml:space="preserve">371.70000000270,981.24907499997 </v>
      </c>
      <c r="L1045" s="774" t="str">
        <f t="shared" si="2314"/>
        <v xml:space="preserve">371.70000000270,981.24907499997 </v>
      </c>
      <c r="M1045" s="769"/>
    </row>
    <row r="1046" spans="1:13" x14ac:dyDescent="0.25">
      <c r="A1046" s="770" t="str">
        <f t="shared" si="2317"/>
        <v>-TEXT</v>
      </c>
      <c r="B1046" s="770" t="str">
        <f t="shared" si="2318"/>
        <v>J</v>
      </c>
      <c r="C1046" s="770" t="str">
        <f t="shared" si="2319"/>
        <v>tl</v>
      </c>
      <c r="D1046" s="770" t="str">
        <f t="shared" si="2315"/>
        <v>00,00</v>
      </c>
      <c r="E1046" s="770" t="str">
        <f t="shared" si="2320"/>
        <v>90</v>
      </c>
      <c r="F1046" s="770" t="str">
        <f t="shared" si="2316"/>
        <v xml:space="preserve">  </v>
      </c>
      <c r="G1046" s="770" t="str">
        <f t="shared" si="2309"/>
        <v>pl</v>
      </c>
      <c r="H1046" s="770" t="str">
        <f t="shared" si="2310"/>
        <v xml:space="preserve">371.70000000270,981.24907499997 </v>
      </c>
      <c r="I1046" s="770" t="str">
        <f t="shared" si="2311"/>
        <v xml:space="preserve">371.70000000270,981.24907499997 </v>
      </c>
      <c r="J1046" s="770" t="str">
        <f t="shared" si="2312"/>
        <v xml:space="preserve">371.70000000270,981.24907499997 </v>
      </c>
      <c r="K1046" s="770" t="str">
        <f t="shared" si="2313"/>
        <v xml:space="preserve">371.70000000270,981.24907499997 </v>
      </c>
      <c r="L1046" s="774" t="str">
        <f t="shared" si="2314"/>
        <v xml:space="preserve">371.70000000270,981.24907499997 </v>
      </c>
      <c r="M1046" s="769"/>
    </row>
    <row r="1047" spans="1:13" x14ac:dyDescent="0.25">
      <c r="A1047" s="770" t="str">
        <f t="shared" si="2317"/>
        <v>-TEXT</v>
      </c>
      <c r="B1047" s="770" t="str">
        <f t="shared" si="2318"/>
        <v>J</v>
      </c>
      <c r="C1047" s="770" t="str">
        <f t="shared" si="2319"/>
        <v>tl</v>
      </c>
      <c r="D1047" s="770" t="str">
        <f t="shared" si="2315"/>
        <v>00,00</v>
      </c>
      <c r="E1047" s="770" t="str">
        <f t="shared" si="2320"/>
        <v>90</v>
      </c>
      <c r="F1047" s="770" t="str">
        <f t="shared" si="2316"/>
        <v xml:space="preserve">  </v>
      </c>
      <c r="G1047" s="770" t="str">
        <f t="shared" si="2309"/>
        <v>pl</v>
      </c>
      <c r="H1047" s="770" t="str">
        <f t="shared" si="2310"/>
        <v xml:space="preserve">371.70000000270,981.24907499997 </v>
      </c>
      <c r="I1047" s="770" t="str">
        <f t="shared" si="2311"/>
        <v xml:space="preserve">371.70000000270,981.24907499997 </v>
      </c>
      <c r="J1047" s="770" t="str">
        <f t="shared" si="2312"/>
        <v xml:space="preserve">371.70000000270,981.24907499997 </v>
      </c>
      <c r="K1047" s="770" t="str">
        <f t="shared" si="2313"/>
        <v xml:space="preserve">371.70000000270,981.24907499997 </v>
      </c>
      <c r="L1047" s="774" t="str">
        <f t="shared" si="2314"/>
        <v xml:space="preserve">371.70000000270,981.24907499997 </v>
      </c>
      <c r="M1047" s="769"/>
    </row>
    <row r="1048" spans="1:13" x14ac:dyDescent="0.25">
      <c r="A1048" s="770" t="str">
        <f t="shared" si="2317"/>
        <v>-TEXT</v>
      </c>
      <c r="B1048" s="770" t="str">
        <f t="shared" si="2318"/>
        <v>J</v>
      </c>
      <c r="C1048" s="770" t="str">
        <f t="shared" si="2319"/>
        <v>tl</v>
      </c>
      <c r="D1048" s="770" t="str">
        <f t="shared" si="2315"/>
        <v>00,00</v>
      </c>
      <c r="E1048" s="770" t="str">
        <f t="shared" si="2320"/>
        <v>90</v>
      </c>
      <c r="F1048" s="770" t="str">
        <f t="shared" si="2316"/>
        <v xml:space="preserve">  </v>
      </c>
      <c r="G1048" s="770" t="str">
        <f t="shared" si="2309"/>
        <v>pl</v>
      </c>
      <c r="H1048" s="770" t="str">
        <f t="shared" si="2310"/>
        <v xml:space="preserve">371.70000000270,981.24907499997 </v>
      </c>
      <c r="I1048" s="770" t="str">
        <f t="shared" si="2311"/>
        <v xml:space="preserve">371.70000000270,981.24907499997 </v>
      </c>
      <c r="J1048" s="770" t="str">
        <f t="shared" si="2312"/>
        <v xml:space="preserve">371.70000000270,981.24907499997 </v>
      </c>
      <c r="K1048" s="770" t="str">
        <f t="shared" si="2313"/>
        <v xml:space="preserve">371.70000000270,981.24907499997 </v>
      </c>
      <c r="L1048" s="774" t="str">
        <f t="shared" si="2314"/>
        <v xml:space="preserve">371.70000000270,981.24907499997 </v>
      </c>
      <c r="M1048" s="769"/>
    </row>
    <row r="1049" spans="1:13" x14ac:dyDescent="0.25">
      <c r="A1049" s="770" t="str">
        <f t="shared" si="2317"/>
        <v>-TEXT</v>
      </c>
      <c r="B1049" s="770" t="str">
        <f t="shared" si="2318"/>
        <v>J</v>
      </c>
      <c r="C1049" s="770" t="str">
        <f t="shared" si="2319"/>
        <v>tl</v>
      </c>
      <c r="D1049" s="770" t="str">
        <f t="shared" si="2315"/>
        <v>00,00</v>
      </c>
      <c r="E1049" s="770" t="str">
        <f t="shared" si="2320"/>
        <v>90</v>
      </c>
      <c r="F1049" s="770" t="str">
        <f t="shared" si="2316"/>
        <v xml:space="preserve">  </v>
      </c>
      <c r="G1049" s="770" t="str">
        <f t="shared" si="2309"/>
        <v>pl</v>
      </c>
      <c r="H1049" s="770" t="str">
        <f t="shared" si="2310"/>
        <v xml:space="preserve">371.70000000270,981.24907499997 </v>
      </c>
      <c r="I1049" s="770" t="str">
        <f t="shared" si="2311"/>
        <v xml:space="preserve">371.70000000270,981.24907499997 </v>
      </c>
      <c r="J1049" s="770" t="str">
        <f t="shared" si="2312"/>
        <v xml:space="preserve">371.70000000270,981.24907499997 </v>
      </c>
      <c r="K1049" s="770" t="str">
        <f t="shared" si="2313"/>
        <v xml:space="preserve">371.70000000270,981.24907499997 </v>
      </c>
      <c r="L1049" s="774" t="str">
        <f t="shared" si="2314"/>
        <v xml:space="preserve">371.70000000270,981.24907499997 </v>
      </c>
      <c r="M1049" s="769"/>
    </row>
    <row r="1050" spans="1:13" x14ac:dyDescent="0.25">
      <c r="A1050" s="770" t="str">
        <f t="shared" si="2317"/>
        <v>-TEXT</v>
      </c>
      <c r="B1050" s="770" t="str">
        <f t="shared" si="2318"/>
        <v>J</v>
      </c>
      <c r="C1050" s="770" t="str">
        <f t="shared" si="2319"/>
        <v>tl</v>
      </c>
      <c r="D1050" s="770" t="str">
        <f t="shared" si="2315"/>
        <v>00,00</v>
      </c>
      <c r="E1050" s="770" t="str">
        <f t="shared" si="2320"/>
        <v>90</v>
      </c>
      <c r="F1050" s="770" t="str">
        <f t="shared" si="2316"/>
        <v xml:space="preserve">  </v>
      </c>
      <c r="G1050" s="770" t="str">
        <f t="shared" si="2309"/>
        <v>pl</v>
      </c>
      <c r="H1050" s="770" t="str">
        <f t="shared" si="2310"/>
        <v xml:space="preserve">371.70000000270,981.24907499997 </v>
      </c>
      <c r="I1050" s="770" t="str">
        <f t="shared" si="2311"/>
        <v xml:space="preserve">371.70000000270,981.24907499997 </v>
      </c>
      <c r="J1050" s="770" t="str">
        <f t="shared" si="2312"/>
        <v xml:space="preserve">371.70000000270,981.24907499997 </v>
      </c>
      <c r="K1050" s="770" t="str">
        <f t="shared" si="2313"/>
        <v xml:space="preserve">371.70000000270,981.24907499997 </v>
      </c>
      <c r="L1050" s="774" t="str">
        <f t="shared" si="2314"/>
        <v xml:space="preserve">371.70000000270,981.24907499997 </v>
      </c>
      <c r="M1050" s="769"/>
    </row>
    <row r="1051" spans="1:13" x14ac:dyDescent="0.25">
      <c r="A1051" s="770" t="str">
        <f t="shared" si="2317"/>
        <v>-TEXT</v>
      </c>
      <c r="B1051" s="770" t="str">
        <f t="shared" si="2318"/>
        <v>J</v>
      </c>
      <c r="C1051" s="770" t="str">
        <f t="shared" si="2319"/>
        <v>tl</v>
      </c>
      <c r="D1051" s="770" t="str">
        <f t="shared" si="2315"/>
        <v>00,00</v>
      </c>
      <c r="E1051" s="770" t="str">
        <f t="shared" si="2320"/>
        <v>90</v>
      </c>
      <c r="F1051" s="770" t="str">
        <f t="shared" si="2316"/>
        <v xml:space="preserve">  </v>
      </c>
      <c r="G1051" s="770" t="str">
        <f t="shared" si="2309"/>
        <v>pl</v>
      </c>
      <c r="H1051" s="770" t="str">
        <f t="shared" si="2310"/>
        <v xml:space="preserve">371.70000000270,981.24907499997 </v>
      </c>
      <c r="I1051" s="770" t="str">
        <f t="shared" si="2311"/>
        <v xml:space="preserve">371.70000000270,981.24907499997 </v>
      </c>
      <c r="J1051" s="770" t="str">
        <f t="shared" si="2312"/>
        <v xml:space="preserve">371.70000000270,981.24907499997 </v>
      </c>
      <c r="K1051" s="770" t="str">
        <f t="shared" si="2313"/>
        <v xml:space="preserve">371.70000000270,981.24907499997 </v>
      </c>
      <c r="L1051" s="774" t="str">
        <f t="shared" si="2314"/>
        <v xml:space="preserve">371.70000000270,981.24907499997 </v>
      </c>
    </row>
    <row r="1052" spans="1:13" x14ac:dyDescent="0.25">
      <c r="A1052" s="770" t="str">
        <f t="shared" si="2317"/>
        <v>-TEXT</v>
      </c>
      <c r="B1052" s="770" t="str">
        <f t="shared" si="2318"/>
        <v>J</v>
      </c>
      <c r="C1052" s="770" t="str">
        <f t="shared" si="2319"/>
        <v>tl</v>
      </c>
      <c r="D1052" s="770" t="str">
        <f t="shared" si="2315"/>
        <v>00,00</v>
      </c>
      <c r="E1052" s="770" t="str">
        <f t="shared" si="2320"/>
        <v>90</v>
      </c>
      <c r="F1052" s="770" t="str">
        <f t="shared" si="2316"/>
        <v xml:space="preserve">  </v>
      </c>
      <c r="G1052" s="770" t="str">
        <f t="shared" si="2309"/>
        <v>pl</v>
      </c>
      <c r="H1052" s="770" t="str">
        <f t="shared" si="2310"/>
        <v xml:space="preserve">371.70000000270,981.24907499997 </v>
      </c>
      <c r="I1052" s="770" t="str">
        <f t="shared" si="2311"/>
        <v xml:space="preserve">371.70000000270,981.24907499997 </v>
      </c>
      <c r="J1052" s="770" t="str">
        <f t="shared" si="2312"/>
        <v xml:space="preserve">371.70000000270,981.24907499997 </v>
      </c>
      <c r="K1052" s="770" t="str">
        <f t="shared" si="2313"/>
        <v xml:space="preserve">371.70000000270,981.24907499997 </v>
      </c>
      <c r="L1052" s="774" t="str">
        <f t="shared" si="2314"/>
        <v xml:space="preserve">371.70000000270,981.24907499997 </v>
      </c>
      <c r="M1052" s="764"/>
    </row>
    <row r="1053" spans="1:13" x14ac:dyDescent="0.25">
      <c r="A1053" s="770" t="str">
        <f t="shared" si="2317"/>
        <v>-TEXT</v>
      </c>
      <c r="B1053" s="770" t="str">
        <f t="shared" si="2318"/>
        <v>J</v>
      </c>
      <c r="C1053" s="770" t="str">
        <f t="shared" si="2319"/>
        <v>tl</v>
      </c>
      <c r="D1053" s="770" t="str">
        <f t="shared" si="2315"/>
        <v>00,00</v>
      </c>
      <c r="E1053" s="770" t="str">
        <f t="shared" si="2320"/>
        <v>90</v>
      </c>
      <c r="F1053" s="770" t="str">
        <f t="shared" si="2316"/>
        <v xml:space="preserve">  </v>
      </c>
      <c r="G1053" s="770" t="str">
        <f t="shared" si="2309"/>
        <v>pl</v>
      </c>
      <c r="H1053" s="770" t="str">
        <f t="shared" si="2310"/>
        <v xml:space="preserve">371.70000000270,981.24907499997 </v>
      </c>
      <c r="I1053" s="770" t="str">
        <f t="shared" si="2311"/>
        <v xml:space="preserve">371.70000000270,981.24907499997 </v>
      </c>
      <c r="J1053" s="770" t="str">
        <f t="shared" si="2312"/>
        <v xml:space="preserve">371.70000000270,981.24907499997 </v>
      </c>
      <c r="K1053" s="770" t="str">
        <f t="shared" si="2313"/>
        <v xml:space="preserve">371.70000000270,981.24907499997 </v>
      </c>
      <c r="L1053" s="774" t="str">
        <f t="shared" si="2314"/>
        <v xml:space="preserve">371.70000000270,981.24907499997 </v>
      </c>
      <c r="M1053" s="764"/>
    </row>
    <row r="1054" spans="1:13" x14ac:dyDescent="0.25">
      <c r="A1054" s="770" t="str">
        <f t="shared" si="2317"/>
        <v>-TEXT</v>
      </c>
      <c r="B1054" s="770" t="str">
        <f t="shared" si="2318"/>
        <v>J</v>
      </c>
      <c r="C1054" s="770" t="str">
        <f t="shared" si="2319"/>
        <v>tl</v>
      </c>
      <c r="D1054" s="770" t="str">
        <f t="shared" si="2315"/>
        <v>00,00</v>
      </c>
      <c r="E1054" s="770" t="str">
        <f t="shared" si="2320"/>
        <v>90</v>
      </c>
      <c r="F1054" s="770" t="str">
        <f t="shared" si="2316"/>
        <v xml:space="preserve">  </v>
      </c>
      <c r="G1054" s="770" t="str">
        <f t="shared" si="2309"/>
        <v>pl</v>
      </c>
      <c r="H1054" s="770" t="str">
        <f t="shared" si="2310"/>
        <v xml:space="preserve">371.70000000270,981.24907499997 </v>
      </c>
      <c r="I1054" s="770" t="str">
        <f t="shared" si="2311"/>
        <v xml:space="preserve">371.70000000270,981.24907499997 </v>
      </c>
      <c r="J1054" s="770" t="str">
        <f t="shared" si="2312"/>
        <v xml:space="preserve">371.70000000270,981.24907499997 </v>
      </c>
      <c r="K1054" s="770" t="str">
        <f t="shared" si="2313"/>
        <v xml:space="preserve">371.70000000270,981.24907499997 </v>
      </c>
      <c r="L1054" s="774" t="str">
        <f t="shared" si="2314"/>
        <v xml:space="preserve">371.70000000270,981.24907499997 </v>
      </c>
      <c r="M1054" s="764"/>
    </row>
    <row r="1055" spans="1:13" x14ac:dyDescent="0.25">
      <c r="A1055" s="770" t="str">
        <f t="shared" si="2317"/>
        <v>-TEXT</v>
      </c>
      <c r="B1055" s="770" t="str">
        <f t="shared" si="2318"/>
        <v>J</v>
      </c>
      <c r="C1055" s="770" t="str">
        <f t="shared" si="2319"/>
        <v>tl</v>
      </c>
      <c r="D1055" s="770" t="str">
        <f t="shared" si="2315"/>
        <v>00,00</v>
      </c>
      <c r="E1055" s="770" t="str">
        <f t="shared" si="2320"/>
        <v>90</v>
      </c>
      <c r="F1055" s="770" t="str">
        <f t="shared" si="2316"/>
        <v xml:space="preserve">  </v>
      </c>
      <c r="G1055" s="770" t="str">
        <f t="shared" si="2309"/>
        <v>pl</v>
      </c>
      <c r="H1055" s="770" t="str">
        <f t="shared" si="2310"/>
        <v xml:space="preserve">371.70000000270,981.24907499997 </v>
      </c>
      <c r="I1055" s="770" t="str">
        <f t="shared" si="2311"/>
        <v xml:space="preserve">371.70000000270,981.24907499997 </v>
      </c>
      <c r="J1055" s="770" t="str">
        <f t="shared" si="2312"/>
        <v xml:space="preserve">371.70000000270,981.24907499997 </v>
      </c>
      <c r="K1055" s="770" t="str">
        <f t="shared" si="2313"/>
        <v xml:space="preserve">371.70000000270,981.24907499997 </v>
      </c>
      <c r="L1055" s="774" t="str">
        <f t="shared" si="2314"/>
        <v xml:space="preserve">371.70000000270,981.24907499997 </v>
      </c>
      <c r="M1055" s="764"/>
    </row>
    <row r="1056" spans="1:13" x14ac:dyDescent="0.25">
      <c r="A1056" s="770" t="str">
        <f t="shared" si="2317"/>
        <v>-TEXT</v>
      </c>
      <c r="B1056" s="770" t="str">
        <f t="shared" si="2318"/>
        <v>J</v>
      </c>
      <c r="C1056" s="770" t="str">
        <f t="shared" si="2319"/>
        <v>tl</v>
      </c>
      <c r="D1056" s="770" t="str">
        <f t="shared" si="2315"/>
        <v>00,00</v>
      </c>
      <c r="E1056" s="770" t="str">
        <f t="shared" si="2320"/>
        <v>90</v>
      </c>
      <c r="F1056" s="770" t="str">
        <f t="shared" si="2316"/>
        <v xml:space="preserve">  </v>
      </c>
      <c r="G1056" s="770" t="str">
        <f t="shared" si="2309"/>
        <v>pl</v>
      </c>
      <c r="H1056" s="770" t="str">
        <f t="shared" si="2310"/>
        <v xml:space="preserve">371.70000000270,981.24907499997 </v>
      </c>
      <c r="I1056" s="770" t="str">
        <f t="shared" si="2311"/>
        <v xml:space="preserve">371.70000000270,981.24907499997 </v>
      </c>
      <c r="J1056" s="770" t="str">
        <f t="shared" si="2312"/>
        <v xml:space="preserve">371.70000000270,981.24907499997 </v>
      </c>
      <c r="K1056" s="770" t="str">
        <f t="shared" si="2313"/>
        <v xml:space="preserve">371.70000000270,981.24907499997 </v>
      </c>
      <c r="L1056" s="774" t="str">
        <f t="shared" si="2314"/>
        <v xml:space="preserve">371.70000000270,981.24907499997 </v>
      </c>
      <c r="M1056" s="764"/>
    </row>
    <row r="1057" spans="1:460" x14ac:dyDescent="0.25">
      <c r="A1057" s="770" t="str">
        <f t="shared" si="2317"/>
        <v>-TEXT</v>
      </c>
      <c r="B1057" s="770" t="str">
        <f t="shared" si="2318"/>
        <v>J</v>
      </c>
      <c r="C1057" s="770" t="str">
        <f t="shared" si="2319"/>
        <v>tl</v>
      </c>
      <c r="D1057" s="770" t="str">
        <f t="shared" si="2315"/>
        <v>00,00</v>
      </c>
      <c r="E1057" s="770" t="str">
        <f t="shared" si="2320"/>
        <v>90</v>
      </c>
      <c r="F1057" s="770" t="str">
        <f t="shared" si="2316"/>
        <v xml:space="preserve">  </v>
      </c>
      <c r="G1057" s="770" t="str">
        <f t="shared" si="2309"/>
        <v>pl</v>
      </c>
      <c r="H1057" s="770" t="str">
        <f t="shared" si="2310"/>
        <v xml:space="preserve">371.70000000270,981.24907499997 </v>
      </c>
      <c r="I1057" s="770" t="str">
        <f t="shared" si="2311"/>
        <v xml:space="preserve">371.70000000270,981.24907499997 </v>
      </c>
      <c r="J1057" s="770" t="str">
        <f t="shared" si="2312"/>
        <v xml:space="preserve">371.70000000270,981.24907499997 </v>
      </c>
      <c r="K1057" s="770" t="str">
        <f t="shared" si="2313"/>
        <v xml:space="preserve">371.70000000270,981.24907499997 </v>
      </c>
      <c r="L1057" s="774" t="str">
        <f t="shared" si="2314"/>
        <v xml:space="preserve">371.70000000270,981.24907499997 </v>
      </c>
      <c r="M1057" s="764"/>
    </row>
    <row r="1058" spans="1:460" x14ac:dyDescent="0.25">
      <c r="A1058" s="770" t="str">
        <f t="shared" si="2317"/>
        <v>-TEXT</v>
      </c>
      <c r="B1058" s="770" t="str">
        <f t="shared" si="2318"/>
        <v>J</v>
      </c>
      <c r="C1058" s="770" t="str">
        <f t="shared" si="2319"/>
        <v>tl</v>
      </c>
      <c r="D1058" s="770" t="str">
        <f t="shared" si="2315"/>
        <v>00,00</v>
      </c>
      <c r="E1058" s="770" t="str">
        <f t="shared" si="2320"/>
        <v>90</v>
      </c>
      <c r="F1058" s="770" t="str">
        <f t="shared" si="2316"/>
        <v xml:space="preserve">  </v>
      </c>
      <c r="G1058" s="770" t="str">
        <f t="shared" si="2309"/>
        <v>pl</v>
      </c>
      <c r="H1058" s="770" t="str">
        <f t="shared" si="2310"/>
        <v xml:space="preserve">371.70000000270,981.24907499997 </v>
      </c>
      <c r="I1058" s="770" t="str">
        <f t="shared" si="2311"/>
        <v xml:space="preserve">371.70000000270,981.24907499997 </v>
      </c>
      <c r="J1058" s="770" t="str">
        <f t="shared" si="2312"/>
        <v xml:space="preserve">371.70000000270,981.24907499997 </v>
      </c>
      <c r="K1058" s="770" t="str">
        <f t="shared" si="2313"/>
        <v xml:space="preserve">371.70000000270,981.24907499997 </v>
      </c>
      <c r="L1058" s="774" t="str">
        <f t="shared" si="2314"/>
        <v xml:space="preserve">371.70000000270,981.24907499997 </v>
      </c>
      <c r="M1058" s="764"/>
    </row>
    <row r="1059" spans="1:460" x14ac:dyDescent="0.25">
      <c r="A1059" s="770" t="str">
        <f t="shared" si="2317"/>
        <v>-TEXT</v>
      </c>
      <c r="B1059" s="770" t="str">
        <f t="shared" si="2318"/>
        <v>J</v>
      </c>
      <c r="C1059" s="770" t="str">
        <f t="shared" si="2319"/>
        <v>tl</v>
      </c>
      <c r="D1059" s="770" t="str">
        <f t="shared" si="2315"/>
        <v>00,00</v>
      </c>
      <c r="E1059" s="770" t="str">
        <f t="shared" si="2320"/>
        <v>90</v>
      </c>
      <c r="F1059" s="770" t="str">
        <f t="shared" si="2316"/>
        <v xml:space="preserve">  </v>
      </c>
      <c r="G1059" s="770" t="str">
        <f t="shared" si="2309"/>
        <v>pl</v>
      </c>
      <c r="H1059" s="770" t="str">
        <f t="shared" si="2310"/>
        <v xml:space="preserve">371.70000000270,981.24907499997 </v>
      </c>
      <c r="I1059" s="770" t="str">
        <f t="shared" si="2311"/>
        <v xml:space="preserve">371.70000000270,981.24907499997 </v>
      </c>
      <c r="J1059" s="770" t="str">
        <f t="shared" si="2312"/>
        <v xml:space="preserve">371.70000000270,981.24907499997 </v>
      </c>
      <c r="K1059" s="770" t="str">
        <f t="shared" si="2313"/>
        <v xml:space="preserve">371.70000000270,981.24907499997 </v>
      </c>
      <c r="L1059" s="774" t="str">
        <f t="shared" si="2314"/>
        <v xml:space="preserve">371.70000000270,981.24907499997 </v>
      </c>
      <c r="M1059" s="764"/>
    </row>
    <row r="1060" spans="1:460" x14ac:dyDescent="0.25">
      <c r="A1060" s="770" t="str">
        <f t="shared" si="2317"/>
        <v>-TEXT</v>
      </c>
      <c r="B1060" s="770" t="str">
        <f t="shared" si="2318"/>
        <v>J</v>
      </c>
      <c r="C1060" s="770" t="str">
        <f t="shared" si="2319"/>
        <v>tl</v>
      </c>
      <c r="D1060" s="770" t="str">
        <f t="shared" si="2315"/>
        <v>00,00</v>
      </c>
      <c r="E1060" s="770" t="str">
        <f t="shared" si="2320"/>
        <v>90</v>
      </c>
      <c r="F1060" s="770" t="str">
        <f t="shared" si="2316"/>
        <v xml:space="preserve">  </v>
      </c>
      <c r="G1060" s="770" t="str">
        <f t="shared" si="2309"/>
        <v>pl</v>
      </c>
      <c r="H1060" s="770" t="str">
        <f>IF($ALO$1=0,0,IF(Y106=0,L1059,AMS106&amp;AMT106&amp;","&amp;AMV106&amp;AMW106))</f>
        <v xml:space="preserve">371.70000000270,981.24907499997 </v>
      </c>
      <c r="I1060" s="770" t="str">
        <f>IF($ALO$1=0,0,IF(Y106=0,L1059,AMY106&amp;AMZ106&amp;","&amp;ANB106&amp;ANC106))</f>
        <v xml:space="preserve">371.70000000270,981.24907499997 </v>
      </c>
      <c r="J1060" s="770" t="str">
        <f>IF($ALO$1=0,0,IF(Y106=0,L1059,ANE106&amp;ANF106&amp;","&amp;ANH106&amp;ANI106))</f>
        <v xml:space="preserve">371.70000000270,981.24907499997 </v>
      </c>
      <c r="K1060" s="770" t="str">
        <f>IF($ALO$1=0,0,IF(Y106=0,L1059,ANK106&amp;ANL106&amp;","&amp;ANN106&amp;ANO106))</f>
        <v xml:space="preserve">371.70000000270,981.24907499997 </v>
      </c>
      <c r="L1060" s="774" t="str">
        <f>IF($ALO$1=0,0,IF(Y106=0,L1059,ANQ106&amp;ANR106&amp;","&amp;ANT106&amp;ANU106&amp;" "))</f>
        <v xml:space="preserve">371.70000000270,981.24907499997 </v>
      </c>
      <c r="M1060" s="764"/>
    </row>
    <row r="1061" spans="1:460" x14ac:dyDescent="0.25">
      <c r="A1061" s="770" t="str">
        <f t="shared" si="2317"/>
        <v>-TEXT</v>
      </c>
      <c r="B1061" s="770" t="str">
        <f t="shared" si="2318"/>
        <v>J</v>
      </c>
      <c r="C1061" s="770" t="str">
        <f t="shared" si="2319"/>
        <v>tl</v>
      </c>
      <c r="D1061" s="770" t="str">
        <f t="shared" ref="D1061:D1065" si="2321">IV106&amp;IW106&amp;","&amp;IY106&amp;IZ106</f>
        <v>00,00</v>
      </c>
      <c r="E1061" s="770" t="str">
        <f t="shared" si="2320"/>
        <v>90</v>
      </c>
      <c r="F1061" s="770" t="str">
        <f t="shared" ref="F1061:F1065" si="2322">IF(AP106=0,"  ",JA106)</f>
        <v xml:space="preserve">  </v>
      </c>
      <c r="G1061" s="770" t="str">
        <f t="shared" si="2309"/>
        <v>pl</v>
      </c>
      <c r="H1061" s="770" t="str">
        <f>IF($ALO$1=0,0,IF(Y107=0,L1060,AMS107&amp;AMT107&amp;","&amp;AMV107&amp;AMW107))</f>
        <v xml:space="preserve">371.70000000270,981.24907499997 </v>
      </c>
      <c r="I1061" s="770" t="str">
        <f>IF($ALO$1=0,0,IF(Y107=0,L1060,AMY107&amp;AMZ107&amp;","&amp;ANB107&amp;ANC107))</f>
        <v xml:space="preserve">371.70000000270,981.24907499997 </v>
      </c>
      <c r="J1061" s="770" t="str">
        <f>IF($ALO$1=0,0,IF(Y107=0,L1060,ANE107&amp;ANF107&amp;","&amp;ANH107&amp;ANI107))</f>
        <v xml:space="preserve">371.70000000270,981.24907499997 </v>
      </c>
      <c r="K1061" s="770" t="str">
        <f>IF($ALO$1=0,0,IF(Y107=0,L1060,ANK107&amp;ANL107&amp;","&amp;ANN107&amp;ANO107))</f>
        <v xml:space="preserve">371.70000000270,981.24907499997 </v>
      </c>
      <c r="L1061" s="774" t="str">
        <f>IF($ALO$1=0,0,IF(Y107=0,L1060,ANQ107&amp;ANR107&amp;","&amp;ANT107&amp;ANU107&amp;" "))</f>
        <v xml:space="preserve">371.70000000270,981.24907499997 </v>
      </c>
      <c r="M1061" s="764"/>
    </row>
    <row r="1062" spans="1:460" x14ac:dyDescent="0.25">
      <c r="A1062" s="770" t="str">
        <f t="shared" si="2317"/>
        <v>-TEXT</v>
      </c>
      <c r="B1062" s="770" t="str">
        <f t="shared" si="2318"/>
        <v>J</v>
      </c>
      <c r="C1062" s="770" t="str">
        <f t="shared" si="2319"/>
        <v>tl</v>
      </c>
      <c r="D1062" s="770" t="str">
        <f t="shared" si="2321"/>
        <v>00,00</v>
      </c>
      <c r="E1062" s="770" t="str">
        <f t="shared" si="2320"/>
        <v>90</v>
      </c>
      <c r="F1062" s="770" t="str">
        <f t="shared" si="2322"/>
        <v xml:space="preserve">  </v>
      </c>
      <c r="G1062" s="770" t="str">
        <f t="shared" si="2309"/>
        <v>pl</v>
      </c>
      <c r="H1062" s="770" t="str">
        <f>IF($ALO$1=0,0,IF(Y108=0,L1061,AMS108&amp;AMT108&amp;","&amp;AMV108&amp;AMW108))</f>
        <v xml:space="preserve">371.70000000270,981.24907499997 </v>
      </c>
      <c r="I1062" s="770" t="str">
        <f>IF($ALO$1=0,0,IF(Y108=0,L1061,AMY108&amp;AMZ108&amp;","&amp;ANB108&amp;ANC108))</f>
        <v xml:space="preserve">371.70000000270,981.24907499997 </v>
      </c>
      <c r="J1062" s="770" t="str">
        <f>IF($ALO$1=0,0,IF(Y108=0,L1061,ANE108&amp;ANF108&amp;","&amp;ANH108&amp;ANI108))</f>
        <v xml:space="preserve">371.70000000270,981.24907499997 </v>
      </c>
      <c r="K1062" s="770" t="str">
        <f>IF($ALO$1=0,0,IF(Y108=0,L1061,ANK108&amp;ANL108&amp;","&amp;ANN108&amp;ANO108))</f>
        <v xml:space="preserve">371.70000000270,981.24907499997 </v>
      </c>
      <c r="L1062" s="774" t="str">
        <f>IF($ALO$1=0,0,IF(Y108=0,L1061,ANQ108&amp;ANR108&amp;","&amp;ANT108&amp;ANU108&amp;" "))</f>
        <v xml:space="preserve">371.70000000270,981.24907499997 </v>
      </c>
      <c r="M1062" s="764"/>
    </row>
    <row r="1063" spans="1:460" x14ac:dyDescent="0.25">
      <c r="A1063" s="770" t="str">
        <f t="shared" si="2317"/>
        <v>-TEXT</v>
      </c>
      <c r="B1063" s="770" t="str">
        <f t="shared" si="2318"/>
        <v>J</v>
      </c>
      <c r="C1063" s="770" t="str">
        <f t="shared" si="2319"/>
        <v>tl</v>
      </c>
      <c r="D1063" s="770" t="str">
        <f t="shared" si="2321"/>
        <v>00,00</v>
      </c>
      <c r="E1063" s="770" t="str">
        <f t="shared" si="2320"/>
        <v>90</v>
      </c>
      <c r="F1063" s="770" t="str">
        <f t="shared" si="2322"/>
        <v xml:space="preserve">  </v>
      </c>
      <c r="G1063" s="770" t="str">
        <f t="shared" si="2309"/>
        <v>pl</v>
      </c>
      <c r="H1063" s="770" t="str">
        <f>IF($ALO$1=0,0,IF(Y109=0,L1062,AMS109&amp;AMT109&amp;","&amp;AMV109&amp;AMW109))</f>
        <v xml:space="preserve">371.70000000270,981.24907499997 </v>
      </c>
      <c r="I1063" s="770" t="str">
        <f>IF($ALO$1=0,0,IF(Y109=0,L1062,AMY109&amp;AMZ109&amp;","&amp;ANB109&amp;ANC109))</f>
        <v xml:space="preserve">371.70000000270,981.24907499997 </v>
      </c>
      <c r="J1063" s="770" t="str">
        <f>IF($ALO$1=0,0,IF(Y109=0,L1062,ANE109&amp;ANF109&amp;","&amp;ANH109&amp;ANI109))</f>
        <v xml:space="preserve">371.70000000270,981.24907499997 </v>
      </c>
      <c r="K1063" s="770" t="str">
        <f>IF($ALO$1=0,0,IF(Y109=0,L1062,ANK109&amp;ANL109&amp;","&amp;ANN109&amp;ANO109))</f>
        <v xml:space="preserve">371.70000000270,981.24907499997 </v>
      </c>
      <c r="L1063" s="774" t="str">
        <f>IF($ALO$1=0,0,IF(Y109=0,L1062,ANQ109&amp;ANR109&amp;","&amp;ANT109&amp;ANU109&amp;" "))</f>
        <v xml:space="preserve">371.70000000270,981.24907499997 </v>
      </c>
      <c r="M1063" s="764"/>
    </row>
    <row r="1064" spans="1:460" x14ac:dyDescent="0.25">
      <c r="A1064" s="770" t="str">
        <f t="shared" si="2317"/>
        <v>-TEXT</v>
      </c>
      <c r="B1064" s="770" t="str">
        <f t="shared" si="2318"/>
        <v>J</v>
      </c>
      <c r="C1064" s="770" t="str">
        <f t="shared" si="2319"/>
        <v>tl</v>
      </c>
      <c r="D1064" s="770" t="str">
        <f t="shared" si="2321"/>
        <v>00,00</v>
      </c>
      <c r="E1064" s="770" t="str">
        <f t="shared" si="2320"/>
        <v>90</v>
      </c>
      <c r="F1064" s="770" t="str">
        <f t="shared" si="2322"/>
        <v xml:space="preserve">  </v>
      </c>
      <c r="G1064" s="770" t="str">
        <f t="shared" si="2309"/>
        <v>pl</v>
      </c>
      <c r="H1064" s="770" t="str">
        <f>IF($ALO$1=0,0,IF(Y110=0,L1063,AMS110&amp;AMT110&amp;","&amp;AMV110&amp;AMW110))</f>
        <v xml:space="preserve">371.70000000270,981.24907499997 </v>
      </c>
      <c r="I1064" s="770" t="str">
        <f>IF($ALO$1=0,0,IF(Y110=0,L1063,AMY110&amp;AMZ110&amp;","&amp;ANB110&amp;ANC110))</f>
        <v xml:space="preserve">371.70000000270,981.24907499997 </v>
      </c>
      <c r="J1064" s="770" t="str">
        <f>IF($ALO$1=0,0,IF(Y110=0,L1063,ANE110&amp;ANF110&amp;","&amp;ANH110&amp;ANI110))</f>
        <v xml:space="preserve">371.70000000270,981.24907499997 </v>
      </c>
      <c r="K1064" s="770" t="str">
        <f>IF($ALO$1=0,0,IF(Y110=0,L1063,ANK110&amp;ANL110&amp;","&amp;ANN110&amp;ANO110))</f>
        <v xml:space="preserve">371.70000000270,981.24907499997 </v>
      </c>
      <c r="L1064" s="774" t="str">
        <f>IF($ALO$1=0,0,IF(Y110=0,L1063,ANQ110&amp;ANR110&amp;","&amp;ANT110&amp;ANU110&amp;" "))</f>
        <v xml:space="preserve">371.70000000270,981.24907499997 </v>
      </c>
    </row>
    <row r="1065" spans="1:460" x14ac:dyDescent="0.25">
      <c r="A1065" s="770" t="str">
        <f t="shared" si="2317"/>
        <v>-TEXT</v>
      </c>
      <c r="B1065" s="770" t="str">
        <f t="shared" si="2318"/>
        <v>J</v>
      </c>
      <c r="C1065" s="770" t="str">
        <f t="shared" si="2319"/>
        <v>tl</v>
      </c>
      <c r="D1065" s="770" t="str">
        <f t="shared" si="2321"/>
        <v>00,00</v>
      </c>
      <c r="E1065" s="770" t="str">
        <f t="shared" si="2320"/>
        <v>90</v>
      </c>
      <c r="F1065" s="770" t="str">
        <f t="shared" si="2322"/>
        <v xml:space="preserve">  </v>
      </c>
      <c r="K1065" s="770" t="str">
        <f>"-color"</f>
        <v>-color</v>
      </c>
      <c r="L1065" s="770" t="str">
        <f>TEXT(QP104,"0")</f>
        <v>2</v>
      </c>
    </row>
    <row r="1066" spans="1:460" x14ac:dyDescent="0.25">
      <c r="E1066" s="770" t="str">
        <f>"-color"</f>
        <v>-color</v>
      </c>
      <c r="F1066" s="770">
        <f>QP46</f>
        <v>3</v>
      </c>
      <c r="J1066" s="770" t="str">
        <f>"-layer"</f>
        <v>-layer</v>
      </c>
      <c r="K1066" s="770" t="str">
        <f>"m"</f>
        <v>m</v>
      </c>
      <c r="L1066" s="770" t="str">
        <f>"22_Texto ofset esq. seções"</f>
        <v>22_Texto ofset esq. seções</v>
      </c>
    </row>
    <row r="1067" spans="1:460" x14ac:dyDescent="0.25">
      <c r="D1067" s="770" t="str">
        <f>"-layer"</f>
        <v>-layer</v>
      </c>
      <c r="E1067" s="770" t="str">
        <f>"m"</f>
        <v>m</v>
      </c>
      <c r="F1067" s="770" t="str">
        <f>"06_Eixo da terraplenagem"</f>
        <v>06_Eixo da terraplenagem</v>
      </c>
      <c r="L1067" s="770"/>
    </row>
    <row r="1068" spans="1:460" x14ac:dyDescent="0.25">
      <c r="K1068" s="770" t="str">
        <f>"-Style"</f>
        <v>-Style</v>
      </c>
      <c r="L1068" s="770" t="str">
        <f>"CADEXCEL-i"</f>
        <v>CADEXCEL-i</v>
      </c>
    </row>
    <row r="1069" spans="1:460" x14ac:dyDescent="0.25">
      <c r="F1069" s="770" t="str">
        <f>"pl"</f>
        <v>pl</v>
      </c>
      <c r="L1069" s="770" t="str">
        <f>QP16</f>
        <v>ARIAL.TTF</v>
      </c>
    </row>
    <row r="1070" spans="1:460" x14ac:dyDescent="0.25">
      <c r="F1070" s="770" t="str">
        <f>IF(BX10=0,0,HN10&amp;HO10&amp;","&amp;HQ10&amp;HR10)</f>
        <v>0.00000000000,944.40000000000</v>
      </c>
      <c r="I1070" s="770" t="str">
        <f>QP97</f>
        <v>0.2</v>
      </c>
      <c r="J1070" s="770" t="str">
        <f>"1"</f>
        <v>1</v>
      </c>
      <c r="K1070" s="770" t="str">
        <f>"0"</f>
        <v>0</v>
      </c>
      <c r="L1070" s="770" t="str">
        <f>"N"&amp;" "&amp;"N"</f>
        <v>N N</v>
      </c>
    </row>
    <row r="1071" spans="1:460" x14ac:dyDescent="0.25">
      <c r="F1071" s="770" t="str">
        <f t="shared" ref="F1071:F1102" si="2323">IF(BX11=0,F1070,HN11&amp;HO11&amp;","&amp;HQ11&amp;HR11)</f>
        <v>20.00000000000,956.25000000000</v>
      </c>
      <c r="G1071" s="770" t="str">
        <f>"-TEXT"</f>
        <v>-TEXT</v>
      </c>
      <c r="H1071" s="770" t="str">
        <f>"J"</f>
        <v>J</v>
      </c>
      <c r="I1071" s="770" t="str">
        <f>"mr"</f>
        <v>mr</v>
      </c>
      <c r="J1071" s="770" t="str">
        <f t="shared" ref="J1071:J1102" si="2324">AJO10&amp;AJP10&amp;","&amp;AJR10&amp;AJS10</f>
        <v>314.89999999988,990.17850000002</v>
      </c>
      <c r="K1071" s="770" t="str">
        <f>"0"</f>
        <v>0</v>
      </c>
      <c r="L1071" s="770" t="str">
        <f t="shared" ref="L1071:L1102" si="2325">IF(Y10=0," ",AJZ10)</f>
        <v>-3,150</v>
      </c>
      <c r="QR1071" s="529"/>
    </row>
    <row r="1072" spans="1:460" x14ac:dyDescent="0.25">
      <c r="F1072" s="770" t="str">
        <f t="shared" si="2323"/>
        <v>40.00000000000,967.29583333333</v>
      </c>
      <c r="G1072" s="770" t="str">
        <f t="shared" ref="G1072:G1135" si="2326">"-TEXT"</f>
        <v>-TEXT</v>
      </c>
      <c r="H1072" s="770" t="str">
        <f t="shared" ref="H1072:H1135" si="2327">"J"</f>
        <v>J</v>
      </c>
      <c r="I1072" s="770" t="str">
        <f t="shared" ref="I1072:I1135" si="2328">"mr"</f>
        <v>mr</v>
      </c>
      <c r="J1072" s="770" t="str">
        <f t="shared" si="2324"/>
        <v>327.50000000048,990.07035000001</v>
      </c>
      <c r="K1072" s="770" t="str">
        <f t="shared" ref="K1072:K1135" si="2329">"0"</f>
        <v>0</v>
      </c>
      <c r="L1072" s="770" t="str">
        <f t="shared" si="2325"/>
        <v>-3,150</v>
      </c>
      <c r="QR1072" s="529"/>
    </row>
    <row r="1073" spans="6:460" x14ac:dyDescent="0.25">
      <c r="F1073" s="770" t="str">
        <f t="shared" si="2323"/>
        <v>60.00000000000,976.73333333333</v>
      </c>
      <c r="G1073" s="770" t="str">
        <f t="shared" si="2326"/>
        <v>-TEXT</v>
      </c>
      <c r="H1073" s="770" t="str">
        <f t="shared" si="2327"/>
        <v>J</v>
      </c>
      <c r="I1073" s="770" t="str">
        <f t="shared" si="2328"/>
        <v>mr</v>
      </c>
      <c r="J1073" s="770" t="str">
        <f t="shared" si="2324"/>
        <v>340.10000000108,990.09450000001</v>
      </c>
      <c r="K1073" s="770" t="str">
        <f t="shared" si="2329"/>
        <v>0</v>
      </c>
      <c r="L1073" s="770" t="str">
        <f t="shared" si="2325"/>
        <v>-3,150</v>
      </c>
      <c r="QR1073" s="529"/>
    </row>
    <row r="1074" spans="6:460" x14ac:dyDescent="0.25">
      <c r="F1074" s="770" t="str">
        <f t="shared" si="2323"/>
        <v>80.00000000000,985.36666666667</v>
      </c>
      <c r="G1074" s="770" t="str">
        <f t="shared" si="2326"/>
        <v>-TEXT</v>
      </c>
      <c r="H1074" s="770" t="str">
        <f t="shared" si="2327"/>
        <v>J</v>
      </c>
      <c r="I1074" s="770" t="str">
        <f t="shared" si="2328"/>
        <v>mr</v>
      </c>
      <c r="J1074" s="770" t="str">
        <f t="shared" si="2324"/>
        <v>352.70000000165,990.18690000003</v>
      </c>
      <c r="K1074" s="770" t="str">
        <f t="shared" si="2329"/>
        <v>0</v>
      </c>
      <c r="L1074" s="770" t="str">
        <f t="shared" si="2325"/>
        <v>-3,150</v>
      </c>
      <c r="QR1074" s="529"/>
    </row>
    <row r="1075" spans="6:460" x14ac:dyDescent="0.25">
      <c r="F1075" s="770" t="str">
        <f t="shared" si="2323"/>
        <v>100.00000000000,992.58041666667</v>
      </c>
      <c r="G1075" s="770" t="str">
        <f t="shared" si="2326"/>
        <v>-TEXT</v>
      </c>
      <c r="H1075" s="770" t="str">
        <f t="shared" si="2327"/>
        <v>J</v>
      </c>
      <c r="I1075" s="770" t="str">
        <f t="shared" si="2328"/>
        <v>mr</v>
      </c>
      <c r="J1075" s="770" t="str">
        <f t="shared" si="2324"/>
        <v>365.30000000225,990.13230000002</v>
      </c>
      <c r="K1075" s="770" t="str">
        <f t="shared" si="2329"/>
        <v>0</v>
      </c>
      <c r="L1075" s="770" t="str">
        <f t="shared" si="2325"/>
        <v>-3,150</v>
      </c>
      <c r="QR1075" s="529"/>
    </row>
    <row r="1076" spans="6:460" x14ac:dyDescent="0.25">
      <c r="F1076" s="770" t="str">
        <f t="shared" si="2323"/>
        <v>120.00000000000,996.95500000000</v>
      </c>
      <c r="G1076" s="770" t="str">
        <f t="shared" si="2326"/>
        <v>-TEXT</v>
      </c>
      <c r="H1076" s="770" t="str">
        <f t="shared" si="2327"/>
        <v>J</v>
      </c>
      <c r="I1076" s="770" t="str">
        <f t="shared" si="2328"/>
        <v>mr</v>
      </c>
      <c r="J1076" s="770" t="str">
        <f t="shared" si="2324"/>
        <v>314.89999999972,985.87415000002</v>
      </c>
      <c r="K1076" s="770" t="str">
        <f t="shared" si="2329"/>
        <v>0</v>
      </c>
      <c r="L1076" s="770" t="str">
        <f t="shared" si="2325"/>
        <v>-3,150</v>
      </c>
      <c r="QR1076" s="529"/>
    </row>
    <row r="1077" spans="6:460" x14ac:dyDescent="0.25">
      <c r="F1077" s="770" t="str">
        <f t="shared" si="2323"/>
        <v>140.00000000000,999.34875000000</v>
      </c>
      <c r="G1077" s="770" t="str">
        <f t="shared" si="2326"/>
        <v>-TEXT</v>
      </c>
      <c r="H1077" s="770" t="str">
        <f t="shared" si="2327"/>
        <v>J</v>
      </c>
      <c r="I1077" s="770" t="str">
        <f t="shared" si="2328"/>
        <v>mr</v>
      </c>
      <c r="J1077" s="770" t="str">
        <f t="shared" si="2324"/>
        <v>327.50000000054,985.71559999999</v>
      </c>
      <c r="K1077" s="770" t="str">
        <f t="shared" si="2329"/>
        <v>0</v>
      </c>
      <c r="L1077" s="770" t="str">
        <f t="shared" si="2325"/>
        <v>-3,150</v>
      </c>
      <c r="QR1077" s="529"/>
    </row>
    <row r="1078" spans="6:460" x14ac:dyDescent="0.25">
      <c r="F1078" s="770" t="str">
        <f t="shared" si="2323"/>
        <v>160.00000000000,1000.62000000000</v>
      </c>
      <c r="G1078" s="770" t="str">
        <f t="shared" si="2326"/>
        <v>-TEXT</v>
      </c>
      <c r="H1078" s="770" t="str">
        <f t="shared" si="2327"/>
        <v>J</v>
      </c>
      <c r="I1078" s="770" t="str">
        <f t="shared" si="2328"/>
        <v>mr</v>
      </c>
      <c r="J1078" s="770" t="str">
        <f t="shared" si="2324"/>
        <v>340.10000000085,986.02850000006</v>
      </c>
      <c r="K1078" s="770" t="str">
        <f t="shared" si="2329"/>
        <v>0</v>
      </c>
      <c r="L1078" s="770" t="str">
        <f t="shared" si="2325"/>
        <v>-3,150</v>
      </c>
      <c r="QR1078" s="529"/>
    </row>
    <row r="1079" spans="6:460" x14ac:dyDescent="0.25">
      <c r="F1079" s="770" t="str">
        <f t="shared" si="2323"/>
        <v>180.00000000000,1001.33000000000</v>
      </c>
      <c r="G1079" s="770" t="str">
        <f t="shared" si="2326"/>
        <v>-TEXT</v>
      </c>
      <c r="H1079" s="770" t="str">
        <f t="shared" si="2327"/>
        <v>J</v>
      </c>
      <c r="I1079" s="770" t="str">
        <f t="shared" si="2328"/>
        <v>mr</v>
      </c>
      <c r="J1079" s="770" t="str">
        <f t="shared" si="2324"/>
        <v>352.70000000171,985.67254999999</v>
      </c>
      <c r="K1079" s="770" t="str">
        <f t="shared" si="2329"/>
        <v>0</v>
      </c>
      <c r="L1079" s="770" t="str">
        <f>IF(Y18=0," ",AJZ18)</f>
        <v>-3,150</v>
      </c>
      <c r="QR1079" s="529"/>
    </row>
    <row r="1080" spans="6:460" x14ac:dyDescent="0.25">
      <c r="F1080" s="770" t="str">
        <f t="shared" si="2323"/>
        <v>200.00000000000,1001.25375000000</v>
      </c>
      <c r="G1080" s="770" t="str">
        <f t="shared" si="2326"/>
        <v>-TEXT</v>
      </c>
      <c r="H1080" s="770" t="str">
        <f t="shared" si="2327"/>
        <v>J</v>
      </c>
      <c r="I1080" s="770" t="str">
        <f t="shared" si="2328"/>
        <v>mr</v>
      </c>
      <c r="J1080" s="770" t="str">
        <f t="shared" si="2324"/>
        <v>365.30000000227,985.81010000001</v>
      </c>
      <c r="K1080" s="770" t="str">
        <f t="shared" si="2329"/>
        <v>0</v>
      </c>
      <c r="L1080" s="770" t="str">
        <f>IF(Y19=0," ",AJZ19)</f>
        <v>-3,150</v>
      </c>
      <c r="QR1080" s="529"/>
    </row>
    <row r="1081" spans="6:460" x14ac:dyDescent="0.25">
      <c r="F1081" s="770" t="str">
        <f t="shared" si="2323"/>
        <v>220.00000000000,999.60500000000</v>
      </c>
      <c r="G1081" s="770" t="str">
        <f t="shared" si="2326"/>
        <v>-TEXT</v>
      </c>
      <c r="H1081" s="770" t="str">
        <f t="shared" si="2327"/>
        <v>J</v>
      </c>
      <c r="I1081" s="770" t="str">
        <f t="shared" si="2328"/>
        <v>mr</v>
      </c>
      <c r="J1081" s="770" t="str">
        <f t="shared" si="2324"/>
        <v>314.89999999976,981.40327500001</v>
      </c>
      <c r="K1081" s="770" t="str">
        <f t="shared" si="2329"/>
        <v>0</v>
      </c>
      <c r="L1081" s="770" t="str">
        <f t="shared" si="2325"/>
        <v>-3,150</v>
      </c>
    </row>
    <row r="1082" spans="6:460" x14ac:dyDescent="0.25">
      <c r="F1082" s="770" t="str">
        <f t="shared" si="2323"/>
        <v>240.00000000000,996.73276989782</v>
      </c>
      <c r="G1082" s="770" t="str">
        <f t="shared" si="2326"/>
        <v>-TEXT</v>
      </c>
      <c r="H1082" s="770" t="str">
        <f t="shared" si="2327"/>
        <v>J</v>
      </c>
      <c r="I1082" s="770" t="str">
        <f t="shared" si="2328"/>
        <v>mr</v>
      </c>
      <c r="J1082" s="770" t="str">
        <f t="shared" si="2324"/>
        <v>327.50000000041,981.32452499999</v>
      </c>
      <c r="K1082" s="770" t="str">
        <f t="shared" si="2329"/>
        <v>0</v>
      </c>
      <c r="L1082" s="770" t="str">
        <f t="shared" si="2325"/>
        <v>-3,150</v>
      </c>
    </row>
    <row r="1083" spans="6:460" x14ac:dyDescent="0.25">
      <c r="F1083" s="770" t="str">
        <f t="shared" si="2323"/>
        <v>260.00000000000,992.98607959129</v>
      </c>
      <c r="G1083" s="770" t="str">
        <f t="shared" si="2326"/>
        <v>-TEXT</v>
      </c>
      <c r="H1083" s="770" t="str">
        <f t="shared" si="2327"/>
        <v>J</v>
      </c>
      <c r="I1083" s="770" t="str">
        <f t="shared" si="2328"/>
        <v>mr</v>
      </c>
      <c r="J1083" s="770" t="str">
        <f t="shared" si="2324"/>
        <v>340.10000000108,981.32137499999</v>
      </c>
      <c r="K1083" s="770" t="str">
        <f t="shared" si="2329"/>
        <v>0</v>
      </c>
      <c r="L1083" s="770" t="str">
        <f t="shared" si="2325"/>
        <v>-3,150</v>
      </c>
    </row>
    <row r="1084" spans="6:460" x14ac:dyDescent="0.25">
      <c r="F1084" s="770" t="str">
        <f t="shared" si="2323"/>
        <v>277.19000000000,989.39000000000</v>
      </c>
      <c r="G1084" s="770" t="str">
        <f t="shared" si="2326"/>
        <v>-TEXT</v>
      </c>
      <c r="H1084" s="770" t="str">
        <f t="shared" si="2327"/>
        <v>J</v>
      </c>
      <c r="I1084" s="770" t="str">
        <f t="shared" si="2328"/>
        <v>mr</v>
      </c>
      <c r="J1084" s="770" t="str">
        <f t="shared" si="2324"/>
        <v>352.70000000173,981.20797499997</v>
      </c>
      <c r="K1084" s="770" t="str">
        <f t="shared" si="2329"/>
        <v>0</v>
      </c>
      <c r="L1084" s="770" t="str">
        <f t="shared" si="2325"/>
        <v>-3,150</v>
      </c>
    </row>
    <row r="1085" spans="6:460" x14ac:dyDescent="0.25">
      <c r="F1085" s="770" t="str">
        <f t="shared" si="2323"/>
        <v>277.19000000000,989.39000000000</v>
      </c>
      <c r="G1085" s="770" t="str">
        <f t="shared" si="2326"/>
        <v>-TEXT</v>
      </c>
      <c r="H1085" s="770" t="str">
        <f t="shared" si="2327"/>
        <v>J</v>
      </c>
      <c r="I1085" s="770" t="str">
        <f t="shared" si="2328"/>
        <v>mr</v>
      </c>
      <c r="J1085" s="770" t="str">
        <f t="shared" si="2324"/>
        <v>365.30000000236,981.28462499998</v>
      </c>
      <c r="K1085" s="770" t="str">
        <f t="shared" si="2329"/>
        <v>0</v>
      </c>
      <c r="L1085" s="770" t="str">
        <f t="shared" si="2325"/>
        <v>-3,150</v>
      </c>
    </row>
    <row r="1086" spans="6:460" x14ac:dyDescent="0.25">
      <c r="F1086" s="770" t="str">
        <f t="shared" si="2323"/>
        <v>277.19000000000,989.39000000000</v>
      </c>
      <c r="G1086" s="770" t="str">
        <f t="shared" si="2326"/>
        <v>-TEXT</v>
      </c>
      <c r="H1086" s="770" t="str">
        <f t="shared" si="2327"/>
        <v>J</v>
      </c>
      <c r="I1086" s="770" t="str">
        <f t="shared" si="2328"/>
        <v>mr</v>
      </c>
      <c r="J1086" s="770" t="str">
        <f t="shared" si="2324"/>
        <v>314.90000000015,976.80174999995</v>
      </c>
      <c r="K1086" s="770" t="str">
        <f t="shared" si="2329"/>
        <v>0</v>
      </c>
      <c r="L1086" s="770" t="str">
        <f t="shared" si="2325"/>
        <v xml:space="preserve"> </v>
      </c>
    </row>
    <row r="1087" spans="6:460" x14ac:dyDescent="0.25">
      <c r="F1087" s="770" t="str">
        <f t="shared" si="2323"/>
        <v>277.19000000000,989.39000000000</v>
      </c>
      <c r="G1087" s="770" t="str">
        <f t="shared" si="2326"/>
        <v>-TEXT</v>
      </c>
      <c r="H1087" s="770" t="str">
        <f t="shared" si="2327"/>
        <v>J</v>
      </c>
      <c r="I1087" s="770" t="str">
        <f t="shared" si="2328"/>
        <v>mr</v>
      </c>
      <c r="J1087" s="770" t="str">
        <f t="shared" si="2324"/>
        <v>327.50000000075,976.80174999995</v>
      </c>
      <c r="K1087" s="770" t="str">
        <f t="shared" si="2329"/>
        <v>0</v>
      </c>
      <c r="L1087" s="770" t="str">
        <f t="shared" si="2325"/>
        <v xml:space="preserve"> </v>
      </c>
    </row>
    <row r="1088" spans="6:460" x14ac:dyDescent="0.25">
      <c r="F1088" s="770" t="str">
        <f t="shared" si="2323"/>
        <v>277.19000000000,989.39000000000</v>
      </c>
      <c r="G1088" s="770" t="str">
        <f t="shared" si="2326"/>
        <v>-TEXT</v>
      </c>
      <c r="H1088" s="770" t="str">
        <f t="shared" si="2327"/>
        <v>J</v>
      </c>
      <c r="I1088" s="770" t="str">
        <f t="shared" si="2328"/>
        <v>mr</v>
      </c>
      <c r="J1088" s="770" t="str">
        <f t="shared" si="2324"/>
        <v>340.10000000135,976.80174999995</v>
      </c>
      <c r="K1088" s="770" t="str">
        <f t="shared" si="2329"/>
        <v>0</v>
      </c>
      <c r="L1088" s="770" t="str">
        <f t="shared" si="2325"/>
        <v xml:space="preserve"> </v>
      </c>
    </row>
    <row r="1089" spans="6:12" x14ac:dyDescent="0.25">
      <c r="F1089" s="770" t="str">
        <f t="shared" si="2323"/>
        <v>277.19000000000,989.39000000000</v>
      </c>
      <c r="G1089" s="770" t="str">
        <f t="shared" si="2326"/>
        <v>-TEXT</v>
      </c>
      <c r="H1089" s="770" t="str">
        <f t="shared" si="2327"/>
        <v>J</v>
      </c>
      <c r="I1089" s="770" t="str">
        <f t="shared" si="2328"/>
        <v>mr</v>
      </c>
      <c r="J1089" s="770" t="str">
        <f t="shared" si="2324"/>
        <v>352.70000000195,976.80174999995</v>
      </c>
      <c r="K1089" s="770" t="str">
        <f t="shared" si="2329"/>
        <v>0</v>
      </c>
      <c r="L1089" s="770" t="str">
        <f t="shared" si="2325"/>
        <v xml:space="preserve"> </v>
      </c>
    </row>
    <row r="1090" spans="6:12" x14ac:dyDescent="0.25">
      <c r="F1090" s="770" t="str">
        <f t="shared" si="2323"/>
        <v>277.19000000000,989.39000000000</v>
      </c>
      <c r="G1090" s="770" t="str">
        <f t="shared" si="2326"/>
        <v>-TEXT</v>
      </c>
      <c r="H1090" s="770" t="str">
        <f t="shared" si="2327"/>
        <v>J</v>
      </c>
      <c r="I1090" s="770" t="str">
        <f t="shared" si="2328"/>
        <v>mr</v>
      </c>
      <c r="J1090" s="770" t="str">
        <f t="shared" si="2324"/>
        <v>365.30000000255,976.80174999995</v>
      </c>
      <c r="K1090" s="770" t="str">
        <f t="shared" si="2329"/>
        <v>0</v>
      </c>
      <c r="L1090" s="770" t="str">
        <f t="shared" si="2325"/>
        <v xml:space="preserve"> </v>
      </c>
    </row>
    <row r="1091" spans="6:12" x14ac:dyDescent="0.25">
      <c r="F1091" s="770" t="str">
        <f t="shared" si="2323"/>
        <v>277.19000000000,989.39000000000</v>
      </c>
      <c r="G1091" s="770" t="str">
        <f t="shared" si="2326"/>
        <v>-TEXT</v>
      </c>
      <c r="H1091" s="770" t="str">
        <f t="shared" si="2327"/>
        <v>J</v>
      </c>
      <c r="I1091" s="770" t="str">
        <f t="shared" si="2328"/>
        <v>mr</v>
      </c>
      <c r="J1091" s="770" t="str">
        <f t="shared" si="2324"/>
        <v>314.90000000015,976.80174999995</v>
      </c>
      <c r="K1091" s="770" t="str">
        <f t="shared" si="2329"/>
        <v>0</v>
      </c>
      <c r="L1091" s="770" t="str">
        <f t="shared" si="2325"/>
        <v xml:space="preserve"> </v>
      </c>
    </row>
    <row r="1092" spans="6:12" x14ac:dyDescent="0.25">
      <c r="F1092" s="770" t="str">
        <f t="shared" si="2323"/>
        <v>277.19000000000,989.39000000000</v>
      </c>
      <c r="G1092" s="770" t="str">
        <f t="shared" si="2326"/>
        <v>-TEXT</v>
      </c>
      <c r="H1092" s="770" t="str">
        <f t="shared" si="2327"/>
        <v>J</v>
      </c>
      <c r="I1092" s="770" t="str">
        <f t="shared" si="2328"/>
        <v>mr</v>
      </c>
      <c r="J1092" s="770" t="str">
        <f t="shared" si="2324"/>
        <v>327.50000000075,976.80174999995</v>
      </c>
      <c r="K1092" s="770" t="str">
        <f t="shared" si="2329"/>
        <v>0</v>
      </c>
      <c r="L1092" s="770" t="str">
        <f t="shared" si="2325"/>
        <v xml:space="preserve"> </v>
      </c>
    </row>
    <row r="1093" spans="6:12" x14ac:dyDescent="0.25">
      <c r="F1093" s="770" t="str">
        <f t="shared" si="2323"/>
        <v>277.19000000000,989.39000000000</v>
      </c>
      <c r="G1093" s="770" t="str">
        <f t="shared" si="2326"/>
        <v>-TEXT</v>
      </c>
      <c r="H1093" s="770" t="str">
        <f t="shared" si="2327"/>
        <v>J</v>
      </c>
      <c r="I1093" s="770" t="str">
        <f t="shared" si="2328"/>
        <v>mr</v>
      </c>
      <c r="J1093" s="770" t="str">
        <f t="shared" si="2324"/>
        <v>340.10000000135,976.80174999995</v>
      </c>
      <c r="K1093" s="770" t="str">
        <f t="shared" si="2329"/>
        <v>0</v>
      </c>
      <c r="L1093" s="770" t="str">
        <f t="shared" si="2325"/>
        <v xml:space="preserve"> </v>
      </c>
    </row>
    <row r="1094" spans="6:12" x14ac:dyDescent="0.25">
      <c r="F1094" s="770" t="str">
        <f t="shared" si="2323"/>
        <v>277.19000000000,989.39000000000</v>
      </c>
      <c r="G1094" s="770" t="str">
        <f t="shared" si="2326"/>
        <v>-TEXT</v>
      </c>
      <c r="H1094" s="770" t="str">
        <f t="shared" si="2327"/>
        <v>J</v>
      </c>
      <c r="I1094" s="770" t="str">
        <f t="shared" si="2328"/>
        <v>mr</v>
      </c>
      <c r="J1094" s="770" t="str">
        <f t="shared" si="2324"/>
        <v>352.70000000195,976.80174999995</v>
      </c>
      <c r="K1094" s="770" t="str">
        <f t="shared" si="2329"/>
        <v>0</v>
      </c>
      <c r="L1094" s="770" t="str">
        <f t="shared" si="2325"/>
        <v xml:space="preserve"> </v>
      </c>
    </row>
    <row r="1095" spans="6:12" x14ac:dyDescent="0.25">
      <c r="F1095" s="770" t="str">
        <f t="shared" si="2323"/>
        <v>277.19000000000,989.39000000000</v>
      </c>
      <c r="G1095" s="770" t="str">
        <f t="shared" si="2326"/>
        <v>-TEXT</v>
      </c>
      <c r="H1095" s="770" t="str">
        <f t="shared" si="2327"/>
        <v>J</v>
      </c>
      <c r="I1095" s="770" t="str">
        <f t="shared" si="2328"/>
        <v>mr</v>
      </c>
      <c r="J1095" s="770" t="str">
        <f t="shared" si="2324"/>
        <v>365.30000000255,976.80174999995</v>
      </c>
      <c r="K1095" s="770" t="str">
        <f t="shared" si="2329"/>
        <v>0</v>
      </c>
      <c r="L1095" s="770" t="str">
        <f t="shared" si="2325"/>
        <v xml:space="preserve"> </v>
      </c>
    </row>
    <row r="1096" spans="6:12" x14ac:dyDescent="0.25">
      <c r="F1096" s="770" t="str">
        <f t="shared" si="2323"/>
        <v>277.19000000000,989.39000000000</v>
      </c>
      <c r="G1096" s="770" t="str">
        <f t="shared" si="2326"/>
        <v>-TEXT</v>
      </c>
      <c r="H1096" s="770" t="str">
        <f t="shared" si="2327"/>
        <v>J</v>
      </c>
      <c r="I1096" s="770" t="str">
        <f t="shared" si="2328"/>
        <v>mr</v>
      </c>
      <c r="J1096" s="770" t="str">
        <f t="shared" si="2324"/>
        <v>314.90000000015,976.80174999995</v>
      </c>
      <c r="K1096" s="770" t="str">
        <f t="shared" si="2329"/>
        <v>0</v>
      </c>
      <c r="L1096" s="770" t="str">
        <f t="shared" si="2325"/>
        <v xml:space="preserve"> </v>
      </c>
    </row>
    <row r="1097" spans="6:12" x14ac:dyDescent="0.25">
      <c r="F1097" s="770" t="str">
        <f t="shared" si="2323"/>
        <v>277.19000000000,989.39000000000</v>
      </c>
      <c r="G1097" s="770" t="str">
        <f t="shared" si="2326"/>
        <v>-TEXT</v>
      </c>
      <c r="H1097" s="770" t="str">
        <f t="shared" si="2327"/>
        <v>J</v>
      </c>
      <c r="I1097" s="770" t="str">
        <f t="shared" si="2328"/>
        <v>mr</v>
      </c>
      <c r="J1097" s="770" t="str">
        <f t="shared" si="2324"/>
        <v>327.50000000075,976.80174999995</v>
      </c>
      <c r="K1097" s="770" t="str">
        <f t="shared" si="2329"/>
        <v>0</v>
      </c>
      <c r="L1097" s="770" t="str">
        <f t="shared" si="2325"/>
        <v xml:space="preserve"> </v>
      </c>
    </row>
    <row r="1098" spans="6:12" x14ac:dyDescent="0.25">
      <c r="F1098" s="770" t="str">
        <f t="shared" si="2323"/>
        <v>277.19000000000,989.39000000000</v>
      </c>
      <c r="G1098" s="770" t="str">
        <f t="shared" si="2326"/>
        <v>-TEXT</v>
      </c>
      <c r="H1098" s="770" t="str">
        <f t="shared" si="2327"/>
        <v>J</v>
      </c>
      <c r="I1098" s="770" t="str">
        <f t="shared" si="2328"/>
        <v>mr</v>
      </c>
      <c r="J1098" s="770" t="str">
        <f t="shared" si="2324"/>
        <v>340.10000000135,976.80174999995</v>
      </c>
      <c r="K1098" s="770" t="str">
        <f t="shared" si="2329"/>
        <v>0</v>
      </c>
      <c r="L1098" s="770" t="str">
        <f t="shared" si="2325"/>
        <v xml:space="preserve"> </v>
      </c>
    </row>
    <row r="1099" spans="6:12" x14ac:dyDescent="0.25">
      <c r="F1099" s="770" t="str">
        <f t="shared" si="2323"/>
        <v>277.19000000000,989.39000000000</v>
      </c>
      <c r="G1099" s="770" t="str">
        <f t="shared" si="2326"/>
        <v>-TEXT</v>
      </c>
      <c r="H1099" s="770" t="str">
        <f t="shared" si="2327"/>
        <v>J</v>
      </c>
      <c r="I1099" s="770" t="str">
        <f t="shared" si="2328"/>
        <v>mr</v>
      </c>
      <c r="J1099" s="770" t="str">
        <f t="shared" si="2324"/>
        <v>352.70000000195,976.80174999995</v>
      </c>
      <c r="K1099" s="770" t="str">
        <f t="shared" si="2329"/>
        <v>0</v>
      </c>
      <c r="L1099" s="770" t="str">
        <f t="shared" si="2325"/>
        <v xml:space="preserve"> </v>
      </c>
    </row>
    <row r="1100" spans="6:12" x14ac:dyDescent="0.25">
      <c r="F1100" s="770" t="str">
        <f t="shared" si="2323"/>
        <v>277.19000000000,989.39000000000</v>
      </c>
      <c r="G1100" s="770" t="str">
        <f t="shared" si="2326"/>
        <v>-TEXT</v>
      </c>
      <c r="H1100" s="770" t="str">
        <f t="shared" si="2327"/>
        <v>J</v>
      </c>
      <c r="I1100" s="770" t="str">
        <f t="shared" si="2328"/>
        <v>mr</v>
      </c>
      <c r="J1100" s="770" t="str">
        <f t="shared" si="2324"/>
        <v>365.30000000255,976.80174999995</v>
      </c>
      <c r="K1100" s="770" t="str">
        <f t="shared" si="2329"/>
        <v>0</v>
      </c>
      <c r="L1100" s="770" t="str">
        <f t="shared" si="2325"/>
        <v xml:space="preserve"> </v>
      </c>
    </row>
    <row r="1101" spans="6:12" x14ac:dyDescent="0.25">
      <c r="F1101" s="770" t="str">
        <f t="shared" si="2323"/>
        <v>277.19000000000,989.39000000000</v>
      </c>
      <c r="G1101" s="770" t="str">
        <f t="shared" si="2326"/>
        <v>-TEXT</v>
      </c>
      <c r="H1101" s="770" t="str">
        <f t="shared" si="2327"/>
        <v>J</v>
      </c>
      <c r="I1101" s="770" t="str">
        <f t="shared" si="2328"/>
        <v>mr</v>
      </c>
      <c r="J1101" s="770" t="str">
        <f t="shared" si="2324"/>
        <v>314.90000000015,976.80174999995</v>
      </c>
      <c r="K1101" s="770" t="str">
        <f t="shared" si="2329"/>
        <v>0</v>
      </c>
      <c r="L1101" s="770" t="str">
        <f t="shared" si="2325"/>
        <v xml:space="preserve"> </v>
      </c>
    </row>
    <row r="1102" spans="6:12" x14ac:dyDescent="0.25">
      <c r="F1102" s="770" t="str">
        <f t="shared" si="2323"/>
        <v>277.19000000000,989.39000000000</v>
      </c>
      <c r="G1102" s="770" t="str">
        <f t="shared" si="2326"/>
        <v>-TEXT</v>
      </c>
      <c r="H1102" s="770" t="str">
        <f t="shared" si="2327"/>
        <v>J</v>
      </c>
      <c r="I1102" s="770" t="str">
        <f t="shared" si="2328"/>
        <v>mr</v>
      </c>
      <c r="J1102" s="770" t="str">
        <f t="shared" si="2324"/>
        <v>327.50000000075,976.80174999995</v>
      </c>
      <c r="K1102" s="770" t="str">
        <f t="shared" si="2329"/>
        <v>0</v>
      </c>
      <c r="L1102" s="770" t="str">
        <f t="shared" si="2325"/>
        <v xml:space="preserve"> </v>
      </c>
    </row>
    <row r="1103" spans="6:12" x14ac:dyDescent="0.25">
      <c r="F1103" s="770" t="str">
        <f t="shared" ref="F1103:F1134" si="2330">IF(BX43=0,F1102,HN43&amp;HO43&amp;","&amp;HQ43&amp;HR43)</f>
        <v>277.19000000000,989.39000000000</v>
      </c>
      <c r="G1103" s="770" t="str">
        <f t="shared" si="2326"/>
        <v>-TEXT</v>
      </c>
      <c r="H1103" s="770" t="str">
        <f t="shared" si="2327"/>
        <v>J</v>
      </c>
      <c r="I1103" s="770" t="str">
        <f t="shared" si="2328"/>
        <v>mr</v>
      </c>
      <c r="J1103" s="770" t="str">
        <f t="shared" ref="J1103:J1134" si="2331">AJO42&amp;AJP42&amp;","&amp;AJR42&amp;AJS42</f>
        <v>340.10000000135,976.80174999995</v>
      </c>
      <c r="K1103" s="770" t="str">
        <f t="shared" si="2329"/>
        <v>0</v>
      </c>
      <c r="L1103" s="770" t="str">
        <f t="shared" ref="L1103:L1134" si="2332">IF(Y42=0," ",AJZ42)</f>
        <v xml:space="preserve"> </v>
      </c>
    </row>
    <row r="1104" spans="6:12" x14ac:dyDescent="0.25">
      <c r="F1104" s="770" t="str">
        <f t="shared" si="2330"/>
        <v>277.19000000000,989.39000000000</v>
      </c>
      <c r="G1104" s="770" t="str">
        <f t="shared" si="2326"/>
        <v>-TEXT</v>
      </c>
      <c r="H1104" s="770" t="str">
        <f t="shared" si="2327"/>
        <v>J</v>
      </c>
      <c r="I1104" s="770" t="str">
        <f t="shared" si="2328"/>
        <v>mr</v>
      </c>
      <c r="J1104" s="770" t="str">
        <f t="shared" si="2331"/>
        <v>352.70000000195,976.80174999995</v>
      </c>
      <c r="K1104" s="770" t="str">
        <f t="shared" si="2329"/>
        <v>0</v>
      </c>
      <c r="L1104" s="770" t="str">
        <f t="shared" si="2332"/>
        <v xml:space="preserve"> </v>
      </c>
    </row>
    <row r="1105" spans="6:12" x14ac:dyDescent="0.25">
      <c r="F1105" s="770" t="str">
        <f t="shared" si="2330"/>
        <v>277.19000000000,989.39000000000</v>
      </c>
      <c r="G1105" s="770" t="str">
        <f t="shared" si="2326"/>
        <v>-TEXT</v>
      </c>
      <c r="H1105" s="770" t="str">
        <f t="shared" si="2327"/>
        <v>J</v>
      </c>
      <c r="I1105" s="770" t="str">
        <f t="shared" si="2328"/>
        <v>mr</v>
      </c>
      <c r="J1105" s="770" t="str">
        <f t="shared" si="2331"/>
        <v>365.30000000255,976.80174999995</v>
      </c>
      <c r="K1105" s="770" t="str">
        <f t="shared" si="2329"/>
        <v>0</v>
      </c>
      <c r="L1105" s="770" t="str">
        <f t="shared" si="2332"/>
        <v xml:space="preserve"> </v>
      </c>
    </row>
    <row r="1106" spans="6:12" x14ac:dyDescent="0.25">
      <c r="F1106" s="770" t="str">
        <f t="shared" si="2330"/>
        <v>277.19000000000,989.39000000000</v>
      </c>
      <c r="G1106" s="770" t="str">
        <f t="shared" si="2326"/>
        <v>-TEXT</v>
      </c>
      <c r="H1106" s="770" t="str">
        <f t="shared" si="2327"/>
        <v>J</v>
      </c>
      <c r="I1106" s="770" t="str">
        <f t="shared" si="2328"/>
        <v>mr</v>
      </c>
      <c r="J1106" s="770" t="str">
        <f t="shared" si="2331"/>
        <v>314.90000000015,976.80174999995</v>
      </c>
      <c r="K1106" s="770" t="str">
        <f t="shared" si="2329"/>
        <v>0</v>
      </c>
      <c r="L1106" s="770" t="str">
        <f t="shared" si="2332"/>
        <v xml:space="preserve"> </v>
      </c>
    </row>
    <row r="1107" spans="6:12" x14ac:dyDescent="0.25">
      <c r="F1107" s="770" t="str">
        <f t="shared" si="2330"/>
        <v>277.19000000000,989.39000000000</v>
      </c>
      <c r="G1107" s="770" t="str">
        <f t="shared" si="2326"/>
        <v>-TEXT</v>
      </c>
      <c r="H1107" s="770" t="str">
        <f t="shared" si="2327"/>
        <v>J</v>
      </c>
      <c r="I1107" s="770" t="str">
        <f t="shared" si="2328"/>
        <v>mr</v>
      </c>
      <c r="J1107" s="770" t="str">
        <f t="shared" si="2331"/>
        <v>327.50000000075,976.80174999995</v>
      </c>
      <c r="K1107" s="770" t="str">
        <f t="shared" si="2329"/>
        <v>0</v>
      </c>
      <c r="L1107" s="770" t="str">
        <f t="shared" si="2332"/>
        <v xml:space="preserve"> </v>
      </c>
    </row>
    <row r="1108" spans="6:12" x14ac:dyDescent="0.25">
      <c r="F1108" s="770" t="str">
        <f t="shared" si="2330"/>
        <v>277.19000000000,989.39000000000</v>
      </c>
      <c r="G1108" s="770" t="str">
        <f t="shared" si="2326"/>
        <v>-TEXT</v>
      </c>
      <c r="H1108" s="770" t="str">
        <f t="shared" si="2327"/>
        <v>J</v>
      </c>
      <c r="I1108" s="770" t="str">
        <f t="shared" si="2328"/>
        <v>mr</v>
      </c>
      <c r="J1108" s="770" t="str">
        <f t="shared" si="2331"/>
        <v>340.10000000135,976.80174999995</v>
      </c>
      <c r="K1108" s="770" t="str">
        <f t="shared" si="2329"/>
        <v>0</v>
      </c>
      <c r="L1108" s="770" t="str">
        <f t="shared" si="2332"/>
        <v xml:space="preserve"> </v>
      </c>
    </row>
    <row r="1109" spans="6:12" x14ac:dyDescent="0.25">
      <c r="F1109" s="770" t="str">
        <f t="shared" si="2330"/>
        <v>277.19000000000,989.39000000000</v>
      </c>
      <c r="G1109" s="770" t="str">
        <f t="shared" si="2326"/>
        <v>-TEXT</v>
      </c>
      <c r="H1109" s="770" t="str">
        <f t="shared" si="2327"/>
        <v>J</v>
      </c>
      <c r="I1109" s="770" t="str">
        <f t="shared" si="2328"/>
        <v>mr</v>
      </c>
      <c r="J1109" s="770" t="str">
        <f t="shared" si="2331"/>
        <v>352.70000000195,976.80174999995</v>
      </c>
      <c r="K1109" s="770" t="str">
        <f t="shared" si="2329"/>
        <v>0</v>
      </c>
      <c r="L1109" s="770" t="str">
        <f t="shared" si="2332"/>
        <v xml:space="preserve"> </v>
      </c>
    </row>
    <row r="1110" spans="6:12" x14ac:dyDescent="0.25">
      <c r="F1110" s="770" t="str">
        <f t="shared" si="2330"/>
        <v>277.19000000000,989.39000000000</v>
      </c>
      <c r="G1110" s="770" t="str">
        <f t="shared" si="2326"/>
        <v>-TEXT</v>
      </c>
      <c r="H1110" s="770" t="str">
        <f t="shared" si="2327"/>
        <v>J</v>
      </c>
      <c r="I1110" s="770" t="str">
        <f t="shared" si="2328"/>
        <v>mr</v>
      </c>
      <c r="J1110" s="770" t="str">
        <f t="shared" si="2331"/>
        <v>365.30000000255,976.80174999995</v>
      </c>
      <c r="K1110" s="770" t="str">
        <f t="shared" si="2329"/>
        <v>0</v>
      </c>
      <c r="L1110" s="770" t="str">
        <f t="shared" si="2332"/>
        <v xml:space="preserve"> </v>
      </c>
    </row>
    <row r="1111" spans="6:12" x14ac:dyDescent="0.25">
      <c r="F1111" s="770" t="str">
        <f t="shared" si="2330"/>
        <v>277.19000000000,989.39000000000</v>
      </c>
      <c r="G1111" s="770" t="str">
        <f t="shared" si="2326"/>
        <v>-TEXT</v>
      </c>
      <c r="H1111" s="770" t="str">
        <f t="shared" si="2327"/>
        <v>J</v>
      </c>
      <c r="I1111" s="770" t="str">
        <f t="shared" si="2328"/>
        <v>mr</v>
      </c>
      <c r="J1111" s="770" t="str">
        <f t="shared" si="2331"/>
        <v>314.90000000015,976.80174999995</v>
      </c>
      <c r="K1111" s="770" t="str">
        <f t="shared" si="2329"/>
        <v>0</v>
      </c>
      <c r="L1111" s="770" t="str">
        <f t="shared" si="2332"/>
        <v xml:space="preserve"> </v>
      </c>
    </row>
    <row r="1112" spans="6:12" x14ac:dyDescent="0.25">
      <c r="F1112" s="770" t="str">
        <f t="shared" si="2330"/>
        <v>277.19000000000,989.39000000000</v>
      </c>
      <c r="G1112" s="770" t="str">
        <f t="shared" si="2326"/>
        <v>-TEXT</v>
      </c>
      <c r="H1112" s="770" t="str">
        <f t="shared" si="2327"/>
        <v>J</v>
      </c>
      <c r="I1112" s="770" t="str">
        <f t="shared" si="2328"/>
        <v>mr</v>
      </c>
      <c r="J1112" s="770" t="str">
        <f t="shared" si="2331"/>
        <v>327.50000000075,976.80174999995</v>
      </c>
      <c r="K1112" s="770" t="str">
        <f t="shared" si="2329"/>
        <v>0</v>
      </c>
      <c r="L1112" s="770" t="str">
        <f t="shared" si="2332"/>
        <v xml:space="preserve"> </v>
      </c>
    </row>
    <row r="1113" spans="6:12" x14ac:dyDescent="0.25">
      <c r="F1113" s="770" t="str">
        <f t="shared" si="2330"/>
        <v>277.19000000000,989.39000000000</v>
      </c>
      <c r="G1113" s="770" t="str">
        <f t="shared" si="2326"/>
        <v>-TEXT</v>
      </c>
      <c r="H1113" s="770" t="str">
        <f t="shared" si="2327"/>
        <v>J</v>
      </c>
      <c r="I1113" s="770" t="str">
        <f t="shared" si="2328"/>
        <v>mr</v>
      </c>
      <c r="J1113" s="770" t="str">
        <f t="shared" si="2331"/>
        <v>340.10000000135,976.80174999995</v>
      </c>
      <c r="K1113" s="770" t="str">
        <f t="shared" si="2329"/>
        <v>0</v>
      </c>
      <c r="L1113" s="770" t="str">
        <f t="shared" si="2332"/>
        <v xml:space="preserve"> </v>
      </c>
    </row>
    <row r="1114" spans="6:12" x14ac:dyDescent="0.25">
      <c r="F1114" s="770" t="str">
        <f t="shared" si="2330"/>
        <v>277.19000000000,989.39000000000</v>
      </c>
      <c r="G1114" s="770" t="str">
        <f t="shared" si="2326"/>
        <v>-TEXT</v>
      </c>
      <c r="H1114" s="770" t="str">
        <f t="shared" si="2327"/>
        <v>J</v>
      </c>
      <c r="I1114" s="770" t="str">
        <f t="shared" si="2328"/>
        <v>mr</v>
      </c>
      <c r="J1114" s="770" t="str">
        <f t="shared" si="2331"/>
        <v>352.70000000195,976.80174999995</v>
      </c>
      <c r="K1114" s="770" t="str">
        <f t="shared" si="2329"/>
        <v>0</v>
      </c>
      <c r="L1114" s="770" t="str">
        <f t="shared" si="2332"/>
        <v xml:space="preserve"> </v>
      </c>
    </row>
    <row r="1115" spans="6:12" x14ac:dyDescent="0.25">
      <c r="F1115" s="770" t="str">
        <f t="shared" si="2330"/>
        <v>277.19000000000,989.39000000000</v>
      </c>
      <c r="G1115" s="770" t="str">
        <f t="shared" si="2326"/>
        <v>-TEXT</v>
      </c>
      <c r="H1115" s="770" t="str">
        <f t="shared" si="2327"/>
        <v>J</v>
      </c>
      <c r="I1115" s="770" t="str">
        <f t="shared" si="2328"/>
        <v>mr</v>
      </c>
      <c r="J1115" s="770" t="str">
        <f t="shared" si="2331"/>
        <v>365.30000000255,976.80174999995</v>
      </c>
      <c r="K1115" s="770" t="str">
        <f t="shared" si="2329"/>
        <v>0</v>
      </c>
      <c r="L1115" s="770" t="str">
        <f t="shared" si="2332"/>
        <v xml:space="preserve"> </v>
      </c>
    </row>
    <row r="1116" spans="6:12" x14ac:dyDescent="0.25">
      <c r="F1116" s="770" t="str">
        <f t="shared" si="2330"/>
        <v>277.19000000000,989.39000000000</v>
      </c>
      <c r="G1116" s="770" t="str">
        <f t="shared" si="2326"/>
        <v>-TEXT</v>
      </c>
      <c r="H1116" s="770" t="str">
        <f t="shared" si="2327"/>
        <v>J</v>
      </c>
      <c r="I1116" s="770" t="str">
        <f t="shared" si="2328"/>
        <v>mr</v>
      </c>
      <c r="J1116" s="770" t="str">
        <f t="shared" si="2331"/>
        <v>314.90000000015,976.80174999995</v>
      </c>
      <c r="K1116" s="770" t="str">
        <f t="shared" si="2329"/>
        <v>0</v>
      </c>
      <c r="L1116" s="770" t="str">
        <f t="shared" si="2332"/>
        <v xml:space="preserve"> </v>
      </c>
    </row>
    <row r="1117" spans="6:12" x14ac:dyDescent="0.25">
      <c r="F1117" s="770" t="str">
        <f t="shared" si="2330"/>
        <v>277.19000000000,989.39000000000</v>
      </c>
      <c r="G1117" s="770" t="str">
        <f t="shared" si="2326"/>
        <v>-TEXT</v>
      </c>
      <c r="H1117" s="770" t="str">
        <f t="shared" si="2327"/>
        <v>J</v>
      </c>
      <c r="I1117" s="770" t="str">
        <f t="shared" si="2328"/>
        <v>mr</v>
      </c>
      <c r="J1117" s="770" t="str">
        <f t="shared" si="2331"/>
        <v>327.50000000075,976.80174999995</v>
      </c>
      <c r="K1117" s="770" t="str">
        <f t="shared" si="2329"/>
        <v>0</v>
      </c>
      <c r="L1117" s="770" t="str">
        <f t="shared" si="2332"/>
        <v xml:space="preserve"> </v>
      </c>
    </row>
    <row r="1118" spans="6:12" x14ac:dyDescent="0.25">
      <c r="F1118" s="770" t="str">
        <f t="shared" si="2330"/>
        <v>277.19000000000,989.39000000000</v>
      </c>
      <c r="G1118" s="770" t="str">
        <f t="shared" si="2326"/>
        <v>-TEXT</v>
      </c>
      <c r="H1118" s="770" t="str">
        <f t="shared" si="2327"/>
        <v>J</v>
      </c>
      <c r="I1118" s="770" t="str">
        <f t="shared" si="2328"/>
        <v>mr</v>
      </c>
      <c r="J1118" s="770" t="str">
        <f t="shared" si="2331"/>
        <v>340.10000000135,976.80174999995</v>
      </c>
      <c r="K1118" s="770" t="str">
        <f t="shared" si="2329"/>
        <v>0</v>
      </c>
      <c r="L1118" s="770" t="str">
        <f t="shared" si="2332"/>
        <v xml:space="preserve"> </v>
      </c>
    </row>
    <row r="1119" spans="6:12" x14ac:dyDescent="0.25">
      <c r="F1119" s="770" t="str">
        <f t="shared" si="2330"/>
        <v>277.19000000000,989.39000000000</v>
      </c>
      <c r="G1119" s="770" t="str">
        <f t="shared" si="2326"/>
        <v>-TEXT</v>
      </c>
      <c r="H1119" s="770" t="str">
        <f t="shared" si="2327"/>
        <v>J</v>
      </c>
      <c r="I1119" s="770" t="str">
        <f t="shared" si="2328"/>
        <v>mr</v>
      </c>
      <c r="J1119" s="770" t="str">
        <f t="shared" si="2331"/>
        <v>352.70000000195,976.80174999995</v>
      </c>
      <c r="K1119" s="770" t="str">
        <f t="shared" si="2329"/>
        <v>0</v>
      </c>
      <c r="L1119" s="770" t="str">
        <f t="shared" si="2332"/>
        <v xml:space="preserve"> </v>
      </c>
    </row>
    <row r="1120" spans="6:12" x14ac:dyDescent="0.25">
      <c r="F1120" s="770" t="str">
        <f t="shared" si="2330"/>
        <v>277.19000000000,989.39000000000</v>
      </c>
      <c r="G1120" s="770" t="str">
        <f t="shared" si="2326"/>
        <v>-TEXT</v>
      </c>
      <c r="H1120" s="770" t="str">
        <f t="shared" si="2327"/>
        <v>J</v>
      </c>
      <c r="I1120" s="770" t="str">
        <f t="shared" si="2328"/>
        <v>mr</v>
      </c>
      <c r="J1120" s="770" t="str">
        <f t="shared" si="2331"/>
        <v>365.30000000255,976.80174999995</v>
      </c>
      <c r="K1120" s="770" t="str">
        <f t="shared" si="2329"/>
        <v>0</v>
      </c>
      <c r="L1120" s="770" t="str">
        <f t="shared" si="2332"/>
        <v xml:space="preserve"> </v>
      </c>
    </row>
    <row r="1121" spans="6:12" x14ac:dyDescent="0.25">
      <c r="F1121" s="770" t="str">
        <f t="shared" si="2330"/>
        <v>277.19000000000,989.39000000000</v>
      </c>
      <c r="G1121" s="770" t="str">
        <f t="shared" si="2326"/>
        <v>-TEXT</v>
      </c>
      <c r="H1121" s="770" t="str">
        <f t="shared" si="2327"/>
        <v>J</v>
      </c>
      <c r="I1121" s="770" t="str">
        <f t="shared" si="2328"/>
        <v>mr</v>
      </c>
      <c r="J1121" s="770" t="str">
        <f t="shared" si="2331"/>
        <v>314.90000000015,976.80174999995</v>
      </c>
      <c r="K1121" s="770" t="str">
        <f t="shared" si="2329"/>
        <v>0</v>
      </c>
      <c r="L1121" s="770" t="str">
        <f t="shared" si="2332"/>
        <v xml:space="preserve"> </v>
      </c>
    </row>
    <row r="1122" spans="6:12" x14ac:dyDescent="0.25">
      <c r="F1122" s="770" t="str">
        <f t="shared" si="2330"/>
        <v>277.19000000000,989.39000000000</v>
      </c>
      <c r="G1122" s="770" t="str">
        <f t="shared" si="2326"/>
        <v>-TEXT</v>
      </c>
      <c r="H1122" s="770" t="str">
        <f t="shared" si="2327"/>
        <v>J</v>
      </c>
      <c r="I1122" s="770" t="str">
        <f t="shared" si="2328"/>
        <v>mr</v>
      </c>
      <c r="J1122" s="770" t="str">
        <f t="shared" si="2331"/>
        <v>327.50000000075,976.80174999995</v>
      </c>
      <c r="K1122" s="770" t="str">
        <f t="shared" si="2329"/>
        <v>0</v>
      </c>
      <c r="L1122" s="770" t="str">
        <f t="shared" si="2332"/>
        <v xml:space="preserve"> </v>
      </c>
    </row>
    <row r="1123" spans="6:12" x14ac:dyDescent="0.25">
      <c r="F1123" s="770" t="str">
        <f t="shared" si="2330"/>
        <v>277.19000000000,989.39000000000</v>
      </c>
      <c r="G1123" s="770" t="str">
        <f t="shared" si="2326"/>
        <v>-TEXT</v>
      </c>
      <c r="H1123" s="770" t="str">
        <f t="shared" si="2327"/>
        <v>J</v>
      </c>
      <c r="I1123" s="770" t="str">
        <f t="shared" si="2328"/>
        <v>mr</v>
      </c>
      <c r="J1123" s="770" t="str">
        <f t="shared" si="2331"/>
        <v>340.10000000135,976.80174999995</v>
      </c>
      <c r="K1123" s="770" t="str">
        <f t="shared" si="2329"/>
        <v>0</v>
      </c>
      <c r="L1123" s="770" t="str">
        <f t="shared" si="2332"/>
        <v xml:space="preserve"> </v>
      </c>
    </row>
    <row r="1124" spans="6:12" x14ac:dyDescent="0.25">
      <c r="F1124" s="770" t="str">
        <f t="shared" si="2330"/>
        <v>277.19000000000,989.39000000000</v>
      </c>
      <c r="G1124" s="770" t="str">
        <f t="shared" si="2326"/>
        <v>-TEXT</v>
      </c>
      <c r="H1124" s="770" t="str">
        <f t="shared" si="2327"/>
        <v>J</v>
      </c>
      <c r="I1124" s="770" t="str">
        <f t="shared" si="2328"/>
        <v>mr</v>
      </c>
      <c r="J1124" s="770" t="str">
        <f t="shared" si="2331"/>
        <v>352.70000000195,976.80174999995</v>
      </c>
      <c r="K1124" s="770" t="str">
        <f t="shared" si="2329"/>
        <v>0</v>
      </c>
      <c r="L1124" s="770" t="str">
        <f t="shared" si="2332"/>
        <v xml:space="preserve"> </v>
      </c>
    </row>
    <row r="1125" spans="6:12" x14ac:dyDescent="0.25">
      <c r="F1125" s="770" t="str">
        <f t="shared" si="2330"/>
        <v>277.19000000000,989.39000000000</v>
      </c>
      <c r="G1125" s="770" t="str">
        <f t="shared" si="2326"/>
        <v>-TEXT</v>
      </c>
      <c r="H1125" s="770" t="str">
        <f t="shared" si="2327"/>
        <v>J</v>
      </c>
      <c r="I1125" s="770" t="str">
        <f t="shared" si="2328"/>
        <v>mr</v>
      </c>
      <c r="J1125" s="770" t="str">
        <f t="shared" si="2331"/>
        <v>365.30000000255,976.80174999995</v>
      </c>
      <c r="K1125" s="770" t="str">
        <f t="shared" si="2329"/>
        <v>0</v>
      </c>
      <c r="L1125" s="770" t="str">
        <f t="shared" si="2332"/>
        <v xml:space="preserve"> </v>
      </c>
    </row>
    <row r="1126" spans="6:12" x14ac:dyDescent="0.25">
      <c r="F1126" s="770" t="str">
        <f t="shared" si="2330"/>
        <v>277.19000000000,989.39000000000</v>
      </c>
      <c r="G1126" s="770" t="str">
        <f t="shared" si="2326"/>
        <v>-TEXT</v>
      </c>
      <c r="H1126" s="770" t="str">
        <f t="shared" si="2327"/>
        <v>J</v>
      </c>
      <c r="I1126" s="770" t="str">
        <f t="shared" si="2328"/>
        <v>mr</v>
      </c>
      <c r="J1126" s="770" t="str">
        <f t="shared" si="2331"/>
        <v>314.90000000015,976.80174999995</v>
      </c>
      <c r="K1126" s="770" t="str">
        <f t="shared" si="2329"/>
        <v>0</v>
      </c>
      <c r="L1126" s="770" t="str">
        <f t="shared" si="2332"/>
        <v xml:space="preserve"> </v>
      </c>
    </row>
    <row r="1127" spans="6:12" x14ac:dyDescent="0.25">
      <c r="F1127" s="770" t="str">
        <f t="shared" si="2330"/>
        <v>277.19000000000,989.39000000000</v>
      </c>
      <c r="G1127" s="770" t="str">
        <f t="shared" si="2326"/>
        <v>-TEXT</v>
      </c>
      <c r="H1127" s="770" t="str">
        <f t="shared" si="2327"/>
        <v>J</v>
      </c>
      <c r="I1127" s="770" t="str">
        <f t="shared" si="2328"/>
        <v>mr</v>
      </c>
      <c r="J1127" s="770" t="str">
        <f t="shared" si="2331"/>
        <v>327.50000000075,976.80174999995</v>
      </c>
      <c r="K1127" s="770" t="str">
        <f t="shared" si="2329"/>
        <v>0</v>
      </c>
      <c r="L1127" s="770" t="str">
        <f t="shared" si="2332"/>
        <v xml:space="preserve"> </v>
      </c>
    </row>
    <row r="1128" spans="6:12" x14ac:dyDescent="0.25">
      <c r="F1128" s="770" t="str">
        <f t="shared" si="2330"/>
        <v>277.19000000000,989.39000000000</v>
      </c>
      <c r="G1128" s="770" t="str">
        <f t="shared" si="2326"/>
        <v>-TEXT</v>
      </c>
      <c r="H1128" s="770" t="str">
        <f t="shared" si="2327"/>
        <v>J</v>
      </c>
      <c r="I1128" s="770" t="str">
        <f t="shared" si="2328"/>
        <v>mr</v>
      </c>
      <c r="J1128" s="770" t="str">
        <f t="shared" si="2331"/>
        <v>340.10000000135,976.80174999995</v>
      </c>
      <c r="K1128" s="770" t="str">
        <f t="shared" si="2329"/>
        <v>0</v>
      </c>
      <c r="L1128" s="770" t="str">
        <f t="shared" si="2332"/>
        <v xml:space="preserve"> </v>
      </c>
    </row>
    <row r="1129" spans="6:12" x14ac:dyDescent="0.25">
      <c r="F1129" s="770" t="str">
        <f t="shared" si="2330"/>
        <v>277.19000000000,989.39000000000</v>
      </c>
      <c r="G1129" s="770" t="str">
        <f t="shared" si="2326"/>
        <v>-TEXT</v>
      </c>
      <c r="H1129" s="770" t="str">
        <f t="shared" si="2327"/>
        <v>J</v>
      </c>
      <c r="I1129" s="770" t="str">
        <f t="shared" si="2328"/>
        <v>mr</v>
      </c>
      <c r="J1129" s="770" t="str">
        <f t="shared" si="2331"/>
        <v>352.70000000195,976.80174999995</v>
      </c>
      <c r="K1129" s="770" t="str">
        <f t="shared" si="2329"/>
        <v>0</v>
      </c>
      <c r="L1129" s="770" t="str">
        <f t="shared" si="2332"/>
        <v xml:space="preserve"> </v>
      </c>
    </row>
    <row r="1130" spans="6:12" x14ac:dyDescent="0.25">
      <c r="F1130" s="770" t="str">
        <f t="shared" si="2330"/>
        <v>277.19000000000,989.39000000000</v>
      </c>
      <c r="G1130" s="770" t="str">
        <f t="shared" si="2326"/>
        <v>-TEXT</v>
      </c>
      <c r="H1130" s="770" t="str">
        <f t="shared" si="2327"/>
        <v>J</v>
      </c>
      <c r="I1130" s="770" t="str">
        <f t="shared" si="2328"/>
        <v>mr</v>
      </c>
      <c r="J1130" s="770" t="str">
        <f t="shared" si="2331"/>
        <v>365.30000000255,976.80174999995</v>
      </c>
      <c r="K1130" s="770" t="str">
        <f t="shared" si="2329"/>
        <v>0</v>
      </c>
      <c r="L1130" s="770" t="str">
        <f t="shared" si="2332"/>
        <v xml:space="preserve"> </v>
      </c>
    </row>
    <row r="1131" spans="6:12" x14ac:dyDescent="0.25">
      <c r="F1131" s="770" t="str">
        <f t="shared" si="2330"/>
        <v>277.19000000000,989.39000000000</v>
      </c>
      <c r="G1131" s="770" t="str">
        <f t="shared" si="2326"/>
        <v>-TEXT</v>
      </c>
      <c r="H1131" s="770" t="str">
        <f t="shared" si="2327"/>
        <v>J</v>
      </c>
      <c r="I1131" s="770" t="str">
        <f t="shared" si="2328"/>
        <v>mr</v>
      </c>
      <c r="J1131" s="770" t="str">
        <f t="shared" si="2331"/>
        <v>314.90000000015,976.80174999995</v>
      </c>
      <c r="K1131" s="770" t="str">
        <f t="shared" si="2329"/>
        <v>0</v>
      </c>
      <c r="L1131" s="770" t="str">
        <f t="shared" si="2332"/>
        <v xml:space="preserve"> </v>
      </c>
    </row>
    <row r="1132" spans="6:12" x14ac:dyDescent="0.25">
      <c r="F1132" s="770" t="str">
        <f t="shared" si="2330"/>
        <v>277.19000000000,989.39000000000</v>
      </c>
      <c r="G1132" s="770" t="str">
        <f t="shared" si="2326"/>
        <v>-TEXT</v>
      </c>
      <c r="H1132" s="770" t="str">
        <f t="shared" si="2327"/>
        <v>J</v>
      </c>
      <c r="I1132" s="770" t="str">
        <f t="shared" si="2328"/>
        <v>mr</v>
      </c>
      <c r="J1132" s="770" t="str">
        <f t="shared" si="2331"/>
        <v>327.50000000075,976.80174999995</v>
      </c>
      <c r="K1132" s="770" t="str">
        <f t="shared" si="2329"/>
        <v>0</v>
      </c>
      <c r="L1132" s="770" t="str">
        <f t="shared" si="2332"/>
        <v xml:space="preserve"> </v>
      </c>
    </row>
    <row r="1133" spans="6:12" x14ac:dyDescent="0.25">
      <c r="F1133" s="770" t="str">
        <f t="shared" si="2330"/>
        <v>277.19000000000,989.39000000000</v>
      </c>
      <c r="G1133" s="770" t="str">
        <f t="shared" si="2326"/>
        <v>-TEXT</v>
      </c>
      <c r="H1133" s="770" t="str">
        <f t="shared" si="2327"/>
        <v>J</v>
      </c>
      <c r="I1133" s="770" t="str">
        <f t="shared" si="2328"/>
        <v>mr</v>
      </c>
      <c r="J1133" s="770" t="str">
        <f t="shared" si="2331"/>
        <v>340.10000000135,976.80174999995</v>
      </c>
      <c r="K1133" s="770" t="str">
        <f t="shared" si="2329"/>
        <v>0</v>
      </c>
      <c r="L1133" s="770" t="str">
        <f t="shared" si="2332"/>
        <v xml:space="preserve"> </v>
      </c>
    </row>
    <row r="1134" spans="6:12" x14ac:dyDescent="0.25">
      <c r="F1134" s="770" t="str">
        <f t="shared" si="2330"/>
        <v>277.19000000000,989.39000000000</v>
      </c>
      <c r="G1134" s="770" t="str">
        <f t="shared" si="2326"/>
        <v>-TEXT</v>
      </c>
      <c r="H1134" s="770" t="str">
        <f t="shared" si="2327"/>
        <v>J</v>
      </c>
      <c r="I1134" s="770" t="str">
        <f t="shared" si="2328"/>
        <v>mr</v>
      </c>
      <c r="J1134" s="770" t="str">
        <f t="shared" si="2331"/>
        <v>352.70000000195,976.80174999995</v>
      </c>
      <c r="K1134" s="770" t="str">
        <f t="shared" si="2329"/>
        <v>0</v>
      </c>
      <c r="L1134" s="770" t="str">
        <f t="shared" si="2332"/>
        <v xml:space="preserve"> </v>
      </c>
    </row>
    <row r="1135" spans="6:12" x14ac:dyDescent="0.25">
      <c r="F1135" s="770" t="str">
        <f t="shared" ref="F1135:F1166" si="2333">IF(BX75=0,F1134,HN75&amp;HO75&amp;","&amp;HQ75&amp;HR75)</f>
        <v>277.19000000000,989.39000000000</v>
      </c>
      <c r="G1135" s="770" t="str">
        <f t="shared" si="2326"/>
        <v>-TEXT</v>
      </c>
      <c r="H1135" s="770" t="str">
        <f t="shared" si="2327"/>
        <v>J</v>
      </c>
      <c r="I1135" s="770" t="str">
        <f t="shared" si="2328"/>
        <v>mr</v>
      </c>
      <c r="J1135" s="770" t="str">
        <f t="shared" ref="J1135:J1166" si="2334">AJO74&amp;AJP74&amp;","&amp;AJR74&amp;AJS74</f>
        <v>365.30000000255,976.80174999995</v>
      </c>
      <c r="K1135" s="770" t="str">
        <f t="shared" si="2329"/>
        <v>0</v>
      </c>
      <c r="L1135" s="770" t="str">
        <f t="shared" ref="L1135:L1166" si="2335">IF(Y74=0," ",AJZ74)</f>
        <v xml:space="preserve"> </v>
      </c>
    </row>
    <row r="1136" spans="6:12" x14ac:dyDescent="0.25">
      <c r="F1136" s="770" t="str">
        <f t="shared" si="2333"/>
        <v>277.19000000000,989.39000000000</v>
      </c>
      <c r="G1136" s="770" t="str">
        <f t="shared" ref="G1136:G1171" si="2336">"-TEXT"</f>
        <v>-TEXT</v>
      </c>
      <c r="H1136" s="770" t="str">
        <f t="shared" ref="H1136:H1171" si="2337">"J"</f>
        <v>J</v>
      </c>
      <c r="I1136" s="770" t="str">
        <f t="shared" ref="I1136:I1171" si="2338">"mr"</f>
        <v>mr</v>
      </c>
      <c r="J1136" s="770" t="str">
        <f t="shared" si="2334"/>
        <v>314.90000000015,976.80174999995</v>
      </c>
      <c r="K1136" s="770" t="str">
        <f t="shared" ref="K1136:K1171" si="2339">"0"</f>
        <v>0</v>
      </c>
      <c r="L1136" s="770" t="str">
        <f t="shared" si="2335"/>
        <v xml:space="preserve"> </v>
      </c>
    </row>
    <row r="1137" spans="6:12" x14ac:dyDescent="0.25">
      <c r="F1137" s="770" t="str">
        <f t="shared" si="2333"/>
        <v>277.19000000000,989.39000000000</v>
      </c>
      <c r="G1137" s="770" t="str">
        <f t="shared" si="2336"/>
        <v>-TEXT</v>
      </c>
      <c r="H1137" s="770" t="str">
        <f t="shared" si="2337"/>
        <v>J</v>
      </c>
      <c r="I1137" s="770" t="str">
        <f t="shared" si="2338"/>
        <v>mr</v>
      </c>
      <c r="J1137" s="770" t="str">
        <f t="shared" si="2334"/>
        <v>327.50000000075,976.80174999995</v>
      </c>
      <c r="K1137" s="770" t="str">
        <f t="shared" si="2339"/>
        <v>0</v>
      </c>
      <c r="L1137" s="770" t="str">
        <f t="shared" si="2335"/>
        <v xml:space="preserve"> </v>
      </c>
    </row>
    <row r="1138" spans="6:12" x14ac:dyDescent="0.25">
      <c r="F1138" s="770" t="str">
        <f t="shared" si="2333"/>
        <v>277.19000000000,989.39000000000</v>
      </c>
      <c r="G1138" s="770" t="str">
        <f t="shared" si="2336"/>
        <v>-TEXT</v>
      </c>
      <c r="H1138" s="770" t="str">
        <f t="shared" si="2337"/>
        <v>J</v>
      </c>
      <c r="I1138" s="770" t="str">
        <f t="shared" si="2338"/>
        <v>mr</v>
      </c>
      <c r="J1138" s="770" t="str">
        <f t="shared" si="2334"/>
        <v>340.10000000135,976.80174999995</v>
      </c>
      <c r="K1138" s="770" t="str">
        <f t="shared" si="2339"/>
        <v>0</v>
      </c>
      <c r="L1138" s="770" t="str">
        <f t="shared" si="2335"/>
        <v xml:space="preserve"> </v>
      </c>
    </row>
    <row r="1139" spans="6:12" x14ac:dyDescent="0.25">
      <c r="F1139" s="770" t="str">
        <f t="shared" si="2333"/>
        <v>277.19000000000,989.39000000000</v>
      </c>
      <c r="G1139" s="770" t="str">
        <f t="shared" si="2336"/>
        <v>-TEXT</v>
      </c>
      <c r="H1139" s="770" t="str">
        <f t="shared" si="2337"/>
        <v>J</v>
      </c>
      <c r="I1139" s="770" t="str">
        <f t="shared" si="2338"/>
        <v>mr</v>
      </c>
      <c r="J1139" s="770" t="str">
        <f t="shared" si="2334"/>
        <v>352.70000000195,976.80174999995</v>
      </c>
      <c r="K1139" s="770" t="str">
        <f t="shared" si="2339"/>
        <v>0</v>
      </c>
      <c r="L1139" s="770" t="str">
        <f t="shared" si="2335"/>
        <v xml:space="preserve"> </v>
      </c>
    </row>
    <row r="1140" spans="6:12" x14ac:dyDescent="0.25">
      <c r="F1140" s="770" t="str">
        <f t="shared" si="2333"/>
        <v>277.19000000000,989.39000000000</v>
      </c>
      <c r="G1140" s="770" t="str">
        <f t="shared" si="2336"/>
        <v>-TEXT</v>
      </c>
      <c r="H1140" s="770" t="str">
        <f t="shared" si="2337"/>
        <v>J</v>
      </c>
      <c r="I1140" s="770" t="str">
        <f t="shared" si="2338"/>
        <v>mr</v>
      </c>
      <c r="J1140" s="770" t="str">
        <f t="shared" si="2334"/>
        <v>365.30000000255,976.80174999995</v>
      </c>
      <c r="K1140" s="770" t="str">
        <f t="shared" si="2339"/>
        <v>0</v>
      </c>
      <c r="L1140" s="770" t="str">
        <f t="shared" si="2335"/>
        <v xml:space="preserve"> </v>
      </c>
    </row>
    <row r="1141" spans="6:12" x14ac:dyDescent="0.25">
      <c r="F1141" s="770" t="str">
        <f t="shared" si="2333"/>
        <v>277.19000000000,989.39000000000</v>
      </c>
      <c r="G1141" s="770" t="str">
        <f t="shared" si="2336"/>
        <v>-TEXT</v>
      </c>
      <c r="H1141" s="770" t="str">
        <f t="shared" si="2337"/>
        <v>J</v>
      </c>
      <c r="I1141" s="770" t="str">
        <f t="shared" si="2338"/>
        <v>mr</v>
      </c>
      <c r="J1141" s="770" t="str">
        <f t="shared" si="2334"/>
        <v>314.90000000015,976.80174999995</v>
      </c>
      <c r="K1141" s="770" t="str">
        <f t="shared" si="2339"/>
        <v>0</v>
      </c>
      <c r="L1141" s="770" t="str">
        <f t="shared" si="2335"/>
        <v xml:space="preserve"> </v>
      </c>
    </row>
    <row r="1142" spans="6:12" x14ac:dyDescent="0.25">
      <c r="F1142" s="770" t="str">
        <f t="shared" si="2333"/>
        <v>277.19000000000,989.39000000000</v>
      </c>
      <c r="G1142" s="770" t="str">
        <f t="shared" si="2336"/>
        <v>-TEXT</v>
      </c>
      <c r="H1142" s="770" t="str">
        <f t="shared" si="2337"/>
        <v>J</v>
      </c>
      <c r="I1142" s="770" t="str">
        <f t="shared" si="2338"/>
        <v>mr</v>
      </c>
      <c r="J1142" s="770" t="str">
        <f t="shared" si="2334"/>
        <v>327.50000000075,976.80174999995</v>
      </c>
      <c r="K1142" s="770" t="str">
        <f t="shared" si="2339"/>
        <v>0</v>
      </c>
      <c r="L1142" s="770" t="str">
        <f t="shared" si="2335"/>
        <v xml:space="preserve"> </v>
      </c>
    </row>
    <row r="1143" spans="6:12" x14ac:dyDescent="0.25">
      <c r="F1143" s="770" t="str">
        <f t="shared" si="2333"/>
        <v>277.19000000000,989.39000000000</v>
      </c>
      <c r="G1143" s="770" t="str">
        <f t="shared" si="2336"/>
        <v>-TEXT</v>
      </c>
      <c r="H1143" s="770" t="str">
        <f t="shared" si="2337"/>
        <v>J</v>
      </c>
      <c r="I1143" s="770" t="str">
        <f t="shared" si="2338"/>
        <v>mr</v>
      </c>
      <c r="J1143" s="770" t="str">
        <f t="shared" si="2334"/>
        <v>340.10000000135,976.80174999995</v>
      </c>
      <c r="K1143" s="770" t="str">
        <f t="shared" si="2339"/>
        <v>0</v>
      </c>
      <c r="L1143" s="770" t="str">
        <f t="shared" si="2335"/>
        <v xml:space="preserve"> </v>
      </c>
    </row>
    <row r="1144" spans="6:12" x14ac:dyDescent="0.25">
      <c r="F1144" s="770" t="str">
        <f t="shared" si="2333"/>
        <v>277.19000000000,989.39000000000</v>
      </c>
      <c r="G1144" s="770" t="str">
        <f t="shared" si="2336"/>
        <v>-TEXT</v>
      </c>
      <c r="H1144" s="770" t="str">
        <f t="shared" si="2337"/>
        <v>J</v>
      </c>
      <c r="I1144" s="770" t="str">
        <f t="shared" si="2338"/>
        <v>mr</v>
      </c>
      <c r="J1144" s="770" t="str">
        <f t="shared" si="2334"/>
        <v>352.70000000195,976.80174999995</v>
      </c>
      <c r="K1144" s="770" t="str">
        <f t="shared" si="2339"/>
        <v>0</v>
      </c>
      <c r="L1144" s="770" t="str">
        <f t="shared" si="2335"/>
        <v xml:space="preserve"> </v>
      </c>
    </row>
    <row r="1145" spans="6:12" x14ac:dyDescent="0.25">
      <c r="F1145" s="770" t="str">
        <f t="shared" si="2333"/>
        <v>277.19000000000,989.39000000000</v>
      </c>
      <c r="G1145" s="770" t="str">
        <f t="shared" si="2336"/>
        <v>-TEXT</v>
      </c>
      <c r="H1145" s="770" t="str">
        <f t="shared" si="2337"/>
        <v>J</v>
      </c>
      <c r="I1145" s="770" t="str">
        <f t="shared" si="2338"/>
        <v>mr</v>
      </c>
      <c r="J1145" s="770" t="str">
        <f t="shared" si="2334"/>
        <v>365.30000000255,976.80174999995</v>
      </c>
      <c r="K1145" s="770" t="str">
        <f t="shared" si="2339"/>
        <v>0</v>
      </c>
      <c r="L1145" s="770" t="str">
        <f t="shared" si="2335"/>
        <v xml:space="preserve"> </v>
      </c>
    </row>
    <row r="1146" spans="6:12" x14ac:dyDescent="0.25">
      <c r="F1146" s="770" t="str">
        <f t="shared" si="2333"/>
        <v>277.19000000000,989.39000000000</v>
      </c>
      <c r="G1146" s="770" t="str">
        <f t="shared" si="2336"/>
        <v>-TEXT</v>
      </c>
      <c r="H1146" s="770" t="str">
        <f t="shared" si="2337"/>
        <v>J</v>
      </c>
      <c r="I1146" s="770" t="str">
        <f t="shared" si="2338"/>
        <v>mr</v>
      </c>
      <c r="J1146" s="770" t="str">
        <f t="shared" si="2334"/>
        <v>314.90000000015,976.80174999995</v>
      </c>
      <c r="K1146" s="770" t="str">
        <f t="shared" si="2339"/>
        <v>0</v>
      </c>
      <c r="L1146" s="770" t="str">
        <f t="shared" si="2335"/>
        <v xml:space="preserve"> </v>
      </c>
    </row>
    <row r="1147" spans="6:12" x14ac:dyDescent="0.25">
      <c r="F1147" s="770" t="str">
        <f t="shared" si="2333"/>
        <v>277.19000000000,989.39000000000</v>
      </c>
      <c r="G1147" s="770" t="str">
        <f t="shared" si="2336"/>
        <v>-TEXT</v>
      </c>
      <c r="H1147" s="770" t="str">
        <f t="shared" si="2337"/>
        <v>J</v>
      </c>
      <c r="I1147" s="770" t="str">
        <f t="shared" si="2338"/>
        <v>mr</v>
      </c>
      <c r="J1147" s="770" t="str">
        <f t="shared" si="2334"/>
        <v>327.50000000075,976.80174999995</v>
      </c>
      <c r="K1147" s="770" t="str">
        <f t="shared" si="2339"/>
        <v>0</v>
      </c>
      <c r="L1147" s="770" t="str">
        <f t="shared" si="2335"/>
        <v xml:space="preserve"> </v>
      </c>
    </row>
    <row r="1148" spans="6:12" x14ac:dyDescent="0.25">
      <c r="F1148" s="770" t="str">
        <f t="shared" si="2333"/>
        <v>277.19000000000,989.39000000000</v>
      </c>
      <c r="G1148" s="770" t="str">
        <f t="shared" si="2336"/>
        <v>-TEXT</v>
      </c>
      <c r="H1148" s="770" t="str">
        <f t="shared" si="2337"/>
        <v>J</v>
      </c>
      <c r="I1148" s="770" t="str">
        <f t="shared" si="2338"/>
        <v>mr</v>
      </c>
      <c r="J1148" s="770" t="str">
        <f t="shared" si="2334"/>
        <v>340.10000000135,976.80174999995</v>
      </c>
      <c r="K1148" s="770" t="str">
        <f t="shared" si="2339"/>
        <v>0</v>
      </c>
      <c r="L1148" s="770" t="str">
        <f t="shared" si="2335"/>
        <v xml:space="preserve"> </v>
      </c>
    </row>
    <row r="1149" spans="6:12" x14ac:dyDescent="0.25">
      <c r="F1149" s="770" t="str">
        <f t="shared" si="2333"/>
        <v>277.19000000000,989.39000000000</v>
      </c>
      <c r="G1149" s="770" t="str">
        <f t="shared" si="2336"/>
        <v>-TEXT</v>
      </c>
      <c r="H1149" s="770" t="str">
        <f t="shared" si="2337"/>
        <v>J</v>
      </c>
      <c r="I1149" s="770" t="str">
        <f t="shared" si="2338"/>
        <v>mr</v>
      </c>
      <c r="J1149" s="770" t="str">
        <f t="shared" si="2334"/>
        <v>352.70000000195,976.80174999995</v>
      </c>
      <c r="K1149" s="770" t="str">
        <f t="shared" si="2339"/>
        <v>0</v>
      </c>
      <c r="L1149" s="770" t="str">
        <f t="shared" si="2335"/>
        <v xml:space="preserve"> </v>
      </c>
    </row>
    <row r="1150" spans="6:12" x14ac:dyDescent="0.25">
      <c r="F1150" s="770" t="str">
        <f t="shared" si="2333"/>
        <v>277.19000000000,989.39000000000</v>
      </c>
      <c r="G1150" s="770" t="str">
        <f t="shared" si="2336"/>
        <v>-TEXT</v>
      </c>
      <c r="H1150" s="770" t="str">
        <f t="shared" si="2337"/>
        <v>J</v>
      </c>
      <c r="I1150" s="770" t="str">
        <f t="shared" si="2338"/>
        <v>mr</v>
      </c>
      <c r="J1150" s="770" t="str">
        <f t="shared" si="2334"/>
        <v>365.30000000255,976.80174999995</v>
      </c>
      <c r="K1150" s="770" t="str">
        <f t="shared" si="2339"/>
        <v>0</v>
      </c>
      <c r="L1150" s="770" t="str">
        <f t="shared" si="2335"/>
        <v xml:space="preserve"> </v>
      </c>
    </row>
    <row r="1151" spans="6:12" x14ac:dyDescent="0.25">
      <c r="F1151" s="770" t="str">
        <f t="shared" si="2333"/>
        <v>277.19000000000,989.39000000000</v>
      </c>
      <c r="G1151" s="770" t="str">
        <f t="shared" si="2336"/>
        <v>-TEXT</v>
      </c>
      <c r="H1151" s="770" t="str">
        <f t="shared" si="2337"/>
        <v>J</v>
      </c>
      <c r="I1151" s="770" t="str">
        <f t="shared" si="2338"/>
        <v>mr</v>
      </c>
      <c r="J1151" s="770" t="str">
        <f t="shared" si="2334"/>
        <v>314.90000000015,976.80174999995</v>
      </c>
      <c r="K1151" s="770" t="str">
        <f t="shared" si="2339"/>
        <v>0</v>
      </c>
      <c r="L1151" s="770" t="str">
        <f t="shared" si="2335"/>
        <v xml:space="preserve"> </v>
      </c>
    </row>
    <row r="1152" spans="6:12" x14ac:dyDescent="0.25">
      <c r="F1152" s="770" t="str">
        <f t="shared" si="2333"/>
        <v>277.19000000000,989.39000000000</v>
      </c>
      <c r="G1152" s="770" t="str">
        <f t="shared" si="2336"/>
        <v>-TEXT</v>
      </c>
      <c r="H1152" s="770" t="str">
        <f t="shared" si="2337"/>
        <v>J</v>
      </c>
      <c r="I1152" s="770" t="str">
        <f t="shared" si="2338"/>
        <v>mr</v>
      </c>
      <c r="J1152" s="770" t="str">
        <f t="shared" si="2334"/>
        <v>327.50000000075,976.80174999995</v>
      </c>
      <c r="K1152" s="770" t="str">
        <f t="shared" si="2339"/>
        <v>0</v>
      </c>
      <c r="L1152" s="770" t="str">
        <f t="shared" si="2335"/>
        <v xml:space="preserve"> </v>
      </c>
    </row>
    <row r="1153" spans="6:12" x14ac:dyDescent="0.25">
      <c r="F1153" s="770" t="str">
        <f t="shared" si="2333"/>
        <v>277.19000000000,989.39000000000</v>
      </c>
      <c r="G1153" s="770" t="str">
        <f t="shared" si="2336"/>
        <v>-TEXT</v>
      </c>
      <c r="H1153" s="770" t="str">
        <f t="shared" si="2337"/>
        <v>J</v>
      </c>
      <c r="I1153" s="770" t="str">
        <f t="shared" si="2338"/>
        <v>mr</v>
      </c>
      <c r="J1153" s="770" t="str">
        <f t="shared" si="2334"/>
        <v>340.10000000135,976.80174999995</v>
      </c>
      <c r="K1153" s="770" t="str">
        <f t="shared" si="2339"/>
        <v>0</v>
      </c>
      <c r="L1153" s="770" t="str">
        <f t="shared" si="2335"/>
        <v xml:space="preserve"> </v>
      </c>
    </row>
    <row r="1154" spans="6:12" x14ac:dyDescent="0.25">
      <c r="F1154" s="770" t="str">
        <f t="shared" si="2333"/>
        <v>277.19000000000,989.39000000000</v>
      </c>
      <c r="G1154" s="770" t="str">
        <f t="shared" si="2336"/>
        <v>-TEXT</v>
      </c>
      <c r="H1154" s="770" t="str">
        <f t="shared" si="2337"/>
        <v>J</v>
      </c>
      <c r="I1154" s="770" t="str">
        <f t="shared" si="2338"/>
        <v>mr</v>
      </c>
      <c r="J1154" s="770" t="str">
        <f t="shared" si="2334"/>
        <v>352.70000000195,976.80174999995</v>
      </c>
      <c r="K1154" s="770" t="str">
        <f t="shared" si="2339"/>
        <v>0</v>
      </c>
      <c r="L1154" s="770" t="str">
        <f t="shared" si="2335"/>
        <v xml:space="preserve"> </v>
      </c>
    </row>
    <row r="1155" spans="6:12" x14ac:dyDescent="0.25">
      <c r="F1155" s="770" t="str">
        <f t="shared" si="2333"/>
        <v>277.19000000000,989.39000000000</v>
      </c>
      <c r="G1155" s="770" t="str">
        <f t="shared" si="2336"/>
        <v>-TEXT</v>
      </c>
      <c r="H1155" s="770" t="str">
        <f t="shared" si="2337"/>
        <v>J</v>
      </c>
      <c r="I1155" s="770" t="str">
        <f t="shared" si="2338"/>
        <v>mr</v>
      </c>
      <c r="J1155" s="770" t="str">
        <f t="shared" si="2334"/>
        <v>365.30000000255,976.80174999995</v>
      </c>
      <c r="K1155" s="770" t="str">
        <f t="shared" si="2339"/>
        <v>0</v>
      </c>
      <c r="L1155" s="770" t="str">
        <f t="shared" si="2335"/>
        <v xml:space="preserve"> </v>
      </c>
    </row>
    <row r="1156" spans="6:12" x14ac:dyDescent="0.25">
      <c r="F1156" s="770" t="str">
        <f t="shared" si="2333"/>
        <v>277.19000000000,989.39000000000</v>
      </c>
      <c r="G1156" s="770" t="str">
        <f t="shared" si="2336"/>
        <v>-TEXT</v>
      </c>
      <c r="H1156" s="770" t="str">
        <f t="shared" si="2337"/>
        <v>J</v>
      </c>
      <c r="I1156" s="770" t="str">
        <f t="shared" si="2338"/>
        <v>mr</v>
      </c>
      <c r="J1156" s="770" t="str">
        <f t="shared" si="2334"/>
        <v>314.90000000015,976.80174999995</v>
      </c>
      <c r="K1156" s="770" t="str">
        <f t="shared" si="2339"/>
        <v>0</v>
      </c>
      <c r="L1156" s="770" t="str">
        <f t="shared" si="2335"/>
        <v xml:space="preserve"> </v>
      </c>
    </row>
    <row r="1157" spans="6:12" x14ac:dyDescent="0.25">
      <c r="F1157" s="770" t="str">
        <f t="shared" si="2333"/>
        <v>277.19000000000,989.39000000000</v>
      </c>
      <c r="G1157" s="770" t="str">
        <f t="shared" si="2336"/>
        <v>-TEXT</v>
      </c>
      <c r="H1157" s="770" t="str">
        <f t="shared" si="2337"/>
        <v>J</v>
      </c>
      <c r="I1157" s="770" t="str">
        <f t="shared" si="2338"/>
        <v>mr</v>
      </c>
      <c r="J1157" s="770" t="str">
        <f t="shared" si="2334"/>
        <v>327.50000000075,976.80174999995</v>
      </c>
      <c r="K1157" s="770" t="str">
        <f t="shared" si="2339"/>
        <v>0</v>
      </c>
      <c r="L1157" s="770" t="str">
        <f t="shared" si="2335"/>
        <v xml:space="preserve"> </v>
      </c>
    </row>
    <row r="1158" spans="6:12" x14ac:dyDescent="0.25">
      <c r="F1158" s="770" t="str">
        <f t="shared" si="2333"/>
        <v>277.19000000000,989.39000000000</v>
      </c>
      <c r="G1158" s="770" t="str">
        <f t="shared" si="2336"/>
        <v>-TEXT</v>
      </c>
      <c r="H1158" s="770" t="str">
        <f t="shared" si="2337"/>
        <v>J</v>
      </c>
      <c r="I1158" s="770" t="str">
        <f t="shared" si="2338"/>
        <v>mr</v>
      </c>
      <c r="J1158" s="770" t="str">
        <f t="shared" si="2334"/>
        <v>340.10000000135,976.80174999995</v>
      </c>
      <c r="K1158" s="770" t="str">
        <f t="shared" si="2339"/>
        <v>0</v>
      </c>
      <c r="L1158" s="770" t="str">
        <f t="shared" si="2335"/>
        <v xml:space="preserve"> </v>
      </c>
    </row>
    <row r="1159" spans="6:12" x14ac:dyDescent="0.25">
      <c r="F1159" s="770" t="str">
        <f t="shared" si="2333"/>
        <v>277.19000000000,989.39000000000</v>
      </c>
      <c r="G1159" s="770" t="str">
        <f t="shared" si="2336"/>
        <v>-TEXT</v>
      </c>
      <c r="H1159" s="770" t="str">
        <f t="shared" si="2337"/>
        <v>J</v>
      </c>
      <c r="I1159" s="770" t="str">
        <f t="shared" si="2338"/>
        <v>mr</v>
      </c>
      <c r="J1159" s="770" t="str">
        <f t="shared" si="2334"/>
        <v>352.70000000195,976.80174999995</v>
      </c>
      <c r="K1159" s="770" t="str">
        <f t="shared" si="2339"/>
        <v>0</v>
      </c>
      <c r="L1159" s="770" t="str">
        <f t="shared" si="2335"/>
        <v xml:space="preserve"> </v>
      </c>
    </row>
    <row r="1160" spans="6:12" x14ac:dyDescent="0.25">
      <c r="F1160" s="770" t="str">
        <f t="shared" si="2333"/>
        <v>277.19000000000,989.39000000000</v>
      </c>
      <c r="G1160" s="770" t="str">
        <f t="shared" si="2336"/>
        <v>-TEXT</v>
      </c>
      <c r="H1160" s="770" t="str">
        <f t="shared" si="2337"/>
        <v>J</v>
      </c>
      <c r="I1160" s="770" t="str">
        <f t="shared" si="2338"/>
        <v>mr</v>
      </c>
      <c r="J1160" s="770" t="str">
        <f t="shared" si="2334"/>
        <v>365.30000000255,976.80174999995</v>
      </c>
      <c r="K1160" s="770" t="str">
        <f t="shared" si="2339"/>
        <v>0</v>
      </c>
      <c r="L1160" s="770" t="str">
        <f t="shared" si="2335"/>
        <v xml:space="preserve"> </v>
      </c>
    </row>
    <row r="1161" spans="6:12" x14ac:dyDescent="0.25">
      <c r="F1161" s="770" t="str">
        <f t="shared" si="2333"/>
        <v>277.19000000000,989.39000000000</v>
      </c>
      <c r="G1161" s="770" t="str">
        <f t="shared" si="2336"/>
        <v>-TEXT</v>
      </c>
      <c r="H1161" s="770" t="str">
        <f t="shared" si="2337"/>
        <v>J</v>
      </c>
      <c r="I1161" s="770" t="str">
        <f t="shared" si="2338"/>
        <v>mr</v>
      </c>
      <c r="J1161" s="770" t="str">
        <f t="shared" si="2334"/>
        <v>314.90000000015,976.80174999995</v>
      </c>
      <c r="K1161" s="770" t="str">
        <f t="shared" si="2339"/>
        <v>0</v>
      </c>
      <c r="L1161" s="770" t="str">
        <f t="shared" si="2335"/>
        <v xml:space="preserve"> </v>
      </c>
    </row>
    <row r="1162" spans="6:12" x14ac:dyDescent="0.25">
      <c r="F1162" s="770" t="str">
        <f t="shared" si="2333"/>
        <v>277.19000000000,989.39000000000</v>
      </c>
      <c r="G1162" s="770" t="str">
        <f t="shared" si="2336"/>
        <v>-TEXT</v>
      </c>
      <c r="H1162" s="770" t="str">
        <f t="shared" si="2337"/>
        <v>J</v>
      </c>
      <c r="I1162" s="770" t="str">
        <f t="shared" si="2338"/>
        <v>mr</v>
      </c>
      <c r="J1162" s="770" t="str">
        <f t="shared" si="2334"/>
        <v>327.50000000075,976.80174999995</v>
      </c>
      <c r="K1162" s="770" t="str">
        <f t="shared" si="2339"/>
        <v>0</v>
      </c>
      <c r="L1162" s="770" t="str">
        <f t="shared" si="2335"/>
        <v xml:space="preserve"> </v>
      </c>
    </row>
    <row r="1163" spans="6:12" x14ac:dyDescent="0.25">
      <c r="F1163" s="770" t="str">
        <f t="shared" si="2333"/>
        <v>277.19000000000,989.39000000000</v>
      </c>
      <c r="G1163" s="770" t="str">
        <f t="shared" si="2336"/>
        <v>-TEXT</v>
      </c>
      <c r="H1163" s="770" t="str">
        <f t="shared" si="2337"/>
        <v>J</v>
      </c>
      <c r="I1163" s="770" t="str">
        <f t="shared" si="2338"/>
        <v>mr</v>
      </c>
      <c r="J1163" s="770" t="str">
        <f t="shared" si="2334"/>
        <v>340.10000000135,976.80174999995</v>
      </c>
      <c r="K1163" s="770" t="str">
        <f t="shared" si="2339"/>
        <v>0</v>
      </c>
      <c r="L1163" s="770" t="str">
        <f t="shared" si="2335"/>
        <v xml:space="preserve"> </v>
      </c>
    </row>
    <row r="1164" spans="6:12" x14ac:dyDescent="0.25">
      <c r="F1164" s="770" t="str">
        <f t="shared" si="2333"/>
        <v>277.19000000000,989.39000000000</v>
      </c>
      <c r="G1164" s="770" t="str">
        <f t="shared" si="2336"/>
        <v>-TEXT</v>
      </c>
      <c r="H1164" s="770" t="str">
        <f t="shared" si="2337"/>
        <v>J</v>
      </c>
      <c r="I1164" s="770" t="str">
        <f t="shared" si="2338"/>
        <v>mr</v>
      </c>
      <c r="J1164" s="770" t="str">
        <f t="shared" si="2334"/>
        <v>352.70000000195,976.80174999995</v>
      </c>
      <c r="K1164" s="770" t="str">
        <f t="shared" si="2339"/>
        <v>0</v>
      </c>
      <c r="L1164" s="770" t="str">
        <f t="shared" si="2335"/>
        <v xml:space="preserve"> </v>
      </c>
    </row>
    <row r="1165" spans="6:12" x14ac:dyDescent="0.25">
      <c r="F1165" s="770" t="str">
        <f t="shared" si="2333"/>
        <v>277.19000000000,989.39000000000</v>
      </c>
      <c r="G1165" s="770" t="str">
        <f t="shared" si="2336"/>
        <v>-TEXT</v>
      </c>
      <c r="H1165" s="770" t="str">
        <f t="shared" si="2337"/>
        <v>J</v>
      </c>
      <c r="I1165" s="770" t="str">
        <f t="shared" si="2338"/>
        <v>mr</v>
      </c>
      <c r="J1165" s="770" t="str">
        <f t="shared" si="2334"/>
        <v>365.30000000255,976.80174999995</v>
      </c>
      <c r="K1165" s="770" t="str">
        <f t="shared" si="2339"/>
        <v>0</v>
      </c>
      <c r="L1165" s="770" t="str">
        <f t="shared" si="2335"/>
        <v xml:space="preserve"> </v>
      </c>
    </row>
    <row r="1166" spans="6:12" x14ac:dyDescent="0.25">
      <c r="F1166" s="770" t="str">
        <f t="shared" si="2333"/>
        <v>277.19000000000,989.39000000000</v>
      </c>
      <c r="G1166" s="770" t="str">
        <f t="shared" si="2336"/>
        <v>-TEXT</v>
      </c>
      <c r="H1166" s="770" t="str">
        <f t="shared" si="2337"/>
        <v>J</v>
      </c>
      <c r="I1166" s="770" t="str">
        <f t="shared" si="2338"/>
        <v>mr</v>
      </c>
      <c r="J1166" s="770" t="str">
        <f t="shared" si="2334"/>
        <v>314.90000000015,976.80174999995</v>
      </c>
      <c r="K1166" s="770" t="str">
        <f t="shared" si="2339"/>
        <v>0</v>
      </c>
      <c r="L1166" s="770" t="str">
        <f t="shared" si="2335"/>
        <v xml:space="preserve"> </v>
      </c>
    </row>
    <row r="1167" spans="6:12" x14ac:dyDescent="0.25">
      <c r="F1167" s="770" t="str">
        <f t="shared" ref="F1167:F1170" si="2340">IF(BX107=0,F1166,HN107&amp;HO107&amp;","&amp;HQ107&amp;HR107)</f>
        <v>277.19000000000,989.39000000000</v>
      </c>
      <c r="G1167" s="770" t="str">
        <f t="shared" si="2336"/>
        <v>-TEXT</v>
      </c>
      <c r="H1167" s="770" t="str">
        <f t="shared" si="2337"/>
        <v>J</v>
      </c>
      <c r="I1167" s="770" t="str">
        <f t="shared" si="2338"/>
        <v>mr</v>
      </c>
      <c r="J1167" s="770" t="str">
        <f>AJO106&amp;AJP106&amp;","&amp;AJR106&amp;AJS106</f>
        <v>327.50000000075,976.80174999995</v>
      </c>
      <c r="K1167" s="770" t="str">
        <f t="shared" si="2339"/>
        <v>0</v>
      </c>
      <c r="L1167" s="770" t="str">
        <f>IF(Y106=0," ",AJZ106)</f>
        <v xml:space="preserve"> </v>
      </c>
    </row>
    <row r="1168" spans="6:12" x14ac:dyDescent="0.25">
      <c r="F1168" s="770" t="str">
        <f t="shared" si="2340"/>
        <v>277.19000000000,989.39000000000</v>
      </c>
      <c r="G1168" s="770" t="str">
        <f t="shared" si="2336"/>
        <v>-TEXT</v>
      </c>
      <c r="H1168" s="770" t="str">
        <f t="shared" si="2337"/>
        <v>J</v>
      </c>
      <c r="I1168" s="770" t="str">
        <f t="shared" si="2338"/>
        <v>mr</v>
      </c>
      <c r="J1168" s="770" t="str">
        <f>AJO107&amp;AJP107&amp;","&amp;AJR107&amp;AJS107</f>
        <v>340.10000000135,976.80174999995</v>
      </c>
      <c r="K1168" s="770" t="str">
        <f t="shared" si="2339"/>
        <v>0</v>
      </c>
      <c r="L1168" s="770" t="str">
        <f>IF(Y107=0," ",AJZ107)</f>
        <v xml:space="preserve"> </v>
      </c>
    </row>
    <row r="1169" spans="4:460" x14ac:dyDescent="0.25">
      <c r="F1169" s="770" t="str">
        <f t="shared" si="2340"/>
        <v>277.19000000000,989.39000000000</v>
      </c>
      <c r="G1169" s="770" t="str">
        <f t="shared" si="2336"/>
        <v>-TEXT</v>
      </c>
      <c r="H1169" s="770" t="str">
        <f t="shared" si="2337"/>
        <v>J</v>
      </c>
      <c r="I1169" s="770" t="str">
        <f t="shared" si="2338"/>
        <v>mr</v>
      </c>
      <c r="J1169" s="770" t="str">
        <f>AJO108&amp;AJP108&amp;","&amp;AJR108&amp;AJS108</f>
        <v>352.70000000195,976.80174999995</v>
      </c>
      <c r="K1169" s="770" t="str">
        <f t="shared" si="2339"/>
        <v>0</v>
      </c>
      <c r="L1169" s="770" t="str">
        <f>IF(Y108=0," ",AJZ108)</f>
        <v xml:space="preserve"> </v>
      </c>
    </row>
    <row r="1170" spans="4:460" x14ac:dyDescent="0.25">
      <c r="F1170" s="770" t="str">
        <f t="shared" si="2340"/>
        <v>277.19000000000,989.39000000000</v>
      </c>
      <c r="G1170" s="770" t="str">
        <f t="shared" si="2336"/>
        <v>-TEXT</v>
      </c>
      <c r="H1170" s="770" t="str">
        <f t="shared" si="2337"/>
        <v>J</v>
      </c>
      <c r="I1170" s="770" t="str">
        <f t="shared" si="2338"/>
        <v>mr</v>
      </c>
      <c r="J1170" s="770" t="str">
        <f>AJO109&amp;AJP109&amp;","&amp;AJR109&amp;AJS109</f>
        <v>365.30000000255,976.80174999995</v>
      </c>
      <c r="K1170" s="770" t="str">
        <f t="shared" si="2339"/>
        <v>0</v>
      </c>
      <c r="L1170" s="770" t="str">
        <f>IF(Y109=0," ",AJZ109)</f>
        <v xml:space="preserve"> </v>
      </c>
    </row>
    <row r="1171" spans="4:460" x14ac:dyDescent="0.25">
      <c r="G1171" s="770" t="str">
        <f t="shared" si="2336"/>
        <v>-TEXT</v>
      </c>
      <c r="H1171" s="770" t="str">
        <f t="shared" si="2337"/>
        <v>J</v>
      </c>
      <c r="I1171" s="770" t="str">
        <f t="shared" si="2338"/>
        <v>mr</v>
      </c>
      <c r="J1171" s="770" t="str">
        <f>AJO110&amp;AJP110&amp;","&amp;AJR110&amp;AJS110</f>
        <v>314.90000000015,976.80174999995</v>
      </c>
      <c r="K1171" s="770" t="str">
        <f t="shared" si="2339"/>
        <v>0</v>
      </c>
      <c r="L1171" s="770" t="str">
        <f>IF(Y110=0," ",AJZ110)</f>
        <v xml:space="preserve"> </v>
      </c>
    </row>
    <row r="1172" spans="4:460" x14ac:dyDescent="0.25">
      <c r="E1172" s="770" t="str">
        <f>IF(O11=0," ","-color")</f>
        <v>-color</v>
      </c>
      <c r="F1172" s="770">
        <f>IF(O11=0," ",QP48)</f>
        <v>4</v>
      </c>
      <c r="K1172" s="770" t="str">
        <f>"-color"</f>
        <v>-color</v>
      </c>
      <c r="L1172" s="772" t="str">
        <f>TEXT(QP106,"0")</f>
        <v>7</v>
      </c>
    </row>
    <row r="1173" spans="4:460" x14ac:dyDescent="0.25">
      <c r="D1173" s="770" t="str">
        <f>"-layer"</f>
        <v>-layer</v>
      </c>
      <c r="E1173" s="770" t="str">
        <f>"m"</f>
        <v>m</v>
      </c>
      <c r="F1173" s="770" t="str">
        <f>"07_Eixo do revestimento"</f>
        <v>07_Eixo do revestimento</v>
      </c>
      <c r="J1173" s="770" t="str">
        <f>"-layer"</f>
        <v>-layer</v>
      </c>
      <c r="K1173" s="770" t="str">
        <f>"m"</f>
        <v>m</v>
      </c>
      <c r="L1173" s="772" t="str">
        <f>"23_Sub-base nas seções"</f>
        <v>23_Sub-base nas seções</v>
      </c>
    </row>
    <row r="1175" spans="4:460" x14ac:dyDescent="0.25">
      <c r="F1175" s="770" t="str">
        <f>IF(O11=0,0,"pl")</f>
        <v>pl</v>
      </c>
      <c r="G1175" s="770">
        <f t="shared" ref="G1175:G1238" si="2341">IF($ALO$3=0,0,"pl")</f>
        <v>0</v>
      </c>
      <c r="H1175" s="770">
        <f t="shared" ref="H1175:H1206" si="2342">IF($ALO$3=0,0,IF(Y10=0,L1174,AOA10&amp;AOB10&amp;","&amp;AOD10&amp;AOE10))</f>
        <v>0</v>
      </c>
      <c r="I1175" s="770">
        <f t="shared" ref="I1175:I1206" si="2343">IF($ALO$3=0,0,IF(Y10=0,L1174,AOG10&amp;AOH10&amp;","&amp;AOJ10&amp;AOK10))</f>
        <v>0</v>
      </c>
      <c r="J1175" s="770">
        <f t="shared" ref="J1175:J1206" si="2344">IF($ALO$3=0,0,IF(Y10=0,L1174,AOM10&amp;AON10&amp;","&amp;AOP10&amp;AOQ10))</f>
        <v>0</v>
      </c>
      <c r="K1175" s="770">
        <f t="shared" ref="K1175:K1206" si="2345">IF($ALO$3=0,0,IF(Y10=0,L1174,AOS10&amp;AOT10&amp;","&amp;AOV10&amp;AOW10))</f>
        <v>0</v>
      </c>
      <c r="L1175" s="772">
        <f t="shared" ref="L1175:L1206" si="2346">IF($ALO$3=0,0,IF(Y10=0,L1174,AOY10&amp;AOZ10&amp;","&amp;APB10&amp;APC10&amp;" "))</f>
        <v>0</v>
      </c>
    </row>
    <row r="1176" spans="4:460" x14ac:dyDescent="0.25">
      <c r="F1176" s="770" t="str">
        <f>IF($O$11=0,0,IF(Y10=0,F1175,HU10&amp;HV10&amp;","&amp;HX10&amp;HY10))</f>
        <v>0.00000000000,946.90000000000</v>
      </c>
      <c r="G1176" s="770">
        <f t="shared" si="2341"/>
        <v>0</v>
      </c>
      <c r="H1176" s="770">
        <f t="shared" si="2342"/>
        <v>0</v>
      </c>
      <c r="I1176" s="770">
        <f t="shared" si="2343"/>
        <v>0</v>
      </c>
      <c r="J1176" s="770">
        <f t="shared" si="2344"/>
        <v>0</v>
      </c>
      <c r="K1176" s="770">
        <f t="shared" si="2345"/>
        <v>0</v>
      </c>
      <c r="L1176" s="772">
        <f t="shared" si="2346"/>
        <v>0</v>
      </c>
    </row>
    <row r="1177" spans="4:460" x14ac:dyDescent="0.25">
      <c r="F1177" s="770" t="str">
        <f t="shared" ref="F1177:F1208" si="2347">IF($O$11=0,F1176,IF(Y11=0,F1176,HU11&amp;HV11&amp;","&amp;HX11&amp;HY11))</f>
        <v>20.00000000000,958.75000000000</v>
      </c>
      <c r="G1177" s="770">
        <f t="shared" si="2341"/>
        <v>0</v>
      </c>
      <c r="H1177" s="770">
        <f t="shared" si="2342"/>
        <v>0</v>
      </c>
      <c r="I1177" s="770">
        <f t="shared" si="2343"/>
        <v>0</v>
      </c>
      <c r="J1177" s="770">
        <f t="shared" si="2344"/>
        <v>0</v>
      </c>
      <c r="K1177" s="770">
        <f t="shared" si="2345"/>
        <v>0</v>
      </c>
      <c r="L1177" s="772">
        <f t="shared" si="2346"/>
        <v>0</v>
      </c>
    </row>
    <row r="1178" spans="4:460" x14ac:dyDescent="0.25">
      <c r="F1178" s="770" t="str">
        <f t="shared" si="2347"/>
        <v>40.00000000000,969.79583333333</v>
      </c>
      <c r="G1178" s="770">
        <f t="shared" si="2341"/>
        <v>0</v>
      </c>
      <c r="H1178" s="770">
        <f t="shared" si="2342"/>
        <v>0</v>
      </c>
      <c r="I1178" s="770">
        <f t="shared" si="2343"/>
        <v>0</v>
      </c>
      <c r="J1178" s="770">
        <f t="shared" si="2344"/>
        <v>0</v>
      </c>
      <c r="K1178" s="770">
        <f t="shared" si="2345"/>
        <v>0</v>
      </c>
      <c r="L1178" s="772">
        <f t="shared" si="2346"/>
        <v>0</v>
      </c>
      <c r="QR1178" s="96"/>
    </row>
    <row r="1179" spans="4:460" x14ac:dyDescent="0.25">
      <c r="F1179" s="770" t="str">
        <f t="shared" si="2347"/>
        <v>60.00000000000,979.23333333333</v>
      </c>
      <c r="G1179" s="770">
        <f t="shared" si="2341"/>
        <v>0</v>
      </c>
      <c r="H1179" s="770">
        <f t="shared" si="2342"/>
        <v>0</v>
      </c>
      <c r="I1179" s="770">
        <f t="shared" si="2343"/>
        <v>0</v>
      </c>
      <c r="J1179" s="770">
        <f t="shared" si="2344"/>
        <v>0</v>
      </c>
      <c r="K1179" s="770">
        <f t="shared" si="2345"/>
        <v>0</v>
      </c>
      <c r="L1179" s="772">
        <f t="shared" si="2346"/>
        <v>0</v>
      </c>
      <c r="QR1179" s="96"/>
    </row>
    <row r="1180" spans="4:460" x14ac:dyDescent="0.25">
      <c r="F1180" s="770" t="str">
        <f t="shared" si="2347"/>
        <v>80.00000000000,987.86666666667</v>
      </c>
      <c r="G1180" s="770">
        <f t="shared" si="2341"/>
        <v>0</v>
      </c>
      <c r="H1180" s="770">
        <f t="shared" si="2342"/>
        <v>0</v>
      </c>
      <c r="I1180" s="770">
        <f t="shared" si="2343"/>
        <v>0</v>
      </c>
      <c r="J1180" s="770">
        <f t="shared" si="2344"/>
        <v>0</v>
      </c>
      <c r="K1180" s="770">
        <f t="shared" si="2345"/>
        <v>0</v>
      </c>
      <c r="L1180" s="772">
        <f t="shared" si="2346"/>
        <v>0</v>
      </c>
      <c r="QR1180" s="96"/>
    </row>
    <row r="1181" spans="4:460" x14ac:dyDescent="0.25">
      <c r="F1181" s="770" t="str">
        <f t="shared" si="2347"/>
        <v>100.00000000000,995.08041666667</v>
      </c>
      <c r="G1181" s="770">
        <f t="shared" si="2341"/>
        <v>0</v>
      </c>
      <c r="H1181" s="770">
        <f t="shared" si="2342"/>
        <v>0</v>
      </c>
      <c r="I1181" s="770">
        <f t="shared" si="2343"/>
        <v>0</v>
      </c>
      <c r="J1181" s="770">
        <f t="shared" si="2344"/>
        <v>0</v>
      </c>
      <c r="K1181" s="770">
        <f t="shared" si="2345"/>
        <v>0</v>
      </c>
      <c r="L1181" s="772">
        <f t="shared" si="2346"/>
        <v>0</v>
      </c>
      <c r="QR1181" s="96"/>
    </row>
    <row r="1182" spans="4:460" x14ac:dyDescent="0.25">
      <c r="F1182" s="770" t="str">
        <f t="shared" si="2347"/>
        <v>120.00000000000,999.45500000000</v>
      </c>
      <c r="G1182" s="770">
        <f t="shared" si="2341"/>
        <v>0</v>
      </c>
      <c r="H1182" s="770">
        <f t="shared" si="2342"/>
        <v>0</v>
      </c>
      <c r="I1182" s="770">
        <f t="shared" si="2343"/>
        <v>0</v>
      </c>
      <c r="J1182" s="770">
        <f t="shared" si="2344"/>
        <v>0</v>
      </c>
      <c r="K1182" s="770">
        <f t="shared" si="2345"/>
        <v>0</v>
      </c>
      <c r="L1182" s="772">
        <f t="shared" si="2346"/>
        <v>0</v>
      </c>
      <c r="QR1182" s="96"/>
    </row>
    <row r="1183" spans="4:460" x14ac:dyDescent="0.25">
      <c r="F1183" s="770" t="str">
        <f t="shared" si="2347"/>
        <v>140.00000000000,1001.84875000000</v>
      </c>
      <c r="G1183" s="770">
        <f t="shared" si="2341"/>
        <v>0</v>
      </c>
      <c r="H1183" s="770">
        <f>IF($ALO$3=0,0,IF(Y18=0,L1182,AOA18&amp;AOB18&amp;","&amp;AOD18&amp;AOE18))</f>
        <v>0</v>
      </c>
      <c r="I1183" s="770">
        <f>IF($ALO$3=0,0,IF(Y18=0,L1182,AOG18&amp;AOH18&amp;","&amp;AOJ18&amp;AOK18))</f>
        <v>0</v>
      </c>
      <c r="J1183" s="770">
        <f>IF($ALO$3=0,0,IF(Y18=0,L1182,AOM18&amp;AON18&amp;","&amp;AOP18&amp;AOQ18))</f>
        <v>0</v>
      </c>
      <c r="K1183" s="770">
        <f>IF($ALO$3=0,0,IF(Y18=0,L1182,AOS18&amp;AOT18&amp;","&amp;AOV18&amp;AOW18))</f>
        <v>0</v>
      </c>
      <c r="L1183" s="772">
        <f>IF($ALO$3=0,0,IF(Y18=0,L1182,AOY18&amp;AOZ18&amp;","&amp;APB18&amp;APC18&amp;" "))</f>
        <v>0</v>
      </c>
      <c r="QR1183" s="96"/>
    </row>
    <row r="1184" spans="4:460" x14ac:dyDescent="0.25">
      <c r="F1184" s="770" t="str">
        <f>IF($O$11=0,F1183,IF(Y18=0,F1183,HU18&amp;HV18&amp;","&amp;HX18&amp;HY18))</f>
        <v>160.00000000000,1003.12000000000</v>
      </c>
      <c r="G1184" s="770">
        <f t="shared" si="2341"/>
        <v>0</v>
      </c>
      <c r="H1184" s="770">
        <f>IF($ALO$3=0,0,IF(Y19=0,L1183,AOA19&amp;AOB19&amp;","&amp;AOD19&amp;AOE19))</f>
        <v>0</v>
      </c>
      <c r="I1184" s="770">
        <f>IF($ALO$3=0,0,IF(Y19=0,L1183,AOG19&amp;AOH19&amp;","&amp;AOJ19&amp;AOK19))</f>
        <v>0</v>
      </c>
      <c r="J1184" s="770">
        <f>IF($ALO$3=0,0,IF(Y19=0,L1183,AOM19&amp;AON19&amp;","&amp;AOP19&amp;AOQ19))</f>
        <v>0</v>
      </c>
      <c r="K1184" s="770">
        <f>IF($ALO$3=0,0,IF(Y19=0,L1183,AOS19&amp;AOT19&amp;","&amp;AOV19&amp;AOW19))</f>
        <v>0</v>
      </c>
      <c r="L1184" s="772">
        <f>IF($ALO$3=0,0,IF(Y19=0,L1183,AOY19&amp;AOZ19&amp;","&amp;APB19&amp;APC19&amp;" "))</f>
        <v>0</v>
      </c>
      <c r="QR1184" s="96"/>
    </row>
    <row r="1185" spans="6:460" x14ac:dyDescent="0.25">
      <c r="F1185" s="770" t="str">
        <f>IF($O$11=0,F1184,IF(Y19=0,F1184,HU19&amp;HV19&amp;","&amp;HX19&amp;HY19))</f>
        <v>180.00000000000,1003.83000000000</v>
      </c>
      <c r="G1185" s="770">
        <f t="shared" si="2341"/>
        <v>0</v>
      </c>
      <c r="H1185" s="770">
        <f t="shared" si="2342"/>
        <v>0</v>
      </c>
      <c r="I1185" s="770">
        <f t="shared" si="2343"/>
        <v>0</v>
      </c>
      <c r="J1185" s="770">
        <f t="shared" si="2344"/>
        <v>0</v>
      </c>
      <c r="K1185" s="770">
        <f t="shared" si="2345"/>
        <v>0</v>
      </c>
      <c r="L1185" s="772">
        <f t="shared" si="2346"/>
        <v>0</v>
      </c>
      <c r="QR1185" s="96"/>
    </row>
    <row r="1186" spans="6:460" x14ac:dyDescent="0.25">
      <c r="F1186" s="770" t="str">
        <f t="shared" si="2347"/>
        <v>200.00000000000,1003.75375000000</v>
      </c>
      <c r="G1186" s="770">
        <f t="shared" si="2341"/>
        <v>0</v>
      </c>
      <c r="H1186" s="770">
        <f t="shared" si="2342"/>
        <v>0</v>
      </c>
      <c r="I1186" s="770">
        <f t="shared" si="2343"/>
        <v>0</v>
      </c>
      <c r="J1186" s="770">
        <f t="shared" si="2344"/>
        <v>0</v>
      </c>
      <c r="K1186" s="770">
        <f t="shared" si="2345"/>
        <v>0</v>
      </c>
      <c r="L1186" s="772">
        <f t="shared" si="2346"/>
        <v>0</v>
      </c>
      <c r="QR1186" s="96"/>
    </row>
    <row r="1187" spans="6:460" x14ac:dyDescent="0.25">
      <c r="F1187" s="770" t="str">
        <f t="shared" si="2347"/>
        <v>220.00000000000,1002.10500000000</v>
      </c>
      <c r="G1187" s="770">
        <f t="shared" si="2341"/>
        <v>0</v>
      </c>
      <c r="H1187" s="770">
        <f t="shared" si="2342"/>
        <v>0</v>
      </c>
      <c r="I1187" s="770">
        <f t="shared" si="2343"/>
        <v>0</v>
      </c>
      <c r="J1187" s="770">
        <f t="shared" si="2344"/>
        <v>0</v>
      </c>
      <c r="K1187" s="770">
        <f t="shared" si="2345"/>
        <v>0</v>
      </c>
      <c r="L1187" s="772">
        <f t="shared" si="2346"/>
        <v>0</v>
      </c>
      <c r="QR1187" s="96"/>
    </row>
    <row r="1188" spans="6:460" x14ac:dyDescent="0.25">
      <c r="F1188" s="770" t="str">
        <f t="shared" si="2347"/>
        <v>240.00000000000,999.23276989782</v>
      </c>
      <c r="G1188" s="770">
        <f t="shared" si="2341"/>
        <v>0</v>
      </c>
      <c r="H1188" s="770">
        <f t="shared" si="2342"/>
        <v>0</v>
      </c>
      <c r="I1188" s="770">
        <f t="shared" si="2343"/>
        <v>0</v>
      </c>
      <c r="J1188" s="770">
        <f t="shared" si="2344"/>
        <v>0</v>
      </c>
      <c r="K1188" s="770">
        <f t="shared" si="2345"/>
        <v>0</v>
      </c>
      <c r="L1188" s="772">
        <f t="shared" si="2346"/>
        <v>0</v>
      </c>
      <c r="QR1188" s="96"/>
    </row>
    <row r="1189" spans="6:460" x14ac:dyDescent="0.25">
      <c r="F1189" s="770" t="str">
        <f t="shared" si="2347"/>
        <v>260.00000000000,995.48607959129</v>
      </c>
      <c r="G1189" s="770">
        <f t="shared" si="2341"/>
        <v>0</v>
      </c>
      <c r="H1189" s="770">
        <f t="shared" si="2342"/>
        <v>0</v>
      </c>
      <c r="I1189" s="770">
        <f t="shared" si="2343"/>
        <v>0</v>
      </c>
      <c r="J1189" s="770">
        <f t="shared" si="2344"/>
        <v>0</v>
      </c>
      <c r="K1189" s="770">
        <f t="shared" si="2345"/>
        <v>0</v>
      </c>
      <c r="L1189" s="772">
        <f t="shared" si="2346"/>
        <v>0</v>
      </c>
    </row>
    <row r="1190" spans="6:460" x14ac:dyDescent="0.25">
      <c r="F1190" s="770" t="str">
        <f t="shared" si="2347"/>
        <v>277.19000000000,991.89000000000</v>
      </c>
      <c r="G1190" s="770">
        <f t="shared" si="2341"/>
        <v>0</v>
      </c>
      <c r="H1190" s="770">
        <f t="shared" si="2342"/>
        <v>0</v>
      </c>
      <c r="I1190" s="770">
        <f t="shared" si="2343"/>
        <v>0</v>
      </c>
      <c r="J1190" s="770">
        <f t="shared" si="2344"/>
        <v>0</v>
      </c>
      <c r="K1190" s="770">
        <f t="shared" si="2345"/>
        <v>0</v>
      </c>
      <c r="L1190" s="772">
        <f t="shared" si="2346"/>
        <v>0</v>
      </c>
    </row>
    <row r="1191" spans="6:460" x14ac:dyDescent="0.25">
      <c r="F1191" s="770" t="str">
        <f t="shared" si="2347"/>
        <v>277.19000000000,991.89000000000</v>
      </c>
      <c r="G1191" s="770">
        <f t="shared" si="2341"/>
        <v>0</v>
      </c>
      <c r="H1191" s="770">
        <f t="shared" si="2342"/>
        <v>0</v>
      </c>
      <c r="I1191" s="770">
        <f t="shared" si="2343"/>
        <v>0</v>
      </c>
      <c r="J1191" s="770">
        <f t="shared" si="2344"/>
        <v>0</v>
      </c>
      <c r="K1191" s="770">
        <f t="shared" si="2345"/>
        <v>0</v>
      </c>
      <c r="L1191" s="772">
        <f t="shared" si="2346"/>
        <v>0</v>
      </c>
    </row>
    <row r="1192" spans="6:460" x14ac:dyDescent="0.25">
      <c r="F1192" s="770" t="str">
        <f t="shared" si="2347"/>
        <v>277.19000000000,991.89000000000</v>
      </c>
      <c r="G1192" s="770">
        <f t="shared" si="2341"/>
        <v>0</v>
      </c>
      <c r="H1192" s="770">
        <f t="shared" si="2342"/>
        <v>0</v>
      </c>
      <c r="I1192" s="770">
        <f t="shared" si="2343"/>
        <v>0</v>
      </c>
      <c r="J1192" s="770">
        <f t="shared" si="2344"/>
        <v>0</v>
      </c>
      <c r="K1192" s="770">
        <f t="shared" si="2345"/>
        <v>0</v>
      </c>
      <c r="L1192" s="772">
        <f t="shared" si="2346"/>
        <v>0</v>
      </c>
    </row>
    <row r="1193" spans="6:460" x14ac:dyDescent="0.25">
      <c r="F1193" s="770" t="str">
        <f t="shared" si="2347"/>
        <v>277.19000000000,991.89000000000</v>
      </c>
      <c r="G1193" s="770">
        <f t="shared" si="2341"/>
        <v>0</v>
      </c>
      <c r="H1193" s="770">
        <f t="shared" si="2342"/>
        <v>0</v>
      </c>
      <c r="I1193" s="770">
        <f t="shared" si="2343"/>
        <v>0</v>
      </c>
      <c r="J1193" s="770">
        <f t="shared" si="2344"/>
        <v>0</v>
      </c>
      <c r="K1193" s="770">
        <f t="shared" si="2345"/>
        <v>0</v>
      </c>
      <c r="L1193" s="772">
        <f t="shared" si="2346"/>
        <v>0</v>
      </c>
    </row>
    <row r="1194" spans="6:460" x14ac:dyDescent="0.25">
      <c r="F1194" s="770" t="str">
        <f t="shared" si="2347"/>
        <v>277.19000000000,991.89000000000</v>
      </c>
      <c r="G1194" s="770">
        <f t="shared" si="2341"/>
        <v>0</v>
      </c>
      <c r="H1194" s="770">
        <f t="shared" si="2342"/>
        <v>0</v>
      </c>
      <c r="I1194" s="770">
        <f t="shared" si="2343"/>
        <v>0</v>
      </c>
      <c r="J1194" s="770">
        <f t="shared" si="2344"/>
        <v>0</v>
      </c>
      <c r="K1194" s="770">
        <f t="shared" si="2345"/>
        <v>0</v>
      </c>
      <c r="L1194" s="772">
        <f t="shared" si="2346"/>
        <v>0</v>
      </c>
    </row>
    <row r="1195" spans="6:460" x14ac:dyDescent="0.25">
      <c r="F1195" s="770" t="str">
        <f t="shared" si="2347"/>
        <v>277.19000000000,991.89000000000</v>
      </c>
      <c r="G1195" s="770">
        <f t="shared" si="2341"/>
        <v>0</v>
      </c>
      <c r="H1195" s="770">
        <f t="shared" si="2342"/>
        <v>0</v>
      </c>
      <c r="I1195" s="770">
        <f t="shared" si="2343"/>
        <v>0</v>
      </c>
      <c r="J1195" s="770">
        <f t="shared" si="2344"/>
        <v>0</v>
      </c>
      <c r="K1195" s="770">
        <f t="shared" si="2345"/>
        <v>0</v>
      </c>
      <c r="L1195" s="772">
        <f t="shared" si="2346"/>
        <v>0</v>
      </c>
    </row>
    <row r="1196" spans="6:460" x14ac:dyDescent="0.25">
      <c r="F1196" s="770" t="str">
        <f t="shared" si="2347"/>
        <v>277.19000000000,991.89000000000</v>
      </c>
      <c r="G1196" s="770">
        <f t="shared" si="2341"/>
        <v>0</v>
      </c>
      <c r="H1196" s="770">
        <f t="shared" si="2342"/>
        <v>0</v>
      </c>
      <c r="I1196" s="770">
        <f t="shared" si="2343"/>
        <v>0</v>
      </c>
      <c r="J1196" s="770">
        <f t="shared" si="2344"/>
        <v>0</v>
      </c>
      <c r="K1196" s="770">
        <f t="shared" si="2345"/>
        <v>0</v>
      </c>
      <c r="L1196" s="772">
        <f t="shared" si="2346"/>
        <v>0</v>
      </c>
    </row>
    <row r="1197" spans="6:460" x14ac:dyDescent="0.25">
      <c r="F1197" s="770" t="str">
        <f t="shared" si="2347"/>
        <v>277.19000000000,991.89000000000</v>
      </c>
      <c r="G1197" s="770">
        <f t="shared" si="2341"/>
        <v>0</v>
      </c>
      <c r="H1197" s="770">
        <f t="shared" si="2342"/>
        <v>0</v>
      </c>
      <c r="I1197" s="770">
        <f t="shared" si="2343"/>
        <v>0</v>
      </c>
      <c r="J1197" s="770">
        <f t="shared" si="2344"/>
        <v>0</v>
      </c>
      <c r="K1197" s="770">
        <f t="shared" si="2345"/>
        <v>0</v>
      </c>
      <c r="L1197" s="772">
        <f t="shared" si="2346"/>
        <v>0</v>
      </c>
    </row>
    <row r="1198" spans="6:460" x14ac:dyDescent="0.25">
      <c r="F1198" s="770" t="str">
        <f t="shared" si="2347"/>
        <v>277.19000000000,991.89000000000</v>
      </c>
      <c r="G1198" s="770">
        <f t="shared" si="2341"/>
        <v>0</v>
      </c>
      <c r="H1198" s="770">
        <f t="shared" si="2342"/>
        <v>0</v>
      </c>
      <c r="I1198" s="770">
        <f t="shared" si="2343"/>
        <v>0</v>
      </c>
      <c r="J1198" s="770">
        <f t="shared" si="2344"/>
        <v>0</v>
      </c>
      <c r="K1198" s="770">
        <f t="shared" si="2345"/>
        <v>0</v>
      </c>
      <c r="L1198" s="772">
        <f t="shared" si="2346"/>
        <v>0</v>
      </c>
    </row>
    <row r="1199" spans="6:460" x14ac:dyDescent="0.25">
      <c r="F1199" s="770" t="str">
        <f t="shared" si="2347"/>
        <v>277.19000000000,991.89000000000</v>
      </c>
      <c r="G1199" s="770">
        <f t="shared" si="2341"/>
        <v>0</v>
      </c>
      <c r="H1199" s="770">
        <f t="shared" si="2342"/>
        <v>0</v>
      </c>
      <c r="I1199" s="770">
        <f t="shared" si="2343"/>
        <v>0</v>
      </c>
      <c r="J1199" s="770">
        <f t="shared" si="2344"/>
        <v>0</v>
      </c>
      <c r="K1199" s="770">
        <f t="shared" si="2345"/>
        <v>0</v>
      </c>
      <c r="L1199" s="772">
        <f t="shared" si="2346"/>
        <v>0</v>
      </c>
    </row>
    <row r="1200" spans="6:460" x14ac:dyDescent="0.25">
      <c r="F1200" s="770" t="str">
        <f t="shared" si="2347"/>
        <v>277.19000000000,991.89000000000</v>
      </c>
      <c r="G1200" s="770">
        <f t="shared" si="2341"/>
        <v>0</v>
      </c>
      <c r="H1200" s="770">
        <f t="shared" si="2342"/>
        <v>0</v>
      </c>
      <c r="I1200" s="770">
        <f t="shared" si="2343"/>
        <v>0</v>
      </c>
      <c r="J1200" s="770">
        <f t="shared" si="2344"/>
        <v>0</v>
      </c>
      <c r="K1200" s="770">
        <f t="shared" si="2345"/>
        <v>0</v>
      </c>
      <c r="L1200" s="772">
        <f t="shared" si="2346"/>
        <v>0</v>
      </c>
    </row>
    <row r="1201" spans="6:12" x14ac:dyDescent="0.25">
      <c r="F1201" s="770" t="str">
        <f t="shared" si="2347"/>
        <v>277.19000000000,991.89000000000</v>
      </c>
      <c r="G1201" s="770">
        <f t="shared" si="2341"/>
        <v>0</v>
      </c>
      <c r="H1201" s="770">
        <f t="shared" si="2342"/>
        <v>0</v>
      </c>
      <c r="I1201" s="770">
        <f t="shared" si="2343"/>
        <v>0</v>
      </c>
      <c r="J1201" s="770">
        <f t="shared" si="2344"/>
        <v>0</v>
      </c>
      <c r="K1201" s="770">
        <f t="shared" si="2345"/>
        <v>0</v>
      </c>
      <c r="L1201" s="772">
        <f t="shared" si="2346"/>
        <v>0</v>
      </c>
    </row>
    <row r="1202" spans="6:12" x14ac:dyDescent="0.25">
      <c r="F1202" s="770" t="str">
        <f t="shared" si="2347"/>
        <v>277.19000000000,991.89000000000</v>
      </c>
      <c r="G1202" s="770">
        <f t="shared" si="2341"/>
        <v>0</v>
      </c>
      <c r="H1202" s="770">
        <f t="shared" si="2342"/>
        <v>0</v>
      </c>
      <c r="I1202" s="770">
        <f t="shared" si="2343"/>
        <v>0</v>
      </c>
      <c r="J1202" s="770">
        <f t="shared" si="2344"/>
        <v>0</v>
      </c>
      <c r="K1202" s="770">
        <f t="shared" si="2345"/>
        <v>0</v>
      </c>
      <c r="L1202" s="772">
        <f t="shared" si="2346"/>
        <v>0</v>
      </c>
    </row>
    <row r="1203" spans="6:12" x14ac:dyDescent="0.25">
      <c r="F1203" s="770" t="str">
        <f t="shared" si="2347"/>
        <v>277.19000000000,991.89000000000</v>
      </c>
      <c r="G1203" s="770">
        <f t="shared" si="2341"/>
        <v>0</v>
      </c>
      <c r="H1203" s="770">
        <f t="shared" si="2342"/>
        <v>0</v>
      </c>
      <c r="I1203" s="770">
        <f t="shared" si="2343"/>
        <v>0</v>
      </c>
      <c r="J1203" s="770">
        <f t="shared" si="2344"/>
        <v>0</v>
      </c>
      <c r="K1203" s="770">
        <f t="shared" si="2345"/>
        <v>0</v>
      </c>
      <c r="L1203" s="772">
        <f t="shared" si="2346"/>
        <v>0</v>
      </c>
    </row>
    <row r="1204" spans="6:12" x14ac:dyDescent="0.25">
      <c r="F1204" s="770" t="str">
        <f t="shared" si="2347"/>
        <v>277.19000000000,991.89000000000</v>
      </c>
      <c r="G1204" s="770">
        <f t="shared" si="2341"/>
        <v>0</v>
      </c>
      <c r="H1204" s="770">
        <f t="shared" si="2342"/>
        <v>0</v>
      </c>
      <c r="I1204" s="770">
        <f t="shared" si="2343"/>
        <v>0</v>
      </c>
      <c r="J1204" s="770">
        <f t="shared" si="2344"/>
        <v>0</v>
      </c>
      <c r="K1204" s="770">
        <f t="shared" si="2345"/>
        <v>0</v>
      </c>
      <c r="L1204" s="772">
        <f t="shared" si="2346"/>
        <v>0</v>
      </c>
    </row>
    <row r="1205" spans="6:12" x14ac:dyDescent="0.25">
      <c r="F1205" s="770" t="str">
        <f t="shared" si="2347"/>
        <v>277.19000000000,991.89000000000</v>
      </c>
      <c r="G1205" s="770">
        <f t="shared" si="2341"/>
        <v>0</v>
      </c>
      <c r="H1205" s="770">
        <f t="shared" si="2342"/>
        <v>0</v>
      </c>
      <c r="I1205" s="770">
        <f t="shared" si="2343"/>
        <v>0</v>
      </c>
      <c r="J1205" s="770">
        <f t="shared" si="2344"/>
        <v>0</v>
      </c>
      <c r="K1205" s="770">
        <f t="shared" si="2345"/>
        <v>0</v>
      </c>
      <c r="L1205" s="772">
        <f t="shared" si="2346"/>
        <v>0</v>
      </c>
    </row>
    <row r="1206" spans="6:12" x14ac:dyDescent="0.25">
      <c r="F1206" s="770" t="str">
        <f t="shared" si="2347"/>
        <v>277.19000000000,991.89000000000</v>
      </c>
      <c r="G1206" s="770">
        <f t="shared" si="2341"/>
        <v>0</v>
      </c>
      <c r="H1206" s="770">
        <f t="shared" si="2342"/>
        <v>0</v>
      </c>
      <c r="I1206" s="770">
        <f t="shared" si="2343"/>
        <v>0</v>
      </c>
      <c r="J1206" s="770">
        <f t="shared" si="2344"/>
        <v>0</v>
      </c>
      <c r="K1206" s="770">
        <f t="shared" si="2345"/>
        <v>0</v>
      </c>
      <c r="L1206" s="772">
        <f t="shared" si="2346"/>
        <v>0</v>
      </c>
    </row>
    <row r="1207" spans="6:12" x14ac:dyDescent="0.25">
      <c r="F1207" s="770" t="str">
        <f t="shared" si="2347"/>
        <v>277.19000000000,991.89000000000</v>
      </c>
      <c r="G1207" s="770">
        <f t="shared" si="2341"/>
        <v>0</v>
      </c>
      <c r="H1207" s="770">
        <f t="shared" ref="H1207:H1238" si="2348">IF($ALO$3=0,0,IF(Y42=0,L1206,AOA42&amp;AOB42&amp;","&amp;AOD42&amp;AOE42))</f>
        <v>0</v>
      </c>
      <c r="I1207" s="770">
        <f t="shared" ref="I1207:I1238" si="2349">IF($ALO$3=0,0,IF(Y42=0,L1206,AOG42&amp;AOH42&amp;","&amp;AOJ42&amp;AOK42))</f>
        <v>0</v>
      </c>
      <c r="J1207" s="770">
        <f t="shared" ref="J1207:J1238" si="2350">IF($ALO$3=0,0,IF(Y42=0,L1206,AOM42&amp;AON42&amp;","&amp;AOP42&amp;AOQ42))</f>
        <v>0</v>
      </c>
      <c r="K1207" s="770">
        <f t="shared" ref="K1207:K1238" si="2351">IF($ALO$3=0,0,IF(Y42=0,L1206,AOS42&amp;AOT42&amp;","&amp;AOV42&amp;AOW42))</f>
        <v>0</v>
      </c>
      <c r="L1207" s="772">
        <f t="shared" ref="L1207:L1238" si="2352">IF($ALO$3=0,0,IF(Y42=0,L1206,AOY42&amp;AOZ42&amp;","&amp;APB42&amp;APC42&amp;" "))</f>
        <v>0</v>
      </c>
    </row>
    <row r="1208" spans="6:12" x14ac:dyDescent="0.25">
      <c r="F1208" s="770" t="str">
        <f t="shared" si="2347"/>
        <v>277.19000000000,991.89000000000</v>
      </c>
      <c r="G1208" s="770">
        <f t="shared" si="2341"/>
        <v>0</v>
      </c>
      <c r="H1208" s="770">
        <f t="shared" si="2348"/>
        <v>0</v>
      </c>
      <c r="I1208" s="770">
        <f t="shared" si="2349"/>
        <v>0</v>
      </c>
      <c r="J1208" s="770">
        <f t="shared" si="2350"/>
        <v>0</v>
      </c>
      <c r="K1208" s="770">
        <f t="shared" si="2351"/>
        <v>0</v>
      </c>
      <c r="L1208" s="772">
        <f t="shared" si="2352"/>
        <v>0</v>
      </c>
    </row>
    <row r="1209" spans="6:12" x14ac:dyDescent="0.25">
      <c r="F1209" s="770" t="str">
        <f t="shared" ref="F1209:F1240" si="2353">IF($O$11=0,F1208,IF(Y43=0,F1208,HU43&amp;HV43&amp;","&amp;HX43&amp;HY43))</f>
        <v>277.19000000000,991.89000000000</v>
      </c>
      <c r="G1209" s="770">
        <f t="shared" si="2341"/>
        <v>0</v>
      </c>
      <c r="H1209" s="770">
        <f t="shared" si="2348"/>
        <v>0</v>
      </c>
      <c r="I1209" s="770">
        <f t="shared" si="2349"/>
        <v>0</v>
      </c>
      <c r="J1209" s="770">
        <f t="shared" si="2350"/>
        <v>0</v>
      </c>
      <c r="K1209" s="770">
        <f t="shared" si="2351"/>
        <v>0</v>
      </c>
      <c r="L1209" s="772">
        <f t="shared" si="2352"/>
        <v>0</v>
      </c>
    </row>
    <row r="1210" spans="6:12" x14ac:dyDescent="0.25">
      <c r="F1210" s="770" t="str">
        <f t="shared" si="2353"/>
        <v>277.19000000000,991.89000000000</v>
      </c>
      <c r="G1210" s="770">
        <f t="shared" si="2341"/>
        <v>0</v>
      </c>
      <c r="H1210" s="770">
        <f t="shared" si="2348"/>
        <v>0</v>
      </c>
      <c r="I1210" s="770">
        <f t="shared" si="2349"/>
        <v>0</v>
      </c>
      <c r="J1210" s="770">
        <f t="shared" si="2350"/>
        <v>0</v>
      </c>
      <c r="K1210" s="770">
        <f t="shared" si="2351"/>
        <v>0</v>
      </c>
      <c r="L1210" s="772">
        <f t="shared" si="2352"/>
        <v>0</v>
      </c>
    </row>
    <row r="1211" spans="6:12" x14ac:dyDescent="0.25">
      <c r="F1211" s="770" t="str">
        <f t="shared" si="2353"/>
        <v>277.19000000000,991.89000000000</v>
      </c>
      <c r="G1211" s="770">
        <f t="shared" si="2341"/>
        <v>0</v>
      </c>
      <c r="H1211" s="770">
        <f t="shared" si="2348"/>
        <v>0</v>
      </c>
      <c r="I1211" s="770">
        <f t="shared" si="2349"/>
        <v>0</v>
      </c>
      <c r="J1211" s="770">
        <f t="shared" si="2350"/>
        <v>0</v>
      </c>
      <c r="K1211" s="770">
        <f t="shared" si="2351"/>
        <v>0</v>
      </c>
      <c r="L1211" s="772">
        <f t="shared" si="2352"/>
        <v>0</v>
      </c>
    </row>
    <row r="1212" spans="6:12" x14ac:dyDescent="0.25">
      <c r="F1212" s="770" t="str">
        <f t="shared" si="2353"/>
        <v>277.19000000000,991.89000000000</v>
      </c>
      <c r="G1212" s="770">
        <f t="shared" si="2341"/>
        <v>0</v>
      </c>
      <c r="H1212" s="770">
        <f t="shared" si="2348"/>
        <v>0</v>
      </c>
      <c r="I1212" s="770">
        <f t="shared" si="2349"/>
        <v>0</v>
      </c>
      <c r="J1212" s="770">
        <f t="shared" si="2350"/>
        <v>0</v>
      </c>
      <c r="K1212" s="770">
        <f t="shared" si="2351"/>
        <v>0</v>
      </c>
      <c r="L1212" s="772">
        <f t="shared" si="2352"/>
        <v>0</v>
      </c>
    </row>
    <row r="1213" spans="6:12" x14ac:dyDescent="0.25">
      <c r="F1213" s="770" t="str">
        <f t="shared" si="2353"/>
        <v>277.19000000000,991.89000000000</v>
      </c>
      <c r="G1213" s="770">
        <f t="shared" si="2341"/>
        <v>0</v>
      </c>
      <c r="H1213" s="770">
        <f t="shared" si="2348"/>
        <v>0</v>
      </c>
      <c r="I1213" s="770">
        <f t="shared" si="2349"/>
        <v>0</v>
      </c>
      <c r="J1213" s="770">
        <f t="shared" si="2350"/>
        <v>0</v>
      </c>
      <c r="K1213" s="770">
        <f t="shared" si="2351"/>
        <v>0</v>
      </c>
      <c r="L1213" s="772">
        <f t="shared" si="2352"/>
        <v>0</v>
      </c>
    </row>
    <row r="1214" spans="6:12" x14ac:dyDescent="0.25">
      <c r="F1214" s="770" t="str">
        <f t="shared" si="2353"/>
        <v>277.19000000000,991.89000000000</v>
      </c>
      <c r="G1214" s="770">
        <f t="shared" si="2341"/>
        <v>0</v>
      </c>
      <c r="H1214" s="770">
        <f t="shared" si="2348"/>
        <v>0</v>
      </c>
      <c r="I1214" s="770">
        <f t="shared" si="2349"/>
        <v>0</v>
      </c>
      <c r="J1214" s="770">
        <f t="shared" si="2350"/>
        <v>0</v>
      </c>
      <c r="K1214" s="770">
        <f t="shared" si="2351"/>
        <v>0</v>
      </c>
      <c r="L1214" s="772">
        <f t="shared" si="2352"/>
        <v>0</v>
      </c>
    </row>
    <row r="1215" spans="6:12" x14ac:dyDescent="0.25">
      <c r="F1215" s="770" t="str">
        <f t="shared" si="2353"/>
        <v>277.19000000000,991.89000000000</v>
      </c>
      <c r="G1215" s="770">
        <f t="shared" si="2341"/>
        <v>0</v>
      </c>
      <c r="H1215" s="770">
        <f t="shared" si="2348"/>
        <v>0</v>
      </c>
      <c r="I1215" s="770">
        <f t="shared" si="2349"/>
        <v>0</v>
      </c>
      <c r="J1215" s="770">
        <f t="shared" si="2350"/>
        <v>0</v>
      </c>
      <c r="K1215" s="770">
        <f t="shared" si="2351"/>
        <v>0</v>
      </c>
      <c r="L1215" s="772">
        <f t="shared" si="2352"/>
        <v>0</v>
      </c>
    </row>
    <row r="1216" spans="6:12" x14ac:dyDescent="0.25">
      <c r="F1216" s="770" t="str">
        <f t="shared" si="2353"/>
        <v>277.19000000000,991.89000000000</v>
      </c>
      <c r="G1216" s="770">
        <f t="shared" si="2341"/>
        <v>0</v>
      </c>
      <c r="H1216" s="770">
        <f t="shared" si="2348"/>
        <v>0</v>
      </c>
      <c r="I1216" s="770">
        <f t="shared" si="2349"/>
        <v>0</v>
      </c>
      <c r="J1216" s="770">
        <f t="shared" si="2350"/>
        <v>0</v>
      </c>
      <c r="K1216" s="770">
        <f t="shared" si="2351"/>
        <v>0</v>
      </c>
      <c r="L1216" s="772">
        <f t="shared" si="2352"/>
        <v>0</v>
      </c>
    </row>
    <row r="1217" spans="6:12" x14ac:dyDescent="0.25">
      <c r="F1217" s="770" t="str">
        <f t="shared" si="2353"/>
        <v>277.19000000000,991.89000000000</v>
      </c>
      <c r="G1217" s="770">
        <f t="shared" si="2341"/>
        <v>0</v>
      </c>
      <c r="H1217" s="770">
        <f t="shared" si="2348"/>
        <v>0</v>
      </c>
      <c r="I1217" s="770">
        <f t="shared" si="2349"/>
        <v>0</v>
      </c>
      <c r="J1217" s="770">
        <f t="shared" si="2350"/>
        <v>0</v>
      </c>
      <c r="K1217" s="770">
        <f t="shared" si="2351"/>
        <v>0</v>
      </c>
      <c r="L1217" s="772">
        <f t="shared" si="2352"/>
        <v>0</v>
      </c>
    </row>
    <row r="1218" spans="6:12" x14ac:dyDescent="0.25">
      <c r="F1218" s="770" t="str">
        <f t="shared" si="2353"/>
        <v>277.19000000000,991.89000000000</v>
      </c>
      <c r="G1218" s="770">
        <f t="shared" si="2341"/>
        <v>0</v>
      </c>
      <c r="H1218" s="770">
        <f t="shared" si="2348"/>
        <v>0</v>
      </c>
      <c r="I1218" s="770">
        <f t="shared" si="2349"/>
        <v>0</v>
      </c>
      <c r="J1218" s="770">
        <f t="shared" si="2350"/>
        <v>0</v>
      </c>
      <c r="K1218" s="770">
        <f t="shared" si="2351"/>
        <v>0</v>
      </c>
      <c r="L1218" s="772">
        <f t="shared" si="2352"/>
        <v>0</v>
      </c>
    </row>
    <row r="1219" spans="6:12" x14ac:dyDescent="0.25">
      <c r="F1219" s="770" t="str">
        <f t="shared" si="2353"/>
        <v>277.19000000000,991.89000000000</v>
      </c>
      <c r="G1219" s="770">
        <f t="shared" si="2341"/>
        <v>0</v>
      </c>
      <c r="H1219" s="770">
        <f t="shared" si="2348"/>
        <v>0</v>
      </c>
      <c r="I1219" s="770">
        <f t="shared" si="2349"/>
        <v>0</v>
      </c>
      <c r="J1219" s="770">
        <f t="shared" si="2350"/>
        <v>0</v>
      </c>
      <c r="K1219" s="770">
        <f t="shared" si="2351"/>
        <v>0</v>
      </c>
      <c r="L1219" s="772">
        <f t="shared" si="2352"/>
        <v>0</v>
      </c>
    </row>
    <row r="1220" spans="6:12" x14ac:dyDescent="0.25">
      <c r="F1220" s="770" t="str">
        <f t="shared" si="2353"/>
        <v>277.19000000000,991.89000000000</v>
      </c>
      <c r="G1220" s="770">
        <f t="shared" si="2341"/>
        <v>0</v>
      </c>
      <c r="H1220" s="770">
        <f t="shared" si="2348"/>
        <v>0</v>
      </c>
      <c r="I1220" s="770">
        <f t="shared" si="2349"/>
        <v>0</v>
      </c>
      <c r="J1220" s="770">
        <f t="shared" si="2350"/>
        <v>0</v>
      </c>
      <c r="K1220" s="770">
        <f t="shared" si="2351"/>
        <v>0</v>
      </c>
      <c r="L1220" s="772">
        <f t="shared" si="2352"/>
        <v>0</v>
      </c>
    </row>
    <row r="1221" spans="6:12" x14ac:dyDescent="0.25">
      <c r="F1221" s="770" t="str">
        <f t="shared" si="2353"/>
        <v>277.19000000000,991.89000000000</v>
      </c>
      <c r="G1221" s="770">
        <f t="shared" si="2341"/>
        <v>0</v>
      </c>
      <c r="H1221" s="770">
        <f t="shared" si="2348"/>
        <v>0</v>
      </c>
      <c r="I1221" s="770">
        <f t="shared" si="2349"/>
        <v>0</v>
      </c>
      <c r="J1221" s="770">
        <f t="shared" si="2350"/>
        <v>0</v>
      </c>
      <c r="K1221" s="770">
        <f t="shared" si="2351"/>
        <v>0</v>
      </c>
      <c r="L1221" s="772">
        <f t="shared" si="2352"/>
        <v>0</v>
      </c>
    </row>
    <row r="1222" spans="6:12" x14ac:dyDescent="0.25">
      <c r="F1222" s="770" t="str">
        <f t="shared" si="2353"/>
        <v>277.19000000000,991.89000000000</v>
      </c>
      <c r="G1222" s="770">
        <f t="shared" si="2341"/>
        <v>0</v>
      </c>
      <c r="H1222" s="770">
        <f t="shared" si="2348"/>
        <v>0</v>
      </c>
      <c r="I1222" s="770">
        <f t="shared" si="2349"/>
        <v>0</v>
      </c>
      <c r="J1222" s="770">
        <f t="shared" si="2350"/>
        <v>0</v>
      </c>
      <c r="K1222" s="770">
        <f t="shared" si="2351"/>
        <v>0</v>
      </c>
      <c r="L1222" s="772">
        <f t="shared" si="2352"/>
        <v>0</v>
      </c>
    </row>
    <row r="1223" spans="6:12" x14ac:dyDescent="0.25">
      <c r="F1223" s="770" t="str">
        <f t="shared" si="2353"/>
        <v>277.19000000000,991.89000000000</v>
      </c>
      <c r="G1223" s="770">
        <f t="shared" si="2341"/>
        <v>0</v>
      </c>
      <c r="H1223" s="770">
        <f t="shared" si="2348"/>
        <v>0</v>
      </c>
      <c r="I1223" s="770">
        <f t="shared" si="2349"/>
        <v>0</v>
      </c>
      <c r="J1223" s="770">
        <f t="shared" si="2350"/>
        <v>0</v>
      </c>
      <c r="K1223" s="770">
        <f t="shared" si="2351"/>
        <v>0</v>
      </c>
      <c r="L1223" s="772">
        <f t="shared" si="2352"/>
        <v>0</v>
      </c>
    </row>
    <row r="1224" spans="6:12" x14ac:dyDescent="0.25">
      <c r="F1224" s="770" t="str">
        <f t="shared" si="2353"/>
        <v>277.19000000000,991.89000000000</v>
      </c>
      <c r="G1224" s="770">
        <f t="shared" si="2341"/>
        <v>0</v>
      </c>
      <c r="H1224" s="770">
        <f t="shared" si="2348"/>
        <v>0</v>
      </c>
      <c r="I1224" s="770">
        <f t="shared" si="2349"/>
        <v>0</v>
      </c>
      <c r="J1224" s="770">
        <f t="shared" si="2350"/>
        <v>0</v>
      </c>
      <c r="K1224" s="770">
        <f t="shared" si="2351"/>
        <v>0</v>
      </c>
      <c r="L1224" s="772">
        <f t="shared" si="2352"/>
        <v>0</v>
      </c>
    </row>
    <row r="1225" spans="6:12" x14ac:dyDescent="0.25">
      <c r="F1225" s="770" t="str">
        <f t="shared" si="2353"/>
        <v>277.19000000000,991.89000000000</v>
      </c>
      <c r="G1225" s="770">
        <f t="shared" si="2341"/>
        <v>0</v>
      </c>
      <c r="H1225" s="770">
        <f t="shared" si="2348"/>
        <v>0</v>
      </c>
      <c r="I1225" s="770">
        <f t="shared" si="2349"/>
        <v>0</v>
      </c>
      <c r="J1225" s="770">
        <f t="shared" si="2350"/>
        <v>0</v>
      </c>
      <c r="K1225" s="770">
        <f t="shared" si="2351"/>
        <v>0</v>
      </c>
      <c r="L1225" s="772">
        <f t="shared" si="2352"/>
        <v>0</v>
      </c>
    </row>
    <row r="1226" spans="6:12" x14ac:dyDescent="0.25">
      <c r="F1226" s="770" t="str">
        <f t="shared" si="2353"/>
        <v>277.19000000000,991.89000000000</v>
      </c>
      <c r="G1226" s="770">
        <f t="shared" si="2341"/>
        <v>0</v>
      </c>
      <c r="H1226" s="770">
        <f t="shared" si="2348"/>
        <v>0</v>
      </c>
      <c r="I1226" s="770">
        <f t="shared" si="2349"/>
        <v>0</v>
      </c>
      <c r="J1226" s="770">
        <f t="shared" si="2350"/>
        <v>0</v>
      </c>
      <c r="K1226" s="770">
        <f t="shared" si="2351"/>
        <v>0</v>
      </c>
      <c r="L1226" s="772">
        <f t="shared" si="2352"/>
        <v>0</v>
      </c>
    </row>
    <row r="1227" spans="6:12" x14ac:dyDescent="0.25">
      <c r="F1227" s="770" t="str">
        <f t="shared" si="2353"/>
        <v>277.19000000000,991.89000000000</v>
      </c>
      <c r="G1227" s="770">
        <f t="shared" si="2341"/>
        <v>0</v>
      </c>
      <c r="H1227" s="770">
        <f t="shared" si="2348"/>
        <v>0</v>
      </c>
      <c r="I1227" s="770">
        <f t="shared" si="2349"/>
        <v>0</v>
      </c>
      <c r="J1227" s="770">
        <f t="shared" si="2350"/>
        <v>0</v>
      </c>
      <c r="K1227" s="770">
        <f t="shared" si="2351"/>
        <v>0</v>
      </c>
      <c r="L1227" s="772">
        <f t="shared" si="2352"/>
        <v>0</v>
      </c>
    </row>
    <row r="1228" spans="6:12" x14ac:dyDescent="0.25">
      <c r="F1228" s="770" t="str">
        <f t="shared" si="2353"/>
        <v>277.19000000000,991.89000000000</v>
      </c>
      <c r="G1228" s="770">
        <f t="shared" si="2341"/>
        <v>0</v>
      </c>
      <c r="H1228" s="770">
        <f t="shared" si="2348"/>
        <v>0</v>
      </c>
      <c r="I1228" s="770">
        <f t="shared" si="2349"/>
        <v>0</v>
      </c>
      <c r="J1228" s="770">
        <f t="shared" si="2350"/>
        <v>0</v>
      </c>
      <c r="K1228" s="770">
        <f t="shared" si="2351"/>
        <v>0</v>
      </c>
      <c r="L1228" s="772">
        <f t="shared" si="2352"/>
        <v>0</v>
      </c>
    </row>
    <row r="1229" spans="6:12" x14ac:dyDescent="0.25">
      <c r="F1229" s="770" t="str">
        <f t="shared" si="2353"/>
        <v>277.19000000000,991.89000000000</v>
      </c>
      <c r="G1229" s="770">
        <f t="shared" si="2341"/>
        <v>0</v>
      </c>
      <c r="H1229" s="770">
        <f t="shared" si="2348"/>
        <v>0</v>
      </c>
      <c r="I1229" s="770">
        <f t="shared" si="2349"/>
        <v>0</v>
      </c>
      <c r="J1229" s="770">
        <f t="shared" si="2350"/>
        <v>0</v>
      </c>
      <c r="K1229" s="770">
        <f t="shared" si="2351"/>
        <v>0</v>
      </c>
      <c r="L1229" s="772">
        <f t="shared" si="2352"/>
        <v>0</v>
      </c>
    </row>
    <row r="1230" spans="6:12" x14ac:dyDescent="0.25">
      <c r="F1230" s="770" t="str">
        <f t="shared" si="2353"/>
        <v>277.19000000000,991.89000000000</v>
      </c>
      <c r="G1230" s="770">
        <f t="shared" si="2341"/>
        <v>0</v>
      </c>
      <c r="H1230" s="770">
        <f t="shared" si="2348"/>
        <v>0</v>
      </c>
      <c r="I1230" s="770">
        <f t="shared" si="2349"/>
        <v>0</v>
      </c>
      <c r="J1230" s="770">
        <f t="shared" si="2350"/>
        <v>0</v>
      </c>
      <c r="K1230" s="770">
        <f t="shared" si="2351"/>
        <v>0</v>
      </c>
      <c r="L1230" s="772">
        <f t="shared" si="2352"/>
        <v>0</v>
      </c>
    </row>
    <row r="1231" spans="6:12" x14ac:dyDescent="0.25">
      <c r="F1231" s="770" t="str">
        <f t="shared" si="2353"/>
        <v>277.19000000000,991.89000000000</v>
      </c>
      <c r="G1231" s="770">
        <f t="shared" si="2341"/>
        <v>0</v>
      </c>
      <c r="H1231" s="770">
        <f t="shared" si="2348"/>
        <v>0</v>
      </c>
      <c r="I1231" s="770">
        <f t="shared" si="2349"/>
        <v>0</v>
      </c>
      <c r="J1231" s="770">
        <f t="shared" si="2350"/>
        <v>0</v>
      </c>
      <c r="K1231" s="770">
        <f t="shared" si="2351"/>
        <v>0</v>
      </c>
      <c r="L1231" s="772">
        <f t="shared" si="2352"/>
        <v>0</v>
      </c>
    </row>
    <row r="1232" spans="6:12" x14ac:dyDescent="0.25">
      <c r="F1232" s="770" t="str">
        <f t="shared" si="2353"/>
        <v>277.19000000000,991.89000000000</v>
      </c>
      <c r="G1232" s="770">
        <f t="shared" si="2341"/>
        <v>0</v>
      </c>
      <c r="H1232" s="770">
        <f t="shared" si="2348"/>
        <v>0</v>
      </c>
      <c r="I1232" s="770">
        <f t="shared" si="2349"/>
        <v>0</v>
      </c>
      <c r="J1232" s="770">
        <f t="shared" si="2350"/>
        <v>0</v>
      </c>
      <c r="K1232" s="770">
        <f t="shared" si="2351"/>
        <v>0</v>
      </c>
      <c r="L1232" s="772">
        <f t="shared" si="2352"/>
        <v>0</v>
      </c>
    </row>
    <row r="1233" spans="6:12" x14ac:dyDescent="0.25">
      <c r="F1233" s="770" t="str">
        <f t="shared" si="2353"/>
        <v>277.19000000000,991.89000000000</v>
      </c>
      <c r="G1233" s="770">
        <f t="shared" si="2341"/>
        <v>0</v>
      </c>
      <c r="H1233" s="770">
        <f t="shared" si="2348"/>
        <v>0</v>
      </c>
      <c r="I1233" s="770">
        <f t="shared" si="2349"/>
        <v>0</v>
      </c>
      <c r="J1233" s="770">
        <f t="shared" si="2350"/>
        <v>0</v>
      </c>
      <c r="K1233" s="770">
        <f t="shared" si="2351"/>
        <v>0</v>
      </c>
      <c r="L1233" s="772">
        <f t="shared" si="2352"/>
        <v>0</v>
      </c>
    </row>
    <row r="1234" spans="6:12" x14ac:dyDescent="0.25">
      <c r="F1234" s="770" t="str">
        <f t="shared" si="2353"/>
        <v>277.19000000000,991.89000000000</v>
      </c>
      <c r="G1234" s="770">
        <f t="shared" si="2341"/>
        <v>0</v>
      </c>
      <c r="H1234" s="770">
        <f t="shared" si="2348"/>
        <v>0</v>
      </c>
      <c r="I1234" s="770">
        <f t="shared" si="2349"/>
        <v>0</v>
      </c>
      <c r="J1234" s="770">
        <f t="shared" si="2350"/>
        <v>0</v>
      </c>
      <c r="K1234" s="770">
        <f t="shared" si="2351"/>
        <v>0</v>
      </c>
      <c r="L1234" s="772">
        <f t="shared" si="2352"/>
        <v>0</v>
      </c>
    </row>
    <row r="1235" spans="6:12" x14ac:dyDescent="0.25">
      <c r="F1235" s="770" t="str">
        <f t="shared" si="2353"/>
        <v>277.19000000000,991.89000000000</v>
      </c>
      <c r="G1235" s="770">
        <f t="shared" si="2341"/>
        <v>0</v>
      </c>
      <c r="H1235" s="770">
        <f t="shared" si="2348"/>
        <v>0</v>
      </c>
      <c r="I1235" s="770">
        <f t="shared" si="2349"/>
        <v>0</v>
      </c>
      <c r="J1235" s="770">
        <f t="shared" si="2350"/>
        <v>0</v>
      </c>
      <c r="K1235" s="770">
        <f t="shared" si="2351"/>
        <v>0</v>
      </c>
      <c r="L1235" s="772">
        <f t="shared" si="2352"/>
        <v>0</v>
      </c>
    </row>
    <row r="1236" spans="6:12" x14ac:dyDescent="0.25">
      <c r="F1236" s="770" t="str">
        <f t="shared" si="2353"/>
        <v>277.19000000000,991.89000000000</v>
      </c>
      <c r="G1236" s="770">
        <f t="shared" si="2341"/>
        <v>0</v>
      </c>
      <c r="H1236" s="770">
        <f t="shared" si="2348"/>
        <v>0</v>
      </c>
      <c r="I1236" s="770">
        <f t="shared" si="2349"/>
        <v>0</v>
      </c>
      <c r="J1236" s="770">
        <f t="shared" si="2350"/>
        <v>0</v>
      </c>
      <c r="K1236" s="770">
        <f t="shared" si="2351"/>
        <v>0</v>
      </c>
      <c r="L1236" s="772">
        <f t="shared" si="2352"/>
        <v>0</v>
      </c>
    </row>
    <row r="1237" spans="6:12" x14ac:dyDescent="0.25">
      <c r="F1237" s="770" t="str">
        <f t="shared" si="2353"/>
        <v>277.19000000000,991.89000000000</v>
      </c>
      <c r="G1237" s="770">
        <f t="shared" si="2341"/>
        <v>0</v>
      </c>
      <c r="H1237" s="770">
        <f t="shared" si="2348"/>
        <v>0</v>
      </c>
      <c r="I1237" s="770">
        <f t="shared" si="2349"/>
        <v>0</v>
      </c>
      <c r="J1237" s="770">
        <f t="shared" si="2350"/>
        <v>0</v>
      </c>
      <c r="K1237" s="770">
        <f t="shared" si="2351"/>
        <v>0</v>
      </c>
      <c r="L1237" s="772">
        <f t="shared" si="2352"/>
        <v>0</v>
      </c>
    </row>
    <row r="1238" spans="6:12" x14ac:dyDescent="0.25">
      <c r="F1238" s="770" t="str">
        <f t="shared" si="2353"/>
        <v>277.19000000000,991.89000000000</v>
      </c>
      <c r="G1238" s="770">
        <f t="shared" si="2341"/>
        <v>0</v>
      </c>
      <c r="H1238" s="770">
        <f t="shared" si="2348"/>
        <v>0</v>
      </c>
      <c r="I1238" s="770">
        <f t="shared" si="2349"/>
        <v>0</v>
      </c>
      <c r="J1238" s="770">
        <f t="shared" si="2350"/>
        <v>0</v>
      </c>
      <c r="K1238" s="770">
        <f t="shared" si="2351"/>
        <v>0</v>
      </c>
      <c r="L1238" s="772">
        <f t="shared" si="2352"/>
        <v>0</v>
      </c>
    </row>
    <row r="1239" spans="6:12" x14ac:dyDescent="0.25">
      <c r="F1239" s="770" t="str">
        <f t="shared" si="2353"/>
        <v>277.19000000000,991.89000000000</v>
      </c>
      <c r="G1239" s="770">
        <f t="shared" ref="G1239:G1275" si="2354">IF($ALO$3=0,0,"pl")</f>
        <v>0</v>
      </c>
      <c r="H1239" s="770">
        <f t="shared" ref="H1239:H1270" si="2355">IF($ALO$3=0,0,IF(Y74=0,L1238,AOA74&amp;AOB74&amp;","&amp;AOD74&amp;AOE74))</f>
        <v>0</v>
      </c>
      <c r="I1239" s="770">
        <f t="shared" ref="I1239:I1270" si="2356">IF($ALO$3=0,0,IF(Y74=0,L1238,AOG74&amp;AOH74&amp;","&amp;AOJ74&amp;AOK74))</f>
        <v>0</v>
      </c>
      <c r="J1239" s="770">
        <f t="shared" ref="J1239:J1270" si="2357">IF($ALO$3=0,0,IF(Y74=0,L1238,AOM74&amp;AON74&amp;","&amp;AOP74&amp;AOQ74))</f>
        <v>0</v>
      </c>
      <c r="K1239" s="770">
        <f t="shared" ref="K1239:K1270" si="2358">IF($ALO$3=0,0,IF(Y74=0,L1238,AOS74&amp;AOT74&amp;","&amp;AOV74&amp;AOW74))</f>
        <v>0</v>
      </c>
      <c r="L1239" s="772">
        <f t="shared" ref="L1239:L1270" si="2359">IF($ALO$3=0,0,IF(Y74=0,L1238,AOY74&amp;AOZ74&amp;","&amp;APB74&amp;APC74&amp;" "))</f>
        <v>0</v>
      </c>
    </row>
    <row r="1240" spans="6:12" x14ac:dyDescent="0.25">
      <c r="F1240" s="770" t="str">
        <f t="shared" si="2353"/>
        <v>277.19000000000,991.89000000000</v>
      </c>
      <c r="G1240" s="770">
        <f t="shared" si="2354"/>
        <v>0</v>
      </c>
      <c r="H1240" s="770">
        <f t="shared" si="2355"/>
        <v>0</v>
      </c>
      <c r="I1240" s="770">
        <f t="shared" si="2356"/>
        <v>0</v>
      </c>
      <c r="J1240" s="770">
        <f t="shared" si="2357"/>
        <v>0</v>
      </c>
      <c r="K1240" s="770">
        <f t="shared" si="2358"/>
        <v>0</v>
      </c>
      <c r="L1240" s="772">
        <f t="shared" si="2359"/>
        <v>0</v>
      </c>
    </row>
    <row r="1241" spans="6:12" x14ac:dyDescent="0.25">
      <c r="F1241" s="770" t="str">
        <f t="shared" ref="F1241:F1272" si="2360">IF($O$11=0,F1240,IF(Y75=0,F1240,HU75&amp;HV75&amp;","&amp;HX75&amp;HY75))</f>
        <v>277.19000000000,991.89000000000</v>
      </c>
      <c r="G1241" s="770">
        <f t="shared" si="2354"/>
        <v>0</v>
      </c>
      <c r="H1241" s="770">
        <f t="shared" si="2355"/>
        <v>0</v>
      </c>
      <c r="I1241" s="770">
        <f t="shared" si="2356"/>
        <v>0</v>
      </c>
      <c r="J1241" s="770">
        <f t="shared" si="2357"/>
        <v>0</v>
      </c>
      <c r="K1241" s="770">
        <f t="shared" si="2358"/>
        <v>0</v>
      </c>
      <c r="L1241" s="772">
        <f t="shared" si="2359"/>
        <v>0</v>
      </c>
    </row>
    <row r="1242" spans="6:12" x14ac:dyDescent="0.25">
      <c r="F1242" s="770" t="str">
        <f t="shared" si="2360"/>
        <v>277.19000000000,991.89000000000</v>
      </c>
      <c r="G1242" s="770">
        <f t="shared" si="2354"/>
        <v>0</v>
      </c>
      <c r="H1242" s="770">
        <f t="shared" si="2355"/>
        <v>0</v>
      </c>
      <c r="I1242" s="770">
        <f t="shared" si="2356"/>
        <v>0</v>
      </c>
      <c r="J1242" s="770">
        <f t="shared" si="2357"/>
        <v>0</v>
      </c>
      <c r="K1242" s="770">
        <f t="shared" si="2358"/>
        <v>0</v>
      </c>
      <c r="L1242" s="772">
        <f t="shared" si="2359"/>
        <v>0</v>
      </c>
    </row>
    <row r="1243" spans="6:12" x14ac:dyDescent="0.25">
      <c r="F1243" s="770" t="str">
        <f t="shared" si="2360"/>
        <v>277.19000000000,991.89000000000</v>
      </c>
      <c r="G1243" s="770">
        <f t="shared" si="2354"/>
        <v>0</v>
      </c>
      <c r="H1243" s="770">
        <f t="shared" si="2355"/>
        <v>0</v>
      </c>
      <c r="I1243" s="770">
        <f t="shared" si="2356"/>
        <v>0</v>
      </c>
      <c r="J1243" s="770">
        <f t="shared" si="2357"/>
        <v>0</v>
      </c>
      <c r="K1243" s="770">
        <f t="shared" si="2358"/>
        <v>0</v>
      </c>
      <c r="L1243" s="772">
        <f t="shared" si="2359"/>
        <v>0</v>
      </c>
    </row>
    <row r="1244" spans="6:12" x14ac:dyDescent="0.25">
      <c r="F1244" s="770" t="str">
        <f t="shared" si="2360"/>
        <v>277.19000000000,991.89000000000</v>
      </c>
      <c r="G1244" s="770">
        <f t="shared" si="2354"/>
        <v>0</v>
      </c>
      <c r="H1244" s="770">
        <f t="shared" si="2355"/>
        <v>0</v>
      </c>
      <c r="I1244" s="770">
        <f t="shared" si="2356"/>
        <v>0</v>
      </c>
      <c r="J1244" s="770">
        <f t="shared" si="2357"/>
        <v>0</v>
      </c>
      <c r="K1244" s="770">
        <f t="shared" si="2358"/>
        <v>0</v>
      </c>
      <c r="L1244" s="772">
        <f t="shared" si="2359"/>
        <v>0</v>
      </c>
    </row>
    <row r="1245" spans="6:12" x14ac:dyDescent="0.25">
      <c r="F1245" s="770" t="str">
        <f t="shared" si="2360"/>
        <v>277.19000000000,991.89000000000</v>
      </c>
      <c r="G1245" s="770">
        <f t="shared" si="2354"/>
        <v>0</v>
      </c>
      <c r="H1245" s="770">
        <f t="shared" si="2355"/>
        <v>0</v>
      </c>
      <c r="I1245" s="770">
        <f t="shared" si="2356"/>
        <v>0</v>
      </c>
      <c r="J1245" s="770">
        <f t="shared" si="2357"/>
        <v>0</v>
      </c>
      <c r="K1245" s="770">
        <f t="shared" si="2358"/>
        <v>0</v>
      </c>
      <c r="L1245" s="772">
        <f t="shared" si="2359"/>
        <v>0</v>
      </c>
    </row>
    <row r="1246" spans="6:12" x14ac:dyDescent="0.25">
      <c r="F1246" s="770" t="str">
        <f t="shared" si="2360"/>
        <v>277.19000000000,991.89000000000</v>
      </c>
      <c r="G1246" s="770">
        <f t="shared" si="2354"/>
        <v>0</v>
      </c>
      <c r="H1246" s="770">
        <f t="shared" si="2355"/>
        <v>0</v>
      </c>
      <c r="I1246" s="770">
        <f t="shared" si="2356"/>
        <v>0</v>
      </c>
      <c r="J1246" s="770">
        <f t="shared" si="2357"/>
        <v>0</v>
      </c>
      <c r="K1246" s="770">
        <f t="shared" si="2358"/>
        <v>0</v>
      </c>
      <c r="L1246" s="772">
        <f t="shared" si="2359"/>
        <v>0</v>
      </c>
    </row>
    <row r="1247" spans="6:12" x14ac:dyDescent="0.25">
      <c r="F1247" s="770" t="str">
        <f t="shared" si="2360"/>
        <v>277.19000000000,991.89000000000</v>
      </c>
      <c r="G1247" s="770">
        <f t="shared" si="2354"/>
        <v>0</v>
      </c>
      <c r="H1247" s="770">
        <f t="shared" si="2355"/>
        <v>0</v>
      </c>
      <c r="I1247" s="770">
        <f t="shared" si="2356"/>
        <v>0</v>
      </c>
      <c r="J1247" s="770">
        <f t="shared" si="2357"/>
        <v>0</v>
      </c>
      <c r="K1247" s="770">
        <f t="shared" si="2358"/>
        <v>0</v>
      </c>
      <c r="L1247" s="772">
        <f t="shared" si="2359"/>
        <v>0</v>
      </c>
    </row>
    <row r="1248" spans="6:12" x14ac:dyDescent="0.25">
      <c r="F1248" s="770" t="str">
        <f t="shared" si="2360"/>
        <v>277.19000000000,991.89000000000</v>
      </c>
      <c r="G1248" s="770">
        <f t="shared" si="2354"/>
        <v>0</v>
      </c>
      <c r="H1248" s="770">
        <f t="shared" si="2355"/>
        <v>0</v>
      </c>
      <c r="I1248" s="770">
        <f t="shared" si="2356"/>
        <v>0</v>
      </c>
      <c r="J1248" s="770">
        <f t="shared" si="2357"/>
        <v>0</v>
      </c>
      <c r="K1248" s="770">
        <f t="shared" si="2358"/>
        <v>0</v>
      </c>
      <c r="L1248" s="772">
        <f t="shared" si="2359"/>
        <v>0</v>
      </c>
    </row>
    <row r="1249" spans="6:13" x14ac:dyDescent="0.25">
      <c r="F1249" s="770" t="str">
        <f t="shared" si="2360"/>
        <v>277.19000000000,991.89000000000</v>
      </c>
      <c r="G1249" s="770">
        <f t="shared" si="2354"/>
        <v>0</v>
      </c>
      <c r="H1249" s="770">
        <f t="shared" si="2355"/>
        <v>0</v>
      </c>
      <c r="I1249" s="770">
        <f t="shared" si="2356"/>
        <v>0</v>
      </c>
      <c r="J1249" s="770">
        <f t="shared" si="2357"/>
        <v>0</v>
      </c>
      <c r="K1249" s="770">
        <f t="shared" si="2358"/>
        <v>0</v>
      </c>
      <c r="L1249" s="772">
        <f t="shared" si="2359"/>
        <v>0</v>
      </c>
    </row>
    <row r="1250" spans="6:13" x14ac:dyDescent="0.25">
      <c r="F1250" s="770" t="str">
        <f t="shared" si="2360"/>
        <v>277.19000000000,991.89000000000</v>
      </c>
      <c r="G1250" s="770">
        <f t="shared" si="2354"/>
        <v>0</v>
      </c>
      <c r="H1250" s="770">
        <f t="shared" si="2355"/>
        <v>0</v>
      </c>
      <c r="I1250" s="770">
        <f t="shared" si="2356"/>
        <v>0</v>
      </c>
      <c r="J1250" s="770">
        <f t="shared" si="2357"/>
        <v>0</v>
      </c>
      <c r="K1250" s="770">
        <f t="shared" si="2358"/>
        <v>0</v>
      </c>
      <c r="L1250" s="772">
        <f t="shared" si="2359"/>
        <v>0</v>
      </c>
    </row>
    <row r="1251" spans="6:13" x14ac:dyDescent="0.25">
      <c r="F1251" s="770" t="str">
        <f t="shared" si="2360"/>
        <v>277.19000000000,991.89000000000</v>
      </c>
      <c r="G1251" s="770">
        <f t="shared" si="2354"/>
        <v>0</v>
      </c>
      <c r="H1251" s="770">
        <f t="shared" si="2355"/>
        <v>0</v>
      </c>
      <c r="I1251" s="770">
        <f t="shared" si="2356"/>
        <v>0</v>
      </c>
      <c r="J1251" s="770">
        <f t="shared" si="2357"/>
        <v>0</v>
      </c>
      <c r="K1251" s="770">
        <f t="shared" si="2358"/>
        <v>0</v>
      </c>
      <c r="L1251" s="772">
        <f t="shared" si="2359"/>
        <v>0</v>
      </c>
    </row>
    <row r="1252" spans="6:13" x14ac:dyDescent="0.25">
      <c r="F1252" s="770" t="str">
        <f t="shared" si="2360"/>
        <v>277.19000000000,991.89000000000</v>
      </c>
      <c r="G1252" s="770">
        <f t="shared" si="2354"/>
        <v>0</v>
      </c>
      <c r="H1252" s="770">
        <f t="shared" si="2355"/>
        <v>0</v>
      </c>
      <c r="I1252" s="770">
        <f t="shared" si="2356"/>
        <v>0</v>
      </c>
      <c r="J1252" s="770">
        <f t="shared" si="2357"/>
        <v>0</v>
      </c>
      <c r="K1252" s="770">
        <f t="shared" si="2358"/>
        <v>0</v>
      </c>
      <c r="L1252" s="772">
        <f t="shared" si="2359"/>
        <v>0</v>
      </c>
    </row>
    <row r="1253" spans="6:13" x14ac:dyDescent="0.25">
      <c r="F1253" s="770" t="str">
        <f t="shared" si="2360"/>
        <v>277.19000000000,991.89000000000</v>
      </c>
      <c r="G1253" s="770">
        <f t="shared" si="2354"/>
        <v>0</v>
      </c>
      <c r="H1253" s="770">
        <f t="shared" si="2355"/>
        <v>0</v>
      </c>
      <c r="I1253" s="770">
        <f t="shared" si="2356"/>
        <v>0</v>
      </c>
      <c r="J1253" s="770">
        <f t="shared" si="2357"/>
        <v>0</v>
      </c>
      <c r="K1253" s="770">
        <f t="shared" si="2358"/>
        <v>0</v>
      </c>
      <c r="L1253" s="772">
        <f t="shared" si="2359"/>
        <v>0</v>
      </c>
    </row>
    <row r="1254" spans="6:13" x14ac:dyDescent="0.25">
      <c r="F1254" s="770" t="str">
        <f t="shared" si="2360"/>
        <v>277.19000000000,991.89000000000</v>
      </c>
      <c r="G1254" s="770">
        <f t="shared" si="2354"/>
        <v>0</v>
      </c>
      <c r="H1254" s="770">
        <f t="shared" si="2355"/>
        <v>0</v>
      </c>
      <c r="I1254" s="770">
        <f t="shared" si="2356"/>
        <v>0</v>
      </c>
      <c r="J1254" s="770">
        <f t="shared" si="2357"/>
        <v>0</v>
      </c>
      <c r="K1254" s="770">
        <f t="shared" si="2358"/>
        <v>0</v>
      </c>
      <c r="L1254" s="772">
        <f t="shared" si="2359"/>
        <v>0</v>
      </c>
    </row>
    <row r="1255" spans="6:13" x14ac:dyDescent="0.25">
      <c r="F1255" s="770" t="str">
        <f t="shared" si="2360"/>
        <v>277.19000000000,991.89000000000</v>
      </c>
      <c r="G1255" s="770">
        <f t="shared" si="2354"/>
        <v>0</v>
      </c>
      <c r="H1255" s="770">
        <f t="shared" si="2355"/>
        <v>0</v>
      </c>
      <c r="I1255" s="770">
        <f t="shared" si="2356"/>
        <v>0</v>
      </c>
      <c r="J1255" s="770">
        <f t="shared" si="2357"/>
        <v>0</v>
      </c>
      <c r="K1255" s="770">
        <f t="shared" si="2358"/>
        <v>0</v>
      </c>
      <c r="L1255" s="772">
        <f t="shared" si="2359"/>
        <v>0</v>
      </c>
    </row>
    <row r="1256" spans="6:13" x14ac:dyDescent="0.25">
      <c r="F1256" s="770" t="str">
        <f t="shared" si="2360"/>
        <v>277.19000000000,991.89000000000</v>
      </c>
      <c r="G1256" s="770">
        <f t="shared" si="2354"/>
        <v>0</v>
      </c>
      <c r="H1256" s="770">
        <f t="shared" si="2355"/>
        <v>0</v>
      </c>
      <c r="I1256" s="770">
        <f t="shared" si="2356"/>
        <v>0</v>
      </c>
      <c r="J1256" s="770">
        <f t="shared" si="2357"/>
        <v>0</v>
      </c>
      <c r="K1256" s="770">
        <f t="shared" si="2358"/>
        <v>0</v>
      </c>
      <c r="L1256" s="772">
        <f t="shared" si="2359"/>
        <v>0</v>
      </c>
    </row>
    <row r="1257" spans="6:13" x14ac:dyDescent="0.25">
      <c r="F1257" s="770" t="str">
        <f t="shared" si="2360"/>
        <v>277.19000000000,991.89000000000</v>
      </c>
      <c r="G1257" s="770">
        <f t="shared" si="2354"/>
        <v>0</v>
      </c>
      <c r="H1257" s="770">
        <f t="shared" si="2355"/>
        <v>0</v>
      </c>
      <c r="I1257" s="770">
        <f t="shared" si="2356"/>
        <v>0</v>
      </c>
      <c r="J1257" s="770">
        <f t="shared" si="2357"/>
        <v>0</v>
      </c>
      <c r="K1257" s="770">
        <f t="shared" si="2358"/>
        <v>0</v>
      </c>
      <c r="L1257" s="772">
        <f t="shared" si="2359"/>
        <v>0</v>
      </c>
    </row>
    <row r="1258" spans="6:13" x14ac:dyDescent="0.25">
      <c r="F1258" s="770" t="str">
        <f t="shared" si="2360"/>
        <v>277.19000000000,991.89000000000</v>
      </c>
      <c r="G1258" s="770">
        <f t="shared" si="2354"/>
        <v>0</v>
      </c>
      <c r="H1258" s="770">
        <f t="shared" si="2355"/>
        <v>0</v>
      </c>
      <c r="I1258" s="770">
        <f t="shared" si="2356"/>
        <v>0</v>
      </c>
      <c r="J1258" s="770">
        <f t="shared" si="2357"/>
        <v>0</v>
      </c>
      <c r="K1258" s="770">
        <f t="shared" si="2358"/>
        <v>0</v>
      </c>
      <c r="L1258" s="772">
        <f t="shared" si="2359"/>
        <v>0</v>
      </c>
    </row>
    <row r="1259" spans="6:13" x14ac:dyDescent="0.25">
      <c r="F1259" s="770" t="str">
        <f t="shared" si="2360"/>
        <v>277.19000000000,991.89000000000</v>
      </c>
      <c r="G1259" s="770">
        <f t="shared" si="2354"/>
        <v>0</v>
      </c>
      <c r="H1259" s="770">
        <f t="shared" si="2355"/>
        <v>0</v>
      </c>
      <c r="I1259" s="770">
        <f t="shared" si="2356"/>
        <v>0</v>
      </c>
      <c r="J1259" s="770">
        <f t="shared" si="2357"/>
        <v>0</v>
      </c>
      <c r="K1259" s="770">
        <f t="shared" si="2358"/>
        <v>0</v>
      </c>
      <c r="L1259" s="772">
        <f t="shared" si="2359"/>
        <v>0</v>
      </c>
    </row>
    <row r="1260" spans="6:13" x14ac:dyDescent="0.25">
      <c r="F1260" s="770" t="str">
        <f t="shared" si="2360"/>
        <v>277.19000000000,991.89000000000</v>
      </c>
      <c r="G1260" s="770">
        <f t="shared" si="2354"/>
        <v>0</v>
      </c>
      <c r="H1260" s="770">
        <f t="shared" si="2355"/>
        <v>0</v>
      </c>
      <c r="I1260" s="770">
        <f t="shared" si="2356"/>
        <v>0</v>
      </c>
      <c r="J1260" s="770">
        <f t="shared" si="2357"/>
        <v>0</v>
      </c>
      <c r="K1260" s="770">
        <f t="shared" si="2358"/>
        <v>0</v>
      </c>
      <c r="L1260" s="772">
        <f t="shared" si="2359"/>
        <v>0</v>
      </c>
    </row>
    <row r="1261" spans="6:13" x14ac:dyDescent="0.25">
      <c r="F1261" s="770" t="str">
        <f t="shared" si="2360"/>
        <v>277.19000000000,991.89000000000</v>
      </c>
      <c r="G1261" s="770">
        <f t="shared" si="2354"/>
        <v>0</v>
      </c>
      <c r="H1261" s="770">
        <f t="shared" si="2355"/>
        <v>0</v>
      </c>
      <c r="I1261" s="770">
        <f t="shared" si="2356"/>
        <v>0</v>
      </c>
      <c r="J1261" s="770">
        <f t="shared" si="2357"/>
        <v>0</v>
      </c>
      <c r="K1261" s="770">
        <f t="shared" si="2358"/>
        <v>0</v>
      </c>
      <c r="L1261" s="772">
        <f t="shared" si="2359"/>
        <v>0</v>
      </c>
    </row>
    <row r="1262" spans="6:13" x14ac:dyDescent="0.25">
      <c r="F1262" s="770" t="str">
        <f t="shared" si="2360"/>
        <v>277.19000000000,991.89000000000</v>
      </c>
      <c r="G1262" s="770">
        <f t="shared" si="2354"/>
        <v>0</v>
      </c>
      <c r="H1262" s="770">
        <f t="shared" si="2355"/>
        <v>0</v>
      </c>
      <c r="I1262" s="770">
        <f t="shared" si="2356"/>
        <v>0</v>
      </c>
      <c r="J1262" s="770">
        <f t="shared" si="2357"/>
        <v>0</v>
      </c>
      <c r="K1262" s="770">
        <f t="shared" si="2358"/>
        <v>0</v>
      </c>
      <c r="L1262" s="772">
        <f t="shared" si="2359"/>
        <v>0</v>
      </c>
    </row>
    <row r="1263" spans="6:13" x14ac:dyDescent="0.25">
      <c r="F1263" s="770" t="str">
        <f t="shared" si="2360"/>
        <v>277.19000000000,991.89000000000</v>
      </c>
      <c r="G1263" s="770">
        <f t="shared" si="2354"/>
        <v>0</v>
      </c>
      <c r="H1263" s="770">
        <f t="shared" si="2355"/>
        <v>0</v>
      </c>
      <c r="I1263" s="770">
        <f t="shared" si="2356"/>
        <v>0</v>
      </c>
      <c r="J1263" s="770">
        <f t="shared" si="2357"/>
        <v>0</v>
      </c>
      <c r="K1263" s="770">
        <f t="shared" si="2358"/>
        <v>0</v>
      </c>
      <c r="L1263" s="772">
        <f t="shared" si="2359"/>
        <v>0</v>
      </c>
      <c r="M1263" s="764"/>
    </row>
    <row r="1264" spans="6:13" x14ac:dyDescent="0.25">
      <c r="F1264" s="770" t="str">
        <f t="shared" si="2360"/>
        <v>277.19000000000,991.89000000000</v>
      </c>
      <c r="G1264" s="770">
        <f t="shared" si="2354"/>
        <v>0</v>
      </c>
      <c r="H1264" s="770">
        <f t="shared" si="2355"/>
        <v>0</v>
      </c>
      <c r="I1264" s="770">
        <f t="shared" si="2356"/>
        <v>0</v>
      </c>
      <c r="J1264" s="770">
        <f t="shared" si="2357"/>
        <v>0</v>
      </c>
      <c r="K1264" s="770">
        <f t="shared" si="2358"/>
        <v>0</v>
      </c>
      <c r="L1264" s="772">
        <f t="shared" si="2359"/>
        <v>0</v>
      </c>
      <c r="M1264" s="764"/>
    </row>
    <row r="1265" spans="4:13" x14ac:dyDescent="0.25">
      <c r="F1265" s="770" t="str">
        <f t="shared" si="2360"/>
        <v>277.19000000000,991.89000000000</v>
      </c>
      <c r="G1265" s="770">
        <f t="shared" si="2354"/>
        <v>0</v>
      </c>
      <c r="H1265" s="770">
        <f t="shared" si="2355"/>
        <v>0</v>
      </c>
      <c r="I1265" s="770">
        <f t="shared" si="2356"/>
        <v>0</v>
      </c>
      <c r="J1265" s="770">
        <f t="shared" si="2357"/>
        <v>0</v>
      </c>
      <c r="K1265" s="770">
        <f t="shared" si="2358"/>
        <v>0</v>
      </c>
      <c r="L1265" s="772">
        <f t="shared" si="2359"/>
        <v>0</v>
      </c>
      <c r="M1265" s="764"/>
    </row>
    <row r="1266" spans="4:13" x14ac:dyDescent="0.25">
      <c r="F1266" s="770" t="str">
        <f t="shared" si="2360"/>
        <v>277.19000000000,991.89000000000</v>
      </c>
      <c r="G1266" s="770">
        <f t="shared" si="2354"/>
        <v>0</v>
      </c>
      <c r="H1266" s="770">
        <f t="shared" si="2355"/>
        <v>0</v>
      </c>
      <c r="I1266" s="770">
        <f t="shared" si="2356"/>
        <v>0</v>
      </c>
      <c r="J1266" s="770">
        <f t="shared" si="2357"/>
        <v>0</v>
      </c>
      <c r="K1266" s="770">
        <f t="shared" si="2358"/>
        <v>0</v>
      </c>
      <c r="L1266" s="772">
        <f t="shared" si="2359"/>
        <v>0</v>
      </c>
      <c r="M1266" s="764"/>
    </row>
    <row r="1267" spans="4:13" x14ac:dyDescent="0.25">
      <c r="F1267" s="770" t="str">
        <f t="shared" si="2360"/>
        <v>277.19000000000,991.89000000000</v>
      </c>
      <c r="G1267" s="770">
        <f t="shared" si="2354"/>
        <v>0</v>
      </c>
      <c r="H1267" s="770">
        <f t="shared" si="2355"/>
        <v>0</v>
      </c>
      <c r="I1267" s="770">
        <f t="shared" si="2356"/>
        <v>0</v>
      </c>
      <c r="J1267" s="770">
        <f t="shared" si="2357"/>
        <v>0</v>
      </c>
      <c r="K1267" s="770">
        <f t="shared" si="2358"/>
        <v>0</v>
      </c>
      <c r="L1267" s="772">
        <f t="shared" si="2359"/>
        <v>0</v>
      </c>
      <c r="M1267" s="764"/>
    </row>
    <row r="1268" spans="4:13" x14ac:dyDescent="0.25">
      <c r="F1268" s="770" t="str">
        <f t="shared" si="2360"/>
        <v>277.19000000000,991.89000000000</v>
      </c>
      <c r="G1268" s="770">
        <f t="shared" si="2354"/>
        <v>0</v>
      </c>
      <c r="H1268" s="770">
        <f t="shared" si="2355"/>
        <v>0</v>
      </c>
      <c r="I1268" s="770">
        <f t="shared" si="2356"/>
        <v>0</v>
      </c>
      <c r="J1268" s="770">
        <f t="shared" si="2357"/>
        <v>0</v>
      </c>
      <c r="K1268" s="770">
        <f t="shared" si="2358"/>
        <v>0</v>
      </c>
      <c r="L1268" s="772">
        <f t="shared" si="2359"/>
        <v>0</v>
      </c>
      <c r="M1268" s="764"/>
    </row>
    <row r="1269" spans="4:13" x14ac:dyDescent="0.25">
      <c r="F1269" s="770" t="str">
        <f t="shared" si="2360"/>
        <v>277.19000000000,991.89000000000</v>
      </c>
      <c r="G1269" s="770">
        <f t="shared" si="2354"/>
        <v>0</v>
      </c>
      <c r="H1269" s="770">
        <f t="shared" si="2355"/>
        <v>0</v>
      </c>
      <c r="I1269" s="770">
        <f t="shared" si="2356"/>
        <v>0</v>
      </c>
      <c r="J1269" s="770">
        <f t="shared" si="2357"/>
        <v>0</v>
      </c>
      <c r="K1269" s="770">
        <f t="shared" si="2358"/>
        <v>0</v>
      </c>
      <c r="L1269" s="772">
        <f t="shared" si="2359"/>
        <v>0</v>
      </c>
      <c r="M1269" s="764"/>
    </row>
    <row r="1270" spans="4:13" x14ac:dyDescent="0.25">
      <c r="F1270" s="770" t="str">
        <f t="shared" si="2360"/>
        <v>277.19000000000,991.89000000000</v>
      </c>
      <c r="G1270" s="770">
        <f t="shared" si="2354"/>
        <v>0</v>
      </c>
      <c r="H1270" s="770">
        <f t="shared" si="2355"/>
        <v>0</v>
      </c>
      <c r="I1270" s="770">
        <f t="shared" si="2356"/>
        <v>0</v>
      </c>
      <c r="J1270" s="770">
        <f t="shared" si="2357"/>
        <v>0</v>
      </c>
      <c r="K1270" s="770">
        <f t="shared" si="2358"/>
        <v>0</v>
      </c>
      <c r="L1270" s="772">
        <f t="shared" si="2359"/>
        <v>0</v>
      </c>
      <c r="M1270" s="764"/>
    </row>
    <row r="1271" spans="4:13" x14ac:dyDescent="0.25">
      <c r="F1271" s="770" t="str">
        <f t="shared" si="2360"/>
        <v>277.19000000000,991.89000000000</v>
      </c>
      <c r="G1271" s="770">
        <f t="shared" si="2354"/>
        <v>0</v>
      </c>
      <c r="H1271" s="770">
        <f>IF($ALO$3=0,0,IF(Y106=0,L1270,AOA106&amp;AOB106&amp;","&amp;AOD106&amp;AOE106))</f>
        <v>0</v>
      </c>
      <c r="I1271" s="770">
        <f>IF($ALO$3=0,0,IF(Y106=0,L1270,AOG106&amp;AOH106&amp;","&amp;AOJ106&amp;AOK106))</f>
        <v>0</v>
      </c>
      <c r="J1271" s="770">
        <f>IF($ALO$3=0,0,IF(Y106=0,L1270,AOM106&amp;AON106&amp;","&amp;AOP106&amp;AOQ106))</f>
        <v>0</v>
      </c>
      <c r="K1271" s="770">
        <f>IF($ALO$3=0,0,IF(Y106=0,L1270,AOS106&amp;AOT106&amp;","&amp;AOV106&amp;AOW106))</f>
        <v>0</v>
      </c>
      <c r="L1271" s="772">
        <f>IF($ALO$3=0,0,IF(Y106=0,L1270,AOY106&amp;AOZ106&amp;","&amp;APB106&amp;APC106&amp;" "))</f>
        <v>0</v>
      </c>
      <c r="M1271" s="764"/>
    </row>
    <row r="1272" spans="4:13" x14ac:dyDescent="0.25">
      <c r="F1272" s="770" t="str">
        <f t="shared" si="2360"/>
        <v>277.19000000000,991.89000000000</v>
      </c>
      <c r="G1272" s="770">
        <f t="shared" si="2354"/>
        <v>0</v>
      </c>
      <c r="H1272" s="770">
        <f>IF($ALO$3=0,0,IF(Y107=0,L1271,AOA107&amp;AOB107&amp;","&amp;AOD107&amp;AOE107))</f>
        <v>0</v>
      </c>
      <c r="I1272" s="770">
        <f>IF($ALO$3=0,0,IF(Y107=0,L1271,AOG107&amp;AOH107&amp;","&amp;AOJ107&amp;AOK107))</f>
        <v>0</v>
      </c>
      <c r="J1272" s="770">
        <f>IF($ALO$3=0,0,IF(Y107=0,L1271,AOM107&amp;AON107&amp;","&amp;AOP107&amp;AOQ107))</f>
        <v>0</v>
      </c>
      <c r="K1272" s="770">
        <f>IF($ALO$3=0,0,IF(Y107=0,L1271,AOS107&amp;AOT107&amp;","&amp;AOV107&amp;AOW107))</f>
        <v>0</v>
      </c>
      <c r="L1272" s="772">
        <f>IF($ALO$3=0,0,IF(Y107=0,L1271,AOY107&amp;AOZ107&amp;","&amp;APB107&amp;APC107&amp;" "))</f>
        <v>0</v>
      </c>
      <c r="M1272" s="764"/>
    </row>
    <row r="1273" spans="4:13" x14ac:dyDescent="0.25">
      <c r="F1273" s="770" t="str">
        <f t="shared" ref="F1273:F1276" si="2361">IF($O$11=0,F1272,IF(Y107=0,F1272,HU107&amp;HV107&amp;","&amp;HX107&amp;HY107))</f>
        <v>277.19000000000,991.89000000000</v>
      </c>
      <c r="G1273" s="770">
        <f t="shared" si="2354"/>
        <v>0</v>
      </c>
      <c r="H1273" s="770">
        <f>IF($ALO$3=0,0,IF(Y108=0,L1272,AOA108&amp;AOB108&amp;","&amp;AOD108&amp;AOE108))</f>
        <v>0</v>
      </c>
      <c r="I1273" s="770">
        <f>IF($ALO$3=0,0,IF(Y108=0,L1272,AOG108&amp;AOH108&amp;","&amp;AOJ108&amp;AOK108))</f>
        <v>0</v>
      </c>
      <c r="J1273" s="770">
        <f>IF($ALO$3=0,0,IF(Y108=0,L1272,AOM108&amp;AON108&amp;","&amp;AOP108&amp;AOQ108))</f>
        <v>0</v>
      </c>
      <c r="K1273" s="770">
        <f>IF($ALO$3=0,0,IF(Y108=0,L1272,AOS108&amp;AOT108&amp;","&amp;AOV108&amp;AOW108))</f>
        <v>0</v>
      </c>
      <c r="L1273" s="772">
        <f>IF($ALO$3=0,0,IF(Y108=0,L1272,AOY108&amp;AOZ108&amp;","&amp;APB108&amp;APC108&amp;" "))</f>
        <v>0</v>
      </c>
      <c r="M1273" s="764"/>
    </row>
    <row r="1274" spans="4:13" x14ac:dyDescent="0.25">
      <c r="F1274" s="770" t="str">
        <f t="shared" si="2361"/>
        <v>277.19000000000,991.89000000000</v>
      </c>
      <c r="G1274" s="770">
        <f t="shared" si="2354"/>
        <v>0</v>
      </c>
      <c r="H1274" s="770">
        <f>IF($ALO$3=0,0,IF(Y109=0,L1273,AOA109&amp;AOB109&amp;","&amp;AOD109&amp;AOE109))</f>
        <v>0</v>
      </c>
      <c r="I1274" s="770">
        <f>IF($ALO$3=0,0,IF(Y109=0,L1273,AOG109&amp;AOH109&amp;","&amp;AOJ109&amp;AOK109))</f>
        <v>0</v>
      </c>
      <c r="J1274" s="770">
        <f>IF($ALO$3=0,0,IF(Y109=0,L1273,AOM109&amp;AON109&amp;","&amp;AOP109&amp;AOQ109))</f>
        <v>0</v>
      </c>
      <c r="K1274" s="770">
        <f>IF($ALO$3=0,0,IF(Y109=0,L1273,AOS109&amp;AOT109&amp;","&amp;AOV109&amp;AOW109))</f>
        <v>0</v>
      </c>
      <c r="L1274" s="772">
        <f>IF($ALO$3=0,0,IF(Y109=0,L1273,AOY109&amp;AOZ109&amp;","&amp;APB109&amp;APC109&amp;" "))</f>
        <v>0</v>
      </c>
      <c r="M1274" s="764"/>
    </row>
    <row r="1275" spans="4:13" x14ac:dyDescent="0.25">
      <c r="F1275" s="770" t="str">
        <f t="shared" si="2361"/>
        <v>277.19000000000,991.89000000000</v>
      </c>
      <c r="G1275" s="770">
        <f t="shared" si="2354"/>
        <v>0</v>
      </c>
      <c r="H1275" s="770">
        <f>IF($ALO$3=0,0,IF(Y110=0,L1274,AOA110&amp;AOB110&amp;","&amp;AOD110&amp;AOE110))</f>
        <v>0</v>
      </c>
      <c r="I1275" s="770">
        <f>IF($ALO$3=0,0,IF(Y110=0,L1274,AOG110&amp;AOH110&amp;","&amp;AOJ110&amp;AOK110))</f>
        <v>0</v>
      </c>
      <c r="J1275" s="770">
        <f>IF($ALO$3=0,0,IF(Y110=0,L1274,AOM110&amp;AON110&amp;","&amp;AOP110&amp;AOQ110))</f>
        <v>0</v>
      </c>
      <c r="K1275" s="770">
        <f>IF($ALO$3=0,0,IF(Y110=0,L1274,AOS110&amp;AOT110&amp;","&amp;AOV110&amp;AOW110))</f>
        <v>0</v>
      </c>
      <c r="L1275" s="772">
        <f>IF($ALO$3=0,0,IF(Y110=0,L1274,AOY110&amp;AOZ110&amp;","&amp;APB110&amp;APC110&amp;" "))</f>
        <v>0</v>
      </c>
      <c r="M1275" s="764"/>
    </row>
    <row r="1276" spans="4:13" x14ac:dyDescent="0.25">
      <c r="F1276" s="770" t="str">
        <f t="shared" si="2361"/>
        <v>277.19000000000,991.89000000000</v>
      </c>
      <c r="K1276" s="770" t="str">
        <f>"-color"</f>
        <v>-color</v>
      </c>
      <c r="L1276" s="770">
        <f>QP111</f>
        <v>2</v>
      </c>
    </row>
    <row r="1277" spans="4:13" x14ac:dyDescent="0.25">
      <c r="J1277" s="770" t="str">
        <f>"-layer"</f>
        <v>-layer</v>
      </c>
      <c r="K1277" s="770" t="str">
        <f>"m"</f>
        <v>m</v>
      </c>
      <c r="L1277" s="770" t="str">
        <f>"24_Textos volumes CORTE seções"</f>
        <v>24_Textos volumes CORTE seções</v>
      </c>
    </row>
    <row r="1278" spans="4:13" x14ac:dyDescent="0.25">
      <c r="D1278" s="770" t="str">
        <f>"-layer"</f>
        <v>-layer</v>
      </c>
      <c r="E1278" s="770" t="str">
        <f>"m"</f>
        <v>m</v>
      </c>
      <c r="F1278" s="770" t="str">
        <f>"08_Textos cotas tangentes"</f>
        <v>08_Textos cotas tangentes</v>
      </c>
      <c r="L1278" s="770"/>
    </row>
    <row r="1279" spans="4:13" x14ac:dyDescent="0.25">
      <c r="K1279" s="770" t="str">
        <f>"-Style"</f>
        <v>-Style</v>
      </c>
      <c r="L1279" s="770" t="str">
        <f>"CADEXCEL-i"</f>
        <v>CADEXCEL-i</v>
      </c>
    </row>
    <row r="1280" spans="4:13" x14ac:dyDescent="0.25">
      <c r="E1280" s="770" t="str">
        <f>"-color"</f>
        <v>-color</v>
      </c>
      <c r="F1280" s="770">
        <f>QP51</f>
        <v>2</v>
      </c>
      <c r="L1280" s="770" t="str">
        <f>QP16</f>
        <v>ARIAL.TTF</v>
      </c>
    </row>
    <row r="1281" spans="1:460" x14ac:dyDescent="0.25">
      <c r="C1281" s="770" t="str">
        <f>"pl"</f>
        <v>pl</v>
      </c>
      <c r="D1281" s="770" t="str">
        <f>OG5&amp;OH5&amp;","&amp;OJ5&amp;OK5</f>
        <v>0.00000000000,920.00000000000</v>
      </c>
      <c r="E1281" s="770" t="str">
        <f>OG6&amp;OH6&amp;","&amp;OJ6&amp;OK6</f>
        <v>280.00000000000,920.00000000000</v>
      </c>
      <c r="I1281" s="770" t="str">
        <f>QP108</f>
        <v>0.15</v>
      </c>
      <c r="J1281" s="770" t="str">
        <f>"1"</f>
        <v>1</v>
      </c>
      <c r="K1281" s="770" t="str">
        <f>"0"</f>
        <v>0</v>
      </c>
      <c r="L1281" s="770" t="str">
        <f>"N"&amp;" "&amp;"N"&amp;" "&amp;"N"</f>
        <v>N N N</v>
      </c>
    </row>
    <row r="1282" spans="1:460" x14ac:dyDescent="0.25">
      <c r="A1282" s="770" t="str">
        <f>"-TEXT"</f>
        <v>-TEXT</v>
      </c>
      <c r="B1282" s="770" t="str">
        <f>"J"</f>
        <v>J</v>
      </c>
      <c r="C1282" s="770" t="str">
        <f>"br"</f>
        <v>br</v>
      </c>
      <c r="D1282" s="770" t="str">
        <f t="shared" ref="D1282:D1313" si="2362">OF9&amp;OG9&amp;","&amp;OI9&amp;OJ9</f>
        <v>0.00000000000,920.20000000000</v>
      </c>
      <c r="E1282" s="770" t="str">
        <f>"0"</f>
        <v>0</v>
      </c>
      <c r="F1282" s="770" t="str">
        <f>OK9</f>
        <v>Cotas das tangentes ►</v>
      </c>
      <c r="G1282" s="770" t="str">
        <f>"-TEXT"</f>
        <v>-TEXT</v>
      </c>
      <c r="H1282" s="770" t="str">
        <f>"J"</f>
        <v>J</v>
      </c>
      <c r="I1282" s="770" t="str">
        <f>"bl"</f>
        <v>bl</v>
      </c>
      <c r="J1282" s="770" t="str">
        <f t="shared" ref="J1282:J1313" si="2363">ABH10&amp;ABI10&amp;","&amp;ABK10&amp;ABL10</f>
        <v>321.45000000045,990.65550000000</v>
      </c>
      <c r="K1282" s="770" t="str">
        <f>"0"</f>
        <v>0</v>
      </c>
      <c r="L1282" s="770" t="str">
        <f t="shared" ref="L1282:L1313" si="2364">IF(ABJ10=0," ",ABM10)</f>
        <v>Corte = -16,975 m³</v>
      </c>
    </row>
    <row r="1283" spans="1:460" x14ac:dyDescent="0.25">
      <c r="A1283" s="770" t="str">
        <f>"-TEXT"</f>
        <v>-TEXT</v>
      </c>
      <c r="B1283" s="770" t="str">
        <f>"J"</f>
        <v>J</v>
      </c>
      <c r="C1283" s="770" t="str">
        <f>"bc"</f>
        <v>bc</v>
      </c>
      <c r="D1283" s="770" t="str">
        <f t="shared" si="2362"/>
        <v>0.00000000000,922.20000000000</v>
      </c>
      <c r="E1283" s="770" t="str">
        <f>"0"</f>
        <v>0</v>
      </c>
      <c r="F1283" s="770" t="str">
        <f t="shared" ref="F1283:F1314" si="2365">IF(Y10=0," ",OK10)</f>
        <v>94,440</v>
      </c>
      <c r="G1283" s="770" t="str">
        <f t="shared" ref="G1283:G1346" si="2366">"-TEXT"</f>
        <v>-TEXT</v>
      </c>
      <c r="H1283" s="770" t="str">
        <f t="shared" ref="H1283:H1346" si="2367">"J"</f>
        <v>J</v>
      </c>
      <c r="I1283" s="770" t="str">
        <f t="shared" ref="I1283:I1346" si="2368">"bl"</f>
        <v>bl</v>
      </c>
      <c r="J1283" s="770" t="str">
        <f t="shared" si="2363"/>
        <v>334.05000000105,990.61340000002</v>
      </c>
      <c r="K1283" s="770" t="str">
        <f t="shared" ref="K1283:K1346" si="2369">"0"</f>
        <v>0</v>
      </c>
      <c r="L1283" s="770" t="str">
        <f t="shared" si="2364"/>
        <v>Corte = -21,462 m³</v>
      </c>
    </row>
    <row r="1284" spans="1:460" x14ac:dyDescent="0.25">
      <c r="A1284" s="770" t="str">
        <f t="shared" ref="A1284:A1347" si="2370">"-TEXT"</f>
        <v>-TEXT</v>
      </c>
      <c r="B1284" s="770" t="str">
        <f t="shared" ref="B1284:B1347" si="2371">"J"</f>
        <v>J</v>
      </c>
      <c r="C1284" s="770" t="str">
        <f t="shared" ref="C1284:C1347" si="2372">"bc"</f>
        <v>bc</v>
      </c>
      <c r="D1284" s="770" t="str">
        <f t="shared" si="2362"/>
        <v>20.00000000000,920.20000000000</v>
      </c>
      <c r="E1284" s="770" t="str">
        <f t="shared" ref="E1284:E1347" si="2373">"0"</f>
        <v>0</v>
      </c>
      <c r="F1284" s="770" t="str">
        <f t="shared" si="2365"/>
        <v>95,625</v>
      </c>
      <c r="G1284" s="770" t="str">
        <f t="shared" si="2366"/>
        <v>-TEXT</v>
      </c>
      <c r="H1284" s="770" t="str">
        <f t="shared" si="2367"/>
        <v>J</v>
      </c>
      <c r="I1284" s="770" t="str">
        <f t="shared" si="2368"/>
        <v>bl</v>
      </c>
      <c r="J1284" s="770" t="str">
        <f t="shared" si="2363"/>
        <v>346.65000000165,990.57508333334</v>
      </c>
      <c r="K1284" s="770" t="str">
        <f t="shared" si="2369"/>
        <v>0</v>
      </c>
      <c r="L1284" s="770" t="str">
        <f t="shared" si="2364"/>
        <v>Corte = -15,923 m³</v>
      </c>
      <c r="QR1284" s="96"/>
    </row>
    <row r="1285" spans="1:460" x14ac:dyDescent="0.25">
      <c r="A1285" s="770" t="str">
        <f t="shared" si="2370"/>
        <v>-TEXT</v>
      </c>
      <c r="B1285" s="770" t="str">
        <f t="shared" si="2371"/>
        <v>J</v>
      </c>
      <c r="C1285" s="770" t="str">
        <f t="shared" si="2372"/>
        <v>bc</v>
      </c>
      <c r="D1285" s="770" t="str">
        <f t="shared" si="2362"/>
        <v>40.00000000000,920.20000000000</v>
      </c>
      <c r="E1285" s="770" t="str">
        <f t="shared" si="2373"/>
        <v>0</v>
      </c>
      <c r="F1285" s="770" t="str">
        <f t="shared" si="2365"/>
        <v>96,810</v>
      </c>
      <c r="G1285" s="770" t="str">
        <f t="shared" si="2366"/>
        <v>-TEXT</v>
      </c>
      <c r="H1285" s="770" t="str">
        <f t="shared" si="2367"/>
        <v>J</v>
      </c>
      <c r="I1285" s="770" t="str">
        <f t="shared" si="2368"/>
        <v>bl</v>
      </c>
      <c r="J1285" s="770" t="str">
        <f t="shared" si="2363"/>
        <v>359.25000000225,990.63883333334</v>
      </c>
      <c r="K1285" s="770" t="str">
        <f t="shared" si="2369"/>
        <v>0</v>
      </c>
      <c r="L1285" s="770" t="str">
        <f t="shared" si="2364"/>
        <v>Corte = -15,804 m³</v>
      </c>
      <c r="QR1285" s="96"/>
    </row>
    <row r="1286" spans="1:460" x14ac:dyDescent="0.25">
      <c r="A1286" s="770" t="str">
        <f t="shared" si="2370"/>
        <v>-TEXT</v>
      </c>
      <c r="B1286" s="770" t="str">
        <f t="shared" si="2371"/>
        <v>J</v>
      </c>
      <c r="C1286" s="770" t="str">
        <f t="shared" si="2372"/>
        <v>bc</v>
      </c>
      <c r="D1286" s="770" t="str">
        <f t="shared" si="2362"/>
        <v>60.00000000000,920.20000000000</v>
      </c>
      <c r="E1286" s="770" t="str">
        <f t="shared" si="2373"/>
        <v>0</v>
      </c>
      <c r="F1286" s="770" t="str">
        <f t="shared" si="2365"/>
        <v>97,673</v>
      </c>
      <c r="G1286" s="770" t="str">
        <f t="shared" si="2366"/>
        <v>-TEXT</v>
      </c>
      <c r="H1286" s="770" t="str">
        <f t="shared" si="2367"/>
        <v>J</v>
      </c>
      <c r="I1286" s="770" t="str">
        <f t="shared" si="2368"/>
        <v>bl</v>
      </c>
      <c r="J1286" s="770" t="str">
        <f t="shared" si="2363"/>
        <v>371.85000000285,990.58616666667</v>
      </c>
      <c r="K1286" s="770" t="str">
        <f t="shared" si="2369"/>
        <v>0</v>
      </c>
      <c r="L1286" s="770" t="str">
        <f t="shared" si="2364"/>
        <v>Corte = -22,407 m³</v>
      </c>
      <c r="QR1286" s="96"/>
    </row>
    <row r="1287" spans="1:460" x14ac:dyDescent="0.25">
      <c r="A1287" s="770" t="str">
        <f t="shared" si="2370"/>
        <v>-TEXT</v>
      </c>
      <c r="B1287" s="770" t="str">
        <f t="shared" si="2371"/>
        <v>J</v>
      </c>
      <c r="C1287" s="770" t="str">
        <f t="shared" si="2372"/>
        <v>bc</v>
      </c>
      <c r="D1287" s="770" t="str">
        <f t="shared" si="2362"/>
        <v>80.00000000000,920.20000000000</v>
      </c>
      <c r="E1287" s="770" t="str">
        <f t="shared" si="2373"/>
        <v>0</v>
      </c>
      <c r="F1287" s="770" t="str">
        <f t="shared" si="2365"/>
        <v>98,537</v>
      </c>
      <c r="G1287" s="770" t="str">
        <f t="shared" si="2366"/>
        <v>-TEXT</v>
      </c>
      <c r="H1287" s="770" t="str">
        <f t="shared" si="2367"/>
        <v>J</v>
      </c>
      <c r="I1287" s="770" t="str">
        <f t="shared" si="2368"/>
        <v>bl</v>
      </c>
      <c r="J1287" s="770" t="str">
        <f t="shared" si="2363"/>
        <v>321.45000000045,986.19764166666</v>
      </c>
      <c r="K1287" s="770" t="str">
        <f t="shared" si="2369"/>
        <v>0</v>
      </c>
      <c r="L1287" s="770" t="str">
        <f t="shared" si="2364"/>
        <v>Corte = -22,996 m³</v>
      </c>
      <c r="QR1287" s="96"/>
    </row>
    <row r="1288" spans="1:460" x14ac:dyDescent="0.25">
      <c r="A1288" s="770" t="str">
        <f t="shared" si="2370"/>
        <v>-TEXT</v>
      </c>
      <c r="B1288" s="770" t="str">
        <f t="shared" si="2371"/>
        <v>J</v>
      </c>
      <c r="C1288" s="770" t="str">
        <f t="shared" si="2372"/>
        <v>bc</v>
      </c>
      <c r="D1288" s="770" t="str">
        <f t="shared" si="2362"/>
        <v>100.00000000000,920.20000000000</v>
      </c>
      <c r="E1288" s="770" t="str">
        <f t="shared" si="2373"/>
        <v>0</v>
      </c>
      <c r="F1288" s="770" t="str">
        <f t="shared" si="2365"/>
        <v>99,400</v>
      </c>
      <c r="G1288" s="770" t="str">
        <f t="shared" si="2366"/>
        <v>-TEXT</v>
      </c>
      <c r="H1288" s="770" t="str">
        <f t="shared" si="2367"/>
        <v>J</v>
      </c>
      <c r="I1288" s="770" t="str">
        <f t="shared" si="2368"/>
        <v>bl</v>
      </c>
      <c r="J1288" s="770" t="str">
        <f t="shared" si="2363"/>
        <v>334.05000000105,986.25409999999</v>
      </c>
      <c r="K1288" s="770" t="str">
        <f t="shared" si="2369"/>
        <v>0</v>
      </c>
      <c r="L1288" s="770" t="str">
        <f t="shared" si="2364"/>
        <v>Corte = -21,292 m³</v>
      </c>
      <c r="QR1288" s="96"/>
    </row>
    <row r="1289" spans="1:460" x14ac:dyDescent="0.25">
      <c r="A1289" s="770" t="str">
        <f t="shared" si="2370"/>
        <v>-TEXT</v>
      </c>
      <c r="B1289" s="770" t="str">
        <f t="shared" si="2371"/>
        <v>J</v>
      </c>
      <c r="C1289" s="770" t="str">
        <f t="shared" si="2372"/>
        <v>bc</v>
      </c>
      <c r="D1289" s="770" t="str">
        <f t="shared" si="2362"/>
        <v>120.00000000000,920.20000000000</v>
      </c>
      <c r="E1289" s="770" t="str">
        <f t="shared" si="2373"/>
        <v>0</v>
      </c>
      <c r="F1289" s="770" t="str">
        <f t="shared" si="2365"/>
        <v>99,696</v>
      </c>
      <c r="G1289" s="770" t="str">
        <f t="shared" si="2366"/>
        <v>-TEXT</v>
      </c>
      <c r="H1289" s="770" t="str">
        <f t="shared" si="2367"/>
        <v>J</v>
      </c>
      <c r="I1289" s="770" t="str">
        <f t="shared" si="2368"/>
        <v>bl</v>
      </c>
      <c r="J1289" s="770" t="str">
        <f t="shared" si="2363"/>
        <v>346.65000000165,986.28347499999</v>
      </c>
      <c r="K1289" s="770" t="str">
        <f t="shared" si="2369"/>
        <v>0</v>
      </c>
      <c r="L1289" s="770" t="str">
        <f t="shared" si="2364"/>
        <v>Corte = -24,824 m³</v>
      </c>
      <c r="QR1289" s="96"/>
    </row>
    <row r="1290" spans="1:460" x14ac:dyDescent="0.25">
      <c r="A1290" s="770" t="str">
        <f t="shared" si="2370"/>
        <v>-TEXT</v>
      </c>
      <c r="B1290" s="770" t="str">
        <f t="shared" si="2371"/>
        <v>J</v>
      </c>
      <c r="C1290" s="770" t="str">
        <f t="shared" si="2372"/>
        <v>bc</v>
      </c>
      <c r="D1290" s="770" t="str">
        <f t="shared" si="2362"/>
        <v>140.00000000000,920.20000000000</v>
      </c>
      <c r="E1290" s="770" t="str">
        <f t="shared" si="2373"/>
        <v>0</v>
      </c>
      <c r="F1290" s="770" t="str">
        <f t="shared" si="2365"/>
        <v>99,991</v>
      </c>
      <c r="G1290" s="770" t="str">
        <f t="shared" si="2366"/>
        <v>-TEXT</v>
      </c>
      <c r="H1290" s="770" t="str">
        <f t="shared" si="2367"/>
        <v>J</v>
      </c>
      <c r="I1290" s="770" t="str">
        <f t="shared" si="2368"/>
        <v>bl</v>
      </c>
      <c r="J1290" s="770" t="str">
        <f t="shared" si="2363"/>
        <v>359.25000000225,986.19459999999</v>
      </c>
      <c r="K1290" s="770" t="str">
        <f t="shared" si="2369"/>
        <v>0</v>
      </c>
      <c r="L1290" s="770" t="str">
        <f t="shared" si="2364"/>
        <v>Corte = -20,751 m³</v>
      </c>
      <c r="QR1290" s="96"/>
    </row>
    <row r="1291" spans="1:460" x14ac:dyDescent="0.25">
      <c r="A1291" s="770" t="str">
        <f t="shared" si="2370"/>
        <v>-TEXT</v>
      </c>
      <c r="B1291" s="770" t="str">
        <f t="shared" si="2371"/>
        <v>J</v>
      </c>
      <c r="C1291" s="770" t="str">
        <f t="shared" si="2372"/>
        <v>bc</v>
      </c>
      <c r="D1291" s="770" t="str">
        <f t="shared" si="2362"/>
        <v>160.00000000000,920.20000000000</v>
      </c>
      <c r="E1291" s="770" t="str">
        <f t="shared" si="2373"/>
        <v>0</v>
      </c>
      <c r="F1291" s="770" t="str">
        <f>IF(Y18=0," ",OK18)</f>
        <v>100,062</v>
      </c>
      <c r="G1291" s="770" t="str">
        <f t="shared" si="2366"/>
        <v>-TEXT</v>
      </c>
      <c r="H1291" s="770" t="str">
        <f t="shared" si="2367"/>
        <v>J</v>
      </c>
      <c r="I1291" s="770" t="str">
        <f t="shared" si="2368"/>
        <v>bl</v>
      </c>
      <c r="J1291" s="770" t="str">
        <f t="shared" si="2363"/>
        <v>371.85000000285,986.28459999999</v>
      </c>
      <c r="K1291" s="770" t="str">
        <f t="shared" si="2369"/>
        <v>0</v>
      </c>
      <c r="L1291" s="770" t="str">
        <f t="shared" si="2364"/>
        <v>Corte = -16,321 m³</v>
      </c>
      <c r="QR1291" s="96"/>
    </row>
    <row r="1292" spans="1:460" x14ac:dyDescent="0.25">
      <c r="A1292" s="770" t="str">
        <f t="shared" si="2370"/>
        <v>-TEXT</v>
      </c>
      <c r="B1292" s="770" t="str">
        <f t="shared" si="2371"/>
        <v>J</v>
      </c>
      <c r="C1292" s="770" t="str">
        <f t="shared" si="2372"/>
        <v>bc</v>
      </c>
      <c r="D1292" s="770" t="str">
        <f t="shared" si="2362"/>
        <v>180.00000000000,920.20000000000</v>
      </c>
      <c r="E1292" s="770" t="str">
        <f t="shared" si="2373"/>
        <v>0</v>
      </c>
      <c r="F1292" s="770" t="str">
        <f>IF(Y19=0," ",OK19)</f>
        <v>100,133</v>
      </c>
      <c r="G1292" s="770" t="str">
        <f t="shared" si="2366"/>
        <v>-TEXT</v>
      </c>
      <c r="H1292" s="770" t="str">
        <f t="shared" si="2367"/>
        <v>J</v>
      </c>
      <c r="I1292" s="770" t="str">
        <f t="shared" si="2368"/>
        <v>bl</v>
      </c>
      <c r="J1292" s="770" t="str">
        <f t="shared" si="2363"/>
        <v>321.45000000045,981.76594999997</v>
      </c>
      <c r="K1292" s="770" t="str">
        <f t="shared" si="2369"/>
        <v>0</v>
      </c>
      <c r="L1292" s="770" t="str">
        <f t="shared" si="2364"/>
        <v>Corte = -18,250 m³</v>
      </c>
      <c r="QR1292" s="96"/>
    </row>
    <row r="1293" spans="1:460" x14ac:dyDescent="0.25">
      <c r="A1293" s="770" t="str">
        <f t="shared" si="2370"/>
        <v>-TEXT</v>
      </c>
      <c r="B1293" s="770" t="str">
        <f t="shared" si="2371"/>
        <v>J</v>
      </c>
      <c r="C1293" s="770" t="str">
        <f t="shared" si="2372"/>
        <v>bc</v>
      </c>
      <c r="D1293" s="770" t="str">
        <f t="shared" si="2362"/>
        <v>200.00000000000,920.20000000000</v>
      </c>
      <c r="E1293" s="770" t="str">
        <f t="shared" si="2373"/>
        <v>0</v>
      </c>
      <c r="F1293" s="770" t="str">
        <f t="shared" si="2365"/>
        <v>100,204</v>
      </c>
      <c r="G1293" s="770" t="str">
        <f t="shared" si="2366"/>
        <v>-TEXT</v>
      </c>
      <c r="H1293" s="770" t="str">
        <f t="shared" si="2367"/>
        <v>J</v>
      </c>
      <c r="I1293" s="770" t="str">
        <f t="shared" si="2368"/>
        <v>bl</v>
      </c>
      <c r="J1293" s="770" t="str">
        <f t="shared" si="2363"/>
        <v>334.05000000105,981.73007499997</v>
      </c>
      <c r="K1293" s="770" t="str">
        <f t="shared" si="2369"/>
        <v>0</v>
      </c>
      <c r="L1293" s="770" t="str">
        <f t="shared" si="2364"/>
        <v>Corte = -16,649 m³</v>
      </c>
      <c r="QR1293" s="96"/>
    </row>
    <row r="1294" spans="1:460" x14ac:dyDescent="0.25">
      <c r="A1294" s="770" t="str">
        <f t="shared" si="2370"/>
        <v>-TEXT</v>
      </c>
      <c r="B1294" s="770" t="str">
        <f t="shared" si="2371"/>
        <v>J</v>
      </c>
      <c r="C1294" s="770" t="str">
        <f t="shared" si="2372"/>
        <v>bc</v>
      </c>
      <c r="D1294" s="770" t="str">
        <f t="shared" si="2362"/>
        <v>220.00000000000,920.20000000000</v>
      </c>
      <c r="E1294" s="770" t="str">
        <f t="shared" si="2373"/>
        <v>0</v>
      </c>
      <c r="F1294" s="770" t="str">
        <f t="shared" si="2365"/>
        <v>99,961</v>
      </c>
      <c r="G1294" s="770" t="str">
        <f t="shared" si="2366"/>
        <v>-TEXT</v>
      </c>
      <c r="H1294" s="770" t="str">
        <f t="shared" si="2367"/>
        <v>J</v>
      </c>
      <c r="I1294" s="770" t="str">
        <f t="shared" si="2368"/>
        <v>bl</v>
      </c>
      <c r="J1294" s="770" t="str">
        <f t="shared" si="2363"/>
        <v>346.65000000165,981.80085198975</v>
      </c>
      <c r="K1294" s="770" t="str">
        <f t="shared" si="2369"/>
        <v>0</v>
      </c>
      <c r="L1294" s="770" t="str">
        <f t="shared" si="2364"/>
        <v>Corte = -15,960 m³</v>
      </c>
      <c r="QR1294" s="96"/>
    </row>
    <row r="1295" spans="1:460" x14ac:dyDescent="0.25">
      <c r="A1295" s="770" t="str">
        <f t="shared" si="2370"/>
        <v>-TEXT</v>
      </c>
      <c r="B1295" s="770" t="str">
        <f t="shared" si="2371"/>
        <v>J</v>
      </c>
      <c r="C1295" s="770" t="str">
        <f t="shared" si="2372"/>
        <v>bc</v>
      </c>
      <c r="D1295" s="770" t="str">
        <f t="shared" si="2362"/>
        <v>240.00000000000,920.20000000000</v>
      </c>
      <c r="E1295" s="770" t="str">
        <f t="shared" si="2373"/>
        <v>0</v>
      </c>
      <c r="F1295" s="770" t="str">
        <f t="shared" si="2365"/>
        <v>99,717</v>
      </c>
      <c r="G1295" s="770" t="str">
        <f t="shared" si="2366"/>
        <v>-TEXT</v>
      </c>
      <c r="H1295" s="770" t="str">
        <f t="shared" si="2367"/>
        <v>J</v>
      </c>
      <c r="I1295" s="770" t="str">
        <f t="shared" si="2368"/>
        <v>bl</v>
      </c>
      <c r="J1295" s="770" t="str">
        <f t="shared" si="2363"/>
        <v>359.25000000225,981.73918295910</v>
      </c>
      <c r="K1295" s="770" t="str">
        <f t="shared" si="2369"/>
        <v>0</v>
      </c>
      <c r="L1295" s="770" t="str">
        <f t="shared" si="2364"/>
        <v>Corte = -13,055 m³</v>
      </c>
    </row>
    <row r="1296" spans="1:460" x14ac:dyDescent="0.25">
      <c r="A1296" s="770" t="str">
        <f t="shared" si="2370"/>
        <v>-TEXT</v>
      </c>
      <c r="B1296" s="770" t="str">
        <f t="shared" si="2371"/>
        <v>J</v>
      </c>
      <c r="C1296" s="770" t="str">
        <f t="shared" si="2372"/>
        <v>bc</v>
      </c>
      <c r="D1296" s="770" t="str">
        <f t="shared" si="2362"/>
        <v>260.00000000000,920.20000000000</v>
      </c>
      <c r="E1296" s="770" t="str">
        <f t="shared" si="2373"/>
        <v>0</v>
      </c>
      <c r="F1296" s="770" t="str">
        <f t="shared" si="2365"/>
        <v>99,299</v>
      </c>
      <c r="G1296" s="770" t="str">
        <f t="shared" si="2366"/>
        <v>-TEXT</v>
      </c>
      <c r="H1296" s="770" t="str">
        <f t="shared" si="2367"/>
        <v>J</v>
      </c>
      <c r="I1296" s="770" t="str">
        <f t="shared" si="2368"/>
        <v>bl</v>
      </c>
      <c r="J1296" s="770" t="str">
        <f t="shared" si="2363"/>
        <v>00,00</v>
      </c>
      <c r="K1296" s="770" t="str">
        <f t="shared" si="2369"/>
        <v>0</v>
      </c>
      <c r="L1296" s="770" t="str">
        <f t="shared" si="2364"/>
        <v xml:space="preserve"> </v>
      </c>
    </row>
    <row r="1297" spans="1:12" x14ac:dyDescent="0.25">
      <c r="A1297" s="770" t="str">
        <f t="shared" si="2370"/>
        <v>-TEXT</v>
      </c>
      <c r="B1297" s="770" t="str">
        <f t="shared" si="2371"/>
        <v>J</v>
      </c>
      <c r="C1297" s="770" t="str">
        <f t="shared" si="2372"/>
        <v>bc</v>
      </c>
      <c r="D1297" s="770" t="str">
        <f t="shared" si="2362"/>
        <v>277.19000000000,920.20000000000</v>
      </c>
      <c r="E1297" s="770" t="str">
        <f t="shared" si="2373"/>
        <v>0</v>
      </c>
      <c r="F1297" s="770" t="str">
        <f t="shared" si="2365"/>
        <v>98,939</v>
      </c>
      <c r="G1297" s="770" t="str">
        <f t="shared" si="2366"/>
        <v>-TEXT</v>
      </c>
      <c r="H1297" s="770" t="str">
        <f t="shared" si="2367"/>
        <v>J</v>
      </c>
      <c r="I1297" s="770" t="str">
        <f t="shared" si="2368"/>
        <v>bl</v>
      </c>
      <c r="J1297" s="770" t="str">
        <f t="shared" si="2363"/>
        <v>00,00</v>
      </c>
      <c r="K1297" s="770" t="str">
        <f t="shared" si="2369"/>
        <v>0</v>
      </c>
      <c r="L1297" s="770" t="str">
        <f t="shared" si="2364"/>
        <v xml:space="preserve"> </v>
      </c>
    </row>
    <row r="1298" spans="1:12" x14ac:dyDescent="0.25">
      <c r="A1298" s="770" t="str">
        <f t="shared" si="2370"/>
        <v>-TEXT</v>
      </c>
      <c r="B1298" s="770" t="str">
        <f t="shared" si="2371"/>
        <v>J</v>
      </c>
      <c r="C1298" s="770" t="str">
        <f t="shared" si="2372"/>
        <v>bc</v>
      </c>
      <c r="D1298" s="770" t="str">
        <f t="shared" si="2362"/>
        <v>00,00</v>
      </c>
      <c r="E1298" s="770" t="str">
        <f t="shared" si="2373"/>
        <v>0</v>
      </c>
      <c r="F1298" s="770" t="str">
        <f t="shared" si="2365"/>
        <v xml:space="preserve"> </v>
      </c>
      <c r="G1298" s="770" t="str">
        <f t="shared" si="2366"/>
        <v>-TEXT</v>
      </c>
      <c r="H1298" s="770" t="str">
        <f t="shared" si="2367"/>
        <v>J</v>
      </c>
      <c r="I1298" s="770" t="str">
        <f t="shared" si="2368"/>
        <v>bl</v>
      </c>
      <c r="J1298" s="770" t="str">
        <f t="shared" si="2363"/>
        <v>00,00</v>
      </c>
      <c r="K1298" s="770" t="str">
        <f t="shared" si="2369"/>
        <v>0</v>
      </c>
      <c r="L1298" s="770" t="str">
        <f t="shared" si="2364"/>
        <v xml:space="preserve"> </v>
      </c>
    </row>
    <row r="1299" spans="1:12" x14ac:dyDescent="0.25">
      <c r="A1299" s="770" t="str">
        <f t="shared" si="2370"/>
        <v>-TEXT</v>
      </c>
      <c r="B1299" s="770" t="str">
        <f t="shared" si="2371"/>
        <v>J</v>
      </c>
      <c r="C1299" s="770" t="str">
        <f t="shared" si="2372"/>
        <v>bc</v>
      </c>
      <c r="D1299" s="770" t="str">
        <f t="shared" si="2362"/>
        <v>00,00</v>
      </c>
      <c r="E1299" s="770" t="str">
        <f t="shared" si="2373"/>
        <v>0</v>
      </c>
      <c r="F1299" s="770" t="str">
        <f t="shared" si="2365"/>
        <v xml:space="preserve"> </v>
      </c>
      <c r="G1299" s="770" t="str">
        <f t="shared" si="2366"/>
        <v>-TEXT</v>
      </c>
      <c r="H1299" s="770" t="str">
        <f t="shared" si="2367"/>
        <v>J</v>
      </c>
      <c r="I1299" s="770" t="str">
        <f t="shared" si="2368"/>
        <v>bl</v>
      </c>
      <c r="J1299" s="770" t="str">
        <f t="shared" si="2363"/>
        <v>00,00</v>
      </c>
      <c r="K1299" s="770" t="str">
        <f t="shared" si="2369"/>
        <v>0</v>
      </c>
      <c r="L1299" s="770" t="str">
        <f t="shared" si="2364"/>
        <v xml:space="preserve"> </v>
      </c>
    </row>
    <row r="1300" spans="1:12" x14ac:dyDescent="0.25">
      <c r="A1300" s="770" t="str">
        <f t="shared" si="2370"/>
        <v>-TEXT</v>
      </c>
      <c r="B1300" s="770" t="str">
        <f t="shared" si="2371"/>
        <v>J</v>
      </c>
      <c r="C1300" s="770" t="str">
        <f t="shared" si="2372"/>
        <v>bc</v>
      </c>
      <c r="D1300" s="770" t="str">
        <f t="shared" si="2362"/>
        <v>00,00</v>
      </c>
      <c r="E1300" s="770" t="str">
        <f t="shared" si="2373"/>
        <v>0</v>
      </c>
      <c r="F1300" s="770" t="str">
        <f t="shared" si="2365"/>
        <v xml:space="preserve"> </v>
      </c>
      <c r="G1300" s="770" t="str">
        <f t="shared" si="2366"/>
        <v>-TEXT</v>
      </c>
      <c r="H1300" s="770" t="str">
        <f t="shared" si="2367"/>
        <v>J</v>
      </c>
      <c r="I1300" s="770" t="str">
        <f t="shared" si="2368"/>
        <v>bl</v>
      </c>
      <c r="J1300" s="770" t="str">
        <f t="shared" si="2363"/>
        <v>00,00</v>
      </c>
      <c r="K1300" s="770" t="str">
        <f t="shared" si="2369"/>
        <v>0</v>
      </c>
      <c r="L1300" s="770" t="str">
        <f t="shared" si="2364"/>
        <v xml:space="preserve"> </v>
      </c>
    </row>
    <row r="1301" spans="1:12" x14ac:dyDescent="0.25">
      <c r="A1301" s="770" t="str">
        <f t="shared" si="2370"/>
        <v>-TEXT</v>
      </c>
      <c r="B1301" s="770" t="str">
        <f t="shared" si="2371"/>
        <v>J</v>
      </c>
      <c r="C1301" s="770" t="str">
        <f t="shared" si="2372"/>
        <v>bc</v>
      </c>
      <c r="D1301" s="770" t="str">
        <f t="shared" si="2362"/>
        <v>00,00</v>
      </c>
      <c r="E1301" s="770" t="str">
        <f t="shared" si="2373"/>
        <v>0</v>
      </c>
      <c r="F1301" s="770" t="str">
        <f t="shared" si="2365"/>
        <v xml:space="preserve"> </v>
      </c>
      <c r="G1301" s="770" t="str">
        <f t="shared" si="2366"/>
        <v>-TEXT</v>
      </c>
      <c r="H1301" s="770" t="str">
        <f t="shared" si="2367"/>
        <v>J</v>
      </c>
      <c r="I1301" s="770" t="str">
        <f t="shared" si="2368"/>
        <v>bl</v>
      </c>
      <c r="J1301" s="770" t="str">
        <f t="shared" si="2363"/>
        <v>00,00</v>
      </c>
      <c r="K1301" s="770" t="str">
        <f t="shared" si="2369"/>
        <v>0</v>
      </c>
      <c r="L1301" s="770" t="str">
        <f t="shared" si="2364"/>
        <v xml:space="preserve"> </v>
      </c>
    </row>
    <row r="1302" spans="1:12" x14ac:dyDescent="0.25">
      <c r="A1302" s="770" t="str">
        <f t="shared" si="2370"/>
        <v>-TEXT</v>
      </c>
      <c r="B1302" s="770" t="str">
        <f t="shared" si="2371"/>
        <v>J</v>
      </c>
      <c r="C1302" s="770" t="str">
        <f t="shared" si="2372"/>
        <v>bc</v>
      </c>
      <c r="D1302" s="770" t="str">
        <f t="shared" si="2362"/>
        <v>00,00</v>
      </c>
      <c r="E1302" s="770" t="str">
        <f t="shared" si="2373"/>
        <v>0</v>
      </c>
      <c r="F1302" s="770" t="str">
        <f t="shared" si="2365"/>
        <v xml:space="preserve"> </v>
      </c>
      <c r="G1302" s="770" t="str">
        <f t="shared" si="2366"/>
        <v>-TEXT</v>
      </c>
      <c r="H1302" s="770" t="str">
        <f t="shared" si="2367"/>
        <v>J</v>
      </c>
      <c r="I1302" s="770" t="str">
        <f t="shared" si="2368"/>
        <v>bl</v>
      </c>
      <c r="J1302" s="770" t="str">
        <f t="shared" si="2363"/>
        <v>00,00</v>
      </c>
      <c r="K1302" s="770" t="str">
        <f t="shared" si="2369"/>
        <v>0</v>
      </c>
      <c r="L1302" s="770" t="str">
        <f t="shared" si="2364"/>
        <v xml:space="preserve"> </v>
      </c>
    </row>
    <row r="1303" spans="1:12" x14ac:dyDescent="0.25">
      <c r="A1303" s="770" t="str">
        <f t="shared" si="2370"/>
        <v>-TEXT</v>
      </c>
      <c r="B1303" s="770" t="str">
        <f t="shared" si="2371"/>
        <v>J</v>
      </c>
      <c r="C1303" s="770" t="str">
        <f t="shared" si="2372"/>
        <v>bc</v>
      </c>
      <c r="D1303" s="770" t="str">
        <f t="shared" si="2362"/>
        <v>00,00</v>
      </c>
      <c r="E1303" s="770" t="str">
        <f t="shared" si="2373"/>
        <v>0</v>
      </c>
      <c r="F1303" s="770" t="str">
        <f t="shared" si="2365"/>
        <v xml:space="preserve"> </v>
      </c>
      <c r="G1303" s="770" t="str">
        <f t="shared" si="2366"/>
        <v>-TEXT</v>
      </c>
      <c r="H1303" s="770" t="str">
        <f t="shared" si="2367"/>
        <v>J</v>
      </c>
      <c r="I1303" s="770" t="str">
        <f t="shared" si="2368"/>
        <v>bl</v>
      </c>
      <c r="J1303" s="770" t="str">
        <f t="shared" si="2363"/>
        <v>00,00</v>
      </c>
      <c r="K1303" s="770" t="str">
        <f t="shared" si="2369"/>
        <v>0</v>
      </c>
      <c r="L1303" s="770" t="str">
        <f t="shared" si="2364"/>
        <v xml:space="preserve"> </v>
      </c>
    </row>
    <row r="1304" spans="1:12" x14ac:dyDescent="0.25">
      <c r="A1304" s="770" t="str">
        <f t="shared" si="2370"/>
        <v>-TEXT</v>
      </c>
      <c r="B1304" s="770" t="str">
        <f t="shared" si="2371"/>
        <v>J</v>
      </c>
      <c r="C1304" s="770" t="str">
        <f t="shared" si="2372"/>
        <v>bc</v>
      </c>
      <c r="D1304" s="770" t="str">
        <f t="shared" si="2362"/>
        <v>00,00</v>
      </c>
      <c r="E1304" s="770" t="str">
        <f t="shared" si="2373"/>
        <v>0</v>
      </c>
      <c r="F1304" s="770" t="str">
        <f t="shared" si="2365"/>
        <v xml:space="preserve"> </v>
      </c>
      <c r="G1304" s="770" t="str">
        <f t="shared" si="2366"/>
        <v>-TEXT</v>
      </c>
      <c r="H1304" s="770" t="str">
        <f t="shared" si="2367"/>
        <v>J</v>
      </c>
      <c r="I1304" s="770" t="str">
        <f t="shared" si="2368"/>
        <v>bl</v>
      </c>
      <c r="J1304" s="770" t="str">
        <f t="shared" si="2363"/>
        <v>00,00</v>
      </c>
      <c r="K1304" s="770" t="str">
        <f t="shared" si="2369"/>
        <v>0</v>
      </c>
      <c r="L1304" s="770" t="str">
        <f t="shared" si="2364"/>
        <v xml:space="preserve"> </v>
      </c>
    </row>
    <row r="1305" spans="1:12" x14ac:dyDescent="0.25">
      <c r="A1305" s="770" t="str">
        <f t="shared" si="2370"/>
        <v>-TEXT</v>
      </c>
      <c r="B1305" s="770" t="str">
        <f t="shared" si="2371"/>
        <v>J</v>
      </c>
      <c r="C1305" s="770" t="str">
        <f t="shared" si="2372"/>
        <v>bc</v>
      </c>
      <c r="D1305" s="770" t="str">
        <f t="shared" si="2362"/>
        <v>00,00</v>
      </c>
      <c r="E1305" s="770" t="str">
        <f t="shared" si="2373"/>
        <v>0</v>
      </c>
      <c r="F1305" s="770" t="str">
        <f t="shared" si="2365"/>
        <v xml:space="preserve"> </v>
      </c>
      <c r="G1305" s="770" t="str">
        <f t="shared" si="2366"/>
        <v>-TEXT</v>
      </c>
      <c r="H1305" s="770" t="str">
        <f t="shared" si="2367"/>
        <v>J</v>
      </c>
      <c r="I1305" s="770" t="str">
        <f t="shared" si="2368"/>
        <v>bl</v>
      </c>
      <c r="J1305" s="770" t="str">
        <f t="shared" si="2363"/>
        <v>00,00</v>
      </c>
      <c r="K1305" s="770" t="str">
        <f t="shared" si="2369"/>
        <v>0</v>
      </c>
      <c r="L1305" s="770" t="str">
        <f t="shared" si="2364"/>
        <v xml:space="preserve"> </v>
      </c>
    </row>
    <row r="1306" spans="1:12" x14ac:dyDescent="0.25">
      <c r="A1306" s="770" t="str">
        <f t="shared" si="2370"/>
        <v>-TEXT</v>
      </c>
      <c r="B1306" s="770" t="str">
        <f t="shared" si="2371"/>
        <v>J</v>
      </c>
      <c r="C1306" s="770" t="str">
        <f t="shared" si="2372"/>
        <v>bc</v>
      </c>
      <c r="D1306" s="770" t="str">
        <f t="shared" si="2362"/>
        <v>00,00</v>
      </c>
      <c r="E1306" s="770" t="str">
        <f t="shared" si="2373"/>
        <v>0</v>
      </c>
      <c r="F1306" s="770" t="str">
        <f t="shared" si="2365"/>
        <v xml:space="preserve"> </v>
      </c>
      <c r="G1306" s="770" t="str">
        <f t="shared" si="2366"/>
        <v>-TEXT</v>
      </c>
      <c r="H1306" s="770" t="str">
        <f t="shared" si="2367"/>
        <v>J</v>
      </c>
      <c r="I1306" s="770" t="str">
        <f t="shared" si="2368"/>
        <v>bl</v>
      </c>
      <c r="J1306" s="770" t="str">
        <f t="shared" si="2363"/>
        <v>00,00</v>
      </c>
      <c r="K1306" s="770" t="str">
        <f t="shared" si="2369"/>
        <v>0</v>
      </c>
      <c r="L1306" s="770" t="str">
        <f t="shared" si="2364"/>
        <v xml:space="preserve"> </v>
      </c>
    </row>
    <row r="1307" spans="1:12" x14ac:dyDescent="0.25">
      <c r="A1307" s="770" t="str">
        <f t="shared" si="2370"/>
        <v>-TEXT</v>
      </c>
      <c r="B1307" s="770" t="str">
        <f t="shared" si="2371"/>
        <v>J</v>
      </c>
      <c r="C1307" s="770" t="str">
        <f t="shared" si="2372"/>
        <v>bc</v>
      </c>
      <c r="D1307" s="770" t="str">
        <f t="shared" si="2362"/>
        <v>00,00</v>
      </c>
      <c r="E1307" s="770" t="str">
        <f t="shared" si="2373"/>
        <v>0</v>
      </c>
      <c r="F1307" s="770" t="str">
        <f t="shared" si="2365"/>
        <v xml:space="preserve"> </v>
      </c>
      <c r="G1307" s="770" t="str">
        <f t="shared" si="2366"/>
        <v>-TEXT</v>
      </c>
      <c r="H1307" s="770" t="str">
        <f t="shared" si="2367"/>
        <v>J</v>
      </c>
      <c r="I1307" s="770" t="str">
        <f t="shared" si="2368"/>
        <v>bl</v>
      </c>
      <c r="J1307" s="770" t="str">
        <f t="shared" si="2363"/>
        <v>00,00</v>
      </c>
      <c r="K1307" s="770" t="str">
        <f t="shared" si="2369"/>
        <v>0</v>
      </c>
      <c r="L1307" s="770" t="str">
        <f t="shared" si="2364"/>
        <v xml:space="preserve"> </v>
      </c>
    </row>
    <row r="1308" spans="1:12" x14ac:dyDescent="0.25">
      <c r="A1308" s="770" t="str">
        <f t="shared" si="2370"/>
        <v>-TEXT</v>
      </c>
      <c r="B1308" s="770" t="str">
        <f t="shared" si="2371"/>
        <v>J</v>
      </c>
      <c r="C1308" s="770" t="str">
        <f t="shared" si="2372"/>
        <v>bc</v>
      </c>
      <c r="D1308" s="770" t="str">
        <f t="shared" si="2362"/>
        <v>00,00</v>
      </c>
      <c r="E1308" s="770" t="str">
        <f t="shared" si="2373"/>
        <v>0</v>
      </c>
      <c r="F1308" s="770" t="str">
        <f t="shared" si="2365"/>
        <v xml:space="preserve"> </v>
      </c>
      <c r="G1308" s="770" t="str">
        <f t="shared" si="2366"/>
        <v>-TEXT</v>
      </c>
      <c r="H1308" s="770" t="str">
        <f t="shared" si="2367"/>
        <v>J</v>
      </c>
      <c r="I1308" s="770" t="str">
        <f t="shared" si="2368"/>
        <v>bl</v>
      </c>
      <c r="J1308" s="770" t="str">
        <f t="shared" si="2363"/>
        <v>00,00</v>
      </c>
      <c r="K1308" s="770" t="str">
        <f t="shared" si="2369"/>
        <v>0</v>
      </c>
      <c r="L1308" s="770" t="str">
        <f t="shared" si="2364"/>
        <v xml:space="preserve"> </v>
      </c>
    </row>
    <row r="1309" spans="1:12" x14ac:dyDescent="0.25">
      <c r="A1309" s="770" t="str">
        <f t="shared" si="2370"/>
        <v>-TEXT</v>
      </c>
      <c r="B1309" s="770" t="str">
        <f t="shared" si="2371"/>
        <v>J</v>
      </c>
      <c r="C1309" s="770" t="str">
        <f t="shared" si="2372"/>
        <v>bc</v>
      </c>
      <c r="D1309" s="770" t="str">
        <f t="shared" si="2362"/>
        <v>00,00</v>
      </c>
      <c r="E1309" s="770" t="str">
        <f t="shared" si="2373"/>
        <v>0</v>
      </c>
      <c r="F1309" s="770" t="str">
        <f t="shared" si="2365"/>
        <v xml:space="preserve"> </v>
      </c>
      <c r="G1309" s="770" t="str">
        <f t="shared" si="2366"/>
        <v>-TEXT</v>
      </c>
      <c r="H1309" s="770" t="str">
        <f t="shared" si="2367"/>
        <v>J</v>
      </c>
      <c r="I1309" s="770" t="str">
        <f t="shared" si="2368"/>
        <v>bl</v>
      </c>
      <c r="J1309" s="770" t="str">
        <f t="shared" si="2363"/>
        <v>00,00</v>
      </c>
      <c r="K1309" s="770" t="str">
        <f t="shared" si="2369"/>
        <v>0</v>
      </c>
      <c r="L1309" s="770" t="str">
        <f t="shared" si="2364"/>
        <v xml:space="preserve"> </v>
      </c>
    </row>
    <row r="1310" spans="1:12" x14ac:dyDescent="0.25">
      <c r="A1310" s="770" t="str">
        <f t="shared" si="2370"/>
        <v>-TEXT</v>
      </c>
      <c r="B1310" s="770" t="str">
        <f t="shared" si="2371"/>
        <v>J</v>
      </c>
      <c r="C1310" s="770" t="str">
        <f t="shared" si="2372"/>
        <v>bc</v>
      </c>
      <c r="D1310" s="770" t="str">
        <f t="shared" si="2362"/>
        <v>00,00</v>
      </c>
      <c r="E1310" s="770" t="str">
        <f t="shared" si="2373"/>
        <v>0</v>
      </c>
      <c r="F1310" s="770" t="str">
        <f t="shared" si="2365"/>
        <v xml:space="preserve"> </v>
      </c>
      <c r="G1310" s="770" t="str">
        <f t="shared" si="2366"/>
        <v>-TEXT</v>
      </c>
      <c r="H1310" s="770" t="str">
        <f t="shared" si="2367"/>
        <v>J</v>
      </c>
      <c r="I1310" s="770" t="str">
        <f t="shared" si="2368"/>
        <v>bl</v>
      </c>
      <c r="J1310" s="770" t="str">
        <f t="shared" si="2363"/>
        <v>00,00</v>
      </c>
      <c r="K1310" s="770" t="str">
        <f t="shared" si="2369"/>
        <v>0</v>
      </c>
      <c r="L1310" s="770" t="str">
        <f t="shared" si="2364"/>
        <v xml:space="preserve"> </v>
      </c>
    </row>
    <row r="1311" spans="1:12" x14ac:dyDescent="0.25">
      <c r="A1311" s="770" t="str">
        <f t="shared" si="2370"/>
        <v>-TEXT</v>
      </c>
      <c r="B1311" s="770" t="str">
        <f t="shared" si="2371"/>
        <v>J</v>
      </c>
      <c r="C1311" s="770" t="str">
        <f t="shared" si="2372"/>
        <v>bc</v>
      </c>
      <c r="D1311" s="770" t="str">
        <f t="shared" si="2362"/>
        <v>00,00</v>
      </c>
      <c r="E1311" s="770" t="str">
        <f t="shared" si="2373"/>
        <v>0</v>
      </c>
      <c r="F1311" s="770" t="str">
        <f t="shared" si="2365"/>
        <v xml:space="preserve"> </v>
      </c>
      <c r="G1311" s="770" t="str">
        <f t="shared" si="2366"/>
        <v>-TEXT</v>
      </c>
      <c r="H1311" s="770" t="str">
        <f t="shared" si="2367"/>
        <v>J</v>
      </c>
      <c r="I1311" s="770" t="str">
        <f t="shared" si="2368"/>
        <v>bl</v>
      </c>
      <c r="J1311" s="770" t="str">
        <f t="shared" si="2363"/>
        <v>00,00</v>
      </c>
      <c r="K1311" s="770" t="str">
        <f t="shared" si="2369"/>
        <v>0</v>
      </c>
      <c r="L1311" s="770" t="str">
        <f t="shared" si="2364"/>
        <v xml:space="preserve"> </v>
      </c>
    </row>
    <row r="1312" spans="1:12" x14ac:dyDescent="0.25">
      <c r="A1312" s="770" t="str">
        <f t="shared" si="2370"/>
        <v>-TEXT</v>
      </c>
      <c r="B1312" s="770" t="str">
        <f t="shared" si="2371"/>
        <v>J</v>
      </c>
      <c r="C1312" s="770" t="str">
        <f t="shared" si="2372"/>
        <v>bc</v>
      </c>
      <c r="D1312" s="770" t="str">
        <f t="shared" si="2362"/>
        <v>00,00</v>
      </c>
      <c r="E1312" s="770" t="str">
        <f t="shared" si="2373"/>
        <v>0</v>
      </c>
      <c r="F1312" s="770" t="str">
        <f t="shared" si="2365"/>
        <v xml:space="preserve"> </v>
      </c>
      <c r="G1312" s="770" t="str">
        <f t="shared" si="2366"/>
        <v>-TEXT</v>
      </c>
      <c r="H1312" s="770" t="str">
        <f t="shared" si="2367"/>
        <v>J</v>
      </c>
      <c r="I1312" s="770" t="str">
        <f t="shared" si="2368"/>
        <v>bl</v>
      </c>
      <c r="J1312" s="770" t="str">
        <f t="shared" si="2363"/>
        <v>00,00</v>
      </c>
      <c r="K1312" s="770" t="str">
        <f t="shared" si="2369"/>
        <v>0</v>
      </c>
      <c r="L1312" s="770" t="str">
        <f t="shared" si="2364"/>
        <v xml:space="preserve"> </v>
      </c>
    </row>
    <row r="1313" spans="1:12" x14ac:dyDescent="0.25">
      <c r="A1313" s="770" t="str">
        <f t="shared" si="2370"/>
        <v>-TEXT</v>
      </c>
      <c r="B1313" s="770" t="str">
        <f t="shared" si="2371"/>
        <v>J</v>
      </c>
      <c r="C1313" s="770" t="str">
        <f t="shared" si="2372"/>
        <v>bc</v>
      </c>
      <c r="D1313" s="770" t="str">
        <f t="shared" si="2362"/>
        <v>00,00</v>
      </c>
      <c r="E1313" s="770" t="str">
        <f t="shared" si="2373"/>
        <v>0</v>
      </c>
      <c r="F1313" s="770" t="str">
        <f t="shared" si="2365"/>
        <v xml:space="preserve"> </v>
      </c>
      <c r="G1313" s="770" t="str">
        <f t="shared" si="2366"/>
        <v>-TEXT</v>
      </c>
      <c r="H1313" s="770" t="str">
        <f t="shared" si="2367"/>
        <v>J</v>
      </c>
      <c r="I1313" s="770" t="str">
        <f t="shared" si="2368"/>
        <v>bl</v>
      </c>
      <c r="J1313" s="770" t="str">
        <f t="shared" si="2363"/>
        <v>00,00</v>
      </c>
      <c r="K1313" s="770" t="str">
        <f t="shared" si="2369"/>
        <v>0</v>
      </c>
      <c r="L1313" s="770" t="str">
        <f t="shared" si="2364"/>
        <v xml:space="preserve"> </v>
      </c>
    </row>
    <row r="1314" spans="1:12" x14ac:dyDescent="0.25">
      <c r="A1314" s="770" t="str">
        <f t="shared" si="2370"/>
        <v>-TEXT</v>
      </c>
      <c r="B1314" s="770" t="str">
        <f t="shared" si="2371"/>
        <v>J</v>
      </c>
      <c r="C1314" s="770" t="str">
        <f t="shared" si="2372"/>
        <v>bc</v>
      </c>
      <c r="D1314" s="770" t="str">
        <f t="shared" ref="D1314:D1345" si="2374">OF41&amp;OG41&amp;","&amp;OI41&amp;OJ41</f>
        <v>00,00</v>
      </c>
      <c r="E1314" s="770" t="str">
        <f t="shared" si="2373"/>
        <v>0</v>
      </c>
      <c r="F1314" s="770" t="str">
        <f t="shared" si="2365"/>
        <v xml:space="preserve"> </v>
      </c>
      <c r="G1314" s="770" t="str">
        <f t="shared" si="2366"/>
        <v>-TEXT</v>
      </c>
      <c r="H1314" s="770" t="str">
        <f t="shared" si="2367"/>
        <v>J</v>
      </c>
      <c r="I1314" s="770" t="str">
        <f t="shared" si="2368"/>
        <v>bl</v>
      </c>
      <c r="J1314" s="770" t="str">
        <f t="shared" ref="J1314:J1345" si="2375">ABH42&amp;ABI42&amp;","&amp;ABK42&amp;ABL42</f>
        <v>00,00</v>
      </c>
      <c r="K1314" s="770" t="str">
        <f t="shared" si="2369"/>
        <v>0</v>
      </c>
      <c r="L1314" s="770" t="str">
        <f t="shared" ref="L1314:L1345" si="2376">IF(ABJ42=0," ",ABM42)</f>
        <v xml:space="preserve"> </v>
      </c>
    </row>
    <row r="1315" spans="1:12" x14ac:dyDescent="0.25">
      <c r="A1315" s="770" t="str">
        <f t="shared" si="2370"/>
        <v>-TEXT</v>
      </c>
      <c r="B1315" s="770" t="str">
        <f t="shared" si="2371"/>
        <v>J</v>
      </c>
      <c r="C1315" s="770" t="str">
        <f t="shared" si="2372"/>
        <v>bc</v>
      </c>
      <c r="D1315" s="770" t="str">
        <f t="shared" si="2374"/>
        <v>00,00</v>
      </c>
      <c r="E1315" s="770" t="str">
        <f t="shared" si="2373"/>
        <v>0</v>
      </c>
      <c r="F1315" s="770" t="str">
        <f t="shared" ref="F1315:F1346" si="2377">IF(Y42=0," ",OK42)</f>
        <v xml:space="preserve"> </v>
      </c>
      <c r="G1315" s="770" t="str">
        <f t="shared" si="2366"/>
        <v>-TEXT</v>
      </c>
      <c r="H1315" s="770" t="str">
        <f t="shared" si="2367"/>
        <v>J</v>
      </c>
      <c r="I1315" s="770" t="str">
        <f t="shared" si="2368"/>
        <v>bl</v>
      </c>
      <c r="J1315" s="770" t="str">
        <f t="shared" si="2375"/>
        <v>00,00</v>
      </c>
      <c r="K1315" s="770" t="str">
        <f t="shared" si="2369"/>
        <v>0</v>
      </c>
      <c r="L1315" s="770" t="str">
        <f t="shared" si="2376"/>
        <v xml:space="preserve"> </v>
      </c>
    </row>
    <row r="1316" spans="1:12" x14ac:dyDescent="0.25">
      <c r="A1316" s="770" t="str">
        <f t="shared" si="2370"/>
        <v>-TEXT</v>
      </c>
      <c r="B1316" s="770" t="str">
        <f t="shared" si="2371"/>
        <v>J</v>
      </c>
      <c r="C1316" s="770" t="str">
        <f t="shared" si="2372"/>
        <v>bc</v>
      </c>
      <c r="D1316" s="770" t="str">
        <f t="shared" si="2374"/>
        <v>00,00</v>
      </c>
      <c r="E1316" s="770" t="str">
        <f t="shared" si="2373"/>
        <v>0</v>
      </c>
      <c r="F1316" s="770" t="str">
        <f t="shared" si="2377"/>
        <v xml:space="preserve"> </v>
      </c>
      <c r="G1316" s="770" t="str">
        <f t="shared" si="2366"/>
        <v>-TEXT</v>
      </c>
      <c r="H1316" s="770" t="str">
        <f t="shared" si="2367"/>
        <v>J</v>
      </c>
      <c r="I1316" s="770" t="str">
        <f t="shared" si="2368"/>
        <v>bl</v>
      </c>
      <c r="J1316" s="770" t="str">
        <f t="shared" si="2375"/>
        <v>00,00</v>
      </c>
      <c r="K1316" s="770" t="str">
        <f t="shared" si="2369"/>
        <v>0</v>
      </c>
      <c r="L1316" s="770" t="str">
        <f t="shared" si="2376"/>
        <v xml:space="preserve"> </v>
      </c>
    </row>
    <row r="1317" spans="1:12" x14ac:dyDescent="0.25">
      <c r="A1317" s="770" t="str">
        <f t="shared" si="2370"/>
        <v>-TEXT</v>
      </c>
      <c r="B1317" s="770" t="str">
        <f t="shared" si="2371"/>
        <v>J</v>
      </c>
      <c r="C1317" s="770" t="str">
        <f t="shared" si="2372"/>
        <v>bc</v>
      </c>
      <c r="D1317" s="770" t="str">
        <f t="shared" si="2374"/>
        <v>00,00</v>
      </c>
      <c r="E1317" s="770" t="str">
        <f t="shared" si="2373"/>
        <v>0</v>
      </c>
      <c r="F1317" s="770" t="str">
        <f t="shared" si="2377"/>
        <v xml:space="preserve"> </v>
      </c>
      <c r="G1317" s="770" t="str">
        <f t="shared" si="2366"/>
        <v>-TEXT</v>
      </c>
      <c r="H1317" s="770" t="str">
        <f t="shared" si="2367"/>
        <v>J</v>
      </c>
      <c r="I1317" s="770" t="str">
        <f t="shared" si="2368"/>
        <v>bl</v>
      </c>
      <c r="J1317" s="770" t="str">
        <f t="shared" si="2375"/>
        <v>00,00</v>
      </c>
      <c r="K1317" s="770" t="str">
        <f t="shared" si="2369"/>
        <v>0</v>
      </c>
      <c r="L1317" s="770" t="str">
        <f t="shared" si="2376"/>
        <v xml:space="preserve"> </v>
      </c>
    </row>
    <row r="1318" spans="1:12" x14ac:dyDescent="0.25">
      <c r="A1318" s="770" t="str">
        <f t="shared" si="2370"/>
        <v>-TEXT</v>
      </c>
      <c r="B1318" s="770" t="str">
        <f t="shared" si="2371"/>
        <v>J</v>
      </c>
      <c r="C1318" s="770" t="str">
        <f t="shared" si="2372"/>
        <v>bc</v>
      </c>
      <c r="D1318" s="770" t="str">
        <f t="shared" si="2374"/>
        <v>00,00</v>
      </c>
      <c r="E1318" s="770" t="str">
        <f t="shared" si="2373"/>
        <v>0</v>
      </c>
      <c r="F1318" s="770" t="str">
        <f t="shared" si="2377"/>
        <v xml:space="preserve"> </v>
      </c>
      <c r="G1318" s="770" t="str">
        <f t="shared" si="2366"/>
        <v>-TEXT</v>
      </c>
      <c r="H1318" s="770" t="str">
        <f t="shared" si="2367"/>
        <v>J</v>
      </c>
      <c r="I1318" s="770" t="str">
        <f t="shared" si="2368"/>
        <v>bl</v>
      </c>
      <c r="J1318" s="770" t="str">
        <f t="shared" si="2375"/>
        <v>00,00</v>
      </c>
      <c r="K1318" s="770" t="str">
        <f t="shared" si="2369"/>
        <v>0</v>
      </c>
      <c r="L1318" s="770" t="str">
        <f t="shared" si="2376"/>
        <v xml:space="preserve"> </v>
      </c>
    </row>
    <row r="1319" spans="1:12" x14ac:dyDescent="0.25">
      <c r="A1319" s="770" t="str">
        <f t="shared" si="2370"/>
        <v>-TEXT</v>
      </c>
      <c r="B1319" s="770" t="str">
        <f t="shared" si="2371"/>
        <v>J</v>
      </c>
      <c r="C1319" s="770" t="str">
        <f t="shared" si="2372"/>
        <v>bc</v>
      </c>
      <c r="D1319" s="770" t="str">
        <f t="shared" si="2374"/>
        <v>00,00</v>
      </c>
      <c r="E1319" s="770" t="str">
        <f t="shared" si="2373"/>
        <v>0</v>
      </c>
      <c r="F1319" s="770" t="str">
        <f t="shared" si="2377"/>
        <v xml:space="preserve"> </v>
      </c>
      <c r="G1319" s="770" t="str">
        <f t="shared" si="2366"/>
        <v>-TEXT</v>
      </c>
      <c r="H1319" s="770" t="str">
        <f t="shared" si="2367"/>
        <v>J</v>
      </c>
      <c r="I1319" s="770" t="str">
        <f t="shared" si="2368"/>
        <v>bl</v>
      </c>
      <c r="J1319" s="770" t="str">
        <f t="shared" si="2375"/>
        <v>00,00</v>
      </c>
      <c r="K1319" s="770" t="str">
        <f t="shared" si="2369"/>
        <v>0</v>
      </c>
      <c r="L1319" s="770" t="str">
        <f t="shared" si="2376"/>
        <v xml:space="preserve"> </v>
      </c>
    </row>
    <row r="1320" spans="1:12" x14ac:dyDescent="0.25">
      <c r="A1320" s="770" t="str">
        <f t="shared" si="2370"/>
        <v>-TEXT</v>
      </c>
      <c r="B1320" s="770" t="str">
        <f t="shared" si="2371"/>
        <v>J</v>
      </c>
      <c r="C1320" s="770" t="str">
        <f t="shared" si="2372"/>
        <v>bc</v>
      </c>
      <c r="D1320" s="770" t="str">
        <f t="shared" si="2374"/>
        <v>00,00</v>
      </c>
      <c r="E1320" s="770" t="str">
        <f t="shared" si="2373"/>
        <v>0</v>
      </c>
      <c r="F1320" s="770" t="str">
        <f t="shared" si="2377"/>
        <v xml:space="preserve"> </v>
      </c>
      <c r="G1320" s="770" t="str">
        <f t="shared" si="2366"/>
        <v>-TEXT</v>
      </c>
      <c r="H1320" s="770" t="str">
        <f t="shared" si="2367"/>
        <v>J</v>
      </c>
      <c r="I1320" s="770" t="str">
        <f t="shared" si="2368"/>
        <v>bl</v>
      </c>
      <c r="J1320" s="770" t="str">
        <f t="shared" si="2375"/>
        <v>00,00</v>
      </c>
      <c r="K1320" s="770" t="str">
        <f t="shared" si="2369"/>
        <v>0</v>
      </c>
      <c r="L1320" s="770" t="str">
        <f t="shared" si="2376"/>
        <v xml:space="preserve"> </v>
      </c>
    </row>
    <row r="1321" spans="1:12" x14ac:dyDescent="0.25">
      <c r="A1321" s="770" t="str">
        <f t="shared" si="2370"/>
        <v>-TEXT</v>
      </c>
      <c r="B1321" s="770" t="str">
        <f t="shared" si="2371"/>
        <v>J</v>
      </c>
      <c r="C1321" s="770" t="str">
        <f t="shared" si="2372"/>
        <v>bc</v>
      </c>
      <c r="D1321" s="770" t="str">
        <f t="shared" si="2374"/>
        <v>00,00</v>
      </c>
      <c r="E1321" s="770" t="str">
        <f t="shared" si="2373"/>
        <v>0</v>
      </c>
      <c r="F1321" s="770" t="str">
        <f t="shared" si="2377"/>
        <v xml:space="preserve"> </v>
      </c>
      <c r="G1321" s="770" t="str">
        <f t="shared" si="2366"/>
        <v>-TEXT</v>
      </c>
      <c r="H1321" s="770" t="str">
        <f t="shared" si="2367"/>
        <v>J</v>
      </c>
      <c r="I1321" s="770" t="str">
        <f t="shared" si="2368"/>
        <v>bl</v>
      </c>
      <c r="J1321" s="770" t="str">
        <f t="shared" si="2375"/>
        <v>00,00</v>
      </c>
      <c r="K1321" s="770" t="str">
        <f t="shared" si="2369"/>
        <v>0</v>
      </c>
      <c r="L1321" s="770" t="str">
        <f t="shared" si="2376"/>
        <v xml:space="preserve"> </v>
      </c>
    </row>
    <row r="1322" spans="1:12" x14ac:dyDescent="0.25">
      <c r="A1322" s="770" t="str">
        <f t="shared" si="2370"/>
        <v>-TEXT</v>
      </c>
      <c r="B1322" s="770" t="str">
        <f t="shared" si="2371"/>
        <v>J</v>
      </c>
      <c r="C1322" s="770" t="str">
        <f t="shared" si="2372"/>
        <v>bc</v>
      </c>
      <c r="D1322" s="770" t="str">
        <f t="shared" si="2374"/>
        <v>00,00</v>
      </c>
      <c r="E1322" s="770" t="str">
        <f t="shared" si="2373"/>
        <v>0</v>
      </c>
      <c r="F1322" s="770" t="str">
        <f t="shared" si="2377"/>
        <v xml:space="preserve"> </v>
      </c>
      <c r="G1322" s="770" t="str">
        <f t="shared" si="2366"/>
        <v>-TEXT</v>
      </c>
      <c r="H1322" s="770" t="str">
        <f t="shared" si="2367"/>
        <v>J</v>
      </c>
      <c r="I1322" s="770" t="str">
        <f t="shared" si="2368"/>
        <v>bl</v>
      </c>
      <c r="J1322" s="770" t="str">
        <f t="shared" si="2375"/>
        <v>00,00</v>
      </c>
      <c r="K1322" s="770" t="str">
        <f t="shared" si="2369"/>
        <v>0</v>
      </c>
      <c r="L1322" s="770" t="str">
        <f t="shared" si="2376"/>
        <v xml:space="preserve"> </v>
      </c>
    </row>
    <row r="1323" spans="1:12" x14ac:dyDescent="0.25">
      <c r="A1323" s="770" t="str">
        <f t="shared" si="2370"/>
        <v>-TEXT</v>
      </c>
      <c r="B1323" s="770" t="str">
        <f t="shared" si="2371"/>
        <v>J</v>
      </c>
      <c r="C1323" s="770" t="str">
        <f t="shared" si="2372"/>
        <v>bc</v>
      </c>
      <c r="D1323" s="770" t="str">
        <f t="shared" si="2374"/>
        <v>00,00</v>
      </c>
      <c r="E1323" s="770" t="str">
        <f t="shared" si="2373"/>
        <v>0</v>
      </c>
      <c r="F1323" s="770" t="str">
        <f t="shared" si="2377"/>
        <v xml:space="preserve"> </v>
      </c>
      <c r="G1323" s="770" t="str">
        <f t="shared" si="2366"/>
        <v>-TEXT</v>
      </c>
      <c r="H1323" s="770" t="str">
        <f t="shared" si="2367"/>
        <v>J</v>
      </c>
      <c r="I1323" s="770" t="str">
        <f t="shared" si="2368"/>
        <v>bl</v>
      </c>
      <c r="J1323" s="770" t="str">
        <f t="shared" si="2375"/>
        <v>00,00</v>
      </c>
      <c r="K1323" s="770" t="str">
        <f t="shared" si="2369"/>
        <v>0</v>
      </c>
      <c r="L1323" s="770" t="str">
        <f t="shared" si="2376"/>
        <v xml:space="preserve"> </v>
      </c>
    </row>
    <row r="1324" spans="1:12" x14ac:dyDescent="0.25">
      <c r="A1324" s="770" t="str">
        <f t="shared" si="2370"/>
        <v>-TEXT</v>
      </c>
      <c r="B1324" s="770" t="str">
        <f t="shared" si="2371"/>
        <v>J</v>
      </c>
      <c r="C1324" s="770" t="str">
        <f t="shared" si="2372"/>
        <v>bc</v>
      </c>
      <c r="D1324" s="770" t="str">
        <f t="shared" si="2374"/>
        <v>00,00</v>
      </c>
      <c r="E1324" s="770" t="str">
        <f t="shared" si="2373"/>
        <v>0</v>
      </c>
      <c r="F1324" s="770" t="str">
        <f t="shared" si="2377"/>
        <v xml:space="preserve"> </v>
      </c>
      <c r="G1324" s="770" t="str">
        <f t="shared" si="2366"/>
        <v>-TEXT</v>
      </c>
      <c r="H1324" s="770" t="str">
        <f t="shared" si="2367"/>
        <v>J</v>
      </c>
      <c r="I1324" s="770" t="str">
        <f t="shared" si="2368"/>
        <v>bl</v>
      </c>
      <c r="J1324" s="770" t="str">
        <f t="shared" si="2375"/>
        <v>00,00</v>
      </c>
      <c r="K1324" s="770" t="str">
        <f t="shared" si="2369"/>
        <v>0</v>
      </c>
      <c r="L1324" s="770" t="str">
        <f t="shared" si="2376"/>
        <v xml:space="preserve"> </v>
      </c>
    </row>
    <row r="1325" spans="1:12" x14ac:dyDescent="0.25">
      <c r="A1325" s="770" t="str">
        <f t="shared" si="2370"/>
        <v>-TEXT</v>
      </c>
      <c r="B1325" s="770" t="str">
        <f t="shared" si="2371"/>
        <v>J</v>
      </c>
      <c r="C1325" s="770" t="str">
        <f t="shared" si="2372"/>
        <v>bc</v>
      </c>
      <c r="D1325" s="770" t="str">
        <f t="shared" si="2374"/>
        <v>00,00</v>
      </c>
      <c r="E1325" s="770" t="str">
        <f t="shared" si="2373"/>
        <v>0</v>
      </c>
      <c r="F1325" s="770" t="str">
        <f t="shared" si="2377"/>
        <v xml:space="preserve"> </v>
      </c>
      <c r="G1325" s="770" t="str">
        <f t="shared" si="2366"/>
        <v>-TEXT</v>
      </c>
      <c r="H1325" s="770" t="str">
        <f t="shared" si="2367"/>
        <v>J</v>
      </c>
      <c r="I1325" s="770" t="str">
        <f t="shared" si="2368"/>
        <v>bl</v>
      </c>
      <c r="J1325" s="770" t="str">
        <f t="shared" si="2375"/>
        <v>00,00</v>
      </c>
      <c r="K1325" s="770" t="str">
        <f t="shared" si="2369"/>
        <v>0</v>
      </c>
      <c r="L1325" s="770" t="str">
        <f t="shared" si="2376"/>
        <v xml:space="preserve"> </v>
      </c>
    </row>
    <row r="1326" spans="1:12" x14ac:dyDescent="0.25">
      <c r="A1326" s="770" t="str">
        <f t="shared" si="2370"/>
        <v>-TEXT</v>
      </c>
      <c r="B1326" s="770" t="str">
        <f t="shared" si="2371"/>
        <v>J</v>
      </c>
      <c r="C1326" s="770" t="str">
        <f t="shared" si="2372"/>
        <v>bc</v>
      </c>
      <c r="D1326" s="770" t="str">
        <f t="shared" si="2374"/>
        <v>00,00</v>
      </c>
      <c r="E1326" s="770" t="str">
        <f t="shared" si="2373"/>
        <v>0</v>
      </c>
      <c r="F1326" s="770" t="str">
        <f t="shared" si="2377"/>
        <v xml:space="preserve"> </v>
      </c>
      <c r="G1326" s="770" t="str">
        <f t="shared" si="2366"/>
        <v>-TEXT</v>
      </c>
      <c r="H1326" s="770" t="str">
        <f t="shared" si="2367"/>
        <v>J</v>
      </c>
      <c r="I1326" s="770" t="str">
        <f t="shared" si="2368"/>
        <v>bl</v>
      </c>
      <c r="J1326" s="770" t="str">
        <f t="shared" si="2375"/>
        <v>00,00</v>
      </c>
      <c r="K1326" s="770" t="str">
        <f t="shared" si="2369"/>
        <v>0</v>
      </c>
      <c r="L1326" s="770" t="str">
        <f t="shared" si="2376"/>
        <v xml:space="preserve"> </v>
      </c>
    </row>
    <row r="1327" spans="1:12" x14ac:dyDescent="0.25">
      <c r="A1327" s="770" t="str">
        <f t="shared" si="2370"/>
        <v>-TEXT</v>
      </c>
      <c r="B1327" s="770" t="str">
        <f t="shared" si="2371"/>
        <v>J</v>
      </c>
      <c r="C1327" s="770" t="str">
        <f t="shared" si="2372"/>
        <v>bc</v>
      </c>
      <c r="D1327" s="770" t="str">
        <f t="shared" si="2374"/>
        <v>00,00</v>
      </c>
      <c r="E1327" s="770" t="str">
        <f t="shared" si="2373"/>
        <v>0</v>
      </c>
      <c r="F1327" s="770" t="str">
        <f t="shared" si="2377"/>
        <v xml:space="preserve"> </v>
      </c>
      <c r="G1327" s="770" t="str">
        <f t="shared" si="2366"/>
        <v>-TEXT</v>
      </c>
      <c r="H1327" s="770" t="str">
        <f t="shared" si="2367"/>
        <v>J</v>
      </c>
      <c r="I1327" s="770" t="str">
        <f t="shared" si="2368"/>
        <v>bl</v>
      </c>
      <c r="J1327" s="770" t="str">
        <f t="shared" si="2375"/>
        <v>00,00</v>
      </c>
      <c r="K1327" s="770" t="str">
        <f t="shared" si="2369"/>
        <v>0</v>
      </c>
      <c r="L1327" s="770" t="str">
        <f t="shared" si="2376"/>
        <v xml:space="preserve"> </v>
      </c>
    </row>
    <row r="1328" spans="1:12" x14ac:dyDescent="0.25">
      <c r="A1328" s="770" t="str">
        <f t="shared" si="2370"/>
        <v>-TEXT</v>
      </c>
      <c r="B1328" s="770" t="str">
        <f t="shared" si="2371"/>
        <v>J</v>
      </c>
      <c r="C1328" s="770" t="str">
        <f t="shared" si="2372"/>
        <v>bc</v>
      </c>
      <c r="D1328" s="770" t="str">
        <f t="shared" si="2374"/>
        <v>00,00</v>
      </c>
      <c r="E1328" s="770" t="str">
        <f t="shared" si="2373"/>
        <v>0</v>
      </c>
      <c r="F1328" s="770" t="str">
        <f t="shared" si="2377"/>
        <v xml:space="preserve"> </v>
      </c>
      <c r="G1328" s="770" t="str">
        <f t="shared" si="2366"/>
        <v>-TEXT</v>
      </c>
      <c r="H1328" s="770" t="str">
        <f t="shared" si="2367"/>
        <v>J</v>
      </c>
      <c r="I1328" s="770" t="str">
        <f t="shared" si="2368"/>
        <v>bl</v>
      </c>
      <c r="J1328" s="770" t="str">
        <f t="shared" si="2375"/>
        <v>00,00</v>
      </c>
      <c r="K1328" s="770" t="str">
        <f t="shared" si="2369"/>
        <v>0</v>
      </c>
      <c r="L1328" s="770" t="str">
        <f t="shared" si="2376"/>
        <v xml:space="preserve"> </v>
      </c>
    </row>
    <row r="1329" spans="1:12" x14ac:dyDescent="0.25">
      <c r="A1329" s="770" t="str">
        <f t="shared" si="2370"/>
        <v>-TEXT</v>
      </c>
      <c r="B1329" s="770" t="str">
        <f t="shared" si="2371"/>
        <v>J</v>
      </c>
      <c r="C1329" s="770" t="str">
        <f t="shared" si="2372"/>
        <v>bc</v>
      </c>
      <c r="D1329" s="770" t="str">
        <f t="shared" si="2374"/>
        <v>00,00</v>
      </c>
      <c r="E1329" s="770" t="str">
        <f t="shared" si="2373"/>
        <v>0</v>
      </c>
      <c r="F1329" s="770" t="str">
        <f t="shared" si="2377"/>
        <v xml:space="preserve"> </v>
      </c>
      <c r="G1329" s="770" t="str">
        <f t="shared" si="2366"/>
        <v>-TEXT</v>
      </c>
      <c r="H1329" s="770" t="str">
        <f t="shared" si="2367"/>
        <v>J</v>
      </c>
      <c r="I1329" s="770" t="str">
        <f t="shared" si="2368"/>
        <v>bl</v>
      </c>
      <c r="J1329" s="770" t="str">
        <f t="shared" si="2375"/>
        <v>00,00</v>
      </c>
      <c r="K1329" s="770" t="str">
        <f t="shared" si="2369"/>
        <v>0</v>
      </c>
      <c r="L1329" s="770" t="str">
        <f t="shared" si="2376"/>
        <v xml:space="preserve"> </v>
      </c>
    </row>
    <row r="1330" spans="1:12" x14ac:dyDescent="0.25">
      <c r="A1330" s="770" t="str">
        <f t="shared" si="2370"/>
        <v>-TEXT</v>
      </c>
      <c r="B1330" s="770" t="str">
        <f t="shared" si="2371"/>
        <v>J</v>
      </c>
      <c r="C1330" s="770" t="str">
        <f t="shared" si="2372"/>
        <v>bc</v>
      </c>
      <c r="D1330" s="770" t="str">
        <f t="shared" si="2374"/>
        <v>00,00</v>
      </c>
      <c r="E1330" s="770" t="str">
        <f t="shared" si="2373"/>
        <v>0</v>
      </c>
      <c r="F1330" s="770" t="str">
        <f t="shared" si="2377"/>
        <v xml:space="preserve"> </v>
      </c>
      <c r="G1330" s="770" t="str">
        <f t="shared" si="2366"/>
        <v>-TEXT</v>
      </c>
      <c r="H1330" s="770" t="str">
        <f t="shared" si="2367"/>
        <v>J</v>
      </c>
      <c r="I1330" s="770" t="str">
        <f t="shared" si="2368"/>
        <v>bl</v>
      </c>
      <c r="J1330" s="770" t="str">
        <f t="shared" si="2375"/>
        <v>00,00</v>
      </c>
      <c r="K1330" s="770" t="str">
        <f t="shared" si="2369"/>
        <v>0</v>
      </c>
      <c r="L1330" s="770" t="str">
        <f t="shared" si="2376"/>
        <v xml:space="preserve"> </v>
      </c>
    </row>
    <row r="1331" spans="1:12" x14ac:dyDescent="0.25">
      <c r="A1331" s="770" t="str">
        <f t="shared" si="2370"/>
        <v>-TEXT</v>
      </c>
      <c r="B1331" s="770" t="str">
        <f t="shared" si="2371"/>
        <v>J</v>
      </c>
      <c r="C1331" s="770" t="str">
        <f t="shared" si="2372"/>
        <v>bc</v>
      </c>
      <c r="D1331" s="770" t="str">
        <f t="shared" si="2374"/>
        <v>00,00</v>
      </c>
      <c r="E1331" s="770" t="str">
        <f t="shared" si="2373"/>
        <v>0</v>
      </c>
      <c r="F1331" s="770" t="str">
        <f t="shared" si="2377"/>
        <v xml:space="preserve"> </v>
      </c>
      <c r="G1331" s="770" t="str">
        <f t="shared" si="2366"/>
        <v>-TEXT</v>
      </c>
      <c r="H1331" s="770" t="str">
        <f t="shared" si="2367"/>
        <v>J</v>
      </c>
      <c r="I1331" s="770" t="str">
        <f t="shared" si="2368"/>
        <v>bl</v>
      </c>
      <c r="J1331" s="770" t="str">
        <f t="shared" si="2375"/>
        <v>00,00</v>
      </c>
      <c r="K1331" s="770" t="str">
        <f t="shared" si="2369"/>
        <v>0</v>
      </c>
      <c r="L1331" s="770" t="str">
        <f t="shared" si="2376"/>
        <v xml:space="preserve"> </v>
      </c>
    </row>
    <row r="1332" spans="1:12" x14ac:dyDescent="0.25">
      <c r="A1332" s="770" t="str">
        <f t="shared" si="2370"/>
        <v>-TEXT</v>
      </c>
      <c r="B1332" s="770" t="str">
        <f t="shared" si="2371"/>
        <v>J</v>
      </c>
      <c r="C1332" s="770" t="str">
        <f t="shared" si="2372"/>
        <v>bc</v>
      </c>
      <c r="D1332" s="770" t="str">
        <f t="shared" si="2374"/>
        <v>00,00</v>
      </c>
      <c r="E1332" s="770" t="str">
        <f t="shared" si="2373"/>
        <v>0</v>
      </c>
      <c r="F1332" s="770" t="str">
        <f t="shared" si="2377"/>
        <v xml:space="preserve"> </v>
      </c>
      <c r="G1332" s="770" t="str">
        <f t="shared" si="2366"/>
        <v>-TEXT</v>
      </c>
      <c r="H1332" s="770" t="str">
        <f t="shared" si="2367"/>
        <v>J</v>
      </c>
      <c r="I1332" s="770" t="str">
        <f t="shared" si="2368"/>
        <v>bl</v>
      </c>
      <c r="J1332" s="770" t="str">
        <f t="shared" si="2375"/>
        <v>00,00</v>
      </c>
      <c r="K1332" s="770" t="str">
        <f t="shared" si="2369"/>
        <v>0</v>
      </c>
      <c r="L1332" s="770" t="str">
        <f t="shared" si="2376"/>
        <v xml:space="preserve"> </v>
      </c>
    </row>
    <row r="1333" spans="1:12" x14ac:dyDescent="0.25">
      <c r="A1333" s="770" t="str">
        <f t="shared" si="2370"/>
        <v>-TEXT</v>
      </c>
      <c r="B1333" s="770" t="str">
        <f t="shared" si="2371"/>
        <v>J</v>
      </c>
      <c r="C1333" s="770" t="str">
        <f t="shared" si="2372"/>
        <v>bc</v>
      </c>
      <c r="D1333" s="770" t="str">
        <f t="shared" si="2374"/>
        <v>00,00</v>
      </c>
      <c r="E1333" s="770" t="str">
        <f t="shared" si="2373"/>
        <v>0</v>
      </c>
      <c r="F1333" s="770" t="str">
        <f t="shared" si="2377"/>
        <v xml:space="preserve"> </v>
      </c>
      <c r="G1333" s="770" t="str">
        <f t="shared" si="2366"/>
        <v>-TEXT</v>
      </c>
      <c r="H1333" s="770" t="str">
        <f t="shared" si="2367"/>
        <v>J</v>
      </c>
      <c r="I1333" s="770" t="str">
        <f t="shared" si="2368"/>
        <v>bl</v>
      </c>
      <c r="J1333" s="770" t="str">
        <f t="shared" si="2375"/>
        <v>00,00</v>
      </c>
      <c r="K1333" s="770" t="str">
        <f t="shared" si="2369"/>
        <v>0</v>
      </c>
      <c r="L1333" s="770" t="str">
        <f t="shared" si="2376"/>
        <v xml:space="preserve"> </v>
      </c>
    </row>
    <row r="1334" spans="1:12" x14ac:dyDescent="0.25">
      <c r="A1334" s="770" t="str">
        <f t="shared" si="2370"/>
        <v>-TEXT</v>
      </c>
      <c r="B1334" s="770" t="str">
        <f t="shared" si="2371"/>
        <v>J</v>
      </c>
      <c r="C1334" s="770" t="str">
        <f t="shared" si="2372"/>
        <v>bc</v>
      </c>
      <c r="D1334" s="770" t="str">
        <f t="shared" si="2374"/>
        <v>00,00</v>
      </c>
      <c r="E1334" s="770" t="str">
        <f t="shared" si="2373"/>
        <v>0</v>
      </c>
      <c r="F1334" s="770" t="str">
        <f t="shared" si="2377"/>
        <v xml:space="preserve"> </v>
      </c>
      <c r="G1334" s="770" t="str">
        <f t="shared" si="2366"/>
        <v>-TEXT</v>
      </c>
      <c r="H1334" s="770" t="str">
        <f t="shared" si="2367"/>
        <v>J</v>
      </c>
      <c r="I1334" s="770" t="str">
        <f t="shared" si="2368"/>
        <v>bl</v>
      </c>
      <c r="J1334" s="770" t="str">
        <f t="shared" si="2375"/>
        <v>00,00</v>
      </c>
      <c r="K1334" s="770" t="str">
        <f t="shared" si="2369"/>
        <v>0</v>
      </c>
      <c r="L1334" s="770" t="str">
        <f t="shared" si="2376"/>
        <v xml:space="preserve"> </v>
      </c>
    </row>
    <row r="1335" spans="1:12" x14ac:dyDescent="0.25">
      <c r="A1335" s="770" t="str">
        <f t="shared" si="2370"/>
        <v>-TEXT</v>
      </c>
      <c r="B1335" s="770" t="str">
        <f t="shared" si="2371"/>
        <v>J</v>
      </c>
      <c r="C1335" s="770" t="str">
        <f t="shared" si="2372"/>
        <v>bc</v>
      </c>
      <c r="D1335" s="770" t="str">
        <f t="shared" si="2374"/>
        <v>00,00</v>
      </c>
      <c r="E1335" s="770" t="str">
        <f t="shared" si="2373"/>
        <v>0</v>
      </c>
      <c r="F1335" s="770" t="str">
        <f t="shared" si="2377"/>
        <v xml:space="preserve"> </v>
      </c>
      <c r="G1335" s="770" t="str">
        <f t="shared" si="2366"/>
        <v>-TEXT</v>
      </c>
      <c r="H1335" s="770" t="str">
        <f t="shared" si="2367"/>
        <v>J</v>
      </c>
      <c r="I1335" s="770" t="str">
        <f t="shared" si="2368"/>
        <v>bl</v>
      </c>
      <c r="J1335" s="770" t="str">
        <f t="shared" si="2375"/>
        <v>00,00</v>
      </c>
      <c r="K1335" s="770" t="str">
        <f t="shared" si="2369"/>
        <v>0</v>
      </c>
      <c r="L1335" s="770" t="str">
        <f t="shared" si="2376"/>
        <v xml:space="preserve"> </v>
      </c>
    </row>
    <row r="1336" spans="1:12" x14ac:dyDescent="0.25">
      <c r="A1336" s="770" t="str">
        <f t="shared" si="2370"/>
        <v>-TEXT</v>
      </c>
      <c r="B1336" s="770" t="str">
        <f t="shared" si="2371"/>
        <v>J</v>
      </c>
      <c r="C1336" s="770" t="str">
        <f t="shared" si="2372"/>
        <v>bc</v>
      </c>
      <c r="D1336" s="770" t="str">
        <f t="shared" si="2374"/>
        <v>00,00</v>
      </c>
      <c r="E1336" s="770" t="str">
        <f t="shared" si="2373"/>
        <v>0</v>
      </c>
      <c r="F1336" s="770" t="str">
        <f t="shared" si="2377"/>
        <v xml:space="preserve"> </v>
      </c>
      <c r="G1336" s="770" t="str">
        <f t="shared" si="2366"/>
        <v>-TEXT</v>
      </c>
      <c r="H1336" s="770" t="str">
        <f t="shared" si="2367"/>
        <v>J</v>
      </c>
      <c r="I1336" s="770" t="str">
        <f t="shared" si="2368"/>
        <v>bl</v>
      </c>
      <c r="J1336" s="770" t="str">
        <f t="shared" si="2375"/>
        <v>00,00</v>
      </c>
      <c r="K1336" s="770" t="str">
        <f t="shared" si="2369"/>
        <v>0</v>
      </c>
      <c r="L1336" s="770" t="str">
        <f t="shared" si="2376"/>
        <v xml:space="preserve"> </v>
      </c>
    </row>
    <row r="1337" spans="1:12" x14ac:dyDescent="0.25">
      <c r="A1337" s="770" t="str">
        <f t="shared" si="2370"/>
        <v>-TEXT</v>
      </c>
      <c r="B1337" s="770" t="str">
        <f t="shared" si="2371"/>
        <v>J</v>
      </c>
      <c r="C1337" s="770" t="str">
        <f t="shared" si="2372"/>
        <v>bc</v>
      </c>
      <c r="D1337" s="770" t="str">
        <f t="shared" si="2374"/>
        <v>00,00</v>
      </c>
      <c r="E1337" s="770" t="str">
        <f t="shared" si="2373"/>
        <v>0</v>
      </c>
      <c r="F1337" s="770" t="str">
        <f t="shared" si="2377"/>
        <v xml:space="preserve"> </v>
      </c>
      <c r="G1337" s="770" t="str">
        <f t="shared" si="2366"/>
        <v>-TEXT</v>
      </c>
      <c r="H1337" s="770" t="str">
        <f t="shared" si="2367"/>
        <v>J</v>
      </c>
      <c r="I1337" s="770" t="str">
        <f t="shared" si="2368"/>
        <v>bl</v>
      </c>
      <c r="J1337" s="770" t="str">
        <f t="shared" si="2375"/>
        <v>00,00</v>
      </c>
      <c r="K1337" s="770" t="str">
        <f t="shared" si="2369"/>
        <v>0</v>
      </c>
      <c r="L1337" s="770" t="str">
        <f t="shared" si="2376"/>
        <v xml:space="preserve"> </v>
      </c>
    </row>
    <row r="1338" spans="1:12" x14ac:dyDescent="0.25">
      <c r="A1338" s="770" t="str">
        <f t="shared" si="2370"/>
        <v>-TEXT</v>
      </c>
      <c r="B1338" s="770" t="str">
        <f t="shared" si="2371"/>
        <v>J</v>
      </c>
      <c r="C1338" s="770" t="str">
        <f t="shared" si="2372"/>
        <v>bc</v>
      </c>
      <c r="D1338" s="770" t="str">
        <f t="shared" si="2374"/>
        <v>00,00</v>
      </c>
      <c r="E1338" s="770" t="str">
        <f t="shared" si="2373"/>
        <v>0</v>
      </c>
      <c r="F1338" s="770" t="str">
        <f t="shared" si="2377"/>
        <v xml:space="preserve"> </v>
      </c>
      <c r="G1338" s="770" t="str">
        <f t="shared" si="2366"/>
        <v>-TEXT</v>
      </c>
      <c r="H1338" s="770" t="str">
        <f t="shared" si="2367"/>
        <v>J</v>
      </c>
      <c r="I1338" s="770" t="str">
        <f t="shared" si="2368"/>
        <v>bl</v>
      </c>
      <c r="J1338" s="770" t="str">
        <f t="shared" si="2375"/>
        <v>00,00</v>
      </c>
      <c r="K1338" s="770" t="str">
        <f t="shared" si="2369"/>
        <v>0</v>
      </c>
      <c r="L1338" s="770" t="str">
        <f t="shared" si="2376"/>
        <v xml:space="preserve"> </v>
      </c>
    </row>
    <row r="1339" spans="1:12" x14ac:dyDescent="0.25">
      <c r="A1339" s="770" t="str">
        <f t="shared" si="2370"/>
        <v>-TEXT</v>
      </c>
      <c r="B1339" s="770" t="str">
        <f t="shared" si="2371"/>
        <v>J</v>
      </c>
      <c r="C1339" s="770" t="str">
        <f t="shared" si="2372"/>
        <v>bc</v>
      </c>
      <c r="D1339" s="770" t="str">
        <f t="shared" si="2374"/>
        <v>00,00</v>
      </c>
      <c r="E1339" s="770" t="str">
        <f t="shared" si="2373"/>
        <v>0</v>
      </c>
      <c r="F1339" s="770" t="str">
        <f t="shared" si="2377"/>
        <v xml:space="preserve"> </v>
      </c>
      <c r="G1339" s="770" t="str">
        <f t="shared" si="2366"/>
        <v>-TEXT</v>
      </c>
      <c r="H1339" s="770" t="str">
        <f t="shared" si="2367"/>
        <v>J</v>
      </c>
      <c r="I1339" s="770" t="str">
        <f t="shared" si="2368"/>
        <v>bl</v>
      </c>
      <c r="J1339" s="770" t="str">
        <f t="shared" si="2375"/>
        <v>00,00</v>
      </c>
      <c r="K1339" s="770" t="str">
        <f t="shared" si="2369"/>
        <v>0</v>
      </c>
      <c r="L1339" s="770" t="str">
        <f t="shared" si="2376"/>
        <v xml:space="preserve"> </v>
      </c>
    </row>
    <row r="1340" spans="1:12" x14ac:dyDescent="0.25">
      <c r="A1340" s="770" t="str">
        <f t="shared" si="2370"/>
        <v>-TEXT</v>
      </c>
      <c r="B1340" s="770" t="str">
        <f t="shared" si="2371"/>
        <v>J</v>
      </c>
      <c r="C1340" s="770" t="str">
        <f t="shared" si="2372"/>
        <v>bc</v>
      </c>
      <c r="D1340" s="770" t="str">
        <f t="shared" si="2374"/>
        <v>00,00</v>
      </c>
      <c r="E1340" s="770" t="str">
        <f t="shared" si="2373"/>
        <v>0</v>
      </c>
      <c r="F1340" s="770" t="str">
        <f t="shared" si="2377"/>
        <v xml:space="preserve"> </v>
      </c>
      <c r="G1340" s="770" t="str">
        <f t="shared" si="2366"/>
        <v>-TEXT</v>
      </c>
      <c r="H1340" s="770" t="str">
        <f t="shared" si="2367"/>
        <v>J</v>
      </c>
      <c r="I1340" s="770" t="str">
        <f t="shared" si="2368"/>
        <v>bl</v>
      </c>
      <c r="J1340" s="770" t="str">
        <f t="shared" si="2375"/>
        <v>00,00</v>
      </c>
      <c r="K1340" s="770" t="str">
        <f t="shared" si="2369"/>
        <v>0</v>
      </c>
      <c r="L1340" s="770" t="str">
        <f t="shared" si="2376"/>
        <v xml:space="preserve"> </v>
      </c>
    </row>
    <row r="1341" spans="1:12" x14ac:dyDescent="0.25">
      <c r="A1341" s="770" t="str">
        <f t="shared" si="2370"/>
        <v>-TEXT</v>
      </c>
      <c r="B1341" s="770" t="str">
        <f t="shared" si="2371"/>
        <v>J</v>
      </c>
      <c r="C1341" s="770" t="str">
        <f t="shared" si="2372"/>
        <v>bc</v>
      </c>
      <c r="D1341" s="770" t="str">
        <f t="shared" si="2374"/>
        <v>00,00</v>
      </c>
      <c r="E1341" s="770" t="str">
        <f t="shared" si="2373"/>
        <v>0</v>
      </c>
      <c r="F1341" s="770" t="str">
        <f t="shared" si="2377"/>
        <v xml:space="preserve"> </v>
      </c>
      <c r="G1341" s="770" t="str">
        <f t="shared" si="2366"/>
        <v>-TEXT</v>
      </c>
      <c r="H1341" s="770" t="str">
        <f t="shared" si="2367"/>
        <v>J</v>
      </c>
      <c r="I1341" s="770" t="str">
        <f t="shared" si="2368"/>
        <v>bl</v>
      </c>
      <c r="J1341" s="770" t="str">
        <f t="shared" si="2375"/>
        <v>00,00</v>
      </c>
      <c r="K1341" s="770" t="str">
        <f t="shared" si="2369"/>
        <v>0</v>
      </c>
      <c r="L1341" s="770" t="str">
        <f t="shared" si="2376"/>
        <v xml:space="preserve"> </v>
      </c>
    </row>
    <row r="1342" spans="1:12" x14ac:dyDescent="0.25">
      <c r="A1342" s="770" t="str">
        <f t="shared" si="2370"/>
        <v>-TEXT</v>
      </c>
      <c r="B1342" s="770" t="str">
        <f t="shared" si="2371"/>
        <v>J</v>
      </c>
      <c r="C1342" s="770" t="str">
        <f t="shared" si="2372"/>
        <v>bc</v>
      </c>
      <c r="D1342" s="770" t="str">
        <f t="shared" si="2374"/>
        <v>00,00</v>
      </c>
      <c r="E1342" s="770" t="str">
        <f t="shared" si="2373"/>
        <v>0</v>
      </c>
      <c r="F1342" s="770" t="str">
        <f t="shared" si="2377"/>
        <v xml:space="preserve"> </v>
      </c>
      <c r="G1342" s="770" t="str">
        <f t="shared" si="2366"/>
        <v>-TEXT</v>
      </c>
      <c r="H1342" s="770" t="str">
        <f t="shared" si="2367"/>
        <v>J</v>
      </c>
      <c r="I1342" s="770" t="str">
        <f t="shared" si="2368"/>
        <v>bl</v>
      </c>
      <c r="J1342" s="770" t="str">
        <f t="shared" si="2375"/>
        <v>00,00</v>
      </c>
      <c r="K1342" s="770" t="str">
        <f t="shared" si="2369"/>
        <v>0</v>
      </c>
      <c r="L1342" s="770" t="str">
        <f t="shared" si="2376"/>
        <v xml:space="preserve"> </v>
      </c>
    </row>
    <row r="1343" spans="1:12" x14ac:dyDescent="0.25">
      <c r="A1343" s="770" t="str">
        <f t="shared" si="2370"/>
        <v>-TEXT</v>
      </c>
      <c r="B1343" s="770" t="str">
        <f t="shared" si="2371"/>
        <v>J</v>
      </c>
      <c r="C1343" s="770" t="str">
        <f t="shared" si="2372"/>
        <v>bc</v>
      </c>
      <c r="D1343" s="770" t="str">
        <f t="shared" si="2374"/>
        <v>00,00</v>
      </c>
      <c r="E1343" s="770" t="str">
        <f t="shared" si="2373"/>
        <v>0</v>
      </c>
      <c r="F1343" s="770" t="str">
        <f t="shared" si="2377"/>
        <v xml:space="preserve"> </v>
      </c>
      <c r="G1343" s="770" t="str">
        <f t="shared" si="2366"/>
        <v>-TEXT</v>
      </c>
      <c r="H1343" s="770" t="str">
        <f t="shared" si="2367"/>
        <v>J</v>
      </c>
      <c r="I1343" s="770" t="str">
        <f t="shared" si="2368"/>
        <v>bl</v>
      </c>
      <c r="J1343" s="770" t="str">
        <f t="shared" si="2375"/>
        <v>00,00</v>
      </c>
      <c r="K1343" s="770" t="str">
        <f t="shared" si="2369"/>
        <v>0</v>
      </c>
      <c r="L1343" s="770" t="str">
        <f t="shared" si="2376"/>
        <v xml:space="preserve"> </v>
      </c>
    </row>
    <row r="1344" spans="1:12" x14ac:dyDescent="0.25">
      <c r="A1344" s="770" t="str">
        <f t="shared" si="2370"/>
        <v>-TEXT</v>
      </c>
      <c r="B1344" s="770" t="str">
        <f t="shared" si="2371"/>
        <v>J</v>
      </c>
      <c r="C1344" s="770" t="str">
        <f t="shared" si="2372"/>
        <v>bc</v>
      </c>
      <c r="D1344" s="770" t="str">
        <f t="shared" si="2374"/>
        <v>00,00</v>
      </c>
      <c r="E1344" s="770" t="str">
        <f t="shared" si="2373"/>
        <v>0</v>
      </c>
      <c r="F1344" s="770" t="str">
        <f t="shared" si="2377"/>
        <v xml:space="preserve"> </v>
      </c>
      <c r="G1344" s="770" t="str">
        <f t="shared" si="2366"/>
        <v>-TEXT</v>
      </c>
      <c r="H1344" s="770" t="str">
        <f t="shared" si="2367"/>
        <v>J</v>
      </c>
      <c r="I1344" s="770" t="str">
        <f t="shared" si="2368"/>
        <v>bl</v>
      </c>
      <c r="J1344" s="770" t="str">
        <f t="shared" si="2375"/>
        <v>00,00</v>
      </c>
      <c r="K1344" s="770" t="str">
        <f t="shared" si="2369"/>
        <v>0</v>
      </c>
      <c r="L1344" s="770" t="str">
        <f t="shared" si="2376"/>
        <v xml:space="preserve"> </v>
      </c>
    </row>
    <row r="1345" spans="1:12" x14ac:dyDescent="0.25">
      <c r="A1345" s="770" t="str">
        <f t="shared" si="2370"/>
        <v>-TEXT</v>
      </c>
      <c r="B1345" s="770" t="str">
        <f t="shared" si="2371"/>
        <v>J</v>
      </c>
      <c r="C1345" s="770" t="str">
        <f t="shared" si="2372"/>
        <v>bc</v>
      </c>
      <c r="D1345" s="770" t="str">
        <f t="shared" si="2374"/>
        <v>00,00</v>
      </c>
      <c r="E1345" s="770" t="str">
        <f t="shared" si="2373"/>
        <v>0</v>
      </c>
      <c r="F1345" s="770" t="str">
        <f t="shared" si="2377"/>
        <v xml:space="preserve"> </v>
      </c>
      <c r="G1345" s="770" t="str">
        <f t="shared" si="2366"/>
        <v>-TEXT</v>
      </c>
      <c r="H1345" s="770" t="str">
        <f t="shared" si="2367"/>
        <v>J</v>
      </c>
      <c r="I1345" s="770" t="str">
        <f t="shared" si="2368"/>
        <v>bl</v>
      </c>
      <c r="J1345" s="770" t="str">
        <f t="shared" si="2375"/>
        <v>00,00</v>
      </c>
      <c r="K1345" s="770" t="str">
        <f t="shared" si="2369"/>
        <v>0</v>
      </c>
      <c r="L1345" s="770" t="str">
        <f t="shared" si="2376"/>
        <v xml:space="preserve"> </v>
      </c>
    </row>
    <row r="1346" spans="1:12" x14ac:dyDescent="0.25">
      <c r="A1346" s="770" t="str">
        <f t="shared" si="2370"/>
        <v>-TEXT</v>
      </c>
      <c r="B1346" s="770" t="str">
        <f t="shared" si="2371"/>
        <v>J</v>
      </c>
      <c r="C1346" s="770" t="str">
        <f t="shared" si="2372"/>
        <v>bc</v>
      </c>
      <c r="D1346" s="770" t="str">
        <f t="shared" ref="D1346:D1377" si="2378">OF73&amp;OG73&amp;","&amp;OI73&amp;OJ73</f>
        <v>00,00</v>
      </c>
      <c r="E1346" s="770" t="str">
        <f t="shared" si="2373"/>
        <v>0</v>
      </c>
      <c r="F1346" s="770" t="str">
        <f t="shared" si="2377"/>
        <v xml:space="preserve"> </v>
      </c>
      <c r="G1346" s="770" t="str">
        <f t="shared" si="2366"/>
        <v>-TEXT</v>
      </c>
      <c r="H1346" s="770" t="str">
        <f t="shared" si="2367"/>
        <v>J</v>
      </c>
      <c r="I1346" s="770" t="str">
        <f t="shared" si="2368"/>
        <v>bl</v>
      </c>
      <c r="J1346" s="770" t="str">
        <f t="shared" ref="J1346:J1377" si="2379">ABH74&amp;ABI74&amp;","&amp;ABK74&amp;ABL74</f>
        <v>00,00</v>
      </c>
      <c r="K1346" s="770" t="str">
        <f t="shared" si="2369"/>
        <v>0</v>
      </c>
      <c r="L1346" s="770" t="str">
        <f t="shared" ref="L1346:L1377" si="2380">IF(ABJ74=0," ",ABM74)</f>
        <v xml:space="preserve"> </v>
      </c>
    </row>
    <row r="1347" spans="1:12" x14ac:dyDescent="0.25">
      <c r="A1347" s="770" t="str">
        <f t="shared" si="2370"/>
        <v>-TEXT</v>
      </c>
      <c r="B1347" s="770" t="str">
        <f t="shared" si="2371"/>
        <v>J</v>
      </c>
      <c r="C1347" s="770" t="str">
        <f t="shared" si="2372"/>
        <v>bc</v>
      </c>
      <c r="D1347" s="770" t="str">
        <f t="shared" si="2378"/>
        <v>00,00</v>
      </c>
      <c r="E1347" s="770" t="str">
        <f t="shared" si="2373"/>
        <v>0</v>
      </c>
      <c r="F1347" s="770" t="str">
        <f t="shared" ref="F1347:F1378" si="2381">IF(Y74=0," ",OK74)</f>
        <v xml:space="preserve"> </v>
      </c>
      <c r="G1347" s="770" t="str">
        <f t="shared" ref="G1347:G1382" si="2382">"-TEXT"</f>
        <v>-TEXT</v>
      </c>
      <c r="H1347" s="770" t="str">
        <f t="shared" ref="H1347:H1382" si="2383">"J"</f>
        <v>J</v>
      </c>
      <c r="I1347" s="770" t="str">
        <f t="shared" ref="I1347:I1382" si="2384">"bl"</f>
        <v>bl</v>
      </c>
      <c r="J1347" s="770" t="str">
        <f t="shared" si="2379"/>
        <v>00,00</v>
      </c>
      <c r="K1347" s="770" t="str">
        <f t="shared" ref="K1347:K1382" si="2385">"0"</f>
        <v>0</v>
      </c>
      <c r="L1347" s="770" t="str">
        <f t="shared" si="2380"/>
        <v xml:space="preserve"> </v>
      </c>
    </row>
    <row r="1348" spans="1:12" x14ac:dyDescent="0.25">
      <c r="A1348" s="770" t="str">
        <f t="shared" ref="A1348:A1383" si="2386">"-TEXT"</f>
        <v>-TEXT</v>
      </c>
      <c r="B1348" s="770" t="str">
        <f t="shared" ref="B1348:B1383" si="2387">"J"</f>
        <v>J</v>
      </c>
      <c r="C1348" s="770" t="str">
        <f t="shared" ref="C1348:C1383" si="2388">"bc"</f>
        <v>bc</v>
      </c>
      <c r="D1348" s="770" t="str">
        <f t="shared" si="2378"/>
        <v>00,00</v>
      </c>
      <c r="E1348" s="770" t="str">
        <f t="shared" ref="E1348:E1383" si="2389">"0"</f>
        <v>0</v>
      </c>
      <c r="F1348" s="770" t="str">
        <f t="shared" si="2381"/>
        <v xml:space="preserve"> </v>
      </c>
      <c r="G1348" s="770" t="str">
        <f t="shared" si="2382"/>
        <v>-TEXT</v>
      </c>
      <c r="H1348" s="770" t="str">
        <f t="shared" si="2383"/>
        <v>J</v>
      </c>
      <c r="I1348" s="770" t="str">
        <f t="shared" si="2384"/>
        <v>bl</v>
      </c>
      <c r="J1348" s="770" t="str">
        <f t="shared" si="2379"/>
        <v>00,00</v>
      </c>
      <c r="K1348" s="770" t="str">
        <f t="shared" si="2385"/>
        <v>0</v>
      </c>
      <c r="L1348" s="770" t="str">
        <f t="shared" si="2380"/>
        <v xml:space="preserve"> </v>
      </c>
    </row>
    <row r="1349" spans="1:12" x14ac:dyDescent="0.25">
      <c r="A1349" s="770" t="str">
        <f t="shared" si="2386"/>
        <v>-TEXT</v>
      </c>
      <c r="B1349" s="770" t="str">
        <f t="shared" si="2387"/>
        <v>J</v>
      </c>
      <c r="C1349" s="770" t="str">
        <f t="shared" si="2388"/>
        <v>bc</v>
      </c>
      <c r="D1349" s="770" t="str">
        <f t="shared" si="2378"/>
        <v>00,00</v>
      </c>
      <c r="E1349" s="770" t="str">
        <f t="shared" si="2389"/>
        <v>0</v>
      </c>
      <c r="F1349" s="770" t="str">
        <f t="shared" si="2381"/>
        <v xml:space="preserve"> </v>
      </c>
      <c r="G1349" s="770" t="str">
        <f t="shared" si="2382"/>
        <v>-TEXT</v>
      </c>
      <c r="H1349" s="770" t="str">
        <f t="shared" si="2383"/>
        <v>J</v>
      </c>
      <c r="I1349" s="770" t="str">
        <f t="shared" si="2384"/>
        <v>bl</v>
      </c>
      <c r="J1349" s="770" t="str">
        <f t="shared" si="2379"/>
        <v>00,00</v>
      </c>
      <c r="K1349" s="770" t="str">
        <f t="shared" si="2385"/>
        <v>0</v>
      </c>
      <c r="L1349" s="770" t="str">
        <f t="shared" si="2380"/>
        <v xml:space="preserve"> </v>
      </c>
    </row>
    <row r="1350" spans="1:12" x14ac:dyDescent="0.25">
      <c r="A1350" s="770" t="str">
        <f t="shared" si="2386"/>
        <v>-TEXT</v>
      </c>
      <c r="B1350" s="770" t="str">
        <f t="shared" si="2387"/>
        <v>J</v>
      </c>
      <c r="C1350" s="770" t="str">
        <f t="shared" si="2388"/>
        <v>bc</v>
      </c>
      <c r="D1350" s="770" t="str">
        <f t="shared" si="2378"/>
        <v>00,00</v>
      </c>
      <c r="E1350" s="770" t="str">
        <f t="shared" si="2389"/>
        <v>0</v>
      </c>
      <c r="F1350" s="770" t="str">
        <f t="shared" si="2381"/>
        <v xml:space="preserve"> </v>
      </c>
      <c r="G1350" s="770" t="str">
        <f t="shared" si="2382"/>
        <v>-TEXT</v>
      </c>
      <c r="H1350" s="770" t="str">
        <f t="shared" si="2383"/>
        <v>J</v>
      </c>
      <c r="I1350" s="770" t="str">
        <f t="shared" si="2384"/>
        <v>bl</v>
      </c>
      <c r="J1350" s="770" t="str">
        <f t="shared" si="2379"/>
        <v>00,00</v>
      </c>
      <c r="K1350" s="770" t="str">
        <f t="shared" si="2385"/>
        <v>0</v>
      </c>
      <c r="L1350" s="770" t="str">
        <f t="shared" si="2380"/>
        <v xml:space="preserve"> </v>
      </c>
    </row>
    <row r="1351" spans="1:12" x14ac:dyDescent="0.25">
      <c r="A1351" s="770" t="str">
        <f t="shared" si="2386"/>
        <v>-TEXT</v>
      </c>
      <c r="B1351" s="770" t="str">
        <f t="shared" si="2387"/>
        <v>J</v>
      </c>
      <c r="C1351" s="770" t="str">
        <f t="shared" si="2388"/>
        <v>bc</v>
      </c>
      <c r="D1351" s="770" t="str">
        <f t="shared" si="2378"/>
        <v>00,00</v>
      </c>
      <c r="E1351" s="770" t="str">
        <f t="shared" si="2389"/>
        <v>0</v>
      </c>
      <c r="F1351" s="770" t="str">
        <f t="shared" si="2381"/>
        <v xml:space="preserve"> </v>
      </c>
      <c r="G1351" s="770" t="str">
        <f t="shared" si="2382"/>
        <v>-TEXT</v>
      </c>
      <c r="H1351" s="770" t="str">
        <f t="shared" si="2383"/>
        <v>J</v>
      </c>
      <c r="I1351" s="770" t="str">
        <f t="shared" si="2384"/>
        <v>bl</v>
      </c>
      <c r="J1351" s="770" t="str">
        <f t="shared" si="2379"/>
        <v>00,00</v>
      </c>
      <c r="K1351" s="770" t="str">
        <f t="shared" si="2385"/>
        <v>0</v>
      </c>
      <c r="L1351" s="770" t="str">
        <f t="shared" si="2380"/>
        <v xml:space="preserve"> </v>
      </c>
    </row>
    <row r="1352" spans="1:12" x14ac:dyDescent="0.25">
      <c r="A1352" s="770" t="str">
        <f t="shared" si="2386"/>
        <v>-TEXT</v>
      </c>
      <c r="B1352" s="770" t="str">
        <f t="shared" si="2387"/>
        <v>J</v>
      </c>
      <c r="C1352" s="770" t="str">
        <f t="shared" si="2388"/>
        <v>bc</v>
      </c>
      <c r="D1352" s="770" t="str">
        <f t="shared" si="2378"/>
        <v>00,00</v>
      </c>
      <c r="E1352" s="770" t="str">
        <f t="shared" si="2389"/>
        <v>0</v>
      </c>
      <c r="F1352" s="770" t="str">
        <f t="shared" si="2381"/>
        <v xml:space="preserve"> </v>
      </c>
      <c r="G1352" s="770" t="str">
        <f t="shared" si="2382"/>
        <v>-TEXT</v>
      </c>
      <c r="H1352" s="770" t="str">
        <f t="shared" si="2383"/>
        <v>J</v>
      </c>
      <c r="I1352" s="770" t="str">
        <f t="shared" si="2384"/>
        <v>bl</v>
      </c>
      <c r="J1352" s="770" t="str">
        <f t="shared" si="2379"/>
        <v>00,00</v>
      </c>
      <c r="K1352" s="770" t="str">
        <f t="shared" si="2385"/>
        <v>0</v>
      </c>
      <c r="L1352" s="770" t="str">
        <f t="shared" si="2380"/>
        <v xml:space="preserve"> </v>
      </c>
    </row>
    <row r="1353" spans="1:12" x14ac:dyDescent="0.25">
      <c r="A1353" s="770" t="str">
        <f t="shared" si="2386"/>
        <v>-TEXT</v>
      </c>
      <c r="B1353" s="770" t="str">
        <f t="shared" si="2387"/>
        <v>J</v>
      </c>
      <c r="C1353" s="770" t="str">
        <f t="shared" si="2388"/>
        <v>bc</v>
      </c>
      <c r="D1353" s="770" t="str">
        <f t="shared" si="2378"/>
        <v>00,00</v>
      </c>
      <c r="E1353" s="770" t="str">
        <f t="shared" si="2389"/>
        <v>0</v>
      </c>
      <c r="F1353" s="770" t="str">
        <f t="shared" si="2381"/>
        <v xml:space="preserve"> </v>
      </c>
      <c r="G1353" s="770" t="str">
        <f t="shared" si="2382"/>
        <v>-TEXT</v>
      </c>
      <c r="H1353" s="770" t="str">
        <f t="shared" si="2383"/>
        <v>J</v>
      </c>
      <c r="I1353" s="770" t="str">
        <f t="shared" si="2384"/>
        <v>bl</v>
      </c>
      <c r="J1353" s="770" t="str">
        <f t="shared" si="2379"/>
        <v>00,00</v>
      </c>
      <c r="K1353" s="770" t="str">
        <f t="shared" si="2385"/>
        <v>0</v>
      </c>
      <c r="L1353" s="770" t="str">
        <f t="shared" si="2380"/>
        <v xml:space="preserve"> </v>
      </c>
    </row>
    <row r="1354" spans="1:12" x14ac:dyDescent="0.25">
      <c r="A1354" s="770" t="str">
        <f t="shared" si="2386"/>
        <v>-TEXT</v>
      </c>
      <c r="B1354" s="770" t="str">
        <f t="shared" si="2387"/>
        <v>J</v>
      </c>
      <c r="C1354" s="770" t="str">
        <f t="shared" si="2388"/>
        <v>bc</v>
      </c>
      <c r="D1354" s="770" t="str">
        <f t="shared" si="2378"/>
        <v>00,00</v>
      </c>
      <c r="E1354" s="770" t="str">
        <f t="shared" si="2389"/>
        <v>0</v>
      </c>
      <c r="F1354" s="770" t="str">
        <f t="shared" si="2381"/>
        <v xml:space="preserve"> </v>
      </c>
      <c r="G1354" s="770" t="str">
        <f t="shared" si="2382"/>
        <v>-TEXT</v>
      </c>
      <c r="H1354" s="770" t="str">
        <f t="shared" si="2383"/>
        <v>J</v>
      </c>
      <c r="I1354" s="770" t="str">
        <f t="shared" si="2384"/>
        <v>bl</v>
      </c>
      <c r="J1354" s="770" t="str">
        <f t="shared" si="2379"/>
        <v>00,00</v>
      </c>
      <c r="K1354" s="770" t="str">
        <f t="shared" si="2385"/>
        <v>0</v>
      </c>
      <c r="L1354" s="770" t="str">
        <f t="shared" si="2380"/>
        <v xml:space="preserve"> </v>
      </c>
    </row>
    <row r="1355" spans="1:12" x14ac:dyDescent="0.25">
      <c r="A1355" s="770" t="str">
        <f t="shared" si="2386"/>
        <v>-TEXT</v>
      </c>
      <c r="B1355" s="770" t="str">
        <f t="shared" si="2387"/>
        <v>J</v>
      </c>
      <c r="C1355" s="770" t="str">
        <f t="shared" si="2388"/>
        <v>bc</v>
      </c>
      <c r="D1355" s="770" t="str">
        <f t="shared" si="2378"/>
        <v>00,00</v>
      </c>
      <c r="E1355" s="770" t="str">
        <f t="shared" si="2389"/>
        <v>0</v>
      </c>
      <c r="F1355" s="770" t="str">
        <f t="shared" si="2381"/>
        <v xml:space="preserve"> </v>
      </c>
      <c r="G1355" s="770" t="str">
        <f t="shared" si="2382"/>
        <v>-TEXT</v>
      </c>
      <c r="H1355" s="770" t="str">
        <f t="shared" si="2383"/>
        <v>J</v>
      </c>
      <c r="I1355" s="770" t="str">
        <f t="shared" si="2384"/>
        <v>bl</v>
      </c>
      <c r="J1355" s="770" t="str">
        <f t="shared" si="2379"/>
        <v>00,00</v>
      </c>
      <c r="K1355" s="770" t="str">
        <f t="shared" si="2385"/>
        <v>0</v>
      </c>
      <c r="L1355" s="770" t="str">
        <f t="shared" si="2380"/>
        <v xml:space="preserve"> </v>
      </c>
    </row>
    <row r="1356" spans="1:12" x14ac:dyDescent="0.25">
      <c r="A1356" s="770" t="str">
        <f t="shared" si="2386"/>
        <v>-TEXT</v>
      </c>
      <c r="B1356" s="770" t="str">
        <f t="shared" si="2387"/>
        <v>J</v>
      </c>
      <c r="C1356" s="770" t="str">
        <f t="shared" si="2388"/>
        <v>bc</v>
      </c>
      <c r="D1356" s="770" t="str">
        <f t="shared" si="2378"/>
        <v>00,00</v>
      </c>
      <c r="E1356" s="770" t="str">
        <f t="shared" si="2389"/>
        <v>0</v>
      </c>
      <c r="F1356" s="770" t="str">
        <f t="shared" si="2381"/>
        <v xml:space="preserve"> </v>
      </c>
      <c r="G1356" s="770" t="str">
        <f t="shared" si="2382"/>
        <v>-TEXT</v>
      </c>
      <c r="H1356" s="770" t="str">
        <f t="shared" si="2383"/>
        <v>J</v>
      </c>
      <c r="I1356" s="770" t="str">
        <f t="shared" si="2384"/>
        <v>bl</v>
      </c>
      <c r="J1356" s="770" t="str">
        <f t="shared" si="2379"/>
        <v>00,00</v>
      </c>
      <c r="K1356" s="770" t="str">
        <f t="shared" si="2385"/>
        <v>0</v>
      </c>
      <c r="L1356" s="770" t="str">
        <f t="shared" si="2380"/>
        <v xml:space="preserve"> </v>
      </c>
    </row>
    <row r="1357" spans="1:12" x14ac:dyDescent="0.25">
      <c r="A1357" s="770" t="str">
        <f t="shared" si="2386"/>
        <v>-TEXT</v>
      </c>
      <c r="B1357" s="770" t="str">
        <f t="shared" si="2387"/>
        <v>J</v>
      </c>
      <c r="C1357" s="770" t="str">
        <f t="shared" si="2388"/>
        <v>bc</v>
      </c>
      <c r="D1357" s="770" t="str">
        <f t="shared" si="2378"/>
        <v>00,00</v>
      </c>
      <c r="E1357" s="770" t="str">
        <f t="shared" si="2389"/>
        <v>0</v>
      </c>
      <c r="F1357" s="770" t="str">
        <f t="shared" si="2381"/>
        <v xml:space="preserve"> </v>
      </c>
      <c r="G1357" s="770" t="str">
        <f t="shared" si="2382"/>
        <v>-TEXT</v>
      </c>
      <c r="H1357" s="770" t="str">
        <f t="shared" si="2383"/>
        <v>J</v>
      </c>
      <c r="I1357" s="770" t="str">
        <f t="shared" si="2384"/>
        <v>bl</v>
      </c>
      <c r="J1357" s="770" t="str">
        <f t="shared" si="2379"/>
        <v>00,00</v>
      </c>
      <c r="K1357" s="770" t="str">
        <f t="shared" si="2385"/>
        <v>0</v>
      </c>
      <c r="L1357" s="770" t="str">
        <f t="shared" si="2380"/>
        <v xml:space="preserve"> </v>
      </c>
    </row>
    <row r="1358" spans="1:12" x14ac:dyDescent="0.25">
      <c r="A1358" s="770" t="str">
        <f t="shared" si="2386"/>
        <v>-TEXT</v>
      </c>
      <c r="B1358" s="770" t="str">
        <f t="shared" si="2387"/>
        <v>J</v>
      </c>
      <c r="C1358" s="770" t="str">
        <f t="shared" si="2388"/>
        <v>bc</v>
      </c>
      <c r="D1358" s="770" t="str">
        <f t="shared" si="2378"/>
        <v>00,00</v>
      </c>
      <c r="E1358" s="770" t="str">
        <f t="shared" si="2389"/>
        <v>0</v>
      </c>
      <c r="F1358" s="770" t="str">
        <f t="shared" si="2381"/>
        <v xml:space="preserve"> </v>
      </c>
      <c r="G1358" s="770" t="str">
        <f t="shared" si="2382"/>
        <v>-TEXT</v>
      </c>
      <c r="H1358" s="770" t="str">
        <f t="shared" si="2383"/>
        <v>J</v>
      </c>
      <c r="I1358" s="770" t="str">
        <f t="shared" si="2384"/>
        <v>bl</v>
      </c>
      <c r="J1358" s="770" t="str">
        <f t="shared" si="2379"/>
        <v>00,00</v>
      </c>
      <c r="K1358" s="770" t="str">
        <f t="shared" si="2385"/>
        <v>0</v>
      </c>
      <c r="L1358" s="770" t="str">
        <f t="shared" si="2380"/>
        <v xml:space="preserve"> </v>
      </c>
    </row>
    <row r="1359" spans="1:12" x14ac:dyDescent="0.25">
      <c r="A1359" s="770" t="str">
        <f t="shared" si="2386"/>
        <v>-TEXT</v>
      </c>
      <c r="B1359" s="770" t="str">
        <f t="shared" si="2387"/>
        <v>J</v>
      </c>
      <c r="C1359" s="770" t="str">
        <f t="shared" si="2388"/>
        <v>bc</v>
      </c>
      <c r="D1359" s="770" t="str">
        <f t="shared" si="2378"/>
        <v>00,00</v>
      </c>
      <c r="E1359" s="770" t="str">
        <f t="shared" si="2389"/>
        <v>0</v>
      </c>
      <c r="F1359" s="770" t="str">
        <f t="shared" si="2381"/>
        <v xml:space="preserve"> </v>
      </c>
      <c r="G1359" s="770" t="str">
        <f t="shared" si="2382"/>
        <v>-TEXT</v>
      </c>
      <c r="H1359" s="770" t="str">
        <f t="shared" si="2383"/>
        <v>J</v>
      </c>
      <c r="I1359" s="770" t="str">
        <f t="shared" si="2384"/>
        <v>bl</v>
      </c>
      <c r="J1359" s="770" t="str">
        <f t="shared" si="2379"/>
        <v>00,00</v>
      </c>
      <c r="K1359" s="770" t="str">
        <f t="shared" si="2385"/>
        <v>0</v>
      </c>
      <c r="L1359" s="770" t="str">
        <f t="shared" si="2380"/>
        <v xml:space="preserve"> </v>
      </c>
    </row>
    <row r="1360" spans="1:12" x14ac:dyDescent="0.25">
      <c r="A1360" s="770" t="str">
        <f t="shared" si="2386"/>
        <v>-TEXT</v>
      </c>
      <c r="B1360" s="770" t="str">
        <f t="shared" si="2387"/>
        <v>J</v>
      </c>
      <c r="C1360" s="770" t="str">
        <f t="shared" si="2388"/>
        <v>bc</v>
      </c>
      <c r="D1360" s="770" t="str">
        <f t="shared" si="2378"/>
        <v>00,00</v>
      </c>
      <c r="E1360" s="770" t="str">
        <f t="shared" si="2389"/>
        <v>0</v>
      </c>
      <c r="F1360" s="770" t="str">
        <f t="shared" si="2381"/>
        <v xml:space="preserve"> </v>
      </c>
      <c r="G1360" s="770" t="str">
        <f t="shared" si="2382"/>
        <v>-TEXT</v>
      </c>
      <c r="H1360" s="770" t="str">
        <f t="shared" si="2383"/>
        <v>J</v>
      </c>
      <c r="I1360" s="770" t="str">
        <f t="shared" si="2384"/>
        <v>bl</v>
      </c>
      <c r="J1360" s="770" t="str">
        <f t="shared" si="2379"/>
        <v>00,00</v>
      </c>
      <c r="K1360" s="770" t="str">
        <f t="shared" si="2385"/>
        <v>0</v>
      </c>
      <c r="L1360" s="770" t="str">
        <f t="shared" si="2380"/>
        <v xml:space="preserve"> </v>
      </c>
    </row>
    <row r="1361" spans="1:12" x14ac:dyDescent="0.25">
      <c r="A1361" s="770" t="str">
        <f t="shared" si="2386"/>
        <v>-TEXT</v>
      </c>
      <c r="B1361" s="770" t="str">
        <f t="shared" si="2387"/>
        <v>J</v>
      </c>
      <c r="C1361" s="770" t="str">
        <f t="shared" si="2388"/>
        <v>bc</v>
      </c>
      <c r="D1361" s="770" t="str">
        <f t="shared" si="2378"/>
        <v>00,00</v>
      </c>
      <c r="E1361" s="770" t="str">
        <f t="shared" si="2389"/>
        <v>0</v>
      </c>
      <c r="F1361" s="770" t="str">
        <f t="shared" si="2381"/>
        <v xml:space="preserve"> </v>
      </c>
      <c r="G1361" s="770" t="str">
        <f t="shared" si="2382"/>
        <v>-TEXT</v>
      </c>
      <c r="H1361" s="770" t="str">
        <f t="shared" si="2383"/>
        <v>J</v>
      </c>
      <c r="I1361" s="770" t="str">
        <f t="shared" si="2384"/>
        <v>bl</v>
      </c>
      <c r="J1361" s="770" t="str">
        <f t="shared" si="2379"/>
        <v>00,00</v>
      </c>
      <c r="K1361" s="770" t="str">
        <f t="shared" si="2385"/>
        <v>0</v>
      </c>
      <c r="L1361" s="770" t="str">
        <f t="shared" si="2380"/>
        <v xml:space="preserve"> </v>
      </c>
    </row>
    <row r="1362" spans="1:12" x14ac:dyDescent="0.25">
      <c r="A1362" s="770" t="str">
        <f t="shared" si="2386"/>
        <v>-TEXT</v>
      </c>
      <c r="B1362" s="770" t="str">
        <f t="shared" si="2387"/>
        <v>J</v>
      </c>
      <c r="C1362" s="770" t="str">
        <f t="shared" si="2388"/>
        <v>bc</v>
      </c>
      <c r="D1362" s="770" t="str">
        <f t="shared" si="2378"/>
        <v>00,00</v>
      </c>
      <c r="E1362" s="770" t="str">
        <f t="shared" si="2389"/>
        <v>0</v>
      </c>
      <c r="F1362" s="770" t="str">
        <f t="shared" si="2381"/>
        <v xml:space="preserve"> </v>
      </c>
      <c r="G1362" s="770" t="str">
        <f t="shared" si="2382"/>
        <v>-TEXT</v>
      </c>
      <c r="H1362" s="770" t="str">
        <f t="shared" si="2383"/>
        <v>J</v>
      </c>
      <c r="I1362" s="770" t="str">
        <f t="shared" si="2384"/>
        <v>bl</v>
      </c>
      <c r="J1362" s="770" t="str">
        <f t="shared" si="2379"/>
        <v>00,00</v>
      </c>
      <c r="K1362" s="770" t="str">
        <f t="shared" si="2385"/>
        <v>0</v>
      </c>
      <c r="L1362" s="770" t="str">
        <f t="shared" si="2380"/>
        <v xml:space="preserve"> </v>
      </c>
    </row>
    <row r="1363" spans="1:12" x14ac:dyDescent="0.25">
      <c r="A1363" s="770" t="str">
        <f t="shared" si="2386"/>
        <v>-TEXT</v>
      </c>
      <c r="B1363" s="770" t="str">
        <f t="shared" si="2387"/>
        <v>J</v>
      </c>
      <c r="C1363" s="770" t="str">
        <f t="shared" si="2388"/>
        <v>bc</v>
      </c>
      <c r="D1363" s="770" t="str">
        <f t="shared" si="2378"/>
        <v>00,00</v>
      </c>
      <c r="E1363" s="770" t="str">
        <f t="shared" si="2389"/>
        <v>0</v>
      </c>
      <c r="F1363" s="770" t="str">
        <f t="shared" si="2381"/>
        <v xml:space="preserve"> </v>
      </c>
      <c r="G1363" s="770" t="str">
        <f t="shared" si="2382"/>
        <v>-TEXT</v>
      </c>
      <c r="H1363" s="770" t="str">
        <f t="shared" si="2383"/>
        <v>J</v>
      </c>
      <c r="I1363" s="770" t="str">
        <f t="shared" si="2384"/>
        <v>bl</v>
      </c>
      <c r="J1363" s="770" t="str">
        <f t="shared" si="2379"/>
        <v>00,00</v>
      </c>
      <c r="K1363" s="770" t="str">
        <f t="shared" si="2385"/>
        <v>0</v>
      </c>
      <c r="L1363" s="770" t="str">
        <f t="shared" si="2380"/>
        <v xml:space="preserve"> </v>
      </c>
    </row>
    <row r="1364" spans="1:12" x14ac:dyDescent="0.25">
      <c r="A1364" s="770" t="str">
        <f t="shared" si="2386"/>
        <v>-TEXT</v>
      </c>
      <c r="B1364" s="770" t="str">
        <f t="shared" si="2387"/>
        <v>J</v>
      </c>
      <c r="C1364" s="770" t="str">
        <f t="shared" si="2388"/>
        <v>bc</v>
      </c>
      <c r="D1364" s="770" t="str">
        <f t="shared" si="2378"/>
        <v>00,00</v>
      </c>
      <c r="E1364" s="770" t="str">
        <f t="shared" si="2389"/>
        <v>0</v>
      </c>
      <c r="F1364" s="770" t="str">
        <f t="shared" si="2381"/>
        <v xml:space="preserve"> </v>
      </c>
      <c r="G1364" s="770" t="str">
        <f t="shared" si="2382"/>
        <v>-TEXT</v>
      </c>
      <c r="H1364" s="770" t="str">
        <f t="shared" si="2383"/>
        <v>J</v>
      </c>
      <c r="I1364" s="770" t="str">
        <f t="shared" si="2384"/>
        <v>bl</v>
      </c>
      <c r="J1364" s="770" t="str">
        <f t="shared" si="2379"/>
        <v>00,00</v>
      </c>
      <c r="K1364" s="770" t="str">
        <f t="shared" si="2385"/>
        <v>0</v>
      </c>
      <c r="L1364" s="770" t="str">
        <f t="shared" si="2380"/>
        <v xml:space="preserve"> </v>
      </c>
    </row>
    <row r="1365" spans="1:12" x14ac:dyDescent="0.25">
      <c r="A1365" s="770" t="str">
        <f t="shared" si="2386"/>
        <v>-TEXT</v>
      </c>
      <c r="B1365" s="770" t="str">
        <f t="shared" si="2387"/>
        <v>J</v>
      </c>
      <c r="C1365" s="770" t="str">
        <f t="shared" si="2388"/>
        <v>bc</v>
      </c>
      <c r="D1365" s="770" t="str">
        <f t="shared" si="2378"/>
        <v>00,00</v>
      </c>
      <c r="E1365" s="770" t="str">
        <f t="shared" si="2389"/>
        <v>0</v>
      </c>
      <c r="F1365" s="770" t="str">
        <f t="shared" si="2381"/>
        <v xml:space="preserve"> </v>
      </c>
      <c r="G1365" s="770" t="str">
        <f t="shared" si="2382"/>
        <v>-TEXT</v>
      </c>
      <c r="H1365" s="770" t="str">
        <f t="shared" si="2383"/>
        <v>J</v>
      </c>
      <c r="I1365" s="770" t="str">
        <f t="shared" si="2384"/>
        <v>bl</v>
      </c>
      <c r="J1365" s="770" t="str">
        <f t="shared" si="2379"/>
        <v>00,00</v>
      </c>
      <c r="K1365" s="770" t="str">
        <f t="shared" si="2385"/>
        <v>0</v>
      </c>
      <c r="L1365" s="770" t="str">
        <f t="shared" si="2380"/>
        <v xml:space="preserve"> </v>
      </c>
    </row>
    <row r="1366" spans="1:12" x14ac:dyDescent="0.25">
      <c r="A1366" s="770" t="str">
        <f t="shared" si="2386"/>
        <v>-TEXT</v>
      </c>
      <c r="B1366" s="770" t="str">
        <f t="shared" si="2387"/>
        <v>J</v>
      </c>
      <c r="C1366" s="770" t="str">
        <f t="shared" si="2388"/>
        <v>bc</v>
      </c>
      <c r="D1366" s="770" t="str">
        <f t="shared" si="2378"/>
        <v>00,00</v>
      </c>
      <c r="E1366" s="770" t="str">
        <f t="shared" si="2389"/>
        <v>0</v>
      </c>
      <c r="F1366" s="770" t="str">
        <f t="shared" si="2381"/>
        <v xml:space="preserve"> </v>
      </c>
      <c r="G1366" s="770" t="str">
        <f t="shared" si="2382"/>
        <v>-TEXT</v>
      </c>
      <c r="H1366" s="770" t="str">
        <f t="shared" si="2383"/>
        <v>J</v>
      </c>
      <c r="I1366" s="770" t="str">
        <f t="shared" si="2384"/>
        <v>bl</v>
      </c>
      <c r="J1366" s="770" t="str">
        <f t="shared" si="2379"/>
        <v>00,00</v>
      </c>
      <c r="K1366" s="770" t="str">
        <f t="shared" si="2385"/>
        <v>0</v>
      </c>
      <c r="L1366" s="770" t="str">
        <f t="shared" si="2380"/>
        <v xml:space="preserve"> </v>
      </c>
    </row>
    <row r="1367" spans="1:12" x14ac:dyDescent="0.25">
      <c r="A1367" s="770" t="str">
        <f t="shared" si="2386"/>
        <v>-TEXT</v>
      </c>
      <c r="B1367" s="770" t="str">
        <f t="shared" si="2387"/>
        <v>J</v>
      </c>
      <c r="C1367" s="770" t="str">
        <f t="shared" si="2388"/>
        <v>bc</v>
      </c>
      <c r="D1367" s="770" t="str">
        <f t="shared" si="2378"/>
        <v>00,00</v>
      </c>
      <c r="E1367" s="770" t="str">
        <f t="shared" si="2389"/>
        <v>0</v>
      </c>
      <c r="F1367" s="770" t="str">
        <f t="shared" si="2381"/>
        <v xml:space="preserve"> </v>
      </c>
      <c r="G1367" s="770" t="str">
        <f t="shared" si="2382"/>
        <v>-TEXT</v>
      </c>
      <c r="H1367" s="770" t="str">
        <f t="shared" si="2383"/>
        <v>J</v>
      </c>
      <c r="I1367" s="770" t="str">
        <f t="shared" si="2384"/>
        <v>bl</v>
      </c>
      <c r="J1367" s="770" t="str">
        <f t="shared" si="2379"/>
        <v>00,00</v>
      </c>
      <c r="K1367" s="770" t="str">
        <f t="shared" si="2385"/>
        <v>0</v>
      </c>
      <c r="L1367" s="770" t="str">
        <f t="shared" si="2380"/>
        <v xml:space="preserve"> </v>
      </c>
    </row>
    <row r="1368" spans="1:12" x14ac:dyDescent="0.25">
      <c r="A1368" s="770" t="str">
        <f t="shared" si="2386"/>
        <v>-TEXT</v>
      </c>
      <c r="B1368" s="770" t="str">
        <f t="shared" si="2387"/>
        <v>J</v>
      </c>
      <c r="C1368" s="770" t="str">
        <f t="shared" si="2388"/>
        <v>bc</v>
      </c>
      <c r="D1368" s="770" t="str">
        <f t="shared" si="2378"/>
        <v>00,00</v>
      </c>
      <c r="E1368" s="770" t="str">
        <f t="shared" si="2389"/>
        <v>0</v>
      </c>
      <c r="F1368" s="770" t="str">
        <f t="shared" si="2381"/>
        <v xml:space="preserve"> </v>
      </c>
      <c r="G1368" s="770" t="str">
        <f t="shared" si="2382"/>
        <v>-TEXT</v>
      </c>
      <c r="H1368" s="770" t="str">
        <f t="shared" si="2383"/>
        <v>J</v>
      </c>
      <c r="I1368" s="770" t="str">
        <f t="shared" si="2384"/>
        <v>bl</v>
      </c>
      <c r="J1368" s="770" t="str">
        <f t="shared" si="2379"/>
        <v>00,00</v>
      </c>
      <c r="K1368" s="770" t="str">
        <f t="shared" si="2385"/>
        <v>0</v>
      </c>
      <c r="L1368" s="770" t="str">
        <f t="shared" si="2380"/>
        <v xml:space="preserve"> </v>
      </c>
    </row>
    <row r="1369" spans="1:12" x14ac:dyDescent="0.25">
      <c r="A1369" s="770" t="str">
        <f t="shared" si="2386"/>
        <v>-TEXT</v>
      </c>
      <c r="B1369" s="770" t="str">
        <f t="shared" si="2387"/>
        <v>J</v>
      </c>
      <c r="C1369" s="770" t="str">
        <f t="shared" si="2388"/>
        <v>bc</v>
      </c>
      <c r="D1369" s="770" t="str">
        <f t="shared" si="2378"/>
        <v>00,00</v>
      </c>
      <c r="E1369" s="770" t="str">
        <f t="shared" si="2389"/>
        <v>0</v>
      </c>
      <c r="F1369" s="770" t="str">
        <f t="shared" si="2381"/>
        <v xml:space="preserve"> </v>
      </c>
      <c r="G1369" s="770" t="str">
        <f t="shared" si="2382"/>
        <v>-TEXT</v>
      </c>
      <c r="H1369" s="770" t="str">
        <f t="shared" si="2383"/>
        <v>J</v>
      </c>
      <c r="I1369" s="770" t="str">
        <f t="shared" si="2384"/>
        <v>bl</v>
      </c>
      <c r="J1369" s="770" t="str">
        <f t="shared" si="2379"/>
        <v>00,00</v>
      </c>
      <c r="K1369" s="770" t="str">
        <f t="shared" si="2385"/>
        <v>0</v>
      </c>
      <c r="L1369" s="770" t="str">
        <f t="shared" si="2380"/>
        <v xml:space="preserve"> </v>
      </c>
    </row>
    <row r="1370" spans="1:12" x14ac:dyDescent="0.25">
      <c r="A1370" s="770" t="str">
        <f t="shared" si="2386"/>
        <v>-TEXT</v>
      </c>
      <c r="B1370" s="770" t="str">
        <f t="shared" si="2387"/>
        <v>J</v>
      </c>
      <c r="C1370" s="770" t="str">
        <f t="shared" si="2388"/>
        <v>bc</v>
      </c>
      <c r="D1370" s="770" t="str">
        <f t="shared" si="2378"/>
        <v>00,00</v>
      </c>
      <c r="E1370" s="770" t="str">
        <f t="shared" si="2389"/>
        <v>0</v>
      </c>
      <c r="F1370" s="770" t="str">
        <f t="shared" si="2381"/>
        <v xml:space="preserve"> </v>
      </c>
      <c r="G1370" s="770" t="str">
        <f t="shared" si="2382"/>
        <v>-TEXT</v>
      </c>
      <c r="H1370" s="770" t="str">
        <f t="shared" si="2383"/>
        <v>J</v>
      </c>
      <c r="I1370" s="770" t="str">
        <f t="shared" si="2384"/>
        <v>bl</v>
      </c>
      <c r="J1370" s="770" t="str">
        <f t="shared" si="2379"/>
        <v>00,00</v>
      </c>
      <c r="K1370" s="770" t="str">
        <f t="shared" si="2385"/>
        <v>0</v>
      </c>
      <c r="L1370" s="770" t="str">
        <f t="shared" si="2380"/>
        <v xml:space="preserve"> </v>
      </c>
    </row>
    <row r="1371" spans="1:12" x14ac:dyDescent="0.25">
      <c r="A1371" s="770" t="str">
        <f t="shared" si="2386"/>
        <v>-TEXT</v>
      </c>
      <c r="B1371" s="770" t="str">
        <f t="shared" si="2387"/>
        <v>J</v>
      </c>
      <c r="C1371" s="770" t="str">
        <f t="shared" si="2388"/>
        <v>bc</v>
      </c>
      <c r="D1371" s="770" t="str">
        <f t="shared" si="2378"/>
        <v>00,00</v>
      </c>
      <c r="E1371" s="770" t="str">
        <f t="shared" si="2389"/>
        <v>0</v>
      </c>
      <c r="F1371" s="770" t="str">
        <f t="shared" si="2381"/>
        <v xml:space="preserve"> </v>
      </c>
      <c r="G1371" s="770" t="str">
        <f t="shared" si="2382"/>
        <v>-TEXT</v>
      </c>
      <c r="H1371" s="770" t="str">
        <f t="shared" si="2383"/>
        <v>J</v>
      </c>
      <c r="I1371" s="770" t="str">
        <f t="shared" si="2384"/>
        <v>bl</v>
      </c>
      <c r="J1371" s="770" t="str">
        <f t="shared" si="2379"/>
        <v>00,00</v>
      </c>
      <c r="K1371" s="770" t="str">
        <f t="shared" si="2385"/>
        <v>0</v>
      </c>
      <c r="L1371" s="770" t="str">
        <f t="shared" si="2380"/>
        <v xml:space="preserve"> </v>
      </c>
    </row>
    <row r="1372" spans="1:12" x14ac:dyDescent="0.25">
      <c r="A1372" s="770" t="str">
        <f t="shared" si="2386"/>
        <v>-TEXT</v>
      </c>
      <c r="B1372" s="770" t="str">
        <f t="shared" si="2387"/>
        <v>J</v>
      </c>
      <c r="C1372" s="770" t="str">
        <f t="shared" si="2388"/>
        <v>bc</v>
      </c>
      <c r="D1372" s="770" t="str">
        <f t="shared" si="2378"/>
        <v>00,00</v>
      </c>
      <c r="E1372" s="770" t="str">
        <f t="shared" si="2389"/>
        <v>0</v>
      </c>
      <c r="F1372" s="770" t="str">
        <f t="shared" si="2381"/>
        <v xml:space="preserve"> </v>
      </c>
      <c r="G1372" s="770" t="str">
        <f t="shared" si="2382"/>
        <v>-TEXT</v>
      </c>
      <c r="H1372" s="770" t="str">
        <f t="shared" si="2383"/>
        <v>J</v>
      </c>
      <c r="I1372" s="770" t="str">
        <f t="shared" si="2384"/>
        <v>bl</v>
      </c>
      <c r="J1372" s="770" t="str">
        <f t="shared" si="2379"/>
        <v>00,00</v>
      </c>
      <c r="K1372" s="770" t="str">
        <f t="shared" si="2385"/>
        <v>0</v>
      </c>
      <c r="L1372" s="770" t="str">
        <f t="shared" si="2380"/>
        <v xml:space="preserve"> </v>
      </c>
    </row>
    <row r="1373" spans="1:12" x14ac:dyDescent="0.25">
      <c r="A1373" s="770" t="str">
        <f t="shared" si="2386"/>
        <v>-TEXT</v>
      </c>
      <c r="B1373" s="770" t="str">
        <f t="shared" si="2387"/>
        <v>J</v>
      </c>
      <c r="C1373" s="770" t="str">
        <f t="shared" si="2388"/>
        <v>bc</v>
      </c>
      <c r="D1373" s="770" t="str">
        <f t="shared" si="2378"/>
        <v>00,00</v>
      </c>
      <c r="E1373" s="770" t="str">
        <f t="shared" si="2389"/>
        <v>0</v>
      </c>
      <c r="F1373" s="770" t="str">
        <f t="shared" si="2381"/>
        <v xml:space="preserve"> </v>
      </c>
      <c r="G1373" s="770" t="str">
        <f t="shared" si="2382"/>
        <v>-TEXT</v>
      </c>
      <c r="H1373" s="770" t="str">
        <f t="shared" si="2383"/>
        <v>J</v>
      </c>
      <c r="I1373" s="770" t="str">
        <f t="shared" si="2384"/>
        <v>bl</v>
      </c>
      <c r="J1373" s="770" t="str">
        <f t="shared" si="2379"/>
        <v>00,00</v>
      </c>
      <c r="K1373" s="770" t="str">
        <f t="shared" si="2385"/>
        <v>0</v>
      </c>
      <c r="L1373" s="770" t="str">
        <f t="shared" si="2380"/>
        <v xml:space="preserve"> </v>
      </c>
    </row>
    <row r="1374" spans="1:12" x14ac:dyDescent="0.25">
      <c r="A1374" s="770" t="str">
        <f t="shared" si="2386"/>
        <v>-TEXT</v>
      </c>
      <c r="B1374" s="770" t="str">
        <f t="shared" si="2387"/>
        <v>J</v>
      </c>
      <c r="C1374" s="770" t="str">
        <f t="shared" si="2388"/>
        <v>bc</v>
      </c>
      <c r="D1374" s="770" t="str">
        <f t="shared" si="2378"/>
        <v>00,00</v>
      </c>
      <c r="E1374" s="770" t="str">
        <f t="shared" si="2389"/>
        <v>0</v>
      </c>
      <c r="F1374" s="770" t="str">
        <f t="shared" si="2381"/>
        <v xml:space="preserve"> </v>
      </c>
      <c r="G1374" s="770" t="str">
        <f t="shared" si="2382"/>
        <v>-TEXT</v>
      </c>
      <c r="H1374" s="770" t="str">
        <f t="shared" si="2383"/>
        <v>J</v>
      </c>
      <c r="I1374" s="770" t="str">
        <f t="shared" si="2384"/>
        <v>bl</v>
      </c>
      <c r="J1374" s="770" t="str">
        <f t="shared" si="2379"/>
        <v>00,00</v>
      </c>
      <c r="K1374" s="770" t="str">
        <f t="shared" si="2385"/>
        <v>0</v>
      </c>
      <c r="L1374" s="770" t="str">
        <f t="shared" si="2380"/>
        <v xml:space="preserve"> </v>
      </c>
    </row>
    <row r="1375" spans="1:12" x14ac:dyDescent="0.25">
      <c r="A1375" s="770" t="str">
        <f t="shared" si="2386"/>
        <v>-TEXT</v>
      </c>
      <c r="B1375" s="770" t="str">
        <f t="shared" si="2387"/>
        <v>J</v>
      </c>
      <c r="C1375" s="770" t="str">
        <f t="shared" si="2388"/>
        <v>bc</v>
      </c>
      <c r="D1375" s="770" t="str">
        <f t="shared" si="2378"/>
        <v>00,00</v>
      </c>
      <c r="E1375" s="770" t="str">
        <f t="shared" si="2389"/>
        <v>0</v>
      </c>
      <c r="F1375" s="770" t="str">
        <f t="shared" si="2381"/>
        <v xml:space="preserve"> </v>
      </c>
      <c r="G1375" s="770" t="str">
        <f t="shared" si="2382"/>
        <v>-TEXT</v>
      </c>
      <c r="H1375" s="770" t="str">
        <f t="shared" si="2383"/>
        <v>J</v>
      </c>
      <c r="I1375" s="770" t="str">
        <f t="shared" si="2384"/>
        <v>bl</v>
      </c>
      <c r="J1375" s="770" t="str">
        <f t="shared" si="2379"/>
        <v>00,00</v>
      </c>
      <c r="K1375" s="770" t="str">
        <f t="shared" si="2385"/>
        <v>0</v>
      </c>
      <c r="L1375" s="770" t="str">
        <f t="shared" si="2380"/>
        <v xml:space="preserve"> </v>
      </c>
    </row>
    <row r="1376" spans="1:12" x14ac:dyDescent="0.25">
      <c r="A1376" s="770" t="str">
        <f t="shared" si="2386"/>
        <v>-TEXT</v>
      </c>
      <c r="B1376" s="770" t="str">
        <f t="shared" si="2387"/>
        <v>J</v>
      </c>
      <c r="C1376" s="770" t="str">
        <f t="shared" si="2388"/>
        <v>bc</v>
      </c>
      <c r="D1376" s="770" t="str">
        <f t="shared" si="2378"/>
        <v>00,00</v>
      </c>
      <c r="E1376" s="770" t="str">
        <f t="shared" si="2389"/>
        <v>0</v>
      </c>
      <c r="F1376" s="770" t="str">
        <f t="shared" si="2381"/>
        <v xml:space="preserve"> </v>
      </c>
      <c r="G1376" s="770" t="str">
        <f t="shared" si="2382"/>
        <v>-TEXT</v>
      </c>
      <c r="H1376" s="770" t="str">
        <f t="shared" si="2383"/>
        <v>J</v>
      </c>
      <c r="I1376" s="770" t="str">
        <f t="shared" si="2384"/>
        <v>bl</v>
      </c>
      <c r="J1376" s="770" t="str">
        <f t="shared" si="2379"/>
        <v>00,00</v>
      </c>
      <c r="K1376" s="770" t="str">
        <f t="shared" si="2385"/>
        <v>0</v>
      </c>
      <c r="L1376" s="770" t="str">
        <f t="shared" si="2380"/>
        <v xml:space="preserve"> </v>
      </c>
    </row>
    <row r="1377" spans="1:460" x14ac:dyDescent="0.25">
      <c r="A1377" s="770" t="str">
        <f t="shared" si="2386"/>
        <v>-TEXT</v>
      </c>
      <c r="B1377" s="770" t="str">
        <f t="shared" si="2387"/>
        <v>J</v>
      </c>
      <c r="C1377" s="770" t="str">
        <f t="shared" si="2388"/>
        <v>bc</v>
      </c>
      <c r="D1377" s="770" t="str">
        <f t="shared" si="2378"/>
        <v>00,00</v>
      </c>
      <c r="E1377" s="770" t="str">
        <f t="shared" si="2389"/>
        <v>0</v>
      </c>
      <c r="F1377" s="770" t="str">
        <f t="shared" si="2381"/>
        <v xml:space="preserve"> </v>
      </c>
      <c r="G1377" s="770" t="str">
        <f t="shared" si="2382"/>
        <v>-TEXT</v>
      </c>
      <c r="H1377" s="770" t="str">
        <f t="shared" si="2383"/>
        <v>J</v>
      </c>
      <c r="I1377" s="770" t="str">
        <f t="shared" si="2384"/>
        <v>bl</v>
      </c>
      <c r="J1377" s="770" t="str">
        <f t="shared" si="2379"/>
        <v>00,00</v>
      </c>
      <c r="K1377" s="770" t="str">
        <f t="shared" si="2385"/>
        <v>0</v>
      </c>
      <c r="L1377" s="770" t="str">
        <f t="shared" si="2380"/>
        <v xml:space="preserve"> </v>
      </c>
    </row>
    <row r="1378" spans="1:460" x14ac:dyDescent="0.25">
      <c r="A1378" s="770" t="str">
        <f t="shared" si="2386"/>
        <v>-TEXT</v>
      </c>
      <c r="B1378" s="770" t="str">
        <f t="shared" si="2387"/>
        <v>J</v>
      </c>
      <c r="C1378" s="770" t="str">
        <f t="shared" si="2388"/>
        <v>bc</v>
      </c>
      <c r="D1378" s="770" t="str">
        <f t="shared" ref="D1378:D1383" si="2390">OF105&amp;OG105&amp;","&amp;OI105&amp;OJ105</f>
        <v>00,00</v>
      </c>
      <c r="E1378" s="770" t="str">
        <f t="shared" si="2389"/>
        <v>0</v>
      </c>
      <c r="F1378" s="770" t="str">
        <f t="shared" si="2381"/>
        <v xml:space="preserve"> </v>
      </c>
      <c r="G1378" s="770" t="str">
        <f t="shared" si="2382"/>
        <v>-TEXT</v>
      </c>
      <c r="H1378" s="770" t="str">
        <f t="shared" si="2383"/>
        <v>J</v>
      </c>
      <c r="I1378" s="770" t="str">
        <f t="shared" si="2384"/>
        <v>bl</v>
      </c>
      <c r="J1378" s="770" t="str">
        <f t="shared" ref="J1378:J1382" si="2391">ABH106&amp;ABI106&amp;","&amp;ABK106&amp;ABL106</f>
        <v>00,00</v>
      </c>
      <c r="K1378" s="770" t="str">
        <f t="shared" si="2385"/>
        <v>0</v>
      </c>
      <c r="L1378" s="770" t="str">
        <f t="shared" ref="L1378:L1382" si="2392">IF(ABJ106=0," ",ABM106)</f>
        <v xml:space="preserve"> </v>
      </c>
    </row>
    <row r="1379" spans="1:460" x14ac:dyDescent="0.25">
      <c r="A1379" s="770" t="str">
        <f t="shared" si="2386"/>
        <v>-TEXT</v>
      </c>
      <c r="B1379" s="770" t="str">
        <f t="shared" si="2387"/>
        <v>J</v>
      </c>
      <c r="C1379" s="770" t="str">
        <f t="shared" si="2388"/>
        <v>bc</v>
      </c>
      <c r="D1379" s="770" t="str">
        <f t="shared" si="2390"/>
        <v>00,00</v>
      </c>
      <c r="E1379" s="770" t="str">
        <f t="shared" si="2389"/>
        <v>0</v>
      </c>
      <c r="F1379" s="770" t="str">
        <f t="shared" ref="F1379:F1383" si="2393">IF(Y106=0," ",OK106)</f>
        <v xml:space="preserve"> </v>
      </c>
      <c r="G1379" s="770" t="str">
        <f t="shared" si="2382"/>
        <v>-TEXT</v>
      </c>
      <c r="H1379" s="770" t="str">
        <f t="shared" si="2383"/>
        <v>J</v>
      </c>
      <c r="I1379" s="770" t="str">
        <f t="shared" si="2384"/>
        <v>bl</v>
      </c>
      <c r="J1379" s="770" t="str">
        <f t="shared" si="2391"/>
        <v>00,00</v>
      </c>
      <c r="K1379" s="770" t="str">
        <f t="shared" si="2385"/>
        <v>0</v>
      </c>
      <c r="L1379" s="770" t="str">
        <f t="shared" si="2392"/>
        <v xml:space="preserve"> </v>
      </c>
    </row>
    <row r="1380" spans="1:460" x14ac:dyDescent="0.25">
      <c r="A1380" s="770" t="str">
        <f t="shared" si="2386"/>
        <v>-TEXT</v>
      </c>
      <c r="B1380" s="770" t="str">
        <f t="shared" si="2387"/>
        <v>J</v>
      </c>
      <c r="C1380" s="770" t="str">
        <f t="shared" si="2388"/>
        <v>bc</v>
      </c>
      <c r="D1380" s="770" t="str">
        <f t="shared" si="2390"/>
        <v>00,00</v>
      </c>
      <c r="E1380" s="770" t="str">
        <f t="shared" si="2389"/>
        <v>0</v>
      </c>
      <c r="F1380" s="770" t="str">
        <f t="shared" si="2393"/>
        <v xml:space="preserve"> </v>
      </c>
      <c r="G1380" s="770" t="str">
        <f t="shared" si="2382"/>
        <v>-TEXT</v>
      </c>
      <c r="H1380" s="770" t="str">
        <f t="shared" si="2383"/>
        <v>J</v>
      </c>
      <c r="I1380" s="770" t="str">
        <f t="shared" si="2384"/>
        <v>bl</v>
      </c>
      <c r="J1380" s="770" t="str">
        <f t="shared" si="2391"/>
        <v>00,00</v>
      </c>
      <c r="K1380" s="770" t="str">
        <f t="shared" si="2385"/>
        <v>0</v>
      </c>
      <c r="L1380" s="770" t="str">
        <f t="shared" si="2392"/>
        <v xml:space="preserve"> </v>
      </c>
    </row>
    <row r="1381" spans="1:460" x14ac:dyDescent="0.25">
      <c r="A1381" s="770" t="str">
        <f t="shared" si="2386"/>
        <v>-TEXT</v>
      </c>
      <c r="B1381" s="770" t="str">
        <f t="shared" si="2387"/>
        <v>J</v>
      </c>
      <c r="C1381" s="770" t="str">
        <f t="shared" si="2388"/>
        <v>bc</v>
      </c>
      <c r="D1381" s="770" t="str">
        <f t="shared" si="2390"/>
        <v>00,00</v>
      </c>
      <c r="E1381" s="770" t="str">
        <f t="shared" si="2389"/>
        <v>0</v>
      </c>
      <c r="F1381" s="770" t="str">
        <f t="shared" si="2393"/>
        <v xml:space="preserve"> </v>
      </c>
      <c r="G1381" s="770" t="str">
        <f t="shared" si="2382"/>
        <v>-TEXT</v>
      </c>
      <c r="H1381" s="770" t="str">
        <f t="shared" si="2383"/>
        <v>J</v>
      </c>
      <c r="I1381" s="770" t="str">
        <f t="shared" si="2384"/>
        <v>bl</v>
      </c>
      <c r="J1381" s="770" t="str">
        <f t="shared" si="2391"/>
        <v>00,00</v>
      </c>
      <c r="K1381" s="770" t="str">
        <f t="shared" si="2385"/>
        <v>0</v>
      </c>
      <c r="L1381" s="770" t="str">
        <f t="shared" si="2392"/>
        <v xml:space="preserve"> </v>
      </c>
    </row>
    <row r="1382" spans="1:460" x14ac:dyDescent="0.25">
      <c r="A1382" s="770" t="str">
        <f t="shared" si="2386"/>
        <v>-TEXT</v>
      </c>
      <c r="B1382" s="770" t="str">
        <f t="shared" si="2387"/>
        <v>J</v>
      </c>
      <c r="C1382" s="770" t="str">
        <f t="shared" si="2388"/>
        <v>bc</v>
      </c>
      <c r="D1382" s="770" t="str">
        <f t="shared" si="2390"/>
        <v>00,00</v>
      </c>
      <c r="E1382" s="770" t="str">
        <f t="shared" si="2389"/>
        <v>0</v>
      </c>
      <c r="F1382" s="770" t="str">
        <f t="shared" si="2393"/>
        <v xml:space="preserve"> </v>
      </c>
      <c r="G1382" s="770" t="str">
        <f t="shared" si="2382"/>
        <v>-TEXT</v>
      </c>
      <c r="H1382" s="770" t="str">
        <f t="shared" si="2383"/>
        <v>J</v>
      </c>
      <c r="I1382" s="770" t="str">
        <f t="shared" si="2384"/>
        <v>bl</v>
      </c>
      <c r="J1382" s="770" t="str">
        <f t="shared" si="2391"/>
        <v>00,00</v>
      </c>
      <c r="K1382" s="770" t="str">
        <f t="shared" si="2385"/>
        <v>0</v>
      </c>
      <c r="L1382" s="770" t="str">
        <f t="shared" si="2392"/>
        <v xml:space="preserve"> </v>
      </c>
      <c r="M1382" s="764"/>
    </row>
    <row r="1383" spans="1:460" x14ac:dyDescent="0.25">
      <c r="A1383" s="770" t="str">
        <f t="shared" si="2386"/>
        <v>-TEXT</v>
      </c>
      <c r="B1383" s="770" t="str">
        <f t="shared" si="2387"/>
        <v>J</v>
      </c>
      <c r="C1383" s="770" t="str">
        <f t="shared" si="2388"/>
        <v>bc</v>
      </c>
      <c r="D1383" s="770" t="str">
        <f t="shared" si="2390"/>
        <v>00,00</v>
      </c>
      <c r="E1383" s="770" t="str">
        <f t="shared" si="2389"/>
        <v>0</v>
      </c>
      <c r="F1383" s="770" t="str">
        <f t="shared" si="2393"/>
        <v xml:space="preserve"> </v>
      </c>
      <c r="K1383" s="770" t="str">
        <f>"-color"</f>
        <v>-color</v>
      </c>
      <c r="L1383" s="770">
        <f>QP114</f>
        <v>2</v>
      </c>
      <c r="M1383" s="764"/>
    </row>
    <row r="1384" spans="1:460" x14ac:dyDescent="0.25">
      <c r="D1384" s="770" t="str">
        <f>"-layer"</f>
        <v>-layer</v>
      </c>
      <c r="E1384" s="770" t="str">
        <f>"m"</f>
        <v>m</v>
      </c>
      <c r="F1384" s="770" t="str">
        <f>"09_Texto das flechas"</f>
        <v>09_Texto das flechas</v>
      </c>
      <c r="J1384" s="770" t="str">
        <f>"-layer"</f>
        <v>-layer</v>
      </c>
      <c r="K1384" s="770" t="str">
        <f>"m"</f>
        <v>m</v>
      </c>
      <c r="L1384" s="770" t="str">
        <f>"25_Textos volumes ATERRO seções"</f>
        <v>25_Textos volumes ATERRO seções</v>
      </c>
      <c r="M1384" s="764"/>
    </row>
    <row r="1385" spans="1:460" x14ac:dyDescent="0.25">
      <c r="L1385" s="770"/>
      <c r="M1385" s="764"/>
    </row>
    <row r="1386" spans="1:460" x14ac:dyDescent="0.25">
      <c r="E1386" s="770" t="str">
        <f>"-color"</f>
        <v>-color</v>
      </c>
      <c r="F1386" s="770">
        <f>QP53</f>
        <v>3</v>
      </c>
      <c r="K1386" s="770" t="str">
        <f>"-Style"</f>
        <v>-Style</v>
      </c>
      <c r="L1386" s="770" t="str">
        <f>"CADEXCEL-i"</f>
        <v>CADEXCEL-i</v>
      </c>
      <c r="M1386" s="764"/>
    </row>
    <row r="1387" spans="1:460" x14ac:dyDescent="0.25">
      <c r="C1387" s="770" t="str">
        <f>"pl"</f>
        <v>pl</v>
      </c>
      <c r="D1387" s="770" t="str">
        <f>OO5&amp;OP5&amp;","&amp;OR5&amp;OS5</f>
        <v>0.00000000000,915.00000000000</v>
      </c>
      <c r="E1387" s="770" t="str">
        <f>OO6&amp;OP6&amp;","&amp;OR6&amp;OS6</f>
        <v>280.00000000000,915.00000000000</v>
      </c>
      <c r="L1387" s="770" t="str">
        <f>QP16</f>
        <v>ARIAL.TTF</v>
      </c>
      <c r="M1387" s="764"/>
    </row>
    <row r="1388" spans="1:460" x14ac:dyDescent="0.25">
      <c r="A1388" s="770" t="str">
        <f>"-TEXT"</f>
        <v>-TEXT</v>
      </c>
      <c r="B1388" s="770" t="str">
        <f>"J"</f>
        <v>J</v>
      </c>
      <c r="C1388" s="770" t="str">
        <f>"br"</f>
        <v>br</v>
      </c>
      <c r="D1388" s="770" t="str">
        <f t="shared" ref="D1388:D1419" si="2394">ON9&amp;OO9&amp;","&amp;OQ9&amp;OR9</f>
        <v>0.00000000000,915.20000000000</v>
      </c>
      <c r="E1388" s="770" t="str">
        <f>"0"</f>
        <v>0</v>
      </c>
      <c r="F1388" s="770" t="str">
        <f t="shared" ref="F1388:F1419" si="2395">IF(OS9=0," ",OS9)</f>
        <v>Flechas ►</v>
      </c>
      <c r="I1388" s="770" t="str">
        <f>QP108</f>
        <v>0.15</v>
      </c>
      <c r="J1388" s="770" t="str">
        <f>"1"</f>
        <v>1</v>
      </c>
      <c r="K1388" s="770" t="str">
        <f>"0"</f>
        <v>0</v>
      </c>
      <c r="L1388" s="770" t="str">
        <f>"N"&amp;" "&amp;"N"&amp;" "&amp;"N"</f>
        <v>N N N</v>
      </c>
      <c r="M1388" s="764"/>
    </row>
    <row r="1389" spans="1:460" x14ac:dyDescent="0.25">
      <c r="A1389" s="770" t="str">
        <f>"-TEXT"</f>
        <v>-TEXT</v>
      </c>
      <c r="B1389" s="770" t="str">
        <f>"J"</f>
        <v>J</v>
      </c>
      <c r="C1389" s="770" t="str">
        <f>"br"</f>
        <v>br</v>
      </c>
      <c r="D1389" s="770" t="str">
        <f t="shared" si="2394"/>
        <v>0.00000000000,917.20000000000</v>
      </c>
      <c r="E1389" s="770" t="str">
        <f>"0"</f>
        <v>0</v>
      </c>
      <c r="F1389" s="770" t="str">
        <f t="shared" si="2395"/>
        <v xml:space="preserve"> </v>
      </c>
      <c r="G1389" s="770" t="str">
        <f>"-TEXT"</f>
        <v>-TEXT</v>
      </c>
      <c r="H1389" s="770" t="str">
        <f>"J"</f>
        <v>J</v>
      </c>
      <c r="I1389" s="770" t="str">
        <f>"bl"</f>
        <v>bl</v>
      </c>
      <c r="J1389" s="770" t="str">
        <f t="shared" ref="J1389:J1420" si="2396">ABP10&amp;ABQ10&amp;","&amp;ABS10&amp;ABT10</f>
        <v>321.45000000045,990.95550000000</v>
      </c>
      <c r="K1389" s="770" t="str">
        <f>"0"</f>
        <v>0</v>
      </c>
      <c r="L1389" s="770" t="str">
        <f t="shared" ref="L1389:L1420" si="2397">IF(ABR10=0," ",ABU10)</f>
        <v>Aterro = 0,662 m³</v>
      </c>
      <c r="M1389" s="768"/>
    </row>
    <row r="1390" spans="1:460" x14ac:dyDescent="0.25">
      <c r="A1390" s="770" t="str">
        <f t="shared" ref="A1390:A1453" si="2398">"-TEXT"</f>
        <v>-TEXT</v>
      </c>
      <c r="B1390" s="770" t="str">
        <f t="shared" ref="B1390:B1453" si="2399">"J"</f>
        <v>J</v>
      </c>
      <c r="C1390" s="770" t="str">
        <f t="shared" ref="C1390:C1453" si="2400">"br"</f>
        <v>br</v>
      </c>
      <c r="D1390" s="770" t="str">
        <f t="shared" si="2394"/>
        <v>20.00000000000,915.20000000000</v>
      </c>
      <c r="E1390" s="770" t="str">
        <f t="shared" ref="E1390:E1453" si="2401">"0"</f>
        <v>0</v>
      </c>
      <c r="F1390" s="770" t="str">
        <f t="shared" si="2395"/>
        <v xml:space="preserve"> </v>
      </c>
      <c r="G1390" s="770" t="str">
        <f t="shared" ref="G1390:G1453" si="2402">"-TEXT"</f>
        <v>-TEXT</v>
      </c>
      <c r="H1390" s="770" t="str">
        <f t="shared" ref="H1390:H1453" si="2403">"J"</f>
        <v>J</v>
      </c>
      <c r="I1390" s="770" t="str">
        <f t="shared" ref="I1390:I1453" si="2404">"bl"</f>
        <v>bl</v>
      </c>
      <c r="J1390" s="770" t="str">
        <f t="shared" si="2396"/>
        <v>334.05000000105,990.91340000002</v>
      </c>
      <c r="K1390" s="770" t="str">
        <f t="shared" ref="K1390:K1453" si="2405">"0"</f>
        <v>0</v>
      </c>
      <c r="L1390" s="770" t="str">
        <f t="shared" si="2397"/>
        <v>Sem aterro</v>
      </c>
      <c r="M1390" s="764"/>
      <c r="QR1390" s="96"/>
    </row>
    <row r="1391" spans="1:460" x14ac:dyDescent="0.25">
      <c r="A1391" s="770" t="str">
        <f t="shared" si="2398"/>
        <v>-TEXT</v>
      </c>
      <c r="B1391" s="770" t="str">
        <f t="shared" si="2399"/>
        <v>J</v>
      </c>
      <c r="C1391" s="770" t="str">
        <f t="shared" si="2400"/>
        <v>br</v>
      </c>
      <c r="D1391" s="770" t="str">
        <f t="shared" si="2394"/>
        <v>40.00000000000,915.20000000000</v>
      </c>
      <c r="E1391" s="770" t="str">
        <f t="shared" si="2401"/>
        <v>0</v>
      </c>
      <c r="F1391" s="770" t="str">
        <f t="shared" si="2395"/>
        <v>-0,080</v>
      </c>
      <c r="G1391" s="770" t="str">
        <f t="shared" si="2402"/>
        <v>-TEXT</v>
      </c>
      <c r="H1391" s="770" t="str">
        <f t="shared" si="2403"/>
        <v>J</v>
      </c>
      <c r="I1391" s="770" t="str">
        <f t="shared" si="2404"/>
        <v>bl</v>
      </c>
      <c r="J1391" s="770" t="str">
        <f t="shared" si="2396"/>
        <v>346.65000000165,990.87508333334</v>
      </c>
      <c r="K1391" s="770" t="str">
        <f t="shared" si="2405"/>
        <v>0</v>
      </c>
      <c r="L1391" s="770" t="str">
        <f t="shared" si="2397"/>
        <v>Sem aterro</v>
      </c>
      <c r="M1391" s="764"/>
      <c r="QR1391" s="96"/>
    </row>
    <row r="1392" spans="1:460" x14ac:dyDescent="0.25">
      <c r="A1392" s="770" t="str">
        <f t="shared" si="2398"/>
        <v>-TEXT</v>
      </c>
      <c r="B1392" s="770" t="str">
        <f t="shared" si="2399"/>
        <v>J</v>
      </c>
      <c r="C1392" s="770" t="str">
        <f t="shared" si="2400"/>
        <v>br</v>
      </c>
      <c r="D1392" s="770" t="str">
        <f t="shared" si="2394"/>
        <v>60.00000000000,915.20000000000</v>
      </c>
      <c r="E1392" s="770" t="str">
        <f t="shared" si="2401"/>
        <v>0</v>
      </c>
      <c r="F1392" s="770" t="str">
        <f t="shared" si="2395"/>
        <v xml:space="preserve"> </v>
      </c>
      <c r="G1392" s="770" t="str">
        <f t="shared" si="2402"/>
        <v>-TEXT</v>
      </c>
      <c r="H1392" s="770" t="str">
        <f t="shared" si="2403"/>
        <v>J</v>
      </c>
      <c r="I1392" s="770" t="str">
        <f t="shared" si="2404"/>
        <v>bl</v>
      </c>
      <c r="J1392" s="770" t="str">
        <f t="shared" si="2396"/>
        <v>359.25000000225,990.93883333334</v>
      </c>
      <c r="K1392" s="770" t="str">
        <f t="shared" si="2405"/>
        <v>0</v>
      </c>
      <c r="L1392" s="770" t="str">
        <f t="shared" si="2397"/>
        <v>Sem aterro</v>
      </c>
      <c r="M1392" s="764"/>
      <c r="QR1392" s="96"/>
    </row>
    <row r="1393" spans="1:460" x14ac:dyDescent="0.25">
      <c r="A1393" s="770" t="str">
        <f t="shared" si="2398"/>
        <v>-TEXT</v>
      </c>
      <c r="B1393" s="770" t="str">
        <f t="shared" si="2399"/>
        <v>J</v>
      </c>
      <c r="C1393" s="770" t="str">
        <f t="shared" si="2400"/>
        <v>br</v>
      </c>
      <c r="D1393" s="770" t="str">
        <f t="shared" si="2394"/>
        <v>80.00000000000,915.20000000000</v>
      </c>
      <c r="E1393" s="770" t="str">
        <f t="shared" si="2401"/>
        <v>0</v>
      </c>
      <c r="F1393" s="770" t="str">
        <f t="shared" si="2395"/>
        <v xml:space="preserve"> </v>
      </c>
      <c r="G1393" s="770" t="str">
        <f t="shared" si="2402"/>
        <v>-TEXT</v>
      </c>
      <c r="H1393" s="770" t="str">
        <f t="shared" si="2403"/>
        <v>J</v>
      </c>
      <c r="I1393" s="770" t="str">
        <f t="shared" si="2404"/>
        <v>bl</v>
      </c>
      <c r="J1393" s="770" t="str">
        <f t="shared" si="2396"/>
        <v>371.85000000285,990.88616666667</v>
      </c>
      <c r="K1393" s="770" t="str">
        <f t="shared" si="2405"/>
        <v>0</v>
      </c>
      <c r="L1393" s="770" t="str">
        <f t="shared" si="2397"/>
        <v>Sem aterro</v>
      </c>
      <c r="M1393" s="764"/>
      <c r="QR1393" s="96"/>
    </row>
    <row r="1394" spans="1:460" x14ac:dyDescent="0.25">
      <c r="A1394" s="770" t="str">
        <f t="shared" si="2398"/>
        <v>-TEXT</v>
      </c>
      <c r="B1394" s="770" t="str">
        <f t="shared" si="2399"/>
        <v>J</v>
      </c>
      <c r="C1394" s="770" t="str">
        <f t="shared" si="2400"/>
        <v>br</v>
      </c>
      <c r="D1394" s="770" t="str">
        <f t="shared" si="2394"/>
        <v>100.00000000000,915.20000000000</v>
      </c>
      <c r="E1394" s="770" t="str">
        <f t="shared" si="2401"/>
        <v>0</v>
      </c>
      <c r="F1394" s="770" t="str">
        <f t="shared" si="2395"/>
        <v>-0,142</v>
      </c>
      <c r="G1394" s="770" t="str">
        <f t="shared" si="2402"/>
        <v>-TEXT</v>
      </c>
      <c r="H1394" s="770" t="str">
        <f t="shared" si="2403"/>
        <v>J</v>
      </c>
      <c r="I1394" s="770" t="str">
        <f t="shared" si="2404"/>
        <v>bl</v>
      </c>
      <c r="J1394" s="770" t="str">
        <f t="shared" si="2396"/>
        <v>321.45000000045,986.49764166666</v>
      </c>
      <c r="K1394" s="770" t="str">
        <f t="shared" si="2405"/>
        <v>0</v>
      </c>
      <c r="L1394" s="770" t="str">
        <f t="shared" si="2397"/>
        <v>Sem aterro</v>
      </c>
      <c r="M1394" s="764"/>
      <c r="QR1394" s="96"/>
    </row>
    <row r="1395" spans="1:460" x14ac:dyDescent="0.25">
      <c r="A1395" s="770" t="str">
        <f t="shared" si="2398"/>
        <v>-TEXT</v>
      </c>
      <c r="B1395" s="770" t="str">
        <f t="shared" si="2399"/>
        <v>J</v>
      </c>
      <c r="C1395" s="770" t="str">
        <f t="shared" si="2400"/>
        <v>br</v>
      </c>
      <c r="D1395" s="770" t="str">
        <f t="shared" si="2394"/>
        <v>120.00000000000,915.20000000000</v>
      </c>
      <c r="E1395" s="770" t="str">
        <f t="shared" si="2401"/>
        <v>0</v>
      </c>
      <c r="F1395" s="770" t="str">
        <f t="shared" si="2395"/>
        <v xml:space="preserve"> </v>
      </c>
      <c r="G1395" s="770" t="str">
        <f t="shared" si="2402"/>
        <v>-TEXT</v>
      </c>
      <c r="H1395" s="770" t="str">
        <f t="shared" si="2403"/>
        <v>J</v>
      </c>
      <c r="I1395" s="770" t="str">
        <f t="shared" si="2404"/>
        <v>bl</v>
      </c>
      <c r="J1395" s="770" t="str">
        <f t="shared" si="2396"/>
        <v>334.05000000105,986.55409999999</v>
      </c>
      <c r="K1395" s="770" t="str">
        <f t="shared" si="2405"/>
        <v>0</v>
      </c>
      <c r="L1395" s="770" t="str">
        <f t="shared" si="2397"/>
        <v>Sem aterro</v>
      </c>
      <c r="M1395" s="764"/>
      <c r="QR1395" s="96"/>
    </row>
    <row r="1396" spans="1:460" x14ac:dyDescent="0.25">
      <c r="A1396" s="770" t="str">
        <f t="shared" si="2398"/>
        <v>-TEXT</v>
      </c>
      <c r="B1396" s="770" t="str">
        <f t="shared" si="2399"/>
        <v>J</v>
      </c>
      <c r="C1396" s="770" t="str">
        <f t="shared" si="2400"/>
        <v>br</v>
      </c>
      <c r="D1396" s="770" t="str">
        <f t="shared" si="2394"/>
        <v>140.00000000000,915.20000000000</v>
      </c>
      <c r="E1396" s="770" t="str">
        <f t="shared" si="2401"/>
        <v>0</v>
      </c>
      <c r="F1396" s="770" t="str">
        <f t="shared" si="2395"/>
        <v>-0,056</v>
      </c>
      <c r="G1396" s="770" t="str">
        <f t="shared" si="2402"/>
        <v>-TEXT</v>
      </c>
      <c r="H1396" s="770" t="str">
        <f t="shared" si="2403"/>
        <v>J</v>
      </c>
      <c r="I1396" s="770" t="str">
        <f t="shared" si="2404"/>
        <v>bl</v>
      </c>
      <c r="J1396" s="770" t="str">
        <f t="shared" si="2396"/>
        <v>346.65000000165,986.58347499999</v>
      </c>
      <c r="K1396" s="770" t="str">
        <f t="shared" si="2405"/>
        <v>0</v>
      </c>
      <c r="L1396" s="770" t="str">
        <f t="shared" si="2397"/>
        <v>Sem aterro</v>
      </c>
      <c r="M1396" s="764"/>
      <c r="QR1396" s="96"/>
    </row>
    <row r="1397" spans="1:460" x14ac:dyDescent="0.25">
      <c r="A1397" s="770" t="str">
        <f t="shared" si="2398"/>
        <v>-TEXT</v>
      </c>
      <c r="B1397" s="770" t="str">
        <f t="shared" si="2399"/>
        <v>J</v>
      </c>
      <c r="C1397" s="770" t="str">
        <f t="shared" si="2400"/>
        <v>br</v>
      </c>
      <c r="D1397" s="770" t="str">
        <f t="shared" si="2394"/>
        <v>160.00000000000,915.20000000000</v>
      </c>
      <c r="E1397" s="770" t="str">
        <f t="shared" si="2401"/>
        <v>0</v>
      </c>
      <c r="F1397" s="770" t="str">
        <f t="shared" si="2395"/>
        <v xml:space="preserve"> </v>
      </c>
      <c r="G1397" s="770" t="str">
        <f t="shared" si="2402"/>
        <v>-TEXT</v>
      </c>
      <c r="H1397" s="770" t="str">
        <f t="shared" si="2403"/>
        <v>J</v>
      </c>
      <c r="I1397" s="770" t="str">
        <f t="shared" si="2404"/>
        <v>bl</v>
      </c>
      <c r="J1397" s="770" t="str">
        <f t="shared" si="2396"/>
        <v>359.25000000225,986.49459999999</v>
      </c>
      <c r="K1397" s="770" t="str">
        <f t="shared" si="2405"/>
        <v>0</v>
      </c>
      <c r="L1397" s="770" t="str">
        <f t="shared" si="2397"/>
        <v>Sem aterro</v>
      </c>
      <c r="M1397" s="764"/>
      <c r="QR1397" s="96"/>
    </row>
    <row r="1398" spans="1:460" x14ac:dyDescent="0.25">
      <c r="A1398" s="770" t="str">
        <f t="shared" si="2398"/>
        <v>-TEXT</v>
      </c>
      <c r="B1398" s="770" t="str">
        <f t="shared" si="2399"/>
        <v>J</v>
      </c>
      <c r="C1398" s="770" t="str">
        <f t="shared" si="2400"/>
        <v>br</v>
      </c>
      <c r="D1398" s="770" t="str">
        <f t="shared" si="2394"/>
        <v>180.00000000000,915.20000000000</v>
      </c>
      <c r="E1398" s="770" t="str">
        <f t="shared" si="2401"/>
        <v>0</v>
      </c>
      <c r="F1398" s="770" t="str">
        <f t="shared" si="2395"/>
        <v xml:space="preserve"> </v>
      </c>
      <c r="G1398" s="770" t="str">
        <f t="shared" si="2402"/>
        <v>-TEXT</v>
      </c>
      <c r="H1398" s="770" t="str">
        <f t="shared" si="2403"/>
        <v>J</v>
      </c>
      <c r="I1398" s="770" t="str">
        <f t="shared" si="2404"/>
        <v>bl</v>
      </c>
      <c r="J1398" s="770" t="str">
        <f t="shared" si="2396"/>
        <v>371.85000000285,986.58459999999</v>
      </c>
      <c r="K1398" s="770" t="str">
        <f t="shared" si="2405"/>
        <v>0</v>
      </c>
      <c r="L1398" s="770" t="str">
        <f t="shared" si="2397"/>
        <v>Aterro = 0,047 m³</v>
      </c>
      <c r="M1398" s="764"/>
      <c r="QR1398" s="96"/>
    </row>
    <row r="1399" spans="1:460" x14ac:dyDescent="0.25">
      <c r="A1399" s="770" t="str">
        <f t="shared" si="2398"/>
        <v>-TEXT</v>
      </c>
      <c r="B1399" s="770" t="str">
        <f t="shared" si="2399"/>
        <v>J</v>
      </c>
      <c r="C1399" s="770" t="str">
        <f t="shared" si="2400"/>
        <v>br</v>
      </c>
      <c r="D1399" s="770" t="str">
        <f t="shared" si="2394"/>
        <v>200.00000000000,915.20000000000</v>
      </c>
      <c r="E1399" s="770" t="str">
        <f t="shared" si="2401"/>
        <v>0</v>
      </c>
      <c r="F1399" s="770" t="str">
        <f t="shared" si="2395"/>
        <v>-0,079</v>
      </c>
      <c r="G1399" s="770" t="str">
        <f t="shared" si="2402"/>
        <v>-TEXT</v>
      </c>
      <c r="H1399" s="770" t="str">
        <f t="shared" si="2403"/>
        <v>J</v>
      </c>
      <c r="I1399" s="770" t="str">
        <f t="shared" si="2404"/>
        <v>bl</v>
      </c>
      <c r="J1399" s="770" t="str">
        <f t="shared" si="2396"/>
        <v>321.45000000045,982.06594999997</v>
      </c>
      <c r="K1399" s="770" t="str">
        <f t="shared" si="2405"/>
        <v>0</v>
      </c>
      <c r="L1399" s="770" t="str">
        <f t="shared" si="2397"/>
        <v>Aterro = 0,047 m³</v>
      </c>
      <c r="M1399" s="764"/>
      <c r="QR1399" s="96"/>
    </row>
    <row r="1400" spans="1:460" x14ac:dyDescent="0.25">
      <c r="A1400" s="770" t="str">
        <f t="shared" si="2398"/>
        <v>-TEXT</v>
      </c>
      <c r="B1400" s="770" t="str">
        <f t="shared" si="2399"/>
        <v>J</v>
      </c>
      <c r="C1400" s="770" t="str">
        <f t="shared" si="2400"/>
        <v>br</v>
      </c>
      <c r="D1400" s="770" t="str">
        <f t="shared" si="2394"/>
        <v>220.00000000000,915.20000000000</v>
      </c>
      <c r="E1400" s="770" t="str">
        <f t="shared" si="2401"/>
        <v>0</v>
      </c>
      <c r="F1400" s="770" t="str">
        <f t="shared" si="2395"/>
        <v xml:space="preserve"> </v>
      </c>
      <c r="G1400" s="770" t="str">
        <f t="shared" si="2402"/>
        <v>-TEXT</v>
      </c>
      <c r="H1400" s="770" t="str">
        <f t="shared" si="2403"/>
        <v>J</v>
      </c>
      <c r="I1400" s="770" t="str">
        <f t="shared" si="2404"/>
        <v>bl</v>
      </c>
      <c r="J1400" s="770" t="str">
        <f t="shared" si="2396"/>
        <v>334.05000000105,982.03007499997</v>
      </c>
      <c r="K1400" s="770" t="str">
        <f t="shared" si="2405"/>
        <v>0</v>
      </c>
      <c r="L1400" s="770" t="str">
        <f t="shared" si="2397"/>
        <v>Sem aterro</v>
      </c>
      <c r="M1400" s="764"/>
      <c r="QR1400" s="96"/>
    </row>
    <row r="1401" spans="1:460" x14ac:dyDescent="0.25">
      <c r="A1401" s="770" t="str">
        <f t="shared" si="2398"/>
        <v>-TEXT</v>
      </c>
      <c r="B1401" s="770" t="str">
        <f t="shared" si="2399"/>
        <v>J</v>
      </c>
      <c r="C1401" s="770" t="str">
        <f t="shared" si="2400"/>
        <v>br</v>
      </c>
      <c r="D1401" s="770" t="str">
        <f t="shared" si="2394"/>
        <v>240.00000000000,915.20000000000</v>
      </c>
      <c r="E1401" s="770" t="str">
        <f t="shared" si="2401"/>
        <v>0</v>
      </c>
      <c r="F1401" s="770" t="str">
        <f t="shared" si="2395"/>
        <v>-0,044</v>
      </c>
      <c r="G1401" s="770" t="str">
        <f t="shared" si="2402"/>
        <v>-TEXT</v>
      </c>
      <c r="H1401" s="770" t="str">
        <f t="shared" si="2403"/>
        <v>J</v>
      </c>
      <c r="I1401" s="770" t="str">
        <f t="shared" si="2404"/>
        <v>bl</v>
      </c>
      <c r="J1401" s="770" t="str">
        <f t="shared" si="2396"/>
        <v>346.65000000165,982.10085198975</v>
      </c>
      <c r="K1401" s="770" t="str">
        <f t="shared" si="2405"/>
        <v>0</v>
      </c>
      <c r="L1401" s="770" t="str">
        <f t="shared" si="2397"/>
        <v>Sem aterro</v>
      </c>
      <c r="M1401" s="764"/>
      <c r="QR1401" s="96"/>
    </row>
    <row r="1402" spans="1:460" x14ac:dyDescent="0.25">
      <c r="A1402" s="770" t="str">
        <f t="shared" si="2398"/>
        <v>-TEXT</v>
      </c>
      <c r="B1402" s="770" t="str">
        <f t="shared" si="2399"/>
        <v>J</v>
      </c>
      <c r="C1402" s="770" t="str">
        <f t="shared" si="2400"/>
        <v>br</v>
      </c>
      <c r="D1402" s="770" t="str">
        <f t="shared" si="2394"/>
        <v>260.00000000000,915.20000000000</v>
      </c>
      <c r="E1402" s="770" t="str">
        <f t="shared" si="2401"/>
        <v>0</v>
      </c>
      <c r="F1402" s="770" t="str">
        <f t="shared" si="2395"/>
        <v xml:space="preserve"> </v>
      </c>
      <c r="G1402" s="770" t="str">
        <f t="shared" si="2402"/>
        <v>-TEXT</v>
      </c>
      <c r="H1402" s="770" t="str">
        <f t="shared" si="2403"/>
        <v>J</v>
      </c>
      <c r="I1402" s="770" t="str">
        <f t="shared" si="2404"/>
        <v>bl</v>
      </c>
      <c r="J1402" s="770" t="str">
        <f t="shared" si="2396"/>
        <v>359.25000000225,982.03918295910</v>
      </c>
      <c r="K1402" s="770" t="str">
        <f t="shared" si="2405"/>
        <v>0</v>
      </c>
      <c r="L1402" s="770" t="str">
        <f t="shared" si="2397"/>
        <v>Sem aterro</v>
      </c>
      <c r="M1402" s="764"/>
      <c r="QR1402" s="96"/>
    </row>
    <row r="1403" spans="1:460" x14ac:dyDescent="0.25">
      <c r="A1403" s="770" t="str">
        <f t="shared" si="2398"/>
        <v>-TEXT</v>
      </c>
      <c r="B1403" s="770" t="str">
        <f t="shared" si="2399"/>
        <v>J</v>
      </c>
      <c r="C1403" s="770" t="str">
        <f t="shared" si="2400"/>
        <v>br</v>
      </c>
      <c r="D1403" s="770" t="str">
        <f t="shared" si="2394"/>
        <v>277.19000000000,915.20000000000</v>
      </c>
      <c r="E1403" s="770" t="str">
        <f t="shared" si="2401"/>
        <v>0</v>
      </c>
      <c r="F1403" s="770" t="str">
        <f t="shared" si="2395"/>
        <v xml:space="preserve"> </v>
      </c>
      <c r="G1403" s="770" t="str">
        <f t="shared" si="2402"/>
        <v>-TEXT</v>
      </c>
      <c r="H1403" s="770" t="str">
        <f t="shared" si="2403"/>
        <v>J</v>
      </c>
      <c r="I1403" s="770" t="str">
        <f t="shared" si="2404"/>
        <v>bl</v>
      </c>
      <c r="J1403" s="770" t="str">
        <f t="shared" si="2396"/>
        <v>00,00</v>
      </c>
      <c r="K1403" s="770" t="str">
        <f t="shared" si="2405"/>
        <v>0</v>
      </c>
      <c r="L1403" s="770" t="str">
        <f t="shared" si="2397"/>
        <v xml:space="preserve"> </v>
      </c>
      <c r="M1403" s="764"/>
      <c r="QR1403" s="96"/>
    </row>
    <row r="1404" spans="1:460" x14ac:dyDescent="0.25">
      <c r="A1404" s="770" t="str">
        <f t="shared" si="2398"/>
        <v>-TEXT</v>
      </c>
      <c r="B1404" s="770" t="str">
        <f t="shared" si="2399"/>
        <v>J</v>
      </c>
      <c r="C1404" s="770" t="str">
        <f t="shared" si="2400"/>
        <v>br</v>
      </c>
      <c r="D1404" s="770" t="str">
        <f t="shared" si="2394"/>
        <v>0.00000000000,0.00000000000</v>
      </c>
      <c r="E1404" s="770" t="str">
        <f t="shared" si="2401"/>
        <v>0</v>
      </c>
      <c r="F1404" s="770" t="str">
        <f t="shared" si="2395"/>
        <v xml:space="preserve"> </v>
      </c>
      <c r="G1404" s="770" t="str">
        <f t="shared" si="2402"/>
        <v>-TEXT</v>
      </c>
      <c r="H1404" s="770" t="str">
        <f t="shared" si="2403"/>
        <v>J</v>
      </c>
      <c r="I1404" s="770" t="str">
        <f t="shared" si="2404"/>
        <v>bl</v>
      </c>
      <c r="J1404" s="770" t="str">
        <f t="shared" si="2396"/>
        <v>00,00</v>
      </c>
      <c r="K1404" s="770" t="str">
        <f t="shared" si="2405"/>
        <v>0</v>
      </c>
      <c r="L1404" s="770" t="str">
        <f t="shared" si="2397"/>
        <v xml:space="preserve"> </v>
      </c>
      <c r="M1404" s="764"/>
      <c r="QR1404" s="96"/>
    </row>
    <row r="1405" spans="1:460" x14ac:dyDescent="0.25">
      <c r="A1405" s="770" t="str">
        <f t="shared" si="2398"/>
        <v>-TEXT</v>
      </c>
      <c r="B1405" s="770" t="str">
        <f t="shared" si="2399"/>
        <v>J</v>
      </c>
      <c r="C1405" s="770" t="str">
        <f t="shared" si="2400"/>
        <v>br</v>
      </c>
      <c r="D1405" s="770" t="str">
        <f t="shared" si="2394"/>
        <v>0.00000000000,0.00000000000</v>
      </c>
      <c r="E1405" s="770" t="str">
        <f t="shared" si="2401"/>
        <v>0</v>
      </c>
      <c r="F1405" s="770" t="str">
        <f t="shared" si="2395"/>
        <v xml:space="preserve"> </v>
      </c>
      <c r="G1405" s="770" t="str">
        <f t="shared" si="2402"/>
        <v>-TEXT</v>
      </c>
      <c r="H1405" s="770" t="str">
        <f t="shared" si="2403"/>
        <v>J</v>
      </c>
      <c r="I1405" s="770" t="str">
        <f t="shared" si="2404"/>
        <v>bl</v>
      </c>
      <c r="J1405" s="770" t="str">
        <f t="shared" si="2396"/>
        <v>00,00</v>
      </c>
      <c r="K1405" s="770" t="str">
        <f t="shared" si="2405"/>
        <v>0</v>
      </c>
      <c r="L1405" s="770" t="str">
        <f t="shared" si="2397"/>
        <v xml:space="preserve"> </v>
      </c>
      <c r="M1405" s="764"/>
      <c r="QR1405" s="96"/>
    </row>
    <row r="1406" spans="1:460" x14ac:dyDescent="0.25">
      <c r="A1406" s="770" t="str">
        <f t="shared" si="2398"/>
        <v>-TEXT</v>
      </c>
      <c r="B1406" s="770" t="str">
        <f t="shared" si="2399"/>
        <v>J</v>
      </c>
      <c r="C1406" s="770" t="str">
        <f t="shared" si="2400"/>
        <v>br</v>
      </c>
      <c r="D1406" s="770" t="str">
        <f t="shared" si="2394"/>
        <v>0.00000000000,0.00000000000</v>
      </c>
      <c r="E1406" s="770" t="str">
        <f t="shared" si="2401"/>
        <v>0</v>
      </c>
      <c r="F1406" s="770" t="str">
        <f t="shared" si="2395"/>
        <v xml:space="preserve"> </v>
      </c>
      <c r="G1406" s="770" t="str">
        <f t="shared" si="2402"/>
        <v>-TEXT</v>
      </c>
      <c r="H1406" s="770" t="str">
        <f t="shared" si="2403"/>
        <v>J</v>
      </c>
      <c r="I1406" s="770" t="str">
        <f t="shared" si="2404"/>
        <v>bl</v>
      </c>
      <c r="J1406" s="770" t="str">
        <f t="shared" si="2396"/>
        <v>00,00</v>
      </c>
      <c r="K1406" s="770" t="str">
        <f t="shared" si="2405"/>
        <v>0</v>
      </c>
      <c r="L1406" s="770" t="str">
        <f t="shared" si="2397"/>
        <v xml:space="preserve"> </v>
      </c>
      <c r="M1406" s="764"/>
      <c r="QR1406" s="96"/>
    </row>
    <row r="1407" spans="1:460" x14ac:dyDescent="0.25">
      <c r="A1407" s="770" t="str">
        <f t="shared" si="2398"/>
        <v>-TEXT</v>
      </c>
      <c r="B1407" s="770" t="str">
        <f t="shared" si="2399"/>
        <v>J</v>
      </c>
      <c r="C1407" s="770" t="str">
        <f t="shared" si="2400"/>
        <v>br</v>
      </c>
      <c r="D1407" s="770" t="str">
        <f t="shared" si="2394"/>
        <v>0.00000000000,0.00000000000</v>
      </c>
      <c r="E1407" s="770" t="str">
        <f t="shared" si="2401"/>
        <v>0</v>
      </c>
      <c r="F1407" s="770" t="str">
        <f t="shared" si="2395"/>
        <v xml:space="preserve"> </v>
      </c>
      <c r="G1407" s="770" t="str">
        <f t="shared" si="2402"/>
        <v>-TEXT</v>
      </c>
      <c r="H1407" s="770" t="str">
        <f t="shared" si="2403"/>
        <v>J</v>
      </c>
      <c r="I1407" s="770" t="str">
        <f t="shared" si="2404"/>
        <v>bl</v>
      </c>
      <c r="J1407" s="770" t="str">
        <f t="shared" si="2396"/>
        <v>00,00</v>
      </c>
      <c r="K1407" s="770" t="str">
        <f t="shared" si="2405"/>
        <v>0</v>
      </c>
      <c r="L1407" s="770" t="str">
        <f t="shared" si="2397"/>
        <v xml:space="preserve"> </v>
      </c>
      <c r="M1407" s="764"/>
      <c r="QR1407" s="96"/>
    </row>
    <row r="1408" spans="1:460" x14ac:dyDescent="0.25">
      <c r="A1408" s="770" t="str">
        <f t="shared" si="2398"/>
        <v>-TEXT</v>
      </c>
      <c r="B1408" s="770" t="str">
        <f t="shared" si="2399"/>
        <v>J</v>
      </c>
      <c r="C1408" s="770" t="str">
        <f t="shared" si="2400"/>
        <v>br</v>
      </c>
      <c r="D1408" s="770" t="str">
        <f t="shared" si="2394"/>
        <v>0.00000000000,0.00000000000</v>
      </c>
      <c r="E1408" s="770" t="str">
        <f t="shared" si="2401"/>
        <v>0</v>
      </c>
      <c r="F1408" s="770" t="str">
        <f t="shared" si="2395"/>
        <v xml:space="preserve"> </v>
      </c>
      <c r="G1408" s="770" t="str">
        <f t="shared" si="2402"/>
        <v>-TEXT</v>
      </c>
      <c r="H1408" s="770" t="str">
        <f t="shared" si="2403"/>
        <v>J</v>
      </c>
      <c r="I1408" s="770" t="str">
        <f t="shared" si="2404"/>
        <v>bl</v>
      </c>
      <c r="J1408" s="770" t="str">
        <f t="shared" si="2396"/>
        <v>00,00</v>
      </c>
      <c r="K1408" s="770" t="str">
        <f t="shared" si="2405"/>
        <v>0</v>
      </c>
      <c r="L1408" s="770" t="str">
        <f t="shared" si="2397"/>
        <v xml:space="preserve"> </v>
      </c>
      <c r="M1408" s="764"/>
      <c r="QR1408" s="96"/>
    </row>
    <row r="1409" spans="1:460" x14ac:dyDescent="0.25">
      <c r="A1409" s="770" t="str">
        <f t="shared" si="2398"/>
        <v>-TEXT</v>
      </c>
      <c r="B1409" s="770" t="str">
        <f t="shared" si="2399"/>
        <v>J</v>
      </c>
      <c r="C1409" s="770" t="str">
        <f t="shared" si="2400"/>
        <v>br</v>
      </c>
      <c r="D1409" s="770" t="str">
        <f t="shared" si="2394"/>
        <v>0.00000000000,0.00000000000</v>
      </c>
      <c r="E1409" s="770" t="str">
        <f t="shared" si="2401"/>
        <v>0</v>
      </c>
      <c r="F1409" s="770" t="str">
        <f t="shared" si="2395"/>
        <v xml:space="preserve"> </v>
      </c>
      <c r="G1409" s="770" t="str">
        <f t="shared" si="2402"/>
        <v>-TEXT</v>
      </c>
      <c r="H1409" s="770" t="str">
        <f t="shared" si="2403"/>
        <v>J</v>
      </c>
      <c r="I1409" s="770" t="str">
        <f t="shared" si="2404"/>
        <v>bl</v>
      </c>
      <c r="J1409" s="770" t="str">
        <f t="shared" si="2396"/>
        <v>00,00</v>
      </c>
      <c r="K1409" s="770" t="str">
        <f t="shared" si="2405"/>
        <v>0</v>
      </c>
      <c r="L1409" s="770" t="str">
        <f t="shared" si="2397"/>
        <v xml:space="preserve"> </v>
      </c>
      <c r="M1409" s="764"/>
      <c r="QR1409" s="96"/>
    </row>
    <row r="1410" spans="1:460" x14ac:dyDescent="0.25">
      <c r="A1410" s="770" t="str">
        <f t="shared" si="2398"/>
        <v>-TEXT</v>
      </c>
      <c r="B1410" s="770" t="str">
        <f t="shared" si="2399"/>
        <v>J</v>
      </c>
      <c r="C1410" s="770" t="str">
        <f t="shared" si="2400"/>
        <v>br</v>
      </c>
      <c r="D1410" s="770" t="str">
        <f t="shared" si="2394"/>
        <v>0.00000000000,0.00000000000</v>
      </c>
      <c r="E1410" s="770" t="str">
        <f t="shared" si="2401"/>
        <v>0</v>
      </c>
      <c r="F1410" s="770" t="str">
        <f t="shared" si="2395"/>
        <v xml:space="preserve"> </v>
      </c>
      <c r="G1410" s="770" t="str">
        <f t="shared" si="2402"/>
        <v>-TEXT</v>
      </c>
      <c r="H1410" s="770" t="str">
        <f t="shared" si="2403"/>
        <v>J</v>
      </c>
      <c r="I1410" s="770" t="str">
        <f t="shared" si="2404"/>
        <v>bl</v>
      </c>
      <c r="J1410" s="770" t="str">
        <f t="shared" si="2396"/>
        <v>00,00</v>
      </c>
      <c r="K1410" s="770" t="str">
        <f t="shared" si="2405"/>
        <v>0</v>
      </c>
      <c r="L1410" s="770" t="str">
        <f t="shared" si="2397"/>
        <v xml:space="preserve"> </v>
      </c>
      <c r="M1410" s="764"/>
      <c r="QR1410" s="96"/>
    </row>
    <row r="1411" spans="1:460" x14ac:dyDescent="0.25">
      <c r="A1411" s="770" t="str">
        <f t="shared" si="2398"/>
        <v>-TEXT</v>
      </c>
      <c r="B1411" s="770" t="str">
        <f t="shared" si="2399"/>
        <v>J</v>
      </c>
      <c r="C1411" s="770" t="str">
        <f t="shared" si="2400"/>
        <v>br</v>
      </c>
      <c r="D1411" s="770" t="str">
        <f t="shared" si="2394"/>
        <v>0.00000000000,0.00000000000</v>
      </c>
      <c r="E1411" s="770" t="str">
        <f t="shared" si="2401"/>
        <v>0</v>
      </c>
      <c r="F1411" s="770" t="str">
        <f t="shared" si="2395"/>
        <v xml:space="preserve"> </v>
      </c>
      <c r="G1411" s="770" t="str">
        <f t="shared" si="2402"/>
        <v>-TEXT</v>
      </c>
      <c r="H1411" s="770" t="str">
        <f t="shared" si="2403"/>
        <v>J</v>
      </c>
      <c r="I1411" s="770" t="str">
        <f t="shared" si="2404"/>
        <v>bl</v>
      </c>
      <c r="J1411" s="770" t="str">
        <f t="shared" si="2396"/>
        <v>00,00</v>
      </c>
      <c r="K1411" s="770" t="str">
        <f t="shared" si="2405"/>
        <v>0</v>
      </c>
      <c r="L1411" s="770" t="str">
        <f t="shared" si="2397"/>
        <v xml:space="preserve"> </v>
      </c>
      <c r="M1411" s="764"/>
      <c r="QR1411" s="96"/>
    </row>
    <row r="1412" spans="1:460" x14ac:dyDescent="0.25">
      <c r="A1412" s="770" t="str">
        <f t="shared" si="2398"/>
        <v>-TEXT</v>
      </c>
      <c r="B1412" s="770" t="str">
        <f t="shared" si="2399"/>
        <v>J</v>
      </c>
      <c r="C1412" s="770" t="str">
        <f t="shared" si="2400"/>
        <v>br</v>
      </c>
      <c r="D1412" s="770" t="str">
        <f t="shared" si="2394"/>
        <v>0.00000000000,0.00000000000</v>
      </c>
      <c r="E1412" s="770" t="str">
        <f t="shared" si="2401"/>
        <v>0</v>
      </c>
      <c r="F1412" s="770" t="str">
        <f t="shared" si="2395"/>
        <v xml:space="preserve"> </v>
      </c>
      <c r="G1412" s="770" t="str">
        <f t="shared" si="2402"/>
        <v>-TEXT</v>
      </c>
      <c r="H1412" s="770" t="str">
        <f t="shared" si="2403"/>
        <v>J</v>
      </c>
      <c r="I1412" s="770" t="str">
        <f t="shared" si="2404"/>
        <v>bl</v>
      </c>
      <c r="J1412" s="770" t="str">
        <f t="shared" si="2396"/>
        <v>00,00</v>
      </c>
      <c r="K1412" s="770" t="str">
        <f t="shared" si="2405"/>
        <v>0</v>
      </c>
      <c r="L1412" s="770" t="str">
        <f t="shared" si="2397"/>
        <v xml:space="preserve"> </v>
      </c>
      <c r="M1412" s="764"/>
      <c r="QR1412" s="96"/>
    </row>
    <row r="1413" spans="1:460" x14ac:dyDescent="0.25">
      <c r="A1413" s="770" t="str">
        <f t="shared" si="2398"/>
        <v>-TEXT</v>
      </c>
      <c r="B1413" s="770" t="str">
        <f t="shared" si="2399"/>
        <v>J</v>
      </c>
      <c r="C1413" s="770" t="str">
        <f t="shared" si="2400"/>
        <v>br</v>
      </c>
      <c r="D1413" s="770" t="str">
        <f t="shared" si="2394"/>
        <v>0.00000000000,0.00000000000</v>
      </c>
      <c r="E1413" s="770" t="str">
        <f t="shared" si="2401"/>
        <v>0</v>
      </c>
      <c r="F1413" s="770" t="str">
        <f t="shared" si="2395"/>
        <v xml:space="preserve"> </v>
      </c>
      <c r="G1413" s="770" t="str">
        <f t="shared" si="2402"/>
        <v>-TEXT</v>
      </c>
      <c r="H1413" s="770" t="str">
        <f t="shared" si="2403"/>
        <v>J</v>
      </c>
      <c r="I1413" s="770" t="str">
        <f t="shared" si="2404"/>
        <v>bl</v>
      </c>
      <c r="J1413" s="770" t="str">
        <f t="shared" si="2396"/>
        <v>00,00</v>
      </c>
      <c r="K1413" s="770" t="str">
        <f t="shared" si="2405"/>
        <v>0</v>
      </c>
      <c r="L1413" s="770" t="str">
        <f t="shared" si="2397"/>
        <v xml:space="preserve"> </v>
      </c>
      <c r="M1413" s="764"/>
      <c r="QR1413" s="96"/>
    </row>
    <row r="1414" spans="1:460" x14ac:dyDescent="0.25">
      <c r="A1414" s="770" t="str">
        <f t="shared" si="2398"/>
        <v>-TEXT</v>
      </c>
      <c r="B1414" s="770" t="str">
        <f t="shared" si="2399"/>
        <v>J</v>
      </c>
      <c r="C1414" s="770" t="str">
        <f t="shared" si="2400"/>
        <v>br</v>
      </c>
      <c r="D1414" s="770" t="str">
        <f t="shared" si="2394"/>
        <v>0.00000000000,0.00000000000</v>
      </c>
      <c r="E1414" s="770" t="str">
        <f t="shared" si="2401"/>
        <v>0</v>
      </c>
      <c r="F1414" s="770" t="str">
        <f t="shared" si="2395"/>
        <v xml:space="preserve"> </v>
      </c>
      <c r="G1414" s="770" t="str">
        <f t="shared" si="2402"/>
        <v>-TEXT</v>
      </c>
      <c r="H1414" s="770" t="str">
        <f t="shared" si="2403"/>
        <v>J</v>
      </c>
      <c r="I1414" s="770" t="str">
        <f t="shared" si="2404"/>
        <v>bl</v>
      </c>
      <c r="J1414" s="770" t="str">
        <f t="shared" si="2396"/>
        <v>00,00</v>
      </c>
      <c r="K1414" s="770" t="str">
        <f t="shared" si="2405"/>
        <v>0</v>
      </c>
      <c r="L1414" s="770" t="str">
        <f t="shared" si="2397"/>
        <v xml:space="preserve"> </v>
      </c>
      <c r="M1414" s="764"/>
      <c r="QR1414" s="96"/>
    </row>
    <row r="1415" spans="1:460" x14ac:dyDescent="0.25">
      <c r="A1415" s="770" t="str">
        <f t="shared" si="2398"/>
        <v>-TEXT</v>
      </c>
      <c r="B1415" s="770" t="str">
        <f t="shared" si="2399"/>
        <v>J</v>
      </c>
      <c r="C1415" s="770" t="str">
        <f t="shared" si="2400"/>
        <v>br</v>
      </c>
      <c r="D1415" s="770" t="str">
        <f t="shared" si="2394"/>
        <v>0.00000000000,0.00000000000</v>
      </c>
      <c r="E1415" s="770" t="str">
        <f t="shared" si="2401"/>
        <v>0</v>
      </c>
      <c r="F1415" s="770" t="str">
        <f t="shared" si="2395"/>
        <v xml:space="preserve"> </v>
      </c>
      <c r="G1415" s="770" t="str">
        <f t="shared" si="2402"/>
        <v>-TEXT</v>
      </c>
      <c r="H1415" s="770" t="str">
        <f t="shared" si="2403"/>
        <v>J</v>
      </c>
      <c r="I1415" s="770" t="str">
        <f t="shared" si="2404"/>
        <v>bl</v>
      </c>
      <c r="J1415" s="770" t="str">
        <f t="shared" si="2396"/>
        <v>00,00</v>
      </c>
      <c r="K1415" s="770" t="str">
        <f t="shared" si="2405"/>
        <v>0</v>
      </c>
      <c r="L1415" s="770" t="str">
        <f t="shared" si="2397"/>
        <v xml:space="preserve"> </v>
      </c>
      <c r="M1415" s="764"/>
      <c r="QR1415" s="96"/>
    </row>
    <row r="1416" spans="1:460" x14ac:dyDescent="0.25">
      <c r="A1416" s="770" t="str">
        <f t="shared" si="2398"/>
        <v>-TEXT</v>
      </c>
      <c r="B1416" s="770" t="str">
        <f t="shared" si="2399"/>
        <v>J</v>
      </c>
      <c r="C1416" s="770" t="str">
        <f t="shared" si="2400"/>
        <v>br</v>
      </c>
      <c r="D1416" s="770" t="str">
        <f t="shared" si="2394"/>
        <v>0.00000000000,0.00000000000</v>
      </c>
      <c r="E1416" s="770" t="str">
        <f t="shared" si="2401"/>
        <v>0</v>
      </c>
      <c r="F1416" s="770" t="str">
        <f t="shared" si="2395"/>
        <v xml:space="preserve"> </v>
      </c>
      <c r="G1416" s="770" t="str">
        <f t="shared" si="2402"/>
        <v>-TEXT</v>
      </c>
      <c r="H1416" s="770" t="str">
        <f t="shared" si="2403"/>
        <v>J</v>
      </c>
      <c r="I1416" s="770" t="str">
        <f t="shared" si="2404"/>
        <v>bl</v>
      </c>
      <c r="J1416" s="770" t="str">
        <f t="shared" si="2396"/>
        <v>00,00</v>
      </c>
      <c r="K1416" s="770" t="str">
        <f t="shared" si="2405"/>
        <v>0</v>
      </c>
      <c r="L1416" s="770" t="str">
        <f t="shared" si="2397"/>
        <v xml:space="preserve"> </v>
      </c>
      <c r="M1416" s="764"/>
      <c r="QR1416" s="96"/>
    </row>
    <row r="1417" spans="1:460" x14ac:dyDescent="0.25">
      <c r="A1417" s="770" t="str">
        <f t="shared" si="2398"/>
        <v>-TEXT</v>
      </c>
      <c r="B1417" s="770" t="str">
        <f t="shared" si="2399"/>
        <v>J</v>
      </c>
      <c r="C1417" s="770" t="str">
        <f t="shared" si="2400"/>
        <v>br</v>
      </c>
      <c r="D1417" s="770" t="str">
        <f t="shared" si="2394"/>
        <v>0.00000000000,0.00000000000</v>
      </c>
      <c r="E1417" s="770" t="str">
        <f t="shared" si="2401"/>
        <v>0</v>
      </c>
      <c r="F1417" s="770" t="str">
        <f t="shared" si="2395"/>
        <v xml:space="preserve"> </v>
      </c>
      <c r="G1417" s="770" t="str">
        <f t="shared" si="2402"/>
        <v>-TEXT</v>
      </c>
      <c r="H1417" s="770" t="str">
        <f t="shared" si="2403"/>
        <v>J</v>
      </c>
      <c r="I1417" s="770" t="str">
        <f t="shared" si="2404"/>
        <v>bl</v>
      </c>
      <c r="J1417" s="770" t="str">
        <f t="shared" si="2396"/>
        <v>00,00</v>
      </c>
      <c r="K1417" s="770" t="str">
        <f t="shared" si="2405"/>
        <v>0</v>
      </c>
      <c r="L1417" s="770" t="str">
        <f t="shared" si="2397"/>
        <v xml:space="preserve"> </v>
      </c>
      <c r="M1417" s="764"/>
      <c r="QR1417" s="96"/>
    </row>
    <row r="1418" spans="1:460" x14ac:dyDescent="0.25">
      <c r="A1418" s="770" t="str">
        <f t="shared" si="2398"/>
        <v>-TEXT</v>
      </c>
      <c r="B1418" s="770" t="str">
        <f t="shared" si="2399"/>
        <v>J</v>
      </c>
      <c r="C1418" s="770" t="str">
        <f t="shared" si="2400"/>
        <v>br</v>
      </c>
      <c r="D1418" s="770" t="str">
        <f t="shared" si="2394"/>
        <v>0.00000000000,0.00000000000</v>
      </c>
      <c r="E1418" s="770" t="str">
        <f t="shared" si="2401"/>
        <v>0</v>
      </c>
      <c r="F1418" s="770" t="str">
        <f t="shared" si="2395"/>
        <v xml:space="preserve"> </v>
      </c>
      <c r="G1418" s="770" t="str">
        <f t="shared" si="2402"/>
        <v>-TEXT</v>
      </c>
      <c r="H1418" s="770" t="str">
        <f t="shared" si="2403"/>
        <v>J</v>
      </c>
      <c r="I1418" s="770" t="str">
        <f t="shared" si="2404"/>
        <v>bl</v>
      </c>
      <c r="J1418" s="770" t="str">
        <f t="shared" si="2396"/>
        <v>00,00</v>
      </c>
      <c r="K1418" s="770" t="str">
        <f t="shared" si="2405"/>
        <v>0</v>
      </c>
      <c r="L1418" s="770" t="str">
        <f t="shared" si="2397"/>
        <v xml:space="preserve"> </v>
      </c>
      <c r="M1418" s="764"/>
      <c r="QR1418" s="96"/>
    </row>
    <row r="1419" spans="1:460" x14ac:dyDescent="0.25">
      <c r="A1419" s="770" t="str">
        <f t="shared" si="2398"/>
        <v>-TEXT</v>
      </c>
      <c r="B1419" s="770" t="str">
        <f t="shared" si="2399"/>
        <v>J</v>
      </c>
      <c r="C1419" s="770" t="str">
        <f t="shared" si="2400"/>
        <v>br</v>
      </c>
      <c r="D1419" s="770" t="str">
        <f t="shared" si="2394"/>
        <v>0.00000000000,0.00000000000</v>
      </c>
      <c r="E1419" s="770" t="str">
        <f t="shared" si="2401"/>
        <v>0</v>
      </c>
      <c r="F1419" s="770" t="str">
        <f t="shared" si="2395"/>
        <v xml:space="preserve"> </v>
      </c>
      <c r="G1419" s="770" t="str">
        <f t="shared" si="2402"/>
        <v>-TEXT</v>
      </c>
      <c r="H1419" s="770" t="str">
        <f t="shared" si="2403"/>
        <v>J</v>
      </c>
      <c r="I1419" s="770" t="str">
        <f t="shared" si="2404"/>
        <v>bl</v>
      </c>
      <c r="J1419" s="770" t="str">
        <f t="shared" si="2396"/>
        <v>00,00</v>
      </c>
      <c r="K1419" s="770" t="str">
        <f t="shared" si="2405"/>
        <v>0</v>
      </c>
      <c r="L1419" s="770" t="str">
        <f t="shared" si="2397"/>
        <v xml:space="preserve"> </v>
      </c>
      <c r="M1419" s="764"/>
      <c r="QR1419" s="96"/>
    </row>
    <row r="1420" spans="1:460" x14ac:dyDescent="0.25">
      <c r="A1420" s="770" t="str">
        <f t="shared" si="2398"/>
        <v>-TEXT</v>
      </c>
      <c r="B1420" s="770" t="str">
        <f t="shared" si="2399"/>
        <v>J</v>
      </c>
      <c r="C1420" s="770" t="str">
        <f t="shared" si="2400"/>
        <v>br</v>
      </c>
      <c r="D1420" s="770" t="str">
        <f t="shared" ref="D1420:D1451" si="2406">ON41&amp;OO41&amp;","&amp;OQ41&amp;OR41</f>
        <v>0.00000000000,0.00000000000</v>
      </c>
      <c r="E1420" s="770" t="str">
        <f t="shared" si="2401"/>
        <v>0</v>
      </c>
      <c r="F1420" s="770" t="str">
        <f t="shared" ref="F1420:F1451" si="2407">IF(OS41=0," ",OS41)</f>
        <v xml:space="preserve"> </v>
      </c>
      <c r="G1420" s="770" t="str">
        <f t="shared" si="2402"/>
        <v>-TEXT</v>
      </c>
      <c r="H1420" s="770" t="str">
        <f t="shared" si="2403"/>
        <v>J</v>
      </c>
      <c r="I1420" s="770" t="str">
        <f t="shared" si="2404"/>
        <v>bl</v>
      </c>
      <c r="J1420" s="770" t="str">
        <f t="shared" si="2396"/>
        <v>00,00</v>
      </c>
      <c r="K1420" s="770" t="str">
        <f t="shared" si="2405"/>
        <v>0</v>
      </c>
      <c r="L1420" s="770" t="str">
        <f t="shared" si="2397"/>
        <v xml:space="preserve"> </v>
      </c>
      <c r="M1420" s="764"/>
      <c r="QR1420" s="96"/>
    </row>
    <row r="1421" spans="1:460" x14ac:dyDescent="0.25">
      <c r="A1421" s="770" t="str">
        <f t="shared" si="2398"/>
        <v>-TEXT</v>
      </c>
      <c r="B1421" s="770" t="str">
        <f t="shared" si="2399"/>
        <v>J</v>
      </c>
      <c r="C1421" s="770" t="str">
        <f t="shared" si="2400"/>
        <v>br</v>
      </c>
      <c r="D1421" s="770" t="str">
        <f t="shared" si="2406"/>
        <v>0.00000000000,0.00000000000</v>
      </c>
      <c r="E1421" s="770" t="str">
        <f t="shared" si="2401"/>
        <v>0</v>
      </c>
      <c r="F1421" s="770" t="str">
        <f t="shared" si="2407"/>
        <v xml:space="preserve"> </v>
      </c>
      <c r="G1421" s="770" t="str">
        <f t="shared" si="2402"/>
        <v>-TEXT</v>
      </c>
      <c r="H1421" s="770" t="str">
        <f t="shared" si="2403"/>
        <v>J</v>
      </c>
      <c r="I1421" s="770" t="str">
        <f t="shared" si="2404"/>
        <v>bl</v>
      </c>
      <c r="J1421" s="770" t="str">
        <f t="shared" ref="J1421:J1452" si="2408">ABP42&amp;ABQ42&amp;","&amp;ABS42&amp;ABT42</f>
        <v>00,00</v>
      </c>
      <c r="K1421" s="770" t="str">
        <f t="shared" si="2405"/>
        <v>0</v>
      </c>
      <c r="L1421" s="770" t="str">
        <f t="shared" ref="L1421:L1452" si="2409">IF(ABR42=0," ",ABU42)</f>
        <v xml:space="preserve"> </v>
      </c>
      <c r="M1421" s="764"/>
      <c r="QR1421" s="96"/>
    </row>
    <row r="1422" spans="1:460" x14ac:dyDescent="0.25">
      <c r="A1422" s="770" t="str">
        <f t="shared" si="2398"/>
        <v>-TEXT</v>
      </c>
      <c r="B1422" s="770" t="str">
        <f t="shared" si="2399"/>
        <v>J</v>
      </c>
      <c r="C1422" s="770" t="str">
        <f t="shared" si="2400"/>
        <v>br</v>
      </c>
      <c r="D1422" s="770" t="str">
        <f t="shared" si="2406"/>
        <v>0.00000000000,0.00000000000</v>
      </c>
      <c r="E1422" s="770" t="str">
        <f t="shared" si="2401"/>
        <v>0</v>
      </c>
      <c r="F1422" s="770" t="str">
        <f t="shared" si="2407"/>
        <v xml:space="preserve"> </v>
      </c>
      <c r="G1422" s="770" t="str">
        <f t="shared" si="2402"/>
        <v>-TEXT</v>
      </c>
      <c r="H1422" s="770" t="str">
        <f t="shared" si="2403"/>
        <v>J</v>
      </c>
      <c r="I1422" s="770" t="str">
        <f t="shared" si="2404"/>
        <v>bl</v>
      </c>
      <c r="J1422" s="770" t="str">
        <f t="shared" si="2408"/>
        <v>00,00</v>
      </c>
      <c r="K1422" s="770" t="str">
        <f t="shared" si="2405"/>
        <v>0</v>
      </c>
      <c r="L1422" s="770" t="str">
        <f t="shared" si="2409"/>
        <v xml:space="preserve"> </v>
      </c>
      <c r="M1422" s="764"/>
      <c r="QR1422" s="96"/>
    </row>
    <row r="1423" spans="1:460" x14ac:dyDescent="0.25">
      <c r="A1423" s="770" t="str">
        <f t="shared" si="2398"/>
        <v>-TEXT</v>
      </c>
      <c r="B1423" s="770" t="str">
        <f t="shared" si="2399"/>
        <v>J</v>
      </c>
      <c r="C1423" s="770" t="str">
        <f t="shared" si="2400"/>
        <v>br</v>
      </c>
      <c r="D1423" s="770" t="str">
        <f t="shared" si="2406"/>
        <v>0.00000000000,0.00000000000</v>
      </c>
      <c r="E1423" s="770" t="str">
        <f t="shared" si="2401"/>
        <v>0</v>
      </c>
      <c r="F1423" s="770" t="str">
        <f t="shared" si="2407"/>
        <v xml:space="preserve"> </v>
      </c>
      <c r="G1423" s="770" t="str">
        <f t="shared" si="2402"/>
        <v>-TEXT</v>
      </c>
      <c r="H1423" s="770" t="str">
        <f t="shared" si="2403"/>
        <v>J</v>
      </c>
      <c r="I1423" s="770" t="str">
        <f t="shared" si="2404"/>
        <v>bl</v>
      </c>
      <c r="J1423" s="770" t="str">
        <f t="shared" si="2408"/>
        <v>00,00</v>
      </c>
      <c r="K1423" s="770" t="str">
        <f t="shared" si="2405"/>
        <v>0</v>
      </c>
      <c r="L1423" s="770" t="str">
        <f t="shared" si="2409"/>
        <v xml:space="preserve"> </v>
      </c>
      <c r="M1423" s="764"/>
      <c r="QR1423" s="96"/>
    </row>
    <row r="1424" spans="1:460" x14ac:dyDescent="0.25">
      <c r="A1424" s="770" t="str">
        <f t="shared" si="2398"/>
        <v>-TEXT</v>
      </c>
      <c r="B1424" s="770" t="str">
        <f t="shared" si="2399"/>
        <v>J</v>
      </c>
      <c r="C1424" s="770" t="str">
        <f t="shared" si="2400"/>
        <v>br</v>
      </c>
      <c r="D1424" s="770" t="str">
        <f t="shared" si="2406"/>
        <v>0.00000000000,0.00000000000</v>
      </c>
      <c r="E1424" s="770" t="str">
        <f t="shared" si="2401"/>
        <v>0</v>
      </c>
      <c r="F1424" s="770" t="str">
        <f t="shared" si="2407"/>
        <v xml:space="preserve"> </v>
      </c>
      <c r="G1424" s="770" t="str">
        <f t="shared" si="2402"/>
        <v>-TEXT</v>
      </c>
      <c r="H1424" s="770" t="str">
        <f t="shared" si="2403"/>
        <v>J</v>
      </c>
      <c r="I1424" s="770" t="str">
        <f t="shared" si="2404"/>
        <v>bl</v>
      </c>
      <c r="J1424" s="770" t="str">
        <f t="shared" si="2408"/>
        <v>00,00</v>
      </c>
      <c r="K1424" s="770" t="str">
        <f t="shared" si="2405"/>
        <v>0</v>
      </c>
      <c r="L1424" s="770" t="str">
        <f t="shared" si="2409"/>
        <v xml:space="preserve"> </v>
      </c>
      <c r="M1424" s="764"/>
      <c r="QR1424" s="96"/>
    </row>
    <row r="1425" spans="1:460" x14ac:dyDescent="0.25">
      <c r="A1425" s="770" t="str">
        <f t="shared" si="2398"/>
        <v>-TEXT</v>
      </c>
      <c r="B1425" s="770" t="str">
        <f t="shared" si="2399"/>
        <v>J</v>
      </c>
      <c r="C1425" s="770" t="str">
        <f t="shared" si="2400"/>
        <v>br</v>
      </c>
      <c r="D1425" s="770" t="str">
        <f t="shared" si="2406"/>
        <v>0.00000000000,0.00000000000</v>
      </c>
      <c r="E1425" s="770" t="str">
        <f t="shared" si="2401"/>
        <v>0</v>
      </c>
      <c r="F1425" s="770" t="str">
        <f t="shared" si="2407"/>
        <v xml:space="preserve"> </v>
      </c>
      <c r="G1425" s="770" t="str">
        <f t="shared" si="2402"/>
        <v>-TEXT</v>
      </c>
      <c r="H1425" s="770" t="str">
        <f t="shared" si="2403"/>
        <v>J</v>
      </c>
      <c r="I1425" s="770" t="str">
        <f t="shared" si="2404"/>
        <v>bl</v>
      </c>
      <c r="J1425" s="770" t="str">
        <f t="shared" si="2408"/>
        <v>00,00</v>
      </c>
      <c r="K1425" s="770" t="str">
        <f t="shared" si="2405"/>
        <v>0</v>
      </c>
      <c r="L1425" s="770" t="str">
        <f t="shared" si="2409"/>
        <v xml:space="preserve"> </v>
      </c>
      <c r="M1425" s="764"/>
      <c r="QR1425" s="96"/>
    </row>
    <row r="1426" spans="1:460" x14ac:dyDescent="0.25">
      <c r="A1426" s="770" t="str">
        <f t="shared" si="2398"/>
        <v>-TEXT</v>
      </c>
      <c r="B1426" s="770" t="str">
        <f t="shared" si="2399"/>
        <v>J</v>
      </c>
      <c r="C1426" s="770" t="str">
        <f t="shared" si="2400"/>
        <v>br</v>
      </c>
      <c r="D1426" s="770" t="str">
        <f t="shared" si="2406"/>
        <v>0.00000000000,0.00000000000</v>
      </c>
      <c r="E1426" s="770" t="str">
        <f t="shared" si="2401"/>
        <v>0</v>
      </c>
      <c r="F1426" s="770" t="str">
        <f t="shared" si="2407"/>
        <v xml:space="preserve"> </v>
      </c>
      <c r="G1426" s="770" t="str">
        <f t="shared" si="2402"/>
        <v>-TEXT</v>
      </c>
      <c r="H1426" s="770" t="str">
        <f t="shared" si="2403"/>
        <v>J</v>
      </c>
      <c r="I1426" s="770" t="str">
        <f t="shared" si="2404"/>
        <v>bl</v>
      </c>
      <c r="J1426" s="770" t="str">
        <f t="shared" si="2408"/>
        <v>00,00</v>
      </c>
      <c r="K1426" s="770" t="str">
        <f t="shared" si="2405"/>
        <v>0</v>
      </c>
      <c r="L1426" s="770" t="str">
        <f t="shared" si="2409"/>
        <v xml:space="preserve"> </v>
      </c>
      <c r="M1426" s="764"/>
      <c r="QR1426" s="96"/>
    </row>
    <row r="1427" spans="1:460" x14ac:dyDescent="0.25">
      <c r="A1427" s="770" t="str">
        <f t="shared" si="2398"/>
        <v>-TEXT</v>
      </c>
      <c r="B1427" s="770" t="str">
        <f t="shared" si="2399"/>
        <v>J</v>
      </c>
      <c r="C1427" s="770" t="str">
        <f t="shared" si="2400"/>
        <v>br</v>
      </c>
      <c r="D1427" s="770" t="str">
        <f t="shared" si="2406"/>
        <v>0.00000000000,0.00000000000</v>
      </c>
      <c r="E1427" s="770" t="str">
        <f t="shared" si="2401"/>
        <v>0</v>
      </c>
      <c r="F1427" s="770" t="str">
        <f t="shared" si="2407"/>
        <v xml:space="preserve"> </v>
      </c>
      <c r="G1427" s="770" t="str">
        <f t="shared" si="2402"/>
        <v>-TEXT</v>
      </c>
      <c r="H1427" s="770" t="str">
        <f t="shared" si="2403"/>
        <v>J</v>
      </c>
      <c r="I1427" s="770" t="str">
        <f t="shared" si="2404"/>
        <v>bl</v>
      </c>
      <c r="J1427" s="770" t="str">
        <f t="shared" si="2408"/>
        <v>00,00</v>
      </c>
      <c r="K1427" s="770" t="str">
        <f t="shared" si="2405"/>
        <v>0</v>
      </c>
      <c r="L1427" s="770" t="str">
        <f t="shared" si="2409"/>
        <v xml:space="preserve"> </v>
      </c>
      <c r="M1427" s="764"/>
      <c r="QR1427" s="96"/>
    </row>
    <row r="1428" spans="1:460" x14ac:dyDescent="0.25">
      <c r="A1428" s="770" t="str">
        <f t="shared" si="2398"/>
        <v>-TEXT</v>
      </c>
      <c r="B1428" s="770" t="str">
        <f t="shared" si="2399"/>
        <v>J</v>
      </c>
      <c r="C1428" s="770" t="str">
        <f t="shared" si="2400"/>
        <v>br</v>
      </c>
      <c r="D1428" s="770" t="str">
        <f t="shared" si="2406"/>
        <v>0.00000000000,0.00000000000</v>
      </c>
      <c r="E1428" s="770" t="str">
        <f t="shared" si="2401"/>
        <v>0</v>
      </c>
      <c r="F1428" s="770" t="str">
        <f t="shared" si="2407"/>
        <v xml:space="preserve"> </v>
      </c>
      <c r="G1428" s="770" t="str">
        <f t="shared" si="2402"/>
        <v>-TEXT</v>
      </c>
      <c r="H1428" s="770" t="str">
        <f t="shared" si="2403"/>
        <v>J</v>
      </c>
      <c r="I1428" s="770" t="str">
        <f t="shared" si="2404"/>
        <v>bl</v>
      </c>
      <c r="J1428" s="770" t="str">
        <f t="shared" si="2408"/>
        <v>00,00</v>
      </c>
      <c r="K1428" s="770" t="str">
        <f t="shared" si="2405"/>
        <v>0</v>
      </c>
      <c r="L1428" s="770" t="str">
        <f t="shared" si="2409"/>
        <v xml:space="preserve"> </v>
      </c>
      <c r="M1428" s="764"/>
      <c r="QR1428" s="96"/>
    </row>
    <row r="1429" spans="1:460" x14ac:dyDescent="0.25">
      <c r="A1429" s="770" t="str">
        <f t="shared" si="2398"/>
        <v>-TEXT</v>
      </c>
      <c r="B1429" s="770" t="str">
        <f t="shared" si="2399"/>
        <v>J</v>
      </c>
      <c r="C1429" s="770" t="str">
        <f t="shared" si="2400"/>
        <v>br</v>
      </c>
      <c r="D1429" s="770" t="str">
        <f t="shared" si="2406"/>
        <v>0.00000000000,0.00000000000</v>
      </c>
      <c r="E1429" s="770" t="str">
        <f t="shared" si="2401"/>
        <v>0</v>
      </c>
      <c r="F1429" s="770" t="str">
        <f t="shared" si="2407"/>
        <v xml:space="preserve"> </v>
      </c>
      <c r="G1429" s="770" t="str">
        <f t="shared" si="2402"/>
        <v>-TEXT</v>
      </c>
      <c r="H1429" s="770" t="str">
        <f t="shared" si="2403"/>
        <v>J</v>
      </c>
      <c r="I1429" s="770" t="str">
        <f t="shared" si="2404"/>
        <v>bl</v>
      </c>
      <c r="J1429" s="770" t="str">
        <f t="shared" si="2408"/>
        <v>00,00</v>
      </c>
      <c r="K1429" s="770" t="str">
        <f t="shared" si="2405"/>
        <v>0</v>
      </c>
      <c r="L1429" s="770" t="str">
        <f t="shared" si="2409"/>
        <v xml:space="preserve"> </v>
      </c>
      <c r="M1429" s="764"/>
      <c r="QR1429" s="96"/>
    </row>
    <row r="1430" spans="1:460" x14ac:dyDescent="0.25">
      <c r="A1430" s="770" t="str">
        <f t="shared" si="2398"/>
        <v>-TEXT</v>
      </c>
      <c r="B1430" s="770" t="str">
        <f t="shared" si="2399"/>
        <v>J</v>
      </c>
      <c r="C1430" s="770" t="str">
        <f t="shared" si="2400"/>
        <v>br</v>
      </c>
      <c r="D1430" s="770" t="str">
        <f t="shared" si="2406"/>
        <v>0.00000000000,0.00000000000</v>
      </c>
      <c r="E1430" s="770" t="str">
        <f t="shared" si="2401"/>
        <v>0</v>
      </c>
      <c r="F1430" s="770" t="str">
        <f t="shared" si="2407"/>
        <v xml:space="preserve"> </v>
      </c>
      <c r="G1430" s="770" t="str">
        <f t="shared" si="2402"/>
        <v>-TEXT</v>
      </c>
      <c r="H1430" s="770" t="str">
        <f t="shared" si="2403"/>
        <v>J</v>
      </c>
      <c r="I1430" s="770" t="str">
        <f t="shared" si="2404"/>
        <v>bl</v>
      </c>
      <c r="J1430" s="770" t="str">
        <f t="shared" si="2408"/>
        <v>00,00</v>
      </c>
      <c r="K1430" s="770" t="str">
        <f t="shared" si="2405"/>
        <v>0</v>
      </c>
      <c r="L1430" s="770" t="str">
        <f t="shared" si="2409"/>
        <v xml:space="preserve"> </v>
      </c>
      <c r="M1430" s="764"/>
      <c r="QR1430" s="96"/>
    </row>
    <row r="1431" spans="1:460" x14ac:dyDescent="0.25">
      <c r="A1431" s="770" t="str">
        <f t="shared" si="2398"/>
        <v>-TEXT</v>
      </c>
      <c r="B1431" s="770" t="str">
        <f t="shared" si="2399"/>
        <v>J</v>
      </c>
      <c r="C1431" s="770" t="str">
        <f t="shared" si="2400"/>
        <v>br</v>
      </c>
      <c r="D1431" s="770" t="str">
        <f t="shared" si="2406"/>
        <v>0.00000000000,0.00000000000</v>
      </c>
      <c r="E1431" s="770" t="str">
        <f t="shared" si="2401"/>
        <v>0</v>
      </c>
      <c r="F1431" s="770" t="str">
        <f t="shared" si="2407"/>
        <v xml:space="preserve"> </v>
      </c>
      <c r="G1431" s="770" t="str">
        <f t="shared" si="2402"/>
        <v>-TEXT</v>
      </c>
      <c r="H1431" s="770" t="str">
        <f t="shared" si="2403"/>
        <v>J</v>
      </c>
      <c r="I1431" s="770" t="str">
        <f t="shared" si="2404"/>
        <v>bl</v>
      </c>
      <c r="J1431" s="770" t="str">
        <f t="shared" si="2408"/>
        <v>00,00</v>
      </c>
      <c r="K1431" s="770" t="str">
        <f t="shared" si="2405"/>
        <v>0</v>
      </c>
      <c r="L1431" s="770" t="str">
        <f t="shared" si="2409"/>
        <v xml:space="preserve"> </v>
      </c>
      <c r="M1431" s="764"/>
      <c r="QR1431" s="96"/>
    </row>
    <row r="1432" spans="1:460" x14ac:dyDescent="0.25">
      <c r="A1432" s="770" t="str">
        <f t="shared" si="2398"/>
        <v>-TEXT</v>
      </c>
      <c r="B1432" s="770" t="str">
        <f t="shared" si="2399"/>
        <v>J</v>
      </c>
      <c r="C1432" s="770" t="str">
        <f t="shared" si="2400"/>
        <v>br</v>
      </c>
      <c r="D1432" s="770" t="str">
        <f t="shared" si="2406"/>
        <v>0.00000000000,0.00000000000</v>
      </c>
      <c r="E1432" s="770" t="str">
        <f t="shared" si="2401"/>
        <v>0</v>
      </c>
      <c r="F1432" s="770" t="str">
        <f t="shared" si="2407"/>
        <v xml:space="preserve"> </v>
      </c>
      <c r="G1432" s="770" t="str">
        <f t="shared" si="2402"/>
        <v>-TEXT</v>
      </c>
      <c r="H1432" s="770" t="str">
        <f t="shared" si="2403"/>
        <v>J</v>
      </c>
      <c r="I1432" s="770" t="str">
        <f t="shared" si="2404"/>
        <v>bl</v>
      </c>
      <c r="J1432" s="770" t="str">
        <f t="shared" si="2408"/>
        <v>00,00</v>
      </c>
      <c r="K1432" s="770" t="str">
        <f t="shared" si="2405"/>
        <v>0</v>
      </c>
      <c r="L1432" s="770" t="str">
        <f t="shared" si="2409"/>
        <v xml:space="preserve"> </v>
      </c>
      <c r="M1432" s="764"/>
      <c r="QR1432" s="96"/>
    </row>
    <row r="1433" spans="1:460" x14ac:dyDescent="0.25">
      <c r="A1433" s="770" t="str">
        <f t="shared" si="2398"/>
        <v>-TEXT</v>
      </c>
      <c r="B1433" s="770" t="str">
        <f t="shared" si="2399"/>
        <v>J</v>
      </c>
      <c r="C1433" s="770" t="str">
        <f t="shared" si="2400"/>
        <v>br</v>
      </c>
      <c r="D1433" s="770" t="str">
        <f t="shared" si="2406"/>
        <v>0.00000000000,0.00000000000</v>
      </c>
      <c r="E1433" s="770" t="str">
        <f t="shared" si="2401"/>
        <v>0</v>
      </c>
      <c r="F1433" s="770" t="str">
        <f t="shared" si="2407"/>
        <v xml:space="preserve"> </v>
      </c>
      <c r="G1433" s="770" t="str">
        <f t="shared" si="2402"/>
        <v>-TEXT</v>
      </c>
      <c r="H1433" s="770" t="str">
        <f t="shared" si="2403"/>
        <v>J</v>
      </c>
      <c r="I1433" s="770" t="str">
        <f t="shared" si="2404"/>
        <v>bl</v>
      </c>
      <c r="J1433" s="770" t="str">
        <f t="shared" si="2408"/>
        <v>00,00</v>
      </c>
      <c r="K1433" s="770" t="str">
        <f t="shared" si="2405"/>
        <v>0</v>
      </c>
      <c r="L1433" s="770" t="str">
        <f t="shared" si="2409"/>
        <v xml:space="preserve"> </v>
      </c>
      <c r="M1433" s="764"/>
      <c r="QR1433" s="96"/>
    </row>
    <row r="1434" spans="1:460" x14ac:dyDescent="0.25">
      <c r="A1434" s="770" t="str">
        <f t="shared" si="2398"/>
        <v>-TEXT</v>
      </c>
      <c r="B1434" s="770" t="str">
        <f t="shared" si="2399"/>
        <v>J</v>
      </c>
      <c r="C1434" s="770" t="str">
        <f t="shared" si="2400"/>
        <v>br</v>
      </c>
      <c r="D1434" s="770" t="str">
        <f t="shared" si="2406"/>
        <v>0.00000000000,0.00000000000</v>
      </c>
      <c r="E1434" s="770" t="str">
        <f t="shared" si="2401"/>
        <v>0</v>
      </c>
      <c r="F1434" s="770" t="str">
        <f t="shared" si="2407"/>
        <v xml:space="preserve"> </v>
      </c>
      <c r="G1434" s="770" t="str">
        <f t="shared" si="2402"/>
        <v>-TEXT</v>
      </c>
      <c r="H1434" s="770" t="str">
        <f t="shared" si="2403"/>
        <v>J</v>
      </c>
      <c r="I1434" s="770" t="str">
        <f t="shared" si="2404"/>
        <v>bl</v>
      </c>
      <c r="J1434" s="770" t="str">
        <f t="shared" si="2408"/>
        <v>00,00</v>
      </c>
      <c r="K1434" s="770" t="str">
        <f t="shared" si="2405"/>
        <v>0</v>
      </c>
      <c r="L1434" s="770" t="str">
        <f t="shared" si="2409"/>
        <v xml:space="preserve"> </v>
      </c>
      <c r="M1434" s="764"/>
      <c r="QR1434" s="96"/>
    </row>
    <row r="1435" spans="1:460" x14ac:dyDescent="0.25">
      <c r="A1435" s="770" t="str">
        <f t="shared" si="2398"/>
        <v>-TEXT</v>
      </c>
      <c r="B1435" s="770" t="str">
        <f t="shared" si="2399"/>
        <v>J</v>
      </c>
      <c r="C1435" s="770" t="str">
        <f t="shared" si="2400"/>
        <v>br</v>
      </c>
      <c r="D1435" s="770" t="str">
        <f t="shared" si="2406"/>
        <v>0.00000000000,0.00000000000</v>
      </c>
      <c r="E1435" s="770" t="str">
        <f t="shared" si="2401"/>
        <v>0</v>
      </c>
      <c r="F1435" s="770" t="str">
        <f t="shared" si="2407"/>
        <v xml:space="preserve"> </v>
      </c>
      <c r="G1435" s="770" t="str">
        <f t="shared" si="2402"/>
        <v>-TEXT</v>
      </c>
      <c r="H1435" s="770" t="str">
        <f t="shared" si="2403"/>
        <v>J</v>
      </c>
      <c r="I1435" s="770" t="str">
        <f t="shared" si="2404"/>
        <v>bl</v>
      </c>
      <c r="J1435" s="770" t="str">
        <f t="shared" si="2408"/>
        <v>00,00</v>
      </c>
      <c r="K1435" s="770" t="str">
        <f t="shared" si="2405"/>
        <v>0</v>
      </c>
      <c r="L1435" s="770" t="str">
        <f t="shared" si="2409"/>
        <v xml:space="preserve"> </v>
      </c>
      <c r="M1435" s="764"/>
      <c r="QR1435" s="96"/>
    </row>
    <row r="1436" spans="1:460" x14ac:dyDescent="0.25">
      <c r="A1436" s="770" t="str">
        <f t="shared" si="2398"/>
        <v>-TEXT</v>
      </c>
      <c r="B1436" s="770" t="str">
        <f t="shared" si="2399"/>
        <v>J</v>
      </c>
      <c r="C1436" s="770" t="str">
        <f t="shared" si="2400"/>
        <v>br</v>
      </c>
      <c r="D1436" s="770" t="str">
        <f t="shared" si="2406"/>
        <v>0.00000000000,0.00000000000</v>
      </c>
      <c r="E1436" s="770" t="str">
        <f t="shared" si="2401"/>
        <v>0</v>
      </c>
      <c r="F1436" s="770" t="str">
        <f t="shared" si="2407"/>
        <v xml:space="preserve"> </v>
      </c>
      <c r="G1436" s="770" t="str">
        <f t="shared" si="2402"/>
        <v>-TEXT</v>
      </c>
      <c r="H1436" s="770" t="str">
        <f t="shared" si="2403"/>
        <v>J</v>
      </c>
      <c r="I1436" s="770" t="str">
        <f t="shared" si="2404"/>
        <v>bl</v>
      </c>
      <c r="J1436" s="770" t="str">
        <f t="shared" si="2408"/>
        <v>00,00</v>
      </c>
      <c r="K1436" s="770" t="str">
        <f t="shared" si="2405"/>
        <v>0</v>
      </c>
      <c r="L1436" s="770" t="str">
        <f t="shared" si="2409"/>
        <v xml:space="preserve"> </v>
      </c>
      <c r="M1436" s="764"/>
      <c r="QR1436" s="96"/>
    </row>
    <row r="1437" spans="1:460" x14ac:dyDescent="0.25">
      <c r="A1437" s="770" t="str">
        <f t="shared" si="2398"/>
        <v>-TEXT</v>
      </c>
      <c r="B1437" s="770" t="str">
        <f t="shared" si="2399"/>
        <v>J</v>
      </c>
      <c r="C1437" s="770" t="str">
        <f t="shared" si="2400"/>
        <v>br</v>
      </c>
      <c r="D1437" s="770" t="str">
        <f t="shared" si="2406"/>
        <v>0.00000000000,0.00000000000</v>
      </c>
      <c r="E1437" s="770" t="str">
        <f t="shared" si="2401"/>
        <v>0</v>
      </c>
      <c r="F1437" s="770" t="str">
        <f t="shared" si="2407"/>
        <v xml:space="preserve"> </v>
      </c>
      <c r="G1437" s="770" t="str">
        <f t="shared" si="2402"/>
        <v>-TEXT</v>
      </c>
      <c r="H1437" s="770" t="str">
        <f t="shared" si="2403"/>
        <v>J</v>
      </c>
      <c r="I1437" s="770" t="str">
        <f t="shared" si="2404"/>
        <v>bl</v>
      </c>
      <c r="J1437" s="770" t="str">
        <f t="shared" si="2408"/>
        <v>00,00</v>
      </c>
      <c r="K1437" s="770" t="str">
        <f t="shared" si="2405"/>
        <v>0</v>
      </c>
      <c r="L1437" s="770" t="str">
        <f t="shared" si="2409"/>
        <v xml:space="preserve"> </v>
      </c>
      <c r="M1437" s="764"/>
      <c r="QR1437" s="96"/>
    </row>
    <row r="1438" spans="1:460" x14ac:dyDescent="0.25">
      <c r="A1438" s="770" t="str">
        <f t="shared" si="2398"/>
        <v>-TEXT</v>
      </c>
      <c r="B1438" s="770" t="str">
        <f t="shared" si="2399"/>
        <v>J</v>
      </c>
      <c r="C1438" s="770" t="str">
        <f t="shared" si="2400"/>
        <v>br</v>
      </c>
      <c r="D1438" s="770" t="str">
        <f t="shared" si="2406"/>
        <v>0.00000000000,0.00000000000</v>
      </c>
      <c r="E1438" s="770" t="str">
        <f t="shared" si="2401"/>
        <v>0</v>
      </c>
      <c r="F1438" s="770" t="str">
        <f t="shared" si="2407"/>
        <v xml:space="preserve"> </v>
      </c>
      <c r="G1438" s="770" t="str">
        <f t="shared" si="2402"/>
        <v>-TEXT</v>
      </c>
      <c r="H1438" s="770" t="str">
        <f t="shared" si="2403"/>
        <v>J</v>
      </c>
      <c r="I1438" s="770" t="str">
        <f t="shared" si="2404"/>
        <v>bl</v>
      </c>
      <c r="J1438" s="770" t="str">
        <f t="shared" si="2408"/>
        <v>00,00</v>
      </c>
      <c r="K1438" s="770" t="str">
        <f t="shared" si="2405"/>
        <v>0</v>
      </c>
      <c r="L1438" s="770" t="str">
        <f t="shared" si="2409"/>
        <v xml:space="preserve"> </v>
      </c>
      <c r="M1438" s="764"/>
      <c r="QR1438" s="96"/>
    </row>
    <row r="1439" spans="1:460" x14ac:dyDescent="0.25">
      <c r="A1439" s="770" t="str">
        <f t="shared" si="2398"/>
        <v>-TEXT</v>
      </c>
      <c r="B1439" s="770" t="str">
        <f t="shared" si="2399"/>
        <v>J</v>
      </c>
      <c r="C1439" s="770" t="str">
        <f t="shared" si="2400"/>
        <v>br</v>
      </c>
      <c r="D1439" s="770" t="str">
        <f t="shared" si="2406"/>
        <v>0.00000000000,0.00000000000</v>
      </c>
      <c r="E1439" s="770" t="str">
        <f t="shared" si="2401"/>
        <v>0</v>
      </c>
      <c r="F1439" s="770" t="str">
        <f t="shared" si="2407"/>
        <v xml:space="preserve"> </v>
      </c>
      <c r="G1439" s="770" t="str">
        <f t="shared" si="2402"/>
        <v>-TEXT</v>
      </c>
      <c r="H1439" s="770" t="str">
        <f t="shared" si="2403"/>
        <v>J</v>
      </c>
      <c r="I1439" s="770" t="str">
        <f t="shared" si="2404"/>
        <v>bl</v>
      </c>
      <c r="J1439" s="770" t="str">
        <f t="shared" si="2408"/>
        <v>00,00</v>
      </c>
      <c r="K1439" s="770" t="str">
        <f t="shared" si="2405"/>
        <v>0</v>
      </c>
      <c r="L1439" s="770" t="str">
        <f t="shared" si="2409"/>
        <v xml:space="preserve"> </v>
      </c>
      <c r="M1439" s="764"/>
      <c r="QR1439" s="96"/>
    </row>
    <row r="1440" spans="1:460" x14ac:dyDescent="0.25">
      <c r="A1440" s="770" t="str">
        <f t="shared" si="2398"/>
        <v>-TEXT</v>
      </c>
      <c r="B1440" s="770" t="str">
        <f t="shared" si="2399"/>
        <v>J</v>
      </c>
      <c r="C1440" s="770" t="str">
        <f t="shared" si="2400"/>
        <v>br</v>
      </c>
      <c r="D1440" s="770" t="str">
        <f t="shared" si="2406"/>
        <v>0.00000000000,0.00000000000</v>
      </c>
      <c r="E1440" s="770" t="str">
        <f t="shared" si="2401"/>
        <v>0</v>
      </c>
      <c r="F1440" s="770" t="str">
        <f t="shared" si="2407"/>
        <v xml:space="preserve"> </v>
      </c>
      <c r="G1440" s="770" t="str">
        <f t="shared" si="2402"/>
        <v>-TEXT</v>
      </c>
      <c r="H1440" s="770" t="str">
        <f t="shared" si="2403"/>
        <v>J</v>
      </c>
      <c r="I1440" s="770" t="str">
        <f t="shared" si="2404"/>
        <v>bl</v>
      </c>
      <c r="J1440" s="770" t="str">
        <f t="shared" si="2408"/>
        <v>00,00</v>
      </c>
      <c r="K1440" s="770" t="str">
        <f t="shared" si="2405"/>
        <v>0</v>
      </c>
      <c r="L1440" s="770" t="str">
        <f t="shared" si="2409"/>
        <v xml:space="preserve"> </v>
      </c>
      <c r="M1440" s="764"/>
      <c r="QR1440" s="96"/>
    </row>
    <row r="1441" spans="1:460" x14ac:dyDescent="0.25">
      <c r="A1441" s="770" t="str">
        <f t="shared" si="2398"/>
        <v>-TEXT</v>
      </c>
      <c r="B1441" s="770" t="str">
        <f t="shared" si="2399"/>
        <v>J</v>
      </c>
      <c r="C1441" s="770" t="str">
        <f t="shared" si="2400"/>
        <v>br</v>
      </c>
      <c r="D1441" s="770" t="str">
        <f t="shared" si="2406"/>
        <v>0.00000000000,0.00000000000</v>
      </c>
      <c r="E1441" s="770" t="str">
        <f t="shared" si="2401"/>
        <v>0</v>
      </c>
      <c r="F1441" s="770" t="str">
        <f t="shared" si="2407"/>
        <v xml:space="preserve"> </v>
      </c>
      <c r="G1441" s="770" t="str">
        <f t="shared" si="2402"/>
        <v>-TEXT</v>
      </c>
      <c r="H1441" s="770" t="str">
        <f t="shared" si="2403"/>
        <v>J</v>
      </c>
      <c r="I1441" s="770" t="str">
        <f t="shared" si="2404"/>
        <v>bl</v>
      </c>
      <c r="J1441" s="770" t="str">
        <f t="shared" si="2408"/>
        <v>00,00</v>
      </c>
      <c r="K1441" s="770" t="str">
        <f t="shared" si="2405"/>
        <v>0</v>
      </c>
      <c r="L1441" s="770" t="str">
        <f t="shared" si="2409"/>
        <v xml:space="preserve"> </v>
      </c>
      <c r="M1441" s="764"/>
      <c r="QR1441" s="96"/>
    </row>
    <row r="1442" spans="1:460" x14ac:dyDescent="0.25">
      <c r="A1442" s="770" t="str">
        <f t="shared" si="2398"/>
        <v>-TEXT</v>
      </c>
      <c r="B1442" s="770" t="str">
        <f t="shared" si="2399"/>
        <v>J</v>
      </c>
      <c r="C1442" s="770" t="str">
        <f t="shared" si="2400"/>
        <v>br</v>
      </c>
      <c r="D1442" s="770" t="str">
        <f t="shared" si="2406"/>
        <v>0.00000000000,0.00000000000</v>
      </c>
      <c r="E1442" s="770" t="str">
        <f t="shared" si="2401"/>
        <v>0</v>
      </c>
      <c r="F1442" s="770" t="str">
        <f t="shared" si="2407"/>
        <v xml:space="preserve"> </v>
      </c>
      <c r="G1442" s="770" t="str">
        <f t="shared" si="2402"/>
        <v>-TEXT</v>
      </c>
      <c r="H1442" s="770" t="str">
        <f t="shared" si="2403"/>
        <v>J</v>
      </c>
      <c r="I1442" s="770" t="str">
        <f t="shared" si="2404"/>
        <v>bl</v>
      </c>
      <c r="J1442" s="770" t="str">
        <f t="shared" si="2408"/>
        <v>00,00</v>
      </c>
      <c r="K1442" s="770" t="str">
        <f t="shared" si="2405"/>
        <v>0</v>
      </c>
      <c r="L1442" s="770" t="str">
        <f t="shared" si="2409"/>
        <v xml:space="preserve"> </v>
      </c>
      <c r="M1442" s="764"/>
      <c r="QR1442" s="96"/>
    </row>
    <row r="1443" spans="1:460" x14ac:dyDescent="0.25">
      <c r="A1443" s="770" t="str">
        <f t="shared" si="2398"/>
        <v>-TEXT</v>
      </c>
      <c r="B1443" s="770" t="str">
        <f t="shared" si="2399"/>
        <v>J</v>
      </c>
      <c r="C1443" s="770" t="str">
        <f t="shared" si="2400"/>
        <v>br</v>
      </c>
      <c r="D1443" s="770" t="str">
        <f t="shared" si="2406"/>
        <v>0.00000000000,0.00000000000</v>
      </c>
      <c r="E1443" s="770" t="str">
        <f t="shared" si="2401"/>
        <v>0</v>
      </c>
      <c r="F1443" s="770" t="str">
        <f t="shared" si="2407"/>
        <v xml:space="preserve"> </v>
      </c>
      <c r="G1443" s="770" t="str">
        <f t="shared" si="2402"/>
        <v>-TEXT</v>
      </c>
      <c r="H1443" s="770" t="str">
        <f t="shared" si="2403"/>
        <v>J</v>
      </c>
      <c r="I1443" s="770" t="str">
        <f t="shared" si="2404"/>
        <v>bl</v>
      </c>
      <c r="J1443" s="770" t="str">
        <f t="shared" si="2408"/>
        <v>00,00</v>
      </c>
      <c r="K1443" s="770" t="str">
        <f t="shared" si="2405"/>
        <v>0</v>
      </c>
      <c r="L1443" s="770" t="str">
        <f t="shared" si="2409"/>
        <v xml:space="preserve"> </v>
      </c>
      <c r="M1443" s="764"/>
      <c r="QR1443" s="96"/>
    </row>
    <row r="1444" spans="1:460" x14ac:dyDescent="0.25">
      <c r="A1444" s="770" t="str">
        <f t="shared" si="2398"/>
        <v>-TEXT</v>
      </c>
      <c r="B1444" s="770" t="str">
        <f t="shared" si="2399"/>
        <v>J</v>
      </c>
      <c r="C1444" s="770" t="str">
        <f t="shared" si="2400"/>
        <v>br</v>
      </c>
      <c r="D1444" s="770" t="str">
        <f t="shared" si="2406"/>
        <v>0.00000000000,0.00000000000</v>
      </c>
      <c r="E1444" s="770" t="str">
        <f t="shared" si="2401"/>
        <v>0</v>
      </c>
      <c r="F1444" s="770" t="str">
        <f t="shared" si="2407"/>
        <v xml:space="preserve"> </v>
      </c>
      <c r="G1444" s="770" t="str">
        <f t="shared" si="2402"/>
        <v>-TEXT</v>
      </c>
      <c r="H1444" s="770" t="str">
        <f t="shared" si="2403"/>
        <v>J</v>
      </c>
      <c r="I1444" s="770" t="str">
        <f t="shared" si="2404"/>
        <v>bl</v>
      </c>
      <c r="J1444" s="770" t="str">
        <f t="shared" si="2408"/>
        <v>00,00</v>
      </c>
      <c r="K1444" s="770" t="str">
        <f t="shared" si="2405"/>
        <v>0</v>
      </c>
      <c r="L1444" s="770" t="str">
        <f t="shared" si="2409"/>
        <v xml:space="preserve"> </v>
      </c>
      <c r="M1444" s="764"/>
      <c r="QR1444" s="96"/>
    </row>
    <row r="1445" spans="1:460" x14ac:dyDescent="0.25">
      <c r="A1445" s="770" t="str">
        <f t="shared" si="2398"/>
        <v>-TEXT</v>
      </c>
      <c r="B1445" s="770" t="str">
        <f t="shared" si="2399"/>
        <v>J</v>
      </c>
      <c r="C1445" s="770" t="str">
        <f t="shared" si="2400"/>
        <v>br</v>
      </c>
      <c r="D1445" s="770" t="str">
        <f t="shared" si="2406"/>
        <v>0.00000000000,0.00000000000</v>
      </c>
      <c r="E1445" s="770" t="str">
        <f t="shared" si="2401"/>
        <v>0</v>
      </c>
      <c r="F1445" s="770" t="str">
        <f t="shared" si="2407"/>
        <v xml:space="preserve"> </v>
      </c>
      <c r="G1445" s="770" t="str">
        <f t="shared" si="2402"/>
        <v>-TEXT</v>
      </c>
      <c r="H1445" s="770" t="str">
        <f t="shared" si="2403"/>
        <v>J</v>
      </c>
      <c r="I1445" s="770" t="str">
        <f t="shared" si="2404"/>
        <v>bl</v>
      </c>
      <c r="J1445" s="770" t="str">
        <f t="shared" si="2408"/>
        <v>00,00</v>
      </c>
      <c r="K1445" s="770" t="str">
        <f t="shared" si="2405"/>
        <v>0</v>
      </c>
      <c r="L1445" s="770" t="str">
        <f t="shared" si="2409"/>
        <v xml:space="preserve"> </v>
      </c>
      <c r="M1445" s="764"/>
      <c r="QR1445" s="96"/>
    </row>
    <row r="1446" spans="1:460" x14ac:dyDescent="0.25">
      <c r="A1446" s="770" t="str">
        <f t="shared" si="2398"/>
        <v>-TEXT</v>
      </c>
      <c r="B1446" s="770" t="str">
        <f t="shared" si="2399"/>
        <v>J</v>
      </c>
      <c r="C1446" s="770" t="str">
        <f t="shared" si="2400"/>
        <v>br</v>
      </c>
      <c r="D1446" s="770" t="str">
        <f t="shared" si="2406"/>
        <v>0.00000000000,0.00000000000</v>
      </c>
      <c r="E1446" s="770" t="str">
        <f t="shared" si="2401"/>
        <v>0</v>
      </c>
      <c r="F1446" s="770" t="str">
        <f t="shared" si="2407"/>
        <v xml:space="preserve"> </v>
      </c>
      <c r="G1446" s="770" t="str">
        <f t="shared" si="2402"/>
        <v>-TEXT</v>
      </c>
      <c r="H1446" s="770" t="str">
        <f t="shared" si="2403"/>
        <v>J</v>
      </c>
      <c r="I1446" s="770" t="str">
        <f t="shared" si="2404"/>
        <v>bl</v>
      </c>
      <c r="J1446" s="770" t="str">
        <f t="shared" si="2408"/>
        <v>00,00</v>
      </c>
      <c r="K1446" s="770" t="str">
        <f t="shared" si="2405"/>
        <v>0</v>
      </c>
      <c r="L1446" s="770" t="str">
        <f t="shared" si="2409"/>
        <v xml:space="preserve"> </v>
      </c>
      <c r="M1446" s="764"/>
      <c r="QR1446" s="96"/>
    </row>
    <row r="1447" spans="1:460" x14ac:dyDescent="0.25">
      <c r="A1447" s="770" t="str">
        <f t="shared" si="2398"/>
        <v>-TEXT</v>
      </c>
      <c r="B1447" s="770" t="str">
        <f t="shared" si="2399"/>
        <v>J</v>
      </c>
      <c r="C1447" s="770" t="str">
        <f t="shared" si="2400"/>
        <v>br</v>
      </c>
      <c r="D1447" s="770" t="str">
        <f t="shared" si="2406"/>
        <v>0.00000000000,0.00000000000</v>
      </c>
      <c r="E1447" s="770" t="str">
        <f t="shared" si="2401"/>
        <v>0</v>
      </c>
      <c r="F1447" s="770" t="str">
        <f t="shared" si="2407"/>
        <v xml:space="preserve"> </v>
      </c>
      <c r="G1447" s="770" t="str">
        <f t="shared" si="2402"/>
        <v>-TEXT</v>
      </c>
      <c r="H1447" s="770" t="str">
        <f t="shared" si="2403"/>
        <v>J</v>
      </c>
      <c r="I1447" s="770" t="str">
        <f t="shared" si="2404"/>
        <v>bl</v>
      </c>
      <c r="J1447" s="770" t="str">
        <f t="shared" si="2408"/>
        <v>00,00</v>
      </c>
      <c r="K1447" s="770" t="str">
        <f t="shared" si="2405"/>
        <v>0</v>
      </c>
      <c r="L1447" s="770" t="str">
        <f t="shared" si="2409"/>
        <v xml:space="preserve"> </v>
      </c>
      <c r="M1447" s="764"/>
      <c r="QR1447" s="96"/>
    </row>
    <row r="1448" spans="1:460" x14ac:dyDescent="0.25">
      <c r="A1448" s="770" t="str">
        <f t="shared" si="2398"/>
        <v>-TEXT</v>
      </c>
      <c r="B1448" s="770" t="str">
        <f t="shared" si="2399"/>
        <v>J</v>
      </c>
      <c r="C1448" s="770" t="str">
        <f t="shared" si="2400"/>
        <v>br</v>
      </c>
      <c r="D1448" s="770" t="str">
        <f t="shared" si="2406"/>
        <v>0.00000000000,0.00000000000</v>
      </c>
      <c r="E1448" s="770" t="str">
        <f t="shared" si="2401"/>
        <v>0</v>
      </c>
      <c r="F1448" s="770" t="str">
        <f t="shared" si="2407"/>
        <v xml:space="preserve"> </v>
      </c>
      <c r="G1448" s="770" t="str">
        <f t="shared" si="2402"/>
        <v>-TEXT</v>
      </c>
      <c r="H1448" s="770" t="str">
        <f t="shared" si="2403"/>
        <v>J</v>
      </c>
      <c r="I1448" s="770" t="str">
        <f t="shared" si="2404"/>
        <v>bl</v>
      </c>
      <c r="J1448" s="770" t="str">
        <f t="shared" si="2408"/>
        <v>00,00</v>
      </c>
      <c r="K1448" s="770" t="str">
        <f t="shared" si="2405"/>
        <v>0</v>
      </c>
      <c r="L1448" s="770" t="str">
        <f t="shared" si="2409"/>
        <v xml:space="preserve"> </v>
      </c>
      <c r="M1448" s="764"/>
      <c r="QR1448" s="96"/>
    </row>
    <row r="1449" spans="1:460" x14ac:dyDescent="0.25">
      <c r="A1449" s="770" t="str">
        <f t="shared" si="2398"/>
        <v>-TEXT</v>
      </c>
      <c r="B1449" s="770" t="str">
        <f t="shared" si="2399"/>
        <v>J</v>
      </c>
      <c r="C1449" s="770" t="str">
        <f t="shared" si="2400"/>
        <v>br</v>
      </c>
      <c r="D1449" s="770" t="str">
        <f t="shared" si="2406"/>
        <v>0.00000000000,0.00000000000</v>
      </c>
      <c r="E1449" s="770" t="str">
        <f t="shared" si="2401"/>
        <v>0</v>
      </c>
      <c r="F1449" s="770" t="str">
        <f t="shared" si="2407"/>
        <v xml:space="preserve"> </v>
      </c>
      <c r="G1449" s="770" t="str">
        <f t="shared" si="2402"/>
        <v>-TEXT</v>
      </c>
      <c r="H1449" s="770" t="str">
        <f t="shared" si="2403"/>
        <v>J</v>
      </c>
      <c r="I1449" s="770" t="str">
        <f t="shared" si="2404"/>
        <v>bl</v>
      </c>
      <c r="J1449" s="770" t="str">
        <f t="shared" si="2408"/>
        <v>00,00</v>
      </c>
      <c r="K1449" s="770" t="str">
        <f t="shared" si="2405"/>
        <v>0</v>
      </c>
      <c r="L1449" s="770" t="str">
        <f t="shared" si="2409"/>
        <v xml:space="preserve"> </v>
      </c>
      <c r="M1449" s="764"/>
      <c r="QR1449" s="96"/>
    </row>
    <row r="1450" spans="1:460" x14ac:dyDescent="0.25">
      <c r="A1450" s="770" t="str">
        <f t="shared" si="2398"/>
        <v>-TEXT</v>
      </c>
      <c r="B1450" s="770" t="str">
        <f t="shared" si="2399"/>
        <v>J</v>
      </c>
      <c r="C1450" s="770" t="str">
        <f t="shared" si="2400"/>
        <v>br</v>
      </c>
      <c r="D1450" s="770" t="str">
        <f t="shared" si="2406"/>
        <v>0.00000000000,0.00000000000</v>
      </c>
      <c r="E1450" s="770" t="str">
        <f t="shared" si="2401"/>
        <v>0</v>
      </c>
      <c r="F1450" s="770" t="str">
        <f t="shared" si="2407"/>
        <v xml:space="preserve"> </v>
      </c>
      <c r="G1450" s="770" t="str">
        <f t="shared" si="2402"/>
        <v>-TEXT</v>
      </c>
      <c r="H1450" s="770" t="str">
        <f t="shared" si="2403"/>
        <v>J</v>
      </c>
      <c r="I1450" s="770" t="str">
        <f t="shared" si="2404"/>
        <v>bl</v>
      </c>
      <c r="J1450" s="770" t="str">
        <f t="shared" si="2408"/>
        <v>00,00</v>
      </c>
      <c r="K1450" s="770" t="str">
        <f t="shared" si="2405"/>
        <v>0</v>
      </c>
      <c r="L1450" s="770" t="str">
        <f t="shared" si="2409"/>
        <v xml:space="preserve"> </v>
      </c>
      <c r="M1450" s="764"/>
      <c r="QR1450" s="96"/>
    </row>
    <row r="1451" spans="1:460" x14ac:dyDescent="0.25">
      <c r="A1451" s="770" t="str">
        <f t="shared" si="2398"/>
        <v>-TEXT</v>
      </c>
      <c r="B1451" s="770" t="str">
        <f t="shared" si="2399"/>
        <v>J</v>
      </c>
      <c r="C1451" s="770" t="str">
        <f t="shared" si="2400"/>
        <v>br</v>
      </c>
      <c r="D1451" s="770" t="str">
        <f t="shared" si="2406"/>
        <v>0.00000000000,0.00000000000</v>
      </c>
      <c r="E1451" s="770" t="str">
        <f t="shared" si="2401"/>
        <v>0</v>
      </c>
      <c r="F1451" s="770" t="str">
        <f t="shared" si="2407"/>
        <v xml:space="preserve"> </v>
      </c>
      <c r="G1451" s="770" t="str">
        <f t="shared" si="2402"/>
        <v>-TEXT</v>
      </c>
      <c r="H1451" s="770" t="str">
        <f t="shared" si="2403"/>
        <v>J</v>
      </c>
      <c r="I1451" s="770" t="str">
        <f t="shared" si="2404"/>
        <v>bl</v>
      </c>
      <c r="J1451" s="770" t="str">
        <f t="shared" si="2408"/>
        <v>00,00</v>
      </c>
      <c r="K1451" s="770" t="str">
        <f t="shared" si="2405"/>
        <v>0</v>
      </c>
      <c r="L1451" s="770" t="str">
        <f t="shared" si="2409"/>
        <v xml:space="preserve"> </v>
      </c>
      <c r="M1451" s="764"/>
      <c r="QR1451" s="96"/>
    </row>
    <row r="1452" spans="1:460" x14ac:dyDescent="0.25">
      <c r="A1452" s="770" t="str">
        <f t="shared" si="2398"/>
        <v>-TEXT</v>
      </c>
      <c r="B1452" s="770" t="str">
        <f t="shared" si="2399"/>
        <v>J</v>
      </c>
      <c r="C1452" s="770" t="str">
        <f t="shared" si="2400"/>
        <v>br</v>
      </c>
      <c r="D1452" s="770" t="str">
        <f t="shared" ref="D1452:D1483" si="2410">ON73&amp;OO73&amp;","&amp;OQ73&amp;OR73</f>
        <v>0.00000000000,0.00000000000</v>
      </c>
      <c r="E1452" s="770" t="str">
        <f t="shared" si="2401"/>
        <v>0</v>
      </c>
      <c r="F1452" s="770" t="str">
        <f t="shared" ref="F1452:F1483" si="2411">IF(OS73=0," ",OS73)</f>
        <v xml:space="preserve"> </v>
      </c>
      <c r="G1452" s="770" t="str">
        <f t="shared" si="2402"/>
        <v>-TEXT</v>
      </c>
      <c r="H1452" s="770" t="str">
        <f t="shared" si="2403"/>
        <v>J</v>
      </c>
      <c r="I1452" s="770" t="str">
        <f t="shared" si="2404"/>
        <v>bl</v>
      </c>
      <c r="J1452" s="770" t="str">
        <f t="shared" si="2408"/>
        <v>00,00</v>
      </c>
      <c r="K1452" s="770" t="str">
        <f t="shared" si="2405"/>
        <v>0</v>
      </c>
      <c r="L1452" s="770" t="str">
        <f t="shared" si="2409"/>
        <v xml:space="preserve"> </v>
      </c>
      <c r="M1452" s="764"/>
      <c r="QR1452" s="96"/>
    </row>
    <row r="1453" spans="1:460" x14ac:dyDescent="0.25">
      <c r="A1453" s="770" t="str">
        <f t="shared" si="2398"/>
        <v>-TEXT</v>
      </c>
      <c r="B1453" s="770" t="str">
        <f t="shared" si="2399"/>
        <v>J</v>
      </c>
      <c r="C1453" s="770" t="str">
        <f t="shared" si="2400"/>
        <v>br</v>
      </c>
      <c r="D1453" s="770" t="str">
        <f t="shared" si="2410"/>
        <v>0.00000000000,0.00000000000</v>
      </c>
      <c r="E1453" s="770" t="str">
        <f t="shared" si="2401"/>
        <v>0</v>
      </c>
      <c r="F1453" s="770" t="str">
        <f t="shared" si="2411"/>
        <v xml:space="preserve"> </v>
      </c>
      <c r="G1453" s="770" t="str">
        <f t="shared" si="2402"/>
        <v>-TEXT</v>
      </c>
      <c r="H1453" s="770" t="str">
        <f t="shared" si="2403"/>
        <v>J</v>
      </c>
      <c r="I1453" s="770" t="str">
        <f t="shared" si="2404"/>
        <v>bl</v>
      </c>
      <c r="J1453" s="770" t="str">
        <f t="shared" ref="J1453:J1484" si="2412">ABP74&amp;ABQ74&amp;","&amp;ABS74&amp;ABT74</f>
        <v>00,00</v>
      </c>
      <c r="K1453" s="770" t="str">
        <f t="shared" si="2405"/>
        <v>0</v>
      </c>
      <c r="L1453" s="770" t="str">
        <f t="shared" ref="L1453:L1484" si="2413">IF(ABR74=0," ",ABU74)</f>
        <v xml:space="preserve"> </v>
      </c>
      <c r="M1453" s="764"/>
      <c r="QR1453" s="96"/>
    </row>
    <row r="1454" spans="1:460" x14ac:dyDescent="0.25">
      <c r="A1454" s="770" t="str">
        <f t="shared" ref="A1454:A1489" si="2414">"-TEXT"</f>
        <v>-TEXT</v>
      </c>
      <c r="B1454" s="770" t="str">
        <f t="shared" ref="B1454:B1489" si="2415">"J"</f>
        <v>J</v>
      </c>
      <c r="C1454" s="770" t="str">
        <f t="shared" ref="C1454:C1489" si="2416">"br"</f>
        <v>br</v>
      </c>
      <c r="D1454" s="770" t="str">
        <f t="shared" si="2410"/>
        <v>0.00000000000,0.00000000000</v>
      </c>
      <c r="E1454" s="770" t="str">
        <f t="shared" ref="E1454:E1489" si="2417">"0"</f>
        <v>0</v>
      </c>
      <c r="F1454" s="770" t="str">
        <f t="shared" si="2411"/>
        <v xml:space="preserve"> </v>
      </c>
      <c r="G1454" s="770" t="str">
        <f t="shared" ref="G1454:G1489" si="2418">"-TEXT"</f>
        <v>-TEXT</v>
      </c>
      <c r="H1454" s="770" t="str">
        <f t="shared" ref="H1454:H1489" si="2419">"J"</f>
        <v>J</v>
      </c>
      <c r="I1454" s="770" t="str">
        <f t="shared" ref="I1454:I1489" si="2420">"bl"</f>
        <v>bl</v>
      </c>
      <c r="J1454" s="770" t="str">
        <f t="shared" si="2412"/>
        <v>00,00</v>
      </c>
      <c r="K1454" s="770" t="str">
        <f t="shared" ref="K1454:K1489" si="2421">"0"</f>
        <v>0</v>
      </c>
      <c r="L1454" s="770" t="str">
        <f t="shared" si="2413"/>
        <v xml:space="preserve"> </v>
      </c>
      <c r="M1454" s="764"/>
      <c r="QR1454" s="96"/>
    </row>
    <row r="1455" spans="1:460" x14ac:dyDescent="0.25">
      <c r="A1455" s="770" t="str">
        <f t="shared" si="2414"/>
        <v>-TEXT</v>
      </c>
      <c r="B1455" s="770" t="str">
        <f t="shared" si="2415"/>
        <v>J</v>
      </c>
      <c r="C1455" s="770" t="str">
        <f t="shared" si="2416"/>
        <v>br</v>
      </c>
      <c r="D1455" s="770" t="str">
        <f t="shared" si="2410"/>
        <v>0.00000000000,0.00000000000</v>
      </c>
      <c r="E1455" s="770" t="str">
        <f t="shared" si="2417"/>
        <v>0</v>
      </c>
      <c r="F1455" s="770" t="str">
        <f t="shared" si="2411"/>
        <v xml:space="preserve"> </v>
      </c>
      <c r="G1455" s="770" t="str">
        <f t="shared" si="2418"/>
        <v>-TEXT</v>
      </c>
      <c r="H1455" s="770" t="str">
        <f t="shared" si="2419"/>
        <v>J</v>
      </c>
      <c r="I1455" s="770" t="str">
        <f t="shared" si="2420"/>
        <v>bl</v>
      </c>
      <c r="J1455" s="770" t="str">
        <f t="shared" si="2412"/>
        <v>00,00</v>
      </c>
      <c r="K1455" s="770" t="str">
        <f t="shared" si="2421"/>
        <v>0</v>
      </c>
      <c r="L1455" s="770" t="str">
        <f t="shared" si="2413"/>
        <v xml:space="preserve"> </v>
      </c>
      <c r="M1455" s="764"/>
      <c r="QR1455" s="96"/>
    </row>
    <row r="1456" spans="1:460" x14ac:dyDescent="0.25">
      <c r="A1456" s="770" t="str">
        <f t="shared" si="2414"/>
        <v>-TEXT</v>
      </c>
      <c r="B1456" s="770" t="str">
        <f t="shared" si="2415"/>
        <v>J</v>
      </c>
      <c r="C1456" s="770" t="str">
        <f t="shared" si="2416"/>
        <v>br</v>
      </c>
      <c r="D1456" s="770" t="str">
        <f t="shared" si="2410"/>
        <v>0.00000000000,0.00000000000</v>
      </c>
      <c r="E1456" s="770" t="str">
        <f t="shared" si="2417"/>
        <v>0</v>
      </c>
      <c r="F1456" s="770" t="str">
        <f t="shared" si="2411"/>
        <v xml:space="preserve"> </v>
      </c>
      <c r="G1456" s="770" t="str">
        <f t="shared" si="2418"/>
        <v>-TEXT</v>
      </c>
      <c r="H1456" s="770" t="str">
        <f t="shared" si="2419"/>
        <v>J</v>
      </c>
      <c r="I1456" s="770" t="str">
        <f t="shared" si="2420"/>
        <v>bl</v>
      </c>
      <c r="J1456" s="770" t="str">
        <f t="shared" si="2412"/>
        <v>00,00</v>
      </c>
      <c r="K1456" s="770" t="str">
        <f t="shared" si="2421"/>
        <v>0</v>
      </c>
      <c r="L1456" s="770" t="str">
        <f t="shared" si="2413"/>
        <v xml:space="preserve"> </v>
      </c>
      <c r="M1456" s="764"/>
      <c r="QR1456" s="96"/>
    </row>
    <row r="1457" spans="1:460" x14ac:dyDescent="0.25">
      <c r="A1457" s="770" t="str">
        <f t="shared" si="2414"/>
        <v>-TEXT</v>
      </c>
      <c r="B1457" s="770" t="str">
        <f t="shared" si="2415"/>
        <v>J</v>
      </c>
      <c r="C1457" s="770" t="str">
        <f t="shared" si="2416"/>
        <v>br</v>
      </c>
      <c r="D1457" s="770" t="str">
        <f t="shared" si="2410"/>
        <v>0.00000000000,0.00000000000</v>
      </c>
      <c r="E1457" s="770" t="str">
        <f t="shared" si="2417"/>
        <v>0</v>
      </c>
      <c r="F1457" s="770" t="str">
        <f t="shared" si="2411"/>
        <v xml:space="preserve"> </v>
      </c>
      <c r="G1457" s="770" t="str">
        <f t="shared" si="2418"/>
        <v>-TEXT</v>
      </c>
      <c r="H1457" s="770" t="str">
        <f t="shared" si="2419"/>
        <v>J</v>
      </c>
      <c r="I1457" s="770" t="str">
        <f t="shared" si="2420"/>
        <v>bl</v>
      </c>
      <c r="J1457" s="770" t="str">
        <f t="shared" si="2412"/>
        <v>00,00</v>
      </c>
      <c r="K1457" s="770" t="str">
        <f t="shared" si="2421"/>
        <v>0</v>
      </c>
      <c r="L1457" s="770" t="str">
        <f t="shared" si="2413"/>
        <v xml:space="preserve"> </v>
      </c>
      <c r="M1457" s="764"/>
      <c r="QR1457" s="96"/>
    </row>
    <row r="1458" spans="1:460" x14ac:dyDescent="0.25">
      <c r="A1458" s="770" t="str">
        <f t="shared" si="2414"/>
        <v>-TEXT</v>
      </c>
      <c r="B1458" s="770" t="str">
        <f t="shared" si="2415"/>
        <v>J</v>
      </c>
      <c r="C1458" s="770" t="str">
        <f t="shared" si="2416"/>
        <v>br</v>
      </c>
      <c r="D1458" s="770" t="str">
        <f t="shared" si="2410"/>
        <v>0.00000000000,0.00000000000</v>
      </c>
      <c r="E1458" s="770" t="str">
        <f t="shared" si="2417"/>
        <v>0</v>
      </c>
      <c r="F1458" s="770" t="str">
        <f t="shared" si="2411"/>
        <v xml:space="preserve"> </v>
      </c>
      <c r="G1458" s="770" t="str">
        <f t="shared" si="2418"/>
        <v>-TEXT</v>
      </c>
      <c r="H1458" s="770" t="str">
        <f t="shared" si="2419"/>
        <v>J</v>
      </c>
      <c r="I1458" s="770" t="str">
        <f t="shared" si="2420"/>
        <v>bl</v>
      </c>
      <c r="J1458" s="770" t="str">
        <f t="shared" si="2412"/>
        <v>00,00</v>
      </c>
      <c r="K1458" s="770" t="str">
        <f t="shared" si="2421"/>
        <v>0</v>
      </c>
      <c r="L1458" s="770" t="str">
        <f t="shared" si="2413"/>
        <v xml:space="preserve"> </v>
      </c>
      <c r="M1458" s="764"/>
      <c r="QR1458" s="96"/>
    </row>
    <row r="1459" spans="1:460" x14ac:dyDescent="0.25">
      <c r="A1459" s="770" t="str">
        <f t="shared" si="2414"/>
        <v>-TEXT</v>
      </c>
      <c r="B1459" s="770" t="str">
        <f t="shared" si="2415"/>
        <v>J</v>
      </c>
      <c r="C1459" s="770" t="str">
        <f t="shared" si="2416"/>
        <v>br</v>
      </c>
      <c r="D1459" s="770" t="str">
        <f t="shared" si="2410"/>
        <v>0.00000000000,0.00000000000</v>
      </c>
      <c r="E1459" s="770" t="str">
        <f t="shared" si="2417"/>
        <v>0</v>
      </c>
      <c r="F1459" s="770" t="str">
        <f t="shared" si="2411"/>
        <v xml:space="preserve"> </v>
      </c>
      <c r="G1459" s="770" t="str">
        <f t="shared" si="2418"/>
        <v>-TEXT</v>
      </c>
      <c r="H1459" s="770" t="str">
        <f t="shared" si="2419"/>
        <v>J</v>
      </c>
      <c r="I1459" s="770" t="str">
        <f t="shared" si="2420"/>
        <v>bl</v>
      </c>
      <c r="J1459" s="770" t="str">
        <f t="shared" si="2412"/>
        <v>00,00</v>
      </c>
      <c r="K1459" s="770" t="str">
        <f t="shared" si="2421"/>
        <v>0</v>
      </c>
      <c r="L1459" s="770" t="str">
        <f t="shared" si="2413"/>
        <v xml:space="preserve"> </v>
      </c>
      <c r="M1459" s="764"/>
      <c r="QR1459" s="96"/>
    </row>
    <row r="1460" spans="1:460" x14ac:dyDescent="0.25">
      <c r="A1460" s="770" t="str">
        <f t="shared" si="2414"/>
        <v>-TEXT</v>
      </c>
      <c r="B1460" s="770" t="str">
        <f t="shared" si="2415"/>
        <v>J</v>
      </c>
      <c r="C1460" s="770" t="str">
        <f t="shared" si="2416"/>
        <v>br</v>
      </c>
      <c r="D1460" s="770" t="str">
        <f t="shared" si="2410"/>
        <v>0.00000000000,0.00000000000</v>
      </c>
      <c r="E1460" s="770" t="str">
        <f t="shared" si="2417"/>
        <v>0</v>
      </c>
      <c r="F1460" s="770" t="str">
        <f t="shared" si="2411"/>
        <v xml:space="preserve"> </v>
      </c>
      <c r="G1460" s="770" t="str">
        <f t="shared" si="2418"/>
        <v>-TEXT</v>
      </c>
      <c r="H1460" s="770" t="str">
        <f t="shared" si="2419"/>
        <v>J</v>
      </c>
      <c r="I1460" s="770" t="str">
        <f t="shared" si="2420"/>
        <v>bl</v>
      </c>
      <c r="J1460" s="770" t="str">
        <f t="shared" si="2412"/>
        <v>00,00</v>
      </c>
      <c r="K1460" s="770" t="str">
        <f t="shared" si="2421"/>
        <v>0</v>
      </c>
      <c r="L1460" s="770" t="str">
        <f t="shared" si="2413"/>
        <v xml:space="preserve"> </v>
      </c>
      <c r="M1460" s="764"/>
      <c r="QR1460" s="96"/>
    </row>
    <row r="1461" spans="1:460" x14ac:dyDescent="0.25">
      <c r="A1461" s="770" t="str">
        <f t="shared" si="2414"/>
        <v>-TEXT</v>
      </c>
      <c r="B1461" s="770" t="str">
        <f t="shared" si="2415"/>
        <v>J</v>
      </c>
      <c r="C1461" s="770" t="str">
        <f t="shared" si="2416"/>
        <v>br</v>
      </c>
      <c r="D1461" s="770" t="str">
        <f t="shared" si="2410"/>
        <v>0.00000000000,0.00000000000</v>
      </c>
      <c r="E1461" s="770" t="str">
        <f t="shared" si="2417"/>
        <v>0</v>
      </c>
      <c r="F1461" s="770" t="str">
        <f t="shared" si="2411"/>
        <v xml:space="preserve"> </v>
      </c>
      <c r="G1461" s="770" t="str">
        <f t="shared" si="2418"/>
        <v>-TEXT</v>
      </c>
      <c r="H1461" s="770" t="str">
        <f t="shared" si="2419"/>
        <v>J</v>
      </c>
      <c r="I1461" s="770" t="str">
        <f t="shared" si="2420"/>
        <v>bl</v>
      </c>
      <c r="J1461" s="770" t="str">
        <f t="shared" si="2412"/>
        <v>00,00</v>
      </c>
      <c r="K1461" s="770" t="str">
        <f t="shared" si="2421"/>
        <v>0</v>
      </c>
      <c r="L1461" s="770" t="str">
        <f t="shared" si="2413"/>
        <v xml:space="preserve"> </v>
      </c>
      <c r="M1461" s="764"/>
      <c r="QR1461" s="96"/>
    </row>
    <row r="1462" spans="1:460" x14ac:dyDescent="0.25">
      <c r="A1462" s="770" t="str">
        <f t="shared" si="2414"/>
        <v>-TEXT</v>
      </c>
      <c r="B1462" s="770" t="str">
        <f t="shared" si="2415"/>
        <v>J</v>
      </c>
      <c r="C1462" s="770" t="str">
        <f t="shared" si="2416"/>
        <v>br</v>
      </c>
      <c r="D1462" s="770" t="str">
        <f t="shared" si="2410"/>
        <v>0.00000000000,0.00000000000</v>
      </c>
      <c r="E1462" s="770" t="str">
        <f t="shared" si="2417"/>
        <v>0</v>
      </c>
      <c r="F1462" s="770" t="str">
        <f t="shared" si="2411"/>
        <v xml:space="preserve"> </v>
      </c>
      <c r="G1462" s="770" t="str">
        <f t="shared" si="2418"/>
        <v>-TEXT</v>
      </c>
      <c r="H1462" s="770" t="str">
        <f t="shared" si="2419"/>
        <v>J</v>
      </c>
      <c r="I1462" s="770" t="str">
        <f t="shared" si="2420"/>
        <v>bl</v>
      </c>
      <c r="J1462" s="770" t="str">
        <f t="shared" si="2412"/>
        <v>00,00</v>
      </c>
      <c r="K1462" s="770" t="str">
        <f t="shared" si="2421"/>
        <v>0</v>
      </c>
      <c r="L1462" s="770" t="str">
        <f t="shared" si="2413"/>
        <v xml:space="preserve"> </v>
      </c>
      <c r="M1462" s="764"/>
      <c r="QR1462" s="96"/>
    </row>
    <row r="1463" spans="1:460" x14ac:dyDescent="0.25">
      <c r="A1463" s="770" t="str">
        <f t="shared" si="2414"/>
        <v>-TEXT</v>
      </c>
      <c r="B1463" s="770" t="str">
        <f t="shared" si="2415"/>
        <v>J</v>
      </c>
      <c r="C1463" s="770" t="str">
        <f t="shared" si="2416"/>
        <v>br</v>
      </c>
      <c r="D1463" s="770" t="str">
        <f t="shared" si="2410"/>
        <v>0.00000000000,0.00000000000</v>
      </c>
      <c r="E1463" s="770" t="str">
        <f t="shared" si="2417"/>
        <v>0</v>
      </c>
      <c r="F1463" s="770" t="str">
        <f t="shared" si="2411"/>
        <v xml:space="preserve"> </v>
      </c>
      <c r="G1463" s="770" t="str">
        <f t="shared" si="2418"/>
        <v>-TEXT</v>
      </c>
      <c r="H1463" s="770" t="str">
        <f t="shared" si="2419"/>
        <v>J</v>
      </c>
      <c r="I1463" s="770" t="str">
        <f t="shared" si="2420"/>
        <v>bl</v>
      </c>
      <c r="J1463" s="770" t="str">
        <f t="shared" si="2412"/>
        <v>00,00</v>
      </c>
      <c r="K1463" s="770" t="str">
        <f t="shared" si="2421"/>
        <v>0</v>
      </c>
      <c r="L1463" s="770" t="str">
        <f t="shared" si="2413"/>
        <v xml:space="preserve"> </v>
      </c>
      <c r="M1463" s="764"/>
      <c r="QR1463" s="96"/>
    </row>
    <row r="1464" spans="1:460" x14ac:dyDescent="0.25">
      <c r="A1464" s="770" t="str">
        <f t="shared" si="2414"/>
        <v>-TEXT</v>
      </c>
      <c r="B1464" s="770" t="str">
        <f t="shared" si="2415"/>
        <v>J</v>
      </c>
      <c r="C1464" s="770" t="str">
        <f t="shared" si="2416"/>
        <v>br</v>
      </c>
      <c r="D1464" s="770" t="str">
        <f t="shared" si="2410"/>
        <v>0.00000000000,0.00000000000</v>
      </c>
      <c r="E1464" s="770" t="str">
        <f t="shared" si="2417"/>
        <v>0</v>
      </c>
      <c r="F1464" s="770" t="str">
        <f t="shared" si="2411"/>
        <v xml:space="preserve"> </v>
      </c>
      <c r="G1464" s="770" t="str">
        <f t="shared" si="2418"/>
        <v>-TEXT</v>
      </c>
      <c r="H1464" s="770" t="str">
        <f t="shared" si="2419"/>
        <v>J</v>
      </c>
      <c r="I1464" s="770" t="str">
        <f t="shared" si="2420"/>
        <v>bl</v>
      </c>
      <c r="J1464" s="770" t="str">
        <f t="shared" si="2412"/>
        <v>00,00</v>
      </c>
      <c r="K1464" s="770" t="str">
        <f t="shared" si="2421"/>
        <v>0</v>
      </c>
      <c r="L1464" s="770" t="str">
        <f t="shared" si="2413"/>
        <v xml:space="preserve"> </v>
      </c>
      <c r="M1464" s="764"/>
      <c r="QR1464" s="96"/>
    </row>
    <row r="1465" spans="1:460" x14ac:dyDescent="0.25">
      <c r="A1465" s="770" t="str">
        <f t="shared" si="2414"/>
        <v>-TEXT</v>
      </c>
      <c r="B1465" s="770" t="str">
        <f t="shared" si="2415"/>
        <v>J</v>
      </c>
      <c r="C1465" s="770" t="str">
        <f t="shared" si="2416"/>
        <v>br</v>
      </c>
      <c r="D1465" s="770" t="str">
        <f t="shared" si="2410"/>
        <v>0.00000000000,0.00000000000</v>
      </c>
      <c r="E1465" s="770" t="str">
        <f t="shared" si="2417"/>
        <v>0</v>
      </c>
      <c r="F1465" s="770" t="str">
        <f t="shared" si="2411"/>
        <v xml:space="preserve"> </v>
      </c>
      <c r="G1465" s="770" t="str">
        <f t="shared" si="2418"/>
        <v>-TEXT</v>
      </c>
      <c r="H1465" s="770" t="str">
        <f t="shared" si="2419"/>
        <v>J</v>
      </c>
      <c r="I1465" s="770" t="str">
        <f t="shared" si="2420"/>
        <v>bl</v>
      </c>
      <c r="J1465" s="770" t="str">
        <f t="shared" si="2412"/>
        <v>00,00</v>
      </c>
      <c r="K1465" s="770" t="str">
        <f t="shared" si="2421"/>
        <v>0</v>
      </c>
      <c r="L1465" s="770" t="str">
        <f t="shared" si="2413"/>
        <v xml:space="preserve"> </v>
      </c>
      <c r="M1465" s="764"/>
      <c r="QR1465" s="96"/>
    </row>
    <row r="1466" spans="1:460" x14ac:dyDescent="0.25">
      <c r="A1466" s="770" t="str">
        <f t="shared" si="2414"/>
        <v>-TEXT</v>
      </c>
      <c r="B1466" s="770" t="str">
        <f t="shared" si="2415"/>
        <v>J</v>
      </c>
      <c r="C1466" s="770" t="str">
        <f t="shared" si="2416"/>
        <v>br</v>
      </c>
      <c r="D1466" s="770" t="str">
        <f t="shared" si="2410"/>
        <v>0.00000000000,0.00000000000</v>
      </c>
      <c r="E1466" s="770" t="str">
        <f t="shared" si="2417"/>
        <v>0</v>
      </c>
      <c r="F1466" s="770" t="str">
        <f t="shared" si="2411"/>
        <v xml:space="preserve"> </v>
      </c>
      <c r="G1466" s="770" t="str">
        <f t="shared" si="2418"/>
        <v>-TEXT</v>
      </c>
      <c r="H1466" s="770" t="str">
        <f t="shared" si="2419"/>
        <v>J</v>
      </c>
      <c r="I1466" s="770" t="str">
        <f t="shared" si="2420"/>
        <v>bl</v>
      </c>
      <c r="J1466" s="770" t="str">
        <f t="shared" si="2412"/>
        <v>00,00</v>
      </c>
      <c r="K1466" s="770" t="str">
        <f t="shared" si="2421"/>
        <v>0</v>
      </c>
      <c r="L1466" s="770" t="str">
        <f t="shared" si="2413"/>
        <v xml:space="preserve"> </v>
      </c>
      <c r="M1466" s="764"/>
      <c r="QR1466" s="96"/>
    </row>
    <row r="1467" spans="1:460" x14ac:dyDescent="0.25">
      <c r="A1467" s="770" t="str">
        <f t="shared" si="2414"/>
        <v>-TEXT</v>
      </c>
      <c r="B1467" s="770" t="str">
        <f t="shared" si="2415"/>
        <v>J</v>
      </c>
      <c r="C1467" s="770" t="str">
        <f t="shared" si="2416"/>
        <v>br</v>
      </c>
      <c r="D1467" s="770" t="str">
        <f t="shared" si="2410"/>
        <v>0.00000000000,0.00000000000</v>
      </c>
      <c r="E1467" s="770" t="str">
        <f t="shared" si="2417"/>
        <v>0</v>
      </c>
      <c r="F1467" s="770" t="str">
        <f t="shared" si="2411"/>
        <v xml:space="preserve"> </v>
      </c>
      <c r="G1467" s="770" t="str">
        <f t="shared" si="2418"/>
        <v>-TEXT</v>
      </c>
      <c r="H1467" s="770" t="str">
        <f t="shared" si="2419"/>
        <v>J</v>
      </c>
      <c r="I1467" s="770" t="str">
        <f t="shared" si="2420"/>
        <v>bl</v>
      </c>
      <c r="J1467" s="770" t="str">
        <f t="shared" si="2412"/>
        <v>00,00</v>
      </c>
      <c r="K1467" s="770" t="str">
        <f t="shared" si="2421"/>
        <v>0</v>
      </c>
      <c r="L1467" s="770" t="str">
        <f t="shared" si="2413"/>
        <v xml:space="preserve"> </v>
      </c>
      <c r="M1467" s="764"/>
      <c r="QR1467" s="96"/>
    </row>
    <row r="1468" spans="1:460" x14ac:dyDescent="0.25">
      <c r="A1468" s="770" t="str">
        <f t="shared" si="2414"/>
        <v>-TEXT</v>
      </c>
      <c r="B1468" s="770" t="str">
        <f t="shared" si="2415"/>
        <v>J</v>
      </c>
      <c r="C1468" s="770" t="str">
        <f t="shared" si="2416"/>
        <v>br</v>
      </c>
      <c r="D1468" s="770" t="str">
        <f t="shared" si="2410"/>
        <v>0.00000000000,0.00000000000</v>
      </c>
      <c r="E1468" s="770" t="str">
        <f t="shared" si="2417"/>
        <v>0</v>
      </c>
      <c r="F1468" s="770" t="str">
        <f t="shared" si="2411"/>
        <v xml:space="preserve"> </v>
      </c>
      <c r="G1468" s="770" t="str">
        <f t="shared" si="2418"/>
        <v>-TEXT</v>
      </c>
      <c r="H1468" s="770" t="str">
        <f t="shared" si="2419"/>
        <v>J</v>
      </c>
      <c r="I1468" s="770" t="str">
        <f t="shared" si="2420"/>
        <v>bl</v>
      </c>
      <c r="J1468" s="770" t="str">
        <f t="shared" si="2412"/>
        <v>00,00</v>
      </c>
      <c r="K1468" s="770" t="str">
        <f t="shared" si="2421"/>
        <v>0</v>
      </c>
      <c r="L1468" s="770" t="str">
        <f t="shared" si="2413"/>
        <v xml:space="preserve"> </v>
      </c>
      <c r="M1468" s="764"/>
      <c r="QR1468" s="96"/>
    </row>
    <row r="1469" spans="1:460" x14ac:dyDescent="0.25">
      <c r="A1469" s="770" t="str">
        <f t="shared" si="2414"/>
        <v>-TEXT</v>
      </c>
      <c r="B1469" s="770" t="str">
        <f t="shared" si="2415"/>
        <v>J</v>
      </c>
      <c r="C1469" s="770" t="str">
        <f t="shared" si="2416"/>
        <v>br</v>
      </c>
      <c r="D1469" s="770" t="str">
        <f t="shared" si="2410"/>
        <v>0.00000000000,0.00000000000</v>
      </c>
      <c r="E1469" s="770" t="str">
        <f t="shared" si="2417"/>
        <v>0</v>
      </c>
      <c r="F1469" s="770" t="str">
        <f t="shared" si="2411"/>
        <v xml:space="preserve"> </v>
      </c>
      <c r="G1469" s="770" t="str">
        <f t="shared" si="2418"/>
        <v>-TEXT</v>
      </c>
      <c r="H1469" s="770" t="str">
        <f t="shared" si="2419"/>
        <v>J</v>
      </c>
      <c r="I1469" s="770" t="str">
        <f t="shared" si="2420"/>
        <v>bl</v>
      </c>
      <c r="J1469" s="770" t="str">
        <f t="shared" si="2412"/>
        <v>00,00</v>
      </c>
      <c r="K1469" s="770" t="str">
        <f t="shared" si="2421"/>
        <v>0</v>
      </c>
      <c r="L1469" s="770" t="str">
        <f t="shared" si="2413"/>
        <v xml:space="preserve"> </v>
      </c>
      <c r="M1469" s="764"/>
      <c r="QR1469" s="96"/>
    </row>
    <row r="1470" spans="1:460" x14ac:dyDescent="0.25">
      <c r="A1470" s="770" t="str">
        <f t="shared" si="2414"/>
        <v>-TEXT</v>
      </c>
      <c r="B1470" s="770" t="str">
        <f t="shared" si="2415"/>
        <v>J</v>
      </c>
      <c r="C1470" s="770" t="str">
        <f t="shared" si="2416"/>
        <v>br</v>
      </c>
      <c r="D1470" s="770" t="str">
        <f t="shared" si="2410"/>
        <v>0.00000000000,0.00000000000</v>
      </c>
      <c r="E1470" s="770" t="str">
        <f t="shared" si="2417"/>
        <v>0</v>
      </c>
      <c r="F1470" s="770" t="str">
        <f t="shared" si="2411"/>
        <v xml:space="preserve"> </v>
      </c>
      <c r="G1470" s="770" t="str">
        <f t="shared" si="2418"/>
        <v>-TEXT</v>
      </c>
      <c r="H1470" s="770" t="str">
        <f t="shared" si="2419"/>
        <v>J</v>
      </c>
      <c r="I1470" s="770" t="str">
        <f t="shared" si="2420"/>
        <v>bl</v>
      </c>
      <c r="J1470" s="770" t="str">
        <f t="shared" si="2412"/>
        <v>00,00</v>
      </c>
      <c r="K1470" s="770" t="str">
        <f t="shared" si="2421"/>
        <v>0</v>
      </c>
      <c r="L1470" s="770" t="str">
        <f t="shared" si="2413"/>
        <v xml:space="preserve"> </v>
      </c>
      <c r="M1470" s="764"/>
      <c r="QR1470" s="96"/>
    </row>
    <row r="1471" spans="1:460" x14ac:dyDescent="0.25">
      <c r="A1471" s="770" t="str">
        <f t="shared" si="2414"/>
        <v>-TEXT</v>
      </c>
      <c r="B1471" s="770" t="str">
        <f t="shared" si="2415"/>
        <v>J</v>
      </c>
      <c r="C1471" s="770" t="str">
        <f t="shared" si="2416"/>
        <v>br</v>
      </c>
      <c r="D1471" s="770" t="str">
        <f t="shared" si="2410"/>
        <v>0.00000000000,0.00000000000</v>
      </c>
      <c r="E1471" s="770" t="str">
        <f t="shared" si="2417"/>
        <v>0</v>
      </c>
      <c r="F1471" s="770" t="str">
        <f t="shared" si="2411"/>
        <v xml:space="preserve"> </v>
      </c>
      <c r="G1471" s="770" t="str">
        <f t="shared" si="2418"/>
        <v>-TEXT</v>
      </c>
      <c r="H1471" s="770" t="str">
        <f t="shared" si="2419"/>
        <v>J</v>
      </c>
      <c r="I1471" s="770" t="str">
        <f t="shared" si="2420"/>
        <v>bl</v>
      </c>
      <c r="J1471" s="770" t="str">
        <f t="shared" si="2412"/>
        <v>00,00</v>
      </c>
      <c r="K1471" s="770" t="str">
        <f t="shared" si="2421"/>
        <v>0</v>
      </c>
      <c r="L1471" s="770" t="str">
        <f t="shared" si="2413"/>
        <v xml:space="preserve"> </v>
      </c>
      <c r="M1471" s="764"/>
      <c r="QR1471" s="96"/>
    </row>
    <row r="1472" spans="1:460" x14ac:dyDescent="0.25">
      <c r="A1472" s="770" t="str">
        <f t="shared" si="2414"/>
        <v>-TEXT</v>
      </c>
      <c r="B1472" s="770" t="str">
        <f t="shared" si="2415"/>
        <v>J</v>
      </c>
      <c r="C1472" s="770" t="str">
        <f t="shared" si="2416"/>
        <v>br</v>
      </c>
      <c r="D1472" s="770" t="str">
        <f t="shared" si="2410"/>
        <v>0.00000000000,0.00000000000</v>
      </c>
      <c r="E1472" s="770" t="str">
        <f t="shared" si="2417"/>
        <v>0</v>
      </c>
      <c r="F1472" s="770" t="str">
        <f t="shared" si="2411"/>
        <v xml:space="preserve"> </v>
      </c>
      <c r="G1472" s="770" t="str">
        <f t="shared" si="2418"/>
        <v>-TEXT</v>
      </c>
      <c r="H1472" s="770" t="str">
        <f t="shared" si="2419"/>
        <v>J</v>
      </c>
      <c r="I1472" s="770" t="str">
        <f t="shared" si="2420"/>
        <v>bl</v>
      </c>
      <c r="J1472" s="770" t="str">
        <f t="shared" si="2412"/>
        <v>00,00</v>
      </c>
      <c r="K1472" s="770" t="str">
        <f t="shared" si="2421"/>
        <v>0</v>
      </c>
      <c r="L1472" s="770" t="str">
        <f t="shared" si="2413"/>
        <v xml:space="preserve"> </v>
      </c>
      <c r="M1472" s="764"/>
      <c r="QR1472" s="96"/>
    </row>
    <row r="1473" spans="1:460" x14ac:dyDescent="0.25">
      <c r="A1473" s="770" t="str">
        <f t="shared" si="2414"/>
        <v>-TEXT</v>
      </c>
      <c r="B1473" s="770" t="str">
        <f t="shared" si="2415"/>
        <v>J</v>
      </c>
      <c r="C1473" s="770" t="str">
        <f t="shared" si="2416"/>
        <v>br</v>
      </c>
      <c r="D1473" s="770" t="str">
        <f t="shared" si="2410"/>
        <v>0.00000000000,0.00000000000</v>
      </c>
      <c r="E1473" s="770" t="str">
        <f t="shared" si="2417"/>
        <v>0</v>
      </c>
      <c r="F1473" s="770" t="str">
        <f t="shared" si="2411"/>
        <v xml:space="preserve"> </v>
      </c>
      <c r="G1473" s="770" t="str">
        <f t="shared" si="2418"/>
        <v>-TEXT</v>
      </c>
      <c r="H1473" s="770" t="str">
        <f t="shared" si="2419"/>
        <v>J</v>
      </c>
      <c r="I1473" s="770" t="str">
        <f t="shared" si="2420"/>
        <v>bl</v>
      </c>
      <c r="J1473" s="770" t="str">
        <f t="shared" si="2412"/>
        <v>00,00</v>
      </c>
      <c r="K1473" s="770" t="str">
        <f t="shared" si="2421"/>
        <v>0</v>
      </c>
      <c r="L1473" s="770" t="str">
        <f t="shared" si="2413"/>
        <v xml:space="preserve"> </v>
      </c>
      <c r="M1473" s="764"/>
      <c r="QR1473" s="96"/>
    </row>
    <row r="1474" spans="1:460" x14ac:dyDescent="0.25">
      <c r="A1474" s="770" t="str">
        <f t="shared" si="2414"/>
        <v>-TEXT</v>
      </c>
      <c r="B1474" s="770" t="str">
        <f t="shared" si="2415"/>
        <v>J</v>
      </c>
      <c r="C1474" s="770" t="str">
        <f t="shared" si="2416"/>
        <v>br</v>
      </c>
      <c r="D1474" s="770" t="str">
        <f t="shared" si="2410"/>
        <v>0.00000000000,0.00000000000</v>
      </c>
      <c r="E1474" s="770" t="str">
        <f t="shared" si="2417"/>
        <v>0</v>
      </c>
      <c r="F1474" s="770" t="str">
        <f t="shared" si="2411"/>
        <v xml:space="preserve"> </v>
      </c>
      <c r="G1474" s="770" t="str">
        <f t="shared" si="2418"/>
        <v>-TEXT</v>
      </c>
      <c r="H1474" s="770" t="str">
        <f t="shared" si="2419"/>
        <v>J</v>
      </c>
      <c r="I1474" s="770" t="str">
        <f t="shared" si="2420"/>
        <v>bl</v>
      </c>
      <c r="J1474" s="770" t="str">
        <f t="shared" si="2412"/>
        <v>00,00</v>
      </c>
      <c r="K1474" s="770" t="str">
        <f t="shared" si="2421"/>
        <v>0</v>
      </c>
      <c r="L1474" s="770" t="str">
        <f t="shared" si="2413"/>
        <v xml:space="preserve"> </v>
      </c>
      <c r="M1474" s="764"/>
      <c r="QR1474" s="96"/>
    </row>
    <row r="1475" spans="1:460" x14ac:dyDescent="0.25">
      <c r="A1475" s="770" t="str">
        <f t="shared" si="2414"/>
        <v>-TEXT</v>
      </c>
      <c r="B1475" s="770" t="str">
        <f t="shared" si="2415"/>
        <v>J</v>
      </c>
      <c r="C1475" s="770" t="str">
        <f t="shared" si="2416"/>
        <v>br</v>
      </c>
      <c r="D1475" s="770" t="str">
        <f t="shared" si="2410"/>
        <v>0.00000000000,0.00000000000</v>
      </c>
      <c r="E1475" s="770" t="str">
        <f t="shared" si="2417"/>
        <v>0</v>
      </c>
      <c r="F1475" s="770" t="str">
        <f t="shared" si="2411"/>
        <v xml:space="preserve"> </v>
      </c>
      <c r="G1475" s="770" t="str">
        <f t="shared" si="2418"/>
        <v>-TEXT</v>
      </c>
      <c r="H1475" s="770" t="str">
        <f t="shared" si="2419"/>
        <v>J</v>
      </c>
      <c r="I1475" s="770" t="str">
        <f t="shared" si="2420"/>
        <v>bl</v>
      </c>
      <c r="J1475" s="770" t="str">
        <f t="shared" si="2412"/>
        <v>00,00</v>
      </c>
      <c r="K1475" s="770" t="str">
        <f t="shared" si="2421"/>
        <v>0</v>
      </c>
      <c r="L1475" s="770" t="str">
        <f t="shared" si="2413"/>
        <v xml:space="preserve"> </v>
      </c>
      <c r="M1475" s="764"/>
      <c r="QR1475" s="96"/>
    </row>
    <row r="1476" spans="1:460" x14ac:dyDescent="0.25">
      <c r="A1476" s="770" t="str">
        <f t="shared" si="2414"/>
        <v>-TEXT</v>
      </c>
      <c r="B1476" s="770" t="str">
        <f t="shared" si="2415"/>
        <v>J</v>
      </c>
      <c r="C1476" s="770" t="str">
        <f t="shared" si="2416"/>
        <v>br</v>
      </c>
      <c r="D1476" s="770" t="str">
        <f t="shared" si="2410"/>
        <v>0.00000000000,0.00000000000</v>
      </c>
      <c r="E1476" s="770" t="str">
        <f t="shared" si="2417"/>
        <v>0</v>
      </c>
      <c r="F1476" s="770" t="str">
        <f t="shared" si="2411"/>
        <v xml:space="preserve"> </v>
      </c>
      <c r="G1476" s="770" t="str">
        <f t="shared" si="2418"/>
        <v>-TEXT</v>
      </c>
      <c r="H1476" s="770" t="str">
        <f t="shared" si="2419"/>
        <v>J</v>
      </c>
      <c r="I1476" s="770" t="str">
        <f t="shared" si="2420"/>
        <v>bl</v>
      </c>
      <c r="J1476" s="770" t="str">
        <f t="shared" si="2412"/>
        <v>00,00</v>
      </c>
      <c r="K1476" s="770" t="str">
        <f t="shared" si="2421"/>
        <v>0</v>
      </c>
      <c r="L1476" s="770" t="str">
        <f t="shared" si="2413"/>
        <v xml:space="preserve"> </v>
      </c>
      <c r="M1476" s="764"/>
      <c r="QR1476" s="96"/>
    </row>
    <row r="1477" spans="1:460" x14ac:dyDescent="0.25">
      <c r="A1477" s="770" t="str">
        <f t="shared" si="2414"/>
        <v>-TEXT</v>
      </c>
      <c r="B1477" s="770" t="str">
        <f t="shared" si="2415"/>
        <v>J</v>
      </c>
      <c r="C1477" s="770" t="str">
        <f t="shared" si="2416"/>
        <v>br</v>
      </c>
      <c r="D1477" s="770" t="str">
        <f t="shared" si="2410"/>
        <v>0.00000000000,0.00000000000</v>
      </c>
      <c r="E1477" s="770" t="str">
        <f t="shared" si="2417"/>
        <v>0</v>
      </c>
      <c r="F1477" s="770" t="str">
        <f t="shared" si="2411"/>
        <v xml:space="preserve"> </v>
      </c>
      <c r="G1477" s="770" t="str">
        <f t="shared" si="2418"/>
        <v>-TEXT</v>
      </c>
      <c r="H1477" s="770" t="str">
        <f t="shared" si="2419"/>
        <v>J</v>
      </c>
      <c r="I1477" s="770" t="str">
        <f t="shared" si="2420"/>
        <v>bl</v>
      </c>
      <c r="J1477" s="770" t="str">
        <f t="shared" si="2412"/>
        <v>00,00</v>
      </c>
      <c r="K1477" s="770" t="str">
        <f t="shared" si="2421"/>
        <v>0</v>
      </c>
      <c r="L1477" s="770" t="str">
        <f t="shared" si="2413"/>
        <v xml:space="preserve"> </v>
      </c>
      <c r="M1477" s="764"/>
      <c r="QR1477" s="96"/>
    </row>
    <row r="1478" spans="1:460" x14ac:dyDescent="0.25">
      <c r="A1478" s="770" t="str">
        <f t="shared" si="2414"/>
        <v>-TEXT</v>
      </c>
      <c r="B1478" s="770" t="str">
        <f t="shared" si="2415"/>
        <v>J</v>
      </c>
      <c r="C1478" s="770" t="str">
        <f t="shared" si="2416"/>
        <v>br</v>
      </c>
      <c r="D1478" s="770" t="str">
        <f t="shared" si="2410"/>
        <v>0.00000000000,0.00000000000</v>
      </c>
      <c r="E1478" s="770" t="str">
        <f t="shared" si="2417"/>
        <v>0</v>
      </c>
      <c r="F1478" s="770" t="str">
        <f t="shared" si="2411"/>
        <v xml:space="preserve"> </v>
      </c>
      <c r="G1478" s="770" t="str">
        <f t="shared" si="2418"/>
        <v>-TEXT</v>
      </c>
      <c r="H1478" s="770" t="str">
        <f t="shared" si="2419"/>
        <v>J</v>
      </c>
      <c r="I1478" s="770" t="str">
        <f t="shared" si="2420"/>
        <v>bl</v>
      </c>
      <c r="J1478" s="770" t="str">
        <f t="shared" si="2412"/>
        <v>00,00</v>
      </c>
      <c r="K1478" s="770" t="str">
        <f t="shared" si="2421"/>
        <v>0</v>
      </c>
      <c r="L1478" s="770" t="str">
        <f t="shared" si="2413"/>
        <v xml:space="preserve"> </v>
      </c>
      <c r="M1478" s="764"/>
      <c r="QR1478" s="96"/>
    </row>
    <row r="1479" spans="1:460" x14ac:dyDescent="0.25">
      <c r="A1479" s="770" t="str">
        <f t="shared" si="2414"/>
        <v>-TEXT</v>
      </c>
      <c r="B1479" s="770" t="str">
        <f t="shared" si="2415"/>
        <v>J</v>
      </c>
      <c r="C1479" s="770" t="str">
        <f t="shared" si="2416"/>
        <v>br</v>
      </c>
      <c r="D1479" s="770" t="str">
        <f t="shared" si="2410"/>
        <v>0.00000000000,0.00000000000</v>
      </c>
      <c r="E1479" s="770" t="str">
        <f t="shared" si="2417"/>
        <v>0</v>
      </c>
      <c r="F1479" s="770" t="str">
        <f t="shared" si="2411"/>
        <v xml:space="preserve"> </v>
      </c>
      <c r="G1479" s="770" t="str">
        <f t="shared" si="2418"/>
        <v>-TEXT</v>
      </c>
      <c r="H1479" s="770" t="str">
        <f t="shared" si="2419"/>
        <v>J</v>
      </c>
      <c r="I1479" s="770" t="str">
        <f t="shared" si="2420"/>
        <v>bl</v>
      </c>
      <c r="J1479" s="770" t="str">
        <f t="shared" si="2412"/>
        <v>00,00</v>
      </c>
      <c r="K1479" s="770" t="str">
        <f t="shared" si="2421"/>
        <v>0</v>
      </c>
      <c r="L1479" s="770" t="str">
        <f t="shared" si="2413"/>
        <v xml:space="preserve"> </v>
      </c>
      <c r="M1479" s="764"/>
      <c r="QR1479" s="96"/>
    </row>
    <row r="1480" spans="1:460" x14ac:dyDescent="0.25">
      <c r="A1480" s="770" t="str">
        <f t="shared" si="2414"/>
        <v>-TEXT</v>
      </c>
      <c r="B1480" s="770" t="str">
        <f t="shared" si="2415"/>
        <v>J</v>
      </c>
      <c r="C1480" s="770" t="str">
        <f t="shared" si="2416"/>
        <v>br</v>
      </c>
      <c r="D1480" s="770" t="str">
        <f t="shared" si="2410"/>
        <v>0.00000000000,0.00000000000</v>
      </c>
      <c r="E1480" s="770" t="str">
        <f t="shared" si="2417"/>
        <v>0</v>
      </c>
      <c r="F1480" s="770" t="str">
        <f t="shared" si="2411"/>
        <v xml:space="preserve"> </v>
      </c>
      <c r="G1480" s="770" t="str">
        <f t="shared" si="2418"/>
        <v>-TEXT</v>
      </c>
      <c r="H1480" s="770" t="str">
        <f t="shared" si="2419"/>
        <v>J</v>
      </c>
      <c r="I1480" s="770" t="str">
        <f t="shared" si="2420"/>
        <v>bl</v>
      </c>
      <c r="J1480" s="770" t="str">
        <f t="shared" si="2412"/>
        <v>00,00</v>
      </c>
      <c r="K1480" s="770" t="str">
        <f t="shared" si="2421"/>
        <v>0</v>
      </c>
      <c r="L1480" s="770" t="str">
        <f t="shared" si="2413"/>
        <v xml:space="preserve"> </v>
      </c>
      <c r="M1480" s="764"/>
      <c r="QR1480" s="96"/>
    </row>
    <row r="1481" spans="1:460" x14ac:dyDescent="0.25">
      <c r="A1481" s="770" t="str">
        <f t="shared" si="2414"/>
        <v>-TEXT</v>
      </c>
      <c r="B1481" s="770" t="str">
        <f t="shared" si="2415"/>
        <v>J</v>
      </c>
      <c r="C1481" s="770" t="str">
        <f t="shared" si="2416"/>
        <v>br</v>
      </c>
      <c r="D1481" s="770" t="str">
        <f t="shared" si="2410"/>
        <v>0.00000000000,0.00000000000</v>
      </c>
      <c r="E1481" s="770" t="str">
        <f t="shared" si="2417"/>
        <v>0</v>
      </c>
      <c r="F1481" s="770" t="str">
        <f t="shared" si="2411"/>
        <v xml:space="preserve"> </v>
      </c>
      <c r="G1481" s="770" t="str">
        <f t="shared" si="2418"/>
        <v>-TEXT</v>
      </c>
      <c r="H1481" s="770" t="str">
        <f t="shared" si="2419"/>
        <v>J</v>
      </c>
      <c r="I1481" s="770" t="str">
        <f t="shared" si="2420"/>
        <v>bl</v>
      </c>
      <c r="J1481" s="770" t="str">
        <f t="shared" si="2412"/>
        <v>00,00</v>
      </c>
      <c r="K1481" s="770" t="str">
        <f t="shared" si="2421"/>
        <v>0</v>
      </c>
      <c r="L1481" s="770" t="str">
        <f t="shared" si="2413"/>
        <v xml:space="preserve"> </v>
      </c>
      <c r="M1481" s="764"/>
      <c r="QR1481" s="96"/>
    </row>
    <row r="1482" spans="1:460" x14ac:dyDescent="0.25">
      <c r="A1482" s="770" t="str">
        <f t="shared" si="2414"/>
        <v>-TEXT</v>
      </c>
      <c r="B1482" s="770" t="str">
        <f t="shared" si="2415"/>
        <v>J</v>
      </c>
      <c r="C1482" s="770" t="str">
        <f t="shared" si="2416"/>
        <v>br</v>
      </c>
      <c r="D1482" s="770" t="str">
        <f t="shared" si="2410"/>
        <v>0.00000000000,0.00000000000</v>
      </c>
      <c r="E1482" s="770" t="str">
        <f t="shared" si="2417"/>
        <v>0</v>
      </c>
      <c r="F1482" s="770" t="str">
        <f t="shared" si="2411"/>
        <v xml:space="preserve"> </v>
      </c>
      <c r="G1482" s="770" t="str">
        <f t="shared" si="2418"/>
        <v>-TEXT</v>
      </c>
      <c r="H1482" s="770" t="str">
        <f t="shared" si="2419"/>
        <v>J</v>
      </c>
      <c r="I1482" s="770" t="str">
        <f t="shared" si="2420"/>
        <v>bl</v>
      </c>
      <c r="J1482" s="770" t="str">
        <f t="shared" si="2412"/>
        <v>00,00</v>
      </c>
      <c r="K1482" s="770" t="str">
        <f t="shared" si="2421"/>
        <v>0</v>
      </c>
      <c r="L1482" s="770" t="str">
        <f t="shared" si="2413"/>
        <v xml:space="preserve"> </v>
      </c>
      <c r="M1482" s="764"/>
      <c r="QR1482" s="96"/>
    </row>
    <row r="1483" spans="1:460" x14ac:dyDescent="0.25">
      <c r="A1483" s="770" t="str">
        <f t="shared" si="2414"/>
        <v>-TEXT</v>
      </c>
      <c r="B1483" s="770" t="str">
        <f t="shared" si="2415"/>
        <v>J</v>
      </c>
      <c r="C1483" s="770" t="str">
        <f t="shared" si="2416"/>
        <v>br</v>
      </c>
      <c r="D1483" s="770" t="str">
        <f t="shared" si="2410"/>
        <v>0.00000000000,0.00000000000</v>
      </c>
      <c r="E1483" s="770" t="str">
        <f t="shared" si="2417"/>
        <v>0</v>
      </c>
      <c r="F1483" s="770" t="str">
        <f t="shared" si="2411"/>
        <v xml:space="preserve"> </v>
      </c>
      <c r="G1483" s="770" t="str">
        <f t="shared" si="2418"/>
        <v>-TEXT</v>
      </c>
      <c r="H1483" s="770" t="str">
        <f t="shared" si="2419"/>
        <v>J</v>
      </c>
      <c r="I1483" s="770" t="str">
        <f t="shared" si="2420"/>
        <v>bl</v>
      </c>
      <c r="J1483" s="770" t="str">
        <f t="shared" si="2412"/>
        <v>00,00</v>
      </c>
      <c r="K1483" s="770" t="str">
        <f t="shared" si="2421"/>
        <v>0</v>
      </c>
      <c r="L1483" s="770" t="str">
        <f t="shared" si="2413"/>
        <v xml:space="preserve"> </v>
      </c>
      <c r="M1483" s="764"/>
      <c r="QR1483" s="96"/>
    </row>
    <row r="1484" spans="1:460" x14ac:dyDescent="0.25">
      <c r="A1484" s="770" t="str">
        <f t="shared" si="2414"/>
        <v>-TEXT</v>
      </c>
      <c r="B1484" s="770" t="str">
        <f t="shared" si="2415"/>
        <v>J</v>
      </c>
      <c r="C1484" s="770" t="str">
        <f t="shared" si="2416"/>
        <v>br</v>
      </c>
      <c r="D1484" s="770" t="str">
        <f t="shared" ref="D1484:D1489" si="2422">ON105&amp;OO105&amp;","&amp;OQ105&amp;OR105</f>
        <v>0.00000000000,0.00000000000</v>
      </c>
      <c r="E1484" s="770" t="str">
        <f t="shared" si="2417"/>
        <v>0</v>
      </c>
      <c r="F1484" s="770" t="str">
        <f t="shared" ref="F1484:F1489" si="2423">IF(OS105=0," ",OS105)</f>
        <v xml:space="preserve"> </v>
      </c>
      <c r="G1484" s="770" t="str">
        <f t="shared" si="2418"/>
        <v>-TEXT</v>
      </c>
      <c r="H1484" s="770" t="str">
        <f t="shared" si="2419"/>
        <v>J</v>
      </c>
      <c r="I1484" s="770" t="str">
        <f t="shared" si="2420"/>
        <v>bl</v>
      </c>
      <c r="J1484" s="770" t="str">
        <f t="shared" si="2412"/>
        <v>00,00</v>
      </c>
      <c r="K1484" s="770" t="str">
        <f t="shared" si="2421"/>
        <v>0</v>
      </c>
      <c r="L1484" s="770" t="str">
        <f t="shared" si="2413"/>
        <v xml:space="preserve"> </v>
      </c>
      <c r="M1484" s="764"/>
      <c r="QR1484" s="96"/>
    </row>
    <row r="1485" spans="1:460" x14ac:dyDescent="0.25">
      <c r="A1485" s="770" t="str">
        <f t="shared" si="2414"/>
        <v>-TEXT</v>
      </c>
      <c r="B1485" s="770" t="str">
        <f t="shared" si="2415"/>
        <v>J</v>
      </c>
      <c r="C1485" s="770" t="str">
        <f t="shared" si="2416"/>
        <v>br</v>
      </c>
      <c r="D1485" s="770" t="str">
        <f t="shared" si="2422"/>
        <v>0.00000000000,0.00000000000</v>
      </c>
      <c r="E1485" s="770" t="str">
        <f t="shared" si="2417"/>
        <v>0</v>
      </c>
      <c r="F1485" s="770" t="str">
        <f t="shared" si="2423"/>
        <v xml:space="preserve"> </v>
      </c>
      <c r="G1485" s="770" t="str">
        <f t="shared" si="2418"/>
        <v>-TEXT</v>
      </c>
      <c r="H1485" s="770" t="str">
        <f t="shared" si="2419"/>
        <v>J</v>
      </c>
      <c r="I1485" s="770" t="str">
        <f t="shared" si="2420"/>
        <v>bl</v>
      </c>
      <c r="J1485" s="770" t="str">
        <f t="shared" ref="J1485:J1489" si="2424">ABP106&amp;ABQ106&amp;","&amp;ABS106&amp;ABT106</f>
        <v>00,00</v>
      </c>
      <c r="K1485" s="770" t="str">
        <f t="shared" si="2421"/>
        <v>0</v>
      </c>
      <c r="L1485" s="770" t="str">
        <f t="shared" ref="L1485:L1489" si="2425">IF(ABR106=0," ",ABU106)</f>
        <v xml:space="preserve"> </v>
      </c>
      <c r="M1485" s="764"/>
      <c r="QR1485" s="96"/>
    </row>
    <row r="1486" spans="1:460" x14ac:dyDescent="0.25">
      <c r="A1486" s="770" t="str">
        <f t="shared" si="2414"/>
        <v>-TEXT</v>
      </c>
      <c r="B1486" s="770" t="str">
        <f t="shared" si="2415"/>
        <v>J</v>
      </c>
      <c r="C1486" s="770" t="str">
        <f t="shared" si="2416"/>
        <v>br</v>
      </c>
      <c r="D1486" s="770" t="str">
        <f t="shared" si="2422"/>
        <v>0.00000000000,0.00000000000</v>
      </c>
      <c r="E1486" s="770" t="str">
        <f t="shared" si="2417"/>
        <v>0</v>
      </c>
      <c r="F1486" s="770" t="str">
        <f t="shared" si="2423"/>
        <v xml:space="preserve"> </v>
      </c>
      <c r="G1486" s="770" t="str">
        <f t="shared" si="2418"/>
        <v>-TEXT</v>
      </c>
      <c r="H1486" s="770" t="str">
        <f t="shared" si="2419"/>
        <v>J</v>
      </c>
      <c r="I1486" s="770" t="str">
        <f t="shared" si="2420"/>
        <v>bl</v>
      </c>
      <c r="J1486" s="770" t="str">
        <f t="shared" si="2424"/>
        <v>00,00</v>
      </c>
      <c r="K1486" s="770" t="str">
        <f t="shared" si="2421"/>
        <v>0</v>
      </c>
      <c r="L1486" s="770" t="str">
        <f t="shared" si="2425"/>
        <v xml:space="preserve"> </v>
      </c>
      <c r="M1486" s="764"/>
      <c r="QR1486" s="96"/>
    </row>
    <row r="1487" spans="1:460" x14ac:dyDescent="0.25">
      <c r="A1487" s="770" t="str">
        <f t="shared" si="2414"/>
        <v>-TEXT</v>
      </c>
      <c r="B1487" s="770" t="str">
        <f t="shared" si="2415"/>
        <v>J</v>
      </c>
      <c r="C1487" s="770" t="str">
        <f t="shared" si="2416"/>
        <v>br</v>
      </c>
      <c r="D1487" s="770" t="str">
        <f t="shared" si="2422"/>
        <v>0.00000000000,0.00000000000</v>
      </c>
      <c r="E1487" s="770" t="str">
        <f t="shared" si="2417"/>
        <v>0</v>
      </c>
      <c r="F1487" s="770" t="str">
        <f t="shared" si="2423"/>
        <v xml:space="preserve"> </v>
      </c>
      <c r="G1487" s="770" t="str">
        <f t="shared" si="2418"/>
        <v>-TEXT</v>
      </c>
      <c r="H1487" s="770" t="str">
        <f t="shared" si="2419"/>
        <v>J</v>
      </c>
      <c r="I1487" s="770" t="str">
        <f t="shared" si="2420"/>
        <v>bl</v>
      </c>
      <c r="J1487" s="770" t="str">
        <f t="shared" si="2424"/>
        <v>00,00</v>
      </c>
      <c r="K1487" s="770" t="str">
        <f t="shared" si="2421"/>
        <v>0</v>
      </c>
      <c r="L1487" s="770" t="str">
        <f t="shared" si="2425"/>
        <v xml:space="preserve"> </v>
      </c>
      <c r="M1487" s="764"/>
      <c r="QR1487" s="96"/>
    </row>
    <row r="1488" spans="1:460" x14ac:dyDescent="0.25">
      <c r="A1488" s="770" t="str">
        <f t="shared" si="2414"/>
        <v>-TEXT</v>
      </c>
      <c r="B1488" s="770" t="str">
        <f t="shared" si="2415"/>
        <v>J</v>
      </c>
      <c r="C1488" s="770" t="str">
        <f t="shared" si="2416"/>
        <v>br</v>
      </c>
      <c r="D1488" s="770" t="str">
        <f t="shared" si="2422"/>
        <v>0.00000000000,0.00000000000</v>
      </c>
      <c r="E1488" s="770" t="str">
        <f t="shared" si="2417"/>
        <v>0</v>
      </c>
      <c r="F1488" s="770" t="str">
        <f t="shared" si="2423"/>
        <v xml:space="preserve"> </v>
      </c>
      <c r="G1488" s="770" t="str">
        <f t="shared" si="2418"/>
        <v>-TEXT</v>
      </c>
      <c r="H1488" s="770" t="str">
        <f t="shared" si="2419"/>
        <v>J</v>
      </c>
      <c r="I1488" s="770" t="str">
        <f t="shared" si="2420"/>
        <v>bl</v>
      </c>
      <c r="J1488" s="770" t="str">
        <f t="shared" si="2424"/>
        <v>00,00</v>
      </c>
      <c r="K1488" s="770" t="str">
        <f t="shared" si="2421"/>
        <v>0</v>
      </c>
      <c r="L1488" s="770" t="str">
        <f t="shared" si="2425"/>
        <v xml:space="preserve"> </v>
      </c>
      <c r="M1488" s="764"/>
      <c r="QR1488" s="96"/>
    </row>
    <row r="1489" spans="1:460" x14ac:dyDescent="0.25">
      <c r="A1489" s="770" t="str">
        <f t="shared" si="2414"/>
        <v>-TEXT</v>
      </c>
      <c r="B1489" s="770" t="str">
        <f t="shared" si="2415"/>
        <v>J</v>
      </c>
      <c r="C1489" s="770" t="str">
        <f t="shared" si="2416"/>
        <v>br</v>
      </c>
      <c r="D1489" s="770" t="str">
        <f t="shared" si="2422"/>
        <v>0.00000000000,0.00000000000</v>
      </c>
      <c r="E1489" s="770" t="str">
        <f t="shared" si="2417"/>
        <v>0</v>
      </c>
      <c r="F1489" s="770" t="str">
        <f t="shared" si="2423"/>
        <v xml:space="preserve"> </v>
      </c>
      <c r="G1489" s="770" t="str">
        <f t="shared" si="2418"/>
        <v>-TEXT</v>
      </c>
      <c r="H1489" s="770" t="str">
        <f t="shared" si="2419"/>
        <v>J</v>
      </c>
      <c r="I1489" s="770" t="str">
        <f t="shared" si="2420"/>
        <v>bl</v>
      </c>
      <c r="J1489" s="770" t="str">
        <f t="shared" si="2424"/>
        <v>00,00</v>
      </c>
      <c r="K1489" s="770" t="str">
        <f t="shared" si="2421"/>
        <v>0</v>
      </c>
      <c r="L1489" s="770" t="str">
        <f t="shared" si="2425"/>
        <v xml:space="preserve"> </v>
      </c>
      <c r="M1489" s="764"/>
      <c r="QR1489" s="96"/>
    </row>
    <row r="1490" spans="1:460" x14ac:dyDescent="0.25">
      <c r="D1490" s="770" t="str">
        <f>"-layer"</f>
        <v>-layer</v>
      </c>
      <c r="E1490" s="770" t="str">
        <f>"m"</f>
        <v>m</v>
      </c>
      <c r="F1490" s="770" t="str">
        <f>"10_Textos das declividades"</f>
        <v>10_Textos das declividades</v>
      </c>
      <c r="K1490" s="770" t="str">
        <f>"-color"</f>
        <v>-color</v>
      </c>
      <c r="L1490" s="770">
        <f>QP116</f>
        <v>2</v>
      </c>
      <c r="M1490" s="764"/>
      <c r="QR1490" s="96"/>
    </row>
    <row r="1491" spans="1:460" x14ac:dyDescent="0.25">
      <c r="J1491" s="770" t="str">
        <f>"-layer"</f>
        <v>-layer</v>
      </c>
      <c r="K1491" s="770" t="str">
        <f>"m"</f>
        <v>m</v>
      </c>
      <c r="L1491" s="770" t="str">
        <f>"26_Textos ''Volumes entre estacas''"</f>
        <v>26_Textos ''Volumes entre estacas''</v>
      </c>
      <c r="M1491" s="764"/>
      <c r="QR1491" s="96"/>
    </row>
    <row r="1492" spans="1:460" x14ac:dyDescent="0.25">
      <c r="E1492" s="770" t="str">
        <f>"-color"</f>
        <v>-color</v>
      </c>
      <c r="F1492" s="770">
        <f>QP55</f>
        <v>2</v>
      </c>
      <c r="L1492" s="770"/>
      <c r="M1492" s="764"/>
      <c r="QR1492" s="96"/>
    </row>
    <row r="1493" spans="1:460" x14ac:dyDescent="0.25">
      <c r="C1493" s="770" t="str">
        <f>"pl"</f>
        <v>pl</v>
      </c>
      <c r="D1493" s="770" t="str">
        <f>NY5&amp;NZ5&amp;","&amp;OB5&amp;OC5</f>
        <v>0.00000000000,910.20000000000</v>
      </c>
      <c r="E1493" s="770" t="str">
        <f>NY6&amp;NZ6&amp;","&amp;OB6&amp;OC6</f>
        <v>280.00000000000,910.20000000000</v>
      </c>
      <c r="K1493" s="770" t="str">
        <f>"-Style"</f>
        <v>-Style</v>
      </c>
      <c r="L1493" s="770" t="str">
        <f>"CADEXCEL-i"</f>
        <v>CADEXCEL-i</v>
      </c>
      <c r="M1493" s="764"/>
      <c r="QR1493" s="96"/>
    </row>
    <row r="1494" spans="1:460" x14ac:dyDescent="0.25">
      <c r="A1494" s="770" t="str">
        <f>"-TEXT"</f>
        <v>-TEXT</v>
      </c>
      <c r="B1494" s="770" t="str">
        <f>"J"</f>
        <v>J</v>
      </c>
      <c r="C1494" s="770" t="str">
        <f>"br"</f>
        <v>br</v>
      </c>
      <c r="D1494" s="770" t="str">
        <f t="shared" ref="D1494:D1525" si="2426">NX10&amp;NY10&amp;","&amp;OA10&amp;OB10</f>
        <v>0.00000000000,910.40000000000</v>
      </c>
      <c r="E1494" s="770" t="str">
        <f>"0"</f>
        <v>0</v>
      </c>
      <c r="F1494" s="770" t="str">
        <f>OC10</f>
        <v>Declividades das rampas ►</v>
      </c>
      <c r="L1494" s="770" t="str">
        <f>QP16</f>
        <v>ARIAL.TTF</v>
      </c>
      <c r="M1494" s="764"/>
      <c r="QR1494" s="96"/>
    </row>
    <row r="1495" spans="1:460" x14ac:dyDescent="0.25">
      <c r="A1495" s="770" t="str">
        <f>"-TEXT"</f>
        <v>-TEXT</v>
      </c>
      <c r="B1495" s="770" t="str">
        <f>"J"</f>
        <v>J</v>
      </c>
      <c r="C1495" s="770" t="str">
        <f>"bc"</f>
        <v>bc</v>
      </c>
      <c r="D1495" s="770" t="str">
        <f t="shared" si="2426"/>
        <v>00,00</v>
      </c>
      <c r="E1495" s="770" t="str">
        <f>"0"</f>
        <v>0</v>
      </c>
      <c r="F1495" s="770" t="str">
        <f t="shared" ref="F1495:F1526" si="2427">IF(NV11=0," ",OC11)</f>
        <v xml:space="preserve"> </v>
      </c>
      <c r="I1495" s="770" t="str">
        <f>QP108</f>
        <v>0.15</v>
      </c>
      <c r="J1495" s="770" t="str">
        <f>"1"</f>
        <v>1</v>
      </c>
      <c r="K1495" s="770" t="str">
        <f>"0"</f>
        <v>0</v>
      </c>
      <c r="L1495" s="770" t="str">
        <f>"N"&amp;" "&amp;"N"&amp;" "&amp;"N"</f>
        <v>N N N</v>
      </c>
      <c r="M1495" s="764"/>
      <c r="QR1495" s="96" t="str">
        <f>"-"</f>
        <v>-</v>
      </c>
    </row>
    <row r="1496" spans="1:460" x14ac:dyDescent="0.25">
      <c r="A1496" s="770" t="str">
        <f t="shared" ref="A1496:A1559" si="2428">"-TEXT"</f>
        <v>-TEXT</v>
      </c>
      <c r="B1496" s="770" t="str">
        <f t="shared" ref="B1496:B1559" si="2429">"J"</f>
        <v>J</v>
      </c>
      <c r="C1496" s="770" t="str">
        <f t="shared" ref="C1496:C1559" si="2430">"bc"</f>
        <v>bc</v>
      </c>
      <c r="D1496" s="770" t="str">
        <f t="shared" si="2426"/>
        <v>19.50000000000,910.40000000000</v>
      </c>
      <c r="E1496" s="770" t="str">
        <f t="shared" ref="E1496:E1559" si="2431">"0"</f>
        <v>0</v>
      </c>
      <c r="F1496" s="770" t="str">
        <f t="shared" si="2427"/>
        <v>i = 0,0593 m/m</v>
      </c>
      <c r="G1496" s="770" t="str">
        <f>"-TEXT"</f>
        <v>-TEXT</v>
      </c>
      <c r="H1496" s="770" t="str">
        <f>"J"</f>
        <v>J</v>
      </c>
      <c r="I1496" s="770" t="str">
        <f>"bl"</f>
        <v>bl</v>
      </c>
      <c r="J1496" s="770" t="str">
        <f t="shared" ref="J1496:J1527" si="2432">ABX10&amp;ABY10&amp;","&amp;ACA10&amp;ACB10</f>
        <v>321.45000000045,991.25550000000</v>
      </c>
      <c r="K1496" s="770" t="str">
        <f>"0"</f>
        <v>0</v>
      </c>
      <c r="L1496" s="770" t="str">
        <f t="shared" ref="L1496:L1527" si="2433">IF(ABZ10=0," ",ACC10)</f>
        <v>Volumes entre estacas:</v>
      </c>
      <c r="M1496" s="768"/>
    </row>
    <row r="1497" spans="1:460" x14ac:dyDescent="0.25">
      <c r="A1497" s="770" t="str">
        <f t="shared" si="2428"/>
        <v>-TEXT</v>
      </c>
      <c r="B1497" s="770" t="str">
        <f t="shared" si="2429"/>
        <v>J</v>
      </c>
      <c r="C1497" s="770" t="str">
        <f t="shared" si="2430"/>
        <v>bc</v>
      </c>
      <c r="D1497" s="770" t="str">
        <f t="shared" si="2426"/>
        <v>00,00</v>
      </c>
      <c r="E1497" s="770" t="str">
        <f t="shared" si="2431"/>
        <v>0</v>
      </c>
      <c r="F1497" s="770" t="str">
        <f t="shared" si="2427"/>
        <v xml:space="preserve"> </v>
      </c>
      <c r="G1497" s="770" t="str">
        <f t="shared" ref="G1497:G1560" si="2434">"-TEXT"</f>
        <v>-TEXT</v>
      </c>
      <c r="H1497" s="770" t="str">
        <f t="shared" ref="H1497:H1560" si="2435">"J"</f>
        <v>J</v>
      </c>
      <c r="I1497" s="770" t="str">
        <f t="shared" ref="I1497:I1560" si="2436">"bl"</f>
        <v>bl</v>
      </c>
      <c r="J1497" s="770" t="str">
        <f t="shared" si="2432"/>
        <v>334.05000000105,991.21340000002</v>
      </c>
      <c r="K1497" s="770" t="str">
        <f t="shared" ref="K1497:K1560" si="2437">"0"</f>
        <v>0</v>
      </c>
      <c r="L1497" s="770" t="str">
        <f t="shared" si="2433"/>
        <v>Volumes entre estacas:</v>
      </c>
      <c r="M1497" s="764"/>
      <c r="QR1497" s="96" t="str">
        <f>"-"</f>
        <v>-</v>
      </c>
    </row>
    <row r="1498" spans="1:460" x14ac:dyDescent="0.25">
      <c r="A1498" s="770" t="str">
        <f t="shared" si="2428"/>
        <v>-TEXT</v>
      </c>
      <c r="B1498" s="770" t="str">
        <f t="shared" si="2429"/>
        <v>J</v>
      </c>
      <c r="C1498" s="770" t="str">
        <f t="shared" si="2430"/>
        <v>bc</v>
      </c>
      <c r="D1498" s="770" t="str">
        <f t="shared" si="2426"/>
        <v>00,00</v>
      </c>
      <c r="E1498" s="770" t="str">
        <f t="shared" si="2431"/>
        <v>0</v>
      </c>
      <c r="F1498" s="770" t="str">
        <f t="shared" si="2427"/>
        <v xml:space="preserve"> </v>
      </c>
      <c r="G1498" s="770" t="str">
        <f t="shared" si="2434"/>
        <v>-TEXT</v>
      </c>
      <c r="H1498" s="770" t="str">
        <f t="shared" si="2435"/>
        <v>J</v>
      </c>
      <c r="I1498" s="770" t="str">
        <f t="shared" si="2436"/>
        <v>bl</v>
      </c>
      <c r="J1498" s="770" t="str">
        <f t="shared" si="2432"/>
        <v>346.65000000165,991.17508333334</v>
      </c>
      <c r="K1498" s="770" t="str">
        <f t="shared" si="2437"/>
        <v>0</v>
      </c>
      <c r="L1498" s="770" t="str">
        <f t="shared" si="2433"/>
        <v>Volumes entre estacas:</v>
      </c>
      <c r="M1498" s="764"/>
    </row>
    <row r="1499" spans="1:460" x14ac:dyDescent="0.25">
      <c r="A1499" s="770" t="str">
        <f t="shared" si="2428"/>
        <v>-TEXT</v>
      </c>
      <c r="B1499" s="770" t="str">
        <f t="shared" si="2429"/>
        <v>J</v>
      </c>
      <c r="C1499" s="770" t="str">
        <f t="shared" si="2430"/>
        <v>bc</v>
      </c>
      <c r="D1499" s="770" t="str">
        <f t="shared" si="2426"/>
        <v>69.50000000000,910.40000000000</v>
      </c>
      <c r="E1499" s="770" t="str">
        <f t="shared" si="2431"/>
        <v>0</v>
      </c>
      <c r="F1499" s="770" t="str">
        <f t="shared" si="2427"/>
        <v>i = 0,0432 m/m</v>
      </c>
      <c r="G1499" s="770" t="str">
        <f t="shared" si="2434"/>
        <v>-TEXT</v>
      </c>
      <c r="H1499" s="770" t="str">
        <f t="shared" si="2435"/>
        <v>J</v>
      </c>
      <c r="I1499" s="770" t="str">
        <f t="shared" si="2436"/>
        <v>bl</v>
      </c>
      <c r="J1499" s="770" t="str">
        <f t="shared" si="2432"/>
        <v>359.25000000225,991.23883333334</v>
      </c>
      <c r="K1499" s="770" t="str">
        <f t="shared" si="2437"/>
        <v>0</v>
      </c>
      <c r="L1499" s="770" t="str">
        <f t="shared" si="2433"/>
        <v>Volumes entre estacas:</v>
      </c>
      <c r="M1499" s="764"/>
    </row>
    <row r="1500" spans="1:460" x14ac:dyDescent="0.25">
      <c r="A1500" s="770" t="str">
        <f t="shared" si="2428"/>
        <v>-TEXT</v>
      </c>
      <c r="B1500" s="770" t="str">
        <f t="shared" si="2429"/>
        <v>J</v>
      </c>
      <c r="C1500" s="770" t="str">
        <f t="shared" si="2430"/>
        <v>bc</v>
      </c>
      <c r="D1500" s="770" t="str">
        <f t="shared" si="2426"/>
        <v>00,00</v>
      </c>
      <c r="E1500" s="770" t="str">
        <f t="shared" si="2431"/>
        <v>0</v>
      </c>
      <c r="F1500" s="770" t="str">
        <f t="shared" si="2427"/>
        <v xml:space="preserve"> </v>
      </c>
      <c r="G1500" s="770" t="str">
        <f t="shared" si="2434"/>
        <v>-TEXT</v>
      </c>
      <c r="H1500" s="770" t="str">
        <f t="shared" si="2435"/>
        <v>J</v>
      </c>
      <c r="I1500" s="770" t="str">
        <f t="shared" si="2436"/>
        <v>bl</v>
      </c>
      <c r="J1500" s="770" t="str">
        <f t="shared" si="2432"/>
        <v>371.85000000285,991.18616666667</v>
      </c>
      <c r="K1500" s="770" t="str">
        <f t="shared" si="2437"/>
        <v>0</v>
      </c>
      <c r="L1500" s="770" t="str">
        <f t="shared" si="2433"/>
        <v>Volumes entre estacas:</v>
      </c>
      <c r="M1500" s="764"/>
    </row>
    <row r="1501" spans="1:460" x14ac:dyDescent="0.25">
      <c r="A1501" s="770" t="str">
        <f t="shared" si="2428"/>
        <v>-TEXT</v>
      </c>
      <c r="B1501" s="770" t="str">
        <f t="shared" si="2429"/>
        <v>J</v>
      </c>
      <c r="C1501" s="770" t="str">
        <f t="shared" si="2430"/>
        <v>bc</v>
      </c>
      <c r="D1501" s="770" t="str">
        <f t="shared" si="2426"/>
        <v>119.50000000000,910.40000000000</v>
      </c>
      <c r="E1501" s="770" t="str">
        <f t="shared" si="2431"/>
        <v>0</v>
      </c>
      <c r="F1501" s="770" t="str">
        <f t="shared" si="2427"/>
        <v>i = 0,0148 m/m</v>
      </c>
      <c r="G1501" s="770" t="str">
        <f t="shared" si="2434"/>
        <v>-TEXT</v>
      </c>
      <c r="H1501" s="770" t="str">
        <f t="shared" si="2435"/>
        <v>J</v>
      </c>
      <c r="I1501" s="770" t="str">
        <f t="shared" si="2436"/>
        <v>bl</v>
      </c>
      <c r="J1501" s="770" t="str">
        <f t="shared" si="2432"/>
        <v>321.45000000045,986.79764166666</v>
      </c>
      <c r="K1501" s="770" t="str">
        <f t="shared" si="2437"/>
        <v>0</v>
      </c>
      <c r="L1501" s="770" t="str">
        <f t="shared" si="2433"/>
        <v>Volumes entre estacas:</v>
      </c>
      <c r="M1501" s="764"/>
    </row>
    <row r="1502" spans="1:460" x14ac:dyDescent="0.25">
      <c r="A1502" s="770" t="str">
        <f t="shared" si="2428"/>
        <v>-TEXT</v>
      </c>
      <c r="B1502" s="770" t="str">
        <f t="shared" si="2429"/>
        <v>J</v>
      </c>
      <c r="C1502" s="770" t="str">
        <f t="shared" si="2430"/>
        <v>bc</v>
      </c>
      <c r="D1502" s="770" t="str">
        <f t="shared" si="2426"/>
        <v>00,00</v>
      </c>
      <c r="E1502" s="770" t="str">
        <f t="shared" si="2431"/>
        <v>0</v>
      </c>
      <c r="F1502" s="770" t="str">
        <f t="shared" si="2427"/>
        <v xml:space="preserve"> </v>
      </c>
      <c r="G1502" s="770" t="str">
        <f t="shared" si="2434"/>
        <v>-TEXT</v>
      </c>
      <c r="H1502" s="770" t="str">
        <f t="shared" si="2435"/>
        <v>J</v>
      </c>
      <c r="I1502" s="770" t="str">
        <f t="shared" si="2436"/>
        <v>bl</v>
      </c>
      <c r="J1502" s="770" t="str">
        <f t="shared" si="2432"/>
        <v>334.05000000105,986.85409999999</v>
      </c>
      <c r="K1502" s="770" t="str">
        <f t="shared" si="2437"/>
        <v>0</v>
      </c>
      <c r="L1502" s="770" t="str">
        <f t="shared" si="2433"/>
        <v>Volumes entre estacas:</v>
      </c>
      <c r="M1502" s="764"/>
    </row>
    <row r="1503" spans="1:460" x14ac:dyDescent="0.25">
      <c r="A1503" s="770" t="str">
        <f t="shared" si="2428"/>
        <v>-TEXT</v>
      </c>
      <c r="B1503" s="770" t="str">
        <f t="shared" si="2429"/>
        <v>J</v>
      </c>
      <c r="C1503" s="770" t="str">
        <f t="shared" si="2430"/>
        <v>bc</v>
      </c>
      <c r="D1503" s="770" t="str">
        <f t="shared" si="2426"/>
        <v>00,00</v>
      </c>
      <c r="E1503" s="770" t="str">
        <f t="shared" si="2431"/>
        <v>0</v>
      </c>
      <c r="F1503" s="770" t="str">
        <f t="shared" si="2427"/>
        <v xml:space="preserve"> </v>
      </c>
      <c r="G1503" s="770" t="str">
        <f t="shared" si="2434"/>
        <v>-TEXT</v>
      </c>
      <c r="H1503" s="770" t="str">
        <f t="shared" si="2435"/>
        <v>J</v>
      </c>
      <c r="I1503" s="770" t="str">
        <f t="shared" si="2436"/>
        <v>bl</v>
      </c>
      <c r="J1503" s="770" t="str">
        <f t="shared" si="2432"/>
        <v>346.65000000165,986.88347499999</v>
      </c>
      <c r="K1503" s="770" t="str">
        <f t="shared" si="2437"/>
        <v>0</v>
      </c>
      <c r="L1503" s="770" t="str">
        <f t="shared" si="2433"/>
        <v>Volumes entre estacas:</v>
      </c>
      <c r="M1503" s="764"/>
    </row>
    <row r="1504" spans="1:460" x14ac:dyDescent="0.25">
      <c r="A1504" s="770" t="str">
        <f t="shared" si="2428"/>
        <v>-TEXT</v>
      </c>
      <c r="B1504" s="770" t="str">
        <f t="shared" si="2429"/>
        <v>J</v>
      </c>
      <c r="C1504" s="770" t="str">
        <f t="shared" si="2430"/>
        <v>bc</v>
      </c>
      <c r="D1504" s="770" t="str">
        <f t="shared" si="2426"/>
        <v>169.50000000000,910.40000000000</v>
      </c>
      <c r="E1504" s="770" t="str">
        <f t="shared" si="2431"/>
        <v>0</v>
      </c>
      <c r="F1504" s="770" t="str">
        <f t="shared" si="2427"/>
        <v>i = 0,0035 m/m</v>
      </c>
      <c r="G1504" s="770" t="str">
        <f t="shared" si="2434"/>
        <v>-TEXT</v>
      </c>
      <c r="H1504" s="770" t="str">
        <f t="shared" si="2435"/>
        <v>J</v>
      </c>
      <c r="I1504" s="770" t="str">
        <f t="shared" si="2436"/>
        <v>bl</v>
      </c>
      <c r="J1504" s="770" t="str">
        <f t="shared" si="2432"/>
        <v>359.25000000225,986.79459999999</v>
      </c>
      <c r="K1504" s="770" t="str">
        <f t="shared" si="2437"/>
        <v>0</v>
      </c>
      <c r="L1504" s="770" t="str">
        <f t="shared" si="2433"/>
        <v>Volumes entre estacas:</v>
      </c>
      <c r="M1504" s="764"/>
    </row>
    <row r="1505" spans="1:13" x14ac:dyDescent="0.25">
      <c r="A1505" s="770" t="str">
        <f t="shared" si="2428"/>
        <v>-TEXT</v>
      </c>
      <c r="B1505" s="770" t="str">
        <f t="shared" si="2429"/>
        <v>J</v>
      </c>
      <c r="C1505" s="770" t="str">
        <f t="shared" si="2430"/>
        <v>bc</v>
      </c>
      <c r="D1505" s="770" t="str">
        <f t="shared" si="2426"/>
        <v>00,00</v>
      </c>
      <c r="E1505" s="770" t="str">
        <f t="shared" si="2431"/>
        <v>0</v>
      </c>
      <c r="F1505" s="770" t="str">
        <f t="shared" si="2427"/>
        <v xml:space="preserve"> </v>
      </c>
      <c r="G1505" s="770" t="str">
        <f t="shared" si="2434"/>
        <v>-TEXT</v>
      </c>
      <c r="H1505" s="770" t="str">
        <f t="shared" si="2435"/>
        <v>J</v>
      </c>
      <c r="I1505" s="770" t="str">
        <f t="shared" si="2436"/>
        <v>bl</v>
      </c>
      <c r="J1505" s="770" t="str">
        <f t="shared" si="2432"/>
        <v>371.85000000285,986.88459999999</v>
      </c>
      <c r="K1505" s="770" t="str">
        <f t="shared" si="2437"/>
        <v>0</v>
      </c>
      <c r="L1505" s="770" t="str">
        <f t="shared" si="2433"/>
        <v>Volumes entre estacas:</v>
      </c>
      <c r="M1505" s="764"/>
    </row>
    <row r="1506" spans="1:13" x14ac:dyDescent="0.25">
      <c r="A1506" s="770" t="str">
        <f t="shared" si="2428"/>
        <v>-TEXT</v>
      </c>
      <c r="B1506" s="770" t="str">
        <f t="shared" si="2429"/>
        <v>J</v>
      </c>
      <c r="C1506" s="770" t="str">
        <f t="shared" si="2430"/>
        <v>bc</v>
      </c>
      <c r="D1506" s="770" t="str">
        <f t="shared" si="2426"/>
        <v>219.50000000000,910.40000000000</v>
      </c>
      <c r="E1506" s="770" t="str">
        <f t="shared" si="2431"/>
        <v>0</v>
      </c>
      <c r="F1506" s="770" t="str">
        <f t="shared" si="2427"/>
        <v>i = -0,0122 m/m</v>
      </c>
      <c r="G1506" s="770" t="str">
        <f t="shared" si="2434"/>
        <v>-TEXT</v>
      </c>
      <c r="H1506" s="770" t="str">
        <f t="shared" si="2435"/>
        <v>J</v>
      </c>
      <c r="I1506" s="770" t="str">
        <f t="shared" si="2436"/>
        <v>bl</v>
      </c>
      <c r="J1506" s="770" t="str">
        <f t="shared" si="2432"/>
        <v>321.45000000045,982.36594999997</v>
      </c>
      <c r="K1506" s="770" t="str">
        <f t="shared" si="2437"/>
        <v>0</v>
      </c>
      <c r="L1506" s="770" t="str">
        <f t="shared" si="2433"/>
        <v>Volumes entre estacas:</v>
      </c>
      <c r="M1506" s="764"/>
    </row>
    <row r="1507" spans="1:13" x14ac:dyDescent="0.25">
      <c r="A1507" s="770" t="str">
        <f t="shared" si="2428"/>
        <v>-TEXT</v>
      </c>
      <c r="B1507" s="770" t="str">
        <f t="shared" si="2429"/>
        <v>J</v>
      </c>
      <c r="C1507" s="770" t="str">
        <f t="shared" si="2430"/>
        <v>bc</v>
      </c>
      <c r="D1507" s="770" t="str">
        <f t="shared" si="2426"/>
        <v>00,00</v>
      </c>
      <c r="E1507" s="770" t="str">
        <f t="shared" si="2431"/>
        <v>0</v>
      </c>
      <c r="F1507" s="770" t="str">
        <f t="shared" si="2427"/>
        <v xml:space="preserve"> </v>
      </c>
      <c r="G1507" s="770" t="str">
        <f t="shared" si="2434"/>
        <v>-TEXT</v>
      </c>
      <c r="H1507" s="770" t="str">
        <f t="shared" si="2435"/>
        <v>J</v>
      </c>
      <c r="I1507" s="770" t="str">
        <f t="shared" si="2436"/>
        <v>bl</v>
      </c>
      <c r="J1507" s="770" t="str">
        <f t="shared" si="2432"/>
        <v>334.05000000105,982.33007499997</v>
      </c>
      <c r="K1507" s="770" t="str">
        <f t="shared" si="2437"/>
        <v>0</v>
      </c>
      <c r="L1507" s="770" t="str">
        <f t="shared" si="2433"/>
        <v>Volumes entre estacas:</v>
      </c>
      <c r="M1507" s="764"/>
    </row>
    <row r="1508" spans="1:13" x14ac:dyDescent="0.25">
      <c r="A1508" s="770" t="str">
        <f t="shared" si="2428"/>
        <v>-TEXT</v>
      </c>
      <c r="B1508" s="770" t="str">
        <f t="shared" si="2429"/>
        <v>J</v>
      </c>
      <c r="C1508" s="770" t="str">
        <f t="shared" si="2430"/>
        <v>bc</v>
      </c>
      <c r="D1508" s="770" t="str">
        <f t="shared" si="2426"/>
        <v>258.09500000000,910.40000000000</v>
      </c>
      <c r="E1508" s="770" t="str">
        <f t="shared" si="2431"/>
        <v>0</v>
      </c>
      <c r="F1508" s="770" t="str">
        <f t="shared" si="2427"/>
        <v>i = -0,0209 m/m</v>
      </c>
      <c r="G1508" s="770" t="str">
        <f t="shared" si="2434"/>
        <v>-TEXT</v>
      </c>
      <c r="H1508" s="770" t="str">
        <f t="shared" si="2435"/>
        <v>J</v>
      </c>
      <c r="I1508" s="770" t="str">
        <f t="shared" si="2436"/>
        <v>bl</v>
      </c>
      <c r="J1508" s="770" t="str">
        <f t="shared" si="2432"/>
        <v>346.65000000165,982.40085198975</v>
      </c>
      <c r="K1508" s="770" t="str">
        <f t="shared" si="2437"/>
        <v>0</v>
      </c>
      <c r="L1508" s="770" t="str">
        <f t="shared" si="2433"/>
        <v>Volumes entre estacas:</v>
      </c>
      <c r="M1508" s="764"/>
    </row>
    <row r="1509" spans="1:13" x14ac:dyDescent="0.25">
      <c r="A1509" s="770" t="str">
        <f t="shared" si="2428"/>
        <v>-TEXT</v>
      </c>
      <c r="B1509" s="770" t="str">
        <f t="shared" si="2429"/>
        <v>J</v>
      </c>
      <c r="C1509" s="770" t="str">
        <f t="shared" si="2430"/>
        <v>bc</v>
      </c>
      <c r="D1509" s="770" t="str">
        <f t="shared" si="2426"/>
        <v>00,00</v>
      </c>
      <c r="E1509" s="770" t="str">
        <f t="shared" si="2431"/>
        <v>0</v>
      </c>
      <c r="F1509" s="770" t="str">
        <f t="shared" si="2427"/>
        <v xml:space="preserve"> </v>
      </c>
      <c r="G1509" s="770" t="str">
        <f t="shared" si="2434"/>
        <v>-TEXT</v>
      </c>
      <c r="H1509" s="770" t="str">
        <f t="shared" si="2435"/>
        <v>J</v>
      </c>
      <c r="I1509" s="770" t="str">
        <f t="shared" si="2436"/>
        <v>bl</v>
      </c>
      <c r="J1509" s="770" t="str">
        <f t="shared" si="2432"/>
        <v>359.25000000225,982.33918295910</v>
      </c>
      <c r="K1509" s="770" t="str">
        <f t="shared" si="2437"/>
        <v>0</v>
      </c>
      <c r="L1509" s="770" t="str">
        <f t="shared" si="2433"/>
        <v>Volumes entre estacas:</v>
      </c>
      <c r="M1509" s="764"/>
    </row>
    <row r="1510" spans="1:13" x14ac:dyDescent="0.25">
      <c r="A1510" s="770" t="str">
        <f t="shared" si="2428"/>
        <v>-TEXT</v>
      </c>
      <c r="B1510" s="770" t="str">
        <f t="shared" si="2429"/>
        <v>J</v>
      </c>
      <c r="C1510" s="770" t="str">
        <f t="shared" si="2430"/>
        <v>bc</v>
      </c>
      <c r="D1510" s="770" t="str">
        <f t="shared" si="2426"/>
        <v>00,00</v>
      </c>
      <c r="E1510" s="770" t="str">
        <f t="shared" si="2431"/>
        <v>0</v>
      </c>
      <c r="F1510" s="770" t="str">
        <f t="shared" si="2427"/>
        <v xml:space="preserve"> </v>
      </c>
      <c r="G1510" s="770" t="str">
        <f t="shared" si="2434"/>
        <v>-TEXT</v>
      </c>
      <c r="H1510" s="770" t="str">
        <f t="shared" si="2435"/>
        <v>J</v>
      </c>
      <c r="I1510" s="770" t="str">
        <f t="shared" si="2436"/>
        <v>bl</v>
      </c>
      <c r="J1510" s="770" t="str">
        <f t="shared" si="2432"/>
        <v>00,00</v>
      </c>
      <c r="K1510" s="770" t="str">
        <f t="shared" si="2437"/>
        <v>0</v>
      </c>
      <c r="L1510" s="770" t="str">
        <f t="shared" si="2433"/>
        <v xml:space="preserve"> </v>
      </c>
      <c r="M1510" s="764"/>
    </row>
    <row r="1511" spans="1:13" x14ac:dyDescent="0.25">
      <c r="A1511" s="770" t="str">
        <f t="shared" si="2428"/>
        <v>-TEXT</v>
      </c>
      <c r="B1511" s="770" t="str">
        <f t="shared" si="2429"/>
        <v>J</v>
      </c>
      <c r="C1511" s="770" t="str">
        <f t="shared" si="2430"/>
        <v>bc</v>
      </c>
      <c r="D1511" s="770" t="str">
        <f t="shared" si="2426"/>
        <v>00,00</v>
      </c>
      <c r="E1511" s="770" t="str">
        <f t="shared" si="2431"/>
        <v>0</v>
      </c>
      <c r="F1511" s="770" t="str">
        <f t="shared" si="2427"/>
        <v xml:space="preserve"> </v>
      </c>
      <c r="G1511" s="770" t="str">
        <f t="shared" si="2434"/>
        <v>-TEXT</v>
      </c>
      <c r="H1511" s="770" t="str">
        <f t="shared" si="2435"/>
        <v>J</v>
      </c>
      <c r="I1511" s="770" t="str">
        <f t="shared" si="2436"/>
        <v>bl</v>
      </c>
      <c r="J1511" s="770" t="str">
        <f t="shared" si="2432"/>
        <v>00,00</v>
      </c>
      <c r="K1511" s="770" t="str">
        <f t="shared" si="2437"/>
        <v>0</v>
      </c>
      <c r="L1511" s="770" t="str">
        <f t="shared" si="2433"/>
        <v xml:space="preserve"> </v>
      </c>
      <c r="M1511" s="764"/>
    </row>
    <row r="1512" spans="1:13" x14ac:dyDescent="0.25">
      <c r="A1512" s="770" t="str">
        <f t="shared" si="2428"/>
        <v>-TEXT</v>
      </c>
      <c r="B1512" s="770" t="str">
        <f t="shared" si="2429"/>
        <v>J</v>
      </c>
      <c r="C1512" s="770" t="str">
        <f t="shared" si="2430"/>
        <v>bc</v>
      </c>
      <c r="D1512" s="770" t="str">
        <f t="shared" si="2426"/>
        <v>00,00</v>
      </c>
      <c r="E1512" s="770" t="str">
        <f t="shared" si="2431"/>
        <v>0</v>
      </c>
      <c r="F1512" s="770" t="str">
        <f t="shared" si="2427"/>
        <v xml:space="preserve"> </v>
      </c>
      <c r="G1512" s="770" t="str">
        <f t="shared" si="2434"/>
        <v>-TEXT</v>
      </c>
      <c r="H1512" s="770" t="str">
        <f t="shared" si="2435"/>
        <v>J</v>
      </c>
      <c r="I1512" s="770" t="str">
        <f t="shared" si="2436"/>
        <v>bl</v>
      </c>
      <c r="J1512" s="770" t="str">
        <f t="shared" si="2432"/>
        <v>00,00</v>
      </c>
      <c r="K1512" s="770" t="str">
        <f t="shared" si="2437"/>
        <v>0</v>
      </c>
      <c r="L1512" s="770" t="str">
        <f t="shared" si="2433"/>
        <v xml:space="preserve"> </v>
      </c>
      <c r="M1512" s="764"/>
    </row>
    <row r="1513" spans="1:13" x14ac:dyDescent="0.25">
      <c r="A1513" s="770" t="str">
        <f t="shared" si="2428"/>
        <v>-TEXT</v>
      </c>
      <c r="B1513" s="770" t="str">
        <f t="shared" si="2429"/>
        <v>J</v>
      </c>
      <c r="C1513" s="770" t="str">
        <f t="shared" si="2430"/>
        <v>bc</v>
      </c>
      <c r="D1513" s="770" t="str">
        <f t="shared" si="2426"/>
        <v>00,00</v>
      </c>
      <c r="E1513" s="770" t="str">
        <f t="shared" si="2431"/>
        <v>0</v>
      </c>
      <c r="F1513" s="770" t="str">
        <f t="shared" si="2427"/>
        <v xml:space="preserve"> </v>
      </c>
      <c r="G1513" s="770" t="str">
        <f t="shared" si="2434"/>
        <v>-TEXT</v>
      </c>
      <c r="H1513" s="770" t="str">
        <f t="shared" si="2435"/>
        <v>J</v>
      </c>
      <c r="I1513" s="770" t="str">
        <f t="shared" si="2436"/>
        <v>bl</v>
      </c>
      <c r="J1513" s="770" t="str">
        <f t="shared" si="2432"/>
        <v>00,00</v>
      </c>
      <c r="K1513" s="770" t="str">
        <f t="shared" si="2437"/>
        <v>0</v>
      </c>
      <c r="L1513" s="770" t="str">
        <f t="shared" si="2433"/>
        <v xml:space="preserve"> </v>
      </c>
      <c r="M1513" s="764"/>
    </row>
    <row r="1514" spans="1:13" x14ac:dyDescent="0.25">
      <c r="A1514" s="770" t="str">
        <f t="shared" si="2428"/>
        <v>-TEXT</v>
      </c>
      <c r="B1514" s="770" t="str">
        <f t="shared" si="2429"/>
        <v>J</v>
      </c>
      <c r="C1514" s="770" t="str">
        <f t="shared" si="2430"/>
        <v>bc</v>
      </c>
      <c r="D1514" s="770" t="str">
        <f t="shared" si="2426"/>
        <v>00,00</v>
      </c>
      <c r="E1514" s="770" t="str">
        <f t="shared" si="2431"/>
        <v>0</v>
      </c>
      <c r="F1514" s="770" t="str">
        <f t="shared" si="2427"/>
        <v xml:space="preserve"> </v>
      </c>
      <c r="G1514" s="770" t="str">
        <f t="shared" si="2434"/>
        <v>-TEXT</v>
      </c>
      <c r="H1514" s="770" t="str">
        <f t="shared" si="2435"/>
        <v>J</v>
      </c>
      <c r="I1514" s="770" t="str">
        <f t="shared" si="2436"/>
        <v>bl</v>
      </c>
      <c r="J1514" s="770" t="str">
        <f t="shared" si="2432"/>
        <v>00,00</v>
      </c>
      <c r="K1514" s="770" t="str">
        <f t="shared" si="2437"/>
        <v>0</v>
      </c>
      <c r="L1514" s="770" t="str">
        <f t="shared" si="2433"/>
        <v xml:space="preserve"> </v>
      </c>
      <c r="M1514" s="764"/>
    </row>
    <row r="1515" spans="1:13" x14ac:dyDescent="0.25">
      <c r="A1515" s="770" t="str">
        <f t="shared" si="2428"/>
        <v>-TEXT</v>
      </c>
      <c r="B1515" s="770" t="str">
        <f t="shared" si="2429"/>
        <v>J</v>
      </c>
      <c r="C1515" s="770" t="str">
        <f t="shared" si="2430"/>
        <v>bc</v>
      </c>
      <c r="D1515" s="770" t="str">
        <f t="shared" si="2426"/>
        <v>00,00</v>
      </c>
      <c r="E1515" s="770" t="str">
        <f t="shared" si="2431"/>
        <v>0</v>
      </c>
      <c r="F1515" s="770" t="str">
        <f t="shared" si="2427"/>
        <v xml:space="preserve"> </v>
      </c>
      <c r="G1515" s="770" t="str">
        <f t="shared" si="2434"/>
        <v>-TEXT</v>
      </c>
      <c r="H1515" s="770" t="str">
        <f t="shared" si="2435"/>
        <v>J</v>
      </c>
      <c r="I1515" s="770" t="str">
        <f t="shared" si="2436"/>
        <v>bl</v>
      </c>
      <c r="J1515" s="770" t="str">
        <f t="shared" si="2432"/>
        <v>00,00</v>
      </c>
      <c r="K1515" s="770" t="str">
        <f t="shared" si="2437"/>
        <v>0</v>
      </c>
      <c r="L1515" s="770" t="str">
        <f t="shared" si="2433"/>
        <v xml:space="preserve"> </v>
      </c>
      <c r="M1515" s="764"/>
    </row>
    <row r="1516" spans="1:13" x14ac:dyDescent="0.25">
      <c r="A1516" s="770" t="str">
        <f t="shared" si="2428"/>
        <v>-TEXT</v>
      </c>
      <c r="B1516" s="770" t="str">
        <f t="shared" si="2429"/>
        <v>J</v>
      </c>
      <c r="C1516" s="770" t="str">
        <f t="shared" si="2430"/>
        <v>bc</v>
      </c>
      <c r="D1516" s="770" t="str">
        <f t="shared" si="2426"/>
        <v>00,00</v>
      </c>
      <c r="E1516" s="770" t="str">
        <f t="shared" si="2431"/>
        <v>0</v>
      </c>
      <c r="F1516" s="770" t="str">
        <f t="shared" si="2427"/>
        <v xml:space="preserve"> </v>
      </c>
      <c r="G1516" s="770" t="str">
        <f t="shared" si="2434"/>
        <v>-TEXT</v>
      </c>
      <c r="H1516" s="770" t="str">
        <f t="shared" si="2435"/>
        <v>J</v>
      </c>
      <c r="I1516" s="770" t="str">
        <f t="shared" si="2436"/>
        <v>bl</v>
      </c>
      <c r="J1516" s="770" t="str">
        <f t="shared" si="2432"/>
        <v>00,00</v>
      </c>
      <c r="K1516" s="770" t="str">
        <f t="shared" si="2437"/>
        <v>0</v>
      </c>
      <c r="L1516" s="770" t="str">
        <f t="shared" si="2433"/>
        <v xml:space="preserve"> </v>
      </c>
      <c r="M1516" s="764"/>
    </row>
    <row r="1517" spans="1:13" x14ac:dyDescent="0.25">
      <c r="A1517" s="770" t="str">
        <f t="shared" si="2428"/>
        <v>-TEXT</v>
      </c>
      <c r="B1517" s="770" t="str">
        <f t="shared" si="2429"/>
        <v>J</v>
      </c>
      <c r="C1517" s="770" t="str">
        <f t="shared" si="2430"/>
        <v>bc</v>
      </c>
      <c r="D1517" s="770" t="str">
        <f t="shared" si="2426"/>
        <v>00,00</v>
      </c>
      <c r="E1517" s="770" t="str">
        <f t="shared" si="2431"/>
        <v>0</v>
      </c>
      <c r="F1517" s="770" t="str">
        <f t="shared" si="2427"/>
        <v xml:space="preserve"> </v>
      </c>
      <c r="G1517" s="770" t="str">
        <f t="shared" si="2434"/>
        <v>-TEXT</v>
      </c>
      <c r="H1517" s="770" t="str">
        <f t="shared" si="2435"/>
        <v>J</v>
      </c>
      <c r="I1517" s="770" t="str">
        <f t="shared" si="2436"/>
        <v>bl</v>
      </c>
      <c r="J1517" s="770" t="str">
        <f t="shared" si="2432"/>
        <v>00,00</v>
      </c>
      <c r="K1517" s="770" t="str">
        <f t="shared" si="2437"/>
        <v>0</v>
      </c>
      <c r="L1517" s="770" t="str">
        <f t="shared" si="2433"/>
        <v xml:space="preserve"> </v>
      </c>
      <c r="M1517" s="764"/>
    </row>
    <row r="1518" spans="1:13" x14ac:dyDescent="0.25">
      <c r="A1518" s="770" t="str">
        <f t="shared" si="2428"/>
        <v>-TEXT</v>
      </c>
      <c r="B1518" s="770" t="str">
        <f t="shared" si="2429"/>
        <v>J</v>
      </c>
      <c r="C1518" s="770" t="str">
        <f t="shared" si="2430"/>
        <v>bc</v>
      </c>
      <c r="D1518" s="770" t="str">
        <f t="shared" si="2426"/>
        <v>00,00</v>
      </c>
      <c r="E1518" s="770" t="str">
        <f t="shared" si="2431"/>
        <v>0</v>
      </c>
      <c r="F1518" s="770" t="str">
        <f t="shared" si="2427"/>
        <v xml:space="preserve"> </v>
      </c>
      <c r="G1518" s="770" t="str">
        <f t="shared" si="2434"/>
        <v>-TEXT</v>
      </c>
      <c r="H1518" s="770" t="str">
        <f t="shared" si="2435"/>
        <v>J</v>
      </c>
      <c r="I1518" s="770" t="str">
        <f t="shared" si="2436"/>
        <v>bl</v>
      </c>
      <c r="J1518" s="770" t="str">
        <f t="shared" si="2432"/>
        <v>00,00</v>
      </c>
      <c r="K1518" s="770" t="str">
        <f t="shared" si="2437"/>
        <v>0</v>
      </c>
      <c r="L1518" s="770" t="str">
        <f t="shared" si="2433"/>
        <v xml:space="preserve"> </v>
      </c>
      <c r="M1518" s="764"/>
    </row>
    <row r="1519" spans="1:13" x14ac:dyDescent="0.25">
      <c r="A1519" s="770" t="str">
        <f t="shared" si="2428"/>
        <v>-TEXT</v>
      </c>
      <c r="B1519" s="770" t="str">
        <f t="shared" si="2429"/>
        <v>J</v>
      </c>
      <c r="C1519" s="770" t="str">
        <f t="shared" si="2430"/>
        <v>bc</v>
      </c>
      <c r="D1519" s="770" t="str">
        <f t="shared" si="2426"/>
        <v>00,00</v>
      </c>
      <c r="E1519" s="770" t="str">
        <f t="shared" si="2431"/>
        <v>0</v>
      </c>
      <c r="F1519" s="770" t="str">
        <f t="shared" si="2427"/>
        <v xml:space="preserve"> </v>
      </c>
      <c r="G1519" s="770" t="str">
        <f t="shared" si="2434"/>
        <v>-TEXT</v>
      </c>
      <c r="H1519" s="770" t="str">
        <f t="shared" si="2435"/>
        <v>J</v>
      </c>
      <c r="I1519" s="770" t="str">
        <f t="shared" si="2436"/>
        <v>bl</v>
      </c>
      <c r="J1519" s="770" t="str">
        <f t="shared" si="2432"/>
        <v>00,00</v>
      </c>
      <c r="K1519" s="770" t="str">
        <f t="shared" si="2437"/>
        <v>0</v>
      </c>
      <c r="L1519" s="770" t="str">
        <f t="shared" si="2433"/>
        <v xml:space="preserve"> </v>
      </c>
      <c r="M1519" s="764"/>
    </row>
    <row r="1520" spans="1:13" x14ac:dyDescent="0.25">
      <c r="A1520" s="770" t="str">
        <f t="shared" si="2428"/>
        <v>-TEXT</v>
      </c>
      <c r="B1520" s="770" t="str">
        <f t="shared" si="2429"/>
        <v>J</v>
      </c>
      <c r="C1520" s="770" t="str">
        <f t="shared" si="2430"/>
        <v>bc</v>
      </c>
      <c r="D1520" s="770" t="str">
        <f t="shared" si="2426"/>
        <v>00,00</v>
      </c>
      <c r="E1520" s="770" t="str">
        <f t="shared" si="2431"/>
        <v>0</v>
      </c>
      <c r="F1520" s="770" t="str">
        <f t="shared" si="2427"/>
        <v xml:space="preserve"> </v>
      </c>
      <c r="G1520" s="770" t="str">
        <f t="shared" si="2434"/>
        <v>-TEXT</v>
      </c>
      <c r="H1520" s="770" t="str">
        <f t="shared" si="2435"/>
        <v>J</v>
      </c>
      <c r="I1520" s="770" t="str">
        <f t="shared" si="2436"/>
        <v>bl</v>
      </c>
      <c r="J1520" s="770" t="str">
        <f t="shared" si="2432"/>
        <v>00,00</v>
      </c>
      <c r="K1520" s="770" t="str">
        <f t="shared" si="2437"/>
        <v>0</v>
      </c>
      <c r="L1520" s="770" t="str">
        <f t="shared" si="2433"/>
        <v xml:space="preserve"> </v>
      </c>
      <c r="M1520" s="764"/>
    </row>
    <row r="1521" spans="1:13" x14ac:dyDescent="0.25">
      <c r="A1521" s="770" t="str">
        <f t="shared" si="2428"/>
        <v>-TEXT</v>
      </c>
      <c r="B1521" s="770" t="str">
        <f t="shared" si="2429"/>
        <v>J</v>
      </c>
      <c r="C1521" s="770" t="str">
        <f t="shared" si="2430"/>
        <v>bc</v>
      </c>
      <c r="D1521" s="770" t="str">
        <f t="shared" si="2426"/>
        <v>00,00</v>
      </c>
      <c r="E1521" s="770" t="str">
        <f t="shared" si="2431"/>
        <v>0</v>
      </c>
      <c r="F1521" s="770" t="str">
        <f t="shared" si="2427"/>
        <v xml:space="preserve"> </v>
      </c>
      <c r="G1521" s="770" t="str">
        <f t="shared" si="2434"/>
        <v>-TEXT</v>
      </c>
      <c r="H1521" s="770" t="str">
        <f t="shared" si="2435"/>
        <v>J</v>
      </c>
      <c r="I1521" s="770" t="str">
        <f t="shared" si="2436"/>
        <v>bl</v>
      </c>
      <c r="J1521" s="770" t="str">
        <f t="shared" si="2432"/>
        <v>00,00</v>
      </c>
      <c r="K1521" s="770" t="str">
        <f t="shared" si="2437"/>
        <v>0</v>
      </c>
      <c r="L1521" s="770" t="str">
        <f t="shared" si="2433"/>
        <v xml:space="preserve"> </v>
      </c>
      <c r="M1521" s="764"/>
    </row>
    <row r="1522" spans="1:13" x14ac:dyDescent="0.25">
      <c r="A1522" s="770" t="str">
        <f t="shared" si="2428"/>
        <v>-TEXT</v>
      </c>
      <c r="B1522" s="770" t="str">
        <f t="shared" si="2429"/>
        <v>J</v>
      </c>
      <c r="C1522" s="770" t="str">
        <f t="shared" si="2430"/>
        <v>bc</v>
      </c>
      <c r="D1522" s="770" t="str">
        <f t="shared" si="2426"/>
        <v>00,00</v>
      </c>
      <c r="E1522" s="770" t="str">
        <f t="shared" si="2431"/>
        <v>0</v>
      </c>
      <c r="F1522" s="770" t="str">
        <f t="shared" si="2427"/>
        <v xml:space="preserve"> </v>
      </c>
      <c r="G1522" s="770" t="str">
        <f t="shared" si="2434"/>
        <v>-TEXT</v>
      </c>
      <c r="H1522" s="770" t="str">
        <f t="shared" si="2435"/>
        <v>J</v>
      </c>
      <c r="I1522" s="770" t="str">
        <f t="shared" si="2436"/>
        <v>bl</v>
      </c>
      <c r="J1522" s="770" t="str">
        <f t="shared" si="2432"/>
        <v>00,00</v>
      </c>
      <c r="K1522" s="770" t="str">
        <f t="shared" si="2437"/>
        <v>0</v>
      </c>
      <c r="L1522" s="770" t="str">
        <f t="shared" si="2433"/>
        <v xml:space="preserve"> </v>
      </c>
      <c r="M1522" s="764"/>
    </row>
    <row r="1523" spans="1:13" x14ac:dyDescent="0.25">
      <c r="A1523" s="770" t="str">
        <f t="shared" si="2428"/>
        <v>-TEXT</v>
      </c>
      <c r="B1523" s="770" t="str">
        <f t="shared" si="2429"/>
        <v>J</v>
      </c>
      <c r="C1523" s="770" t="str">
        <f t="shared" si="2430"/>
        <v>bc</v>
      </c>
      <c r="D1523" s="770" t="str">
        <f t="shared" si="2426"/>
        <v>00,00</v>
      </c>
      <c r="E1523" s="770" t="str">
        <f t="shared" si="2431"/>
        <v>0</v>
      </c>
      <c r="F1523" s="770" t="str">
        <f t="shared" si="2427"/>
        <v xml:space="preserve"> </v>
      </c>
      <c r="G1523" s="770" t="str">
        <f t="shared" si="2434"/>
        <v>-TEXT</v>
      </c>
      <c r="H1523" s="770" t="str">
        <f t="shared" si="2435"/>
        <v>J</v>
      </c>
      <c r="I1523" s="770" t="str">
        <f t="shared" si="2436"/>
        <v>bl</v>
      </c>
      <c r="J1523" s="770" t="str">
        <f t="shared" si="2432"/>
        <v>00,00</v>
      </c>
      <c r="K1523" s="770" t="str">
        <f t="shared" si="2437"/>
        <v>0</v>
      </c>
      <c r="L1523" s="770" t="str">
        <f t="shared" si="2433"/>
        <v xml:space="preserve"> </v>
      </c>
      <c r="M1523" s="764"/>
    </row>
    <row r="1524" spans="1:13" x14ac:dyDescent="0.25">
      <c r="A1524" s="770" t="str">
        <f t="shared" si="2428"/>
        <v>-TEXT</v>
      </c>
      <c r="B1524" s="770" t="str">
        <f t="shared" si="2429"/>
        <v>J</v>
      </c>
      <c r="C1524" s="770" t="str">
        <f t="shared" si="2430"/>
        <v>bc</v>
      </c>
      <c r="D1524" s="770" t="str">
        <f t="shared" si="2426"/>
        <v>00,00</v>
      </c>
      <c r="E1524" s="770" t="str">
        <f t="shared" si="2431"/>
        <v>0</v>
      </c>
      <c r="F1524" s="770" t="str">
        <f t="shared" si="2427"/>
        <v xml:space="preserve"> </v>
      </c>
      <c r="G1524" s="770" t="str">
        <f t="shared" si="2434"/>
        <v>-TEXT</v>
      </c>
      <c r="H1524" s="770" t="str">
        <f t="shared" si="2435"/>
        <v>J</v>
      </c>
      <c r="I1524" s="770" t="str">
        <f t="shared" si="2436"/>
        <v>bl</v>
      </c>
      <c r="J1524" s="770" t="str">
        <f t="shared" si="2432"/>
        <v>00,00</v>
      </c>
      <c r="K1524" s="770" t="str">
        <f t="shared" si="2437"/>
        <v>0</v>
      </c>
      <c r="L1524" s="770" t="str">
        <f t="shared" si="2433"/>
        <v xml:space="preserve"> </v>
      </c>
      <c r="M1524" s="764"/>
    </row>
    <row r="1525" spans="1:13" x14ac:dyDescent="0.25">
      <c r="A1525" s="770" t="str">
        <f t="shared" si="2428"/>
        <v>-TEXT</v>
      </c>
      <c r="B1525" s="770" t="str">
        <f t="shared" si="2429"/>
        <v>J</v>
      </c>
      <c r="C1525" s="770" t="str">
        <f t="shared" si="2430"/>
        <v>bc</v>
      </c>
      <c r="D1525" s="770" t="str">
        <f t="shared" si="2426"/>
        <v>00,00</v>
      </c>
      <c r="E1525" s="770" t="str">
        <f t="shared" si="2431"/>
        <v>0</v>
      </c>
      <c r="F1525" s="770" t="str">
        <f t="shared" si="2427"/>
        <v xml:space="preserve"> </v>
      </c>
      <c r="G1525" s="770" t="str">
        <f t="shared" si="2434"/>
        <v>-TEXT</v>
      </c>
      <c r="H1525" s="770" t="str">
        <f t="shared" si="2435"/>
        <v>J</v>
      </c>
      <c r="I1525" s="770" t="str">
        <f t="shared" si="2436"/>
        <v>bl</v>
      </c>
      <c r="J1525" s="770" t="str">
        <f t="shared" si="2432"/>
        <v>00,00</v>
      </c>
      <c r="K1525" s="770" t="str">
        <f t="shared" si="2437"/>
        <v>0</v>
      </c>
      <c r="L1525" s="770" t="str">
        <f t="shared" si="2433"/>
        <v xml:space="preserve"> </v>
      </c>
      <c r="M1525" s="764"/>
    </row>
    <row r="1526" spans="1:13" x14ac:dyDescent="0.25">
      <c r="A1526" s="770" t="str">
        <f t="shared" si="2428"/>
        <v>-TEXT</v>
      </c>
      <c r="B1526" s="770" t="str">
        <f t="shared" si="2429"/>
        <v>J</v>
      </c>
      <c r="C1526" s="770" t="str">
        <f t="shared" si="2430"/>
        <v>bc</v>
      </c>
      <c r="D1526" s="770" t="str">
        <f t="shared" ref="D1526:D1557" si="2438">NX42&amp;NY42&amp;","&amp;OA42&amp;OB42</f>
        <v>00,00</v>
      </c>
      <c r="E1526" s="770" t="str">
        <f t="shared" si="2431"/>
        <v>0</v>
      </c>
      <c r="F1526" s="770" t="str">
        <f t="shared" si="2427"/>
        <v xml:space="preserve"> </v>
      </c>
      <c r="G1526" s="770" t="str">
        <f t="shared" si="2434"/>
        <v>-TEXT</v>
      </c>
      <c r="H1526" s="770" t="str">
        <f t="shared" si="2435"/>
        <v>J</v>
      </c>
      <c r="I1526" s="770" t="str">
        <f t="shared" si="2436"/>
        <v>bl</v>
      </c>
      <c r="J1526" s="770" t="str">
        <f t="shared" si="2432"/>
        <v>00,00</v>
      </c>
      <c r="K1526" s="770" t="str">
        <f t="shared" si="2437"/>
        <v>0</v>
      </c>
      <c r="L1526" s="770" t="str">
        <f t="shared" si="2433"/>
        <v xml:space="preserve"> </v>
      </c>
      <c r="M1526" s="764"/>
    </row>
    <row r="1527" spans="1:13" x14ac:dyDescent="0.25">
      <c r="A1527" s="770" t="str">
        <f t="shared" si="2428"/>
        <v>-TEXT</v>
      </c>
      <c r="B1527" s="770" t="str">
        <f t="shared" si="2429"/>
        <v>J</v>
      </c>
      <c r="C1527" s="770" t="str">
        <f t="shared" si="2430"/>
        <v>bc</v>
      </c>
      <c r="D1527" s="770" t="str">
        <f t="shared" si="2438"/>
        <v>00,00</v>
      </c>
      <c r="E1527" s="770" t="str">
        <f t="shared" si="2431"/>
        <v>0</v>
      </c>
      <c r="F1527" s="770" t="str">
        <f t="shared" ref="F1527:F1558" si="2439">IF(NV43=0," ",OC43)</f>
        <v xml:space="preserve"> </v>
      </c>
      <c r="G1527" s="770" t="str">
        <f t="shared" si="2434"/>
        <v>-TEXT</v>
      </c>
      <c r="H1527" s="770" t="str">
        <f t="shared" si="2435"/>
        <v>J</v>
      </c>
      <c r="I1527" s="770" t="str">
        <f t="shared" si="2436"/>
        <v>bl</v>
      </c>
      <c r="J1527" s="770" t="str">
        <f t="shared" si="2432"/>
        <v>00,00</v>
      </c>
      <c r="K1527" s="770" t="str">
        <f t="shared" si="2437"/>
        <v>0</v>
      </c>
      <c r="L1527" s="770" t="str">
        <f t="shared" si="2433"/>
        <v xml:space="preserve"> </v>
      </c>
      <c r="M1527" s="764"/>
    </row>
    <row r="1528" spans="1:13" x14ac:dyDescent="0.25">
      <c r="A1528" s="770" t="str">
        <f t="shared" si="2428"/>
        <v>-TEXT</v>
      </c>
      <c r="B1528" s="770" t="str">
        <f t="shared" si="2429"/>
        <v>J</v>
      </c>
      <c r="C1528" s="770" t="str">
        <f t="shared" si="2430"/>
        <v>bc</v>
      </c>
      <c r="D1528" s="770" t="str">
        <f t="shared" si="2438"/>
        <v>00,00</v>
      </c>
      <c r="E1528" s="770" t="str">
        <f t="shared" si="2431"/>
        <v>0</v>
      </c>
      <c r="F1528" s="770" t="str">
        <f t="shared" si="2439"/>
        <v xml:space="preserve"> </v>
      </c>
      <c r="G1528" s="770" t="str">
        <f t="shared" si="2434"/>
        <v>-TEXT</v>
      </c>
      <c r="H1528" s="770" t="str">
        <f t="shared" si="2435"/>
        <v>J</v>
      </c>
      <c r="I1528" s="770" t="str">
        <f t="shared" si="2436"/>
        <v>bl</v>
      </c>
      <c r="J1528" s="770" t="str">
        <f t="shared" ref="J1528:J1559" si="2440">ABX42&amp;ABY42&amp;","&amp;ACA42&amp;ACB42</f>
        <v>00,00</v>
      </c>
      <c r="K1528" s="770" t="str">
        <f t="shared" si="2437"/>
        <v>0</v>
      </c>
      <c r="L1528" s="770" t="str">
        <f t="shared" ref="L1528:L1559" si="2441">IF(ABZ42=0," ",ACC42)</f>
        <v xml:space="preserve"> </v>
      </c>
      <c r="M1528" s="764"/>
    </row>
    <row r="1529" spans="1:13" x14ac:dyDescent="0.25">
      <c r="A1529" s="770" t="str">
        <f t="shared" si="2428"/>
        <v>-TEXT</v>
      </c>
      <c r="B1529" s="770" t="str">
        <f t="shared" si="2429"/>
        <v>J</v>
      </c>
      <c r="C1529" s="770" t="str">
        <f t="shared" si="2430"/>
        <v>bc</v>
      </c>
      <c r="D1529" s="770" t="str">
        <f t="shared" si="2438"/>
        <v>00,00</v>
      </c>
      <c r="E1529" s="770" t="str">
        <f t="shared" si="2431"/>
        <v>0</v>
      </c>
      <c r="F1529" s="770" t="str">
        <f t="shared" si="2439"/>
        <v xml:space="preserve"> </v>
      </c>
      <c r="G1529" s="770" t="str">
        <f t="shared" si="2434"/>
        <v>-TEXT</v>
      </c>
      <c r="H1529" s="770" t="str">
        <f t="shared" si="2435"/>
        <v>J</v>
      </c>
      <c r="I1529" s="770" t="str">
        <f t="shared" si="2436"/>
        <v>bl</v>
      </c>
      <c r="J1529" s="770" t="str">
        <f t="shared" si="2440"/>
        <v>00,00</v>
      </c>
      <c r="K1529" s="770" t="str">
        <f t="shared" si="2437"/>
        <v>0</v>
      </c>
      <c r="L1529" s="770" t="str">
        <f t="shared" si="2441"/>
        <v xml:space="preserve"> </v>
      </c>
      <c r="M1529" s="764"/>
    </row>
    <row r="1530" spans="1:13" x14ac:dyDescent="0.25">
      <c r="A1530" s="770" t="str">
        <f t="shared" si="2428"/>
        <v>-TEXT</v>
      </c>
      <c r="B1530" s="770" t="str">
        <f t="shared" si="2429"/>
        <v>J</v>
      </c>
      <c r="C1530" s="770" t="str">
        <f t="shared" si="2430"/>
        <v>bc</v>
      </c>
      <c r="D1530" s="770" t="str">
        <f t="shared" si="2438"/>
        <v>00,00</v>
      </c>
      <c r="E1530" s="770" t="str">
        <f t="shared" si="2431"/>
        <v>0</v>
      </c>
      <c r="F1530" s="770" t="str">
        <f t="shared" si="2439"/>
        <v xml:space="preserve"> </v>
      </c>
      <c r="G1530" s="770" t="str">
        <f t="shared" si="2434"/>
        <v>-TEXT</v>
      </c>
      <c r="H1530" s="770" t="str">
        <f t="shared" si="2435"/>
        <v>J</v>
      </c>
      <c r="I1530" s="770" t="str">
        <f t="shared" si="2436"/>
        <v>bl</v>
      </c>
      <c r="J1530" s="770" t="str">
        <f t="shared" si="2440"/>
        <v>00,00</v>
      </c>
      <c r="K1530" s="770" t="str">
        <f t="shared" si="2437"/>
        <v>0</v>
      </c>
      <c r="L1530" s="770" t="str">
        <f t="shared" si="2441"/>
        <v xml:space="preserve"> </v>
      </c>
      <c r="M1530" s="764"/>
    </row>
    <row r="1531" spans="1:13" x14ac:dyDescent="0.25">
      <c r="A1531" s="770" t="str">
        <f t="shared" si="2428"/>
        <v>-TEXT</v>
      </c>
      <c r="B1531" s="770" t="str">
        <f t="shared" si="2429"/>
        <v>J</v>
      </c>
      <c r="C1531" s="770" t="str">
        <f t="shared" si="2430"/>
        <v>bc</v>
      </c>
      <c r="D1531" s="770" t="str">
        <f t="shared" si="2438"/>
        <v>00,00</v>
      </c>
      <c r="E1531" s="770" t="str">
        <f t="shared" si="2431"/>
        <v>0</v>
      </c>
      <c r="F1531" s="770" t="str">
        <f t="shared" si="2439"/>
        <v xml:space="preserve"> </v>
      </c>
      <c r="G1531" s="770" t="str">
        <f t="shared" si="2434"/>
        <v>-TEXT</v>
      </c>
      <c r="H1531" s="770" t="str">
        <f t="shared" si="2435"/>
        <v>J</v>
      </c>
      <c r="I1531" s="770" t="str">
        <f t="shared" si="2436"/>
        <v>bl</v>
      </c>
      <c r="J1531" s="770" t="str">
        <f t="shared" si="2440"/>
        <v>00,00</v>
      </c>
      <c r="K1531" s="770" t="str">
        <f t="shared" si="2437"/>
        <v>0</v>
      </c>
      <c r="L1531" s="770" t="str">
        <f t="shared" si="2441"/>
        <v xml:space="preserve"> </v>
      </c>
      <c r="M1531" s="764"/>
    </row>
    <row r="1532" spans="1:13" x14ac:dyDescent="0.25">
      <c r="A1532" s="770" t="str">
        <f t="shared" si="2428"/>
        <v>-TEXT</v>
      </c>
      <c r="B1532" s="770" t="str">
        <f t="shared" si="2429"/>
        <v>J</v>
      </c>
      <c r="C1532" s="770" t="str">
        <f t="shared" si="2430"/>
        <v>bc</v>
      </c>
      <c r="D1532" s="770" t="str">
        <f t="shared" si="2438"/>
        <v>00,00</v>
      </c>
      <c r="E1532" s="770" t="str">
        <f t="shared" si="2431"/>
        <v>0</v>
      </c>
      <c r="F1532" s="770" t="str">
        <f t="shared" si="2439"/>
        <v xml:space="preserve"> </v>
      </c>
      <c r="G1532" s="770" t="str">
        <f t="shared" si="2434"/>
        <v>-TEXT</v>
      </c>
      <c r="H1532" s="770" t="str">
        <f t="shared" si="2435"/>
        <v>J</v>
      </c>
      <c r="I1532" s="770" t="str">
        <f t="shared" si="2436"/>
        <v>bl</v>
      </c>
      <c r="J1532" s="770" t="str">
        <f t="shared" si="2440"/>
        <v>00,00</v>
      </c>
      <c r="K1532" s="770" t="str">
        <f t="shared" si="2437"/>
        <v>0</v>
      </c>
      <c r="L1532" s="770" t="str">
        <f t="shared" si="2441"/>
        <v xml:space="preserve"> </v>
      </c>
      <c r="M1532" s="764"/>
    </row>
    <row r="1533" spans="1:13" x14ac:dyDescent="0.25">
      <c r="A1533" s="770" t="str">
        <f t="shared" si="2428"/>
        <v>-TEXT</v>
      </c>
      <c r="B1533" s="770" t="str">
        <f t="shared" si="2429"/>
        <v>J</v>
      </c>
      <c r="C1533" s="770" t="str">
        <f t="shared" si="2430"/>
        <v>bc</v>
      </c>
      <c r="D1533" s="770" t="str">
        <f t="shared" si="2438"/>
        <v>00,00</v>
      </c>
      <c r="E1533" s="770" t="str">
        <f t="shared" si="2431"/>
        <v>0</v>
      </c>
      <c r="F1533" s="770" t="str">
        <f t="shared" si="2439"/>
        <v xml:space="preserve"> </v>
      </c>
      <c r="G1533" s="770" t="str">
        <f t="shared" si="2434"/>
        <v>-TEXT</v>
      </c>
      <c r="H1533" s="770" t="str">
        <f t="shared" si="2435"/>
        <v>J</v>
      </c>
      <c r="I1533" s="770" t="str">
        <f t="shared" si="2436"/>
        <v>bl</v>
      </c>
      <c r="J1533" s="770" t="str">
        <f t="shared" si="2440"/>
        <v>00,00</v>
      </c>
      <c r="K1533" s="770" t="str">
        <f t="shared" si="2437"/>
        <v>0</v>
      </c>
      <c r="L1533" s="770" t="str">
        <f t="shared" si="2441"/>
        <v xml:space="preserve"> </v>
      </c>
      <c r="M1533" s="764"/>
    </row>
    <row r="1534" spans="1:13" x14ac:dyDescent="0.25">
      <c r="A1534" s="770" t="str">
        <f t="shared" si="2428"/>
        <v>-TEXT</v>
      </c>
      <c r="B1534" s="770" t="str">
        <f t="shared" si="2429"/>
        <v>J</v>
      </c>
      <c r="C1534" s="770" t="str">
        <f t="shared" si="2430"/>
        <v>bc</v>
      </c>
      <c r="D1534" s="770" t="str">
        <f t="shared" si="2438"/>
        <v>00,00</v>
      </c>
      <c r="E1534" s="770" t="str">
        <f t="shared" si="2431"/>
        <v>0</v>
      </c>
      <c r="F1534" s="770" t="str">
        <f t="shared" si="2439"/>
        <v xml:space="preserve"> </v>
      </c>
      <c r="G1534" s="770" t="str">
        <f t="shared" si="2434"/>
        <v>-TEXT</v>
      </c>
      <c r="H1534" s="770" t="str">
        <f t="shared" si="2435"/>
        <v>J</v>
      </c>
      <c r="I1534" s="770" t="str">
        <f t="shared" si="2436"/>
        <v>bl</v>
      </c>
      <c r="J1534" s="770" t="str">
        <f t="shared" si="2440"/>
        <v>00,00</v>
      </c>
      <c r="K1534" s="770" t="str">
        <f t="shared" si="2437"/>
        <v>0</v>
      </c>
      <c r="L1534" s="770" t="str">
        <f t="shared" si="2441"/>
        <v xml:space="preserve"> </v>
      </c>
      <c r="M1534" s="764"/>
    </row>
    <row r="1535" spans="1:13" x14ac:dyDescent="0.25">
      <c r="A1535" s="770" t="str">
        <f t="shared" si="2428"/>
        <v>-TEXT</v>
      </c>
      <c r="B1535" s="770" t="str">
        <f t="shared" si="2429"/>
        <v>J</v>
      </c>
      <c r="C1535" s="770" t="str">
        <f t="shared" si="2430"/>
        <v>bc</v>
      </c>
      <c r="D1535" s="770" t="str">
        <f t="shared" si="2438"/>
        <v>00,00</v>
      </c>
      <c r="E1535" s="770" t="str">
        <f t="shared" si="2431"/>
        <v>0</v>
      </c>
      <c r="F1535" s="770" t="str">
        <f t="shared" si="2439"/>
        <v xml:space="preserve"> </v>
      </c>
      <c r="G1535" s="770" t="str">
        <f t="shared" si="2434"/>
        <v>-TEXT</v>
      </c>
      <c r="H1535" s="770" t="str">
        <f t="shared" si="2435"/>
        <v>J</v>
      </c>
      <c r="I1535" s="770" t="str">
        <f t="shared" si="2436"/>
        <v>bl</v>
      </c>
      <c r="J1535" s="770" t="str">
        <f t="shared" si="2440"/>
        <v>00,00</v>
      </c>
      <c r="K1535" s="770" t="str">
        <f t="shared" si="2437"/>
        <v>0</v>
      </c>
      <c r="L1535" s="770" t="str">
        <f t="shared" si="2441"/>
        <v xml:space="preserve"> </v>
      </c>
      <c r="M1535" s="764"/>
    </row>
    <row r="1536" spans="1:13" x14ac:dyDescent="0.25">
      <c r="A1536" s="770" t="str">
        <f t="shared" si="2428"/>
        <v>-TEXT</v>
      </c>
      <c r="B1536" s="770" t="str">
        <f t="shared" si="2429"/>
        <v>J</v>
      </c>
      <c r="C1536" s="770" t="str">
        <f t="shared" si="2430"/>
        <v>bc</v>
      </c>
      <c r="D1536" s="770" t="str">
        <f t="shared" si="2438"/>
        <v>00,00</v>
      </c>
      <c r="E1536" s="770" t="str">
        <f t="shared" si="2431"/>
        <v>0</v>
      </c>
      <c r="F1536" s="770" t="str">
        <f t="shared" si="2439"/>
        <v xml:space="preserve"> </v>
      </c>
      <c r="G1536" s="770" t="str">
        <f t="shared" si="2434"/>
        <v>-TEXT</v>
      </c>
      <c r="H1536" s="770" t="str">
        <f t="shared" si="2435"/>
        <v>J</v>
      </c>
      <c r="I1536" s="770" t="str">
        <f t="shared" si="2436"/>
        <v>bl</v>
      </c>
      <c r="J1536" s="770" t="str">
        <f t="shared" si="2440"/>
        <v>00,00</v>
      </c>
      <c r="K1536" s="770" t="str">
        <f t="shared" si="2437"/>
        <v>0</v>
      </c>
      <c r="L1536" s="770" t="str">
        <f t="shared" si="2441"/>
        <v xml:space="preserve"> </v>
      </c>
      <c r="M1536" s="764"/>
    </row>
    <row r="1537" spans="1:13" x14ac:dyDescent="0.25">
      <c r="A1537" s="770" t="str">
        <f t="shared" si="2428"/>
        <v>-TEXT</v>
      </c>
      <c r="B1537" s="770" t="str">
        <f t="shared" si="2429"/>
        <v>J</v>
      </c>
      <c r="C1537" s="770" t="str">
        <f t="shared" si="2430"/>
        <v>bc</v>
      </c>
      <c r="D1537" s="770" t="str">
        <f t="shared" si="2438"/>
        <v>00,00</v>
      </c>
      <c r="E1537" s="770" t="str">
        <f t="shared" si="2431"/>
        <v>0</v>
      </c>
      <c r="F1537" s="770" t="str">
        <f t="shared" si="2439"/>
        <v xml:space="preserve"> </v>
      </c>
      <c r="G1537" s="770" t="str">
        <f t="shared" si="2434"/>
        <v>-TEXT</v>
      </c>
      <c r="H1537" s="770" t="str">
        <f t="shared" si="2435"/>
        <v>J</v>
      </c>
      <c r="I1537" s="770" t="str">
        <f t="shared" si="2436"/>
        <v>bl</v>
      </c>
      <c r="J1537" s="770" t="str">
        <f t="shared" si="2440"/>
        <v>00,00</v>
      </c>
      <c r="K1537" s="770" t="str">
        <f t="shared" si="2437"/>
        <v>0</v>
      </c>
      <c r="L1537" s="770" t="str">
        <f t="shared" si="2441"/>
        <v xml:space="preserve"> </v>
      </c>
      <c r="M1537" s="764"/>
    </row>
    <row r="1538" spans="1:13" x14ac:dyDescent="0.25">
      <c r="A1538" s="770" t="str">
        <f t="shared" si="2428"/>
        <v>-TEXT</v>
      </c>
      <c r="B1538" s="770" t="str">
        <f t="shared" si="2429"/>
        <v>J</v>
      </c>
      <c r="C1538" s="770" t="str">
        <f t="shared" si="2430"/>
        <v>bc</v>
      </c>
      <c r="D1538" s="770" t="str">
        <f t="shared" si="2438"/>
        <v>00,00</v>
      </c>
      <c r="E1538" s="770" t="str">
        <f t="shared" si="2431"/>
        <v>0</v>
      </c>
      <c r="F1538" s="770" t="str">
        <f t="shared" si="2439"/>
        <v xml:space="preserve"> </v>
      </c>
      <c r="G1538" s="770" t="str">
        <f t="shared" si="2434"/>
        <v>-TEXT</v>
      </c>
      <c r="H1538" s="770" t="str">
        <f t="shared" si="2435"/>
        <v>J</v>
      </c>
      <c r="I1538" s="770" t="str">
        <f t="shared" si="2436"/>
        <v>bl</v>
      </c>
      <c r="J1538" s="770" t="str">
        <f t="shared" si="2440"/>
        <v>00,00</v>
      </c>
      <c r="K1538" s="770" t="str">
        <f t="shared" si="2437"/>
        <v>0</v>
      </c>
      <c r="L1538" s="770" t="str">
        <f t="shared" si="2441"/>
        <v xml:space="preserve"> </v>
      </c>
      <c r="M1538" s="764"/>
    </row>
    <row r="1539" spans="1:13" x14ac:dyDescent="0.25">
      <c r="A1539" s="770" t="str">
        <f t="shared" si="2428"/>
        <v>-TEXT</v>
      </c>
      <c r="B1539" s="770" t="str">
        <f t="shared" si="2429"/>
        <v>J</v>
      </c>
      <c r="C1539" s="770" t="str">
        <f t="shared" si="2430"/>
        <v>bc</v>
      </c>
      <c r="D1539" s="770" t="str">
        <f t="shared" si="2438"/>
        <v>00,00</v>
      </c>
      <c r="E1539" s="770" t="str">
        <f t="shared" si="2431"/>
        <v>0</v>
      </c>
      <c r="F1539" s="770" t="str">
        <f t="shared" si="2439"/>
        <v xml:space="preserve"> </v>
      </c>
      <c r="G1539" s="770" t="str">
        <f t="shared" si="2434"/>
        <v>-TEXT</v>
      </c>
      <c r="H1539" s="770" t="str">
        <f t="shared" si="2435"/>
        <v>J</v>
      </c>
      <c r="I1539" s="770" t="str">
        <f t="shared" si="2436"/>
        <v>bl</v>
      </c>
      <c r="J1539" s="770" t="str">
        <f t="shared" si="2440"/>
        <v>00,00</v>
      </c>
      <c r="K1539" s="770" t="str">
        <f t="shared" si="2437"/>
        <v>0</v>
      </c>
      <c r="L1539" s="770" t="str">
        <f t="shared" si="2441"/>
        <v xml:space="preserve"> </v>
      </c>
      <c r="M1539" s="764"/>
    </row>
    <row r="1540" spans="1:13" x14ac:dyDescent="0.25">
      <c r="A1540" s="770" t="str">
        <f t="shared" si="2428"/>
        <v>-TEXT</v>
      </c>
      <c r="B1540" s="770" t="str">
        <f t="shared" si="2429"/>
        <v>J</v>
      </c>
      <c r="C1540" s="770" t="str">
        <f t="shared" si="2430"/>
        <v>bc</v>
      </c>
      <c r="D1540" s="770" t="str">
        <f t="shared" si="2438"/>
        <v>00,00</v>
      </c>
      <c r="E1540" s="770" t="str">
        <f t="shared" si="2431"/>
        <v>0</v>
      </c>
      <c r="F1540" s="770" t="str">
        <f t="shared" si="2439"/>
        <v xml:space="preserve"> </v>
      </c>
      <c r="G1540" s="770" t="str">
        <f t="shared" si="2434"/>
        <v>-TEXT</v>
      </c>
      <c r="H1540" s="770" t="str">
        <f t="shared" si="2435"/>
        <v>J</v>
      </c>
      <c r="I1540" s="770" t="str">
        <f t="shared" si="2436"/>
        <v>bl</v>
      </c>
      <c r="J1540" s="770" t="str">
        <f t="shared" si="2440"/>
        <v>00,00</v>
      </c>
      <c r="K1540" s="770" t="str">
        <f t="shared" si="2437"/>
        <v>0</v>
      </c>
      <c r="L1540" s="770" t="str">
        <f t="shared" si="2441"/>
        <v xml:space="preserve"> </v>
      </c>
      <c r="M1540" s="764"/>
    </row>
    <row r="1541" spans="1:13" x14ac:dyDescent="0.25">
      <c r="A1541" s="770" t="str">
        <f t="shared" si="2428"/>
        <v>-TEXT</v>
      </c>
      <c r="B1541" s="770" t="str">
        <f t="shared" si="2429"/>
        <v>J</v>
      </c>
      <c r="C1541" s="770" t="str">
        <f t="shared" si="2430"/>
        <v>bc</v>
      </c>
      <c r="D1541" s="770" t="str">
        <f t="shared" si="2438"/>
        <v>00,00</v>
      </c>
      <c r="E1541" s="770" t="str">
        <f t="shared" si="2431"/>
        <v>0</v>
      </c>
      <c r="F1541" s="770" t="str">
        <f t="shared" si="2439"/>
        <v xml:space="preserve"> </v>
      </c>
      <c r="G1541" s="770" t="str">
        <f t="shared" si="2434"/>
        <v>-TEXT</v>
      </c>
      <c r="H1541" s="770" t="str">
        <f t="shared" si="2435"/>
        <v>J</v>
      </c>
      <c r="I1541" s="770" t="str">
        <f t="shared" si="2436"/>
        <v>bl</v>
      </c>
      <c r="J1541" s="770" t="str">
        <f t="shared" si="2440"/>
        <v>00,00</v>
      </c>
      <c r="K1541" s="770" t="str">
        <f t="shared" si="2437"/>
        <v>0</v>
      </c>
      <c r="L1541" s="770" t="str">
        <f t="shared" si="2441"/>
        <v xml:space="preserve"> </v>
      </c>
      <c r="M1541" s="764"/>
    </row>
    <row r="1542" spans="1:13" x14ac:dyDescent="0.25">
      <c r="A1542" s="770" t="str">
        <f t="shared" si="2428"/>
        <v>-TEXT</v>
      </c>
      <c r="B1542" s="770" t="str">
        <f t="shared" si="2429"/>
        <v>J</v>
      </c>
      <c r="C1542" s="770" t="str">
        <f t="shared" si="2430"/>
        <v>bc</v>
      </c>
      <c r="D1542" s="770" t="str">
        <f t="shared" si="2438"/>
        <v>00,00</v>
      </c>
      <c r="E1542" s="770" t="str">
        <f t="shared" si="2431"/>
        <v>0</v>
      </c>
      <c r="F1542" s="770" t="str">
        <f t="shared" si="2439"/>
        <v xml:space="preserve"> </v>
      </c>
      <c r="G1542" s="770" t="str">
        <f t="shared" si="2434"/>
        <v>-TEXT</v>
      </c>
      <c r="H1542" s="770" t="str">
        <f t="shared" si="2435"/>
        <v>J</v>
      </c>
      <c r="I1542" s="770" t="str">
        <f t="shared" si="2436"/>
        <v>bl</v>
      </c>
      <c r="J1542" s="770" t="str">
        <f t="shared" si="2440"/>
        <v>00,00</v>
      </c>
      <c r="K1542" s="770" t="str">
        <f t="shared" si="2437"/>
        <v>0</v>
      </c>
      <c r="L1542" s="770" t="str">
        <f t="shared" si="2441"/>
        <v xml:space="preserve"> </v>
      </c>
      <c r="M1542" s="764"/>
    </row>
    <row r="1543" spans="1:13" x14ac:dyDescent="0.25">
      <c r="A1543" s="770" t="str">
        <f t="shared" si="2428"/>
        <v>-TEXT</v>
      </c>
      <c r="B1543" s="770" t="str">
        <f t="shared" si="2429"/>
        <v>J</v>
      </c>
      <c r="C1543" s="770" t="str">
        <f t="shared" si="2430"/>
        <v>bc</v>
      </c>
      <c r="D1543" s="770" t="str">
        <f t="shared" si="2438"/>
        <v>00,00</v>
      </c>
      <c r="E1543" s="770" t="str">
        <f t="shared" si="2431"/>
        <v>0</v>
      </c>
      <c r="F1543" s="770" t="str">
        <f t="shared" si="2439"/>
        <v xml:space="preserve"> </v>
      </c>
      <c r="G1543" s="770" t="str">
        <f t="shared" si="2434"/>
        <v>-TEXT</v>
      </c>
      <c r="H1543" s="770" t="str">
        <f t="shared" si="2435"/>
        <v>J</v>
      </c>
      <c r="I1543" s="770" t="str">
        <f t="shared" si="2436"/>
        <v>bl</v>
      </c>
      <c r="J1543" s="770" t="str">
        <f t="shared" si="2440"/>
        <v>00,00</v>
      </c>
      <c r="K1543" s="770" t="str">
        <f t="shared" si="2437"/>
        <v>0</v>
      </c>
      <c r="L1543" s="770" t="str">
        <f t="shared" si="2441"/>
        <v xml:space="preserve"> </v>
      </c>
      <c r="M1543" s="764"/>
    </row>
    <row r="1544" spans="1:13" x14ac:dyDescent="0.25">
      <c r="A1544" s="770" t="str">
        <f t="shared" si="2428"/>
        <v>-TEXT</v>
      </c>
      <c r="B1544" s="770" t="str">
        <f t="shared" si="2429"/>
        <v>J</v>
      </c>
      <c r="C1544" s="770" t="str">
        <f t="shared" si="2430"/>
        <v>bc</v>
      </c>
      <c r="D1544" s="770" t="str">
        <f t="shared" si="2438"/>
        <v>00,00</v>
      </c>
      <c r="E1544" s="770" t="str">
        <f t="shared" si="2431"/>
        <v>0</v>
      </c>
      <c r="F1544" s="770" t="str">
        <f t="shared" si="2439"/>
        <v xml:space="preserve"> </v>
      </c>
      <c r="G1544" s="770" t="str">
        <f t="shared" si="2434"/>
        <v>-TEXT</v>
      </c>
      <c r="H1544" s="770" t="str">
        <f t="shared" si="2435"/>
        <v>J</v>
      </c>
      <c r="I1544" s="770" t="str">
        <f t="shared" si="2436"/>
        <v>bl</v>
      </c>
      <c r="J1544" s="770" t="str">
        <f t="shared" si="2440"/>
        <v>00,00</v>
      </c>
      <c r="K1544" s="770" t="str">
        <f t="shared" si="2437"/>
        <v>0</v>
      </c>
      <c r="L1544" s="770" t="str">
        <f t="shared" si="2441"/>
        <v xml:space="preserve"> </v>
      </c>
      <c r="M1544" s="764"/>
    </row>
    <row r="1545" spans="1:13" x14ac:dyDescent="0.25">
      <c r="A1545" s="770" t="str">
        <f t="shared" si="2428"/>
        <v>-TEXT</v>
      </c>
      <c r="B1545" s="770" t="str">
        <f t="shared" si="2429"/>
        <v>J</v>
      </c>
      <c r="C1545" s="770" t="str">
        <f t="shared" si="2430"/>
        <v>bc</v>
      </c>
      <c r="D1545" s="770" t="str">
        <f t="shared" si="2438"/>
        <v>00,00</v>
      </c>
      <c r="E1545" s="770" t="str">
        <f t="shared" si="2431"/>
        <v>0</v>
      </c>
      <c r="F1545" s="770" t="str">
        <f t="shared" si="2439"/>
        <v xml:space="preserve"> </v>
      </c>
      <c r="G1545" s="770" t="str">
        <f t="shared" si="2434"/>
        <v>-TEXT</v>
      </c>
      <c r="H1545" s="770" t="str">
        <f t="shared" si="2435"/>
        <v>J</v>
      </c>
      <c r="I1545" s="770" t="str">
        <f t="shared" si="2436"/>
        <v>bl</v>
      </c>
      <c r="J1545" s="770" t="str">
        <f t="shared" si="2440"/>
        <v>00,00</v>
      </c>
      <c r="K1545" s="770" t="str">
        <f t="shared" si="2437"/>
        <v>0</v>
      </c>
      <c r="L1545" s="770" t="str">
        <f t="shared" si="2441"/>
        <v xml:space="preserve"> </v>
      </c>
      <c r="M1545" s="764"/>
    </row>
    <row r="1546" spans="1:13" x14ac:dyDescent="0.25">
      <c r="A1546" s="770" t="str">
        <f t="shared" si="2428"/>
        <v>-TEXT</v>
      </c>
      <c r="B1546" s="770" t="str">
        <f t="shared" si="2429"/>
        <v>J</v>
      </c>
      <c r="C1546" s="770" t="str">
        <f t="shared" si="2430"/>
        <v>bc</v>
      </c>
      <c r="D1546" s="770" t="str">
        <f t="shared" si="2438"/>
        <v>00,00</v>
      </c>
      <c r="E1546" s="770" t="str">
        <f t="shared" si="2431"/>
        <v>0</v>
      </c>
      <c r="F1546" s="770" t="str">
        <f t="shared" si="2439"/>
        <v xml:space="preserve"> </v>
      </c>
      <c r="G1546" s="770" t="str">
        <f t="shared" si="2434"/>
        <v>-TEXT</v>
      </c>
      <c r="H1546" s="770" t="str">
        <f t="shared" si="2435"/>
        <v>J</v>
      </c>
      <c r="I1546" s="770" t="str">
        <f t="shared" si="2436"/>
        <v>bl</v>
      </c>
      <c r="J1546" s="770" t="str">
        <f t="shared" si="2440"/>
        <v>00,00</v>
      </c>
      <c r="K1546" s="770" t="str">
        <f t="shared" si="2437"/>
        <v>0</v>
      </c>
      <c r="L1546" s="770" t="str">
        <f t="shared" si="2441"/>
        <v xml:space="preserve"> </v>
      </c>
      <c r="M1546" s="764"/>
    </row>
    <row r="1547" spans="1:13" x14ac:dyDescent="0.25">
      <c r="A1547" s="770" t="str">
        <f t="shared" si="2428"/>
        <v>-TEXT</v>
      </c>
      <c r="B1547" s="770" t="str">
        <f t="shared" si="2429"/>
        <v>J</v>
      </c>
      <c r="C1547" s="770" t="str">
        <f t="shared" si="2430"/>
        <v>bc</v>
      </c>
      <c r="D1547" s="770" t="str">
        <f t="shared" si="2438"/>
        <v>00,00</v>
      </c>
      <c r="E1547" s="770" t="str">
        <f t="shared" si="2431"/>
        <v>0</v>
      </c>
      <c r="F1547" s="770" t="str">
        <f t="shared" si="2439"/>
        <v xml:space="preserve"> </v>
      </c>
      <c r="G1547" s="770" t="str">
        <f t="shared" si="2434"/>
        <v>-TEXT</v>
      </c>
      <c r="H1547" s="770" t="str">
        <f t="shared" si="2435"/>
        <v>J</v>
      </c>
      <c r="I1547" s="770" t="str">
        <f t="shared" si="2436"/>
        <v>bl</v>
      </c>
      <c r="J1547" s="770" t="str">
        <f t="shared" si="2440"/>
        <v>00,00</v>
      </c>
      <c r="K1547" s="770" t="str">
        <f t="shared" si="2437"/>
        <v>0</v>
      </c>
      <c r="L1547" s="770" t="str">
        <f t="shared" si="2441"/>
        <v xml:space="preserve"> </v>
      </c>
      <c r="M1547" s="764"/>
    </row>
    <row r="1548" spans="1:13" x14ac:dyDescent="0.25">
      <c r="A1548" s="770" t="str">
        <f t="shared" si="2428"/>
        <v>-TEXT</v>
      </c>
      <c r="B1548" s="770" t="str">
        <f t="shared" si="2429"/>
        <v>J</v>
      </c>
      <c r="C1548" s="770" t="str">
        <f t="shared" si="2430"/>
        <v>bc</v>
      </c>
      <c r="D1548" s="770" t="str">
        <f t="shared" si="2438"/>
        <v>00,00</v>
      </c>
      <c r="E1548" s="770" t="str">
        <f t="shared" si="2431"/>
        <v>0</v>
      </c>
      <c r="F1548" s="770" t="str">
        <f t="shared" si="2439"/>
        <v xml:space="preserve"> </v>
      </c>
      <c r="G1548" s="770" t="str">
        <f t="shared" si="2434"/>
        <v>-TEXT</v>
      </c>
      <c r="H1548" s="770" t="str">
        <f t="shared" si="2435"/>
        <v>J</v>
      </c>
      <c r="I1548" s="770" t="str">
        <f t="shared" si="2436"/>
        <v>bl</v>
      </c>
      <c r="J1548" s="770" t="str">
        <f t="shared" si="2440"/>
        <v>00,00</v>
      </c>
      <c r="K1548" s="770" t="str">
        <f t="shared" si="2437"/>
        <v>0</v>
      </c>
      <c r="L1548" s="770" t="str">
        <f t="shared" si="2441"/>
        <v xml:space="preserve"> </v>
      </c>
      <c r="M1548" s="764"/>
    </row>
    <row r="1549" spans="1:13" x14ac:dyDescent="0.25">
      <c r="A1549" s="770" t="str">
        <f t="shared" si="2428"/>
        <v>-TEXT</v>
      </c>
      <c r="B1549" s="770" t="str">
        <f t="shared" si="2429"/>
        <v>J</v>
      </c>
      <c r="C1549" s="770" t="str">
        <f t="shared" si="2430"/>
        <v>bc</v>
      </c>
      <c r="D1549" s="770" t="str">
        <f t="shared" si="2438"/>
        <v>00,00</v>
      </c>
      <c r="E1549" s="770" t="str">
        <f t="shared" si="2431"/>
        <v>0</v>
      </c>
      <c r="F1549" s="770" t="str">
        <f t="shared" si="2439"/>
        <v xml:space="preserve"> </v>
      </c>
      <c r="G1549" s="770" t="str">
        <f t="shared" si="2434"/>
        <v>-TEXT</v>
      </c>
      <c r="H1549" s="770" t="str">
        <f t="shared" si="2435"/>
        <v>J</v>
      </c>
      <c r="I1549" s="770" t="str">
        <f t="shared" si="2436"/>
        <v>bl</v>
      </c>
      <c r="J1549" s="770" t="str">
        <f t="shared" si="2440"/>
        <v>00,00</v>
      </c>
      <c r="K1549" s="770" t="str">
        <f t="shared" si="2437"/>
        <v>0</v>
      </c>
      <c r="L1549" s="770" t="str">
        <f t="shared" si="2441"/>
        <v xml:space="preserve"> </v>
      </c>
      <c r="M1549" s="764"/>
    </row>
    <row r="1550" spans="1:13" x14ac:dyDescent="0.25">
      <c r="A1550" s="770" t="str">
        <f t="shared" si="2428"/>
        <v>-TEXT</v>
      </c>
      <c r="B1550" s="770" t="str">
        <f t="shared" si="2429"/>
        <v>J</v>
      </c>
      <c r="C1550" s="770" t="str">
        <f t="shared" si="2430"/>
        <v>bc</v>
      </c>
      <c r="D1550" s="770" t="str">
        <f t="shared" si="2438"/>
        <v>00,00</v>
      </c>
      <c r="E1550" s="770" t="str">
        <f t="shared" si="2431"/>
        <v>0</v>
      </c>
      <c r="F1550" s="770" t="str">
        <f t="shared" si="2439"/>
        <v xml:space="preserve"> </v>
      </c>
      <c r="G1550" s="770" t="str">
        <f t="shared" si="2434"/>
        <v>-TEXT</v>
      </c>
      <c r="H1550" s="770" t="str">
        <f t="shared" si="2435"/>
        <v>J</v>
      </c>
      <c r="I1550" s="770" t="str">
        <f t="shared" si="2436"/>
        <v>bl</v>
      </c>
      <c r="J1550" s="770" t="str">
        <f t="shared" si="2440"/>
        <v>00,00</v>
      </c>
      <c r="K1550" s="770" t="str">
        <f t="shared" si="2437"/>
        <v>0</v>
      </c>
      <c r="L1550" s="770" t="str">
        <f t="shared" si="2441"/>
        <v xml:space="preserve"> </v>
      </c>
      <c r="M1550" s="764"/>
    </row>
    <row r="1551" spans="1:13" x14ac:dyDescent="0.25">
      <c r="A1551" s="770" t="str">
        <f t="shared" si="2428"/>
        <v>-TEXT</v>
      </c>
      <c r="B1551" s="770" t="str">
        <f t="shared" si="2429"/>
        <v>J</v>
      </c>
      <c r="C1551" s="770" t="str">
        <f t="shared" si="2430"/>
        <v>bc</v>
      </c>
      <c r="D1551" s="770" t="str">
        <f t="shared" si="2438"/>
        <v>00,00</v>
      </c>
      <c r="E1551" s="770" t="str">
        <f t="shared" si="2431"/>
        <v>0</v>
      </c>
      <c r="F1551" s="770" t="str">
        <f t="shared" si="2439"/>
        <v xml:space="preserve"> </v>
      </c>
      <c r="G1551" s="770" t="str">
        <f t="shared" si="2434"/>
        <v>-TEXT</v>
      </c>
      <c r="H1551" s="770" t="str">
        <f t="shared" si="2435"/>
        <v>J</v>
      </c>
      <c r="I1551" s="770" t="str">
        <f t="shared" si="2436"/>
        <v>bl</v>
      </c>
      <c r="J1551" s="770" t="str">
        <f t="shared" si="2440"/>
        <v>00,00</v>
      </c>
      <c r="K1551" s="770" t="str">
        <f t="shared" si="2437"/>
        <v>0</v>
      </c>
      <c r="L1551" s="770" t="str">
        <f t="shared" si="2441"/>
        <v xml:space="preserve"> </v>
      </c>
      <c r="M1551" s="764"/>
    </row>
    <row r="1552" spans="1:13" x14ac:dyDescent="0.25">
      <c r="A1552" s="770" t="str">
        <f t="shared" si="2428"/>
        <v>-TEXT</v>
      </c>
      <c r="B1552" s="770" t="str">
        <f t="shared" si="2429"/>
        <v>J</v>
      </c>
      <c r="C1552" s="770" t="str">
        <f t="shared" si="2430"/>
        <v>bc</v>
      </c>
      <c r="D1552" s="770" t="str">
        <f t="shared" si="2438"/>
        <v>00,00</v>
      </c>
      <c r="E1552" s="770" t="str">
        <f t="shared" si="2431"/>
        <v>0</v>
      </c>
      <c r="F1552" s="770" t="str">
        <f t="shared" si="2439"/>
        <v xml:space="preserve"> </v>
      </c>
      <c r="G1552" s="770" t="str">
        <f t="shared" si="2434"/>
        <v>-TEXT</v>
      </c>
      <c r="H1552" s="770" t="str">
        <f t="shared" si="2435"/>
        <v>J</v>
      </c>
      <c r="I1552" s="770" t="str">
        <f t="shared" si="2436"/>
        <v>bl</v>
      </c>
      <c r="J1552" s="770" t="str">
        <f t="shared" si="2440"/>
        <v>00,00</v>
      </c>
      <c r="K1552" s="770" t="str">
        <f t="shared" si="2437"/>
        <v>0</v>
      </c>
      <c r="L1552" s="770" t="str">
        <f t="shared" si="2441"/>
        <v xml:space="preserve"> </v>
      </c>
      <c r="M1552" s="764"/>
    </row>
    <row r="1553" spans="1:13" x14ac:dyDescent="0.25">
      <c r="A1553" s="770" t="str">
        <f t="shared" si="2428"/>
        <v>-TEXT</v>
      </c>
      <c r="B1553" s="770" t="str">
        <f t="shared" si="2429"/>
        <v>J</v>
      </c>
      <c r="C1553" s="770" t="str">
        <f t="shared" si="2430"/>
        <v>bc</v>
      </c>
      <c r="D1553" s="770" t="str">
        <f t="shared" si="2438"/>
        <v>00,00</v>
      </c>
      <c r="E1553" s="770" t="str">
        <f t="shared" si="2431"/>
        <v>0</v>
      </c>
      <c r="F1553" s="770" t="str">
        <f t="shared" si="2439"/>
        <v xml:space="preserve"> </v>
      </c>
      <c r="G1553" s="770" t="str">
        <f t="shared" si="2434"/>
        <v>-TEXT</v>
      </c>
      <c r="H1553" s="770" t="str">
        <f t="shared" si="2435"/>
        <v>J</v>
      </c>
      <c r="I1553" s="770" t="str">
        <f t="shared" si="2436"/>
        <v>bl</v>
      </c>
      <c r="J1553" s="770" t="str">
        <f t="shared" si="2440"/>
        <v>00,00</v>
      </c>
      <c r="K1553" s="770" t="str">
        <f t="shared" si="2437"/>
        <v>0</v>
      </c>
      <c r="L1553" s="770" t="str">
        <f t="shared" si="2441"/>
        <v xml:space="preserve"> </v>
      </c>
      <c r="M1553" s="764"/>
    </row>
    <row r="1554" spans="1:13" x14ac:dyDescent="0.25">
      <c r="A1554" s="770" t="str">
        <f t="shared" si="2428"/>
        <v>-TEXT</v>
      </c>
      <c r="B1554" s="770" t="str">
        <f t="shared" si="2429"/>
        <v>J</v>
      </c>
      <c r="C1554" s="770" t="str">
        <f t="shared" si="2430"/>
        <v>bc</v>
      </c>
      <c r="D1554" s="770" t="str">
        <f t="shared" si="2438"/>
        <v>00,00</v>
      </c>
      <c r="E1554" s="770" t="str">
        <f t="shared" si="2431"/>
        <v>0</v>
      </c>
      <c r="F1554" s="770" t="str">
        <f t="shared" si="2439"/>
        <v xml:space="preserve"> </v>
      </c>
      <c r="G1554" s="770" t="str">
        <f t="shared" si="2434"/>
        <v>-TEXT</v>
      </c>
      <c r="H1554" s="770" t="str">
        <f t="shared" si="2435"/>
        <v>J</v>
      </c>
      <c r="I1554" s="770" t="str">
        <f t="shared" si="2436"/>
        <v>bl</v>
      </c>
      <c r="J1554" s="770" t="str">
        <f t="shared" si="2440"/>
        <v>00,00</v>
      </c>
      <c r="K1554" s="770" t="str">
        <f t="shared" si="2437"/>
        <v>0</v>
      </c>
      <c r="L1554" s="770" t="str">
        <f t="shared" si="2441"/>
        <v xml:space="preserve"> </v>
      </c>
      <c r="M1554" s="764"/>
    </row>
    <row r="1555" spans="1:13" x14ac:dyDescent="0.25">
      <c r="A1555" s="770" t="str">
        <f t="shared" si="2428"/>
        <v>-TEXT</v>
      </c>
      <c r="B1555" s="770" t="str">
        <f t="shared" si="2429"/>
        <v>J</v>
      </c>
      <c r="C1555" s="770" t="str">
        <f t="shared" si="2430"/>
        <v>bc</v>
      </c>
      <c r="D1555" s="770" t="str">
        <f t="shared" si="2438"/>
        <v>00,00</v>
      </c>
      <c r="E1555" s="770" t="str">
        <f t="shared" si="2431"/>
        <v>0</v>
      </c>
      <c r="F1555" s="770" t="str">
        <f t="shared" si="2439"/>
        <v xml:space="preserve"> </v>
      </c>
      <c r="G1555" s="770" t="str">
        <f t="shared" si="2434"/>
        <v>-TEXT</v>
      </c>
      <c r="H1555" s="770" t="str">
        <f t="shared" si="2435"/>
        <v>J</v>
      </c>
      <c r="I1555" s="770" t="str">
        <f t="shared" si="2436"/>
        <v>bl</v>
      </c>
      <c r="J1555" s="770" t="str">
        <f t="shared" si="2440"/>
        <v>00,00</v>
      </c>
      <c r="K1555" s="770" t="str">
        <f t="shared" si="2437"/>
        <v>0</v>
      </c>
      <c r="L1555" s="770" t="str">
        <f t="shared" si="2441"/>
        <v xml:space="preserve"> </v>
      </c>
      <c r="M1555" s="764"/>
    </row>
    <row r="1556" spans="1:13" x14ac:dyDescent="0.25">
      <c r="A1556" s="770" t="str">
        <f t="shared" si="2428"/>
        <v>-TEXT</v>
      </c>
      <c r="B1556" s="770" t="str">
        <f t="shared" si="2429"/>
        <v>J</v>
      </c>
      <c r="C1556" s="770" t="str">
        <f t="shared" si="2430"/>
        <v>bc</v>
      </c>
      <c r="D1556" s="770" t="str">
        <f t="shared" si="2438"/>
        <v>00,00</v>
      </c>
      <c r="E1556" s="770" t="str">
        <f t="shared" si="2431"/>
        <v>0</v>
      </c>
      <c r="F1556" s="770" t="str">
        <f t="shared" si="2439"/>
        <v xml:space="preserve"> </v>
      </c>
      <c r="G1556" s="770" t="str">
        <f t="shared" si="2434"/>
        <v>-TEXT</v>
      </c>
      <c r="H1556" s="770" t="str">
        <f t="shared" si="2435"/>
        <v>J</v>
      </c>
      <c r="I1556" s="770" t="str">
        <f t="shared" si="2436"/>
        <v>bl</v>
      </c>
      <c r="J1556" s="770" t="str">
        <f t="shared" si="2440"/>
        <v>00,00</v>
      </c>
      <c r="K1556" s="770" t="str">
        <f t="shared" si="2437"/>
        <v>0</v>
      </c>
      <c r="L1556" s="770" t="str">
        <f t="shared" si="2441"/>
        <v xml:space="preserve"> </v>
      </c>
      <c r="M1556" s="764"/>
    </row>
    <row r="1557" spans="1:13" x14ac:dyDescent="0.25">
      <c r="A1557" s="770" t="str">
        <f t="shared" si="2428"/>
        <v>-TEXT</v>
      </c>
      <c r="B1557" s="770" t="str">
        <f t="shared" si="2429"/>
        <v>J</v>
      </c>
      <c r="C1557" s="770" t="str">
        <f t="shared" si="2430"/>
        <v>bc</v>
      </c>
      <c r="D1557" s="770" t="str">
        <f t="shared" si="2438"/>
        <v>00,00</v>
      </c>
      <c r="E1557" s="770" t="str">
        <f t="shared" si="2431"/>
        <v>0</v>
      </c>
      <c r="F1557" s="770" t="str">
        <f t="shared" si="2439"/>
        <v xml:space="preserve"> </v>
      </c>
      <c r="G1557" s="770" t="str">
        <f t="shared" si="2434"/>
        <v>-TEXT</v>
      </c>
      <c r="H1557" s="770" t="str">
        <f t="shared" si="2435"/>
        <v>J</v>
      </c>
      <c r="I1557" s="770" t="str">
        <f t="shared" si="2436"/>
        <v>bl</v>
      </c>
      <c r="J1557" s="770" t="str">
        <f t="shared" si="2440"/>
        <v>00,00</v>
      </c>
      <c r="K1557" s="770" t="str">
        <f t="shared" si="2437"/>
        <v>0</v>
      </c>
      <c r="L1557" s="770" t="str">
        <f t="shared" si="2441"/>
        <v xml:space="preserve"> </v>
      </c>
      <c r="M1557" s="764"/>
    </row>
    <row r="1558" spans="1:13" x14ac:dyDescent="0.25">
      <c r="A1558" s="770" t="str">
        <f t="shared" si="2428"/>
        <v>-TEXT</v>
      </c>
      <c r="B1558" s="770" t="str">
        <f t="shared" si="2429"/>
        <v>J</v>
      </c>
      <c r="C1558" s="770" t="str">
        <f t="shared" si="2430"/>
        <v>bc</v>
      </c>
      <c r="D1558" s="770" t="str">
        <f t="shared" ref="D1558:D1589" si="2442">NX74&amp;NY74&amp;","&amp;OA74&amp;OB74</f>
        <v>00,00</v>
      </c>
      <c r="E1558" s="770" t="str">
        <f t="shared" si="2431"/>
        <v>0</v>
      </c>
      <c r="F1558" s="770" t="str">
        <f t="shared" si="2439"/>
        <v xml:space="preserve"> </v>
      </c>
      <c r="G1558" s="770" t="str">
        <f t="shared" si="2434"/>
        <v>-TEXT</v>
      </c>
      <c r="H1558" s="770" t="str">
        <f t="shared" si="2435"/>
        <v>J</v>
      </c>
      <c r="I1558" s="770" t="str">
        <f t="shared" si="2436"/>
        <v>bl</v>
      </c>
      <c r="J1558" s="770" t="str">
        <f t="shared" si="2440"/>
        <v>00,00</v>
      </c>
      <c r="K1558" s="770" t="str">
        <f t="shared" si="2437"/>
        <v>0</v>
      </c>
      <c r="L1558" s="770" t="str">
        <f t="shared" si="2441"/>
        <v xml:space="preserve"> </v>
      </c>
      <c r="M1558" s="764"/>
    </row>
    <row r="1559" spans="1:13" x14ac:dyDescent="0.25">
      <c r="A1559" s="770" t="str">
        <f t="shared" si="2428"/>
        <v>-TEXT</v>
      </c>
      <c r="B1559" s="770" t="str">
        <f t="shared" si="2429"/>
        <v>J</v>
      </c>
      <c r="C1559" s="770" t="str">
        <f t="shared" si="2430"/>
        <v>bc</v>
      </c>
      <c r="D1559" s="770" t="str">
        <f t="shared" si="2442"/>
        <v>00,00</v>
      </c>
      <c r="E1559" s="770" t="str">
        <f t="shared" si="2431"/>
        <v>0</v>
      </c>
      <c r="F1559" s="770" t="str">
        <f t="shared" ref="F1559:F1590" si="2443">IF(NV75=0," ",OC75)</f>
        <v xml:space="preserve"> </v>
      </c>
      <c r="G1559" s="770" t="str">
        <f t="shared" si="2434"/>
        <v>-TEXT</v>
      </c>
      <c r="H1559" s="770" t="str">
        <f t="shared" si="2435"/>
        <v>J</v>
      </c>
      <c r="I1559" s="770" t="str">
        <f t="shared" si="2436"/>
        <v>bl</v>
      </c>
      <c r="J1559" s="770" t="str">
        <f t="shared" si="2440"/>
        <v>00,00</v>
      </c>
      <c r="K1559" s="770" t="str">
        <f t="shared" si="2437"/>
        <v>0</v>
      </c>
      <c r="L1559" s="770" t="str">
        <f t="shared" si="2441"/>
        <v xml:space="preserve"> </v>
      </c>
      <c r="M1559" s="764"/>
    </row>
    <row r="1560" spans="1:13" x14ac:dyDescent="0.25">
      <c r="A1560" s="770" t="str">
        <f t="shared" ref="A1560:A1594" si="2444">"-TEXT"</f>
        <v>-TEXT</v>
      </c>
      <c r="B1560" s="770" t="str">
        <f t="shared" ref="B1560:B1594" si="2445">"J"</f>
        <v>J</v>
      </c>
      <c r="C1560" s="770" t="str">
        <f t="shared" ref="C1560:C1594" si="2446">"bc"</f>
        <v>bc</v>
      </c>
      <c r="D1560" s="770" t="str">
        <f t="shared" si="2442"/>
        <v>00,00</v>
      </c>
      <c r="E1560" s="770" t="str">
        <f t="shared" ref="E1560:E1594" si="2447">"0"</f>
        <v>0</v>
      </c>
      <c r="F1560" s="770" t="str">
        <f t="shared" si="2443"/>
        <v xml:space="preserve"> </v>
      </c>
      <c r="G1560" s="770" t="str">
        <f t="shared" si="2434"/>
        <v>-TEXT</v>
      </c>
      <c r="H1560" s="770" t="str">
        <f t="shared" si="2435"/>
        <v>J</v>
      </c>
      <c r="I1560" s="770" t="str">
        <f t="shared" si="2436"/>
        <v>bl</v>
      </c>
      <c r="J1560" s="770" t="str">
        <f t="shared" ref="J1560:J1591" si="2448">ABX74&amp;ABY74&amp;","&amp;ACA74&amp;ACB74</f>
        <v>00,00</v>
      </c>
      <c r="K1560" s="770" t="str">
        <f t="shared" si="2437"/>
        <v>0</v>
      </c>
      <c r="L1560" s="770" t="str">
        <f t="shared" ref="L1560:L1591" si="2449">IF(ABZ74=0," ",ACC74)</f>
        <v xml:space="preserve"> </v>
      </c>
      <c r="M1560" s="764"/>
    </row>
    <row r="1561" spans="1:13" x14ac:dyDescent="0.25">
      <c r="A1561" s="770" t="str">
        <f t="shared" si="2444"/>
        <v>-TEXT</v>
      </c>
      <c r="B1561" s="770" t="str">
        <f t="shared" si="2445"/>
        <v>J</v>
      </c>
      <c r="C1561" s="770" t="str">
        <f t="shared" si="2446"/>
        <v>bc</v>
      </c>
      <c r="D1561" s="770" t="str">
        <f t="shared" si="2442"/>
        <v>00,00</v>
      </c>
      <c r="E1561" s="770" t="str">
        <f t="shared" si="2447"/>
        <v>0</v>
      </c>
      <c r="F1561" s="770" t="str">
        <f t="shared" si="2443"/>
        <v xml:space="preserve"> </v>
      </c>
      <c r="G1561" s="770" t="str">
        <f t="shared" ref="G1561:G1596" si="2450">"-TEXT"</f>
        <v>-TEXT</v>
      </c>
      <c r="H1561" s="770" t="str">
        <f t="shared" ref="H1561:H1596" si="2451">"J"</f>
        <v>J</v>
      </c>
      <c r="I1561" s="770" t="str">
        <f t="shared" ref="I1561:I1596" si="2452">"bl"</f>
        <v>bl</v>
      </c>
      <c r="J1561" s="770" t="str">
        <f t="shared" si="2448"/>
        <v>00,00</v>
      </c>
      <c r="K1561" s="770" t="str">
        <f t="shared" ref="K1561:K1596" si="2453">"0"</f>
        <v>0</v>
      </c>
      <c r="L1561" s="770" t="str">
        <f t="shared" si="2449"/>
        <v xml:space="preserve"> </v>
      </c>
      <c r="M1561" s="764"/>
    </row>
    <row r="1562" spans="1:13" x14ac:dyDescent="0.25">
      <c r="A1562" s="770" t="str">
        <f t="shared" si="2444"/>
        <v>-TEXT</v>
      </c>
      <c r="B1562" s="770" t="str">
        <f t="shared" si="2445"/>
        <v>J</v>
      </c>
      <c r="C1562" s="770" t="str">
        <f t="shared" si="2446"/>
        <v>bc</v>
      </c>
      <c r="D1562" s="770" t="str">
        <f t="shared" si="2442"/>
        <v>00,00</v>
      </c>
      <c r="E1562" s="770" t="str">
        <f t="shared" si="2447"/>
        <v>0</v>
      </c>
      <c r="F1562" s="770" t="str">
        <f t="shared" si="2443"/>
        <v xml:space="preserve"> </v>
      </c>
      <c r="G1562" s="770" t="str">
        <f t="shared" si="2450"/>
        <v>-TEXT</v>
      </c>
      <c r="H1562" s="770" t="str">
        <f t="shared" si="2451"/>
        <v>J</v>
      </c>
      <c r="I1562" s="770" t="str">
        <f t="shared" si="2452"/>
        <v>bl</v>
      </c>
      <c r="J1562" s="770" t="str">
        <f t="shared" si="2448"/>
        <v>00,00</v>
      </c>
      <c r="K1562" s="770" t="str">
        <f t="shared" si="2453"/>
        <v>0</v>
      </c>
      <c r="L1562" s="770" t="str">
        <f t="shared" si="2449"/>
        <v xml:space="preserve"> </v>
      </c>
      <c r="M1562" s="764"/>
    </row>
    <row r="1563" spans="1:13" x14ac:dyDescent="0.25">
      <c r="A1563" s="770" t="str">
        <f t="shared" si="2444"/>
        <v>-TEXT</v>
      </c>
      <c r="B1563" s="770" t="str">
        <f t="shared" si="2445"/>
        <v>J</v>
      </c>
      <c r="C1563" s="770" t="str">
        <f t="shared" si="2446"/>
        <v>bc</v>
      </c>
      <c r="D1563" s="770" t="str">
        <f t="shared" si="2442"/>
        <v>00,00</v>
      </c>
      <c r="E1563" s="770" t="str">
        <f t="shared" si="2447"/>
        <v>0</v>
      </c>
      <c r="F1563" s="770" t="str">
        <f t="shared" si="2443"/>
        <v xml:space="preserve"> </v>
      </c>
      <c r="G1563" s="770" t="str">
        <f t="shared" si="2450"/>
        <v>-TEXT</v>
      </c>
      <c r="H1563" s="770" t="str">
        <f t="shared" si="2451"/>
        <v>J</v>
      </c>
      <c r="I1563" s="770" t="str">
        <f t="shared" si="2452"/>
        <v>bl</v>
      </c>
      <c r="J1563" s="770" t="str">
        <f t="shared" si="2448"/>
        <v>00,00</v>
      </c>
      <c r="K1563" s="770" t="str">
        <f t="shared" si="2453"/>
        <v>0</v>
      </c>
      <c r="L1563" s="770" t="str">
        <f t="shared" si="2449"/>
        <v xml:space="preserve"> </v>
      </c>
      <c r="M1563" s="764"/>
    </row>
    <row r="1564" spans="1:13" x14ac:dyDescent="0.25">
      <c r="A1564" s="770" t="str">
        <f t="shared" si="2444"/>
        <v>-TEXT</v>
      </c>
      <c r="B1564" s="770" t="str">
        <f t="shared" si="2445"/>
        <v>J</v>
      </c>
      <c r="C1564" s="770" t="str">
        <f t="shared" si="2446"/>
        <v>bc</v>
      </c>
      <c r="D1564" s="770" t="str">
        <f t="shared" si="2442"/>
        <v>00,00</v>
      </c>
      <c r="E1564" s="770" t="str">
        <f t="shared" si="2447"/>
        <v>0</v>
      </c>
      <c r="F1564" s="770" t="str">
        <f t="shared" si="2443"/>
        <v xml:space="preserve"> </v>
      </c>
      <c r="G1564" s="770" t="str">
        <f t="shared" si="2450"/>
        <v>-TEXT</v>
      </c>
      <c r="H1564" s="770" t="str">
        <f t="shared" si="2451"/>
        <v>J</v>
      </c>
      <c r="I1564" s="770" t="str">
        <f t="shared" si="2452"/>
        <v>bl</v>
      </c>
      <c r="J1564" s="770" t="str">
        <f t="shared" si="2448"/>
        <v>00,00</v>
      </c>
      <c r="K1564" s="770" t="str">
        <f t="shared" si="2453"/>
        <v>0</v>
      </c>
      <c r="L1564" s="770" t="str">
        <f t="shared" si="2449"/>
        <v xml:space="preserve"> </v>
      </c>
      <c r="M1564" s="764"/>
    </row>
    <row r="1565" spans="1:13" x14ac:dyDescent="0.25">
      <c r="A1565" s="770" t="str">
        <f t="shared" si="2444"/>
        <v>-TEXT</v>
      </c>
      <c r="B1565" s="770" t="str">
        <f t="shared" si="2445"/>
        <v>J</v>
      </c>
      <c r="C1565" s="770" t="str">
        <f t="shared" si="2446"/>
        <v>bc</v>
      </c>
      <c r="D1565" s="770" t="str">
        <f t="shared" si="2442"/>
        <v>00,00</v>
      </c>
      <c r="E1565" s="770" t="str">
        <f t="shared" si="2447"/>
        <v>0</v>
      </c>
      <c r="F1565" s="770" t="str">
        <f t="shared" si="2443"/>
        <v xml:space="preserve"> </v>
      </c>
      <c r="G1565" s="770" t="str">
        <f t="shared" si="2450"/>
        <v>-TEXT</v>
      </c>
      <c r="H1565" s="770" t="str">
        <f t="shared" si="2451"/>
        <v>J</v>
      </c>
      <c r="I1565" s="770" t="str">
        <f t="shared" si="2452"/>
        <v>bl</v>
      </c>
      <c r="J1565" s="770" t="str">
        <f t="shared" si="2448"/>
        <v>00,00</v>
      </c>
      <c r="K1565" s="770" t="str">
        <f t="shared" si="2453"/>
        <v>0</v>
      </c>
      <c r="L1565" s="770" t="str">
        <f t="shared" si="2449"/>
        <v xml:space="preserve"> </v>
      </c>
      <c r="M1565" s="764"/>
    </row>
    <row r="1566" spans="1:13" x14ac:dyDescent="0.25">
      <c r="A1566" s="770" t="str">
        <f t="shared" si="2444"/>
        <v>-TEXT</v>
      </c>
      <c r="B1566" s="770" t="str">
        <f t="shared" si="2445"/>
        <v>J</v>
      </c>
      <c r="C1566" s="770" t="str">
        <f t="shared" si="2446"/>
        <v>bc</v>
      </c>
      <c r="D1566" s="770" t="str">
        <f t="shared" si="2442"/>
        <v>00,00</v>
      </c>
      <c r="E1566" s="770" t="str">
        <f t="shared" si="2447"/>
        <v>0</v>
      </c>
      <c r="F1566" s="770" t="str">
        <f t="shared" si="2443"/>
        <v xml:space="preserve"> </v>
      </c>
      <c r="G1566" s="770" t="str">
        <f t="shared" si="2450"/>
        <v>-TEXT</v>
      </c>
      <c r="H1566" s="770" t="str">
        <f t="shared" si="2451"/>
        <v>J</v>
      </c>
      <c r="I1566" s="770" t="str">
        <f t="shared" si="2452"/>
        <v>bl</v>
      </c>
      <c r="J1566" s="770" t="str">
        <f t="shared" si="2448"/>
        <v>00,00</v>
      </c>
      <c r="K1566" s="770" t="str">
        <f t="shared" si="2453"/>
        <v>0</v>
      </c>
      <c r="L1566" s="770" t="str">
        <f t="shared" si="2449"/>
        <v xml:space="preserve"> </v>
      </c>
      <c r="M1566" s="764"/>
    </row>
    <row r="1567" spans="1:13" x14ac:dyDescent="0.25">
      <c r="A1567" s="770" t="str">
        <f t="shared" si="2444"/>
        <v>-TEXT</v>
      </c>
      <c r="B1567" s="770" t="str">
        <f t="shared" si="2445"/>
        <v>J</v>
      </c>
      <c r="C1567" s="770" t="str">
        <f t="shared" si="2446"/>
        <v>bc</v>
      </c>
      <c r="D1567" s="770" t="str">
        <f t="shared" si="2442"/>
        <v>00,00</v>
      </c>
      <c r="E1567" s="770" t="str">
        <f t="shared" si="2447"/>
        <v>0</v>
      </c>
      <c r="F1567" s="770" t="str">
        <f t="shared" si="2443"/>
        <v xml:space="preserve"> </v>
      </c>
      <c r="G1567" s="770" t="str">
        <f t="shared" si="2450"/>
        <v>-TEXT</v>
      </c>
      <c r="H1567" s="770" t="str">
        <f t="shared" si="2451"/>
        <v>J</v>
      </c>
      <c r="I1567" s="770" t="str">
        <f t="shared" si="2452"/>
        <v>bl</v>
      </c>
      <c r="J1567" s="770" t="str">
        <f t="shared" si="2448"/>
        <v>00,00</v>
      </c>
      <c r="K1567" s="770" t="str">
        <f t="shared" si="2453"/>
        <v>0</v>
      </c>
      <c r="L1567" s="770" t="str">
        <f t="shared" si="2449"/>
        <v xml:space="preserve"> </v>
      </c>
      <c r="M1567" s="764"/>
    </row>
    <row r="1568" spans="1:13" x14ac:dyDescent="0.25">
      <c r="A1568" s="770" t="str">
        <f t="shared" si="2444"/>
        <v>-TEXT</v>
      </c>
      <c r="B1568" s="770" t="str">
        <f t="shared" si="2445"/>
        <v>J</v>
      </c>
      <c r="C1568" s="770" t="str">
        <f t="shared" si="2446"/>
        <v>bc</v>
      </c>
      <c r="D1568" s="770" t="str">
        <f t="shared" si="2442"/>
        <v>00,00</v>
      </c>
      <c r="E1568" s="770" t="str">
        <f t="shared" si="2447"/>
        <v>0</v>
      </c>
      <c r="F1568" s="770" t="str">
        <f t="shared" si="2443"/>
        <v xml:space="preserve"> </v>
      </c>
      <c r="G1568" s="770" t="str">
        <f t="shared" si="2450"/>
        <v>-TEXT</v>
      </c>
      <c r="H1568" s="770" t="str">
        <f t="shared" si="2451"/>
        <v>J</v>
      </c>
      <c r="I1568" s="770" t="str">
        <f t="shared" si="2452"/>
        <v>bl</v>
      </c>
      <c r="J1568" s="770" t="str">
        <f t="shared" si="2448"/>
        <v>00,00</v>
      </c>
      <c r="K1568" s="770" t="str">
        <f t="shared" si="2453"/>
        <v>0</v>
      </c>
      <c r="L1568" s="770" t="str">
        <f t="shared" si="2449"/>
        <v xml:space="preserve"> </v>
      </c>
      <c r="M1568" s="764"/>
    </row>
    <row r="1569" spans="1:13" x14ac:dyDescent="0.25">
      <c r="A1569" s="770" t="str">
        <f t="shared" si="2444"/>
        <v>-TEXT</v>
      </c>
      <c r="B1569" s="770" t="str">
        <f t="shared" si="2445"/>
        <v>J</v>
      </c>
      <c r="C1569" s="770" t="str">
        <f t="shared" si="2446"/>
        <v>bc</v>
      </c>
      <c r="D1569" s="770" t="str">
        <f t="shared" si="2442"/>
        <v>00,00</v>
      </c>
      <c r="E1569" s="770" t="str">
        <f t="shared" si="2447"/>
        <v>0</v>
      </c>
      <c r="F1569" s="770" t="str">
        <f t="shared" si="2443"/>
        <v xml:space="preserve"> </v>
      </c>
      <c r="G1569" s="770" t="str">
        <f t="shared" si="2450"/>
        <v>-TEXT</v>
      </c>
      <c r="H1569" s="770" t="str">
        <f t="shared" si="2451"/>
        <v>J</v>
      </c>
      <c r="I1569" s="770" t="str">
        <f t="shared" si="2452"/>
        <v>bl</v>
      </c>
      <c r="J1569" s="770" t="str">
        <f t="shared" si="2448"/>
        <v>00,00</v>
      </c>
      <c r="K1569" s="770" t="str">
        <f t="shared" si="2453"/>
        <v>0</v>
      </c>
      <c r="L1569" s="770" t="str">
        <f t="shared" si="2449"/>
        <v xml:space="preserve"> </v>
      </c>
      <c r="M1569" s="764"/>
    </row>
    <row r="1570" spans="1:13" x14ac:dyDescent="0.25">
      <c r="A1570" s="770" t="str">
        <f t="shared" si="2444"/>
        <v>-TEXT</v>
      </c>
      <c r="B1570" s="770" t="str">
        <f t="shared" si="2445"/>
        <v>J</v>
      </c>
      <c r="C1570" s="770" t="str">
        <f t="shared" si="2446"/>
        <v>bc</v>
      </c>
      <c r="D1570" s="770" t="str">
        <f t="shared" si="2442"/>
        <v>00,00</v>
      </c>
      <c r="E1570" s="770" t="str">
        <f t="shared" si="2447"/>
        <v>0</v>
      </c>
      <c r="F1570" s="770" t="str">
        <f t="shared" si="2443"/>
        <v xml:space="preserve"> </v>
      </c>
      <c r="G1570" s="770" t="str">
        <f t="shared" si="2450"/>
        <v>-TEXT</v>
      </c>
      <c r="H1570" s="770" t="str">
        <f t="shared" si="2451"/>
        <v>J</v>
      </c>
      <c r="I1570" s="770" t="str">
        <f t="shared" si="2452"/>
        <v>bl</v>
      </c>
      <c r="J1570" s="770" t="str">
        <f t="shared" si="2448"/>
        <v>00,00</v>
      </c>
      <c r="K1570" s="770" t="str">
        <f t="shared" si="2453"/>
        <v>0</v>
      </c>
      <c r="L1570" s="770" t="str">
        <f t="shared" si="2449"/>
        <v xml:space="preserve"> </v>
      </c>
      <c r="M1570" s="764"/>
    </row>
    <row r="1571" spans="1:13" x14ac:dyDescent="0.25">
      <c r="A1571" s="770" t="str">
        <f t="shared" si="2444"/>
        <v>-TEXT</v>
      </c>
      <c r="B1571" s="770" t="str">
        <f t="shared" si="2445"/>
        <v>J</v>
      </c>
      <c r="C1571" s="770" t="str">
        <f t="shared" si="2446"/>
        <v>bc</v>
      </c>
      <c r="D1571" s="770" t="str">
        <f t="shared" si="2442"/>
        <v>00,00</v>
      </c>
      <c r="E1571" s="770" t="str">
        <f t="shared" si="2447"/>
        <v>0</v>
      </c>
      <c r="F1571" s="770" t="str">
        <f t="shared" si="2443"/>
        <v xml:space="preserve"> </v>
      </c>
      <c r="G1571" s="770" t="str">
        <f t="shared" si="2450"/>
        <v>-TEXT</v>
      </c>
      <c r="H1571" s="770" t="str">
        <f t="shared" si="2451"/>
        <v>J</v>
      </c>
      <c r="I1571" s="770" t="str">
        <f t="shared" si="2452"/>
        <v>bl</v>
      </c>
      <c r="J1571" s="770" t="str">
        <f t="shared" si="2448"/>
        <v>00,00</v>
      </c>
      <c r="K1571" s="770" t="str">
        <f t="shared" si="2453"/>
        <v>0</v>
      </c>
      <c r="L1571" s="770" t="str">
        <f t="shared" si="2449"/>
        <v xml:space="preserve"> </v>
      </c>
      <c r="M1571" s="764"/>
    </row>
    <row r="1572" spans="1:13" x14ac:dyDescent="0.25">
      <c r="A1572" s="770" t="str">
        <f t="shared" si="2444"/>
        <v>-TEXT</v>
      </c>
      <c r="B1572" s="770" t="str">
        <f t="shared" si="2445"/>
        <v>J</v>
      </c>
      <c r="C1572" s="770" t="str">
        <f t="shared" si="2446"/>
        <v>bc</v>
      </c>
      <c r="D1572" s="770" t="str">
        <f t="shared" si="2442"/>
        <v>00,00</v>
      </c>
      <c r="E1572" s="770" t="str">
        <f t="shared" si="2447"/>
        <v>0</v>
      </c>
      <c r="F1572" s="770" t="str">
        <f t="shared" si="2443"/>
        <v xml:space="preserve"> </v>
      </c>
      <c r="G1572" s="770" t="str">
        <f t="shared" si="2450"/>
        <v>-TEXT</v>
      </c>
      <c r="H1572" s="770" t="str">
        <f t="shared" si="2451"/>
        <v>J</v>
      </c>
      <c r="I1572" s="770" t="str">
        <f t="shared" si="2452"/>
        <v>bl</v>
      </c>
      <c r="J1572" s="770" t="str">
        <f t="shared" si="2448"/>
        <v>00,00</v>
      </c>
      <c r="K1572" s="770" t="str">
        <f t="shared" si="2453"/>
        <v>0</v>
      </c>
      <c r="L1572" s="770" t="str">
        <f t="shared" si="2449"/>
        <v xml:space="preserve"> </v>
      </c>
      <c r="M1572" s="764"/>
    </row>
    <row r="1573" spans="1:13" x14ac:dyDescent="0.25">
      <c r="A1573" s="770" t="str">
        <f t="shared" si="2444"/>
        <v>-TEXT</v>
      </c>
      <c r="B1573" s="770" t="str">
        <f t="shared" si="2445"/>
        <v>J</v>
      </c>
      <c r="C1573" s="770" t="str">
        <f t="shared" si="2446"/>
        <v>bc</v>
      </c>
      <c r="D1573" s="770" t="str">
        <f t="shared" si="2442"/>
        <v>00,00</v>
      </c>
      <c r="E1573" s="770" t="str">
        <f t="shared" si="2447"/>
        <v>0</v>
      </c>
      <c r="F1573" s="770" t="str">
        <f t="shared" si="2443"/>
        <v xml:space="preserve"> </v>
      </c>
      <c r="G1573" s="770" t="str">
        <f t="shared" si="2450"/>
        <v>-TEXT</v>
      </c>
      <c r="H1573" s="770" t="str">
        <f t="shared" si="2451"/>
        <v>J</v>
      </c>
      <c r="I1573" s="770" t="str">
        <f t="shared" si="2452"/>
        <v>bl</v>
      </c>
      <c r="J1573" s="770" t="str">
        <f t="shared" si="2448"/>
        <v>00,00</v>
      </c>
      <c r="K1573" s="770" t="str">
        <f t="shared" si="2453"/>
        <v>0</v>
      </c>
      <c r="L1573" s="770" t="str">
        <f t="shared" si="2449"/>
        <v xml:space="preserve"> </v>
      </c>
      <c r="M1573" s="764"/>
    </row>
    <row r="1574" spans="1:13" x14ac:dyDescent="0.25">
      <c r="A1574" s="770" t="str">
        <f t="shared" si="2444"/>
        <v>-TEXT</v>
      </c>
      <c r="B1574" s="770" t="str">
        <f t="shared" si="2445"/>
        <v>J</v>
      </c>
      <c r="C1574" s="770" t="str">
        <f t="shared" si="2446"/>
        <v>bc</v>
      </c>
      <c r="D1574" s="770" t="str">
        <f t="shared" si="2442"/>
        <v>00,00</v>
      </c>
      <c r="E1574" s="770" t="str">
        <f t="shared" si="2447"/>
        <v>0</v>
      </c>
      <c r="F1574" s="770" t="str">
        <f t="shared" si="2443"/>
        <v xml:space="preserve"> </v>
      </c>
      <c r="G1574" s="770" t="str">
        <f t="shared" si="2450"/>
        <v>-TEXT</v>
      </c>
      <c r="H1574" s="770" t="str">
        <f t="shared" si="2451"/>
        <v>J</v>
      </c>
      <c r="I1574" s="770" t="str">
        <f t="shared" si="2452"/>
        <v>bl</v>
      </c>
      <c r="J1574" s="770" t="str">
        <f t="shared" si="2448"/>
        <v>00,00</v>
      </c>
      <c r="K1574" s="770" t="str">
        <f t="shared" si="2453"/>
        <v>0</v>
      </c>
      <c r="L1574" s="770" t="str">
        <f t="shared" si="2449"/>
        <v xml:space="preserve"> </v>
      </c>
      <c r="M1574" s="764"/>
    </row>
    <row r="1575" spans="1:13" x14ac:dyDescent="0.25">
      <c r="A1575" s="770" t="str">
        <f t="shared" si="2444"/>
        <v>-TEXT</v>
      </c>
      <c r="B1575" s="770" t="str">
        <f t="shared" si="2445"/>
        <v>J</v>
      </c>
      <c r="C1575" s="770" t="str">
        <f t="shared" si="2446"/>
        <v>bc</v>
      </c>
      <c r="D1575" s="770" t="str">
        <f t="shared" si="2442"/>
        <v>00,00</v>
      </c>
      <c r="E1575" s="770" t="str">
        <f t="shared" si="2447"/>
        <v>0</v>
      </c>
      <c r="F1575" s="770" t="str">
        <f t="shared" si="2443"/>
        <v xml:space="preserve"> </v>
      </c>
      <c r="G1575" s="770" t="str">
        <f t="shared" si="2450"/>
        <v>-TEXT</v>
      </c>
      <c r="H1575" s="770" t="str">
        <f t="shared" si="2451"/>
        <v>J</v>
      </c>
      <c r="I1575" s="770" t="str">
        <f t="shared" si="2452"/>
        <v>bl</v>
      </c>
      <c r="J1575" s="770" t="str">
        <f t="shared" si="2448"/>
        <v>00,00</v>
      </c>
      <c r="K1575" s="770" t="str">
        <f t="shared" si="2453"/>
        <v>0</v>
      </c>
      <c r="L1575" s="770" t="str">
        <f t="shared" si="2449"/>
        <v xml:space="preserve"> </v>
      </c>
      <c r="M1575" s="764"/>
    </row>
    <row r="1576" spans="1:13" x14ac:dyDescent="0.25">
      <c r="A1576" s="770" t="str">
        <f t="shared" si="2444"/>
        <v>-TEXT</v>
      </c>
      <c r="B1576" s="770" t="str">
        <f t="shared" si="2445"/>
        <v>J</v>
      </c>
      <c r="C1576" s="770" t="str">
        <f t="shared" si="2446"/>
        <v>bc</v>
      </c>
      <c r="D1576" s="770" t="str">
        <f t="shared" si="2442"/>
        <v>00,00</v>
      </c>
      <c r="E1576" s="770" t="str">
        <f t="shared" si="2447"/>
        <v>0</v>
      </c>
      <c r="F1576" s="770" t="str">
        <f t="shared" si="2443"/>
        <v xml:space="preserve"> </v>
      </c>
      <c r="G1576" s="770" t="str">
        <f t="shared" si="2450"/>
        <v>-TEXT</v>
      </c>
      <c r="H1576" s="770" t="str">
        <f t="shared" si="2451"/>
        <v>J</v>
      </c>
      <c r="I1576" s="770" t="str">
        <f t="shared" si="2452"/>
        <v>bl</v>
      </c>
      <c r="J1576" s="770" t="str">
        <f t="shared" si="2448"/>
        <v>00,00</v>
      </c>
      <c r="K1576" s="770" t="str">
        <f t="shared" si="2453"/>
        <v>0</v>
      </c>
      <c r="L1576" s="770" t="str">
        <f t="shared" si="2449"/>
        <v xml:space="preserve"> </v>
      </c>
      <c r="M1576" s="764"/>
    </row>
    <row r="1577" spans="1:13" x14ac:dyDescent="0.25">
      <c r="A1577" s="770" t="str">
        <f t="shared" si="2444"/>
        <v>-TEXT</v>
      </c>
      <c r="B1577" s="770" t="str">
        <f t="shared" si="2445"/>
        <v>J</v>
      </c>
      <c r="C1577" s="770" t="str">
        <f t="shared" si="2446"/>
        <v>bc</v>
      </c>
      <c r="D1577" s="770" t="str">
        <f t="shared" si="2442"/>
        <v>00,00</v>
      </c>
      <c r="E1577" s="770" t="str">
        <f t="shared" si="2447"/>
        <v>0</v>
      </c>
      <c r="F1577" s="770" t="str">
        <f t="shared" si="2443"/>
        <v xml:space="preserve"> </v>
      </c>
      <c r="G1577" s="770" t="str">
        <f t="shared" si="2450"/>
        <v>-TEXT</v>
      </c>
      <c r="H1577" s="770" t="str">
        <f t="shared" si="2451"/>
        <v>J</v>
      </c>
      <c r="I1577" s="770" t="str">
        <f t="shared" si="2452"/>
        <v>bl</v>
      </c>
      <c r="J1577" s="770" t="str">
        <f t="shared" si="2448"/>
        <v>00,00</v>
      </c>
      <c r="K1577" s="770" t="str">
        <f t="shared" si="2453"/>
        <v>0</v>
      </c>
      <c r="L1577" s="770" t="str">
        <f t="shared" si="2449"/>
        <v xml:space="preserve"> </v>
      </c>
      <c r="M1577" s="764"/>
    </row>
    <row r="1578" spans="1:13" x14ac:dyDescent="0.25">
      <c r="A1578" s="770" t="str">
        <f t="shared" si="2444"/>
        <v>-TEXT</v>
      </c>
      <c r="B1578" s="770" t="str">
        <f t="shared" si="2445"/>
        <v>J</v>
      </c>
      <c r="C1578" s="770" t="str">
        <f t="shared" si="2446"/>
        <v>bc</v>
      </c>
      <c r="D1578" s="770" t="str">
        <f t="shared" si="2442"/>
        <v>00,00</v>
      </c>
      <c r="E1578" s="770" t="str">
        <f t="shared" si="2447"/>
        <v>0</v>
      </c>
      <c r="F1578" s="770" t="str">
        <f t="shared" si="2443"/>
        <v xml:space="preserve"> </v>
      </c>
      <c r="G1578" s="770" t="str">
        <f t="shared" si="2450"/>
        <v>-TEXT</v>
      </c>
      <c r="H1578" s="770" t="str">
        <f t="shared" si="2451"/>
        <v>J</v>
      </c>
      <c r="I1578" s="770" t="str">
        <f t="shared" si="2452"/>
        <v>bl</v>
      </c>
      <c r="J1578" s="770" t="str">
        <f t="shared" si="2448"/>
        <v>00,00</v>
      </c>
      <c r="K1578" s="770" t="str">
        <f t="shared" si="2453"/>
        <v>0</v>
      </c>
      <c r="L1578" s="770" t="str">
        <f t="shared" si="2449"/>
        <v xml:space="preserve"> </v>
      </c>
      <c r="M1578" s="764"/>
    </row>
    <row r="1579" spans="1:13" x14ac:dyDescent="0.25">
      <c r="A1579" s="770" t="str">
        <f t="shared" si="2444"/>
        <v>-TEXT</v>
      </c>
      <c r="B1579" s="770" t="str">
        <f t="shared" si="2445"/>
        <v>J</v>
      </c>
      <c r="C1579" s="770" t="str">
        <f t="shared" si="2446"/>
        <v>bc</v>
      </c>
      <c r="D1579" s="770" t="str">
        <f t="shared" si="2442"/>
        <v>00,00</v>
      </c>
      <c r="E1579" s="770" t="str">
        <f t="shared" si="2447"/>
        <v>0</v>
      </c>
      <c r="F1579" s="770" t="str">
        <f t="shared" si="2443"/>
        <v xml:space="preserve"> </v>
      </c>
      <c r="G1579" s="770" t="str">
        <f t="shared" si="2450"/>
        <v>-TEXT</v>
      </c>
      <c r="H1579" s="770" t="str">
        <f t="shared" si="2451"/>
        <v>J</v>
      </c>
      <c r="I1579" s="770" t="str">
        <f t="shared" si="2452"/>
        <v>bl</v>
      </c>
      <c r="J1579" s="770" t="str">
        <f t="shared" si="2448"/>
        <v>00,00</v>
      </c>
      <c r="K1579" s="770" t="str">
        <f t="shared" si="2453"/>
        <v>0</v>
      </c>
      <c r="L1579" s="770" t="str">
        <f t="shared" si="2449"/>
        <v xml:space="preserve"> </v>
      </c>
      <c r="M1579" s="764"/>
    </row>
    <row r="1580" spans="1:13" x14ac:dyDescent="0.25">
      <c r="A1580" s="770" t="str">
        <f t="shared" si="2444"/>
        <v>-TEXT</v>
      </c>
      <c r="B1580" s="770" t="str">
        <f t="shared" si="2445"/>
        <v>J</v>
      </c>
      <c r="C1580" s="770" t="str">
        <f t="shared" si="2446"/>
        <v>bc</v>
      </c>
      <c r="D1580" s="770" t="str">
        <f t="shared" si="2442"/>
        <v>00,00</v>
      </c>
      <c r="E1580" s="770" t="str">
        <f t="shared" si="2447"/>
        <v>0</v>
      </c>
      <c r="F1580" s="770" t="str">
        <f t="shared" si="2443"/>
        <v xml:space="preserve"> </v>
      </c>
      <c r="G1580" s="770" t="str">
        <f t="shared" si="2450"/>
        <v>-TEXT</v>
      </c>
      <c r="H1580" s="770" t="str">
        <f t="shared" si="2451"/>
        <v>J</v>
      </c>
      <c r="I1580" s="770" t="str">
        <f t="shared" si="2452"/>
        <v>bl</v>
      </c>
      <c r="J1580" s="770" t="str">
        <f t="shared" si="2448"/>
        <v>00,00</v>
      </c>
      <c r="K1580" s="770" t="str">
        <f t="shared" si="2453"/>
        <v>0</v>
      </c>
      <c r="L1580" s="770" t="str">
        <f t="shared" si="2449"/>
        <v xml:space="preserve"> </v>
      </c>
      <c r="M1580" s="764"/>
    </row>
    <row r="1581" spans="1:13" x14ac:dyDescent="0.25">
      <c r="A1581" s="770" t="str">
        <f t="shared" si="2444"/>
        <v>-TEXT</v>
      </c>
      <c r="B1581" s="770" t="str">
        <f t="shared" si="2445"/>
        <v>J</v>
      </c>
      <c r="C1581" s="770" t="str">
        <f t="shared" si="2446"/>
        <v>bc</v>
      </c>
      <c r="D1581" s="770" t="str">
        <f t="shared" si="2442"/>
        <v>00,00</v>
      </c>
      <c r="E1581" s="770" t="str">
        <f t="shared" si="2447"/>
        <v>0</v>
      </c>
      <c r="F1581" s="770" t="str">
        <f t="shared" si="2443"/>
        <v xml:space="preserve"> </v>
      </c>
      <c r="G1581" s="770" t="str">
        <f t="shared" si="2450"/>
        <v>-TEXT</v>
      </c>
      <c r="H1581" s="770" t="str">
        <f t="shared" si="2451"/>
        <v>J</v>
      </c>
      <c r="I1581" s="770" t="str">
        <f t="shared" si="2452"/>
        <v>bl</v>
      </c>
      <c r="J1581" s="770" t="str">
        <f t="shared" si="2448"/>
        <v>00,00</v>
      </c>
      <c r="K1581" s="770" t="str">
        <f t="shared" si="2453"/>
        <v>0</v>
      </c>
      <c r="L1581" s="770" t="str">
        <f t="shared" si="2449"/>
        <v xml:space="preserve"> </v>
      </c>
      <c r="M1581" s="764"/>
    </row>
    <row r="1582" spans="1:13" x14ac:dyDescent="0.25">
      <c r="A1582" s="770" t="str">
        <f t="shared" si="2444"/>
        <v>-TEXT</v>
      </c>
      <c r="B1582" s="770" t="str">
        <f t="shared" si="2445"/>
        <v>J</v>
      </c>
      <c r="C1582" s="770" t="str">
        <f t="shared" si="2446"/>
        <v>bc</v>
      </c>
      <c r="D1582" s="770" t="str">
        <f t="shared" si="2442"/>
        <v>00,00</v>
      </c>
      <c r="E1582" s="770" t="str">
        <f t="shared" si="2447"/>
        <v>0</v>
      </c>
      <c r="F1582" s="770" t="str">
        <f t="shared" si="2443"/>
        <v xml:space="preserve"> </v>
      </c>
      <c r="G1582" s="770" t="str">
        <f t="shared" si="2450"/>
        <v>-TEXT</v>
      </c>
      <c r="H1582" s="770" t="str">
        <f t="shared" si="2451"/>
        <v>J</v>
      </c>
      <c r="I1582" s="770" t="str">
        <f t="shared" si="2452"/>
        <v>bl</v>
      </c>
      <c r="J1582" s="770" t="str">
        <f t="shared" si="2448"/>
        <v>00,00</v>
      </c>
      <c r="K1582" s="770" t="str">
        <f t="shared" si="2453"/>
        <v>0</v>
      </c>
      <c r="L1582" s="770" t="str">
        <f t="shared" si="2449"/>
        <v xml:space="preserve"> </v>
      </c>
      <c r="M1582" s="764"/>
    </row>
    <row r="1583" spans="1:13" x14ac:dyDescent="0.25">
      <c r="A1583" s="770" t="str">
        <f t="shared" si="2444"/>
        <v>-TEXT</v>
      </c>
      <c r="B1583" s="770" t="str">
        <f t="shared" si="2445"/>
        <v>J</v>
      </c>
      <c r="C1583" s="770" t="str">
        <f t="shared" si="2446"/>
        <v>bc</v>
      </c>
      <c r="D1583" s="770" t="str">
        <f t="shared" si="2442"/>
        <v>00,00</v>
      </c>
      <c r="E1583" s="770" t="str">
        <f t="shared" si="2447"/>
        <v>0</v>
      </c>
      <c r="F1583" s="770" t="str">
        <f t="shared" si="2443"/>
        <v xml:space="preserve"> </v>
      </c>
      <c r="G1583" s="770" t="str">
        <f t="shared" si="2450"/>
        <v>-TEXT</v>
      </c>
      <c r="H1583" s="770" t="str">
        <f t="shared" si="2451"/>
        <v>J</v>
      </c>
      <c r="I1583" s="770" t="str">
        <f t="shared" si="2452"/>
        <v>bl</v>
      </c>
      <c r="J1583" s="770" t="str">
        <f t="shared" si="2448"/>
        <v>00,00</v>
      </c>
      <c r="K1583" s="770" t="str">
        <f t="shared" si="2453"/>
        <v>0</v>
      </c>
      <c r="L1583" s="770" t="str">
        <f t="shared" si="2449"/>
        <v xml:space="preserve"> </v>
      </c>
      <c r="M1583" s="764"/>
    </row>
    <row r="1584" spans="1:13" x14ac:dyDescent="0.25">
      <c r="A1584" s="770" t="str">
        <f t="shared" si="2444"/>
        <v>-TEXT</v>
      </c>
      <c r="B1584" s="770" t="str">
        <f t="shared" si="2445"/>
        <v>J</v>
      </c>
      <c r="C1584" s="770" t="str">
        <f t="shared" si="2446"/>
        <v>bc</v>
      </c>
      <c r="D1584" s="770" t="str">
        <f t="shared" si="2442"/>
        <v>00,00</v>
      </c>
      <c r="E1584" s="770" t="str">
        <f t="shared" si="2447"/>
        <v>0</v>
      </c>
      <c r="F1584" s="770" t="str">
        <f t="shared" si="2443"/>
        <v xml:space="preserve"> </v>
      </c>
      <c r="G1584" s="770" t="str">
        <f t="shared" si="2450"/>
        <v>-TEXT</v>
      </c>
      <c r="H1584" s="770" t="str">
        <f t="shared" si="2451"/>
        <v>J</v>
      </c>
      <c r="I1584" s="770" t="str">
        <f t="shared" si="2452"/>
        <v>bl</v>
      </c>
      <c r="J1584" s="770" t="str">
        <f t="shared" si="2448"/>
        <v>00,00</v>
      </c>
      <c r="K1584" s="770" t="str">
        <f t="shared" si="2453"/>
        <v>0</v>
      </c>
      <c r="L1584" s="770" t="str">
        <f t="shared" si="2449"/>
        <v xml:space="preserve"> </v>
      </c>
      <c r="M1584" s="764"/>
    </row>
    <row r="1585" spans="1:13" x14ac:dyDescent="0.25">
      <c r="A1585" s="770" t="str">
        <f t="shared" si="2444"/>
        <v>-TEXT</v>
      </c>
      <c r="B1585" s="770" t="str">
        <f t="shared" si="2445"/>
        <v>J</v>
      </c>
      <c r="C1585" s="770" t="str">
        <f t="shared" si="2446"/>
        <v>bc</v>
      </c>
      <c r="D1585" s="770" t="str">
        <f t="shared" si="2442"/>
        <v>00,00</v>
      </c>
      <c r="E1585" s="770" t="str">
        <f t="shared" si="2447"/>
        <v>0</v>
      </c>
      <c r="F1585" s="770" t="str">
        <f t="shared" si="2443"/>
        <v xml:space="preserve"> </v>
      </c>
      <c r="G1585" s="770" t="str">
        <f t="shared" si="2450"/>
        <v>-TEXT</v>
      </c>
      <c r="H1585" s="770" t="str">
        <f t="shared" si="2451"/>
        <v>J</v>
      </c>
      <c r="I1585" s="770" t="str">
        <f t="shared" si="2452"/>
        <v>bl</v>
      </c>
      <c r="J1585" s="770" t="str">
        <f t="shared" si="2448"/>
        <v>00,00</v>
      </c>
      <c r="K1585" s="770" t="str">
        <f t="shared" si="2453"/>
        <v>0</v>
      </c>
      <c r="L1585" s="770" t="str">
        <f t="shared" si="2449"/>
        <v xml:space="preserve"> </v>
      </c>
      <c r="M1585" s="764"/>
    </row>
    <row r="1586" spans="1:13" x14ac:dyDescent="0.25">
      <c r="A1586" s="770" t="str">
        <f t="shared" si="2444"/>
        <v>-TEXT</v>
      </c>
      <c r="B1586" s="770" t="str">
        <f t="shared" si="2445"/>
        <v>J</v>
      </c>
      <c r="C1586" s="770" t="str">
        <f t="shared" si="2446"/>
        <v>bc</v>
      </c>
      <c r="D1586" s="770" t="str">
        <f t="shared" si="2442"/>
        <v>00,00</v>
      </c>
      <c r="E1586" s="770" t="str">
        <f t="shared" si="2447"/>
        <v>0</v>
      </c>
      <c r="F1586" s="770" t="str">
        <f t="shared" si="2443"/>
        <v xml:space="preserve"> </v>
      </c>
      <c r="G1586" s="770" t="str">
        <f t="shared" si="2450"/>
        <v>-TEXT</v>
      </c>
      <c r="H1586" s="770" t="str">
        <f t="shared" si="2451"/>
        <v>J</v>
      </c>
      <c r="I1586" s="770" t="str">
        <f t="shared" si="2452"/>
        <v>bl</v>
      </c>
      <c r="J1586" s="770" t="str">
        <f t="shared" si="2448"/>
        <v>00,00</v>
      </c>
      <c r="K1586" s="770" t="str">
        <f t="shared" si="2453"/>
        <v>0</v>
      </c>
      <c r="L1586" s="770" t="str">
        <f t="shared" si="2449"/>
        <v xml:space="preserve"> </v>
      </c>
      <c r="M1586" s="764"/>
    </row>
    <row r="1587" spans="1:13" x14ac:dyDescent="0.25">
      <c r="A1587" s="770" t="str">
        <f t="shared" si="2444"/>
        <v>-TEXT</v>
      </c>
      <c r="B1587" s="770" t="str">
        <f t="shared" si="2445"/>
        <v>J</v>
      </c>
      <c r="C1587" s="770" t="str">
        <f t="shared" si="2446"/>
        <v>bc</v>
      </c>
      <c r="D1587" s="770" t="str">
        <f t="shared" si="2442"/>
        <v>00,00</v>
      </c>
      <c r="E1587" s="770" t="str">
        <f t="shared" si="2447"/>
        <v>0</v>
      </c>
      <c r="F1587" s="770" t="str">
        <f t="shared" si="2443"/>
        <v xml:space="preserve"> </v>
      </c>
      <c r="G1587" s="770" t="str">
        <f t="shared" si="2450"/>
        <v>-TEXT</v>
      </c>
      <c r="H1587" s="770" t="str">
        <f t="shared" si="2451"/>
        <v>J</v>
      </c>
      <c r="I1587" s="770" t="str">
        <f t="shared" si="2452"/>
        <v>bl</v>
      </c>
      <c r="J1587" s="770" t="str">
        <f t="shared" si="2448"/>
        <v>00,00</v>
      </c>
      <c r="K1587" s="770" t="str">
        <f t="shared" si="2453"/>
        <v>0</v>
      </c>
      <c r="L1587" s="770" t="str">
        <f t="shared" si="2449"/>
        <v xml:space="preserve"> </v>
      </c>
      <c r="M1587" s="764"/>
    </row>
    <row r="1588" spans="1:13" x14ac:dyDescent="0.25">
      <c r="A1588" s="770" t="str">
        <f t="shared" si="2444"/>
        <v>-TEXT</v>
      </c>
      <c r="B1588" s="770" t="str">
        <f t="shared" si="2445"/>
        <v>J</v>
      </c>
      <c r="C1588" s="770" t="str">
        <f t="shared" si="2446"/>
        <v>bc</v>
      </c>
      <c r="D1588" s="770" t="str">
        <f t="shared" si="2442"/>
        <v>00,00</v>
      </c>
      <c r="E1588" s="770" t="str">
        <f t="shared" si="2447"/>
        <v>0</v>
      </c>
      <c r="F1588" s="770" t="str">
        <f t="shared" si="2443"/>
        <v xml:space="preserve"> </v>
      </c>
      <c r="G1588" s="770" t="str">
        <f t="shared" si="2450"/>
        <v>-TEXT</v>
      </c>
      <c r="H1588" s="770" t="str">
        <f t="shared" si="2451"/>
        <v>J</v>
      </c>
      <c r="I1588" s="770" t="str">
        <f t="shared" si="2452"/>
        <v>bl</v>
      </c>
      <c r="J1588" s="770" t="str">
        <f t="shared" si="2448"/>
        <v>00,00</v>
      </c>
      <c r="K1588" s="770" t="str">
        <f t="shared" si="2453"/>
        <v>0</v>
      </c>
      <c r="L1588" s="770" t="str">
        <f t="shared" si="2449"/>
        <v xml:space="preserve"> </v>
      </c>
      <c r="M1588" s="764"/>
    </row>
    <row r="1589" spans="1:13" x14ac:dyDescent="0.25">
      <c r="A1589" s="770" t="str">
        <f t="shared" si="2444"/>
        <v>-TEXT</v>
      </c>
      <c r="B1589" s="770" t="str">
        <f t="shared" si="2445"/>
        <v>J</v>
      </c>
      <c r="C1589" s="770" t="str">
        <f t="shared" si="2446"/>
        <v>bc</v>
      </c>
      <c r="D1589" s="770" t="str">
        <f t="shared" si="2442"/>
        <v>00,00</v>
      </c>
      <c r="E1589" s="770" t="str">
        <f t="shared" si="2447"/>
        <v>0</v>
      </c>
      <c r="F1589" s="770" t="str">
        <f t="shared" si="2443"/>
        <v xml:space="preserve"> </v>
      </c>
      <c r="G1589" s="770" t="str">
        <f t="shared" si="2450"/>
        <v>-TEXT</v>
      </c>
      <c r="H1589" s="770" t="str">
        <f t="shared" si="2451"/>
        <v>J</v>
      </c>
      <c r="I1589" s="770" t="str">
        <f t="shared" si="2452"/>
        <v>bl</v>
      </c>
      <c r="J1589" s="770" t="str">
        <f t="shared" si="2448"/>
        <v>00,00</v>
      </c>
      <c r="K1589" s="770" t="str">
        <f t="shared" si="2453"/>
        <v>0</v>
      </c>
      <c r="L1589" s="770" t="str">
        <f t="shared" si="2449"/>
        <v xml:space="preserve"> </v>
      </c>
      <c r="M1589" s="764"/>
    </row>
    <row r="1590" spans="1:13" x14ac:dyDescent="0.25">
      <c r="A1590" s="770" t="str">
        <f t="shared" si="2444"/>
        <v>-TEXT</v>
      </c>
      <c r="B1590" s="770" t="str">
        <f t="shared" si="2445"/>
        <v>J</v>
      </c>
      <c r="C1590" s="770" t="str">
        <f t="shared" si="2446"/>
        <v>bc</v>
      </c>
      <c r="D1590" s="770" t="str">
        <f t="shared" ref="D1590:D1594" si="2454">NX106&amp;NY106&amp;","&amp;OA106&amp;OB106</f>
        <v>00,00</v>
      </c>
      <c r="E1590" s="770" t="str">
        <f t="shared" si="2447"/>
        <v>0</v>
      </c>
      <c r="F1590" s="770" t="str">
        <f t="shared" si="2443"/>
        <v xml:space="preserve"> </v>
      </c>
      <c r="G1590" s="770" t="str">
        <f t="shared" si="2450"/>
        <v>-TEXT</v>
      </c>
      <c r="H1590" s="770" t="str">
        <f t="shared" si="2451"/>
        <v>J</v>
      </c>
      <c r="I1590" s="770" t="str">
        <f t="shared" si="2452"/>
        <v>bl</v>
      </c>
      <c r="J1590" s="770" t="str">
        <f t="shared" si="2448"/>
        <v>00,00</v>
      </c>
      <c r="K1590" s="770" t="str">
        <f t="shared" si="2453"/>
        <v>0</v>
      </c>
      <c r="L1590" s="770" t="str">
        <f t="shared" si="2449"/>
        <v xml:space="preserve"> </v>
      </c>
      <c r="M1590" s="764"/>
    </row>
    <row r="1591" spans="1:13" x14ac:dyDescent="0.25">
      <c r="A1591" s="770" t="str">
        <f t="shared" si="2444"/>
        <v>-TEXT</v>
      </c>
      <c r="B1591" s="770" t="str">
        <f t="shared" si="2445"/>
        <v>J</v>
      </c>
      <c r="C1591" s="770" t="str">
        <f t="shared" si="2446"/>
        <v>bc</v>
      </c>
      <c r="D1591" s="770" t="str">
        <f t="shared" si="2454"/>
        <v>00,00</v>
      </c>
      <c r="E1591" s="770" t="str">
        <f t="shared" si="2447"/>
        <v>0</v>
      </c>
      <c r="F1591" s="770" t="str">
        <f t="shared" ref="F1591:F1594" si="2455">IF(NV107=0," ",OC107)</f>
        <v xml:space="preserve"> </v>
      </c>
      <c r="G1591" s="770" t="str">
        <f t="shared" si="2450"/>
        <v>-TEXT</v>
      </c>
      <c r="H1591" s="770" t="str">
        <f t="shared" si="2451"/>
        <v>J</v>
      </c>
      <c r="I1591" s="770" t="str">
        <f t="shared" si="2452"/>
        <v>bl</v>
      </c>
      <c r="J1591" s="770" t="str">
        <f t="shared" si="2448"/>
        <v>00,00</v>
      </c>
      <c r="K1591" s="770" t="str">
        <f t="shared" si="2453"/>
        <v>0</v>
      </c>
      <c r="L1591" s="770" t="str">
        <f t="shared" si="2449"/>
        <v xml:space="preserve"> </v>
      </c>
      <c r="M1591" s="764"/>
    </row>
    <row r="1592" spans="1:13" x14ac:dyDescent="0.25">
      <c r="A1592" s="770" t="str">
        <f t="shared" si="2444"/>
        <v>-TEXT</v>
      </c>
      <c r="B1592" s="770" t="str">
        <f t="shared" si="2445"/>
        <v>J</v>
      </c>
      <c r="C1592" s="770" t="str">
        <f t="shared" si="2446"/>
        <v>bc</v>
      </c>
      <c r="D1592" s="770" t="str">
        <f t="shared" si="2454"/>
        <v>00,00</v>
      </c>
      <c r="E1592" s="770" t="str">
        <f t="shared" si="2447"/>
        <v>0</v>
      </c>
      <c r="F1592" s="770" t="str">
        <f t="shared" si="2455"/>
        <v xml:space="preserve"> </v>
      </c>
      <c r="G1592" s="770" t="str">
        <f t="shared" si="2450"/>
        <v>-TEXT</v>
      </c>
      <c r="H1592" s="770" t="str">
        <f t="shared" si="2451"/>
        <v>J</v>
      </c>
      <c r="I1592" s="770" t="str">
        <f t="shared" si="2452"/>
        <v>bl</v>
      </c>
      <c r="J1592" s="770" t="str">
        <f t="shared" ref="J1592:J1596" si="2456">ABX106&amp;ABY106&amp;","&amp;ACA106&amp;ACB106</f>
        <v>00,00</v>
      </c>
      <c r="K1592" s="770" t="str">
        <f t="shared" si="2453"/>
        <v>0</v>
      </c>
      <c r="L1592" s="770" t="str">
        <f t="shared" ref="L1592:L1596" si="2457">IF(ABZ106=0," ",ACC106)</f>
        <v xml:space="preserve"> </v>
      </c>
      <c r="M1592" s="764"/>
    </row>
    <row r="1593" spans="1:13" x14ac:dyDescent="0.25">
      <c r="A1593" s="770" t="str">
        <f t="shared" si="2444"/>
        <v>-TEXT</v>
      </c>
      <c r="B1593" s="770" t="str">
        <f t="shared" si="2445"/>
        <v>J</v>
      </c>
      <c r="C1593" s="770" t="str">
        <f t="shared" si="2446"/>
        <v>bc</v>
      </c>
      <c r="D1593" s="770" t="str">
        <f t="shared" si="2454"/>
        <v>00,00</v>
      </c>
      <c r="E1593" s="770" t="str">
        <f t="shared" si="2447"/>
        <v>0</v>
      </c>
      <c r="F1593" s="770" t="str">
        <f t="shared" si="2455"/>
        <v xml:space="preserve"> </v>
      </c>
      <c r="G1593" s="770" t="str">
        <f t="shared" si="2450"/>
        <v>-TEXT</v>
      </c>
      <c r="H1593" s="770" t="str">
        <f t="shared" si="2451"/>
        <v>J</v>
      </c>
      <c r="I1593" s="770" t="str">
        <f t="shared" si="2452"/>
        <v>bl</v>
      </c>
      <c r="J1593" s="770" t="str">
        <f t="shared" si="2456"/>
        <v>00,00</v>
      </c>
      <c r="K1593" s="770" t="str">
        <f t="shared" si="2453"/>
        <v>0</v>
      </c>
      <c r="L1593" s="770" t="str">
        <f t="shared" si="2457"/>
        <v xml:space="preserve"> </v>
      </c>
      <c r="M1593" s="764"/>
    </row>
    <row r="1594" spans="1:13" x14ac:dyDescent="0.25">
      <c r="A1594" s="770" t="str">
        <f t="shared" si="2444"/>
        <v>-TEXT</v>
      </c>
      <c r="B1594" s="770" t="str">
        <f t="shared" si="2445"/>
        <v>J</v>
      </c>
      <c r="C1594" s="770" t="str">
        <f t="shared" si="2446"/>
        <v>bc</v>
      </c>
      <c r="D1594" s="770" t="str">
        <f t="shared" si="2454"/>
        <v>00,00</v>
      </c>
      <c r="E1594" s="770" t="str">
        <f t="shared" si="2447"/>
        <v>0</v>
      </c>
      <c r="F1594" s="770" t="str">
        <f t="shared" si="2455"/>
        <v xml:space="preserve"> </v>
      </c>
      <c r="G1594" s="770" t="str">
        <f t="shared" si="2450"/>
        <v>-TEXT</v>
      </c>
      <c r="H1594" s="770" t="str">
        <f t="shared" si="2451"/>
        <v>J</v>
      </c>
      <c r="I1594" s="770" t="str">
        <f t="shared" si="2452"/>
        <v>bl</v>
      </c>
      <c r="J1594" s="770" t="str">
        <f t="shared" si="2456"/>
        <v>00,00</v>
      </c>
      <c r="K1594" s="770" t="str">
        <f t="shared" si="2453"/>
        <v>0</v>
      </c>
      <c r="L1594" s="770" t="str">
        <f t="shared" si="2457"/>
        <v xml:space="preserve"> </v>
      </c>
      <c r="M1594" s="764"/>
    </row>
    <row r="1595" spans="1:13" x14ac:dyDescent="0.25">
      <c r="D1595" s="770" t="str">
        <f>"-layer"</f>
        <v>-layer</v>
      </c>
      <c r="E1595" s="770" t="str">
        <f>"m"</f>
        <v>m</v>
      </c>
      <c r="F1595" s="770" t="str">
        <f>"11_Texto cota terreno natural"</f>
        <v>11_Texto cota terreno natural</v>
      </c>
      <c r="G1595" s="770" t="str">
        <f t="shared" si="2450"/>
        <v>-TEXT</v>
      </c>
      <c r="H1595" s="770" t="str">
        <f t="shared" si="2451"/>
        <v>J</v>
      </c>
      <c r="I1595" s="770" t="str">
        <f t="shared" si="2452"/>
        <v>bl</v>
      </c>
      <c r="J1595" s="770" t="str">
        <f t="shared" si="2456"/>
        <v>00,00</v>
      </c>
      <c r="K1595" s="770" t="str">
        <f t="shared" si="2453"/>
        <v>0</v>
      </c>
      <c r="L1595" s="770" t="str">
        <f t="shared" si="2457"/>
        <v xml:space="preserve"> </v>
      </c>
      <c r="M1595" s="764"/>
    </row>
    <row r="1596" spans="1:13" x14ac:dyDescent="0.25">
      <c r="G1596" s="770" t="str">
        <f t="shared" si="2450"/>
        <v>-TEXT</v>
      </c>
      <c r="H1596" s="770" t="str">
        <f t="shared" si="2451"/>
        <v>J</v>
      </c>
      <c r="I1596" s="770" t="str">
        <f t="shared" si="2452"/>
        <v>bl</v>
      </c>
      <c r="J1596" s="770" t="str">
        <f t="shared" si="2456"/>
        <v>00,00</v>
      </c>
      <c r="K1596" s="770" t="str">
        <f t="shared" si="2453"/>
        <v>0</v>
      </c>
      <c r="L1596" s="770" t="str">
        <f t="shared" si="2457"/>
        <v xml:space="preserve"> </v>
      </c>
      <c r="M1596" s="764"/>
    </row>
    <row r="1597" spans="1:13" x14ac:dyDescent="0.25">
      <c r="E1597" s="770" t="str">
        <f>"-color"</f>
        <v>-color</v>
      </c>
      <c r="F1597" s="770">
        <f>QP57</f>
        <v>1</v>
      </c>
      <c r="H1597" s="775" t="str">
        <f>"scale"</f>
        <v>scale</v>
      </c>
      <c r="I1597" s="772" t="str">
        <f>AQM2&amp;AQN2&amp;","&amp;AQP2&amp;AQQ2</f>
        <v>312.15000000040,999.25000000000</v>
      </c>
      <c r="J1597" s="772" t="str">
        <f>AQM4&amp;AQN4&amp;","&amp;AQP4&amp;AQQ4</f>
        <v>377.00000000000,975.00000000000</v>
      </c>
      <c r="K1597" s="775" t="str">
        <f>" "&amp;AQM7&amp;","&amp;AQN7</f>
        <v xml:space="preserve"> 313,993</v>
      </c>
      <c r="L1597" s="776" t="str">
        <f>AQI2&amp;AQJ2</f>
        <v>10.00000000000</v>
      </c>
    </row>
    <row r="1598" spans="1:13" x14ac:dyDescent="0.25">
      <c r="C1598" s="770" t="str">
        <f>"pl"</f>
        <v>pl</v>
      </c>
      <c r="D1598" s="770" t="str">
        <f>PE5&amp;PF5&amp;","&amp;PH5&amp;PI5</f>
        <v>0.00000000000,905.20000000000</v>
      </c>
      <c r="E1598" s="770" t="str">
        <f>PE6&amp;PF6&amp;","&amp;PH6&amp;PI6</f>
        <v>280.00000000000,905.20000000000</v>
      </c>
      <c r="J1598" s="770" t="str">
        <f>"-layer"</f>
        <v>-layer</v>
      </c>
      <c r="K1598" s="770" t="str">
        <f>"m"</f>
        <v>m</v>
      </c>
      <c r="L1598" s="770" t="str">
        <f>"01_Malha e papel"</f>
        <v>01_Malha e papel</v>
      </c>
      <c r="M1598" s="764"/>
    </row>
    <row r="1599" spans="1:13" x14ac:dyDescent="0.25">
      <c r="A1599" s="770" t="str">
        <f>"-TEXT"</f>
        <v>-TEXT</v>
      </c>
      <c r="B1599" s="770" t="str">
        <f>"J"</f>
        <v>J</v>
      </c>
      <c r="C1599" s="770" t="str">
        <f>"br"</f>
        <v>br</v>
      </c>
      <c r="D1599" s="770" t="str">
        <f t="shared" ref="D1599:D1630" si="2458">PD9&amp;PE9&amp;","&amp;PG9&amp;PH9</f>
        <v>0.00000000000,905.40000000000</v>
      </c>
      <c r="E1599" s="770" t="str">
        <f>"0"</f>
        <v>0</v>
      </c>
      <c r="F1599" s="770" t="str">
        <f>PI9</f>
        <v>Cotas do TN ►</v>
      </c>
      <c r="L1599" s="770"/>
      <c r="M1599" s="764"/>
    </row>
    <row r="1600" spans="1:13" x14ac:dyDescent="0.25">
      <c r="A1600" s="770" t="str">
        <f>"-TEXT"</f>
        <v>-TEXT</v>
      </c>
      <c r="B1600" s="770" t="str">
        <f>"J"</f>
        <v>J</v>
      </c>
      <c r="C1600" s="770" t="str">
        <f t="shared" ref="C1600:C1631" si="2459">IF(AND($CJ$3&lt;&gt;0,Y11=0),"bl","bc")</f>
        <v>bc</v>
      </c>
      <c r="D1600" s="770" t="str">
        <f t="shared" si="2458"/>
        <v>0.00000000000,907.40000000000</v>
      </c>
      <c r="E1600" s="770" t="str">
        <f>"0"</f>
        <v>0</v>
      </c>
      <c r="F1600" s="770" t="str">
        <f t="shared" ref="F1600:F1631" si="2460">IF(Y10=0," ",TEXT(PI10,"0,000"))</f>
        <v>94,440</v>
      </c>
      <c r="K1600" s="770" t="str">
        <f>IF(O19&lt;&gt;0,"-color"," ")</f>
        <v>-color</v>
      </c>
      <c r="L1600" s="770">
        <f>IF(O19&lt;&gt;0,QP35," ")</f>
        <v>2</v>
      </c>
      <c r="M1600" s="764"/>
    </row>
    <row r="1601" spans="1:460" x14ac:dyDescent="0.25">
      <c r="A1601" s="770" t="str">
        <f t="shared" ref="A1601:A1664" si="2461">"-TEXT"</f>
        <v>-TEXT</v>
      </c>
      <c r="B1601" s="770" t="str">
        <f t="shared" ref="B1601:B1664" si="2462">"J"</f>
        <v>J</v>
      </c>
      <c r="C1601" s="770" t="str">
        <f t="shared" si="2459"/>
        <v>bc</v>
      </c>
      <c r="D1601" s="770" t="str">
        <f t="shared" si="2458"/>
        <v>20.00000000000,905.40000000000</v>
      </c>
      <c r="E1601" s="770" t="str">
        <f t="shared" ref="E1601:E1664" si="2463">"0"</f>
        <v>0</v>
      </c>
      <c r="F1601" s="770" t="str">
        <f t="shared" si="2460"/>
        <v>95,733</v>
      </c>
      <c r="J1601" s="770" t="str">
        <f>IF(O19&lt;&gt;0,"rec"," ")</f>
        <v>rec</v>
      </c>
      <c r="K1601" s="772" t="str">
        <f>IF(O19&lt;&gt;0,SA3&amp;SB3&amp;","&amp;SD3&amp;SE3," ")</f>
        <v>-50.00000000000,1060.00000000000</v>
      </c>
      <c r="L1601" s="772" t="str">
        <f>IF(O19&lt;&gt;0,SA4&amp;SB4&amp;","&amp;SD4&amp;SE4," ")</f>
        <v>1116.06000000000,760.00000000000</v>
      </c>
      <c r="M1601" s="764"/>
    </row>
    <row r="1602" spans="1:460" x14ac:dyDescent="0.25">
      <c r="A1602" s="770" t="str">
        <f t="shared" si="2461"/>
        <v>-TEXT</v>
      </c>
      <c r="B1602" s="770" t="str">
        <f t="shared" si="2462"/>
        <v>J</v>
      </c>
      <c r="C1602" s="770" t="str">
        <f t="shared" si="2459"/>
        <v>bc</v>
      </c>
      <c r="D1602" s="770" t="str">
        <f t="shared" si="2458"/>
        <v>40.00000000000,905.40000000000</v>
      </c>
      <c r="E1602" s="770" t="str">
        <f t="shared" si="2463"/>
        <v>0</v>
      </c>
      <c r="F1602" s="770" t="str">
        <f t="shared" si="2460"/>
        <v>96,810</v>
      </c>
      <c r="J1602" s="770" t="str">
        <f>IF(O19&lt;&gt;0,"rec"," ")</f>
        <v>rec</v>
      </c>
      <c r="K1602" s="772" t="str">
        <f>IF(O19&lt;&gt;0,SA5&amp;SB5&amp;","&amp;SD5&amp;SE5," ")</f>
        <v>-60.00000000000,1070.00000000000</v>
      </c>
      <c r="L1602" s="772" t="str">
        <f>IF(O19&lt;&gt;0,SA6&amp;SB6&amp;","&amp;SD6&amp;SE6,"  ")</f>
        <v>1126.06000000000,750.00000000000</v>
      </c>
    </row>
    <row r="1603" spans="1:460" x14ac:dyDescent="0.25">
      <c r="A1603" s="770" t="str">
        <f t="shared" si="2461"/>
        <v>-TEXT</v>
      </c>
      <c r="B1603" s="770" t="str">
        <f t="shared" si="2462"/>
        <v>J</v>
      </c>
      <c r="C1603" s="770" t="str">
        <f t="shared" si="2459"/>
        <v>bc</v>
      </c>
      <c r="D1603" s="770" t="str">
        <f t="shared" si="2458"/>
        <v>60.00000000000,905.40000000000</v>
      </c>
      <c r="E1603" s="770" t="str">
        <f t="shared" si="2463"/>
        <v>0</v>
      </c>
      <c r="F1603" s="770" t="str">
        <f t="shared" si="2460"/>
        <v>97,690</v>
      </c>
      <c r="K1603" s="777" t="str">
        <f>"-osnap"</f>
        <v>-osnap</v>
      </c>
      <c r="L1603" s="777" t="str">
        <f>"endpoint"</f>
        <v>endpoint</v>
      </c>
    </row>
    <row r="1604" spans="1:460" x14ac:dyDescent="0.25">
      <c r="A1604" s="770" t="str">
        <f t="shared" si="2461"/>
        <v>-TEXT</v>
      </c>
      <c r="B1604" s="770" t="str">
        <f t="shared" si="2462"/>
        <v>J</v>
      </c>
      <c r="C1604" s="770" t="str">
        <f t="shared" si="2459"/>
        <v>bc</v>
      </c>
      <c r="D1604" s="770" t="str">
        <f t="shared" si="2458"/>
        <v>80.00000000000,905.40000000000</v>
      </c>
      <c r="E1604" s="770" t="str">
        <f t="shared" si="2463"/>
        <v>0</v>
      </c>
      <c r="F1604" s="770" t="str">
        <f t="shared" si="2460"/>
        <v>98,606</v>
      </c>
    </row>
    <row r="1605" spans="1:460" x14ac:dyDescent="0.25">
      <c r="A1605" s="770" t="str">
        <f t="shared" si="2461"/>
        <v>-TEXT</v>
      </c>
      <c r="B1605" s="770" t="str">
        <f t="shared" si="2462"/>
        <v>J</v>
      </c>
      <c r="C1605" s="770" t="str">
        <f t="shared" si="2459"/>
        <v>bc</v>
      </c>
      <c r="D1605" s="770" t="str">
        <f t="shared" si="2458"/>
        <v>100.00000000000,905.40000000000</v>
      </c>
      <c r="E1605" s="770" t="str">
        <f t="shared" si="2463"/>
        <v>0</v>
      </c>
      <c r="F1605" s="770" t="str">
        <f t="shared" si="2460"/>
        <v>99,400</v>
      </c>
      <c r="M1605" s="764"/>
      <c r="QR1605" s="96" t="str">
        <f>"-"</f>
        <v>-</v>
      </c>
    </row>
    <row r="1606" spans="1:460" x14ac:dyDescent="0.25">
      <c r="A1606" s="770" t="str">
        <f t="shared" si="2461"/>
        <v>-TEXT</v>
      </c>
      <c r="B1606" s="770" t="str">
        <f t="shared" si="2462"/>
        <v>J</v>
      </c>
      <c r="C1606" s="770" t="str">
        <f t="shared" si="2459"/>
        <v>bc</v>
      </c>
      <c r="D1606" s="770" t="str">
        <f t="shared" si="2458"/>
        <v>120.00000000000,905.40000000000</v>
      </c>
      <c r="E1606" s="770" t="str">
        <f t="shared" si="2463"/>
        <v>0</v>
      </c>
      <c r="F1606" s="770" t="str">
        <f t="shared" si="2460"/>
        <v>99,781</v>
      </c>
      <c r="M1606" s="764"/>
    </row>
    <row r="1607" spans="1:460" x14ac:dyDescent="0.25">
      <c r="A1607" s="770" t="str">
        <f t="shared" si="2461"/>
        <v>-TEXT</v>
      </c>
      <c r="B1607" s="770" t="str">
        <f t="shared" si="2462"/>
        <v>J</v>
      </c>
      <c r="C1607" s="770" t="str">
        <f>IF(AND($CJ$3&lt;&gt;0,Y18=0),"bl","bc")</f>
        <v>bc</v>
      </c>
      <c r="D1607" s="770" t="str">
        <f t="shared" si="2458"/>
        <v>140.00000000000,905.40000000000</v>
      </c>
      <c r="E1607" s="770" t="str">
        <f t="shared" si="2463"/>
        <v>0</v>
      </c>
      <c r="F1607" s="770" t="str">
        <f t="shared" si="2460"/>
        <v>99,991</v>
      </c>
      <c r="M1607" s="764"/>
    </row>
    <row r="1608" spans="1:460" x14ac:dyDescent="0.25">
      <c r="A1608" s="770" t="str">
        <f t="shared" si="2461"/>
        <v>-TEXT</v>
      </c>
      <c r="B1608" s="770" t="str">
        <f t="shared" si="2462"/>
        <v>J</v>
      </c>
      <c r="C1608" s="770" t="str">
        <f>IF(AND($CJ$3&lt;&gt;0,Y19=0),"bl","bc")</f>
        <v>bc</v>
      </c>
      <c r="D1608" s="770" t="str">
        <f t="shared" si="2458"/>
        <v>160.00000000000,905.40000000000</v>
      </c>
      <c r="E1608" s="770" t="str">
        <f t="shared" si="2463"/>
        <v>0</v>
      </c>
      <c r="F1608" s="770" t="str">
        <f>IF(Y18=0," ",TEXT(PI18,"0,000"))</f>
        <v>100,218</v>
      </c>
      <c r="M1608" s="765"/>
    </row>
    <row r="1609" spans="1:460" x14ac:dyDescent="0.25">
      <c r="A1609" s="770" t="str">
        <f t="shared" si="2461"/>
        <v>-TEXT</v>
      </c>
      <c r="B1609" s="770" t="str">
        <f t="shared" si="2462"/>
        <v>J</v>
      </c>
      <c r="C1609" s="770" t="str">
        <f t="shared" si="2459"/>
        <v>bc</v>
      </c>
      <c r="D1609" s="770" t="str">
        <f t="shared" si="2458"/>
        <v>180.00000000000,905.40000000000</v>
      </c>
      <c r="E1609" s="770" t="str">
        <f t="shared" si="2463"/>
        <v>0</v>
      </c>
      <c r="F1609" s="770" t="str">
        <f>IF(Y19=0," ",TEXT(PI19,"0,000"))</f>
        <v>100,188</v>
      </c>
      <c r="M1609" s="765"/>
    </row>
    <row r="1610" spans="1:460" x14ac:dyDescent="0.25">
      <c r="A1610" s="770" t="str">
        <f t="shared" si="2461"/>
        <v>-TEXT</v>
      </c>
      <c r="B1610" s="770" t="str">
        <f t="shared" si="2462"/>
        <v>J</v>
      </c>
      <c r="C1610" s="770" t="str">
        <f t="shared" si="2459"/>
        <v>bc</v>
      </c>
      <c r="D1610" s="770" t="str">
        <f t="shared" si="2458"/>
        <v>200.00000000000,905.40000000000</v>
      </c>
      <c r="E1610" s="770" t="str">
        <f t="shared" si="2463"/>
        <v>0</v>
      </c>
      <c r="F1610" s="770" t="str">
        <f t="shared" si="2460"/>
        <v>100,204</v>
      </c>
      <c r="M1610" s="765"/>
    </row>
    <row r="1611" spans="1:460" x14ac:dyDescent="0.25">
      <c r="A1611" s="770" t="str">
        <f t="shared" si="2461"/>
        <v>-TEXT</v>
      </c>
      <c r="B1611" s="770" t="str">
        <f t="shared" si="2462"/>
        <v>J</v>
      </c>
      <c r="C1611" s="770" t="str">
        <f t="shared" si="2459"/>
        <v>bc</v>
      </c>
      <c r="D1611" s="770" t="str">
        <f t="shared" si="2458"/>
        <v>220.00000000000,905.40000000000</v>
      </c>
      <c r="E1611" s="770" t="str">
        <f t="shared" si="2463"/>
        <v>0</v>
      </c>
      <c r="F1611" s="770" t="str">
        <f t="shared" si="2460"/>
        <v>100,075</v>
      </c>
      <c r="M1611" s="765"/>
    </row>
    <row r="1612" spans="1:460" x14ac:dyDescent="0.25">
      <c r="A1612" s="770" t="str">
        <f t="shared" si="2461"/>
        <v>-TEXT</v>
      </c>
      <c r="B1612" s="770" t="str">
        <f t="shared" si="2462"/>
        <v>J</v>
      </c>
      <c r="C1612" s="770" t="str">
        <f t="shared" si="2459"/>
        <v>bc</v>
      </c>
      <c r="D1612" s="770" t="str">
        <f t="shared" si="2458"/>
        <v>240.00000000000,905.40000000000</v>
      </c>
      <c r="E1612" s="770" t="str">
        <f t="shared" si="2463"/>
        <v>0</v>
      </c>
      <c r="F1612" s="770" t="str">
        <f t="shared" si="2460"/>
        <v>99,717</v>
      </c>
      <c r="M1612" s="765"/>
    </row>
    <row r="1613" spans="1:460" x14ac:dyDescent="0.25">
      <c r="A1613" s="770" t="str">
        <f t="shared" si="2461"/>
        <v>-TEXT</v>
      </c>
      <c r="B1613" s="770" t="str">
        <f t="shared" si="2462"/>
        <v>J</v>
      </c>
      <c r="C1613" s="770" t="str">
        <f t="shared" si="2459"/>
        <v>bc</v>
      </c>
      <c r="D1613" s="770" t="str">
        <f t="shared" si="2458"/>
        <v>260.00000000000,905.40000000000</v>
      </c>
      <c r="E1613" s="770" t="str">
        <f t="shared" si="2463"/>
        <v>0</v>
      </c>
      <c r="F1613" s="770" t="str">
        <f t="shared" si="2460"/>
        <v>99,404</v>
      </c>
      <c r="M1613" s="765"/>
    </row>
    <row r="1614" spans="1:460" x14ac:dyDescent="0.25">
      <c r="A1614" s="770" t="str">
        <f t="shared" si="2461"/>
        <v>-TEXT</v>
      </c>
      <c r="B1614" s="770" t="str">
        <f t="shared" si="2462"/>
        <v>J</v>
      </c>
      <c r="C1614" s="770" t="str">
        <f t="shared" si="2459"/>
        <v>bl</v>
      </c>
      <c r="D1614" s="770" t="str">
        <f t="shared" si="2458"/>
        <v>277.19000000000,905.40000000000</v>
      </c>
      <c r="E1614" s="770" t="str">
        <f t="shared" si="2463"/>
        <v>0</v>
      </c>
      <c r="F1614" s="770" t="str">
        <f t="shared" si="2460"/>
        <v>98,939</v>
      </c>
      <c r="M1614" s="765"/>
    </row>
    <row r="1615" spans="1:460" x14ac:dyDescent="0.25">
      <c r="A1615" s="770" t="str">
        <f t="shared" si="2461"/>
        <v>-TEXT</v>
      </c>
      <c r="B1615" s="770" t="str">
        <f t="shared" si="2462"/>
        <v>J</v>
      </c>
      <c r="C1615" s="770" t="str">
        <f t="shared" si="2459"/>
        <v>bl</v>
      </c>
      <c r="D1615" s="770" t="str">
        <f t="shared" si="2458"/>
        <v>00,00</v>
      </c>
      <c r="E1615" s="770" t="str">
        <f t="shared" si="2463"/>
        <v>0</v>
      </c>
      <c r="F1615" s="770" t="str">
        <f t="shared" si="2460"/>
        <v xml:space="preserve"> </v>
      </c>
      <c r="M1615" s="765"/>
    </row>
    <row r="1616" spans="1:460" x14ac:dyDescent="0.25">
      <c r="A1616" s="770" t="str">
        <f t="shared" si="2461"/>
        <v>-TEXT</v>
      </c>
      <c r="B1616" s="770" t="str">
        <f t="shared" si="2462"/>
        <v>J</v>
      </c>
      <c r="C1616" s="770" t="str">
        <f t="shared" si="2459"/>
        <v>bl</v>
      </c>
      <c r="D1616" s="770" t="str">
        <f t="shared" si="2458"/>
        <v>00,00</v>
      </c>
      <c r="E1616" s="770" t="str">
        <f t="shared" si="2463"/>
        <v>0</v>
      </c>
      <c r="F1616" s="770" t="str">
        <f t="shared" si="2460"/>
        <v xml:space="preserve"> </v>
      </c>
      <c r="M1616" s="765"/>
    </row>
    <row r="1617" spans="1:13" x14ac:dyDescent="0.25">
      <c r="A1617" s="770" t="str">
        <f t="shared" si="2461"/>
        <v>-TEXT</v>
      </c>
      <c r="B1617" s="770" t="str">
        <f t="shared" si="2462"/>
        <v>J</v>
      </c>
      <c r="C1617" s="770" t="str">
        <f t="shared" si="2459"/>
        <v>bl</v>
      </c>
      <c r="D1617" s="770" t="str">
        <f t="shared" si="2458"/>
        <v>00,00</v>
      </c>
      <c r="E1617" s="770" t="str">
        <f t="shared" si="2463"/>
        <v>0</v>
      </c>
      <c r="F1617" s="770" t="str">
        <f t="shared" si="2460"/>
        <v xml:space="preserve"> </v>
      </c>
      <c r="M1617" s="765"/>
    </row>
    <row r="1618" spans="1:13" x14ac:dyDescent="0.25">
      <c r="A1618" s="770" t="str">
        <f t="shared" si="2461"/>
        <v>-TEXT</v>
      </c>
      <c r="B1618" s="770" t="str">
        <f t="shared" si="2462"/>
        <v>J</v>
      </c>
      <c r="C1618" s="770" t="str">
        <f t="shared" si="2459"/>
        <v>bl</v>
      </c>
      <c r="D1618" s="770" t="str">
        <f t="shared" si="2458"/>
        <v>00,00</v>
      </c>
      <c r="E1618" s="770" t="str">
        <f t="shared" si="2463"/>
        <v>0</v>
      </c>
      <c r="F1618" s="770" t="str">
        <f t="shared" si="2460"/>
        <v xml:space="preserve"> </v>
      </c>
      <c r="M1618" s="765"/>
    </row>
    <row r="1619" spans="1:13" x14ac:dyDescent="0.25">
      <c r="A1619" s="770" t="str">
        <f t="shared" si="2461"/>
        <v>-TEXT</v>
      </c>
      <c r="B1619" s="770" t="str">
        <f t="shared" si="2462"/>
        <v>J</v>
      </c>
      <c r="C1619" s="770" t="str">
        <f t="shared" si="2459"/>
        <v>bl</v>
      </c>
      <c r="D1619" s="770" t="str">
        <f t="shared" si="2458"/>
        <v>00,00</v>
      </c>
      <c r="E1619" s="770" t="str">
        <f t="shared" si="2463"/>
        <v>0</v>
      </c>
      <c r="F1619" s="770" t="str">
        <f t="shared" si="2460"/>
        <v xml:space="preserve"> </v>
      </c>
      <c r="L1619" s="770"/>
      <c r="M1619" s="765"/>
    </row>
    <row r="1620" spans="1:13" x14ac:dyDescent="0.25">
      <c r="A1620" s="770" t="str">
        <f t="shared" si="2461"/>
        <v>-TEXT</v>
      </c>
      <c r="B1620" s="770" t="str">
        <f t="shared" si="2462"/>
        <v>J</v>
      </c>
      <c r="C1620" s="770" t="str">
        <f t="shared" si="2459"/>
        <v>bl</v>
      </c>
      <c r="D1620" s="770" t="str">
        <f t="shared" si="2458"/>
        <v>00,00</v>
      </c>
      <c r="E1620" s="770" t="str">
        <f t="shared" si="2463"/>
        <v>0</v>
      </c>
      <c r="F1620" s="770" t="str">
        <f t="shared" si="2460"/>
        <v xml:space="preserve"> </v>
      </c>
      <c r="L1620" s="773"/>
      <c r="M1620" s="765"/>
    </row>
    <row r="1621" spans="1:13" x14ac:dyDescent="0.25">
      <c r="A1621" s="770" t="str">
        <f t="shared" si="2461"/>
        <v>-TEXT</v>
      </c>
      <c r="B1621" s="770" t="str">
        <f t="shared" si="2462"/>
        <v>J</v>
      </c>
      <c r="C1621" s="770" t="str">
        <f t="shared" si="2459"/>
        <v>bl</v>
      </c>
      <c r="D1621" s="770" t="str">
        <f t="shared" si="2458"/>
        <v>00,00</v>
      </c>
      <c r="E1621" s="770" t="str">
        <f t="shared" si="2463"/>
        <v>0</v>
      </c>
      <c r="F1621" s="770" t="str">
        <f t="shared" si="2460"/>
        <v xml:space="preserve"> </v>
      </c>
      <c r="L1621" s="773"/>
      <c r="M1621" s="765"/>
    </row>
    <row r="1622" spans="1:13" x14ac:dyDescent="0.25">
      <c r="A1622" s="770" t="str">
        <f t="shared" si="2461"/>
        <v>-TEXT</v>
      </c>
      <c r="B1622" s="770" t="str">
        <f t="shared" si="2462"/>
        <v>J</v>
      </c>
      <c r="C1622" s="770" t="str">
        <f t="shared" si="2459"/>
        <v>bl</v>
      </c>
      <c r="D1622" s="770" t="str">
        <f t="shared" si="2458"/>
        <v>00,00</v>
      </c>
      <c r="E1622" s="770" t="str">
        <f t="shared" si="2463"/>
        <v>0</v>
      </c>
      <c r="F1622" s="770" t="str">
        <f t="shared" si="2460"/>
        <v xml:space="preserve"> </v>
      </c>
      <c r="L1622" s="773"/>
      <c r="M1622" s="765"/>
    </row>
    <row r="1623" spans="1:13" x14ac:dyDescent="0.25">
      <c r="A1623" s="770" t="str">
        <f t="shared" si="2461"/>
        <v>-TEXT</v>
      </c>
      <c r="B1623" s="770" t="str">
        <f t="shared" si="2462"/>
        <v>J</v>
      </c>
      <c r="C1623" s="770" t="str">
        <f t="shared" si="2459"/>
        <v>bl</v>
      </c>
      <c r="D1623" s="770" t="str">
        <f t="shared" si="2458"/>
        <v>00,00</v>
      </c>
      <c r="E1623" s="770" t="str">
        <f t="shared" si="2463"/>
        <v>0</v>
      </c>
      <c r="F1623" s="770" t="str">
        <f t="shared" si="2460"/>
        <v xml:space="preserve"> </v>
      </c>
      <c r="L1623" s="773"/>
      <c r="M1623" s="765"/>
    </row>
    <row r="1624" spans="1:13" x14ac:dyDescent="0.25">
      <c r="A1624" s="770" t="str">
        <f t="shared" si="2461"/>
        <v>-TEXT</v>
      </c>
      <c r="B1624" s="770" t="str">
        <f t="shared" si="2462"/>
        <v>J</v>
      </c>
      <c r="C1624" s="770" t="str">
        <f t="shared" si="2459"/>
        <v>bl</v>
      </c>
      <c r="D1624" s="770" t="str">
        <f t="shared" si="2458"/>
        <v>00,00</v>
      </c>
      <c r="E1624" s="770" t="str">
        <f t="shared" si="2463"/>
        <v>0</v>
      </c>
      <c r="F1624" s="770" t="str">
        <f t="shared" si="2460"/>
        <v xml:space="preserve"> </v>
      </c>
      <c r="L1624" s="773"/>
      <c r="M1624" s="765"/>
    </row>
    <row r="1625" spans="1:13" x14ac:dyDescent="0.25">
      <c r="A1625" s="770" t="str">
        <f t="shared" si="2461"/>
        <v>-TEXT</v>
      </c>
      <c r="B1625" s="770" t="str">
        <f t="shared" si="2462"/>
        <v>J</v>
      </c>
      <c r="C1625" s="770" t="str">
        <f t="shared" si="2459"/>
        <v>bl</v>
      </c>
      <c r="D1625" s="770" t="str">
        <f t="shared" si="2458"/>
        <v>00,00</v>
      </c>
      <c r="E1625" s="770" t="str">
        <f t="shared" si="2463"/>
        <v>0</v>
      </c>
      <c r="F1625" s="770" t="str">
        <f t="shared" si="2460"/>
        <v xml:space="preserve"> </v>
      </c>
      <c r="L1625" s="773"/>
      <c r="M1625" s="765"/>
    </row>
    <row r="1626" spans="1:13" x14ac:dyDescent="0.25">
      <c r="A1626" s="770" t="str">
        <f t="shared" si="2461"/>
        <v>-TEXT</v>
      </c>
      <c r="B1626" s="770" t="str">
        <f t="shared" si="2462"/>
        <v>J</v>
      </c>
      <c r="C1626" s="770" t="str">
        <f t="shared" si="2459"/>
        <v>bl</v>
      </c>
      <c r="D1626" s="770" t="str">
        <f t="shared" si="2458"/>
        <v>00,00</v>
      </c>
      <c r="E1626" s="770" t="str">
        <f t="shared" si="2463"/>
        <v>0</v>
      </c>
      <c r="F1626" s="770" t="str">
        <f t="shared" si="2460"/>
        <v xml:space="preserve"> </v>
      </c>
      <c r="L1626" s="773"/>
      <c r="M1626" s="765"/>
    </row>
    <row r="1627" spans="1:13" x14ac:dyDescent="0.25">
      <c r="A1627" s="770" t="str">
        <f t="shared" si="2461"/>
        <v>-TEXT</v>
      </c>
      <c r="B1627" s="770" t="str">
        <f t="shared" si="2462"/>
        <v>J</v>
      </c>
      <c r="C1627" s="770" t="str">
        <f t="shared" si="2459"/>
        <v>bl</v>
      </c>
      <c r="D1627" s="770" t="str">
        <f t="shared" si="2458"/>
        <v>00,00</v>
      </c>
      <c r="E1627" s="770" t="str">
        <f t="shared" si="2463"/>
        <v>0</v>
      </c>
      <c r="F1627" s="770" t="str">
        <f t="shared" si="2460"/>
        <v xml:space="preserve"> </v>
      </c>
      <c r="L1627" s="773"/>
      <c r="M1627" s="765"/>
    </row>
    <row r="1628" spans="1:13" x14ac:dyDescent="0.25">
      <c r="A1628" s="770" t="str">
        <f t="shared" si="2461"/>
        <v>-TEXT</v>
      </c>
      <c r="B1628" s="770" t="str">
        <f t="shared" si="2462"/>
        <v>J</v>
      </c>
      <c r="C1628" s="770" t="str">
        <f t="shared" si="2459"/>
        <v>bl</v>
      </c>
      <c r="D1628" s="770" t="str">
        <f t="shared" si="2458"/>
        <v>00,00</v>
      </c>
      <c r="E1628" s="770" t="str">
        <f t="shared" si="2463"/>
        <v>0</v>
      </c>
      <c r="F1628" s="770" t="str">
        <f t="shared" si="2460"/>
        <v xml:space="preserve"> </v>
      </c>
      <c r="L1628" s="773"/>
      <c r="M1628" s="765"/>
    </row>
    <row r="1629" spans="1:13" x14ac:dyDescent="0.25">
      <c r="A1629" s="770" t="str">
        <f t="shared" si="2461"/>
        <v>-TEXT</v>
      </c>
      <c r="B1629" s="770" t="str">
        <f t="shared" si="2462"/>
        <v>J</v>
      </c>
      <c r="C1629" s="770" t="str">
        <f t="shared" si="2459"/>
        <v>bl</v>
      </c>
      <c r="D1629" s="770" t="str">
        <f t="shared" si="2458"/>
        <v>00,00</v>
      </c>
      <c r="E1629" s="770" t="str">
        <f t="shared" si="2463"/>
        <v>0</v>
      </c>
      <c r="F1629" s="770" t="str">
        <f t="shared" si="2460"/>
        <v xml:space="preserve"> </v>
      </c>
      <c r="L1629" s="773"/>
      <c r="M1629" s="765"/>
    </row>
    <row r="1630" spans="1:13" x14ac:dyDescent="0.25">
      <c r="A1630" s="770" t="str">
        <f t="shared" si="2461"/>
        <v>-TEXT</v>
      </c>
      <c r="B1630" s="770" t="str">
        <f t="shared" si="2462"/>
        <v>J</v>
      </c>
      <c r="C1630" s="770" t="str">
        <f t="shared" si="2459"/>
        <v>bl</v>
      </c>
      <c r="D1630" s="770" t="str">
        <f t="shared" si="2458"/>
        <v>00,00</v>
      </c>
      <c r="E1630" s="770" t="str">
        <f t="shared" si="2463"/>
        <v>0</v>
      </c>
      <c r="F1630" s="770" t="str">
        <f t="shared" si="2460"/>
        <v xml:space="preserve"> </v>
      </c>
      <c r="L1630" s="773"/>
      <c r="M1630" s="765"/>
    </row>
    <row r="1631" spans="1:13" x14ac:dyDescent="0.25">
      <c r="A1631" s="770" t="str">
        <f t="shared" si="2461"/>
        <v>-TEXT</v>
      </c>
      <c r="B1631" s="770" t="str">
        <f t="shared" si="2462"/>
        <v>J</v>
      </c>
      <c r="C1631" s="770" t="str">
        <f t="shared" si="2459"/>
        <v>bl</v>
      </c>
      <c r="D1631" s="770" t="str">
        <f t="shared" ref="D1631:D1662" si="2464">PD41&amp;PE41&amp;","&amp;PG41&amp;PH41</f>
        <v>00,00</v>
      </c>
      <c r="E1631" s="770" t="str">
        <f t="shared" si="2463"/>
        <v>0</v>
      </c>
      <c r="F1631" s="770" t="str">
        <f t="shared" si="2460"/>
        <v xml:space="preserve"> </v>
      </c>
      <c r="L1631" s="773"/>
      <c r="M1631" s="765"/>
    </row>
    <row r="1632" spans="1:13" x14ac:dyDescent="0.25">
      <c r="A1632" s="770" t="str">
        <f t="shared" si="2461"/>
        <v>-TEXT</v>
      </c>
      <c r="B1632" s="770" t="str">
        <f t="shared" si="2462"/>
        <v>J</v>
      </c>
      <c r="C1632" s="770" t="str">
        <f t="shared" ref="C1632:C1663" si="2465">IF(AND($CJ$3&lt;&gt;0,Y43=0),"bl","bc")</f>
        <v>bl</v>
      </c>
      <c r="D1632" s="770" t="str">
        <f t="shared" si="2464"/>
        <v>00,00</v>
      </c>
      <c r="E1632" s="770" t="str">
        <f t="shared" si="2463"/>
        <v>0</v>
      </c>
      <c r="F1632" s="770" t="str">
        <f t="shared" ref="F1632:F1663" si="2466">IF(Y42=0," ",TEXT(PI42,"0,000"))</f>
        <v xml:space="preserve"> </v>
      </c>
      <c r="L1632" s="773"/>
      <c r="M1632" s="765"/>
    </row>
    <row r="1633" spans="1:13" x14ac:dyDescent="0.25">
      <c r="A1633" s="770" t="str">
        <f t="shared" si="2461"/>
        <v>-TEXT</v>
      </c>
      <c r="B1633" s="770" t="str">
        <f t="shared" si="2462"/>
        <v>J</v>
      </c>
      <c r="C1633" s="770" t="str">
        <f t="shared" si="2465"/>
        <v>bl</v>
      </c>
      <c r="D1633" s="770" t="str">
        <f t="shared" si="2464"/>
        <v>00,00</v>
      </c>
      <c r="E1633" s="770" t="str">
        <f t="shared" si="2463"/>
        <v>0</v>
      </c>
      <c r="F1633" s="770" t="str">
        <f t="shared" si="2466"/>
        <v xml:space="preserve"> </v>
      </c>
      <c r="L1633" s="773"/>
      <c r="M1633" s="765"/>
    </row>
    <row r="1634" spans="1:13" x14ac:dyDescent="0.25">
      <c r="A1634" s="770" t="str">
        <f t="shared" si="2461"/>
        <v>-TEXT</v>
      </c>
      <c r="B1634" s="770" t="str">
        <f t="shared" si="2462"/>
        <v>J</v>
      </c>
      <c r="C1634" s="770" t="str">
        <f t="shared" si="2465"/>
        <v>bl</v>
      </c>
      <c r="D1634" s="770" t="str">
        <f t="shared" si="2464"/>
        <v>00,00</v>
      </c>
      <c r="E1634" s="770" t="str">
        <f t="shared" si="2463"/>
        <v>0</v>
      </c>
      <c r="F1634" s="770" t="str">
        <f t="shared" si="2466"/>
        <v xml:space="preserve"> </v>
      </c>
      <c r="L1634" s="773"/>
      <c r="M1634" s="765"/>
    </row>
    <row r="1635" spans="1:13" x14ac:dyDescent="0.25">
      <c r="A1635" s="770" t="str">
        <f t="shared" si="2461"/>
        <v>-TEXT</v>
      </c>
      <c r="B1635" s="770" t="str">
        <f t="shared" si="2462"/>
        <v>J</v>
      </c>
      <c r="C1635" s="770" t="str">
        <f t="shared" si="2465"/>
        <v>bl</v>
      </c>
      <c r="D1635" s="770" t="str">
        <f t="shared" si="2464"/>
        <v>00,00</v>
      </c>
      <c r="E1635" s="770" t="str">
        <f t="shared" si="2463"/>
        <v>0</v>
      </c>
      <c r="F1635" s="770" t="str">
        <f t="shared" si="2466"/>
        <v xml:space="preserve"> </v>
      </c>
      <c r="L1635" s="773"/>
      <c r="M1635" s="765"/>
    </row>
    <row r="1636" spans="1:13" x14ac:dyDescent="0.25">
      <c r="A1636" s="770" t="str">
        <f t="shared" si="2461"/>
        <v>-TEXT</v>
      </c>
      <c r="B1636" s="770" t="str">
        <f t="shared" si="2462"/>
        <v>J</v>
      </c>
      <c r="C1636" s="770" t="str">
        <f t="shared" si="2465"/>
        <v>bl</v>
      </c>
      <c r="D1636" s="770" t="str">
        <f t="shared" si="2464"/>
        <v>00,00</v>
      </c>
      <c r="E1636" s="770" t="str">
        <f t="shared" si="2463"/>
        <v>0</v>
      </c>
      <c r="F1636" s="770" t="str">
        <f t="shared" si="2466"/>
        <v xml:space="preserve"> </v>
      </c>
      <c r="L1636" s="773"/>
      <c r="M1636" s="765"/>
    </row>
    <row r="1637" spans="1:13" x14ac:dyDescent="0.25">
      <c r="A1637" s="770" t="str">
        <f t="shared" si="2461"/>
        <v>-TEXT</v>
      </c>
      <c r="B1637" s="770" t="str">
        <f t="shared" si="2462"/>
        <v>J</v>
      </c>
      <c r="C1637" s="770" t="str">
        <f t="shared" si="2465"/>
        <v>bl</v>
      </c>
      <c r="D1637" s="770" t="str">
        <f t="shared" si="2464"/>
        <v>00,00</v>
      </c>
      <c r="E1637" s="770" t="str">
        <f t="shared" si="2463"/>
        <v>0</v>
      </c>
      <c r="F1637" s="770" t="str">
        <f t="shared" si="2466"/>
        <v xml:space="preserve"> </v>
      </c>
      <c r="L1637" s="773"/>
      <c r="M1637" s="765"/>
    </row>
    <row r="1638" spans="1:13" x14ac:dyDescent="0.25">
      <c r="A1638" s="770" t="str">
        <f t="shared" si="2461"/>
        <v>-TEXT</v>
      </c>
      <c r="B1638" s="770" t="str">
        <f t="shared" si="2462"/>
        <v>J</v>
      </c>
      <c r="C1638" s="770" t="str">
        <f t="shared" si="2465"/>
        <v>bl</v>
      </c>
      <c r="D1638" s="770" t="str">
        <f t="shared" si="2464"/>
        <v>00,00</v>
      </c>
      <c r="E1638" s="770" t="str">
        <f t="shared" si="2463"/>
        <v>0</v>
      </c>
      <c r="F1638" s="770" t="str">
        <f t="shared" si="2466"/>
        <v xml:space="preserve"> </v>
      </c>
      <c r="L1638" s="773"/>
      <c r="M1638" s="765"/>
    </row>
    <row r="1639" spans="1:13" x14ac:dyDescent="0.25">
      <c r="A1639" s="770" t="str">
        <f t="shared" si="2461"/>
        <v>-TEXT</v>
      </c>
      <c r="B1639" s="770" t="str">
        <f t="shared" si="2462"/>
        <v>J</v>
      </c>
      <c r="C1639" s="770" t="str">
        <f t="shared" si="2465"/>
        <v>bl</v>
      </c>
      <c r="D1639" s="770" t="str">
        <f t="shared" si="2464"/>
        <v>00,00</v>
      </c>
      <c r="E1639" s="770" t="str">
        <f t="shared" si="2463"/>
        <v>0</v>
      </c>
      <c r="F1639" s="770" t="str">
        <f t="shared" si="2466"/>
        <v xml:space="preserve"> </v>
      </c>
      <c r="L1639" s="773"/>
      <c r="M1639" s="765"/>
    </row>
    <row r="1640" spans="1:13" x14ac:dyDescent="0.25">
      <c r="A1640" s="770" t="str">
        <f t="shared" si="2461"/>
        <v>-TEXT</v>
      </c>
      <c r="B1640" s="770" t="str">
        <f t="shared" si="2462"/>
        <v>J</v>
      </c>
      <c r="C1640" s="770" t="str">
        <f t="shared" si="2465"/>
        <v>bl</v>
      </c>
      <c r="D1640" s="770" t="str">
        <f t="shared" si="2464"/>
        <v>00,00</v>
      </c>
      <c r="E1640" s="770" t="str">
        <f t="shared" si="2463"/>
        <v>0</v>
      </c>
      <c r="F1640" s="770" t="str">
        <f t="shared" si="2466"/>
        <v xml:space="preserve"> </v>
      </c>
      <c r="L1640" s="773"/>
      <c r="M1640" s="765"/>
    </row>
    <row r="1641" spans="1:13" x14ac:dyDescent="0.25">
      <c r="A1641" s="770" t="str">
        <f t="shared" si="2461"/>
        <v>-TEXT</v>
      </c>
      <c r="B1641" s="770" t="str">
        <f t="shared" si="2462"/>
        <v>J</v>
      </c>
      <c r="C1641" s="770" t="str">
        <f t="shared" si="2465"/>
        <v>bl</v>
      </c>
      <c r="D1641" s="770" t="str">
        <f t="shared" si="2464"/>
        <v>00,00</v>
      </c>
      <c r="E1641" s="770" t="str">
        <f t="shared" si="2463"/>
        <v>0</v>
      </c>
      <c r="F1641" s="770" t="str">
        <f t="shared" si="2466"/>
        <v xml:space="preserve"> </v>
      </c>
      <c r="L1641" s="773"/>
      <c r="M1641" s="765"/>
    </row>
    <row r="1642" spans="1:13" x14ac:dyDescent="0.25">
      <c r="A1642" s="770" t="str">
        <f t="shared" si="2461"/>
        <v>-TEXT</v>
      </c>
      <c r="B1642" s="770" t="str">
        <f t="shared" si="2462"/>
        <v>J</v>
      </c>
      <c r="C1642" s="770" t="str">
        <f t="shared" si="2465"/>
        <v>bl</v>
      </c>
      <c r="D1642" s="770" t="str">
        <f t="shared" si="2464"/>
        <v>00,00</v>
      </c>
      <c r="E1642" s="770" t="str">
        <f t="shared" si="2463"/>
        <v>0</v>
      </c>
      <c r="F1642" s="770" t="str">
        <f t="shared" si="2466"/>
        <v xml:space="preserve"> </v>
      </c>
      <c r="L1642" s="773"/>
      <c r="M1642" s="765"/>
    </row>
    <row r="1643" spans="1:13" x14ac:dyDescent="0.25">
      <c r="A1643" s="770" t="str">
        <f t="shared" si="2461"/>
        <v>-TEXT</v>
      </c>
      <c r="B1643" s="770" t="str">
        <f t="shared" si="2462"/>
        <v>J</v>
      </c>
      <c r="C1643" s="770" t="str">
        <f t="shared" si="2465"/>
        <v>bl</v>
      </c>
      <c r="D1643" s="770" t="str">
        <f t="shared" si="2464"/>
        <v>00,00</v>
      </c>
      <c r="E1643" s="770" t="str">
        <f t="shared" si="2463"/>
        <v>0</v>
      </c>
      <c r="F1643" s="770" t="str">
        <f t="shared" si="2466"/>
        <v xml:space="preserve"> </v>
      </c>
      <c r="L1643" s="773"/>
      <c r="M1643" s="765"/>
    </row>
    <row r="1644" spans="1:13" x14ac:dyDescent="0.25">
      <c r="A1644" s="770" t="str">
        <f t="shared" si="2461"/>
        <v>-TEXT</v>
      </c>
      <c r="B1644" s="770" t="str">
        <f t="shared" si="2462"/>
        <v>J</v>
      </c>
      <c r="C1644" s="770" t="str">
        <f t="shared" si="2465"/>
        <v>bl</v>
      </c>
      <c r="D1644" s="770" t="str">
        <f t="shared" si="2464"/>
        <v>00,00</v>
      </c>
      <c r="E1644" s="770" t="str">
        <f t="shared" si="2463"/>
        <v>0</v>
      </c>
      <c r="F1644" s="770" t="str">
        <f t="shared" si="2466"/>
        <v xml:space="preserve"> </v>
      </c>
      <c r="L1644" s="773"/>
      <c r="M1644" s="765"/>
    </row>
    <row r="1645" spans="1:13" x14ac:dyDescent="0.25">
      <c r="A1645" s="770" t="str">
        <f t="shared" si="2461"/>
        <v>-TEXT</v>
      </c>
      <c r="B1645" s="770" t="str">
        <f t="shared" si="2462"/>
        <v>J</v>
      </c>
      <c r="C1645" s="770" t="str">
        <f t="shared" si="2465"/>
        <v>bl</v>
      </c>
      <c r="D1645" s="770" t="str">
        <f t="shared" si="2464"/>
        <v>00,00</v>
      </c>
      <c r="E1645" s="770" t="str">
        <f t="shared" si="2463"/>
        <v>0</v>
      </c>
      <c r="F1645" s="770" t="str">
        <f t="shared" si="2466"/>
        <v xml:space="preserve"> </v>
      </c>
      <c r="L1645" s="773"/>
      <c r="M1645" s="765"/>
    </row>
    <row r="1646" spans="1:13" x14ac:dyDescent="0.25">
      <c r="A1646" s="770" t="str">
        <f t="shared" si="2461"/>
        <v>-TEXT</v>
      </c>
      <c r="B1646" s="770" t="str">
        <f t="shared" si="2462"/>
        <v>J</v>
      </c>
      <c r="C1646" s="770" t="str">
        <f t="shared" si="2465"/>
        <v>bl</v>
      </c>
      <c r="D1646" s="770" t="str">
        <f t="shared" si="2464"/>
        <v>00,00</v>
      </c>
      <c r="E1646" s="770" t="str">
        <f t="shared" si="2463"/>
        <v>0</v>
      </c>
      <c r="F1646" s="770" t="str">
        <f t="shared" si="2466"/>
        <v xml:space="preserve"> </v>
      </c>
      <c r="L1646" s="773"/>
      <c r="M1646" s="765"/>
    </row>
    <row r="1647" spans="1:13" x14ac:dyDescent="0.25">
      <c r="A1647" s="770" t="str">
        <f t="shared" si="2461"/>
        <v>-TEXT</v>
      </c>
      <c r="B1647" s="770" t="str">
        <f t="shared" si="2462"/>
        <v>J</v>
      </c>
      <c r="C1647" s="770" t="str">
        <f t="shared" si="2465"/>
        <v>bl</v>
      </c>
      <c r="D1647" s="770" t="str">
        <f t="shared" si="2464"/>
        <v>00,00</v>
      </c>
      <c r="E1647" s="770" t="str">
        <f t="shared" si="2463"/>
        <v>0</v>
      </c>
      <c r="F1647" s="770" t="str">
        <f t="shared" si="2466"/>
        <v xml:space="preserve"> </v>
      </c>
      <c r="L1647" s="773"/>
      <c r="M1647" s="765"/>
    </row>
    <row r="1648" spans="1:13" x14ac:dyDescent="0.25">
      <c r="A1648" s="770" t="str">
        <f t="shared" si="2461"/>
        <v>-TEXT</v>
      </c>
      <c r="B1648" s="770" t="str">
        <f t="shared" si="2462"/>
        <v>J</v>
      </c>
      <c r="C1648" s="770" t="str">
        <f t="shared" si="2465"/>
        <v>bl</v>
      </c>
      <c r="D1648" s="770" t="str">
        <f t="shared" si="2464"/>
        <v>00,00</v>
      </c>
      <c r="E1648" s="770" t="str">
        <f t="shared" si="2463"/>
        <v>0</v>
      </c>
      <c r="F1648" s="770" t="str">
        <f t="shared" si="2466"/>
        <v xml:space="preserve"> </v>
      </c>
      <c r="L1648" s="773"/>
      <c r="M1648" s="765"/>
    </row>
    <row r="1649" spans="1:13" x14ac:dyDescent="0.25">
      <c r="A1649" s="770" t="str">
        <f t="shared" si="2461"/>
        <v>-TEXT</v>
      </c>
      <c r="B1649" s="770" t="str">
        <f t="shared" si="2462"/>
        <v>J</v>
      </c>
      <c r="C1649" s="770" t="str">
        <f t="shared" si="2465"/>
        <v>bl</v>
      </c>
      <c r="D1649" s="770" t="str">
        <f t="shared" si="2464"/>
        <v>00,00</v>
      </c>
      <c r="E1649" s="770" t="str">
        <f t="shared" si="2463"/>
        <v>0</v>
      </c>
      <c r="F1649" s="770" t="str">
        <f t="shared" si="2466"/>
        <v xml:space="preserve"> </v>
      </c>
      <c r="L1649" s="773"/>
      <c r="M1649" s="765"/>
    </row>
    <row r="1650" spans="1:13" x14ac:dyDescent="0.25">
      <c r="A1650" s="770" t="str">
        <f t="shared" si="2461"/>
        <v>-TEXT</v>
      </c>
      <c r="B1650" s="770" t="str">
        <f t="shared" si="2462"/>
        <v>J</v>
      </c>
      <c r="C1650" s="770" t="str">
        <f t="shared" si="2465"/>
        <v>bl</v>
      </c>
      <c r="D1650" s="770" t="str">
        <f t="shared" si="2464"/>
        <v>00,00</v>
      </c>
      <c r="E1650" s="770" t="str">
        <f t="shared" si="2463"/>
        <v>0</v>
      </c>
      <c r="F1650" s="770" t="str">
        <f t="shared" si="2466"/>
        <v xml:space="preserve"> </v>
      </c>
      <c r="L1650" s="773"/>
      <c r="M1650" s="765"/>
    </row>
    <row r="1651" spans="1:13" x14ac:dyDescent="0.25">
      <c r="A1651" s="770" t="str">
        <f t="shared" si="2461"/>
        <v>-TEXT</v>
      </c>
      <c r="B1651" s="770" t="str">
        <f t="shared" si="2462"/>
        <v>J</v>
      </c>
      <c r="C1651" s="770" t="str">
        <f t="shared" si="2465"/>
        <v>bl</v>
      </c>
      <c r="D1651" s="770" t="str">
        <f t="shared" si="2464"/>
        <v>00,00</v>
      </c>
      <c r="E1651" s="770" t="str">
        <f t="shared" si="2463"/>
        <v>0</v>
      </c>
      <c r="F1651" s="770" t="str">
        <f t="shared" si="2466"/>
        <v xml:space="preserve"> </v>
      </c>
      <c r="L1651" s="773"/>
      <c r="M1651" s="765"/>
    </row>
    <row r="1652" spans="1:13" x14ac:dyDescent="0.25">
      <c r="A1652" s="770" t="str">
        <f t="shared" si="2461"/>
        <v>-TEXT</v>
      </c>
      <c r="B1652" s="770" t="str">
        <f t="shared" si="2462"/>
        <v>J</v>
      </c>
      <c r="C1652" s="770" t="str">
        <f t="shared" si="2465"/>
        <v>bl</v>
      </c>
      <c r="D1652" s="770" t="str">
        <f t="shared" si="2464"/>
        <v>00,00</v>
      </c>
      <c r="E1652" s="770" t="str">
        <f t="shared" si="2463"/>
        <v>0</v>
      </c>
      <c r="F1652" s="770" t="str">
        <f t="shared" si="2466"/>
        <v xml:space="preserve"> </v>
      </c>
      <c r="L1652" s="773"/>
      <c r="M1652" s="765"/>
    </row>
    <row r="1653" spans="1:13" x14ac:dyDescent="0.25">
      <c r="A1653" s="770" t="str">
        <f t="shared" si="2461"/>
        <v>-TEXT</v>
      </c>
      <c r="B1653" s="770" t="str">
        <f t="shared" si="2462"/>
        <v>J</v>
      </c>
      <c r="C1653" s="770" t="str">
        <f t="shared" si="2465"/>
        <v>bl</v>
      </c>
      <c r="D1653" s="770" t="str">
        <f t="shared" si="2464"/>
        <v>00,00</v>
      </c>
      <c r="E1653" s="770" t="str">
        <f t="shared" si="2463"/>
        <v>0</v>
      </c>
      <c r="F1653" s="770" t="str">
        <f t="shared" si="2466"/>
        <v xml:space="preserve"> </v>
      </c>
      <c r="L1653" s="773"/>
      <c r="M1653" s="765"/>
    </row>
    <row r="1654" spans="1:13" x14ac:dyDescent="0.25">
      <c r="A1654" s="770" t="str">
        <f t="shared" si="2461"/>
        <v>-TEXT</v>
      </c>
      <c r="B1654" s="770" t="str">
        <f t="shared" si="2462"/>
        <v>J</v>
      </c>
      <c r="C1654" s="770" t="str">
        <f t="shared" si="2465"/>
        <v>bl</v>
      </c>
      <c r="D1654" s="770" t="str">
        <f t="shared" si="2464"/>
        <v>00,00</v>
      </c>
      <c r="E1654" s="770" t="str">
        <f t="shared" si="2463"/>
        <v>0</v>
      </c>
      <c r="F1654" s="770" t="str">
        <f t="shared" si="2466"/>
        <v xml:space="preserve"> </v>
      </c>
      <c r="L1654" s="773"/>
      <c r="M1654" s="765"/>
    </row>
    <row r="1655" spans="1:13" x14ac:dyDescent="0.25">
      <c r="A1655" s="770" t="str">
        <f t="shared" si="2461"/>
        <v>-TEXT</v>
      </c>
      <c r="B1655" s="770" t="str">
        <f t="shared" si="2462"/>
        <v>J</v>
      </c>
      <c r="C1655" s="770" t="str">
        <f t="shared" si="2465"/>
        <v>bl</v>
      </c>
      <c r="D1655" s="770" t="str">
        <f t="shared" si="2464"/>
        <v>00,00</v>
      </c>
      <c r="E1655" s="770" t="str">
        <f t="shared" si="2463"/>
        <v>0</v>
      </c>
      <c r="F1655" s="770" t="str">
        <f t="shared" si="2466"/>
        <v xml:space="preserve"> </v>
      </c>
      <c r="L1655" s="773"/>
      <c r="M1655" s="765"/>
    </row>
    <row r="1656" spans="1:13" x14ac:dyDescent="0.25">
      <c r="A1656" s="770" t="str">
        <f t="shared" si="2461"/>
        <v>-TEXT</v>
      </c>
      <c r="B1656" s="770" t="str">
        <f t="shared" si="2462"/>
        <v>J</v>
      </c>
      <c r="C1656" s="770" t="str">
        <f t="shared" si="2465"/>
        <v>bl</v>
      </c>
      <c r="D1656" s="770" t="str">
        <f t="shared" si="2464"/>
        <v>00,00</v>
      </c>
      <c r="E1656" s="770" t="str">
        <f t="shared" si="2463"/>
        <v>0</v>
      </c>
      <c r="F1656" s="770" t="str">
        <f t="shared" si="2466"/>
        <v xml:space="preserve"> </v>
      </c>
      <c r="L1656" s="773"/>
      <c r="M1656" s="765"/>
    </row>
    <row r="1657" spans="1:13" x14ac:dyDescent="0.25">
      <c r="A1657" s="770" t="str">
        <f t="shared" si="2461"/>
        <v>-TEXT</v>
      </c>
      <c r="B1657" s="770" t="str">
        <f t="shared" si="2462"/>
        <v>J</v>
      </c>
      <c r="C1657" s="770" t="str">
        <f t="shared" si="2465"/>
        <v>bl</v>
      </c>
      <c r="D1657" s="770" t="str">
        <f t="shared" si="2464"/>
        <v>00,00</v>
      </c>
      <c r="E1657" s="770" t="str">
        <f t="shared" si="2463"/>
        <v>0</v>
      </c>
      <c r="F1657" s="770" t="str">
        <f t="shared" si="2466"/>
        <v xml:space="preserve"> </v>
      </c>
      <c r="L1657" s="773"/>
      <c r="M1657" s="765"/>
    </row>
    <row r="1658" spans="1:13" x14ac:dyDescent="0.25">
      <c r="A1658" s="770" t="str">
        <f t="shared" si="2461"/>
        <v>-TEXT</v>
      </c>
      <c r="B1658" s="770" t="str">
        <f t="shared" si="2462"/>
        <v>J</v>
      </c>
      <c r="C1658" s="770" t="str">
        <f t="shared" si="2465"/>
        <v>bl</v>
      </c>
      <c r="D1658" s="770" t="str">
        <f t="shared" si="2464"/>
        <v>00,00</v>
      </c>
      <c r="E1658" s="770" t="str">
        <f t="shared" si="2463"/>
        <v>0</v>
      </c>
      <c r="F1658" s="770" t="str">
        <f t="shared" si="2466"/>
        <v xml:space="preserve"> </v>
      </c>
      <c r="L1658" s="773"/>
      <c r="M1658" s="765"/>
    </row>
    <row r="1659" spans="1:13" x14ac:dyDescent="0.25">
      <c r="A1659" s="770" t="str">
        <f t="shared" si="2461"/>
        <v>-TEXT</v>
      </c>
      <c r="B1659" s="770" t="str">
        <f t="shared" si="2462"/>
        <v>J</v>
      </c>
      <c r="C1659" s="770" t="str">
        <f t="shared" si="2465"/>
        <v>bl</v>
      </c>
      <c r="D1659" s="770" t="str">
        <f t="shared" si="2464"/>
        <v>00,00</v>
      </c>
      <c r="E1659" s="770" t="str">
        <f t="shared" si="2463"/>
        <v>0</v>
      </c>
      <c r="F1659" s="770" t="str">
        <f t="shared" si="2466"/>
        <v xml:space="preserve"> </v>
      </c>
      <c r="L1659" s="773"/>
      <c r="M1659" s="765"/>
    </row>
    <row r="1660" spans="1:13" x14ac:dyDescent="0.25">
      <c r="A1660" s="770" t="str">
        <f t="shared" si="2461"/>
        <v>-TEXT</v>
      </c>
      <c r="B1660" s="770" t="str">
        <f t="shared" si="2462"/>
        <v>J</v>
      </c>
      <c r="C1660" s="770" t="str">
        <f t="shared" si="2465"/>
        <v>bl</v>
      </c>
      <c r="D1660" s="770" t="str">
        <f t="shared" si="2464"/>
        <v>00,00</v>
      </c>
      <c r="E1660" s="770" t="str">
        <f t="shared" si="2463"/>
        <v>0</v>
      </c>
      <c r="F1660" s="770" t="str">
        <f t="shared" si="2466"/>
        <v xml:space="preserve"> </v>
      </c>
      <c r="L1660" s="773"/>
      <c r="M1660" s="765"/>
    </row>
    <row r="1661" spans="1:13" x14ac:dyDescent="0.25">
      <c r="A1661" s="770" t="str">
        <f t="shared" si="2461"/>
        <v>-TEXT</v>
      </c>
      <c r="B1661" s="770" t="str">
        <f t="shared" si="2462"/>
        <v>J</v>
      </c>
      <c r="C1661" s="770" t="str">
        <f t="shared" si="2465"/>
        <v>bl</v>
      </c>
      <c r="D1661" s="770" t="str">
        <f t="shared" si="2464"/>
        <v>00,00</v>
      </c>
      <c r="E1661" s="770" t="str">
        <f t="shared" si="2463"/>
        <v>0</v>
      </c>
      <c r="F1661" s="770" t="str">
        <f t="shared" si="2466"/>
        <v xml:space="preserve"> </v>
      </c>
      <c r="L1661" s="773"/>
      <c r="M1661" s="765"/>
    </row>
    <row r="1662" spans="1:13" x14ac:dyDescent="0.25">
      <c r="A1662" s="770" t="str">
        <f t="shared" si="2461"/>
        <v>-TEXT</v>
      </c>
      <c r="B1662" s="770" t="str">
        <f t="shared" si="2462"/>
        <v>J</v>
      </c>
      <c r="C1662" s="770" t="str">
        <f t="shared" si="2465"/>
        <v>bl</v>
      </c>
      <c r="D1662" s="770" t="str">
        <f t="shared" si="2464"/>
        <v>00,00</v>
      </c>
      <c r="E1662" s="770" t="str">
        <f t="shared" si="2463"/>
        <v>0</v>
      </c>
      <c r="F1662" s="770" t="str">
        <f t="shared" si="2466"/>
        <v xml:space="preserve"> </v>
      </c>
      <c r="L1662" s="773"/>
      <c r="M1662" s="765"/>
    </row>
    <row r="1663" spans="1:13" x14ac:dyDescent="0.25">
      <c r="A1663" s="770" t="str">
        <f t="shared" si="2461"/>
        <v>-TEXT</v>
      </c>
      <c r="B1663" s="770" t="str">
        <f t="shared" si="2462"/>
        <v>J</v>
      </c>
      <c r="C1663" s="770" t="str">
        <f t="shared" si="2465"/>
        <v>bl</v>
      </c>
      <c r="D1663" s="770" t="str">
        <f t="shared" ref="D1663:D1694" si="2467">PD73&amp;PE73&amp;","&amp;PG73&amp;PH73</f>
        <v>00,00</v>
      </c>
      <c r="E1663" s="770" t="str">
        <f t="shared" si="2463"/>
        <v>0</v>
      </c>
      <c r="F1663" s="770" t="str">
        <f t="shared" si="2466"/>
        <v xml:space="preserve"> </v>
      </c>
      <c r="L1663" s="773"/>
      <c r="M1663" s="765"/>
    </row>
    <row r="1664" spans="1:13" x14ac:dyDescent="0.25">
      <c r="A1664" s="770" t="str">
        <f t="shared" si="2461"/>
        <v>-TEXT</v>
      </c>
      <c r="B1664" s="770" t="str">
        <f t="shared" si="2462"/>
        <v>J</v>
      </c>
      <c r="C1664" s="770" t="str">
        <f t="shared" ref="C1664:C1695" si="2468">IF(AND($CJ$3&lt;&gt;0,Y75=0),"bl","bc")</f>
        <v>bl</v>
      </c>
      <c r="D1664" s="770" t="str">
        <f t="shared" si="2467"/>
        <v>00,00</v>
      </c>
      <c r="E1664" s="770" t="str">
        <f t="shared" si="2463"/>
        <v>0</v>
      </c>
      <c r="F1664" s="770" t="str">
        <f t="shared" ref="F1664:F1695" si="2469">IF(Y74=0," ",TEXT(PI74,"0,000"))</f>
        <v xml:space="preserve"> </v>
      </c>
      <c r="L1664" s="773"/>
      <c r="M1664" s="765"/>
    </row>
    <row r="1665" spans="1:13" x14ac:dyDescent="0.25">
      <c r="A1665" s="770" t="str">
        <f t="shared" ref="A1665:A1700" si="2470">"-TEXT"</f>
        <v>-TEXT</v>
      </c>
      <c r="B1665" s="770" t="str">
        <f t="shared" ref="B1665:B1700" si="2471">"J"</f>
        <v>J</v>
      </c>
      <c r="C1665" s="770" t="str">
        <f t="shared" si="2468"/>
        <v>bl</v>
      </c>
      <c r="D1665" s="770" t="str">
        <f t="shared" si="2467"/>
        <v>00,00</v>
      </c>
      <c r="E1665" s="770" t="str">
        <f t="shared" ref="E1665:E1700" si="2472">"0"</f>
        <v>0</v>
      </c>
      <c r="F1665" s="770" t="str">
        <f t="shared" si="2469"/>
        <v xml:space="preserve"> </v>
      </c>
      <c r="L1665" s="773"/>
      <c r="M1665" s="765"/>
    </row>
    <row r="1666" spans="1:13" x14ac:dyDescent="0.25">
      <c r="A1666" s="770" t="str">
        <f t="shared" si="2470"/>
        <v>-TEXT</v>
      </c>
      <c r="B1666" s="770" t="str">
        <f t="shared" si="2471"/>
        <v>J</v>
      </c>
      <c r="C1666" s="770" t="str">
        <f t="shared" si="2468"/>
        <v>bl</v>
      </c>
      <c r="D1666" s="770" t="str">
        <f t="shared" si="2467"/>
        <v>00,00</v>
      </c>
      <c r="E1666" s="770" t="str">
        <f t="shared" si="2472"/>
        <v>0</v>
      </c>
      <c r="F1666" s="770" t="str">
        <f t="shared" si="2469"/>
        <v xml:space="preserve"> </v>
      </c>
      <c r="L1666" s="773"/>
      <c r="M1666" s="765"/>
    </row>
    <row r="1667" spans="1:13" x14ac:dyDescent="0.25">
      <c r="A1667" s="770" t="str">
        <f t="shared" si="2470"/>
        <v>-TEXT</v>
      </c>
      <c r="B1667" s="770" t="str">
        <f t="shared" si="2471"/>
        <v>J</v>
      </c>
      <c r="C1667" s="770" t="str">
        <f t="shared" si="2468"/>
        <v>bl</v>
      </c>
      <c r="D1667" s="770" t="str">
        <f t="shared" si="2467"/>
        <v>00,00</v>
      </c>
      <c r="E1667" s="770" t="str">
        <f t="shared" si="2472"/>
        <v>0</v>
      </c>
      <c r="F1667" s="770" t="str">
        <f t="shared" si="2469"/>
        <v xml:space="preserve"> </v>
      </c>
      <c r="L1667" s="773"/>
      <c r="M1667" s="765"/>
    </row>
    <row r="1668" spans="1:13" x14ac:dyDescent="0.25">
      <c r="A1668" s="770" t="str">
        <f t="shared" si="2470"/>
        <v>-TEXT</v>
      </c>
      <c r="B1668" s="770" t="str">
        <f t="shared" si="2471"/>
        <v>J</v>
      </c>
      <c r="C1668" s="770" t="str">
        <f t="shared" si="2468"/>
        <v>bl</v>
      </c>
      <c r="D1668" s="770" t="str">
        <f t="shared" si="2467"/>
        <v>00,00</v>
      </c>
      <c r="E1668" s="770" t="str">
        <f t="shared" si="2472"/>
        <v>0</v>
      </c>
      <c r="F1668" s="770" t="str">
        <f t="shared" si="2469"/>
        <v xml:space="preserve"> </v>
      </c>
      <c r="L1668" s="773"/>
      <c r="M1668" s="765"/>
    </row>
    <row r="1669" spans="1:13" x14ac:dyDescent="0.25">
      <c r="A1669" s="770" t="str">
        <f t="shared" si="2470"/>
        <v>-TEXT</v>
      </c>
      <c r="B1669" s="770" t="str">
        <f t="shared" si="2471"/>
        <v>J</v>
      </c>
      <c r="C1669" s="770" t="str">
        <f t="shared" si="2468"/>
        <v>bl</v>
      </c>
      <c r="D1669" s="770" t="str">
        <f t="shared" si="2467"/>
        <v>00,00</v>
      </c>
      <c r="E1669" s="770" t="str">
        <f t="shared" si="2472"/>
        <v>0</v>
      </c>
      <c r="F1669" s="770" t="str">
        <f t="shared" si="2469"/>
        <v xml:space="preserve"> </v>
      </c>
      <c r="L1669" s="773"/>
      <c r="M1669" s="765"/>
    </row>
    <row r="1670" spans="1:13" x14ac:dyDescent="0.25">
      <c r="A1670" s="770" t="str">
        <f t="shared" si="2470"/>
        <v>-TEXT</v>
      </c>
      <c r="B1670" s="770" t="str">
        <f t="shared" si="2471"/>
        <v>J</v>
      </c>
      <c r="C1670" s="770" t="str">
        <f t="shared" si="2468"/>
        <v>bl</v>
      </c>
      <c r="D1670" s="770" t="str">
        <f t="shared" si="2467"/>
        <v>00,00</v>
      </c>
      <c r="E1670" s="770" t="str">
        <f t="shared" si="2472"/>
        <v>0</v>
      </c>
      <c r="F1670" s="770" t="str">
        <f t="shared" si="2469"/>
        <v xml:space="preserve"> </v>
      </c>
      <c r="L1670" s="773"/>
      <c r="M1670" s="765"/>
    </row>
    <row r="1671" spans="1:13" x14ac:dyDescent="0.25">
      <c r="A1671" s="770" t="str">
        <f t="shared" si="2470"/>
        <v>-TEXT</v>
      </c>
      <c r="B1671" s="770" t="str">
        <f t="shared" si="2471"/>
        <v>J</v>
      </c>
      <c r="C1671" s="770" t="str">
        <f t="shared" si="2468"/>
        <v>bl</v>
      </c>
      <c r="D1671" s="770" t="str">
        <f t="shared" si="2467"/>
        <v>00,00</v>
      </c>
      <c r="E1671" s="770" t="str">
        <f t="shared" si="2472"/>
        <v>0</v>
      </c>
      <c r="F1671" s="770" t="str">
        <f t="shared" si="2469"/>
        <v xml:space="preserve"> </v>
      </c>
      <c r="L1671" s="773"/>
      <c r="M1671" s="765"/>
    </row>
    <row r="1672" spans="1:13" x14ac:dyDescent="0.25">
      <c r="A1672" s="770" t="str">
        <f t="shared" si="2470"/>
        <v>-TEXT</v>
      </c>
      <c r="B1672" s="770" t="str">
        <f t="shared" si="2471"/>
        <v>J</v>
      </c>
      <c r="C1672" s="770" t="str">
        <f t="shared" si="2468"/>
        <v>bl</v>
      </c>
      <c r="D1672" s="770" t="str">
        <f t="shared" si="2467"/>
        <v>00,00</v>
      </c>
      <c r="E1672" s="770" t="str">
        <f t="shared" si="2472"/>
        <v>0</v>
      </c>
      <c r="F1672" s="770" t="str">
        <f t="shared" si="2469"/>
        <v xml:space="preserve"> </v>
      </c>
      <c r="L1672" s="773"/>
      <c r="M1672" s="765"/>
    </row>
    <row r="1673" spans="1:13" x14ac:dyDescent="0.25">
      <c r="A1673" s="770" t="str">
        <f t="shared" si="2470"/>
        <v>-TEXT</v>
      </c>
      <c r="B1673" s="770" t="str">
        <f t="shared" si="2471"/>
        <v>J</v>
      </c>
      <c r="C1673" s="770" t="str">
        <f t="shared" si="2468"/>
        <v>bl</v>
      </c>
      <c r="D1673" s="770" t="str">
        <f t="shared" si="2467"/>
        <v>00,00</v>
      </c>
      <c r="E1673" s="770" t="str">
        <f t="shared" si="2472"/>
        <v>0</v>
      </c>
      <c r="F1673" s="770" t="str">
        <f t="shared" si="2469"/>
        <v xml:space="preserve"> </v>
      </c>
      <c r="L1673" s="773"/>
      <c r="M1673" s="765"/>
    </row>
    <row r="1674" spans="1:13" x14ac:dyDescent="0.25">
      <c r="A1674" s="770" t="str">
        <f t="shared" si="2470"/>
        <v>-TEXT</v>
      </c>
      <c r="B1674" s="770" t="str">
        <f t="shared" si="2471"/>
        <v>J</v>
      </c>
      <c r="C1674" s="770" t="str">
        <f t="shared" si="2468"/>
        <v>bl</v>
      </c>
      <c r="D1674" s="770" t="str">
        <f t="shared" si="2467"/>
        <v>00,00</v>
      </c>
      <c r="E1674" s="770" t="str">
        <f t="shared" si="2472"/>
        <v>0</v>
      </c>
      <c r="F1674" s="770" t="str">
        <f t="shared" si="2469"/>
        <v xml:space="preserve"> </v>
      </c>
      <c r="L1674" s="773"/>
      <c r="M1674" s="765"/>
    </row>
    <row r="1675" spans="1:13" x14ac:dyDescent="0.25">
      <c r="A1675" s="770" t="str">
        <f t="shared" si="2470"/>
        <v>-TEXT</v>
      </c>
      <c r="B1675" s="770" t="str">
        <f t="shared" si="2471"/>
        <v>J</v>
      </c>
      <c r="C1675" s="770" t="str">
        <f t="shared" si="2468"/>
        <v>bl</v>
      </c>
      <c r="D1675" s="770" t="str">
        <f t="shared" si="2467"/>
        <v>00,00</v>
      </c>
      <c r="E1675" s="770" t="str">
        <f t="shared" si="2472"/>
        <v>0</v>
      </c>
      <c r="F1675" s="770" t="str">
        <f t="shared" si="2469"/>
        <v xml:space="preserve"> </v>
      </c>
      <c r="L1675" s="773"/>
      <c r="M1675" s="765"/>
    </row>
    <row r="1676" spans="1:13" x14ac:dyDescent="0.25">
      <c r="A1676" s="770" t="str">
        <f t="shared" si="2470"/>
        <v>-TEXT</v>
      </c>
      <c r="B1676" s="770" t="str">
        <f t="shared" si="2471"/>
        <v>J</v>
      </c>
      <c r="C1676" s="770" t="str">
        <f t="shared" si="2468"/>
        <v>bl</v>
      </c>
      <c r="D1676" s="770" t="str">
        <f t="shared" si="2467"/>
        <v>00,00</v>
      </c>
      <c r="E1676" s="770" t="str">
        <f t="shared" si="2472"/>
        <v>0</v>
      </c>
      <c r="F1676" s="770" t="str">
        <f t="shared" si="2469"/>
        <v xml:space="preserve"> </v>
      </c>
      <c r="L1676" s="773"/>
      <c r="M1676" s="765"/>
    </row>
    <row r="1677" spans="1:13" x14ac:dyDescent="0.25">
      <c r="A1677" s="770" t="str">
        <f t="shared" si="2470"/>
        <v>-TEXT</v>
      </c>
      <c r="B1677" s="770" t="str">
        <f t="shared" si="2471"/>
        <v>J</v>
      </c>
      <c r="C1677" s="770" t="str">
        <f t="shared" si="2468"/>
        <v>bl</v>
      </c>
      <c r="D1677" s="770" t="str">
        <f t="shared" si="2467"/>
        <v>00,00</v>
      </c>
      <c r="E1677" s="770" t="str">
        <f t="shared" si="2472"/>
        <v>0</v>
      </c>
      <c r="F1677" s="770" t="str">
        <f t="shared" si="2469"/>
        <v xml:space="preserve"> </v>
      </c>
      <c r="L1677" s="773"/>
      <c r="M1677" s="765"/>
    </row>
    <row r="1678" spans="1:13" x14ac:dyDescent="0.25">
      <c r="A1678" s="770" t="str">
        <f t="shared" si="2470"/>
        <v>-TEXT</v>
      </c>
      <c r="B1678" s="770" t="str">
        <f t="shared" si="2471"/>
        <v>J</v>
      </c>
      <c r="C1678" s="770" t="str">
        <f t="shared" si="2468"/>
        <v>bl</v>
      </c>
      <c r="D1678" s="770" t="str">
        <f t="shared" si="2467"/>
        <v>00,00</v>
      </c>
      <c r="E1678" s="770" t="str">
        <f t="shared" si="2472"/>
        <v>0</v>
      </c>
      <c r="F1678" s="770" t="str">
        <f t="shared" si="2469"/>
        <v xml:space="preserve"> </v>
      </c>
      <c r="L1678" s="773"/>
      <c r="M1678" s="765"/>
    </row>
    <row r="1679" spans="1:13" x14ac:dyDescent="0.25">
      <c r="A1679" s="770" t="str">
        <f t="shared" si="2470"/>
        <v>-TEXT</v>
      </c>
      <c r="B1679" s="770" t="str">
        <f t="shared" si="2471"/>
        <v>J</v>
      </c>
      <c r="C1679" s="770" t="str">
        <f t="shared" si="2468"/>
        <v>bl</v>
      </c>
      <c r="D1679" s="770" t="str">
        <f t="shared" si="2467"/>
        <v>00,00</v>
      </c>
      <c r="E1679" s="770" t="str">
        <f t="shared" si="2472"/>
        <v>0</v>
      </c>
      <c r="F1679" s="770" t="str">
        <f t="shared" si="2469"/>
        <v xml:space="preserve"> </v>
      </c>
      <c r="L1679" s="773"/>
      <c r="M1679" s="765"/>
    </row>
    <row r="1680" spans="1:13" x14ac:dyDescent="0.25">
      <c r="A1680" s="770" t="str">
        <f t="shared" si="2470"/>
        <v>-TEXT</v>
      </c>
      <c r="B1680" s="770" t="str">
        <f t="shared" si="2471"/>
        <v>J</v>
      </c>
      <c r="C1680" s="770" t="str">
        <f t="shared" si="2468"/>
        <v>bl</v>
      </c>
      <c r="D1680" s="770" t="str">
        <f t="shared" si="2467"/>
        <v>00,00</v>
      </c>
      <c r="E1680" s="770" t="str">
        <f t="shared" si="2472"/>
        <v>0</v>
      </c>
      <c r="F1680" s="770" t="str">
        <f t="shared" si="2469"/>
        <v xml:space="preserve"> </v>
      </c>
      <c r="L1680" s="773"/>
      <c r="M1680" s="765"/>
    </row>
    <row r="1681" spans="1:13" x14ac:dyDescent="0.25">
      <c r="A1681" s="770" t="str">
        <f t="shared" si="2470"/>
        <v>-TEXT</v>
      </c>
      <c r="B1681" s="770" t="str">
        <f t="shared" si="2471"/>
        <v>J</v>
      </c>
      <c r="C1681" s="770" t="str">
        <f t="shared" si="2468"/>
        <v>bl</v>
      </c>
      <c r="D1681" s="770" t="str">
        <f t="shared" si="2467"/>
        <v>00,00</v>
      </c>
      <c r="E1681" s="770" t="str">
        <f t="shared" si="2472"/>
        <v>0</v>
      </c>
      <c r="F1681" s="770" t="str">
        <f t="shared" si="2469"/>
        <v xml:space="preserve"> </v>
      </c>
      <c r="L1681" s="773"/>
      <c r="M1681" s="765"/>
    </row>
    <row r="1682" spans="1:13" x14ac:dyDescent="0.25">
      <c r="A1682" s="770" t="str">
        <f t="shared" si="2470"/>
        <v>-TEXT</v>
      </c>
      <c r="B1682" s="770" t="str">
        <f t="shared" si="2471"/>
        <v>J</v>
      </c>
      <c r="C1682" s="770" t="str">
        <f t="shared" si="2468"/>
        <v>bl</v>
      </c>
      <c r="D1682" s="770" t="str">
        <f t="shared" si="2467"/>
        <v>00,00</v>
      </c>
      <c r="E1682" s="770" t="str">
        <f t="shared" si="2472"/>
        <v>0</v>
      </c>
      <c r="F1682" s="770" t="str">
        <f t="shared" si="2469"/>
        <v xml:space="preserve"> </v>
      </c>
      <c r="L1682" s="773"/>
      <c r="M1682" s="765"/>
    </row>
    <row r="1683" spans="1:13" x14ac:dyDescent="0.25">
      <c r="A1683" s="770" t="str">
        <f t="shared" si="2470"/>
        <v>-TEXT</v>
      </c>
      <c r="B1683" s="770" t="str">
        <f t="shared" si="2471"/>
        <v>J</v>
      </c>
      <c r="C1683" s="770" t="str">
        <f t="shared" si="2468"/>
        <v>bl</v>
      </c>
      <c r="D1683" s="770" t="str">
        <f t="shared" si="2467"/>
        <v>00,00</v>
      </c>
      <c r="E1683" s="770" t="str">
        <f t="shared" si="2472"/>
        <v>0</v>
      </c>
      <c r="F1683" s="770" t="str">
        <f t="shared" si="2469"/>
        <v xml:space="preserve"> </v>
      </c>
      <c r="L1683" s="773"/>
      <c r="M1683" s="765"/>
    </row>
    <row r="1684" spans="1:13" x14ac:dyDescent="0.25">
      <c r="A1684" s="770" t="str">
        <f t="shared" si="2470"/>
        <v>-TEXT</v>
      </c>
      <c r="B1684" s="770" t="str">
        <f t="shared" si="2471"/>
        <v>J</v>
      </c>
      <c r="C1684" s="770" t="str">
        <f t="shared" si="2468"/>
        <v>bl</v>
      </c>
      <c r="D1684" s="770" t="str">
        <f t="shared" si="2467"/>
        <v>00,00</v>
      </c>
      <c r="E1684" s="770" t="str">
        <f t="shared" si="2472"/>
        <v>0</v>
      </c>
      <c r="F1684" s="770" t="str">
        <f t="shared" si="2469"/>
        <v xml:space="preserve"> </v>
      </c>
      <c r="L1684" s="773"/>
      <c r="M1684" s="765"/>
    </row>
    <row r="1685" spans="1:13" x14ac:dyDescent="0.25">
      <c r="A1685" s="770" t="str">
        <f t="shared" si="2470"/>
        <v>-TEXT</v>
      </c>
      <c r="B1685" s="770" t="str">
        <f t="shared" si="2471"/>
        <v>J</v>
      </c>
      <c r="C1685" s="770" t="str">
        <f t="shared" si="2468"/>
        <v>bl</v>
      </c>
      <c r="D1685" s="770" t="str">
        <f t="shared" si="2467"/>
        <v>00,00</v>
      </c>
      <c r="E1685" s="770" t="str">
        <f t="shared" si="2472"/>
        <v>0</v>
      </c>
      <c r="F1685" s="770" t="str">
        <f t="shared" si="2469"/>
        <v xml:space="preserve"> </v>
      </c>
      <c r="L1685" s="773"/>
      <c r="M1685" s="765"/>
    </row>
    <row r="1686" spans="1:13" x14ac:dyDescent="0.25">
      <c r="A1686" s="770" t="str">
        <f t="shared" si="2470"/>
        <v>-TEXT</v>
      </c>
      <c r="B1686" s="770" t="str">
        <f t="shared" si="2471"/>
        <v>J</v>
      </c>
      <c r="C1686" s="770" t="str">
        <f t="shared" si="2468"/>
        <v>bl</v>
      </c>
      <c r="D1686" s="770" t="str">
        <f t="shared" si="2467"/>
        <v>00,00</v>
      </c>
      <c r="E1686" s="770" t="str">
        <f t="shared" si="2472"/>
        <v>0</v>
      </c>
      <c r="F1686" s="770" t="str">
        <f t="shared" si="2469"/>
        <v xml:space="preserve"> </v>
      </c>
      <c r="L1686" s="773"/>
      <c r="M1686" s="765"/>
    </row>
    <row r="1687" spans="1:13" x14ac:dyDescent="0.25">
      <c r="A1687" s="770" t="str">
        <f t="shared" si="2470"/>
        <v>-TEXT</v>
      </c>
      <c r="B1687" s="770" t="str">
        <f t="shared" si="2471"/>
        <v>J</v>
      </c>
      <c r="C1687" s="770" t="str">
        <f t="shared" si="2468"/>
        <v>bl</v>
      </c>
      <c r="D1687" s="770" t="str">
        <f t="shared" si="2467"/>
        <v>00,00</v>
      </c>
      <c r="E1687" s="770" t="str">
        <f t="shared" si="2472"/>
        <v>0</v>
      </c>
      <c r="F1687" s="770" t="str">
        <f t="shared" si="2469"/>
        <v xml:space="preserve"> </v>
      </c>
      <c r="L1687" s="773"/>
      <c r="M1687" s="765"/>
    </row>
    <row r="1688" spans="1:13" x14ac:dyDescent="0.25">
      <c r="A1688" s="770" t="str">
        <f t="shared" si="2470"/>
        <v>-TEXT</v>
      </c>
      <c r="B1688" s="770" t="str">
        <f t="shared" si="2471"/>
        <v>J</v>
      </c>
      <c r="C1688" s="770" t="str">
        <f t="shared" si="2468"/>
        <v>bl</v>
      </c>
      <c r="D1688" s="770" t="str">
        <f t="shared" si="2467"/>
        <v>00,00</v>
      </c>
      <c r="E1688" s="770" t="str">
        <f t="shared" si="2472"/>
        <v>0</v>
      </c>
      <c r="F1688" s="770" t="str">
        <f t="shared" si="2469"/>
        <v xml:space="preserve"> </v>
      </c>
      <c r="L1688" s="773"/>
      <c r="M1688" s="765"/>
    </row>
    <row r="1689" spans="1:13" x14ac:dyDescent="0.25">
      <c r="A1689" s="770" t="str">
        <f t="shared" si="2470"/>
        <v>-TEXT</v>
      </c>
      <c r="B1689" s="770" t="str">
        <f t="shared" si="2471"/>
        <v>J</v>
      </c>
      <c r="C1689" s="770" t="str">
        <f t="shared" si="2468"/>
        <v>bl</v>
      </c>
      <c r="D1689" s="770" t="str">
        <f t="shared" si="2467"/>
        <v>00,00</v>
      </c>
      <c r="E1689" s="770" t="str">
        <f t="shared" si="2472"/>
        <v>0</v>
      </c>
      <c r="F1689" s="770" t="str">
        <f t="shared" si="2469"/>
        <v xml:space="preserve"> </v>
      </c>
      <c r="L1689" s="773"/>
      <c r="M1689" s="765"/>
    </row>
    <row r="1690" spans="1:13" x14ac:dyDescent="0.25">
      <c r="A1690" s="770" t="str">
        <f t="shared" si="2470"/>
        <v>-TEXT</v>
      </c>
      <c r="B1690" s="770" t="str">
        <f t="shared" si="2471"/>
        <v>J</v>
      </c>
      <c r="C1690" s="770" t="str">
        <f t="shared" si="2468"/>
        <v>bl</v>
      </c>
      <c r="D1690" s="770" t="str">
        <f t="shared" si="2467"/>
        <v>00,00</v>
      </c>
      <c r="E1690" s="770" t="str">
        <f t="shared" si="2472"/>
        <v>0</v>
      </c>
      <c r="F1690" s="770" t="str">
        <f t="shared" si="2469"/>
        <v xml:space="preserve"> </v>
      </c>
      <c r="L1690" s="773"/>
      <c r="M1690" s="765"/>
    </row>
    <row r="1691" spans="1:13" x14ac:dyDescent="0.25">
      <c r="A1691" s="770" t="str">
        <f t="shared" si="2470"/>
        <v>-TEXT</v>
      </c>
      <c r="B1691" s="770" t="str">
        <f t="shared" si="2471"/>
        <v>J</v>
      </c>
      <c r="C1691" s="770" t="str">
        <f t="shared" si="2468"/>
        <v>bl</v>
      </c>
      <c r="D1691" s="770" t="str">
        <f t="shared" si="2467"/>
        <v>00,00</v>
      </c>
      <c r="E1691" s="770" t="str">
        <f t="shared" si="2472"/>
        <v>0</v>
      </c>
      <c r="F1691" s="770" t="str">
        <f t="shared" si="2469"/>
        <v xml:space="preserve"> </v>
      </c>
      <c r="L1691" s="773"/>
      <c r="M1691" s="765"/>
    </row>
    <row r="1692" spans="1:13" x14ac:dyDescent="0.25">
      <c r="A1692" s="770" t="str">
        <f t="shared" si="2470"/>
        <v>-TEXT</v>
      </c>
      <c r="B1692" s="770" t="str">
        <f t="shared" si="2471"/>
        <v>J</v>
      </c>
      <c r="C1692" s="770" t="str">
        <f t="shared" si="2468"/>
        <v>bl</v>
      </c>
      <c r="D1692" s="770" t="str">
        <f t="shared" si="2467"/>
        <v>00,00</v>
      </c>
      <c r="E1692" s="770" t="str">
        <f t="shared" si="2472"/>
        <v>0</v>
      </c>
      <c r="F1692" s="770" t="str">
        <f t="shared" si="2469"/>
        <v xml:space="preserve"> </v>
      </c>
      <c r="L1692" s="773"/>
      <c r="M1692" s="765"/>
    </row>
    <row r="1693" spans="1:13" x14ac:dyDescent="0.25">
      <c r="A1693" s="770" t="str">
        <f t="shared" si="2470"/>
        <v>-TEXT</v>
      </c>
      <c r="B1693" s="770" t="str">
        <f t="shared" si="2471"/>
        <v>J</v>
      </c>
      <c r="C1693" s="770" t="str">
        <f t="shared" si="2468"/>
        <v>bl</v>
      </c>
      <c r="D1693" s="770" t="str">
        <f t="shared" si="2467"/>
        <v>00,00</v>
      </c>
      <c r="E1693" s="770" t="str">
        <f t="shared" si="2472"/>
        <v>0</v>
      </c>
      <c r="F1693" s="770" t="str">
        <f t="shared" si="2469"/>
        <v xml:space="preserve"> </v>
      </c>
      <c r="L1693" s="773"/>
      <c r="M1693" s="765"/>
    </row>
    <row r="1694" spans="1:13" x14ac:dyDescent="0.25">
      <c r="A1694" s="770" t="str">
        <f t="shared" si="2470"/>
        <v>-TEXT</v>
      </c>
      <c r="B1694" s="770" t="str">
        <f t="shared" si="2471"/>
        <v>J</v>
      </c>
      <c r="C1694" s="770" t="str">
        <f t="shared" si="2468"/>
        <v>bl</v>
      </c>
      <c r="D1694" s="770" t="str">
        <f t="shared" si="2467"/>
        <v>00,00</v>
      </c>
      <c r="E1694" s="770" t="str">
        <f t="shared" si="2472"/>
        <v>0</v>
      </c>
      <c r="F1694" s="770" t="str">
        <f t="shared" si="2469"/>
        <v xml:space="preserve"> </v>
      </c>
      <c r="L1694" s="773"/>
      <c r="M1694" s="765"/>
    </row>
    <row r="1695" spans="1:13" x14ac:dyDescent="0.25">
      <c r="A1695" s="770" t="str">
        <f t="shared" si="2470"/>
        <v>-TEXT</v>
      </c>
      <c r="B1695" s="770" t="str">
        <f t="shared" si="2471"/>
        <v>J</v>
      </c>
      <c r="C1695" s="770" t="str">
        <f t="shared" si="2468"/>
        <v>bl</v>
      </c>
      <c r="D1695" s="770" t="str">
        <f t="shared" ref="D1695:D1700" si="2473">PD105&amp;PE105&amp;","&amp;PG105&amp;PH105</f>
        <v>00,00</v>
      </c>
      <c r="E1695" s="770" t="str">
        <f t="shared" si="2472"/>
        <v>0</v>
      </c>
      <c r="F1695" s="770" t="str">
        <f t="shared" si="2469"/>
        <v xml:space="preserve"> </v>
      </c>
      <c r="L1695" s="773"/>
      <c r="M1695" s="765"/>
    </row>
    <row r="1696" spans="1:13" x14ac:dyDescent="0.25">
      <c r="A1696" s="770" t="str">
        <f t="shared" si="2470"/>
        <v>-TEXT</v>
      </c>
      <c r="B1696" s="770" t="str">
        <f t="shared" si="2471"/>
        <v>J</v>
      </c>
      <c r="C1696" s="770" t="str">
        <f t="shared" ref="C1696:C1700" si="2474">IF(AND($CJ$3&lt;&gt;0,Y107=0),"bl","bc")</f>
        <v>bl</v>
      </c>
      <c r="D1696" s="770" t="str">
        <f t="shared" si="2473"/>
        <v>00,00</v>
      </c>
      <c r="E1696" s="770" t="str">
        <f t="shared" si="2472"/>
        <v>0</v>
      </c>
      <c r="F1696" s="770" t="str">
        <f t="shared" ref="F1696:F1700" si="2475">IF(Y106=0," ",TEXT(PI106,"0,000"))</f>
        <v xml:space="preserve"> </v>
      </c>
      <c r="L1696" s="773"/>
      <c r="M1696" s="765"/>
    </row>
    <row r="1697" spans="1:460" x14ac:dyDescent="0.25">
      <c r="A1697" s="770" t="str">
        <f t="shared" si="2470"/>
        <v>-TEXT</v>
      </c>
      <c r="B1697" s="770" t="str">
        <f t="shared" si="2471"/>
        <v>J</v>
      </c>
      <c r="C1697" s="770" t="str">
        <f t="shared" si="2474"/>
        <v>bl</v>
      </c>
      <c r="D1697" s="770" t="str">
        <f t="shared" si="2473"/>
        <v>00,00</v>
      </c>
      <c r="E1697" s="770" t="str">
        <f t="shared" si="2472"/>
        <v>0</v>
      </c>
      <c r="F1697" s="770" t="str">
        <f t="shared" si="2475"/>
        <v xml:space="preserve"> </v>
      </c>
      <c r="L1697" s="773"/>
      <c r="M1697" s="765"/>
    </row>
    <row r="1698" spans="1:460" x14ac:dyDescent="0.25">
      <c r="A1698" s="770" t="str">
        <f t="shared" si="2470"/>
        <v>-TEXT</v>
      </c>
      <c r="B1698" s="770" t="str">
        <f t="shared" si="2471"/>
        <v>J</v>
      </c>
      <c r="C1698" s="770" t="str">
        <f t="shared" si="2474"/>
        <v>bl</v>
      </c>
      <c r="D1698" s="770" t="str">
        <f t="shared" si="2473"/>
        <v>00,00</v>
      </c>
      <c r="E1698" s="770" t="str">
        <f t="shared" si="2472"/>
        <v>0</v>
      </c>
      <c r="F1698" s="770" t="str">
        <f t="shared" si="2475"/>
        <v xml:space="preserve"> </v>
      </c>
      <c r="L1698" s="773"/>
      <c r="M1698" s="765"/>
    </row>
    <row r="1699" spans="1:460" x14ac:dyDescent="0.25">
      <c r="A1699" s="770" t="str">
        <f t="shared" si="2470"/>
        <v>-TEXT</v>
      </c>
      <c r="B1699" s="770" t="str">
        <f t="shared" si="2471"/>
        <v>J</v>
      </c>
      <c r="C1699" s="770" t="str">
        <f t="shared" si="2474"/>
        <v>bl</v>
      </c>
      <c r="D1699" s="770" t="str">
        <f t="shared" si="2473"/>
        <v>00,00</v>
      </c>
      <c r="E1699" s="770" t="str">
        <f t="shared" si="2472"/>
        <v>0</v>
      </c>
      <c r="F1699" s="770" t="str">
        <f t="shared" si="2475"/>
        <v xml:space="preserve"> </v>
      </c>
      <c r="L1699" s="773"/>
      <c r="M1699" s="765"/>
    </row>
    <row r="1700" spans="1:460" x14ac:dyDescent="0.25">
      <c r="A1700" s="770" t="str">
        <f t="shared" si="2470"/>
        <v>-TEXT</v>
      </c>
      <c r="B1700" s="770" t="str">
        <f t="shared" si="2471"/>
        <v>J</v>
      </c>
      <c r="C1700" s="770" t="str">
        <f t="shared" si="2474"/>
        <v>bl</v>
      </c>
      <c r="D1700" s="770" t="str">
        <f t="shared" si="2473"/>
        <v>00,00</v>
      </c>
      <c r="E1700" s="770" t="str">
        <f t="shared" si="2472"/>
        <v>0</v>
      </c>
      <c r="F1700" s="770" t="str">
        <f t="shared" si="2475"/>
        <v xml:space="preserve"> </v>
      </c>
      <c r="L1700" s="773"/>
      <c r="M1700" s="765"/>
    </row>
    <row r="1701" spans="1:460" x14ac:dyDescent="0.25">
      <c r="D1701" s="770" t="str">
        <f>"-layer"</f>
        <v>-layer</v>
      </c>
      <c r="E1701" s="770" t="str">
        <f>"m"</f>
        <v>m</v>
      </c>
      <c r="F1701" s="770" t="str">
        <f>"12_Textos cotas eixo terraplenagem"</f>
        <v>12_Textos cotas eixo terraplenagem</v>
      </c>
      <c r="L1701" s="773"/>
    </row>
    <row r="1702" spans="1:460" x14ac:dyDescent="0.25">
      <c r="L1702" s="773"/>
    </row>
    <row r="1703" spans="1:460" x14ac:dyDescent="0.25">
      <c r="E1703" s="770" t="str">
        <f>"-color"</f>
        <v>-color</v>
      </c>
      <c r="F1703" s="770">
        <f>QP59</f>
        <v>3</v>
      </c>
      <c r="L1703" s="773"/>
    </row>
    <row r="1704" spans="1:460" x14ac:dyDescent="0.25">
      <c r="C1704" s="770" t="str">
        <f>"pl"</f>
        <v>pl</v>
      </c>
      <c r="D1704" s="770" t="str">
        <f>OW5&amp;OX5&amp;","&amp;OZ5&amp;PA5</f>
        <v>0.00000000000,900.20000000000</v>
      </c>
      <c r="E1704" s="770" t="str">
        <f>OW6&amp;OX6&amp;","&amp;OZ6&amp;PA6</f>
        <v>280.00000000000,900.20000000000</v>
      </c>
      <c r="L1704" s="773"/>
    </row>
    <row r="1705" spans="1:460" x14ac:dyDescent="0.25">
      <c r="A1705" s="770" t="str">
        <f>"-TEXT"</f>
        <v>-TEXT</v>
      </c>
      <c r="B1705" s="770" t="str">
        <f>"J"</f>
        <v>J</v>
      </c>
      <c r="C1705" s="770" t="str">
        <f>"br"</f>
        <v>br</v>
      </c>
      <c r="D1705" s="770" t="str">
        <f t="shared" ref="D1705:D1736" si="2476">OV9&amp;OW9&amp;","&amp;OY9&amp;OZ9</f>
        <v>0.00000000000,900.40000000000</v>
      </c>
      <c r="E1705" s="770" t="str">
        <f>"0"</f>
        <v>0</v>
      </c>
      <c r="F1705" s="770" t="str">
        <f t="shared" ref="F1705:F1736" si="2477">IF(Y9=0," ",PA9)</f>
        <v>Cotas do eixo da terraplenagem ►</v>
      </c>
      <c r="L1705" s="773"/>
    </row>
    <row r="1706" spans="1:460" x14ac:dyDescent="0.25">
      <c r="A1706" s="770" t="str">
        <f>"-TEXT"</f>
        <v>-TEXT</v>
      </c>
      <c r="B1706" s="770" t="str">
        <f>"J"</f>
        <v>J</v>
      </c>
      <c r="C1706" s="770" t="str">
        <f t="shared" ref="C1706:C1737" si="2478">IF(AND($CJ$3&lt;&gt;0,Y11=0),"bl","bc")</f>
        <v>bc</v>
      </c>
      <c r="D1706" s="770" t="str">
        <f t="shared" si="2476"/>
        <v>0.00000000000,902.40000000000</v>
      </c>
      <c r="E1706" s="770" t="str">
        <f>"0"</f>
        <v>0</v>
      </c>
      <c r="F1706" s="770" t="str">
        <f t="shared" si="2477"/>
        <v>94,440</v>
      </c>
      <c r="L1706" s="773"/>
    </row>
    <row r="1707" spans="1:460" x14ac:dyDescent="0.25">
      <c r="A1707" s="770" t="str">
        <f t="shared" ref="A1707:A1770" si="2479">"-TEXT"</f>
        <v>-TEXT</v>
      </c>
      <c r="B1707" s="770" t="str">
        <f t="shared" ref="B1707:B1770" si="2480">"J"</f>
        <v>J</v>
      </c>
      <c r="C1707" s="770" t="str">
        <f t="shared" si="2478"/>
        <v>bc</v>
      </c>
      <c r="D1707" s="770" t="str">
        <f t="shared" si="2476"/>
        <v>20.00000000000,900.40000000000</v>
      </c>
      <c r="E1707" s="770" t="str">
        <f t="shared" ref="E1707:E1770" si="2481">"0"</f>
        <v>0</v>
      </c>
      <c r="F1707" s="770" t="str">
        <f t="shared" si="2477"/>
        <v>95,625</v>
      </c>
      <c r="L1707" s="773"/>
      <c r="M1707" s="764"/>
      <c r="QR1707" s="96" t="str">
        <f>"-"</f>
        <v>-</v>
      </c>
    </row>
    <row r="1708" spans="1:460" x14ac:dyDescent="0.25">
      <c r="A1708" s="770" t="str">
        <f t="shared" si="2479"/>
        <v>-TEXT</v>
      </c>
      <c r="B1708" s="770" t="str">
        <f t="shared" si="2480"/>
        <v>J</v>
      </c>
      <c r="C1708" s="770" t="str">
        <f t="shared" si="2478"/>
        <v>bc</v>
      </c>
      <c r="D1708" s="770" t="str">
        <f t="shared" si="2476"/>
        <v>40.00000000000,900.40000000000</v>
      </c>
      <c r="E1708" s="770" t="str">
        <f t="shared" si="2481"/>
        <v>0</v>
      </c>
      <c r="F1708" s="770" t="str">
        <f t="shared" si="2477"/>
        <v>96,730</v>
      </c>
      <c r="L1708" s="773"/>
      <c r="M1708" s="764"/>
    </row>
    <row r="1709" spans="1:460" x14ac:dyDescent="0.25">
      <c r="A1709" s="770" t="str">
        <f t="shared" si="2479"/>
        <v>-TEXT</v>
      </c>
      <c r="B1709" s="770" t="str">
        <f t="shared" si="2480"/>
        <v>J</v>
      </c>
      <c r="C1709" s="770" t="str">
        <f t="shared" si="2478"/>
        <v>bc</v>
      </c>
      <c r="D1709" s="770" t="str">
        <f t="shared" si="2476"/>
        <v>60.00000000000,900.40000000000</v>
      </c>
      <c r="E1709" s="770" t="str">
        <f t="shared" si="2481"/>
        <v>0</v>
      </c>
      <c r="F1709" s="770" t="str">
        <f t="shared" si="2477"/>
        <v>97,673</v>
      </c>
      <c r="L1709" s="773"/>
      <c r="M1709" s="764"/>
    </row>
    <row r="1710" spans="1:460" x14ac:dyDescent="0.25">
      <c r="A1710" s="770" t="str">
        <f t="shared" si="2479"/>
        <v>-TEXT</v>
      </c>
      <c r="B1710" s="770" t="str">
        <f t="shared" si="2480"/>
        <v>J</v>
      </c>
      <c r="C1710" s="770" t="str">
        <f t="shared" si="2478"/>
        <v>bc</v>
      </c>
      <c r="D1710" s="770" t="str">
        <f t="shared" si="2476"/>
        <v>80.00000000000,900.40000000000</v>
      </c>
      <c r="E1710" s="770" t="str">
        <f t="shared" si="2481"/>
        <v>0</v>
      </c>
      <c r="F1710" s="770" t="str">
        <f t="shared" si="2477"/>
        <v>98,537</v>
      </c>
      <c r="L1710" s="773"/>
      <c r="M1710" s="764"/>
    </row>
    <row r="1711" spans="1:460" x14ac:dyDescent="0.25">
      <c r="A1711" s="770" t="str">
        <f t="shared" si="2479"/>
        <v>-TEXT</v>
      </c>
      <c r="B1711" s="770" t="str">
        <f t="shared" si="2480"/>
        <v>J</v>
      </c>
      <c r="C1711" s="770" t="str">
        <f t="shared" si="2478"/>
        <v>bc</v>
      </c>
      <c r="D1711" s="770" t="str">
        <f t="shared" si="2476"/>
        <v>100.00000000000,900.40000000000</v>
      </c>
      <c r="E1711" s="770" t="str">
        <f t="shared" si="2481"/>
        <v>0</v>
      </c>
      <c r="F1711" s="770" t="str">
        <f t="shared" si="2477"/>
        <v>99,258</v>
      </c>
      <c r="L1711" s="773"/>
      <c r="M1711" s="764"/>
    </row>
    <row r="1712" spans="1:460" x14ac:dyDescent="0.25">
      <c r="A1712" s="770" t="str">
        <f t="shared" si="2479"/>
        <v>-TEXT</v>
      </c>
      <c r="B1712" s="770" t="str">
        <f t="shared" si="2480"/>
        <v>J</v>
      </c>
      <c r="C1712" s="770" t="str">
        <f t="shared" si="2478"/>
        <v>bc</v>
      </c>
      <c r="D1712" s="770" t="str">
        <f t="shared" si="2476"/>
        <v>120.00000000000,900.40000000000</v>
      </c>
      <c r="E1712" s="770" t="str">
        <f t="shared" si="2481"/>
        <v>0</v>
      </c>
      <c r="F1712" s="770" t="str">
        <f t="shared" si="2477"/>
        <v>99,696</v>
      </c>
      <c r="L1712" s="773"/>
      <c r="M1712" s="764"/>
    </row>
    <row r="1713" spans="1:13" x14ac:dyDescent="0.25">
      <c r="A1713" s="770" t="str">
        <f t="shared" si="2479"/>
        <v>-TEXT</v>
      </c>
      <c r="B1713" s="770" t="str">
        <f t="shared" si="2480"/>
        <v>J</v>
      </c>
      <c r="C1713" s="770" t="str">
        <f>IF(AND($CJ$3&lt;&gt;0,Y18=0),"bl","bc")</f>
        <v>bc</v>
      </c>
      <c r="D1713" s="770" t="str">
        <f t="shared" si="2476"/>
        <v>140.00000000000,900.40000000000</v>
      </c>
      <c r="E1713" s="770" t="str">
        <f t="shared" si="2481"/>
        <v>0</v>
      </c>
      <c r="F1713" s="770" t="str">
        <f t="shared" si="2477"/>
        <v>99,935</v>
      </c>
      <c r="M1713" s="764"/>
    </row>
    <row r="1714" spans="1:13" x14ac:dyDescent="0.25">
      <c r="A1714" s="770" t="str">
        <f t="shared" si="2479"/>
        <v>-TEXT</v>
      </c>
      <c r="B1714" s="770" t="str">
        <f t="shared" si="2480"/>
        <v>J</v>
      </c>
      <c r="C1714" s="770" t="str">
        <f>IF(AND($CJ$3&lt;&gt;0,Y19=0),"bl","bc")</f>
        <v>bc</v>
      </c>
      <c r="D1714" s="770" t="str">
        <f t="shared" si="2476"/>
        <v>160.00000000000,900.40000000000</v>
      </c>
      <c r="E1714" s="770" t="str">
        <f t="shared" si="2481"/>
        <v>0</v>
      </c>
      <c r="F1714" s="770" t="str">
        <f>IF(Y18=0," ",PA18)</f>
        <v>100,062</v>
      </c>
      <c r="M1714" s="764"/>
    </row>
    <row r="1715" spans="1:13" x14ac:dyDescent="0.25">
      <c r="A1715" s="770" t="str">
        <f t="shared" si="2479"/>
        <v>-TEXT</v>
      </c>
      <c r="B1715" s="770" t="str">
        <f t="shared" si="2480"/>
        <v>J</v>
      </c>
      <c r="C1715" s="770" t="str">
        <f t="shared" si="2478"/>
        <v>bc</v>
      </c>
      <c r="D1715" s="770" t="str">
        <f t="shared" si="2476"/>
        <v>180.00000000000,900.40000000000</v>
      </c>
      <c r="E1715" s="770" t="str">
        <f t="shared" si="2481"/>
        <v>0</v>
      </c>
      <c r="F1715" s="770" t="str">
        <f>IF(Y19=0," ",PA19)</f>
        <v>100,133</v>
      </c>
      <c r="M1715" s="764"/>
    </row>
    <row r="1716" spans="1:13" x14ac:dyDescent="0.25">
      <c r="A1716" s="770" t="str">
        <f t="shared" si="2479"/>
        <v>-TEXT</v>
      </c>
      <c r="B1716" s="770" t="str">
        <f t="shared" si="2480"/>
        <v>J</v>
      </c>
      <c r="C1716" s="770" t="str">
        <f t="shared" si="2478"/>
        <v>bc</v>
      </c>
      <c r="D1716" s="770" t="str">
        <f t="shared" si="2476"/>
        <v>200.00000000000,900.40000000000</v>
      </c>
      <c r="E1716" s="770" t="str">
        <f t="shared" si="2481"/>
        <v>0</v>
      </c>
      <c r="F1716" s="770" t="str">
        <f t="shared" si="2477"/>
        <v>100,125</v>
      </c>
      <c r="M1716" s="764"/>
    </row>
    <row r="1717" spans="1:13" x14ac:dyDescent="0.25">
      <c r="A1717" s="770" t="str">
        <f t="shared" si="2479"/>
        <v>-TEXT</v>
      </c>
      <c r="B1717" s="770" t="str">
        <f t="shared" si="2480"/>
        <v>J</v>
      </c>
      <c r="C1717" s="770" t="str">
        <f t="shared" si="2478"/>
        <v>bc</v>
      </c>
      <c r="D1717" s="770" t="str">
        <f t="shared" si="2476"/>
        <v>220.00000000000,900.40000000000</v>
      </c>
      <c r="E1717" s="770" t="str">
        <f t="shared" si="2481"/>
        <v>0</v>
      </c>
      <c r="F1717" s="770" t="str">
        <f t="shared" si="2477"/>
        <v>99,961</v>
      </c>
      <c r="M1717" s="764"/>
    </row>
    <row r="1718" spans="1:13" x14ac:dyDescent="0.25">
      <c r="A1718" s="770" t="str">
        <f t="shared" si="2479"/>
        <v>-TEXT</v>
      </c>
      <c r="B1718" s="770" t="str">
        <f t="shared" si="2480"/>
        <v>J</v>
      </c>
      <c r="C1718" s="770" t="str">
        <f t="shared" si="2478"/>
        <v>bc</v>
      </c>
      <c r="D1718" s="770" t="str">
        <f t="shared" si="2476"/>
        <v>240.00000000000,900.40000000000</v>
      </c>
      <c r="E1718" s="770" t="str">
        <f t="shared" si="2481"/>
        <v>0</v>
      </c>
      <c r="F1718" s="770" t="str">
        <f t="shared" si="2477"/>
        <v>99,673</v>
      </c>
      <c r="M1718" s="764"/>
    </row>
    <row r="1719" spans="1:13" x14ac:dyDescent="0.25">
      <c r="A1719" s="770" t="str">
        <f t="shared" si="2479"/>
        <v>-TEXT</v>
      </c>
      <c r="B1719" s="770" t="str">
        <f t="shared" si="2480"/>
        <v>J</v>
      </c>
      <c r="C1719" s="770" t="str">
        <f t="shared" si="2478"/>
        <v>bc</v>
      </c>
      <c r="D1719" s="770" t="str">
        <f t="shared" si="2476"/>
        <v>260.00000000000,900.40000000000</v>
      </c>
      <c r="E1719" s="770" t="str">
        <f t="shared" si="2481"/>
        <v>0</v>
      </c>
      <c r="F1719" s="770" t="str">
        <f t="shared" si="2477"/>
        <v>99,299</v>
      </c>
      <c r="L1719" s="770"/>
      <c r="M1719" s="764"/>
    </row>
    <row r="1720" spans="1:13" x14ac:dyDescent="0.25">
      <c r="A1720" s="770" t="str">
        <f t="shared" si="2479"/>
        <v>-TEXT</v>
      </c>
      <c r="B1720" s="770" t="str">
        <f t="shared" si="2480"/>
        <v>J</v>
      </c>
      <c r="C1720" s="770" t="str">
        <f t="shared" si="2478"/>
        <v>bl</v>
      </c>
      <c r="D1720" s="770" t="str">
        <f t="shared" si="2476"/>
        <v>277.19000000000,900.40000000000</v>
      </c>
      <c r="E1720" s="770" t="str">
        <f t="shared" si="2481"/>
        <v>0</v>
      </c>
      <c r="F1720" s="770" t="str">
        <f t="shared" si="2477"/>
        <v>98,939</v>
      </c>
      <c r="L1720" s="770"/>
      <c r="M1720" s="764"/>
    </row>
    <row r="1721" spans="1:13" x14ac:dyDescent="0.25">
      <c r="A1721" s="770" t="str">
        <f t="shared" si="2479"/>
        <v>-TEXT</v>
      </c>
      <c r="B1721" s="770" t="str">
        <f t="shared" si="2480"/>
        <v>J</v>
      </c>
      <c r="C1721" s="770" t="str">
        <f t="shared" si="2478"/>
        <v>bl</v>
      </c>
      <c r="D1721" s="770" t="str">
        <f t="shared" si="2476"/>
        <v>0.00000000000,900.40000000000</v>
      </c>
      <c r="E1721" s="770" t="str">
        <f t="shared" si="2481"/>
        <v>0</v>
      </c>
      <c r="F1721" s="770" t="str">
        <f t="shared" si="2477"/>
        <v xml:space="preserve"> </v>
      </c>
      <c r="L1721" s="770"/>
      <c r="M1721" s="764"/>
    </row>
    <row r="1722" spans="1:13" x14ac:dyDescent="0.25">
      <c r="A1722" s="770" t="str">
        <f t="shared" si="2479"/>
        <v>-TEXT</v>
      </c>
      <c r="B1722" s="770" t="str">
        <f t="shared" si="2480"/>
        <v>J</v>
      </c>
      <c r="C1722" s="770" t="str">
        <f t="shared" si="2478"/>
        <v>bl</v>
      </c>
      <c r="D1722" s="770" t="str">
        <f t="shared" si="2476"/>
        <v>0.00000000000,900.40000000000</v>
      </c>
      <c r="E1722" s="770" t="str">
        <f t="shared" si="2481"/>
        <v>0</v>
      </c>
      <c r="F1722" s="770" t="str">
        <f t="shared" si="2477"/>
        <v xml:space="preserve"> </v>
      </c>
      <c r="L1722" s="770"/>
      <c r="M1722" s="764"/>
    </row>
    <row r="1723" spans="1:13" x14ac:dyDescent="0.25">
      <c r="A1723" s="770" t="str">
        <f t="shared" si="2479"/>
        <v>-TEXT</v>
      </c>
      <c r="B1723" s="770" t="str">
        <f t="shared" si="2480"/>
        <v>J</v>
      </c>
      <c r="C1723" s="770" t="str">
        <f t="shared" si="2478"/>
        <v>bl</v>
      </c>
      <c r="D1723" s="770" t="str">
        <f t="shared" si="2476"/>
        <v>0.00000000000,900.40000000000</v>
      </c>
      <c r="E1723" s="770" t="str">
        <f t="shared" si="2481"/>
        <v>0</v>
      </c>
      <c r="F1723" s="770" t="str">
        <f t="shared" si="2477"/>
        <v xml:space="preserve"> </v>
      </c>
      <c r="L1723" s="770"/>
      <c r="M1723" s="764"/>
    </row>
    <row r="1724" spans="1:13" x14ac:dyDescent="0.25">
      <c r="A1724" s="770" t="str">
        <f t="shared" si="2479"/>
        <v>-TEXT</v>
      </c>
      <c r="B1724" s="770" t="str">
        <f t="shared" si="2480"/>
        <v>J</v>
      </c>
      <c r="C1724" s="770" t="str">
        <f t="shared" si="2478"/>
        <v>bl</v>
      </c>
      <c r="D1724" s="770" t="str">
        <f t="shared" si="2476"/>
        <v>0.00000000000,900.40000000000</v>
      </c>
      <c r="E1724" s="770" t="str">
        <f t="shared" si="2481"/>
        <v>0</v>
      </c>
      <c r="F1724" s="770" t="str">
        <f t="shared" si="2477"/>
        <v xml:space="preserve"> </v>
      </c>
      <c r="L1724" s="770"/>
      <c r="M1724" s="764"/>
    </row>
    <row r="1725" spans="1:13" x14ac:dyDescent="0.25">
      <c r="A1725" s="770" t="str">
        <f t="shared" si="2479"/>
        <v>-TEXT</v>
      </c>
      <c r="B1725" s="770" t="str">
        <f t="shared" si="2480"/>
        <v>J</v>
      </c>
      <c r="C1725" s="770" t="str">
        <f t="shared" si="2478"/>
        <v>bl</v>
      </c>
      <c r="D1725" s="770" t="str">
        <f t="shared" si="2476"/>
        <v>0.00000000000,900.40000000000</v>
      </c>
      <c r="E1725" s="770" t="str">
        <f t="shared" si="2481"/>
        <v>0</v>
      </c>
      <c r="F1725" s="770" t="str">
        <f t="shared" si="2477"/>
        <v xml:space="preserve"> </v>
      </c>
      <c r="L1725" s="770"/>
      <c r="M1725" s="764"/>
    </row>
    <row r="1726" spans="1:13" x14ac:dyDescent="0.25">
      <c r="A1726" s="770" t="str">
        <f t="shared" si="2479"/>
        <v>-TEXT</v>
      </c>
      <c r="B1726" s="770" t="str">
        <f t="shared" si="2480"/>
        <v>J</v>
      </c>
      <c r="C1726" s="770" t="str">
        <f t="shared" si="2478"/>
        <v>bl</v>
      </c>
      <c r="D1726" s="770" t="str">
        <f t="shared" si="2476"/>
        <v>0.00000000000,900.40000000000</v>
      </c>
      <c r="E1726" s="770" t="str">
        <f t="shared" si="2481"/>
        <v>0</v>
      </c>
      <c r="F1726" s="770" t="str">
        <f t="shared" si="2477"/>
        <v xml:space="preserve"> </v>
      </c>
      <c r="L1726" s="770"/>
      <c r="M1726" s="764"/>
    </row>
    <row r="1727" spans="1:13" x14ac:dyDescent="0.25">
      <c r="A1727" s="770" t="str">
        <f t="shared" si="2479"/>
        <v>-TEXT</v>
      </c>
      <c r="B1727" s="770" t="str">
        <f t="shared" si="2480"/>
        <v>J</v>
      </c>
      <c r="C1727" s="770" t="str">
        <f t="shared" si="2478"/>
        <v>bl</v>
      </c>
      <c r="D1727" s="770" t="str">
        <f t="shared" si="2476"/>
        <v>0.00000000000,900.40000000000</v>
      </c>
      <c r="E1727" s="770" t="str">
        <f t="shared" si="2481"/>
        <v>0</v>
      </c>
      <c r="F1727" s="770" t="str">
        <f t="shared" si="2477"/>
        <v xml:space="preserve"> </v>
      </c>
      <c r="L1727" s="770"/>
      <c r="M1727" s="764"/>
    </row>
    <row r="1728" spans="1:13" x14ac:dyDescent="0.25">
      <c r="A1728" s="770" t="str">
        <f t="shared" si="2479"/>
        <v>-TEXT</v>
      </c>
      <c r="B1728" s="770" t="str">
        <f t="shared" si="2480"/>
        <v>J</v>
      </c>
      <c r="C1728" s="770" t="str">
        <f t="shared" si="2478"/>
        <v>bl</v>
      </c>
      <c r="D1728" s="770" t="str">
        <f t="shared" si="2476"/>
        <v>0.00000000000,900.40000000000</v>
      </c>
      <c r="E1728" s="770" t="str">
        <f t="shared" si="2481"/>
        <v>0</v>
      </c>
      <c r="F1728" s="770" t="str">
        <f t="shared" si="2477"/>
        <v xml:space="preserve"> </v>
      </c>
      <c r="L1728" s="770"/>
      <c r="M1728" s="764"/>
    </row>
    <row r="1729" spans="1:13" x14ac:dyDescent="0.25">
      <c r="A1729" s="770" t="str">
        <f t="shared" si="2479"/>
        <v>-TEXT</v>
      </c>
      <c r="B1729" s="770" t="str">
        <f t="shared" si="2480"/>
        <v>J</v>
      </c>
      <c r="C1729" s="770" t="str">
        <f t="shared" si="2478"/>
        <v>bl</v>
      </c>
      <c r="D1729" s="770" t="str">
        <f t="shared" si="2476"/>
        <v>0.00000000000,900.40000000000</v>
      </c>
      <c r="E1729" s="770" t="str">
        <f t="shared" si="2481"/>
        <v>0</v>
      </c>
      <c r="F1729" s="770" t="str">
        <f t="shared" si="2477"/>
        <v xml:space="preserve"> </v>
      </c>
      <c r="L1729" s="770"/>
      <c r="M1729" s="764"/>
    </row>
    <row r="1730" spans="1:13" x14ac:dyDescent="0.25">
      <c r="A1730" s="770" t="str">
        <f t="shared" si="2479"/>
        <v>-TEXT</v>
      </c>
      <c r="B1730" s="770" t="str">
        <f t="shared" si="2480"/>
        <v>J</v>
      </c>
      <c r="C1730" s="770" t="str">
        <f t="shared" si="2478"/>
        <v>bl</v>
      </c>
      <c r="D1730" s="770" t="str">
        <f t="shared" si="2476"/>
        <v>0.00000000000,900.40000000000</v>
      </c>
      <c r="E1730" s="770" t="str">
        <f t="shared" si="2481"/>
        <v>0</v>
      </c>
      <c r="F1730" s="770" t="str">
        <f t="shared" si="2477"/>
        <v xml:space="preserve"> </v>
      </c>
      <c r="L1730" s="770"/>
      <c r="M1730" s="764"/>
    </row>
    <row r="1731" spans="1:13" x14ac:dyDescent="0.25">
      <c r="A1731" s="770" t="str">
        <f t="shared" si="2479"/>
        <v>-TEXT</v>
      </c>
      <c r="B1731" s="770" t="str">
        <f t="shared" si="2480"/>
        <v>J</v>
      </c>
      <c r="C1731" s="770" t="str">
        <f t="shared" si="2478"/>
        <v>bl</v>
      </c>
      <c r="D1731" s="770" t="str">
        <f t="shared" si="2476"/>
        <v>0.00000000000,900.40000000000</v>
      </c>
      <c r="E1731" s="770" t="str">
        <f t="shared" si="2481"/>
        <v>0</v>
      </c>
      <c r="F1731" s="770" t="str">
        <f t="shared" si="2477"/>
        <v xml:space="preserve"> </v>
      </c>
      <c r="L1731" s="770"/>
      <c r="M1731" s="764"/>
    </row>
    <row r="1732" spans="1:13" x14ac:dyDescent="0.25">
      <c r="A1732" s="770" t="str">
        <f t="shared" si="2479"/>
        <v>-TEXT</v>
      </c>
      <c r="B1732" s="770" t="str">
        <f t="shared" si="2480"/>
        <v>J</v>
      </c>
      <c r="C1732" s="770" t="str">
        <f t="shared" si="2478"/>
        <v>bl</v>
      </c>
      <c r="D1732" s="770" t="str">
        <f t="shared" si="2476"/>
        <v>0.00000000000,900.40000000000</v>
      </c>
      <c r="E1732" s="770" t="str">
        <f t="shared" si="2481"/>
        <v>0</v>
      </c>
      <c r="F1732" s="770" t="str">
        <f t="shared" si="2477"/>
        <v xml:space="preserve"> </v>
      </c>
      <c r="L1732" s="770"/>
      <c r="M1732" s="764"/>
    </row>
    <row r="1733" spans="1:13" x14ac:dyDescent="0.25">
      <c r="A1733" s="770" t="str">
        <f t="shared" si="2479"/>
        <v>-TEXT</v>
      </c>
      <c r="B1733" s="770" t="str">
        <f t="shared" si="2480"/>
        <v>J</v>
      </c>
      <c r="C1733" s="770" t="str">
        <f t="shared" si="2478"/>
        <v>bl</v>
      </c>
      <c r="D1733" s="770" t="str">
        <f t="shared" si="2476"/>
        <v>0.00000000000,900.40000000000</v>
      </c>
      <c r="E1733" s="770" t="str">
        <f t="shared" si="2481"/>
        <v>0</v>
      </c>
      <c r="F1733" s="770" t="str">
        <f t="shared" si="2477"/>
        <v xml:space="preserve"> </v>
      </c>
      <c r="L1733" s="770"/>
      <c r="M1733" s="764"/>
    </row>
    <row r="1734" spans="1:13" x14ac:dyDescent="0.25">
      <c r="A1734" s="770" t="str">
        <f t="shared" si="2479"/>
        <v>-TEXT</v>
      </c>
      <c r="B1734" s="770" t="str">
        <f t="shared" si="2480"/>
        <v>J</v>
      </c>
      <c r="C1734" s="770" t="str">
        <f t="shared" si="2478"/>
        <v>bl</v>
      </c>
      <c r="D1734" s="770" t="str">
        <f t="shared" si="2476"/>
        <v>0.00000000000,900.40000000000</v>
      </c>
      <c r="E1734" s="770" t="str">
        <f t="shared" si="2481"/>
        <v>0</v>
      </c>
      <c r="F1734" s="770" t="str">
        <f t="shared" si="2477"/>
        <v xml:space="preserve"> </v>
      </c>
      <c r="L1734" s="770"/>
      <c r="M1734" s="764"/>
    </row>
    <row r="1735" spans="1:13" x14ac:dyDescent="0.25">
      <c r="A1735" s="770" t="str">
        <f t="shared" si="2479"/>
        <v>-TEXT</v>
      </c>
      <c r="B1735" s="770" t="str">
        <f t="shared" si="2480"/>
        <v>J</v>
      </c>
      <c r="C1735" s="770" t="str">
        <f t="shared" si="2478"/>
        <v>bl</v>
      </c>
      <c r="D1735" s="770" t="str">
        <f t="shared" si="2476"/>
        <v>0.00000000000,900.40000000000</v>
      </c>
      <c r="E1735" s="770" t="str">
        <f t="shared" si="2481"/>
        <v>0</v>
      </c>
      <c r="F1735" s="770" t="str">
        <f t="shared" si="2477"/>
        <v xml:space="preserve"> </v>
      </c>
      <c r="L1735" s="770"/>
      <c r="M1735" s="764"/>
    </row>
    <row r="1736" spans="1:13" x14ac:dyDescent="0.25">
      <c r="A1736" s="770" t="str">
        <f t="shared" si="2479"/>
        <v>-TEXT</v>
      </c>
      <c r="B1736" s="770" t="str">
        <f t="shared" si="2480"/>
        <v>J</v>
      </c>
      <c r="C1736" s="770" t="str">
        <f t="shared" si="2478"/>
        <v>bl</v>
      </c>
      <c r="D1736" s="770" t="str">
        <f t="shared" si="2476"/>
        <v>0.00000000000,900.40000000000</v>
      </c>
      <c r="E1736" s="770" t="str">
        <f t="shared" si="2481"/>
        <v>0</v>
      </c>
      <c r="F1736" s="770" t="str">
        <f t="shared" si="2477"/>
        <v xml:space="preserve"> </v>
      </c>
      <c r="L1736" s="770"/>
      <c r="M1736" s="764"/>
    </row>
    <row r="1737" spans="1:13" x14ac:dyDescent="0.25">
      <c r="A1737" s="770" t="str">
        <f t="shared" si="2479"/>
        <v>-TEXT</v>
      </c>
      <c r="B1737" s="770" t="str">
        <f t="shared" si="2480"/>
        <v>J</v>
      </c>
      <c r="C1737" s="770" t="str">
        <f t="shared" si="2478"/>
        <v>bl</v>
      </c>
      <c r="D1737" s="770" t="str">
        <f t="shared" ref="D1737:D1768" si="2482">OV41&amp;OW41&amp;","&amp;OY41&amp;OZ41</f>
        <v>0.00000000000,900.40000000000</v>
      </c>
      <c r="E1737" s="770" t="str">
        <f t="shared" si="2481"/>
        <v>0</v>
      </c>
      <c r="F1737" s="770" t="str">
        <f t="shared" ref="F1737:F1768" si="2483">IF(Y41=0," ",PA41)</f>
        <v xml:space="preserve"> </v>
      </c>
      <c r="L1737" s="770"/>
      <c r="M1737" s="764"/>
    </row>
    <row r="1738" spans="1:13" x14ac:dyDescent="0.25">
      <c r="A1738" s="770" t="str">
        <f t="shared" si="2479"/>
        <v>-TEXT</v>
      </c>
      <c r="B1738" s="770" t="str">
        <f t="shared" si="2480"/>
        <v>J</v>
      </c>
      <c r="C1738" s="770" t="str">
        <f t="shared" ref="C1738:C1769" si="2484">IF(AND($CJ$3&lt;&gt;0,Y43=0),"bl","bc")</f>
        <v>bl</v>
      </c>
      <c r="D1738" s="770" t="str">
        <f t="shared" si="2482"/>
        <v>0.00000000000,900.40000000000</v>
      </c>
      <c r="E1738" s="770" t="str">
        <f t="shared" si="2481"/>
        <v>0</v>
      </c>
      <c r="F1738" s="770" t="str">
        <f t="shared" si="2483"/>
        <v xml:space="preserve"> </v>
      </c>
      <c r="L1738" s="770"/>
      <c r="M1738" s="764"/>
    </row>
    <row r="1739" spans="1:13" x14ac:dyDescent="0.25">
      <c r="A1739" s="770" t="str">
        <f t="shared" si="2479"/>
        <v>-TEXT</v>
      </c>
      <c r="B1739" s="770" t="str">
        <f t="shared" si="2480"/>
        <v>J</v>
      </c>
      <c r="C1739" s="770" t="str">
        <f t="shared" si="2484"/>
        <v>bl</v>
      </c>
      <c r="D1739" s="770" t="str">
        <f t="shared" si="2482"/>
        <v>0.00000000000,900.40000000000</v>
      </c>
      <c r="E1739" s="770" t="str">
        <f t="shared" si="2481"/>
        <v>0</v>
      </c>
      <c r="F1739" s="770" t="str">
        <f t="shared" si="2483"/>
        <v xml:space="preserve"> </v>
      </c>
      <c r="L1739" s="770"/>
      <c r="M1739" s="764"/>
    </row>
    <row r="1740" spans="1:13" x14ac:dyDescent="0.25">
      <c r="A1740" s="770" t="str">
        <f t="shared" si="2479"/>
        <v>-TEXT</v>
      </c>
      <c r="B1740" s="770" t="str">
        <f t="shared" si="2480"/>
        <v>J</v>
      </c>
      <c r="C1740" s="770" t="str">
        <f t="shared" si="2484"/>
        <v>bl</v>
      </c>
      <c r="D1740" s="770" t="str">
        <f t="shared" si="2482"/>
        <v>0.00000000000,900.40000000000</v>
      </c>
      <c r="E1740" s="770" t="str">
        <f t="shared" si="2481"/>
        <v>0</v>
      </c>
      <c r="F1740" s="770" t="str">
        <f t="shared" si="2483"/>
        <v xml:space="preserve"> </v>
      </c>
      <c r="L1740" s="770"/>
      <c r="M1740" s="764"/>
    </row>
    <row r="1741" spans="1:13" x14ac:dyDescent="0.25">
      <c r="A1741" s="770" t="str">
        <f t="shared" si="2479"/>
        <v>-TEXT</v>
      </c>
      <c r="B1741" s="770" t="str">
        <f t="shared" si="2480"/>
        <v>J</v>
      </c>
      <c r="C1741" s="770" t="str">
        <f t="shared" si="2484"/>
        <v>bl</v>
      </c>
      <c r="D1741" s="770" t="str">
        <f t="shared" si="2482"/>
        <v>0.00000000000,900.40000000000</v>
      </c>
      <c r="E1741" s="770" t="str">
        <f t="shared" si="2481"/>
        <v>0</v>
      </c>
      <c r="F1741" s="770" t="str">
        <f t="shared" si="2483"/>
        <v xml:space="preserve"> </v>
      </c>
      <c r="L1741" s="770"/>
      <c r="M1741" s="764"/>
    </row>
    <row r="1742" spans="1:13" x14ac:dyDescent="0.25">
      <c r="A1742" s="770" t="str">
        <f t="shared" si="2479"/>
        <v>-TEXT</v>
      </c>
      <c r="B1742" s="770" t="str">
        <f t="shared" si="2480"/>
        <v>J</v>
      </c>
      <c r="C1742" s="770" t="str">
        <f t="shared" si="2484"/>
        <v>bl</v>
      </c>
      <c r="D1742" s="770" t="str">
        <f t="shared" si="2482"/>
        <v>0.00000000000,900.40000000000</v>
      </c>
      <c r="E1742" s="770" t="str">
        <f t="shared" si="2481"/>
        <v>0</v>
      </c>
      <c r="F1742" s="770" t="str">
        <f t="shared" si="2483"/>
        <v xml:space="preserve"> </v>
      </c>
      <c r="L1742" s="770"/>
      <c r="M1742" s="764"/>
    </row>
    <row r="1743" spans="1:13" x14ac:dyDescent="0.25">
      <c r="A1743" s="770" t="str">
        <f t="shared" si="2479"/>
        <v>-TEXT</v>
      </c>
      <c r="B1743" s="770" t="str">
        <f t="shared" si="2480"/>
        <v>J</v>
      </c>
      <c r="C1743" s="770" t="str">
        <f t="shared" si="2484"/>
        <v>bl</v>
      </c>
      <c r="D1743" s="770" t="str">
        <f t="shared" si="2482"/>
        <v>0.00000000000,900.40000000000</v>
      </c>
      <c r="E1743" s="770" t="str">
        <f t="shared" si="2481"/>
        <v>0</v>
      </c>
      <c r="F1743" s="770" t="str">
        <f t="shared" si="2483"/>
        <v xml:space="preserve"> </v>
      </c>
      <c r="L1743" s="770"/>
      <c r="M1743" s="764"/>
    </row>
    <row r="1744" spans="1:13" x14ac:dyDescent="0.25">
      <c r="A1744" s="770" t="str">
        <f t="shared" si="2479"/>
        <v>-TEXT</v>
      </c>
      <c r="B1744" s="770" t="str">
        <f t="shared" si="2480"/>
        <v>J</v>
      </c>
      <c r="C1744" s="770" t="str">
        <f t="shared" si="2484"/>
        <v>bl</v>
      </c>
      <c r="D1744" s="770" t="str">
        <f t="shared" si="2482"/>
        <v>0.00000000000,900.40000000000</v>
      </c>
      <c r="E1744" s="770" t="str">
        <f t="shared" si="2481"/>
        <v>0</v>
      </c>
      <c r="F1744" s="770" t="str">
        <f t="shared" si="2483"/>
        <v xml:space="preserve"> </v>
      </c>
      <c r="L1744" s="770"/>
      <c r="M1744" s="764"/>
    </row>
    <row r="1745" spans="1:13" x14ac:dyDescent="0.25">
      <c r="A1745" s="770" t="str">
        <f t="shared" si="2479"/>
        <v>-TEXT</v>
      </c>
      <c r="B1745" s="770" t="str">
        <f t="shared" si="2480"/>
        <v>J</v>
      </c>
      <c r="C1745" s="770" t="str">
        <f t="shared" si="2484"/>
        <v>bl</v>
      </c>
      <c r="D1745" s="770" t="str">
        <f t="shared" si="2482"/>
        <v>0.00000000000,900.40000000000</v>
      </c>
      <c r="E1745" s="770" t="str">
        <f t="shared" si="2481"/>
        <v>0</v>
      </c>
      <c r="F1745" s="770" t="str">
        <f t="shared" si="2483"/>
        <v xml:space="preserve"> </v>
      </c>
      <c r="L1745" s="770"/>
      <c r="M1745" s="764"/>
    </row>
    <row r="1746" spans="1:13" x14ac:dyDescent="0.25">
      <c r="A1746" s="770" t="str">
        <f t="shared" si="2479"/>
        <v>-TEXT</v>
      </c>
      <c r="B1746" s="770" t="str">
        <f t="shared" si="2480"/>
        <v>J</v>
      </c>
      <c r="C1746" s="770" t="str">
        <f t="shared" si="2484"/>
        <v>bl</v>
      </c>
      <c r="D1746" s="770" t="str">
        <f t="shared" si="2482"/>
        <v>0.00000000000,900.40000000000</v>
      </c>
      <c r="E1746" s="770" t="str">
        <f t="shared" si="2481"/>
        <v>0</v>
      </c>
      <c r="F1746" s="770" t="str">
        <f t="shared" si="2483"/>
        <v xml:space="preserve"> </v>
      </c>
      <c r="L1746" s="770"/>
      <c r="M1746" s="764"/>
    </row>
    <row r="1747" spans="1:13" x14ac:dyDescent="0.25">
      <c r="A1747" s="770" t="str">
        <f t="shared" si="2479"/>
        <v>-TEXT</v>
      </c>
      <c r="B1747" s="770" t="str">
        <f t="shared" si="2480"/>
        <v>J</v>
      </c>
      <c r="C1747" s="770" t="str">
        <f t="shared" si="2484"/>
        <v>bl</v>
      </c>
      <c r="D1747" s="770" t="str">
        <f t="shared" si="2482"/>
        <v>0.00000000000,900.40000000000</v>
      </c>
      <c r="E1747" s="770" t="str">
        <f t="shared" si="2481"/>
        <v>0</v>
      </c>
      <c r="F1747" s="770" t="str">
        <f t="shared" si="2483"/>
        <v xml:space="preserve"> </v>
      </c>
      <c r="L1747" s="770"/>
      <c r="M1747" s="764"/>
    </row>
    <row r="1748" spans="1:13" x14ac:dyDescent="0.25">
      <c r="A1748" s="770" t="str">
        <f t="shared" si="2479"/>
        <v>-TEXT</v>
      </c>
      <c r="B1748" s="770" t="str">
        <f t="shared" si="2480"/>
        <v>J</v>
      </c>
      <c r="C1748" s="770" t="str">
        <f t="shared" si="2484"/>
        <v>bl</v>
      </c>
      <c r="D1748" s="770" t="str">
        <f t="shared" si="2482"/>
        <v>0.00000000000,900.40000000000</v>
      </c>
      <c r="E1748" s="770" t="str">
        <f t="shared" si="2481"/>
        <v>0</v>
      </c>
      <c r="F1748" s="770" t="str">
        <f t="shared" si="2483"/>
        <v xml:space="preserve"> </v>
      </c>
      <c r="L1748" s="770"/>
      <c r="M1748" s="764"/>
    </row>
    <row r="1749" spans="1:13" x14ac:dyDescent="0.25">
      <c r="A1749" s="770" t="str">
        <f t="shared" si="2479"/>
        <v>-TEXT</v>
      </c>
      <c r="B1749" s="770" t="str">
        <f t="shared" si="2480"/>
        <v>J</v>
      </c>
      <c r="C1749" s="770" t="str">
        <f t="shared" si="2484"/>
        <v>bl</v>
      </c>
      <c r="D1749" s="770" t="str">
        <f t="shared" si="2482"/>
        <v>0.00000000000,900.40000000000</v>
      </c>
      <c r="E1749" s="770" t="str">
        <f t="shared" si="2481"/>
        <v>0</v>
      </c>
      <c r="F1749" s="770" t="str">
        <f t="shared" si="2483"/>
        <v xml:space="preserve"> </v>
      </c>
      <c r="L1749" s="770"/>
      <c r="M1749" s="764"/>
    </row>
    <row r="1750" spans="1:13" x14ac:dyDescent="0.25">
      <c r="A1750" s="770" t="str">
        <f t="shared" si="2479"/>
        <v>-TEXT</v>
      </c>
      <c r="B1750" s="770" t="str">
        <f t="shared" si="2480"/>
        <v>J</v>
      </c>
      <c r="C1750" s="770" t="str">
        <f t="shared" si="2484"/>
        <v>bl</v>
      </c>
      <c r="D1750" s="770" t="str">
        <f t="shared" si="2482"/>
        <v>0.00000000000,900.40000000000</v>
      </c>
      <c r="E1750" s="770" t="str">
        <f t="shared" si="2481"/>
        <v>0</v>
      </c>
      <c r="F1750" s="770" t="str">
        <f t="shared" si="2483"/>
        <v xml:space="preserve"> </v>
      </c>
      <c r="L1750" s="770"/>
      <c r="M1750" s="764"/>
    </row>
    <row r="1751" spans="1:13" x14ac:dyDescent="0.25">
      <c r="A1751" s="770" t="str">
        <f t="shared" si="2479"/>
        <v>-TEXT</v>
      </c>
      <c r="B1751" s="770" t="str">
        <f t="shared" si="2480"/>
        <v>J</v>
      </c>
      <c r="C1751" s="770" t="str">
        <f t="shared" si="2484"/>
        <v>bl</v>
      </c>
      <c r="D1751" s="770" t="str">
        <f t="shared" si="2482"/>
        <v>0.00000000000,900.40000000000</v>
      </c>
      <c r="E1751" s="770" t="str">
        <f t="shared" si="2481"/>
        <v>0</v>
      </c>
      <c r="F1751" s="770" t="str">
        <f t="shared" si="2483"/>
        <v xml:space="preserve"> </v>
      </c>
      <c r="L1751" s="770"/>
      <c r="M1751" s="764"/>
    </row>
    <row r="1752" spans="1:13" x14ac:dyDescent="0.25">
      <c r="A1752" s="770" t="str">
        <f t="shared" si="2479"/>
        <v>-TEXT</v>
      </c>
      <c r="B1752" s="770" t="str">
        <f t="shared" si="2480"/>
        <v>J</v>
      </c>
      <c r="C1752" s="770" t="str">
        <f t="shared" si="2484"/>
        <v>bl</v>
      </c>
      <c r="D1752" s="770" t="str">
        <f t="shared" si="2482"/>
        <v>0.00000000000,900.40000000000</v>
      </c>
      <c r="E1752" s="770" t="str">
        <f t="shared" si="2481"/>
        <v>0</v>
      </c>
      <c r="F1752" s="770" t="str">
        <f t="shared" si="2483"/>
        <v xml:space="preserve"> </v>
      </c>
      <c r="L1752" s="770"/>
      <c r="M1752" s="764"/>
    </row>
    <row r="1753" spans="1:13" x14ac:dyDescent="0.25">
      <c r="A1753" s="770" t="str">
        <f t="shared" si="2479"/>
        <v>-TEXT</v>
      </c>
      <c r="B1753" s="770" t="str">
        <f t="shared" si="2480"/>
        <v>J</v>
      </c>
      <c r="C1753" s="770" t="str">
        <f t="shared" si="2484"/>
        <v>bl</v>
      </c>
      <c r="D1753" s="770" t="str">
        <f t="shared" si="2482"/>
        <v>0.00000000000,900.40000000000</v>
      </c>
      <c r="E1753" s="770" t="str">
        <f t="shared" si="2481"/>
        <v>0</v>
      </c>
      <c r="F1753" s="770" t="str">
        <f t="shared" si="2483"/>
        <v xml:space="preserve"> </v>
      </c>
      <c r="L1753" s="770"/>
      <c r="M1753" s="764"/>
    </row>
    <row r="1754" spans="1:13" x14ac:dyDescent="0.25">
      <c r="A1754" s="770" t="str">
        <f t="shared" si="2479"/>
        <v>-TEXT</v>
      </c>
      <c r="B1754" s="770" t="str">
        <f t="shared" si="2480"/>
        <v>J</v>
      </c>
      <c r="C1754" s="770" t="str">
        <f t="shared" si="2484"/>
        <v>bl</v>
      </c>
      <c r="D1754" s="770" t="str">
        <f t="shared" si="2482"/>
        <v>0.00000000000,900.40000000000</v>
      </c>
      <c r="E1754" s="770" t="str">
        <f t="shared" si="2481"/>
        <v>0</v>
      </c>
      <c r="F1754" s="770" t="str">
        <f t="shared" si="2483"/>
        <v xml:space="preserve"> </v>
      </c>
      <c r="L1754" s="770"/>
      <c r="M1754" s="764"/>
    </row>
    <row r="1755" spans="1:13" x14ac:dyDescent="0.25">
      <c r="A1755" s="770" t="str">
        <f t="shared" si="2479"/>
        <v>-TEXT</v>
      </c>
      <c r="B1755" s="770" t="str">
        <f t="shared" si="2480"/>
        <v>J</v>
      </c>
      <c r="C1755" s="770" t="str">
        <f t="shared" si="2484"/>
        <v>bl</v>
      </c>
      <c r="D1755" s="770" t="str">
        <f t="shared" si="2482"/>
        <v>0.00000000000,900.40000000000</v>
      </c>
      <c r="E1755" s="770" t="str">
        <f t="shared" si="2481"/>
        <v>0</v>
      </c>
      <c r="F1755" s="770" t="str">
        <f t="shared" si="2483"/>
        <v xml:space="preserve"> </v>
      </c>
      <c r="L1755" s="770"/>
      <c r="M1755" s="764"/>
    </row>
    <row r="1756" spans="1:13" x14ac:dyDescent="0.25">
      <c r="A1756" s="770" t="str">
        <f t="shared" si="2479"/>
        <v>-TEXT</v>
      </c>
      <c r="B1756" s="770" t="str">
        <f t="shared" si="2480"/>
        <v>J</v>
      </c>
      <c r="C1756" s="770" t="str">
        <f t="shared" si="2484"/>
        <v>bl</v>
      </c>
      <c r="D1756" s="770" t="str">
        <f t="shared" si="2482"/>
        <v>0.00000000000,900.40000000000</v>
      </c>
      <c r="E1756" s="770" t="str">
        <f t="shared" si="2481"/>
        <v>0</v>
      </c>
      <c r="F1756" s="770" t="str">
        <f t="shared" si="2483"/>
        <v xml:space="preserve"> </v>
      </c>
      <c r="L1756" s="770"/>
      <c r="M1756" s="764"/>
    </row>
    <row r="1757" spans="1:13" x14ac:dyDescent="0.25">
      <c r="A1757" s="770" t="str">
        <f t="shared" si="2479"/>
        <v>-TEXT</v>
      </c>
      <c r="B1757" s="770" t="str">
        <f t="shared" si="2480"/>
        <v>J</v>
      </c>
      <c r="C1757" s="770" t="str">
        <f t="shared" si="2484"/>
        <v>bl</v>
      </c>
      <c r="D1757" s="770" t="str">
        <f t="shared" si="2482"/>
        <v>0.00000000000,900.40000000000</v>
      </c>
      <c r="E1757" s="770" t="str">
        <f t="shared" si="2481"/>
        <v>0</v>
      </c>
      <c r="F1757" s="770" t="str">
        <f t="shared" si="2483"/>
        <v xml:space="preserve"> </v>
      </c>
      <c r="L1757" s="770"/>
      <c r="M1757" s="764"/>
    </row>
    <row r="1758" spans="1:13" x14ac:dyDescent="0.25">
      <c r="A1758" s="770" t="str">
        <f t="shared" si="2479"/>
        <v>-TEXT</v>
      </c>
      <c r="B1758" s="770" t="str">
        <f t="shared" si="2480"/>
        <v>J</v>
      </c>
      <c r="C1758" s="770" t="str">
        <f t="shared" si="2484"/>
        <v>bl</v>
      </c>
      <c r="D1758" s="770" t="str">
        <f t="shared" si="2482"/>
        <v>0.00000000000,900.40000000000</v>
      </c>
      <c r="E1758" s="770" t="str">
        <f t="shared" si="2481"/>
        <v>0</v>
      </c>
      <c r="F1758" s="770" t="str">
        <f t="shared" si="2483"/>
        <v xml:space="preserve"> </v>
      </c>
      <c r="L1758" s="770"/>
      <c r="M1758" s="764"/>
    </row>
    <row r="1759" spans="1:13" x14ac:dyDescent="0.25">
      <c r="A1759" s="770" t="str">
        <f t="shared" si="2479"/>
        <v>-TEXT</v>
      </c>
      <c r="B1759" s="770" t="str">
        <f t="shared" si="2480"/>
        <v>J</v>
      </c>
      <c r="C1759" s="770" t="str">
        <f t="shared" si="2484"/>
        <v>bl</v>
      </c>
      <c r="D1759" s="770" t="str">
        <f t="shared" si="2482"/>
        <v>0.00000000000,900.40000000000</v>
      </c>
      <c r="E1759" s="770" t="str">
        <f t="shared" si="2481"/>
        <v>0</v>
      </c>
      <c r="F1759" s="770" t="str">
        <f t="shared" si="2483"/>
        <v xml:space="preserve"> </v>
      </c>
      <c r="L1759" s="770"/>
      <c r="M1759" s="764"/>
    </row>
    <row r="1760" spans="1:13" x14ac:dyDescent="0.25">
      <c r="A1760" s="770" t="str">
        <f t="shared" si="2479"/>
        <v>-TEXT</v>
      </c>
      <c r="B1760" s="770" t="str">
        <f t="shared" si="2480"/>
        <v>J</v>
      </c>
      <c r="C1760" s="770" t="str">
        <f t="shared" si="2484"/>
        <v>bl</v>
      </c>
      <c r="D1760" s="770" t="str">
        <f t="shared" si="2482"/>
        <v>0.00000000000,900.40000000000</v>
      </c>
      <c r="E1760" s="770" t="str">
        <f t="shared" si="2481"/>
        <v>0</v>
      </c>
      <c r="F1760" s="770" t="str">
        <f t="shared" si="2483"/>
        <v xml:space="preserve"> </v>
      </c>
      <c r="L1760" s="770"/>
      <c r="M1760" s="764"/>
    </row>
    <row r="1761" spans="1:13" x14ac:dyDescent="0.25">
      <c r="A1761" s="770" t="str">
        <f t="shared" si="2479"/>
        <v>-TEXT</v>
      </c>
      <c r="B1761" s="770" t="str">
        <f t="shared" si="2480"/>
        <v>J</v>
      </c>
      <c r="C1761" s="770" t="str">
        <f t="shared" si="2484"/>
        <v>bl</v>
      </c>
      <c r="D1761" s="770" t="str">
        <f t="shared" si="2482"/>
        <v>0.00000000000,900.40000000000</v>
      </c>
      <c r="E1761" s="770" t="str">
        <f t="shared" si="2481"/>
        <v>0</v>
      </c>
      <c r="F1761" s="770" t="str">
        <f t="shared" si="2483"/>
        <v xml:space="preserve"> </v>
      </c>
      <c r="L1761" s="770"/>
      <c r="M1761" s="764"/>
    </row>
    <row r="1762" spans="1:13" x14ac:dyDescent="0.25">
      <c r="A1762" s="770" t="str">
        <f t="shared" si="2479"/>
        <v>-TEXT</v>
      </c>
      <c r="B1762" s="770" t="str">
        <f t="shared" si="2480"/>
        <v>J</v>
      </c>
      <c r="C1762" s="770" t="str">
        <f t="shared" si="2484"/>
        <v>bl</v>
      </c>
      <c r="D1762" s="770" t="str">
        <f t="shared" si="2482"/>
        <v>0.00000000000,900.40000000000</v>
      </c>
      <c r="E1762" s="770" t="str">
        <f t="shared" si="2481"/>
        <v>0</v>
      </c>
      <c r="F1762" s="770" t="str">
        <f t="shared" si="2483"/>
        <v xml:space="preserve"> </v>
      </c>
      <c r="L1762" s="770"/>
      <c r="M1762" s="764"/>
    </row>
    <row r="1763" spans="1:13" x14ac:dyDescent="0.25">
      <c r="A1763" s="770" t="str">
        <f t="shared" si="2479"/>
        <v>-TEXT</v>
      </c>
      <c r="B1763" s="770" t="str">
        <f t="shared" si="2480"/>
        <v>J</v>
      </c>
      <c r="C1763" s="770" t="str">
        <f t="shared" si="2484"/>
        <v>bl</v>
      </c>
      <c r="D1763" s="770" t="str">
        <f t="shared" si="2482"/>
        <v>0.00000000000,900.40000000000</v>
      </c>
      <c r="E1763" s="770" t="str">
        <f t="shared" si="2481"/>
        <v>0</v>
      </c>
      <c r="F1763" s="770" t="str">
        <f t="shared" si="2483"/>
        <v xml:space="preserve"> </v>
      </c>
      <c r="L1763" s="770"/>
      <c r="M1763" s="764"/>
    </row>
    <row r="1764" spans="1:13" x14ac:dyDescent="0.25">
      <c r="A1764" s="770" t="str">
        <f t="shared" si="2479"/>
        <v>-TEXT</v>
      </c>
      <c r="B1764" s="770" t="str">
        <f t="shared" si="2480"/>
        <v>J</v>
      </c>
      <c r="C1764" s="770" t="str">
        <f t="shared" si="2484"/>
        <v>bl</v>
      </c>
      <c r="D1764" s="770" t="str">
        <f t="shared" si="2482"/>
        <v>0.00000000000,900.40000000000</v>
      </c>
      <c r="E1764" s="770" t="str">
        <f t="shared" si="2481"/>
        <v>0</v>
      </c>
      <c r="F1764" s="770" t="str">
        <f t="shared" si="2483"/>
        <v xml:space="preserve"> </v>
      </c>
      <c r="L1764" s="770"/>
      <c r="M1764" s="764"/>
    </row>
    <row r="1765" spans="1:13" x14ac:dyDescent="0.25">
      <c r="A1765" s="770" t="str">
        <f t="shared" si="2479"/>
        <v>-TEXT</v>
      </c>
      <c r="B1765" s="770" t="str">
        <f t="shared" si="2480"/>
        <v>J</v>
      </c>
      <c r="C1765" s="770" t="str">
        <f t="shared" si="2484"/>
        <v>bl</v>
      </c>
      <c r="D1765" s="770" t="str">
        <f t="shared" si="2482"/>
        <v>0.00000000000,900.40000000000</v>
      </c>
      <c r="E1765" s="770" t="str">
        <f t="shared" si="2481"/>
        <v>0</v>
      </c>
      <c r="F1765" s="770" t="str">
        <f t="shared" si="2483"/>
        <v xml:space="preserve"> </v>
      </c>
      <c r="L1765" s="770"/>
      <c r="M1765" s="764"/>
    </row>
    <row r="1766" spans="1:13" x14ac:dyDescent="0.25">
      <c r="A1766" s="770" t="str">
        <f t="shared" si="2479"/>
        <v>-TEXT</v>
      </c>
      <c r="B1766" s="770" t="str">
        <f t="shared" si="2480"/>
        <v>J</v>
      </c>
      <c r="C1766" s="770" t="str">
        <f t="shared" si="2484"/>
        <v>bl</v>
      </c>
      <c r="D1766" s="770" t="str">
        <f t="shared" si="2482"/>
        <v>0.00000000000,900.40000000000</v>
      </c>
      <c r="E1766" s="770" t="str">
        <f t="shared" si="2481"/>
        <v>0</v>
      </c>
      <c r="F1766" s="770" t="str">
        <f t="shared" si="2483"/>
        <v xml:space="preserve"> </v>
      </c>
      <c r="L1766" s="770"/>
      <c r="M1766" s="764"/>
    </row>
    <row r="1767" spans="1:13" x14ac:dyDescent="0.25">
      <c r="A1767" s="770" t="str">
        <f t="shared" si="2479"/>
        <v>-TEXT</v>
      </c>
      <c r="B1767" s="770" t="str">
        <f t="shared" si="2480"/>
        <v>J</v>
      </c>
      <c r="C1767" s="770" t="str">
        <f t="shared" si="2484"/>
        <v>bl</v>
      </c>
      <c r="D1767" s="770" t="str">
        <f t="shared" si="2482"/>
        <v>0.00000000000,900.40000000000</v>
      </c>
      <c r="E1767" s="770" t="str">
        <f t="shared" si="2481"/>
        <v>0</v>
      </c>
      <c r="F1767" s="770" t="str">
        <f t="shared" si="2483"/>
        <v xml:space="preserve"> </v>
      </c>
      <c r="L1767" s="770"/>
      <c r="M1767" s="764"/>
    </row>
    <row r="1768" spans="1:13" x14ac:dyDescent="0.25">
      <c r="A1768" s="770" t="str">
        <f t="shared" si="2479"/>
        <v>-TEXT</v>
      </c>
      <c r="B1768" s="770" t="str">
        <f t="shared" si="2480"/>
        <v>J</v>
      </c>
      <c r="C1768" s="770" t="str">
        <f t="shared" si="2484"/>
        <v>bl</v>
      </c>
      <c r="D1768" s="770" t="str">
        <f t="shared" si="2482"/>
        <v>0.00000000000,900.40000000000</v>
      </c>
      <c r="E1768" s="770" t="str">
        <f t="shared" si="2481"/>
        <v>0</v>
      </c>
      <c r="F1768" s="770" t="str">
        <f t="shared" si="2483"/>
        <v xml:space="preserve"> </v>
      </c>
      <c r="L1768" s="770"/>
      <c r="M1768" s="764"/>
    </row>
    <row r="1769" spans="1:13" x14ac:dyDescent="0.25">
      <c r="A1769" s="770" t="str">
        <f t="shared" si="2479"/>
        <v>-TEXT</v>
      </c>
      <c r="B1769" s="770" t="str">
        <f t="shared" si="2480"/>
        <v>J</v>
      </c>
      <c r="C1769" s="770" t="str">
        <f t="shared" si="2484"/>
        <v>bl</v>
      </c>
      <c r="D1769" s="770" t="str">
        <f t="shared" ref="D1769:D1800" si="2485">OV73&amp;OW73&amp;","&amp;OY73&amp;OZ73</f>
        <v>0.00000000000,900.40000000000</v>
      </c>
      <c r="E1769" s="770" t="str">
        <f t="shared" si="2481"/>
        <v>0</v>
      </c>
      <c r="F1769" s="770" t="str">
        <f t="shared" ref="F1769:F1800" si="2486">IF(Y73=0," ",PA73)</f>
        <v xml:space="preserve"> </v>
      </c>
      <c r="L1769" s="770"/>
      <c r="M1769" s="764"/>
    </row>
    <row r="1770" spans="1:13" x14ac:dyDescent="0.25">
      <c r="A1770" s="770" t="str">
        <f t="shared" si="2479"/>
        <v>-TEXT</v>
      </c>
      <c r="B1770" s="770" t="str">
        <f t="shared" si="2480"/>
        <v>J</v>
      </c>
      <c r="C1770" s="770" t="str">
        <f t="shared" ref="C1770:C1801" si="2487">IF(AND($CJ$3&lt;&gt;0,Y75=0),"bl","bc")</f>
        <v>bl</v>
      </c>
      <c r="D1770" s="770" t="str">
        <f t="shared" si="2485"/>
        <v>0.00000000000,900.40000000000</v>
      </c>
      <c r="E1770" s="770" t="str">
        <f t="shared" si="2481"/>
        <v>0</v>
      </c>
      <c r="F1770" s="770" t="str">
        <f t="shared" si="2486"/>
        <v xml:space="preserve"> </v>
      </c>
      <c r="L1770" s="770"/>
      <c r="M1770" s="764"/>
    </row>
    <row r="1771" spans="1:13" x14ac:dyDescent="0.25">
      <c r="A1771" s="770" t="str">
        <f t="shared" ref="A1771:A1806" si="2488">"-TEXT"</f>
        <v>-TEXT</v>
      </c>
      <c r="B1771" s="770" t="str">
        <f t="shared" ref="B1771:B1806" si="2489">"J"</f>
        <v>J</v>
      </c>
      <c r="C1771" s="770" t="str">
        <f t="shared" si="2487"/>
        <v>bl</v>
      </c>
      <c r="D1771" s="770" t="str">
        <f t="shared" si="2485"/>
        <v>0.00000000000,900.40000000000</v>
      </c>
      <c r="E1771" s="770" t="str">
        <f t="shared" ref="E1771:E1806" si="2490">"0"</f>
        <v>0</v>
      </c>
      <c r="F1771" s="770" t="str">
        <f t="shared" si="2486"/>
        <v xml:space="preserve"> </v>
      </c>
      <c r="L1771" s="770"/>
      <c r="M1771" s="764"/>
    </row>
    <row r="1772" spans="1:13" x14ac:dyDescent="0.25">
      <c r="A1772" s="770" t="str">
        <f t="shared" si="2488"/>
        <v>-TEXT</v>
      </c>
      <c r="B1772" s="770" t="str">
        <f t="shared" si="2489"/>
        <v>J</v>
      </c>
      <c r="C1772" s="770" t="str">
        <f t="shared" si="2487"/>
        <v>bl</v>
      </c>
      <c r="D1772" s="770" t="str">
        <f t="shared" si="2485"/>
        <v>0.00000000000,900.40000000000</v>
      </c>
      <c r="E1772" s="770" t="str">
        <f t="shared" si="2490"/>
        <v>0</v>
      </c>
      <c r="F1772" s="770" t="str">
        <f t="shared" si="2486"/>
        <v xml:space="preserve"> </v>
      </c>
      <c r="L1772" s="770"/>
      <c r="M1772" s="764"/>
    </row>
    <row r="1773" spans="1:13" x14ac:dyDescent="0.25">
      <c r="A1773" s="770" t="str">
        <f t="shared" si="2488"/>
        <v>-TEXT</v>
      </c>
      <c r="B1773" s="770" t="str">
        <f t="shared" si="2489"/>
        <v>J</v>
      </c>
      <c r="C1773" s="770" t="str">
        <f t="shared" si="2487"/>
        <v>bl</v>
      </c>
      <c r="D1773" s="770" t="str">
        <f t="shared" si="2485"/>
        <v>0.00000000000,900.40000000000</v>
      </c>
      <c r="E1773" s="770" t="str">
        <f t="shared" si="2490"/>
        <v>0</v>
      </c>
      <c r="F1773" s="770" t="str">
        <f t="shared" si="2486"/>
        <v xml:space="preserve"> </v>
      </c>
      <c r="L1773" s="770"/>
      <c r="M1773" s="764"/>
    </row>
    <row r="1774" spans="1:13" x14ac:dyDescent="0.25">
      <c r="A1774" s="770" t="str">
        <f t="shared" si="2488"/>
        <v>-TEXT</v>
      </c>
      <c r="B1774" s="770" t="str">
        <f t="shared" si="2489"/>
        <v>J</v>
      </c>
      <c r="C1774" s="770" t="str">
        <f t="shared" si="2487"/>
        <v>bl</v>
      </c>
      <c r="D1774" s="770" t="str">
        <f t="shared" si="2485"/>
        <v>0.00000000000,900.40000000000</v>
      </c>
      <c r="E1774" s="770" t="str">
        <f t="shared" si="2490"/>
        <v>0</v>
      </c>
      <c r="F1774" s="770" t="str">
        <f t="shared" si="2486"/>
        <v xml:space="preserve"> </v>
      </c>
      <c r="L1774" s="770"/>
      <c r="M1774" s="764"/>
    </row>
    <row r="1775" spans="1:13" x14ac:dyDescent="0.25">
      <c r="A1775" s="770" t="str">
        <f t="shared" si="2488"/>
        <v>-TEXT</v>
      </c>
      <c r="B1775" s="770" t="str">
        <f t="shared" si="2489"/>
        <v>J</v>
      </c>
      <c r="C1775" s="770" t="str">
        <f t="shared" si="2487"/>
        <v>bl</v>
      </c>
      <c r="D1775" s="770" t="str">
        <f t="shared" si="2485"/>
        <v>0.00000000000,900.40000000000</v>
      </c>
      <c r="E1775" s="770" t="str">
        <f t="shared" si="2490"/>
        <v>0</v>
      </c>
      <c r="F1775" s="770" t="str">
        <f t="shared" si="2486"/>
        <v xml:space="preserve"> </v>
      </c>
      <c r="L1775" s="770"/>
      <c r="M1775" s="764"/>
    </row>
    <row r="1776" spans="1:13" x14ac:dyDescent="0.25">
      <c r="A1776" s="770" t="str">
        <f t="shared" si="2488"/>
        <v>-TEXT</v>
      </c>
      <c r="B1776" s="770" t="str">
        <f t="shared" si="2489"/>
        <v>J</v>
      </c>
      <c r="C1776" s="770" t="str">
        <f t="shared" si="2487"/>
        <v>bl</v>
      </c>
      <c r="D1776" s="770" t="str">
        <f t="shared" si="2485"/>
        <v>0.00000000000,900.40000000000</v>
      </c>
      <c r="E1776" s="770" t="str">
        <f t="shared" si="2490"/>
        <v>0</v>
      </c>
      <c r="F1776" s="770" t="str">
        <f t="shared" si="2486"/>
        <v xml:space="preserve"> </v>
      </c>
      <c r="L1776" s="770"/>
      <c r="M1776" s="764"/>
    </row>
    <row r="1777" spans="1:13" x14ac:dyDescent="0.25">
      <c r="A1777" s="770" t="str">
        <f t="shared" si="2488"/>
        <v>-TEXT</v>
      </c>
      <c r="B1777" s="770" t="str">
        <f t="shared" si="2489"/>
        <v>J</v>
      </c>
      <c r="C1777" s="770" t="str">
        <f t="shared" si="2487"/>
        <v>bl</v>
      </c>
      <c r="D1777" s="770" t="str">
        <f t="shared" si="2485"/>
        <v>0.00000000000,900.40000000000</v>
      </c>
      <c r="E1777" s="770" t="str">
        <f t="shared" si="2490"/>
        <v>0</v>
      </c>
      <c r="F1777" s="770" t="str">
        <f t="shared" si="2486"/>
        <v xml:space="preserve"> </v>
      </c>
      <c r="L1777" s="770"/>
      <c r="M1777" s="764"/>
    </row>
    <row r="1778" spans="1:13" x14ac:dyDescent="0.25">
      <c r="A1778" s="770" t="str">
        <f t="shared" si="2488"/>
        <v>-TEXT</v>
      </c>
      <c r="B1778" s="770" t="str">
        <f t="shared" si="2489"/>
        <v>J</v>
      </c>
      <c r="C1778" s="770" t="str">
        <f t="shared" si="2487"/>
        <v>bl</v>
      </c>
      <c r="D1778" s="770" t="str">
        <f t="shared" si="2485"/>
        <v>0.00000000000,900.40000000000</v>
      </c>
      <c r="E1778" s="770" t="str">
        <f t="shared" si="2490"/>
        <v>0</v>
      </c>
      <c r="F1778" s="770" t="str">
        <f t="shared" si="2486"/>
        <v xml:space="preserve"> </v>
      </c>
      <c r="L1778" s="770"/>
      <c r="M1778" s="764"/>
    </row>
    <row r="1779" spans="1:13" x14ac:dyDescent="0.25">
      <c r="A1779" s="770" t="str">
        <f t="shared" si="2488"/>
        <v>-TEXT</v>
      </c>
      <c r="B1779" s="770" t="str">
        <f t="shared" si="2489"/>
        <v>J</v>
      </c>
      <c r="C1779" s="770" t="str">
        <f t="shared" si="2487"/>
        <v>bl</v>
      </c>
      <c r="D1779" s="770" t="str">
        <f t="shared" si="2485"/>
        <v>0.00000000000,900.40000000000</v>
      </c>
      <c r="E1779" s="770" t="str">
        <f t="shared" si="2490"/>
        <v>0</v>
      </c>
      <c r="F1779" s="770" t="str">
        <f t="shared" si="2486"/>
        <v xml:space="preserve"> </v>
      </c>
      <c r="L1779" s="770"/>
      <c r="M1779" s="764"/>
    </row>
    <row r="1780" spans="1:13" x14ac:dyDescent="0.25">
      <c r="A1780" s="770" t="str">
        <f t="shared" si="2488"/>
        <v>-TEXT</v>
      </c>
      <c r="B1780" s="770" t="str">
        <f t="shared" si="2489"/>
        <v>J</v>
      </c>
      <c r="C1780" s="770" t="str">
        <f t="shared" si="2487"/>
        <v>bl</v>
      </c>
      <c r="D1780" s="770" t="str">
        <f t="shared" si="2485"/>
        <v>0.00000000000,900.40000000000</v>
      </c>
      <c r="E1780" s="770" t="str">
        <f t="shared" si="2490"/>
        <v>0</v>
      </c>
      <c r="F1780" s="770" t="str">
        <f t="shared" si="2486"/>
        <v xml:space="preserve"> </v>
      </c>
      <c r="L1780" s="770"/>
      <c r="M1780" s="764"/>
    </row>
    <row r="1781" spans="1:13" x14ac:dyDescent="0.25">
      <c r="A1781" s="770" t="str">
        <f t="shared" si="2488"/>
        <v>-TEXT</v>
      </c>
      <c r="B1781" s="770" t="str">
        <f t="shared" si="2489"/>
        <v>J</v>
      </c>
      <c r="C1781" s="770" t="str">
        <f t="shared" si="2487"/>
        <v>bl</v>
      </c>
      <c r="D1781" s="770" t="str">
        <f t="shared" si="2485"/>
        <v>0.00000000000,900.40000000000</v>
      </c>
      <c r="E1781" s="770" t="str">
        <f t="shared" si="2490"/>
        <v>0</v>
      </c>
      <c r="F1781" s="770" t="str">
        <f t="shared" si="2486"/>
        <v xml:space="preserve"> </v>
      </c>
      <c r="L1781" s="770"/>
      <c r="M1781" s="764"/>
    </row>
    <row r="1782" spans="1:13" x14ac:dyDescent="0.25">
      <c r="A1782" s="770" t="str">
        <f t="shared" si="2488"/>
        <v>-TEXT</v>
      </c>
      <c r="B1782" s="770" t="str">
        <f t="shared" si="2489"/>
        <v>J</v>
      </c>
      <c r="C1782" s="770" t="str">
        <f t="shared" si="2487"/>
        <v>bl</v>
      </c>
      <c r="D1782" s="770" t="str">
        <f t="shared" si="2485"/>
        <v>0.00000000000,900.40000000000</v>
      </c>
      <c r="E1782" s="770" t="str">
        <f t="shared" si="2490"/>
        <v>0</v>
      </c>
      <c r="F1782" s="770" t="str">
        <f t="shared" si="2486"/>
        <v xml:space="preserve"> </v>
      </c>
      <c r="L1782" s="770"/>
      <c r="M1782" s="764"/>
    </row>
    <row r="1783" spans="1:13" x14ac:dyDescent="0.25">
      <c r="A1783" s="770" t="str">
        <f t="shared" si="2488"/>
        <v>-TEXT</v>
      </c>
      <c r="B1783" s="770" t="str">
        <f t="shared" si="2489"/>
        <v>J</v>
      </c>
      <c r="C1783" s="770" t="str">
        <f t="shared" si="2487"/>
        <v>bl</v>
      </c>
      <c r="D1783" s="770" t="str">
        <f t="shared" si="2485"/>
        <v>0.00000000000,900.40000000000</v>
      </c>
      <c r="E1783" s="770" t="str">
        <f t="shared" si="2490"/>
        <v>0</v>
      </c>
      <c r="F1783" s="770" t="str">
        <f t="shared" si="2486"/>
        <v xml:space="preserve"> </v>
      </c>
      <c r="L1783" s="770"/>
      <c r="M1783" s="764"/>
    </row>
    <row r="1784" spans="1:13" x14ac:dyDescent="0.25">
      <c r="A1784" s="770" t="str">
        <f t="shared" si="2488"/>
        <v>-TEXT</v>
      </c>
      <c r="B1784" s="770" t="str">
        <f t="shared" si="2489"/>
        <v>J</v>
      </c>
      <c r="C1784" s="770" t="str">
        <f t="shared" si="2487"/>
        <v>bl</v>
      </c>
      <c r="D1784" s="770" t="str">
        <f t="shared" si="2485"/>
        <v>0.00000000000,900.40000000000</v>
      </c>
      <c r="E1784" s="770" t="str">
        <f t="shared" si="2490"/>
        <v>0</v>
      </c>
      <c r="F1784" s="770" t="str">
        <f t="shared" si="2486"/>
        <v xml:space="preserve"> </v>
      </c>
      <c r="L1784" s="770"/>
      <c r="M1784" s="764"/>
    </row>
    <row r="1785" spans="1:13" x14ac:dyDescent="0.25">
      <c r="A1785" s="770" t="str">
        <f t="shared" si="2488"/>
        <v>-TEXT</v>
      </c>
      <c r="B1785" s="770" t="str">
        <f t="shared" si="2489"/>
        <v>J</v>
      </c>
      <c r="C1785" s="770" t="str">
        <f t="shared" si="2487"/>
        <v>bl</v>
      </c>
      <c r="D1785" s="770" t="str">
        <f t="shared" si="2485"/>
        <v>0.00000000000,900.40000000000</v>
      </c>
      <c r="E1785" s="770" t="str">
        <f t="shared" si="2490"/>
        <v>0</v>
      </c>
      <c r="F1785" s="770" t="str">
        <f t="shared" si="2486"/>
        <v xml:space="preserve"> </v>
      </c>
      <c r="L1785" s="770"/>
      <c r="M1785" s="764"/>
    </row>
    <row r="1786" spans="1:13" x14ac:dyDescent="0.25">
      <c r="A1786" s="770" t="str">
        <f t="shared" si="2488"/>
        <v>-TEXT</v>
      </c>
      <c r="B1786" s="770" t="str">
        <f t="shared" si="2489"/>
        <v>J</v>
      </c>
      <c r="C1786" s="770" t="str">
        <f t="shared" si="2487"/>
        <v>bl</v>
      </c>
      <c r="D1786" s="770" t="str">
        <f t="shared" si="2485"/>
        <v>0.00000000000,900.40000000000</v>
      </c>
      <c r="E1786" s="770" t="str">
        <f t="shared" si="2490"/>
        <v>0</v>
      </c>
      <c r="F1786" s="770" t="str">
        <f t="shared" si="2486"/>
        <v xml:space="preserve"> </v>
      </c>
      <c r="L1786" s="770"/>
      <c r="M1786" s="764"/>
    </row>
    <row r="1787" spans="1:13" x14ac:dyDescent="0.25">
      <c r="A1787" s="770" t="str">
        <f t="shared" si="2488"/>
        <v>-TEXT</v>
      </c>
      <c r="B1787" s="770" t="str">
        <f t="shared" si="2489"/>
        <v>J</v>
      </c>
      <c r="C1787" s="770" t="str">
        <f t="shared" si="2487"/>
        <v>bl</v>
      </c>
      <c r="D1787" s="770" t="str">
        <f t="shared" si="2485"/>
        <v>0.00000000000,900.40000000000</v>
      </c>
      <c r="E1787" s="770" t="str">
        <f t="shared" si="2490"/>
        <v>0</v>
      </c>
      <c r="F1787" s="770" t="str">
        <f t="shared" si="2486"/>
        <v xml:space="preserve"> </v>
      </c>
      <c r="L1787" s="770"/>
      <c r="M1787" s="764"/>
    </row>
    <row r="1788" spans="1:13" x14ac:dyDescent="0.25">
      <c r="A1788" s="770" t="str">
        <f t="shared" si="2488"/>
        <v>-TEXT</v>
      </c>
      <c r="B1788" s="770" t="str">
        <f t="shared" si="2489"/>
        <v>J</v>
      </c>
      <c r="C1788" s="770" t="str">
        <f t="shared" si="2487"/>
        <v>bl</v>
      </c>
      <c r="D1788" s="770" t="str">
        <f t="shared" si="2485"/>
        <v>0.00000000000,900.40000000000</v>
      </c>
      <c r="E1788" s="770" t="str">
        <f t="shared" si="2490"/>
        <v>0</v>
      </c>
      <c r="F1788" s="770" t="str">
        <f t="shared" si="2486"/>
        <v xml:space="preserve"> </v>
      </c>
      <c r="L1788" s="770"/>
      <c r="M1788" s="764"/>
    </row>
    <row r="1789" spans="1:13" x14ac:dyDescent="0.25">
      <c r="A1789" s="770" t="str">
        <f t="shared" si="2488"/>
        <v>-TEXT</v>
      </c>
      <c r="B1789" s="770" t="str">
        <f t="shared" si="2489"/>
        <v>J</v>
      </c>
      <c r="C1789" s="770" t="str">
        <f t="shared" si="2487"/>
        <v>bl</v>
      </c>
      <c r="D1789" s="770" t="str">
        <f t="shared" si="2485"/>
        <v>0.00000000000,900.40000000000</v>
      </c>
      <c r="E1789" s="770" t="str">
        <f t="shared" si="2490"/>
        <v>0</v>
      </c>
      <c r="F1789" s="770" t="str">
        <f t="shared" si="2486"/>
        <v xml:space="preserve"> </v>
      </c>
      <c r="L1789" s="770"/>
      <c r="M1789" s="764"/>
    </row>
    <row r="1790" spans="1:13" x14ac:dyDescent="0.25">
      <c r="A1790" s="770" t="str">
        <f t="shared" si="2488"/>
        <v>-TEXT</v>
      </c>
      <c r="B1790" s="770" t="str">
        <f t="shared" si="2489"/>
        <v>J</v>
      </c>
      <c r="C1790" s="770" t="str">
        <f t="shared" si="2487"/>
        <v>bl</v>
      </c>
      <c r="D1790" s="770" t="str">
        <f t="shared" si="2485"/>
        <v>0.00000000000,900.40000000000</v>
      </c>
      <c r="E1790" s="770" t="str">
        <f t="shared" si="2490"/>
        <v>0</v>
      </c>
      <c r="F1790" s="770" t="str">
        <f t="shared" si="2486"/>
        <v xml:space="preserve"> </v>
      </c>
      <c r="L1790" s="770"/>
      <c r="M1790" s="764"/>
    </row>
    <row r="1791" spans="1:13" x14ac:dyDescent="0.25">
      <c r="A1791" s="770" t="str">
        <f t="shared" si="2488"/>
        <v>-TEXT</v>
      </c>
      <c r="B1791" s="770" t="str">
        <f t="shared" si="2489"/>
        <v>J</v>
      </c>
      <c r="C1791" s="770" t="str">
        <f t="shared" si="2487"/>
        <v>bl</v>
      </c>
      <c r="D1791" s="770" t="str">
        <f t="shared" si="2485"/>
        <v>0.00000000000,900.40000000000</v>
      </c>
      <c r="E1791" s="770" t="str">
        <f t="shared" si="2490"/>
        <v>0</v>
      </c>
      <c r="F1791" s="770" t="str">
        <f t="shared" si="2486"/>
        <v xml:space="preserve"> </v>
      </c>
      <c r="L1791" s="770"/>
      <c r="M1791" s="764"/>
    </row>
    <row r="1792" spans="1:13" x14ac:dyDescent="0.25">
      <c r="A1792" s="770" t="str">
        <f t="shared" si="2488"/>
        <v>-TEXT</v>
      </c>
      <c r="B1792" s="770" t="str">
        <f t="shared" si="2489"/>
        <v>J</v>
      </c>
      <c r="C1792" s="770" t="str">
        <f t="shared" si="2487"/>
        <v>bl</v>
      </c>
      <c r="D1792" s="770" t="str">
        <f t="shared" si="2485"/>
        <v>0.00000000000,900.40000000000</v>
      </c>
      <c r="E1792" s="770" t="str">
        <f t="shared" si="2490"/>
        <v>0</v>
      </c>
      <c r="F1792" s="770" t="str">
        <f t="shared" si="2486"/>
        <v xml:space="preserve"> </v>
      </c>
      <c r="L1792" s="770"/>
      <c r="M1792" s="764"/>
    </row>
    <row r="1793" spans="1:13" x14ac:dyDescent="0.25">
      <c r="A1793" s="770" t="str">
        <f t="shared" si="2488"/>
        <v>-TEXT</v>
      </c>
      <c r="B1793" s="770" t="str">
        <f t="shared" si="2489"/>
        <v>J</v>
      </c>
      <c r="C1793" s="770" t="str">
        <f t="shared" si="2487"/>
        <v>bl</v>
      </c>
      <c r="D1793" s="770" t="str">
        <f t="shared" si="2485"/>
        <v>0.00000000000,900.40000000000</v>
      </c>
      <c r="E1793" s="770" t="str">
        <f t="shared" si="2490"/>
        <v>0</v>
      </c>
      <c r="F1793" s="770" t="str">
        <f t="shared" si="2486"/>
        <v xml:space="preserve"> </v>
      </c>
      <c r="L1793" s="770"/>
      <c r="M1793" s="764"/>
    </row>
    <row r="1794" spans="1:13" x14ac:dyDescent="0.25">
      <c r="A1794" s="770" t="str">
        <f t="shared" si="2488"/>
        <v>-TEXT</v>
      </c>
      <c r="B1794" s="770" t="str">
        <f t="shared" si="2489"/>
        <v>J</v>
      </c>
      <c r="C1794" s="770" t="str">
        <f t="shared" si="2487"/>
        <v>bl</v>
      </c>
      <c r="D1794" s="770" t="str">
        <f t="shared" si="2485"/>
        <v>0.00000000000,900.40000000000</v>
      </c>
      <c r="E1794" s="770" t="str">
        <f t="shared" si="2490"/>
        <v>0</v>
      </c>
      <c r="F1794" s="770" t="str">
        <f t="shared" si="2486"/>
        <v xml:space="preserve"> </v>
      </c>
      <c r="L1794" s="770"/>
      <c r="M1794" s="764"/>
    </row>
    <row r="1795" spans="1:13" x14ac:dyDescent="0.25">
      <c r="A1795" s="770" t="str">
        <f t="shared" si="2488"/>
        <v>-TEXT</v>
      </c>
      <c r="B1795" s="770" t="str">
        <f t="shared" si="2489"/>
        <v>J</v>
      </c>
      <c r="C1795" s="770" t="str">
        <f t="shared" si="2487"/>
        <v>bl</v>
      </c>
      <c r="D1795" s="770" t="str">
        <f t="shared" si="2485"/>
        <v>0.00000000000,900.40000000000</v>
      </c>
      <c r="E1795" s="770" t="str">
        <f t="shared" si="2490"/>
        <v>0</v>
      </c>
      <c r="F1795" s="770" t="str">
        <f t="shared" si="2486"/>
        <v xml:space="preserve"> </v>
      </c>
      <c r="L1795" s="770"/>
      <c r="M1795" s="764"/>
    </row>
    <row r="1796" spans="1:13" x14ac:dyDescent="0.25">
      <c r="A1796" s="770" t="str">
        <f t="shared" si="2488"/>
        <v>-TEXT</v>
      </c>
      <c r="B1796" s="770" t="str">
        <f t="shared" si="2489"/>
        <v>J</v>
      </c>
      <c r="C1796" s="770" t="str">
        <f t="shared" si="2487"/>
        <v>bl</v>
      </c>
      <c r="D1796" s="770" t="str">
        <f t="shared" si="2485"/>
        <v>0.00000000000,900.40000000000</v>
      </c>
      <c r="E1796" s="770" t="str">
        <f t="shared" si="2490"/>
        <v>0</v>
      </c>
      <c r="F1796" s="770" t="str">
        <f t="shared" si="2486"/>
        <v xml:space="preserve"> </v>
      </c>
      <c r="L1796" s="770"/>
      <c r="M1796" s="764"/>
    </row>
    <row r="1797" spans="1:13" x14ac:dyDescent="0.25">
      <c r="A1797" s="770" t="str">
        <f t="shared" si="2488"/>
        <v>-TEXT</v>
      </c>
      <c r="B1797" s="770" t="str">
        <f t="shared" si="2489"/>
        <v>J</v>
      </c>
      <c r="C1797" s="770" t="str">
        <f t="shared" si="2487"/>
        <v>bl</v>
      </c>
      <c r="D1797" s="770" t="str">
        <f t="shared" si="2485"/>
        <v>0.00000000000,900.40000000000</v>
      </c>
      <c r="E1797" s="770" t="str">
        <f t="shared" si="2490"/>
        <v>0</v>
      </c>
      <c r="F1797" s="770" t="str">
        <f t="shared" si="2486"/>
        <v xml:space="preserve"> </v>
      </c>
      <c r="L1797" s="770"/>
      <c r="M1797" s="764"/>
    </row>
    <row r="1798" spans="1:13" x14ac:dyDescent="0.25">
      <c r="A1798" s="770" t="str">
        <f t="shared" si="2488"/>
        <v>-TEXT</v>
      </c>
      <c r="B1798" s="770" t="str">
        <f t="shared" si="2489"/>
        <v>J</v>
      </c>
      <c r="C1798" s="770" t="str">
        <f t="shared" si="2487"/>
        <v>bl</v>
      </c>
      <c r="D1798" s="770" t="str">
        <f t="shared" si="2485"/>
        <v>0.00000000000,900.40000000000</v>
      </c>
      <c r="E1798" s="770" t="str">
        <f t="shared" si="2490"/>
        <v>0</v>
      </c>
      <c r="F1798" s="770" t="str">
        <f t="shared" si="2486"/>
        <v xml:space="preserve"> </v>
      </c>
      <c r="L1798" s="770"/>
      <c r="M1798" s="764"/>
    </row>
    <row r="1799" spans="1:13" x14ac:dyDescent="0.25">
      <c r="A1799" s="770" t="str">
        <f t="shared" si="2488"/>
        <v>-TEXT</v>
      </c>
      <c r="B1799" s="770" t="str">
        <f t="shared" si="2489"/>
        <v>J</v>
      </c>
      <c r="C1799" s="770" t="str">
        <f t="shared" si="2487"/>
        <v>bl</v>
      </c>
      <c r="D1799" s="770" t="str">
        <f t="shared" si="2485"/>
        <v>0.00000000000,900.40000000000</v>
      </c>
      <c r="E1799" s="770" t="str">
        <f t="shared" si="2490"/>
        <v>0</v>
      </c>
      <c r="F1799" s="770" t="str">
        <f t="shared" si="2486"/>
        <v xml:space="preserve"> </v>
      </c>
      <c r="L1799" s="770"/>
      <c r="M1799" s="764"/>
    </row>
    <row r="1800" spans="1:13" x14ac:dyDescent="0.25">
      <c r="A1800" s="770" t="str">
        <f t="shared" si="2488"/>
        <v>-TEXT</v>
      </c>
      <c r="B1800" s="770" t="str">
        <f t="shared" si="2489"/>
        <v>J</v>
      </c>
      <c r="C1800" s="770" t="str">
        <f t="shared" si="2487"/>
        <v>bl</v>
      </c>
      <c r="D1800" s="770" t="str">
        <f t="shared" si="2485"/>
        <v>0.00000000000,900.40000000000</v>
      </c>
      <c r="E1800" s="770" t="str">
        <f t="shared" si="2490"/>
        <v>0</v>
      </c>
      <c r="F1800" s="770" t="str">
        <f t="shared" si="2486"/>
        <v xml:space="preserve"> </v>
      </c>
      <c r="L1800" s="770"/>
      <c r="M1800" s="764"/>
    </row>
    <row r="1801" spans="1:13" x14ac:dyDescent="0.25">
      <c r="A1801" s="770" t="str">
        <f t="shared" si="2488"/>
        <v>-TEXT</v>
      </c>
      <c r="B1801" s="770" t="str">
        <f t="shared" si="2489"/>
        <v>J</v>
      </c>
      <c r="C1801" s="770" t="str">
        <f t="shared" si="2487"/>
        <v>bl</v>
      </c>
      <c r="D1801" s="770" t="str">
        <f t="shared" ref="D1801:D1806" si="2491">OV105&amp;OW105&amp;","&amp;OY105&amp;OZ105</f>
        <v>0.00000000000,900.40000000000</v>
      </c>
      <c r="E1801" s="770" t="str">
        <f t="shared" si="2490"/>
        <v>0</v>
      </c>
      <c r="F1801" s="770" t="str">
        <f t="shared" ref="F1801:F1806" si="2492">IF(Y105=0," ",PA105)</f>
        <v xml:space="preserve"> </v>
      </c>
      <c r="L1801" s="770"/>
      <c r="M1801" s="764"/>
    </row>
    <row r="1802" spans="1:13" x14ac:dyDescent="0.25">
      <c r="A1802" s="770" t="str">
        <f t="shared" si="2488"/>
        <v>-TEXT</v>
      </c>
      <c r="B1802" s="770" t="str">
        <f t="shared" si="2489"/>
        <v>J</v>
      </c>
      <c r="C1802" s="770" t="str">
        <f t="shared" ref="C1802:C1806" si="2493">IF(AND($CJ$3&lt;&gt;0,Y107=0),"bl","bc")</f>
        <v>bl</v>
      </c>
      <c r="D1802" s="770" t="str">
        <f t="shared" si="2491"/>
        <v>0.00000000000,900.40000000000</v>
      </c>
      <c r="E1802" s="770" t="str">
        <f t="shared" si="2490"/>
        <v>0</v>
      </c>
      <c r="F1802" s="770" t="str">
        <f t="shared" si="2492"/>
        <v xml:space="preserve"> </v>
      </c>
      <c r="L1802" s="770"/>
      <c r="M1802" s="764"/>
    </row>
    <row r="1803" spans="1:13" x14ac:dyDescent="0.25">
      <c r="A1803" s="770" t="str">
        <f t="shared" si="2488"/>
        <v>-TEXT</v>
      </c>
      <c r="B1803" s="770" t="str">
        <f t="shared" si="2489"/>
        <v>J</v>
      </c>
      <c r="C1803" s="770" t="str">
        <f t="shared" si="2493"/>
        <v>bl</v>
      </c>
      <c r="D1803" s="770" t="str">
        <f t="shared" si="2491"/>
        <v>0.00000000000,900.40000000000</v>
      </c>
      <c r="E1803" s="770" t="str">
        <f t="shared" si="2490"/>
        <v>0</v>
      </c>
      <c r="F1803" s="770" t="str">
        <f t="shared" si="2492"/>
        <v xml:space="preserve"> </v>
      </c>
      <c r="L1803" s="770"/>
      <c r="M1803" s="764"/>
    </row>
    <row r="1804" spans="1:13" x14ac:dyDescent="0.25">
      <c r="A1804" s="770" t="str">
        <f t="shared" si="2488"/>
        <v>-TEXT</v>
      </c>
      <c r="B1804" s="770" t="str">
        <f t="shared" si="2489"/>
        <v>J</v>
      </c>
      <c r="C1804" s="770" t="str">
        <f t="shared" si="2493"/>
        <v>bl</v>
      </c>
      <c r="D1804" s="770" t="str">
        <f t="shared" si="2491"/>
        <v>0.00000000000,900.40000000000</v>
      </c>
      <c r="E1804" s="770" t="str">
        <f t="shared" si="2490"/>
        <v>0</v>
      </c>
      <c r="F1804" s="770" t="str">
        <f t="shared" si="2492"/>
        <v xml:space="preserve"> </v>
      </c>
      <c r="L1804" s="770"/>
      <c r="M1804" s="764"/>
    </row>
    <row r="1805" spans="1:13" x14ac:dyDescent="0.25">
      <c r="A1805" s="770" t="str">
        <f t="shared" si="2488"/>
        <v>-TEXT</v>
      </c>
      <c r="B1805" s="770" t="str">
        <f t="shared" si="2489"/>
        <v>J</v>
      </c>
      <c r="C1805" s="770" t="str">
        <f t="shared" si="2493"/>
        <v>bl</v>
      </c>
      <c r="D1805" s="770" t="str">
        <f t="shared" si="2491"/>
        <v>0.00000000000,900.40000000000</v>
      </c>
      <c r="E1805" s="770" t="str">
        <f t="shared" si="2490"/>
        <v>0</v>
      </c>
      <c r="F1805" s="770" t="str">
        <f t="shared" si="2492"/>
        <v xml:space="preserve"> </v>
      </c>
      <c r="L1805" s="770"/>
      <c r="M1805" s="764"/>
    </row>
    <row r="1806" spans="1:13" x14ac:dyDescent="0.25">
      <c r="A1806" s="770" t="str">
        <f t="shared" si="2488"/>
        <v>-TEXT</v>
      </c>
      <c r="B1806" s="770" t="str">
        <f t="shared" si="2489"/>
        <v>J</v>
      </c>
      <c r="C1806" s="770" t="str">
        <f t="shared" si="2493"/>
        <v>bl</v>
      </c>
      <c r="D1806" s="770" t="str">
        <f t="shared" si="2491"/>
        <v>0.00000000000,900.40000000000</v>
      </c>
      <c r="E1806" s="770" t="str">
        <f t="shared" si="2490"/>
        <v>0</v>
      </c>
      <c r="F1806" s="770" t="str">
        <f t="shared" si="2492"/>
        <v xml:space="preserve"> </v>
      </c>
      <c r="L1806" s="770"/>
      <c r="M1806" s="764"/>
    </row>
    <row r="1807" spans="1:13" x14ac:dyDescent="0.25">
      <c r="D1807" s="770" t="str">
        <f>"-layer"</f>
        <v>-layer</v>
      </c>
      <c r="E1807" s="770" t="str">
        <f>"m"</f>
        <v>m</v>
      </c>
      <c r="F1807" s="770" t="str">
        <f>"13_Textos cotas vermelhas no eixo"</f>
        <v>13_Textos cotas vermelhas no eixo</v>
      </c>
      <c r="L1807" s="770"/>
      <c r="M1807" s="764"/>
    </row>
    <row r="1808" spans="1:13" x14ac:dyDescent="0.25">
      <c r="L1808" s="770"/>
      <c r="M1808" s="764"/>
    </row>
    <row r="1809" spans="1:460" x14ac:dyDescent="0.25">
      <c r="E1809" s="770" t="str">
        <f>"-color"</f>
        <v>-color</v>
      </c>
      <c r="F1809" s="770">
        <f>QP61</f>
        <v>1</v>
      </c>
      <c r="L1809" s="770"/>
      <c r="M1809" s="764"/>
    </row>
    <row r="1810" spans="1:460" x14ac:dyDescent="0.25">
      <c r="C1810" s="770" t="str">
        <f>"pl"</f>
        <v>pl</v>
      </c>
      <c r="D1810" s="770" t="str">
        <f>IF5&amp;IG5&amp;","&amp;II5&amp;IJ5</f>
        <v>0.00000000000,895.20000000000</v>
      </c>
      <c r="E1810" s="770" t="str">
        <f>IF6&amp;IG6&amp;","&amp;II6&amp;IJ6</f>
        <v>280.00000000000,895.20000000000</v>
      </c>
      <c r="L1810" s="770"/>
      <c r="M1810" s="764"/>
    </row>
    <row r="1811" spans="1:460" x14ac:dyDescent="0.25">
      <c r="A1811" s="770" t="str">
        <f>"-TEXT"</f>
        <v>-TEXT</v>
      </c>
      <c r="B1811" s="770" t="str">
        <f>"J"</f>
        <v>J</v>
      </c>
      <c r="C1811" s="770" t="str">
        <f>"br"</f>
        <v>br</v>
      </c>
      <c r="D1811" s="770" t="str">
        <f t="shared" ref="D1811:D1842" si="2494">IE9&amp;IF9&amp;","&amp;IH9&amp;II9</f>
        <v>0.00000000000,895.40000000000</v>
      </c>
      <c r="E1811" s="770" t="str">
        <f>"0"</f>
        <v>0</v>
      </c>
      <c r="F1811" s="770" t="str">
        <f t="shared" ref="F1811:F1842" si="2495">IF(Y9=0," ",IJ9)</f>
        <v>Cotas vermelhas no eixo ►</v>
      </c>
      <c r="L1811" s="770"/>
      <c r="M1811" s="764"/>
    </row>
    <row r="1812" spans="1:460" x14ac:dyDescent="0.25">
      <c r="A1812" s="770" t="str">
        <f>"-TEXT"</f>
        <v>-TEXT</v>
      </c>
      <c r="B1812" s="770" t="str">
        <f>"J"</f>
        <v>J</v>
      </c>
      <c r="C1812" s="770" t="str">
        <f t="shared" ref="C1812:C1843" si="2496">IF(AND($CJ$3&lt;&gt;0,Y11=0),"bl","bc")</f>
        <v>bc</v>
      </c>
      <c r="D1812" s="770" t="str">
        <f t="shared" si="2494"/>
        <v>0.00000000000,897.40000000000</v>
      </c>
      <c r="E1812" s="770" t="str">
        <f>"0"</f>
        <v>0</v>
      </c>
      <c r="F1812" s="770" t="str">
        <f t="shared" si="2495"/>
        <v>0,000</v>
      </c>
      <c r="L1812" s="770"/>
      <c r="M1812" s="764"/>
    </row>
    <row r="1813" spans="1:460" x14ac:dyDescent="0.25">
      <c r="A1813" s="770" t="str">
        <f t="shared" ref="A1813:A1876" si="2497">"-TEXT"</f>
        <v>-TEXT</v>
      </c>
      <c r="B1813" s="770" t="str">
        <f t="shared" ref="B1813:B1876" si="2498">"J"</f>
        <v>J</v>
      </c>
      <c r="C1813" s="770" t="str">
        <f t="shared" si="2496"/>
        <v>bc</v>
      </c>
      <c r="D1813" s="770" t="str">
        <f t="shared" si="2494"/>
        <v>20.00000000000,895.40000000000</v>
      </c>
      <c r="E1813" s="770" t="str">
        <f t="shared" ref="E1813:E1876" si="2499">"0"</f>
        <v>0</v>
      </c>
      <c r="F1813" s="770" t="str">
        <f t="shared" si="2495"/>
        <v>-0,108</v>
      </c>
      <c r="L1813" s="770"/>
      <c r="M1813" s="764"/>
    </row>
    <row r="1814" spans="1:460" x14ac:dyDescent="0.25">
      <c r="A1814" s="770" t="str">
        <f t="shared" si="2497"/>
        <v>-TEXT</v>
      </c>
      <c r="B1814" s="770" t="str">
        <f t="shared" si="2498"/>
        <v>J</v>
      </c>
      <c r="C1814" s="770" t="str">
        <f t="shared" si="2496"/>
        <v>bc</v>
      </c>
      <c r="D1814" s="770" t="str">
        <f t="shared" si="2494"/>
        <v>40.00000000000,895.40000000000</v>
      </c>
      <c r="E1814" s="770" t="str">
        <f t="shared" si="2499"/>
        <v>0</v>
      </c>
      <c r="F1814" s="770" t="str">
        <f t="shared" si="2495"/>
        <v>-0,080</v>
      </c>
      <c r="L1814" s="770"/>
      <c r="M1814" s="764"/>
      <c r="QR1814" s="96" t="str">
        <f>"-"</f>
        <v>-</v>
      </c>
    </row>
    <row r="1815" spans="1:460" x14ac:dyDescent="0.25">
      <c r="A1815" s="770" t="str">
        <f t="shared" si="2497"/>
        <v>-TEXT</v>
      </c>
      <c r="B1815" s="770" t="str">
        <f t="shared" si="2498"/>
        <v>J</v>
      </c>
      <c r="C1815" s="770" t="str">
        <f t="shared" si="2496"/>
        <v>bc</v>
      </c>
      <c r="D1815" s="770" t="str">
        <f t="shared" si="2494"/>
        <v>60.00000000000,895.40000000000</v>
      </c>
      <c r="E1815" s="770" t="str">
        <f t="shared" si="2499"/>
        <v>0</v>
      </c>
      <c r="F1815" s="770" t="str">
        <f t="shared" si="2495"/>
        <v>-0,017</v>
      </c>
      <c r="L1815" s="770"/>
      <c r="M1815" s="764"/>
    </row>
    <row r="1816" spans="1:460" x14ac:dyDescent="0.25">
      <c r="A1816" s="770" t="str">
        <f t="shared" si="2497"/>
        <v>-TEXT</v>
      </c>
      <c r="B1816" s="770" t="str">
        <f t="shared" si="2498"/>
        <v>J</v>
      </c>
      <c r="C1816" s="770" t="str">
        <f t="shared" si="2496"/>
        <v>bc</v>
      </c>
      <c r="D1816" s="770" t="str">
        <f t="shared" si="2494"/>
        <v>80.00000000000,895.40000000000</v>
      </c>
      <c r="E1816" s="770" t="str">
        <f t="shared" si="2499"/>
        <v>0</v>
      </c>
      <c r="F1816" s="770" t="str">
        <f t="shared" si="2495"/>
        <v>-0,069</v>
      </c>
      <c r="L1816" s="770"/>
      <c r="M1816" s="764"/>
    </row>
    <row r="1817" spans="1:460" x14ac:dyDescent="0.25">
      <c r="A1817" s="770" t="str">
        <f t="shared" si="2497"/>
        <v>-TEXT</v>
      </c>
      <c r="B1817" s="770" t="str">
        <f t="shared" si="2498"/>
        <v>J</v>
      </c>
      <c r="C1817" s="770" t="str">
        <f t="shared" si="2496"/>
        <v>bc</v>
      </c>
      <c r="D1817" s="770" t="str">
        <f t="shared" si="2494"/>
        <v>100.00000000000,895.40000000000</v>
      </c>
      <c r="E1817" s="770" t="str">
        <f t="shared" si="2499"/>
        <v>0</v>
      </c>
      <c r="F1817" s="770" t="str">
        <f t="shared" si="2495"/>
        <v>-0,142</v>
      </c>
      <c r="L1817" s="770"/>
      <c r="M1817" s="764"/>
    </row>
    <row r="1818" spans="1:460" x14ac:dyDescent="0.25">
      <c r="A1818" s="770" t="str">
        <f t="shared" si="2497"/>
        <v>-TEXT</v>
      </c>
      <c r="B1818" s="770" t="str">
        <f t="shared" si="2498"/>
        <v>J</v>
      </c>
      <c r="C1818" s="770" t="str">
        <f t="shared" si="2496"/>
        <v>bc</v>
      </c>
      <c r="D1818" s="770" t="str">
        <f t="shared" si="2494"/>
        <v>120.00000000000,895.40000000000</v>
      </c>
      <c r="E1818" s="770" t="str">
        <f t="shared" si="2499"/>
        <v>0</v>
      </c>
      <c r="F1818" s="770" t="str">
        <f t="shared" si="2495"/>
        <v>-0,086</v>
      </c>
      <c r="M1818" s="764"/>
    </row>
    <row r="1819" spans="1:460" x14ac:dyDescent="0.25">
      <c r="A1819" s="770" t="str">
        <f t="shared" si="2497"/>
        <v>-TEXT</v>
      </c>
      <c r="B1819" s="770" t="str">
        <f t="shared" si="2498"/>
        <v>J</v>
      </c>
      <c r="C1819" s="770" t="str">
        <f>IF(AND($CJ$3&lt;&gt;0,Y18=0),"bl","bc")</f>
        <v>bc</v>
      </c>
      <c r="D1819" s="770" t="str">
        <f t="shared" si="2494"/>
        <v>140.00000000000,895.40000000000</v>
      </c>
      <c r="E1819" s="770" t="str">
        <f t="shared" si="2499"/>
        <v>0</v>
      </c>
      <c r="F1819" s="770" t="str">
        <f t="shared" si="2495"/>
        <v>-0,056</v>
      </c>
      <c r="L1819" s="770"/>
      <c r="M1819" s="764"/>
    </row>
    <row r="1820" spans="1:460" x14ac:dyDescent="0.25">
      <c r="A1820" s="770" t="str">
        <f t="shared" si="2497"/>
        <v>-TEXT</v>
      </c>
      <c r="B1820" s="770" t="str">
        <f t="shared" si="2498"/>
        <v>J</v>
      </c>
      <c r="C1820" s="770" t="str">
        <f>IF(AND($CJ$3&lt;&gt;0,Y19=0),"bl","bc")</f>
        <v>bc</v>
      </c>
      <c r="D1820" s="770" t="str">
        <f t="shared" si="2494"/>
        <v>160.00000000000,895.40000000000</v>
      </c>
      <c r="E1820" s="770" t="str">
        <f t="shared" si="2499"/>
        <v>0</v>
      </c>
      <c r="F1820" s="770" t="str">
        <f>IF(Y18=0," ",IJ18)</f>
        <v>-0,156</v>
      </c>
      <c r="L1820" s="770"/>
      <c r="M1820" s="764"/>
    </row>
    <row r="1821" spans="1:460" x14ac:dyDescent="0.25">
      <c r="A1821" s="770" t="str">
        <f t="shared" si="2497"/>
        <v>-TEXT</v>
      </c>
      <c r="B1821" s="770" t="str">
        <f t="shared" si="2498"/>
        <v>J</v>
      </c>
      <c r="C1821" s="770" t="str">
        <f t="shared" si="2496"/>
        <v>bc</v>
      </c>
      <c r="D1821" s="770" t="str">
        <f t="shared" si="2494"/>
        <v>180.00000000000,895.40000000000</v>
      </c>
      <c r="E1821" s="770" t="str">
        <f t="shared" si="2499"/>
        <v>0</v>
      </c>
      <c r="F1821" s="770" t="str">
        <f>IF(Y19=0," ",IJ19)</f>
        <v>-0,055</v>
      </c>
      <c r="L1821" s="770"/>
      <c r="M1821" s="764"/>
    </row>
    <row r="1822" spans="1:460" x14ac:dyDescent="0.25">
      <c r="A1822" s="770" t="str">
        <f t="shared" si="2497"/>
        <v>-TEXT</v>
      </c>
      <c r="B1822" s="770" t="str">
        <f t="shared" si="2498"/>
        <v>J</v>
      </c>
      <c r="C1822" s="770" t="str">
        <f t="shared" si="2496"/>
        <v>bc</v>
      </c>
      <c r="D1822" s="770" t="str">
        <f t="shared" si="2494"/>
        <v>200.00000000000,895.40000000000</v>
      </c>
      <c r="E1822" s="770" t="str">
        <f t="shared" si="2499"/>
        <v>0</v>
      </c>
      <c r="F1822" s="770" t="str">
        <f t="shared" si="2495"/>
        <v>-0,079</v>
      </c>
      <c r="L1822" s="770"/>
      <c r="M1822" s="764"/>
    </row>
    <row r="1823" spans="1:460" x14ac:dyDescent="0.25">
      <c r="A1823" s="770" t="str">
        <f t="shared" si="2497"/>
        <v>-TEXT</v>
      </c>
      <c r="B1823" s="770" t="str">
        <f t="shared" si="2498"/>
        <v>J</v>
      </c>
      <c r="C1823" s="770" t="str">
        <f t="shared" si="2496"/>
        <v>bc</v>
      </c>
      <c r="D1823" s="770" t="str">
        <f t="shared" si="2494"/>
        <v>220.00000000000,895.40000000000</v>
      </c>
      <c r="E1823" s="770" t="str">
        <f t="shared" si="2499"/>
        <v>0</v>
      </c>
      <c r="F1823" s="770" t="str">
        <f t="shared" si="2495"/>
        <v>-0,114</v>
      </c>
      <c r="L1823" s="770"/>
      <c r="M1823" s="764"/>
    </row>
    <row r="1824" spans="1:460" x14ac:dyDescent="0.25">
      <c r="A1824" s="770" t="str">
        <f t="shared" si="2497"/>
        <v>-TEXT</v>
      </c>
      <c r="B1824" s="770" t="str">
        <f t="shared" si="2498"/>
        <v>J</v>
      </c>
      <c r="C1824" s="770" t="str">
        <f t="shared" si="2496"/>
        <v>bc</v>
      </c>
      <c r="D1824" s="770" t="str">
        <f t="shared" si="2494"/>
        <v>240.00000000000,895.40000000000</v>
      </c>
      <c r="E1824" s="770" t="str">
        <f t="shared" si="2499"/>
        <v>0</v>
      </c>
      <c r="F1824" s="770" t="str">
        <f t="shared" si="2495"/>
        <v>-0,044</v>
      </c>
      <c r="L1824" s="770"/>
      <c r="M1824" s="764"/>
    </row>
    <row r="1825" spans="1:13" x14ac:dyDescent="0.25">
      <c r="A1825" s="770" t="str">
        <f t="shared" si="2497"/>
        <v>-TEXT</v>
      </c>
      <c r="B1825" s="770" t="str">
        <f t="shared" si="2498"/>
        <v>J</v>
      </c>
      <c r="C1825" s="770" t="str">
        <f t="shared" si="2496"/>
        <v>bc</v>
      </c>
      <c r="D1825" s="770" t="str">
        <f t="shared" si="2494"/>
        <v>260.00000000000,895.40000000000</v>
      </c>
      <c r="E1825" s="770" t="str">
        <f t="shared" si="2499"/>
        <v>0</v>
      </c>
      <c r="F1825" s="770" t="str">
        <f t="shared" si="2495"/>
        <v>-0,105</v>
      </c>
      <c r="L1825" s="770"/>
      <c r="M1825" s="764"/>
    </row>
    <row r="1826" spans="1:13" x14ac:dyDescent="0.25">
      <c r="A1826" s="770" t="str">
        <f t="shared" si="2497"/>
        <v>-TEXT</v>
      </c>
      <c r="B1826" s="770" t="str">
        <f t="shared" si="2498"/>
        <v>J</v>
      </c>
      <c r="C1826" s="770" t="str">
        <f t="shared" si="2496"/>
        <v>bl</v>
      </c>
      <c r="D1826" s="770" t="str">
        <f t="shared" si="2494"/>
        <v>277.19000000000,895.40000000000</v>
      </c>
      <c r="E1826" s="770" t="str">
        <f t="shared" si="2499"/>
        <v>0</v>
      </c>
      <c r="F1826" s="770" t="str">
        <f t="shared" si="2495"/>
        <v>0,000</v>
      </c>
      <c r="L1826" s="770"/>
      <c r="M1826" s="764"/>
    </row>
    <row r="1827" spans="1:13" x14ac:dyDescent="0.25">
      <c r="A1827" s="770" t="str">
        <f t="shared" si="2497"/>
        <v>-TEXT</v>
      </c>
      <c r="B1827" s="770" t="str">
        <f t="shared" si="2498"/>
        <v>J</v>
      </c>
      <c r="C1827" s="770" t="str">
        <f t="shared" si="2496"/>
        <v>bl</v>
      </c>
      <c r="D1827" s="770" t="str">
        <f t="shared" si="2494"/>
        <v>0.00000000000,0.00000000000</v>
      </c>
      <c r="E1827" s="770" t="str">
        <f t="shared" si="2499"/>
        <v>0</v>
      </c>
      <c r="F1827" s="770" t="str">
        <f t="shared" si="2495"/>
        <v xml:space="preserve"> </v>
      </c>
      <c r="L1827" s="770"/>
      <c r="M1827" s="764"/>
    </row>
    <row r="1828" spans="1:13" x14ac:dyDescent="0.25">
      <c r="A1828" s="770" t="str">
        <f t="shared" si="2497"/>
        <v>-TEXT</v>
      </c>
      <c r="B1828" s="770" t="str">
        <f t="shared" si="2498"/>
        <v>J</v>
      </c>
      <c r="C1828" s="770" t="str">
        <f t="shared" si="2496"/>
        <v>bl</v>
      </c>
      <c r="D1828" s="770" t="str">
        <f t="shared" si="2494"/>
        <v>0.00000000000,0.00000000000</v>
      </c>
      <c r="E1828" s="770" t="str">
        <f t="shared" si="2499"/>
        <v>0</v>
      </c>
      <c r="F1828" s="770" t="str">
        <f t="shared" si="2495"/>
        <v xml:space="preserve"> </v>
      </c>
      <c r="L1828" s="770"/>
      <c r="M1828" s="764"/>
    </row>
    <row r="1829" spans="1:13" x14ac:dyDescent="0.25">
      <c r="A1829" s="770" t="str">
        <f t="shared" si="2497"/>
        <v>-TEXT</v>
      </c>
      <c r="B1829" s="770" t="str">
        <f t="shared" si="2498"/>
        <v>J</v>
      </c>
      <c r="C1829" s="770" t="str">
        <f t="shared" si="2496"/>
        <v>bl</v>
      </c>
      <c r="D1829" s="770" t="str">
        <f t="shared" si="2494"/>
        <v>0.00000000000,0.00000000000</v>
      </c>
      <c r="E1829" s="770" t="str">
        <f t="shared" si="2499"/>
        <v>0</v>
      </c>
      <c r="F1829" s="770" t="str">
        <f t="shared" si="2495"/>
        <v xml:space="preserve"> </v>
      </c>
      <c r="L1829" s="770"/>
      <c r="M1829" s="764"/>
    </row>
    <row r="1830" spans="1:13" x14ac:dyDescent="0.25">
      <c r="A1830" s="770" t="str">
        <f t="shared" si="2497"/>
        <v>-TEXT</v>
      </c>
      <c r="B1830" s="770" t="str">
        <f t="shared" si="2498"/>
        <v>J</v>
      </c>
      <c r="C1830" s="770" t="str">
        <f t="shared" si="2496"/>
        <v>bl</v>
      </c>
      <c r="D1830" s="770" t="str">
        <f t="shared" si="2494"/>
        <v>0.00000000000,0.00000000000</v>
      </c>
      <c r="E1830" s="770" t="str">
        <f t="shared" si="2499"/>
        <v>0</v>
      </c>
      <c r="F1830" s="770" t="str">
        <f t="shared" si="2495"/>
        <v xml:space="preserve"> </v>
      </c>
      <c r="L1830" s="770"/>
      <c r="M1830" s="764"/>
    </row>
    <row r="1831" spans="1:13" x14ac:dyDescent="0.25">
      <c r="A1831" s="770" t="str">
        <f t="shared" si="2497"/>
        <v>-TEXT</v>
      </c>
      <c r="B1831" s="770" t="str">
        <f t="shared" si="2498"/>
        <v>J</v>
      </c>
      <c r="C1831" s="770" t="str">
        <f t="shared" si="2496"/>
        <v>bl</v>
      </c>
      <c r="D1831" s="770" t="str">
        <f t="shared" si="2494"/>
        <v>0.00000000000,0.00000000000</v>
      </c>
      <c r="E1831" s="770" t="str">
        <f t="shared" si="2499"/>
        <v>0</v>
      </c>
      <c r="F1831" s="770" t="str">
        <f t="shared" si="2495"/>
        <v xml:space="preserve"> </v>
      </c>
      <c r="L1831" s="770"/>
      <c r="M1831" s="764"/>
    </row>
    <row r="1832" spans="1:13" x14ac:dyDescent="0.25">
      <c r="A1832" s="770" t="str">
        <f t="shared" si="2497"/>
        <v>-TEXT</v>
      </c>
      <c r="B1832" s="770" t="str">
        <f t="shared" si="2498"/>
        <v>J</v>
      </c>
      <c r="C1832" s="770" t="str">
        <f t="shared" si="2496"/>
        <v>bl</v>
      </c>
      <c r="D1832" s="770" t="str">
        <f t="shared" si="2494"/>
        <v>0.00000000000,0.00000000000</v>
      </c>
      <c r="E1832" s="770" t="str">
        <f t="shared" si="2499"/>
        <v>0</v>
      </c>
      <c r="F1832" s="770" t="str">
        <f t="shared" si="2495"/>
        <v xml:space="preserve"> </v>
      </c>
      <c r="L1832" s="770"/>
      <c r="M1832" s="764"/>
    </row>
    <row r="1833" spans="1:13" x14ac:dyDescent="0.25">
      <c r="A1833" s="770" t="str">
        <f t="shared" si="2497"/>
        <v>-TEXT</v>
      </c>
      <c r="B1833" s="770" t="str">
        <f t="shared" si="2498"/>
        <v>J</v>
      </c>
      <c r="C1833" s="770" t="str">
        <f t="shared" si="2496"/>
        <v>bl</v>
      </c>
      <c r="D1833" s="770" t="str">
        <f t="shared" si="2494"/>
        <v>0.00000000000,0.00000000000</v>
      </c>
      <c r="E1833" s="770" t="str">
        <f t="shared" si="2499"/>
        <v>0</v>
      </c>
      <c r="F1833" s="770" t="str">
        <f t="shared" si="2495"/>
        <v xml:space="preserve"> </v>
      </c>
      <c r="L1833" s="770"/>
      <c r="M1833" s="764"/>
    </row>
    <row r="1834" spans="1:13" x14ac:dyDescent="0.25">
      <c r="A1834" s="770" t="str">
        <f t="shared" si="2497"/>
        <v>-TEXT</v>
      </c>
      <c r="B1834" s="770" t="str">
        <f t="shared" si="2498"/>
        <v>J</v>
      </c>
      <c r="C1834" s="770" t="str">
        <f t="shared" si="2496"/>
        <v>bl</v>
      </c>
      <c r="D1834" s="770" t="str">
        <f t="shared" si="2494"/>
        <v>0.00000000000,0.00000000000</v>
      </c>
      <c r="E1834" s="770" t="str">
        <f t="shared" si="2499"/>
        <v>0</v>
      </c>
      <c r="F1834" s="770" t="str">
        <f t="shared" si="2495"/>
        <v xml:space="preserve"> </v>
      </c>
      <c r="L1834" s="770"/>
      <c r="M1834" s="764"/>
    </row>
    <row r="1835" spans="1:13" x14ac:dyDescent="0.25">
      <c r="A1835" s="770" t="str">
        <f t="shared" si="2497"/>
        <v>-TEXT</v>
      </c>
      <c r="B1835" s="770" t="str">
        <f t="shared" si="2498"/>
        <v>J</v>
      </c>
      <c r="C1835" s="770" t="str">
        <f t="shared" si="2496"/>
        <v>bl</v>
      </c>
      <c r="D1835" s="770" t="str">
        <f t="shared" si="2494"/>
        <v>0.00000000000,0.00000000000</v>
      </c>
      <c r="E1835" s="770" t="str">
        <f t="shared" si="2499"/>
        <v>0</v>
      </c>
      <c r="F1835" s="770" t="str">
        <f t="shared" si="2495"/>
        <v xml:space="preserve"> </v>
      </c>
      <c r="L1835" s="770"/>
      <c r="M1835" s="764"/>
    </row>
    <row r="1836" spans="1:13" x14ac:dyDescent="0.25">
      <c r="A1836" s="770" t="str">
        <f t="shared" si="2497"/>
        <v>-TEXT</v>
      </c>
      <c r="B1836" s="770" t="str">
        <f t="shared" si="2498"/>
        <v>J</v>
      </c>
      <c r="C1836" s="770" t="str">
        <f t="shared" si="2496"/>
        <v>bl</v>
      </c>
      <c r="D1836" s="770" t="str">
        <f t="shared" si="2494"/>
        <v>0.00000000000,0.00000000000</v>
      </c>
      <c r="E1836" s="770" t="str">
        <f t="shared" si="2499"/>
        <v>0</v>
      </c>
      <c r="F1836" s="770" t="str">
        <f t="shared" si="2495"/>
        <v xml:space="preserve"> </v>
      </c>
      <c r="L1836" s="770"/>
      <c r="M1836" s="764"/>
    </row>
    <row r="1837" spans="1:13" x14ac:dyDescent="0.25">
      <c r="A1837" s="770" t="str">
        <f t="shared" si="2497"/>
        <v>-TEXT</v>
      </c>
      <c r="B1837" s="770" t="str">
        <f t="shared" si="2498"/>
        <v>J</v>
      </c>
      <c r="C1837" s="770" t="str">
        <f t="shared" si="2496"/>
        <v>bl</v>
      </c>
      <c r="D1837" s="770" t="str">
        <f t="shared" si="2494"/>
        <v>0.00000000000,0.00000000000</v>
      </c>
      <c r="E1837" s="770" t="str">
        <f t="shared" si="2499"/>
        <v>0</v>
      </c>
      <c r="F1837" s="770" t="str">
        <f t="shared" si="2495"/>
        <v xml:space="preserve"> </v>
      </c>
      <c r="L1837" s="770"/>
      <c r="M1837" s="764"/>
    </row>
    <row r="1838" spans="1:13" x14ac:dyDescent="0.25">
      <c r="A1838" s="770" t="str">
        <f t="shared" si="2497"/>
        <v>-TEXT</v>
      </c>
      <c r="B1838" s="770" t="str">
        <f t="shared" si="2498"/>
        <v>J</v>
      </c>
      <c r="C1838" s="770" t="str">
        <f t="shared" si="2496"/>
        <v>bl</v>
      </c>
      <c r="D1838" s="770" t="str">
        <f t="shared" si="2494"/>
        <v>0.00000000000,0.00000000000</v>
      </c>
      <c r="E1838" s="770" t="str">
        <f t="shared" si="2499"/>
        <v>0</v>
      </c>
      <c r="F1838" s="770" t="str">
        <f t="shared" si="2495"/>
        <v xml:space="preserve"> </v>
      </c>
      <c r="L1838" s="770"/>
      <c r="M1838" s="764"/>
    </row>
    <row r="1839" spans="1:13" x14ac:dyDescent="0.25">
      <c r="A1839" s="770" t="str">
        <f t="shared" si="2497"/>
        <v>-TEXT</v>
      </c>
      <c r="B1839" s="770" t="str">
        <f t="shared" si="2498"/>
        <v>J</v>
      </c>
      <c r="C1839" s="770" t="str">
        <f t="shared" si="2496"/>
        <v>bl</v>
      </c>
      <c r="D1839" s="770" t="str">
        <f t="shared" si="2494"/>
        <v>0.00000000000,0.00000000000</v>
      </c>
      <c r="E1839" s="770" t="str">
        <f t="shared" si="2499"/>
        <v>0</v>
      </c>
      <c r="F1839" s="770" t="str">
        <f t="shared" si="2495"/>
        <v xml:space="preserve"> </v>
      </c>
      <c r="L1839" s="770"/>
      <c r="M1839" s="764"/>
    </row>
    <row r="1840" spans="1:13" x14ac:dyDescent="0.25">
      <c r="A1840" s="770" t="str">
        <f t="shared" si="2497"/>
        <v>-TEXT</v>
      </c>
      <c r="B1840" s="770" t="str">
        <f t="shared" si="2498"/>
        <v>J</v>
      </c>
      <c r="C1840" s="770" t="str">
        <f t="shared" si="2496"/>
        <v>bl</v>
      </c>
      <c r="D1840" s="770" t="str">
        <f t="shared" si="2494"/>
        <v>0.00000000000,0.00000000000</v>
      </c>
      <c r="E1840" s="770" t="str">
        <f t="shared" si="2499"/>
        <v>0</v>
      </c>
      <c r="F1840" s="770" t="str">
        <f t="shared" si="2495"/>
        <v xml:space="preserve"> </v>
      </c>
      <c r="L1840" s="770"/>
      <c r="M1840" s="764"/>
    </row>
    <row r="1841" spans="1:13" x14ac:dyDescent="0.25">
      <c r="A1841" s="770" t="str">
        <f t="shared" si="2497"/>
        <v>-TEXT</v>
      </c>
      <c r="B1841" s="770" t="str">
        <f t="shared" si="2498"/>
        <v>J</v>
      </c>
      <c r="C1841" s="770" t="str">
        <f t="shared" si="2496"/>
        <v>bl</v>
      </c>
      <c r="D1841" s="770" t="str">
        <f t="shared" si="2494"/>
        <v>0.00000000000,0.00000000000</v>
      </c>
      <c r="E1841" s="770" t="str">
        <f t="shared" si="2499"/>
        <v>0</v>
      </c>
      <c r="F1841" s="770" t="str">
        <f t="shared" si="2495"/>
        <v xml:space="preserve"> </v>
      </c>
      <c r="L1841" s="770"/>
      <c r="M1841" s="764"/>
    </row>
    <row r="1842" spans="1:13" x14ac:dyDescent="0.25">
      <c r="A1842" s="770" t="str">
        <f t="shared" si="2497"/>
        <v>-TEXT</v>
      </c>
      <c r="B1842" s="770" t="str">
        <f t="shared" si="2498"/>
        <v>J</v>
      </c>
      <c r="C1842" s="770" t="str">
        <f t="shared" si="2496"/>
        <v>bl</v>
      </c>
      <c r="D1842" s="770" t="str">
        <f t="shared" si="2494"/>
        <v>0.00000000000,0.00000000000</v>
      </c>
      <c r="E1842" s="770" t="str">
        <f t="shared" si="2499"/>
        <v>0</v>
      </c>
      <c r="F1842" s="770" t="str">
        <f t="shared" si="2495"/>
        <v xml:space="preserve"> </v>
      </c>
      <c r="L1842" s="770"/>
      <c r="M1842" s="764"/>
    </row>
    <row r="1843" spans="1:13" x14ac:dyDescent="0.25">
      <c r="A1843" s="770" t="str">
        <f t="shared" si="2497"/>
        <v>-TEXT</v>
      </c>
      <c r="B1843" s="770" t="str">
        <f t="shared" si="2498"/>
        <v>J</v>
      </c>
      <c r="C1843" s="770" t="str">
        <f t="shared" si="2496"/>
        <v>bl</v>
      </c>
      <c r="D1843" s="770" t="str">
        <f t="shared" ref="D1843:D1874" si="2500">IE41&amp;IF41&amp;","&amp;IH41&amp;II41</f>
        <v>0.00000000000,0.00000000000</v>
      </c>
      <c r="E1843" s="770" t="str">
        <f t="shared" si="2499"/>
        <v>0</v>
      </c>
      <c r="F1843" s="770" t="str">
        <f t="shared" ref="F1843:F1874" si="2501">IF(Y41=0," ",IJ41)</f>
        <v xml:space="preserve"> </v>
      </c>
      <c r="L1843" s="770"/>
      <c r="M1843" s="764"/>
    </row>
    <row r="1844" spans="1:13" x14ac:dyDescent="0.25">
      <c r="A1844" s="770" t="str">
        <f t="shared" si="2497"/>
        <v>-TEXT</v>
      </c>
      <c r="B1844" s="770" t="str">
        <f t="shared" si="2498"/>
        <v>J</v>
      </c>
      <c r="C1844" s="770" t="str">
        <f t="shared" ref="C1844:C1875" si="2502">IF(AND($CJ$3&lt;&gt;0,Y43=0),"bl","bc")</f>
        <v>bl</v>
      </c>
      <c r="D1844" s="770" t="str">
        <f t="shared" si="2500"/>
        <v>0.00000000000,0.00000000000</v>
      </c>
      <c r="E1844" s="770" t="str">
        <f t="shared" si="2499"/>
        <v>0</v>
      </c>
      <c r="F1844" s="770" t="str">
        <f t="shared" si="2501"/>
        <v xml:space="preserve"> </v>
      </c>
      <c r="L1844" s="770"/>
      <c r="M1844" s="764"/>
    </row>
    <row r="1845" spans="1:13" x14ac:dyDescent="0.25">
      <c r="A1845" s="770" t="str">
        <f t="shared" si="2497"/>
        <v>-TEXT</v>
      </c>
      <c r="B1845" s="770" t="str">
        <f t="shared" si="2498"/>
        <v>J</v>
      </c>
      <c r="C1845" s="770" t="str">
        <f t="shared" si="2502"/>
        <v>bl</v>
      </c>
      <c r="D1845" s="770" t="str">
        <f t="shared" si="2500"/>
        <v>0.00000000000,0.00000000000</v>
      </c>
      <c r="E1845" s="770" t="str">
        <f t="shared" si="2499"/>
        <v>0</v>
      </c>
      <c r="F1845" s="770" t="str">
        <f t="shared" si="2501"/>
        <v xml:space="preserve"> </v>
      </c>
      <c r="L1845" s="770"/>
      <c r="M1845" s="764"/>
    </row>
    <row r="1846" spans="1:13" x14ac:dyDescent="0.25">
      <c r="A1846" s="770" t="str">
        <f t="shared" si="2497"/>
        <v>-TEXT</v>
      </c>
      <c r="B1846" s="770" t="str">
        <f t="shared" si="2498"/>
        <v>J</v>
      </c>
      <c r="C1846" s="770" t="str">
        <f t="shared" si="2502"/>
        <v>bl</v>
      </c>
      <c r="D1846" s="770" t="str">
        <f t="shared" si="2500"/>
        <v>0.00000000000,0.00000000000</v>
      </c>
      <c r="E1846" s="770" t="str">
        <f t="shared" si="2499"/>
        <v>0</v>
      </c>
      <c r="F1846" s="770" t="str">
        <f t="shared" si="2501"/>
        <v xml:space="preserve"> </v>
      </c>
      <c r="L1846" s="770"/>
      <c r="M1846" s="764"/>
    </row>
    <row r="1847" spans="1:13" x14ac:dyDescent="0.25">
      <c r="A1847" s="770" t="str">
        <f t="shared" si="2497"/>
        <v>-TEXT</v>
      </c>
      <c r="B1847" s="770" t="str">
        <f t="shared" si="2498"/>
        <v>J</v>
      </c>
      <c r="C1847" s="770" t="str">
        <f t="shared" si="2502"/>
        <v>bl</v>
      </c>
      <c r="D1847" s="770" t="str">
        <f t="shared" si="2500"/>
        <v>0.00000000000,0.00000000000</v>
      </c>
      <c r="E1847" s="770" t="str">
        <f t="shared" si="2499"/>
        <v>0</v>
      </c>
      <c r="F1847" s="770" t="str">
        <f t="shared" si="2501"/>
        <v xml:space="preserve"> </v>
      </c>
      <c r="L1847" s="770"/>
      <c r="M1847" s="764"/>
    </row>
    <row r="1848" spans="1:13" x14ac:dyDescent="0.25">
      <c r="A1848" s="770" t="str">
        <f t="shared" si="2497"/>
        <v>-TEXT</v>
      </c>
      <c r="B1848" s="770" t="str">
        <f t="shared" si="2498"/>
        <v>J</v>
      </c>
      <c r="C1848" s="770" t="str">
        <f t="shared" si="2502"/>
        <v>bl</v>
      </c>
      <c r="D1848" s="770" t="str">
        <f t="shared" si="2500"/>
        <v>0.00000000000,0.00000000000</v>
      </c>
      <c r="E1848" s="770" t="str">
        <f t="shared" si="2499"/>
        <v>0</v>
      </c>
      <c r="F1848" s="770" t="str">
        <f t="shared" si="2501"/>
        <v xml:space="preserve"> </v>
      </c>
      <c r="L1848" s="770"/>
      <c r="M1848" s="764"/>
    </row>
    <row r="1849" spans="1:13" x14ac:dyDescent="0.25">
      <c r="A1849" s="770" t="str">
        <f t="shared" si="2497"/>
        <v>-TEXT</v>
      </c>
      <c r="B1849" s="770" t="str">
        <f t="shared" si="2498"/>
        <v>J</v>
      </c>
      <c r="C1849" s="770" t="str">
        <f t="shared" si="2502"/>
        <v>bl</v>
      </c>
      <c r="D1849" s="770" t="str">
        <f t="shared" si="2500"/>
        <v>0.00000000000,0.00000000000</v>
      </c>
      <c r="E1849" s="770" t="str">
        <f t="shared" si="2499"/>
        <v>0</v>
      </c>
      <c r="F1849" s="770" t="str">
        <f t="shared" si="2501"/>
        <v xml:space="preserve"> </v>
      </c>
      <c r="L1849" s="770"/>
      <c r="M1849" s="764"/>
    </row>
    <row r="1850" spans="1:13" x14ac:dyDescent="0.25">
      <c r="A1850" s="770" t="str">
        <f t="shared" si="2497"/>
        <v>-TEXT</v>
      </c>
      <c r="B1850" s="770" t="str">
        <f t="shared" si="2498"/>
        <v>J</v>
      </c>
      <c r="C1850" s="770" t="str">
        <f t="shared" si="2502"/>
        <v>bl</v>
      </c>
      <c r="D1850" s="770" t="str">
        <f t="shared" si="2500"/>
        <v>0.00000000000,0.00000000000</v>
      </c>
      <c r="E1850" s="770" t="str">
        <f t="shared" si="2499"/>
        <v>0</v>
      </c>
      <c r="F1850" s="770" t="str">
        <f t="shared" si="2501"/>
        <v xml:space="preserve"> </v>
      </c>
      <c r="L1850" s="770"/>
      <c r="M1850" s="764"/>
    </row>
    <row r="1851" spans="1:13" x14ac:dyDescent="0.25">
      <c r="A1851" s="770" t="str">
        <f t="shared" si="2497"/>
        <v>-TEXT</v>
      </c>
      <c r="B1851" s="770" t="str">
        <f t="shared" si="2498"/>
        <v>J</v>
      </c>
      <c r="C1851" s="770" t="str">
        <f t="shared" si="2502"/>
        <v>bl</v>
      </c>
      <c r="D1851" s="770" t="str">
        <f t="shared" si="2500"/>
        <v>0.00000000000,0.00000000000</v>
      </c>
      <c r="E1851" s="770" t="str">
        <f t="shared" si="2499"/>
        <v>0</v>
      </c>
      <c r="F1851" s="770" t="str">
        <f t="shared" si="2501"/>
        <v xml:space="preserve"> </v>
      </c>
      <c r="L1851" s="770"/>
      <c r="M1851" s="764"/>
    </row>
    <row r="1852" spans="1:13" x14ac:dyDescent="0.25">
      <c r="A1852" s="770" t="str">
        <f t="shared" si="2497"/>
        <v>-TEXT</v>
      </c>
      <c r="B1852" s="770" t="str">
        <f t="shared" si="2498"/>
        <v>J</v>
      </c>
      <c r="C1852" s="770" t="str">
        <f t="shared" si="2502"/>
        <v>bl</v>
      </c>
      <c r="D1852" s="770" t="str">
        <f t="shared" si="2500"/>
        <v>0.00000000000,0.00000000000</v>
      </c>
      <c r="E1852" s="770" t="str">
        <f t="shared" si="2499"/>
        <v>0</v>
      </c>
      <c r="F1852" s="770" t="str">
        <f t="shared" si="2501"/>
        <v xml:space="preserve"> </v>
      </c>
      <c r="L1852" s="770"/>
      <c r="M1852" s="764"/>
    </row>
    <row r="1853" spans="1:13" x14ac:dyDescent="0.25">
      <c r="A1853" s="770" t="str">
        <f t="shared" si="2497"/>
        <v>-TEXT</v>
      </c>
      <c r="B1853" s="770" t="str">
        <f t="shared" si="2498"/>
        <v>J</v>
      </c>
      <c r="C1853" s="770" t="str">
        <f t="shared" si="2502"/>
        <v>bl</v>
      </c>
      <c r="D1853" s="770" t="str">
        <f t="shared" si="2500"/>
        <v>0.00000000000,0.00000000000</v>
      </c>
      <c r="E1853" s="770" t="str">
        <f t="shared" si="2499"/>
        <v>0</v>
      </c>
      <c r="F1853" s="770" t="str">
        <f t="shared" si="2501"/>
        <v xml:space="preserve"> </v>
      </c>
      <c r="L1853" s="770"/>
      <c r="M1853" s="764"/>
    </row>
    <row r="1854" spans="1:13" x14ac:dyDescent="0.25">
      <c r="A1854" s="770" t="str">
        <f t="shared" si="2497"/>
        <v>-TEXT</v>
      </c>
      <c r="B1854" s="770" t="str">
        <f t="shared" si="2498"/>
        <v>J</v>
      </c>
      <c r="C1854" s="770" t="str">
        <f t="shared" si="2502"/>
        <v>bl</v>
      </c>
      <c r="D1854" s="770" t="str">
        <f t="shared" si="2500"/>
        <v>0.00000000000,0.00000000000</v>
      </c>
      <c r="E1854" s="770" t="str">
        <f t="shared" si="2499"/>
        <v>0</v>
      </c>
      <c r="F1854" s="770" t="str">
        <f t="shared" si="2501"/>
        <v xml:space="preserve"> </v>
      </c>
      <c r="L1854" s="770"/>
      <c r="M1854" s="764"/>
    </row>
    <row r="1855" spans="1:13" x14ac:dyDescent="0.25">
      <c r="A1855" s="770" t="str">
        <f t="shared" si="2497"/>
        <v>-TEXT</v>
      </c>
      <c r="B1855" s="770" t="str">
        <f t="shared" si="2498"/>
        <v>J</v>
      </c>
      <c r="C1855" s="770" t="str">
        <f t="shared" si="2502"/>
        <v>bl</v>
      </c>
      <c r="D1855" s="770" t="str">
        <f t="shared" si="2500"/>
        <v>0.00000000000,0.00000000000</v>
      </c>
      <c r="E1855" s="770" t="str">
        <f t="shared" si="2499"/>
        <v>0</v>
      </c>
      <c r="F1855" s="770" t="str">
        <f t="shared" si="2501"/>
        <v xml:space="preserve"> </v>
      </c>
      <c r="L1855" s="770"/>
      <c r="M1855" s="764"/>
    </row>
    <row r="1856" spans="1:13" x14ac:dyDescent="0.25">
      <c r="A1856" s="770" t="str">
        <f t="shared" si="2497"/>
        <v>-TEXT</v>
      </c>
      <c r="B1856" s="770" t="str">
        <f t="shared" si="2498"/>
        <v>J</v>
      </c>
      <c r="C1856" s="770" t="str">
        <f t="shared" si="2502"/>
        <v>bl</v>
      </c>
      <c r="D1856" s="770" t="str">
        <f t="shared" si="2500"/>
        <v>0.00000000000,0.00000000000</v>
      </c>
      <c r="E1856" s="770" t="str">
        <f t="shared" si="2499"/>
        <v>0</v>
      </c>
      <c r="F1856" s="770" t="str">
        <f t="shared" si="2501"/>
        <v xml:space="preserve"> </v>
      </c>
      <c r="L1856" s="770"/>
      <c r="M1856" s="764"/>
    </row>
    <row r="1857" spans="1:13" x14ac:dyDescent="0.25">
      <c r="A1857" s="770" t="str">
        <f t="shared" si="2497"/>
        <v>-TEXT</v>
      </c>
      <c r="B1857" s="770" t="str">
        <f t="shared" si="2498"/>
        <v>J</v>
      </c>
      <c r="C1857" s="770" t="str">
        <f t="shared" si="2502"/>
        <v>bl</v>
      </c>
      <c r="D1857" s="770" t="str">
        <f t="shared" si="2500"/>
        <v>0.00000000000,0.00000000000</v>
      </c>
      <c r="E1857" s="770" t="str">
        <f t="shared" si="2499"/>
        <v>0</v>
      </c>
      <c r="F1857" s="770" t="str">
        <f t="shared" si="2501"/>
        <v xml:space="preserve"> </v>
      </c>
      <c r="L1857" s="770"/>
      <c r="M1857" s="764"/>
    </row>
    <row r="1858" spans="1:13" x14ac:dyDescent="0.25">
      <c r="A1858" s="770" t="str">
        <f t="shared" si="2497"/>
        <v>-TEXT</v>
      </c>
      <c r="B1858" s="770" t="str">
        <f t="shared" si="2498"/>
        <v>J</v>
      </c>
      <c r="C1858" s="770" t="str">
        <f t="shared" si="2502"/>
        <v>bl</v>
      </c>
      <c r="D1858" s="770" t="str">
        <f t="shared" si="2500"/>
        <v>0.00000000000,0.00000000000</v>
      </c>
      <c r="E1858" s="770" t="str">
        <f t="shared" si="2499"/>
        <v>0</v>
      </c>
      <c r="F1858" s="770" t="str">
        <f t="shared" si="2501"/>
        <v xml:space="preserve"> </v>
      </c>
      <c r="L1858" s="770"/>
      <c r="M1858" s="764"/>
    </row>
    <row r="1859" spans="1:13" x14ac:dyDescent="0.25">
      <c r="A1859" s="770" t="str">
        <f t="shared" si="2497"/>
        <v>-TEXT</v>
      </c>
      <c r="B1859" s="770" t="str">
        <f t="shared" si="2498"/>
        <v>J</v>
      </c>
      <c r="C1859" s="770" t="str">
        <f t="shared" si="2502"/>
        <v>bl</v>
      </c>
      <c r="D1859" s="770" t="str">
        <f t="shared" si="2500"/>
        <v>0.00000000000,0.00000000000</v>
      </c>
      <c r="E1859" s="770" t="str">
        <f t="shared" si="2499"/>
        <v>0</v>
      </c>
      <c r="F1859" s="770" t="str">
        <f t="shared" si="2501"/>
        <v xml:space="preserve"> </v>
      </c>
      <c r="L1859" s="770"/>
      <c r="M1859" s="764"/>
    </row>
    <row r="1860" spans="1:13" x14ac:dyDescent="0.25">
      <c r="A1860" s="770" t="str">
        <f t="shared" si="2497"/>
        <v>-TEXT</v>
      </c>
      <c r="B1860" s="770" t="str">
        <f t="shared" si="2498"/>
        <v>J</v>
      </c>
      <c r="C1860" s="770" t="str">
        <f t="shared" si="2502"/>
        <v>bl</v>
      </c>
      <c r="D1860" s="770" t="str">
        <f t="shared" si="2500"/>
        <v>0.00000000000,0.00000000000</v>
      </c>
      <c r="E1860" s="770" t="str">
        <f t="shared" si="2499"/>
        <v>0</v>
      </c>
      <c r="F1860" s="770" t="str">
        <f t="shared" si="2501"/>
        <v xml:space="preserve"> </v>
      </c>
      <c r="L1860" s="770"/>
      <c r="M1860" s="764"/>
    </row>
    <row r="1861" spans="1:13" x14ac:dyDescent="0.25">
      <c r="A1861" s="770" t="str">
        <f t="shared" si="2497"/>
        <v>-TEXT</v>
      </c>
      <c r="B1861" s="770" t="str">
        <f t="shared" si="2498"/>
        <v>J</v>
      </c>
      <c r="C1861" s="770" t="str">
        <f t="shared" si="2502"/>
        <v>bl</v>
      </c>
      <c r="D1861" s="770" t="str">
        <f t="shared" si="2500"/>
        <v>0.00000000000,0.00000000000</v>
      </c>
      <c r="E1861" s="770" t="str">
        <f t="shared" si="2499"/>
        <v>0</v>
      </c>
      <c r="F1861" s="770" t="str">
        <f t="shared" si="2501"/>
        <v xml:space="preserve"> </v>
      </c>
      <c r="L1861" s="770"/>
      <c r="M1861" s="764"/>
    </row>
    <row r="1862" spans="1:13" x14ac:dyDescent="0.25">
      <c r="A1862" s="770" t="str">
        <f t="shared" si="2497"/>
        <v>-TEXT</v>
      </c>
      <c r="B1862" s="770" t="str">
        <f t="shared" si="2498"/>
        <v>J</v>
      </c>
      <c r="C1862" s="770" t="str">
        <f t="shared" si="2502"/>
        <v>bl</v>
      </c>
      <c r="D1862" s="770" t="str">
        <f t="shared" si="2500"/>
        <v>0.00000000000,0.00000000000</v>
      </c>
      <c r="E1862" s="770" t="str">
        <f t="shared" si="2499"/>
        <v>0</v>
      </c>
      <c r="F1862" s="770" t="str">
        <f t="shared" si="2501"/>
        <v xml:space="preserve"> </v>
      </c>
      <c r="L1862" s="770"/>
      <c r="M1862" s="764"/>
    </row>
    <row r="1863" spans="1:13" x14ac:dyDescent="0.25">
      <c r="A1863" s="770" t="str">
        <f t="shared" si="2497"/>
        <v>-TEXT</v>
      </c>
      <c r="B1863" s="770" t="str">
        <f t="shared" si="2498"/>
        <v>J</v>
      </c>
      <c r="C1863" s="770" t="str">
        <f t="shared" si="2502"/>
        <v>bl</v>
      </c>
      <c r="D1863" s="770" t="str">
        <f t="shared" si="2500"/>
        <v>0.00000000000,0.00000000000</v>
      </c>
      <c r="E1863" s="770" t="str">
        <f t="shared" si="2499"/>
        <v>0</v>
      </c>
      <c r="F1863" s="770" t="str">
        <f t="shared" si="2501"/>
        <v xml:space="preserve"> </v>
      </c>
      <c r="L1863" s="770"/>
      <c r="M1863" s="764"/>
    </row>
    <row r="1864" spans="1:13" x14ac:dyDescent="0.25">
      <c r="A1864" s="770" t="str">
        <f t="shared" si="2497"/>
        <v>-TEXT</v>
      </c>
      <c r="B1864" s="770" t="str">
        <f t="shared" si="2498"/>
        <v>J</v>
      </c>
      <c r="C1864" s="770" t="str">
        <f t="shared" si="2502"/>
        <v>bl</v>
      </c>
      <c r="D1864" s="770" t="str">
        <f t="shared" si="2500"/>
        <v>0.00000000000,0.00000000000</v>
      </c>
      <c r="E1864" s="770" t="str">
        <f t="shared" si="2499"/>
        <v>0</v>
      </c>
      <c r="F1864" s="770" t="str">
        <f t="shared" si="2501"/>
        <v xml:space="preserve"> </v>
      </c>
      <c r="L1864" s="770"/>
      <c r="M1864" s="764"/>
    </row>
    <row r="1865" spans="1:13" x14ac:dyDescent="0.25">
      <c r="A1865" s="770" t="str">
        <f t="shared" si="2497"/>
        <v>-TEXT</v>
      </c>
      <c r="B1865" s="770" t="str">
        <f t="shared" si="2498"/>
        <v>J</v>
      </c>
      <c r="C1865" s="770" t="str">
        <f t="shared" si="2502"/>
        <v>bl</v>
      </c>
      <c r="D1865" s="770" t="str">
        <f t="shared" si="2500"/>
        <v>0.00000000000,0.00000000000</v>
      </c>
      <c r="E1865" s="770" t="str">
        <f t="shared" si="2499"/>
        <v>0</v>
      </c>
      <c r="F1865" s="770" t="str">
        <f t="shared" si="2501"/>
        <v xml:space="preserve"> </v>
      </c>
      <c r="L1865" s="770"/>
      <c r="M1865" s="764"/>
    </row>
    <row r="1866" spans="1:13" x14ac:dyDescent="0.25">
      <c r="A1866" s="770" t="str">
        <f t="shared" si="2497"/>
        <v>-TEXT</v>
      </c>
      <c r="B1866" s="770" t="str">
        <f t="shared" si="2498"/>
        <v>J</v>
      </c>
      <c r="C1866" s="770" t="str">
        <f t="shared" si="2502"/>
        <v>bl</v>
      </c>
      <c r="D1866" s="770" t="str">
        <f t="shared" si="2500"/>
        <v>0.00000000000,0.00000000000</v>
      </c>
      <c r="E1866" s="770" t="str">
        <f t="shared" si="2499"/>
        <v>0</v>
      </c>
      <c r="F1866" s="770" t="str">
        <f t="shared" si="2501"/>
        <v xml:space="preserve"> </v>
      </c>
      <c r="L1866" s="770"/>
      <c r="M1866" s="764"/>
    </row>
    <row r="1867" spans="1:13" x14ac:dyDescent="0.25">
      <c r="A1867" s="770" t="str">
        <f t="shared" si="2497"/>
        <v>-TEXT</v>
      </c>
      <c r="B1867" s="770" t="str">
        <f t="shared" si="2498"/>
        <v>J</v>
      </c>
      <c r="C1867" s="770" t="str">
        <f t="shared" si="2502"/>
        <v>bl</v>
      </c>
      <c r="D1867" s="770" t="str">
        <f t="shared" si="2500"/>
        <v>0.00000000000,0.00000000000</v>
      </c>
      <c r="E1867" s="770" t="str">
        <f t="shared" si="2499"/>
        <v>0</v>
      </c>
      <c r="F1867" s="770" t="str">
        <f t="shared" si="2501"/>
        <v xml:space="preserve"> </v>
      </c>
      <c r="L1867" s="770"/>
      <c r="M1867" s="764"/>
    </row>
    <row r="1868" spans="1:13" x14ac:dyDescent="0.25">
      <c r="A1868" s="770" t="str">
        <f t="shared" si="2497"/>
        <v>-TEXT</v>
      </c>
      <c r="B1868" s="770" t="str">
        <f t="shared" si="2498"/>
        <v>J</v>
      </c>
      <c r="C1868" s="770" t="str">
        <f t="shared" si="2502"/>
        <v>bl</v>
      </c>
      <c r="D1868" s="770" t="str">
        <f t="shared" si="2500"/>
        <v>0.00000000000,0.00000000000</v>
      </c>
      <c r="E1868" s="770" t="str">
        <f t="shared" si="2499"/>
        <v>0</v>
      </c>
      <c r="F1868" s="770" t="str">
        <f t="shared" si="2501"/>
        <v xml:space="preserve"> </v>
      </c>
      <c r="L1868" s="770"/>
      <c r="M1868" s="764"/>
    </row>
    <row r="1869" spans="1:13" x14ac:dyDescent="0.25">
      <c r="A1869" s="770" t="str">
        <f t="shared" si="2497"/>
        <v>-TEXT</v>
      </c>
      <c r="B1869" s="770" t="str">
        <f t="shared" si="2498"/>
        <v>J</v>
      </c>
      <c r="C1869" s="770" t="str">
        <f t="shared" si="2502"/>
        <v>bl</v>
      </c>
      <c r="D1869" s="770" t="str">
        <f t="shared" si="2500"/>
        <v>0.00000000000,0.00000000000</v>
      </c>
      <c r="E1869" s="770" t="str">
        <f t="shared" si="2499"/>
        <v>0</v>
      </c>
      <c r="F1869" s="770" t="str">
        <f t="shared" si="2501"/>
        <v xml:space="preserve"> </v>
      </c>
      <c r="L1869" s="770"/>
      <c r="M1869" s="764"/>
    </row>
    <row r="1870" spans="1:13" x14ac:dyDescent="0.25">
      <c r="A1870" s="770" t="str">
        <f t="shared" si="2497"/>
        <v>-TEXT</v>
      </c>
      <c r="B1870" s="770" t="str">
        <f t="shared" si="2498"/>
        <v>J</v>
      </c>
      <c r="C1870" s="770" t="str">
        <f t="shared" si="2502"/>
        <v>bl</v>
      </c>
      <c r="D1870" s="770" t="str">
        <f t="shared" si="2500"/>
        <v>0.00000000000,0.00000000000</v>
      </c>
      <c r="E1870" s="770" t="str">
        <f t="shared" si="2499"/>
        <v>0</v>
      </c>
      <c r="F1870" s="770" t="str">
        <f t="shared" si="2501"/>
        <v xml:space="preserve"> </v>
      </c>
      <c r="L1870" s="770"/>
      <c r="M1870" s="764"/>
    </row>
    <row r="1871" spans="1:13" x14ac:dyDescent="0.25">
      <c r="A1871" s="770" t="str">
        <f t="shared" si="2497"/>
        <v>-TEXT</v>
      </c>
      <c r="B1871" s="770" t="str">
        <f t="shared" si="2498"/>
        <v>J</v>
      </c>
      <c r="C1871" s="770" t="str">
        <f t="shared" si="2502"/>
        <v>bl</v>
      </c>
      <c r="D1871" s="770" t="str">
        <f t="shared" si="2500"/>
        <v>0.00000000000,0.00000000000</v>
      </c>
      <c r="E1871" s="770" t="str">
        <f t="shared" si="2499"/>
        <v>0</v>
      </c>
      <c r="F1871" s="770" t="str">
        <f t="shared" si="2501"/>
        <v xml:space="preserve"> </v>
      </c>
      <c r="L1871" s="770"/>
      <c r="M1871" s="764"/>
    </row>
    <row r="1872" spans="1:13" x14ac:dyDescent="0.25">
      <c r="A1872" s="770" t="str">
        <f t="shared" si="2497"/>
        <v>-TEXT</v>
      </c>
      <c r="B1872" s="770" t="str">
        <f t="shared" si="2498"/>
        <v>J</v>
      </c>
      <c r="C1872" s="770" t="str">
        <f t="shared" si="2502"/>
        <v>bl</v>
      </c>
      <c r="D1872" s="770" t="str">
        <f t="shared" si="2500"/>
        <v>0.00000000000,0.00000000000</v>
      </c>
      <c r="E1872" s="770" t="str">
        <f t="shared" si="2499"/>
        <v>0</v>
      </c>
      <c r="F1872" s="770" t="str">
        <f t="shared" si="2501"/>
        <v xml:space="preserve"> </v>
      </c>
      <c r="L1872" s="770"/>
      <c r="M1872" s="764"/>
    </row>
    <row r="1873" spans="1:13" x14ac:dyDescent="0.25">
      <c r="A1873" s="770" t="str">
        <f t="shared" si="2497"/>
        <v>-TEXT</v>
      </c>
      <c r="B1873" s="770" t="str">
        <f t="shared" si="2498"/>
        <v>J</v>
      </c>
      <c r="C1873" s="770" t="str">
        <f t="shared" si="2502"/>
        <v>bl</v>
      </c>
      <c r="D1873" s="770" t="str">
        <f t="shared" si="2500"/>
        <v>0.00000000000,0.00000000000</v>
      </c>
      <c r="E1873" s="770" t="str">
        <f t="shared" si="2499"/>
        <v>0</v>
      </c>
      <c r="F1873" s="770" t="str">
        <f t="shared" si="2501"/>
        <v xml:space="preserve"> </v>
      </c>
      <c r="L1873" s="770"/>
      <c r="M1873" s="764"/>
    </row>
    <row r="1874" spans="1:13" x14ac:dyDescent="0.25">
      <c r="A1874" s="770" t="str">
        <f t="shared" si="2497"/>
        <v>-TEXT</v>
      </c>
      <c r="B1874" s="770" t="str">
        <f t="shared" si="2498"/>
        <v>J</v>
      </c>
      <c r="C1874" s="770" t="str">
        <f t="shared" si="2502"/>
        <v>bl</v>
      </c>
      <c r="D1874" s="770" t="str">
        <f t="shared" si="2500"/>
        <v>0.00000000000,0.00000000000</v>
      </c>
      <c r="E1874" s="770" t="str">
        <f t="shared" si="2499"/>
        <v>0</v>
      </c>
      <c r="F1874" s="770" t="str">
        <f t="shared" si="2501"/>
        <v xml:space="preserve"> </v>
      </c>
      <c r="L1874" s="770"/>
      <c r="M1874" s="764"/>
    </row>
    <row r="1875" spans="1:13" x14ac:dyDescent="0.25">
      <c r="A1875" s="770" t="str">
        <f t="shared" si="2497"/>
        <v>-TEXT</v>
      </c>
      <c r="B1875" s="770" t="str">
        <f t="shared" si="2498"/>
        <v>J</v>
      </c>
      <c r="C1875" s="770" t="str">
        <f t="shared" si="2502"/>
        <v>bl</v>
      </c>
      <c r="D1875" s="770" t="str">
        <f t="shared" ref="D1875:D1906" si="2503">IE73&amp;IF73&amp;","&amp;IH73&amp;II73</f>
        <v>0.00000000000,0.00000000000</v>
      </c>
      <c r="E1875" s="770" t="str">
        <f t="shared" si="2499"/>
        <v>0</v>
      </c>
      <c r="F1875" s="770" t="str">
        <f t="shared" ref="F1875:F1906" si="2504">IF(Y73=0," ",IJ73)</f>
        <v xml:space="preserve"> </v>
      </c>
      <c r="L1875" s="770"/>
      <c r="M1875" s="764"/>
    </row>
    <row r="1876" spans="1:13" x14ac:dyDescent="0.25">
      <c r="A1876" s="770" t="str">
        <f t="shared" si="2497"/>
        <v>-TEXT</v>
      </c>
      <c r="B1876" s="770" t="str">
        <f t="shared" si="2498"/>
        <v>J</v>
      </c>
      <c r="C1876" s="770" t="str">
        <f t="shared" ref="C1876:C1907" si="2505">IF(AND($CJ$3&lt;&gt;0,Y75=0),"bl","bc")</f>
        <v>bl</v>
      </c>
      <c r="D1876" s="770" t="str">
        <f t="shared" si="2503"/>
        <v>0.00000000000,0.00000000000</v>
      </c>
      <c r="E1876" s="770" t="str">
        <f t="shared" si="2499"/>
        <v>0</v>
      </c>
      <c r="F1876" s="770" t="str">
        <f t="shared" si="2504"/>
        <v xml:space="preserve"> </v>
      </c>
      <c r="L1876" s="770"/>
      <c r="M1876" s="764"/>
    </row>
    <row r="1877" spans="1:13" x14ac:dyDescent="0.25">
      <c r="A1877" s="770" t="str">
        <f t="shared" ref="A1877:A1912" si="2506">"-TEXT"</f>
        <v>-TEXT</v>
      </c>
      <c r="B1877" s="770" t="str">
        <f t="shared" ref="B1877:B1912" si="2507">"J"</f>
        <v>J</v>
      </c>
      <c r="C1877" s="770" t="str">
        <f t="shared" si="2505"/>
        <v>bl</v>
      </c>
      <c r="D1877" s="770" t="str">
        <f t="shared" si="2503"/>
        <v>0.00000000000,0.00000000000</v>
      </c>
      <c r="E1877" s="770" t="str">
        <f t="shared" ref="E1877:E1912" si="2508">"0"</f>
        <v>0</v>
      </c>
      <c r="F1877" s="770" t="str">
        <f t="shared" si="2504"/>
        <v xml:space="preserve"> </v>
      </c>
      <c r="L1877" s="770"/>
      <c r="M1877" s="764"/>
    </row>
    <row r="1878" spans="1:13" x14ac:dyDescent="0.25">
      <c r="A1878" s="770" t="str">
        <f t="shared" si="2506"/>
        <v>-TEXT</v>
      </c>
      <c r="B1878" s="770" t="str">
        <f t="shared" si="2507"/>
        <v>J</v>
      </c>
      <c r="C1878" s="770" t="str">
        <f t="shared" si="2505"/>
        <v>bl</v>
      </c>
      <c r="D1878" s="770" t="str">
        <f t="shared" si="2503"/>
        <v>0.00000000000,0.00000000000</v>
      </c>
      <c r="E1878" s="770" t="str">
        <f t="shared" si="2508"/>
        <v>0</v>
      </c>
      <c r="F1878" s="770" t="str">
        <f t="shared" si="2504"/>
        <v xml:space="preserve"> </v>
      </c>
      <c r="L1878" s="770"/>
      <c r="M1878" s="764"/>
    </row>
    <row r="1879" spans="1:13" x14ac:dyDescent="0.25">
      <c r="A1879" s="770" t="str">
        <f t="shared" si="2506"/>
        <v>-TEXT</v>
      </c>
      <c r="B1879" s="770" t="str">
        <f t="shared" si="2507"/>
        <v>J</v>
      </c>
      <c r="C1879" s="770" t="str">
        <f t="shared" si="2505"/>
        <v>bl</v>
      </c>
      <c r="D1879" s="770" t="str">
        <f t="shared" si="2503"/>
        <v>0.00000000000,0.00000000000</v>
      </c>
      <c r="E1879" s="770" t="str">
        <f t="shared" si="2508"/>
        <v>0</v>
      </c>
      <c r="F1879" s="770" t="str">
        <f t="shared" si="2504"/>
        <v xml:space="preserve"> </v>
      </c>
      <c r="L1879" s="770"/>
      <c r="M1879" s="764"/>
    </row>
    <row r="1880" spans="1:13" x14ac:dyDescent="0.25">
      <c r="A1880" s="770" t="str">
        <f t="shared" si="2506"/>
        <v>-TEXT</v>
      </c>
      <c r="B1880" s="770" t="str">
        <f t="shared" si="2507"/>
        <v>J</v>
      </c>
      <c r="C1880" s="770" t="str">
        <f t="shared" si="2505"/>
        <v>bl</v>
      </c>
      <c r="D1880" s="770" t="str">
        <f t="shared" si="2503"/>
        <v>0.00000000000,0.00000000000</v>
      </c>
      <c r="E1880" s="770" t="str">
        <f t="shared" si="2508"/>
        <v>0</v>
      </c>
      <c r="F1880" s="770" t="str">
        <f t="shared" si="2504"/>
        <v xml:space="preserve"> </v>
      </c>
      <c r="L1880" s="770"/>
      <c r="M1880" s="764"/>
    </row>
    <row r="1881" spans="1:13" x14ac:dyDescent="0.25">
      <c r="A1881" s="770" t="str">
        <f t="shared" si="2506"/>
        <v>-TEXT</v>
      </c>
      <c r="B1881" s="770" t="str">
        <f t="shared" si="2507"/>
        <v>J</v>
      </c>
      <c r="C1881" s="770" t="str">
        <f t="shared" si="2505"/>
        <v>bl</v>
      </c>
      <c r="D1881" s="770" t="str">
        <f t="shared" si="2503"/>
        <v>0.00000000000,0.00000000000</v>
      </c>
      <c r="E1881" s="770" t="str">
        <f t="shared" si="2508"/>
        <v>0</v>
      </c>
      <c r="F1881" s="770" t="str">
        <f t="shared" si="2504"/>
        <v xml:space="preserve"> </v>
      </c>
      <c r="L1881" s="770"/>
      <c r="M1881" s="764"/>
    </row>
    <row r="1882" spans="1:13" x14ac:dyDescent="0.25">
      <c r="A1882" s="770" t="str">
        <f t="shared" si="2506"/>
        <v>-TEXT</v>
      </c>
      <c r="B1882" s="770" t="str">
        <f t="shared" si="2507"/>
        <v>J</v>
      </c>
      <c r="C1882" s="770" t="str">
        <f t="shared" si="2505"/>
        <v>bl</v>
      </c>
      <c r="D1882" s="770" t="str">
        <f t="shared" si="2503"/>
        <v>0.00000000000,0.00000000000</v>
      </c>
      <c r="E1882" s="770" t="str">
        <f t="shared" si="2508"/>
        <v>0</v>
      </c>
      <c r="F1882" s="770" t="str">
        <f t="shared" si="2504"/>
        <v xml:space="preserve"> </v>
      </c>
      <c r="L1882" s="770"/>
      <c r="M1882" s="764"/>
    </row>
    <row r="1883" spans="1:13" x14ac:dyDescent="0.25">
      <c r="A1883" s="770" t="str">
        <f t="shared" si="2506"/>
        <v>-TEXT</v>
      </c>
      <c r="B1883" s="770" t="str">
        <f t="shared" si="2507"/>
        <v>J</v>
      </c>
      <c r="C1883" s="770" t="str">
        <f t="shared" si="2505"/>
        <v>bl</v>
      </c>
      <c r="D1883" s="770" t="str">
        <f t="shared" si="2503"/>
        <v>0.00000000000,0.00000000000</v>
      </c>
      <c r="E1883" s="770" t="str">
        <f t="shared" si="2508"/>
        <v>0</v>
      </c>
      <c r="F1883" s="770" t="str">
        <f t="shared" si="2504"/>
        <v xml:space="preserve"> </v>
      </c>
      <c r="L1883" s="770"/>
      <c r="M1883" s="764"/>
    </row>
    <row r="1884" spans="1:13" x14ac:dyDescent="0.25">
      <c r="A1884" s="770" t="str">
        <f t="shared" si="2506"/>
        <v>-TEXT</v>
      </c>
      <c r="B1884" s="770" t="str">
        <f t="shared" si="2507"/>
        <v>J</v>
      </c>
      <c r="C1884" s="770" t="str">
        <f t="shared" si="2505"/>
        <v>bl</v>
      </c>
      <c r="D1884" s="770" t="str">
        <f t="shared" si="2503"/>
        <v>0.00000000000,0.00000000000</v>
      </c>
      <c r="E1884" s="770" t="str">
        <f t="shared" si="2508"/>
        <v>0</v>
      </c>
      <c r="F1884" s="770" t="str">
        <f t="shared" si="2504"/>
        <v xml:space="preserve"> </v>
      </c>
      <c r="L1884" s="770"/>
      <c r="M1884" s="764"/>
    </row>
    <row r="1885" spans="1:13" x14ac:dyDescent="0.25">
      <c r="A1885" s="770" t="str">
        <f t="shared" si="2506"/>
        <v>-TEXT</v>
      </c>
      <c r="B1885" s="770" t="str">
        <f t="shared" si="2507"/>
        <v>J</v>
      </c>
      <c r="C1885" s="770" t="str">
        <f t="shared" si="2505"/>
        <v>bl</v>
      </c>
      <c r="D1885" s="770" t="str">
        <f t="shared" si="2503"/>
        <v>0.00000000000,0.00000000000</v>
      </c>
      <c r="E1885" s="770" t="str">
        <f t="shared" si="2508"/>
        <v>0</v>
      </c>
      <c r="F1885" s="770" t="str">
        <f t="shared" si="2504"/>
        <v xml:space="preserve"> </v>
      </c>
      <c r="L1885" s="770"/>
      <c r="M1885" s="764"/>
    </row>
    <row r="1886" spans="1:13" x14ac:dyDescent="0.25">
      <c r="A1886" s="770" t="str">
        <f t="shared" si="2506"/>
        <v>-TEXT</v>
      </c>
      <c r="B1886" s="770" t="str">
        <f t="shared" si="2507"/>
        <v>J</v>
      </c>
      <c r="C1886" s="770" t="str">
        <f t="shared" si="2505"/>
        <v>bl</v>
      </c>
      <c r="D1886" s="770" t="str">
        <f t="shared" si="2503"/>
        <v>0.00000000000,0.00000000000</v>
      </c>
      <c r="E1886" s="770" t="str">
        <f t="shared" si="2508"/>
        <v>0</v>
      </c>
      <c r="F1886" s="770" t="str">
        <f t="shared" si="2504"/>
        <v xml:space="preserve"> </v>
      </c>
      <c r="L1886" s="770"/>
      <c r="M1886" s="764"/>
    </row>
    <row r="1887" spans="1:13" x14ac:dyDescent="0.25">
      <c r="A1887" s="770" t="str">
        <f t="shared" si="2506"/>
        <v>-TEXT</v>
      </c>
      <c r="B1887" s="770" t="str">
        <f t="shared" si="2507"/>
        <v>J</v>
      </c>
      <c r="C1887" s="770" t="str">
        <f t="shared" si="2505"/>
        <v>bl</v>
      </c>
      <c r="D1887" s="770" t="str">
        <f t="shared" si="2503"/>
        <v>0.00000000000,0.00000000000</v>
      </c>
      <c r="E1887" s="770" t="str">
        <f t="shared" si="2508"/>
        <v>0</v>
      </c>
      <c r="F1887" s="770" t="str">
        <f t="shared" si="2504"/>
        <v xml:space="preserve"> </v>
      </c>
      <c r="L1887" s="770"/>
      <c r="M1887" s="764"/>
    </row>
    <row r="1888" spans="1:13" x14ac:dyDescent="0.25">
      <c r="A1888" s="770" t="str">
        <f t="shared" si="2506"/>
        <v>-TEXT</v>
      </c>
      <c r="B1888" s="770" t="str">
        <f t="shared" si="2507"/>
        <v>J</v>
      </c>
      <c r="C1888" s="770" t="str">
        <f t="shared" si="2505"/>
        <v>bl</v>
      </c>
      <c r="D1888" s="770" t="str">
        <f t="shared" si="2503"/>
        <v>0.00000000000,0.00000000000</v>
      </c>
      <c r="E1888" s="770" t="str">
        <f t="shared" si="2508"/>
        <v>0</v>
      </c>
      <c r="F1888" s="770" t="str">
        <f t="shared" si="2504"/>
        <v xml:space="preserve"> </v>
      </c>
      <c r="L1888" s="770"/>
      <c r="M1888" s="764"/>
    </row>
    <row r="1889" spans="1:13" x14ac:dyDescent="0.25">
      <c r="A1889" s="770" t="str">
        <f t="shared" si="2506"/>
        <v>-TEXT</v>
      </c>
      <c r="B1889" s="770" t="str">
        <f t="shared" si="2507"/>
        <v>J</v>
      </c>
      <c r="C1889" s="770" t="str">
        <f t="shared" si="2505"/>
        <v>bl</v>
      </c>
      <c r="D1889" s="770" t="str">
        <f t="shared" si="2503"/>
        <v>0.00000000000,0.00000000000</v>
      </c>
      <c r="E1889" s="770" t="str">
        <f t="shared" si="2508"/>
        <v>0</v>
      </c>
      <c r="F1889" s="770" t="str">
        <f t="shared" si="2504"/>
        <v xml:space="preserve"> </v>
      </c>
      <c r="L1889" s="770"/>
      <c r="M1889" s="764"/>
    </row>
    <row r="1890" spans="1:13" x14ac:dyDescent="0.25">
      <c r="A1890" s="770" t="str">
        <f t="shared" si="2506"/>
        <v>-TEXT</v>
      </c>
      <c r="B1890" s="770" t="str">
        <f t="shared" si="2507"/>
        <v>J</v>
      </c>
      <c r="C1890" s="770" t="str">
        <f t="shared" si="2505"/>
        <v>bl</v>
      </c>
      <c r="D1890" s="770" t="str">
        <f t="shared" si="2503"/>
        <v>0.00000000000,0.00000000000</v>
      </c>
      <c r="E1890" s="770" t="str">
        <f t="shared" si="2508"/>
        <v>0</v>
      </c>
      <c r="F1890" s="770" t="str">
        <f t="shared" si="2504"/>
        <v xml:space="preserve"> </v>
      </c>
      <c r="L1890" s="770"/>
      <c r="M1890" s="764"/>
    </row>
    <row r="1891" spans="1:13" x14ac:dyDescent="0.25">
      <c r="A1891" s="770" t="str">
        <f t="shared" si="2506"/>
        <v>-TEXT</v>
      </c>
      <c r="B1891" s="770" t="str">
        <f t="shared" si="2507"/>
        <v>J</v>
      </c>
      <c r="C1891" s="770" t="str">
        <f t="shared" si="2505"/>
        <v>bl</v>
      </c>
      <c r="D1891" s="770" t="str">
        <f t="shared" si="2503"/>
        <v>0.00000000000,0.00000000000</v>
      </c>
      <c r="E1891" s="770" t="str">
        <f t="shared" si="2508"/>
        <v>0</v>
      </c>
      <c r="F1891" s="770" t="str">
        <f t="shared" si="2504"/>
        <v xml:space="preserve"> </v>
      </c>
      <c r="L1891" s="770"/>
      <c r="M1891" s="764"/>
    </row>
    <row r="1892" spans="1:13" x14ac:dyDescent="0.25">
      <c r="A1892" s="770" t="str">
        <f t="shared" si="2506"/>
        <v>-TEXT</v>
      </c>
      <c r="B1892" s="770" t="str">
        <f t="shared" si="2507"/>
        <v>J</v>
      </c>
      <c r="C1892" s="770" t="str">
        <f t="shared" si="2505"/>
        <v>bl</v>
      </c>
      <c r="D1892" s="770" t="str">
        <f t="shared" si="2503"/>
        <v>0.00000000000,0.00000000000</v>
      </c>
      <c r="E1892" s="770" t="str">
        <f t="shared" si="2508"/>
        <v>0</v>
      </c>
      <c r="F1892" s="770" t="str">
        <f t="shared" si="2504"/>
        <v xml:space="preserve"> </v>
      </c>
      <c r="L1892" s="770"/>
      <c r="M1892" s="764"/>
    </row>
    <row r="1893" spans="1:13" x14ac:dyDescent="0.25">
      <c r="A1893" s="770" t="str">
        <f t="shared" si="2506"/>
        <v>-TEXT</v>
      </c>
      <c r="B1893" s="770" t="str">
        <f t="shared" si="2507"/>
        <v>J</v>
      </c>
      <c r="C1893" s="770" t="str">
        <f t="shared" si="2505"/>
        <v>bl</v>
      </c>
      <c r="D1893" s="770" t="str">
        <f t="shared" si="2503"/>
        <v>0.00000000000,0.00000000000</v>
      </c>
      <c r="E1893" s="770" t="str">
        <f t="shared" si="2508"/>
        <v>0</v>
      </c>
      <c r="F1893" s="770" t="str">
        <f t="shared" si="2504"/>
        <v xml:space="preserve"> </v>
      </c>
      <c r="L1893" s="770"/>
      <c r="M1893" s="764"/>
    </row>
    <row r="1894" spans="1:13" x14ac:dyDescent="0.25">
      <c r="A1894" s="770" t="str">
        <f t="shared" si="2506"/>
        <v>-TEXT</v>
      </c>
      <c r="B1894" s="770" t="str">
        <f t="shared" si="2507"/>
        <v>J</v>
      </c>
      <c r="C1894" s="770" t="str">
        <f t="shared" si="2505"/>
        <v>bl</v>
      </c>
      <c r="D1894" s="770" t="str">
        <f t="shared" si="2503"/>
        <v>0.00000000000,0.00000000000</v>
      </c>
      <c r="E1894" s="770" t="str">
        <f t="shared" si="2508"/>
        <v>0</v>
      </c>
      <c r="F1894" s="770" t="str">
        <f t="shared" si="2504"/>
        <v xml:space="preserve"> </v>
      </c>
      <c r="L1894" s="770"/>
      <c r="M1894" s="764"/>
    </row>
    <row r="1895" spans="1:13" x14ac:dyDescent="0.25">
      <c r="A1895" s="770" t="str">
        <f t="shared" si="2506"/>
        <v>-TEXT</v>
      </c>
      <c r="B1895" s="770" t="str">
        <f t="shared" si="2507"/>
        <v>J</v>
      </c>
      <c r="C1895" s="770" t="str">
        <f t="shared" si="2505"/>
        <v>bl</v>
      </c>
      <c r="D1895" s="770" t="str">
        <f t="shared" si="2503"/>
        <v>0.00000000000,0.00000000000</v>
      </c>
      <c r="E1895" s="770" t="str">
        <f t="shared" si="2508"/>
        <v>0</v>
      </c>
      <c r="F1895" s="770" t="str">
        <f t="shared" si="2504"/>
        <v xml:space="preserve"> </v>
      </c>
      <c r="L1895" s="770"/>
      <c r="M1895" s="764"/>
    </row>
    <row r="1896" spans="1:13" x14ac:dyDescent="0.25">
      <c r="A1896" s="770" t="str">
        <f t="shared" si="2506"/>
        <v>-TEXT</v>
      </c>
      <c r="B1896" s="770" t="str">
        <f t="shared" si="2507"/>
        <v>J</v>
      </c>
      <c r="C1896" s="770" t="str">
        <f t="shared" si="2505"/>
        <v>bl</v>
      </c>
      <c r="D1896" s="770" t="str">
        <f t="shared" si="2503"/>
        <v>0.00000000000,0.00000000000</v>
      </c>
      <c r="E1896" s="770" t="str">
        <f t="shared" si="2508"/>
        <v>0</v>
      </c>
      <c r="F1896" s="770" t="str">
        <f t="shared" si="2504"/>
        <v xml:space="preserve"> </v>
      </c>
      <c r="L1896" s="770"/>
      <c r="M1896" s="764"/>
    </row>
    <row r="1897" spans="1:13" x14ac:dyDescent="0.25">
      <c r="A1897" s="770" t="str">
        <f t="shared" si="2506"/>
        <v>-TEXT</v>
      </c>
      <c r="B1897" s="770" t="str">
        <f t="shared" si="2507"/>
        <v>J</v>
      </c>
      <c r="C1897" s="770" t="str">
        <f t="shared" si="2505"/>
        <v>bl</v>
      </c>
      <c r="D1897" s="770" t="str">
        <f t="shared" si="2503"/>
        <v>0.00000000000,0.00000000000</v>
      </c>
      <c r="E1897" s="770" t="str">
        <f t="shared" si="2508"/>
        <v>0</v>
      </c>
      <c r="F1897" s="770" t="str">
        <f t="shared" si="2504"/>
        <v xml:space="preserve"> </v>
      </c>
      <c r="L1897" s="770"/>
      <c r="M1897" s="764"/>
    </row>
    <row r="1898" spans="1:13" x14ac:dyDescent="0.25">
      <c r="A1898" s="770" t="str">
        <f t="shared" si="2506"/>
        <v>-TEXT</v>
      </c>
      <c r="B1898" s="770" t="str">
        <f t="shared" si="2507"/>
        <v>J</v>
      </c>
      <c r="C1898" s="770" t="str">
        <f t="shared" si="2505"/>
        <v>bl</v>
      </c>
      <c r="D1898" s="770" t="str">
        <f t="shared" si="2503"/>
        <v>0.00000000000,0.00000000000</v>
      </c>
      <c r="E1898" s="770" t="str">
        <f t="shared" si="2508"/>
        <v>0</v>
      </c>
      <c r="F1898" s="770" t="str">
        <f t="shared" si="2504"/>
        <v xml:space="preserve"> </v>
      </c>
      <c r="L1898" s="770"/>
      <c r="M1898" s="764"/>
    </row>
    <row r="1899" spans="1:13" x14ac:dyDescent="0.25">
      <c r="A1899" s="770" t="str">
        <f t="shared" si="2506"/>
        <v>-TEXT</v>
      </c>
      <c r="B1899" s="770" t="str">
        <f t="shared" si="2507"/>
        <v>J</v>
      </c>
      <c r="C1899" s="770" t="str">
        <f t="shared" si="2505"/>
        <v>bl</v>
      </c>
      <c r="D1899" s="770" t="str">
        <f t="shared" si="2503"/>
        <v>0.00000000000,0.00000000000</v>
      </c>
      <c r="E1899" s="770" t="str">
        <f t="shared" si="2508"/>
        <v>0</v>
      </c>
      <c r="F1899" s="770" t="str">
        <f t="shared" si="2504"/>
        <v xml:space="preserve"> </v>
      </c>
      <c r="L1899" s="770"/>
      <c r="M1899" s="764"/>
    </row>
    <row r="1900" spans="1:13" x14ac:dyDescent="0.25">
      <c r="A1900" s="770" t="str">
        <f t="shared" si="2506"/>
        <v>-TEXT</v>
      </c>
      <c r="B1900" s="770" t="str">
        <f t="shared" si="2507"/>
        <v>J</v>
      </c>
      <c r="C1900" s="770" t="str">
        <f t="shared" si="2505"/>
        <v>bl</v>
      </c>
      <c r="D1900" s="770" t="str">
        <f t="shared" si="2503"/>
        <v>0.00000000000,0.00000000000</v>
      </c>
      <c r="E1900" s="770" t="str">
        <f t="shared" si="2508"/>
        <v>0</v>
      </c>
      <c r="F1900" s="770" t="str">
        <f t="shared" si="2504"/>
        <v xml:space="preserve"> </v>
      </c>
      <c r="L1900" s="770"/>
      <c r="M1900" s="764"/>
    </row>
    <row r="1901" spans="1:13" x14ac:dyDescent="0.25">
      <c r="A1901" s="770" t="str">
        <f t="shared" si="2506"/>
        <v>-TEXT</v>
      </c>
      <c r="B1901" s="770" t="str">
        <f t="shared" si="2507"/>
        <v>J</v>
      </c>
      <c r="C1901" s="770" t="str">
        <f t="shared" si="2505"/>
        <v>bl</v>
      </c>
      <c r="D1901" s="770" t="str">
        <f t="shared" si="2503"/>
        <v>0.00000000000,0.00000000000</v>
      </c>
      <c r="E1901" s="770" t="str">
        <f t="shared" si="2508"/>
        <v>0</v>
      </c>
      <c r="F1901" s="770" t="str">
        <f t="shared" si="2504"/>
        <v xml:space="preserve"> </v>
      </c>
      <c r="L1901" s="770"/>
      <c r="M1901" s="764"/>
    </row>
    <row r="1902" spans="1:13" x14ac:dyDescent="0.25">
      <c r="A1902" s="770" t="str">
        <f t="shared" si="2506"/>
        <v>-TEXT</v>
      </c>
      <c r="B1902" s="770" t="str">
        <f t="shared" si="2507"/>
        <v>J</v>
      </c>
      <c r="C1902" s="770" t="str">
        <f t="shared" si="2505"/>
        <v>bl</v>
      </c>
      <c r="D1902" s="770" t="str">
        <f t="shared" si="2503"/>
        <v>0.00000000000,0.00000000000</v>
      </c>
      <c r="E1902" s="770" t="str">
        <f t="shared" si="2508"/>
        <v>0</v>
      </c>
      <c r="F1902" s="770" t="str">
        <f t="shared" si="2504"/>
        <v xml:space="preserve"> </v>
      </c>
      <c r="L1902" s="770"/>
      <c r="M1902" s="764"/>
    </row>
    <row r="1903" spans="1:13" x14ac:dyDescent="0.25">
      <c r="A1903" s="770" t="str">
        <f t="shared" si="2506"/>
        <v>-TEXT</v>
      </c>
      <c r="B1903" s="770" t="str">
        <f t="shared" si="2507"/>
        <v>J</v>
      </c>
      <c r="C1903" s="770" t="str">
        <f t="shared" si="2505"/>
        <v>bl</v>
      </c>
      <c r="D1903" s="770" t="str">
        <f t="shared" si="2503"/>
        <v>0.00000000000,0.00000000000</v>
      </c>
      <c r="E1903" s="770" t="str">
        <f t="shared" si="2508"/>
        <v>0</v>
      </c>
      <c r="F1903" s="770" t="str">
        <f t="shared" si="2504"/>
        <v xml:space="preserve"> </v>
      </c>
      <c r="L1903" s="770"/>
      <c r="M1903" s="764"/>
    </row>
    <row r="1904" spans="1:13" x14ac:dyDescent="0.25">
      <c r="A1904" s="770" t="str">
        <f t="shared" si="2506"/>
        <v>-TEXT</v>
      </c>
      <c r="B1904" s="770" t="str">
        <f t="shared" si="2507"/>
        <v>J</v>
      </c>
      <c r="C1904" s="770" t="str">
        <f t="shared" si="2505"/>
        <v>bl</v>
      </c>
      <c r="D1904" s="770" t="str">
        <f t="shared" si="2503"/>
        <v>0.00000000000,0.00000000000</v>
      </c>
      <c r="E1904" s="770" t="str">
        <f t="shared" si="2508"/>
        <v>0</v>
      </c>
      <c r="F1904" s="770" t="str">
        <f t="shared" si="2504"/>
        <v xml:space="preserve"> </v>
      </c>
      <c r="L1904" s="770"/>
      <c r="M1904" s="764"/>
    </row>
    <row r="1905" spans="1:13" x14ac:dyDescent="0.25">
      <c r="A1905" s="770" t="str">
        <f t="shared" si="2506"/>
        <v>-TEXT</v>
      </c>
      <c r="B1905" s="770" t="str">
        <f t="shared" si="2507"/>
        <v>J</v>
      </c>
      <c r="C1905" s="770" t="str">
        <f t="shared" si="2505"/>
        <v>bl</v>
      </c>
      <c r="D1905" s="770" t="str">
        <f t="shared" si="2503"/>
        <v>0.00000000000,0.00000000000</v>
      </c>
      <c r="E1905" s="770" t="str">
        <f t="shared" si="2508"/>
        <v>0</v>
      </c>
      <c r="F1905" s="770" t="str">
        <f t="shared" si="2504"/>
        <v xml:space="preserve"> </v>
      </c>
      <c r="L1905" s="770"/>
      <c r="M1905" s="764"/>
    </row>
    <row r="1906" spans="1:13" x14ac:dyDescent="0.25">
      <c r="A1906" s="770" t="str">
        <f t="shared" si="2506"/>
        <v>-TEXT</v>
      </c>
      <c r="B1906" s="770" t="str">
        <f t="shared" si="2507"/>
        <v>J</v>
      </c>
      <c r="C1906" s="770" t="str">
        <f t="shared" si="2505"/>
        <v>bl</v>
      </c>
      <c r="D1906" s="770" t="str">
        <f t="shared" si="2503"/>
        <v>0.00000000000,0.00000000000</v>
      </c>
      <c r="E1906" s="770" t="str">
        <f t="shared" si="2508"/>
        <v>0</v>
      </c>
      <c r="F1906" s="770" t="str">
        <f t="shared" si="2504"/>
        <v xml:space="preserve"> </v>
      </c>
      <c r="L1906" s="770"/>
      <c r="M1906" s="764"/>
    </row>
    <row r="1907" spans="1:13" x14ac:dyDescent="0.25">
      <c r="A1907" s="770" t="str">
        <f t="shared" si="2506"/>
        <v>-TEXT</v>
      </c>
      <c r="B1907" s="770" t="str">
        <f t="shared" si="2507"/>
        <v>J</v>
      </c>
      <c r="C1907" s="770" t="str">
        <f t="shared" si="2505"/>
        <v>bl</v>
      </c>
      <c r="D1907" s="770" t="str">
        <f t="shared" ref="D1907:D1912" si="2509">IE105&amp;IF105&amp;","&amp;IH105&amp;II105</f>
        <v>0.00000000000,0.00000000000</v>
      </c>
      <c r="E1907" s="770" t="str">
        <f t="shared" si="2508"/>
        <v>0</v>
      </c>
      <c r="F1907" s="770" t="str">
        <f t="shared" ref="F1907:F1912" si="2510">IF(Y105=0," ",IJ105)</f>
        <v xml:space="preserve"> </v>
      </c>
      <c r="L1907" s="770"/>
      <c r="M1907" s="764"/>
    </row>
    <row r="1908" spans="1:13" x14ac:dyDescent="0.25">
      <c r="A1908" s="770" t="str">
        <f t="shared" si="2506"/>
        <v>-TEXT</v>
      </c>
      <c r="B1908" s="770" t="str">
        <f t="shared" si="2507"/>
        <v>J</v>
      </c>
      <c r="C1908" s="770" t="str">
        <f t="shared" ref="C1908:C1912" si="2511">IF(AND($CJ$3&lt;&gt;0,Y107=0),"bl","bc")</f>
        <v>bl</v>
      </c>
      <c r="D1908" s="770" t="str">
        <f t="shared" si="2509"/>
        <v>0.00000000000,0.00000000000</v>
      </c>
      <c r="E1908" s="770" t="str">
        <f t="shared" si="2508"/>
        <v>0</v>
      </c>
      <c r="F1908" s="770" t="str">
        <f t="shared" si="2510"/>
        <v xml:space="preserve"> </v>
      </c>
      <c r="L1908" s="770"/>
      <c r="M1908" s="764"/>
    </row>
    <row r="1909" spans="1:13" x14ac:dyDescent="0.25">
      <c r="A1909" s="770" t="str">
        <f t="shared" si="2506"/>
        <v>-TEXT</v>
      </c>
      <c r="B1909" s="770" t="str">
        <f t="shared" si="2507"/>
        <v>J</v>
      </c>
      <c r="C1909" s="770" t="str">
        <f t="shared" si="2511"/>
        <v>bl</v>
      </c>
      <c r="D1909" s="770" t="str">
        <f t="shared" si="2509"/>
        <v>0.00000000000,0.00000000000</v>
      </c>
      <c r="E1909" s="770" t="str">
        <f t="shared" si="2508"/>
        <v>0</v>
      </c>
      <c r="F1909" s="770" t="str">
        <f t="shared" si="2510"/>
        <v xml:space="preserve"> </v>
      </c>
      <c r="L1909" s="770"/>
      <c r="M1909" s="764"/>
    </row>
    <row r="1910" spans="1:13" x14ac:dyDescent="0.25">
      <c r="A1910" s="770" t="str">
        <f t="shared" si="2506"/>
        <v>-TEXT</v>
      </c>
      <c r="B1910" s="770" t="str">
        <f t="shared" si="2507"/>
        <v>J</v>
      </c>
      <c r="C1910" s="770" t="str">
        <f t="shared" si="2511"/>
        <v>bl</v>
      </c>
      <c r="D1910" s="770" t="str">
        <f t="shared" si="2509"/>
        <v>0.00000000000,0.00000000000</v>
      </c>
      <c r="E1910" s="770" t="str">
        <f t="shared" si="2508"/>
        <v>0</v>
      </c>
      <c r="F1910" s="770" t="str">
        <f t="shared" si="2510"/>
        <v xml:space="preserve"> </v>
      </c>
      <c r="L1910" s="770"/>
      <c r="M1910" s="764"/>
    </row>
    <row r="1911" spans="1:13" x14ac:dyDescent="0.25">
      <c r="A1911" s="770" t="str">
        <f t="shared" si="2506"/>
        <v>-TEXT</v>
      </c>
      <c r="B1911" s="770" t="str">
        <f t="shared" si="2507"/>
        <v>J</v>
      </c>
      <c r="C1911" s="770" t="str">
        <f t="shared" si="2511"/>
        <v>bl</v>
      </c>
      <c r="D1911" s="770" t="str">
        <f t="shared" si="2509"/>
        <v>0.00000000000,0.00000000000</v>
      </c>
      <c r="E1911" s="770" t="str">
        <f t="shared" si="2508"/>
        <v>0</v>
      </c>
      <c r="F1911" s="770" t="str">
        <f t="shared" si="2510"/>
        <v xml:space="preserve"> </v>
      </c>
      <c r="L1911" s="770"/>
      <c r="M1911" s="764"/>
    </row>
    <row r="1912" spans="1:13" x14ac:dyDescent="0.25">
      <c r="A1912" s="770" t="str">
        <f t="shared" si="2506"/>
        <v>-TEXT</v>
      </c>
      <c r="B1912" s="770" t="str">
        <f t="shared" si="2507"/>
        <v>J</v>
      </c>
      <c r="C1912" s="770" t="str">
        <f t="shared" si="2511"/>
        <v>bl</v>
      </c>
      <c r="D1912" s="770" t="str">
        <f t="shared" si="2509"/>
        <v>0.00000000000,0.00000000000</v>
      </c>
      <c r="E1912" s="770" t="str">
        <f t="shared" si="2508"/>
        <v>0</v>
      </c>
      <c r="F1912" s="770" t="str">
        <f t="shared" si="2510"/>
        <v xml:space="preserve"> </v>
      </c>
      <c r="L1912" s="770"/>
      <c r="M1912" s="764"/>
    </row>
    <row r="1913" spans="1:13" x14ac:dyDescent="0.25">
      <c r="E1913" s="777" t="str">
        <f>"-osnap"</f>
        <v>-osnap</v>
      </c>
      <c r="F1913" s="777" t="str">
        <f>"endpoint"</f>
        <v>endpoint</v>
      </c>
      <c r="L1913" s="770"/>
      <c r="M1913" s="764"/>
    </row>
    <row r="1914" spans="1:13" x14ac:dyDescent="0.25">
      <c r="L1914" s="770"/>
      <c r="M1914" s="764"/>
    </row>
    <row r="1915" spans="1:13" x14ac:dyDescent="0.25">
      <c r="L1915" s="770"/>
      <c r="M1915" s="764"/>
    </row>
    <row r="1916" spans="1:13" x14ac:dyDescent="0.25">
      <c r="L1916" s="770"/>
      <c r="M1916" s="764"/>
    </row>
    <row r="1917" spans="1:13" x14ac:dyDescent="0.25">
      <c r="L1917" s="770"/>
      <c r="M1917" s="764"/>
    </row>
    <row r="1918" spans="1:13" x14ac:dyDescent="0.25">
      <c r="L1918" s="770"/>
      <c r="M1918" s="764"/>
    </row>
    <row r="1919" spans="1:13" x14ac:dyDescent="0.25">
      <c r="L1919" s="770"/>
      <c r="M1919" s="764"/>
    </row>
    <row r="1920" spans="1:13" x14ac:dyDescent="0.25">
      <c r="L1920" s="770"/>
      <c r="M1920" s="764"/>
    </row>
    <row r="1921" spans="12:13" x14ac:dyDescent="0.25">
      <c r="L1921" s="770"/>
      <c r="M1921" s="764"/>
    </row>
    <row r="1922" spans="12:13" x14ac:dyDescent="0.25">
      <c r="L1922" s="770"/>
      <c r="M1922" s="764"/>
    </row>
    <row r="1923" spans="12:13" x14ac:dyDescent="0.25">
      <c r="L1923" s="770"/>
      <c r="M1923" s="764"/>
    </row>
    <row r="1924" spans="12:13" x14ac:dyDescent="0.25">
      <c r="L1924" s="770"/>
      <c r="M1924" s="764"/>
    </row>
    <row r="1925" spans="12:13" x14ac:dyDescent="0.25">
      <c r="L1925" s="770"/>
      <c r="M1925" s="764"/>
    </row>
    <row r="1926" spans="12:13" x14ac:dyDescent="0.25">
      <c r="L1926" s="770"/>
      <c r="M1926" s="764"/>
    </row>
    <row r="1927" spans="12:13" x14ac:dyDescent="0.25">
      <c r="L1927" s="770"/>
      <c r="M1927" s="764"/>
    </row>
    <row r="1928" spans="12:13" x14ac:dyDescent="0.25">
      <c r="L1928" s="770"/>
      <c r="M1928" s="764"/>
    </row>
    <row r="1929" spans="12:13" x14ac:dyDescent="0.25">
      <c r="L1929" s="770"/>
      <c r="M1929" s="764"/>
    </row>
    <row r="1930" spans="12:13" x14ac:dyDescent="0.25">
      <c r="L1930" s="770"/>
      <c r="M1930" s="764"/>
    </row>
    <row r="1931" spans="12:13" x14ac:dyDescent="0.25">
      <c r="L1931" s="770"/>
      <c r="M1931" s="764"/>
    </row>
    <row r="1932" spans="12:13" x14ac:dyDescent="0.25">
      <c r="L1932" s="770"/>
      <c r="M1932" s="764"/>
    </row>
    <row r="1933" spans="12:13" x14ac:dyDescent="0.25">
      <c r="L1933" s="770"/>
      <c r="M1933" s="764"/>
    </row>
    <row r="1934" spans="12:13" x14ac:dyDescent="0.25">
      <c r="L1934" s="770"/>
      <c r="M1934" s="764"/>
    </row>
    <row r="1935" spans="12:13" x14ac:dyDescent="0.25">
      <c r="L1935" s="770"/>
      <c r="M1935" s="764"/>
    </row>
    <row r="1936" spans="12:13" x14ac:dyDescent="0.25">
      <c r="L1936" s="770"/>
      <c r="M1936" s="764"/>
    </row>
    <row r="1937" spans="12:13" x14ac:dyDescent="0.25">
      <c r="L1937" s="770"/>
      <c r="M1937" s="764"/>
    </row>
    <row r="1938" spans="12:13" x14ac:dyDescent="0.25">
      <c r="L1938" s="770"/>
      <c r="M1938" s="764"/>
    </row>
    <row r="1939" spans="12:13" x14ac:dyDescent="0.25">
      <c r="L1939" s="770"/>
      <c r="M1939" s="764"/>
    </row>
    <row r="1940" spans="12:13" x14ac:dyDescent="0.25">
      <c r="L1940" s="770"/>
      <c r="M1940" s="764"/>
    </row>
    <row r="1941" spans="12:13" x14ac:dyDescent="0.25">
      <c r="L1941" s="770"/>
      <c r="M1941" s="764"/>
    </row>
    <row r="1942" spans="12:13" x14ac:dyDescent="0.25">
      <c r="L1942" s="770"/>
      <c r="M1942" s="764"/>
    </row>
    <row r="1943" spans="12:13" x14ac:dyDescent="0.25">
      <c r="L1943" s="770"/>
      <c r="M1943" s="764"/>
    </row>
    <row r="1944" spans="12:13" x14ac:dyDescent="0.25">
      <c r="L1944" s="770"/>
      <c r="M1944" s="764"/>
    </row>
    <row r="1945" spans="12:13" x14ac:dyDescent="0.25">
      <c r="L1945" s="770"/>
      <c r="M1945" s="764"/>
    </row>
    <row r="1946" spans="12:13" x14ac:dyDescent="0.25">
      <c r="L1946" s="770"/>
      <c r="M1946" s="764"/>
    </row>
    <row r="1947" spans="12:13" x14ac:dyDescent="0.25">
      <c r="L1947" s="770"/>
      <c r="M1947" s="764"/>
    </row>
    <row r="1948" spans="12:13" x14ac:dyDescent="0.25">
      <c r="L1948" s="770"/>
      <c r="M1948" s="764"/>
    </row>
    <row r="1949" spans="12:13" x14ac:dyDescent="0.25">
      <c r="L1949" s="770"/>
      <c r="M1949" s="764"/>
    </row>
    <row r="1950" spans="12:13" x14ac:dyDescent="0.25">
      <c r="L1950" s="770"/>
      <c r="M1950" s="764"/>
    </row>
    <row r="1951" spans="12:13" x14ac:dyDescent="0.25">
      <c r="L1951" s="770"/>
      <c r="M1951" s="764"/>
    </row>
    <row r="1952" spans="12:13" x14ac:dyDescent="0.25">
      <c r="L1952" s="770"/>
      <c r="M1952" s="764"/>
    </row>
    <row r="1953" spans="12:13" x14ac:dyDescent="0.25">
      <c r="L1953" s="770"/>
      <c r="M1953" s="764"/>
    </row>
    <row r="1954" spans="12:13" x14ac:dyDescent="0.25">
      <c r="L1954" s="770"/>
      <c r="M1954" s="764"/>
    </row>
    <row r="1955" spans="12:13" x14ac:dyDescent="0.25">
      <c r="L1955" s="770"/>
      <c r="M1955" s="764"/>
    </row>
    <row r="1956" spans="12:13" x14ac:dyDescent="0.25">
      <c r="L1956" s="770"/>
      <c r="M1956" s="764"/>
    </row>
    <row r="1957" spans="12:13" x14ac:dyDescent="0.25">
      <c r="L1957" s="770"/>
      <c r="M1957" s="764"/>
    </row>
    <row r="1958" spans="12:13" x14ac:dyDescent="0.25">
      <c r="L1958" s="770"/>
      <c r="M1958" s="764"/>
    </row>
    <row r="1959" spans="12:13" x14ac:dyDescent="0.25">
      <c r="L1959" s="770"/>
      <c r="M1959" s="764"/>
    </row>
    <row r="1960" spans="12:13" x14ac:dyDescent="0.25">
      <c r="L1960" s="770"/>
      <c r="M1960" s="764"/>
    </row>
    <row r="1961" spans="12:13" x14ac:dyDescent="0.25">
      <c r="L1961" s="770"/>
      <c r="M1961" s="764"/>
    </row>
    <row r="1962" spans="12:13" x14ac:dyDescent="0.25">
      <c r="L1962" s="770"/>
      <c r="M1962" s="764"/>
    </row>
    <row r="1963" spans="12:13" x14ac:dyDescent="0.25">
      <c r="L1963" s="770"/>
      <c r="M1963" s="764"/>
    </row>
    <row r="1964" spans="12:13" x14ac:dyDescent="0.25">
      <c r="L1964" s="770"/>
      <c r="M1964" s="764"/>
    </row>
    <row r="1965" spans="12:13" x14ac:dyDescent="0.25">
      <c r="L1965" s="770"/>
      <c r="M1965" s="764"/>
    </row>
    <row r="1966" spans="12:13" x14ac:dyDescent="0.25">
      <c r="L1966" s="770"/>
      <c r="M1966" s="764"/>
    </row>
    <row r="1967" spans="12:13" x14ac:dyDescent="0.25">
      <c r="L1967" s="770"/>
      <c r="M1967" s="764"/>
    </row>
    <row r="1968" spans="12:13" x14ac:dyDescent="0.25">
      <c r="L1968" s="770"/>
      <c r="M1968" s="764"/>
    </row>
    <row r="1969" spans="12:13" x14ac:dyDescent="0.25">
      <c r="L1969" s="770"/>
      <c r="M1969" s="764"/>
    </row>
    <row r="1970" spans="12:13" x14ac:dyDescent="0.25">
      <c r="L1970" s="770"/>
      <c r="M1970" s="764"/>
    </row>
    <row r="1971" spans="12:13" x14ac:dyDescent="0.25">
      <c r="L1971" s="770"/>
      <c r="M1971" s="764"/>
    </row>
    <row r="1972" spans="12:13" x14ac:dyDescent="0.25">
      <c r="L1972" s="770"/>
      <c r="M1972" s="764"/>
    </row>
    <row r="1973" spans="12:13" x14ac:dyDescent="0.25">
      <c r="L1973" s="770"/>
      <c r="M1973" s="764"/>
    </row>
    <row r="1974" spans="12:13" x14ac:dyDescent="0.25">
      <c r="L1974" s="770"/>
      <c r="M1974" s="764"/>
    </row>
    <row r="1975" spans="12:13" x14ac:dyDescent="0.25">
      <c r="L1975" s="770"/>
      <c r="M1975" s="764"/>
    </row>
    <row r="1976" spans="12:13" x14ac:dyDescent="0.25">
      <c r="L1976" s="770"/>
      <c r="M1976" s="764"/>
    </row>
    <row r="1977" spans="12:13" x14ac:dyDescent="0.25">
      <c r="L1977" s="770"/>
      <c r="M1977" s="764"/>
    </row>
    <row r="1978" spans="12:13" x14ac:dyDescent="0.25">
      <c r="L1978" s="770"/>
      <c r="M1978" s="764"/>
    </row>
    <row r="1979" spans="12:13" x14ac:dyDescent="0.25">
      <c r="L1979" s="770"/>
      <c r="M1979" s="764"/>
    </row>
    <row r="1980" spans="12:13" x14ac:dyDescent="0.25">
      <c r="L1980" s="770"/>
      <c r="M1980" s="764"/>
    </row>
    <row r="1981" spans="12:13" x14ac:dyDescent="0.25">
      <c r="L1981" s="770"/>
      <c r="M1981" s="764"/>
    </row>
    <row r="1982" spans="12:13" x14ac:dyDescent="0.25">
      <c r="L1982" s="770"/>
      <c r="M1982" s="764"/>
    </row>
    <row r="1983" spans="12:13" x14ac:dyDescent="0.25">
      <c r="L1983" s="770"/>
      <c r="M1983" s="764"/>
    </row>
    <row r="1984" spans="12:13" x14ac:dyDescent="0.25">
      <c r="L1984" s="770"/>
      <c r="M1984" s="764"/>
    </row>
    <row r="1985" spans="12:13" x14ac:dyDescent="0.25">
      <c r="L1985" s="770"/>
      <c r="M1985" s="764"/>
    </row>
    <row r="1986" spans="12:13" x14ac:dyDescent="0.25">
      <c r="L1986" s="770"/>
      <c r="M1986" s="764"/>
    </row>
    <row r="1987" spans="12:13" x14ac:dyDescent="0.25">
      <c r="L1987" s="770"/>
      <c r="M1987" s="764"/>
    </row>
    <row r="1988" spans="12:13" x14ac:dyDescent="0.25">
      <c r="L1988" s="770"/>
      <c r="M1988" s="764"/>
    </row>
    <row r="1989" spans="12:13" x14ac:dyDescent="0.25">
      <c r="L1989" s="770"/>
      <c r="M1989" s="764"/>
    </row>
    <row r="1990" spans="12:13" x14ac:dyDescent="0.25">
      <c r="L1990" s="770"/>
      <c r="M1990" s="764"/>
    </row>
    <row r="1991" spans="12:13" x14ac:dyDescent="0.25">
      <c r="L1991" s="770"/>
      <c r="M1991" s="764"/>
    </row>
    <row r="1992" spans="12:13" x14ac:dyDescent="0.25">
      <c r="L1992" s="770"/>
      <c r="M1992" s="764"/>
    </row>
    <row r="1993" spans="12:13" x14ac:dyDescent="0.25">
      <c r="L1993" s="770"/>
      <c r="M1993" s="764"/>
    </row>
    <row r="1994" spans="12:13" x14ac:dyDescent="0.25">
      <c r="L1994" s="770"/>
      <c r="M1994" s="764"/>
    </row>
    <row r="1995" spans="12:13" x14ac:dyDescent="0.25">
      <c r="L1995" s="770"/>
      <c r="M1995" s="764"/>
    </row>
    <row r="1996" spans="12:13" x14ac:dyDescent="0.25">
      <c r="L1996" s="770"/>
      <c r="M1996" s="764"/>
    </row>
    <row r="1997" spans="12:13" x14ac:dyDescent="0.25">
      <c r="L1997" s="770"/>
      <c r="M1997" s="764"/>
    </row>
    <row r="1998" spans="12:13" x14ac:dyDescent="0.25">
      <c r="L1998" s="770"/>
      <c r="M1998" s="764"/>
    </row>
    <row r="1999" spans="12:13" x14ac:dyDescent="0.25">
      <c r="L1999" s="770"/>
      <c r="M1999" s="764"/>
    </row>
    <row r="2000" spans="12:13" x14ac:dyDescent="0.25">
      <c r="L2000" s="770"/>
      <c r="M2000" s="764"/>
    </row>
    <row r="2001" spans="12:13" x14ac:dyDescent="0.25">
      <c r="L2001" s="770"/>
      <c r="M2001" s="764"/>
    </row>
    <row r="2002" spans="12:13" x14ac:dyDescent="0.25">
      <c r="L2002" s="770"/>
      <c r="M2002" s="764"/>
    </row>
    <row r="2003" spans="12:13" x14ac:dyDescent="0.25">
      <c r="L2003" s="770"/>
      <c r="M2003" s="764"/>
    </row>
    <row r="2004" spans="12:13" x14ac:dyDescent="0.25">
      <c r="L2004" s="770"/>
      <c r="M2004" s="764"/>
    </row>
    <row r="2005" spans="12:13" x14ac:dyDescent="0.25">
      <c r="L2005" s="770"/>
      <c r="M2005" s="764"/>
    </row>
    <row r="2006" spans="12:13" x14ac:dyDescent="0.25">
      <c r="L2006" s="770"/>
      <c r="M2006" s="764"/>
    </row>
    <row r="2007" spans="12:13" x14ac:dyDescent="0.25">
      <c r="L2007" s="770"/>
      <c r="M2007" s="764"/>
    </row>
    <row r="2008" spans="12:13" x14ac:dyDescent="0.25">
      <c r="L2008" s="770"/>
      <c r="M2008" s="764"/>
    </row>
    <row r="2009" spans="12:13" x14ac:dyDescent="0.25">
      <c r="L2009" s="770"/>
      <c r="M2009" s="764"/>
    </row>
    <row r="2010" spans="12:13" x14ac:dyDescent="0.25">
      <c r="L2010" s="770"/>
      <c r="M2010" s="764"/>
    </row>
    <row r="2011" spans="12:13" x14ac:dyDescent="0.25">
      <c r="L2011" s="770"/>
      <c r="M2011" s="764"/>
    </row>
    <row r="2012" spans="12:13" x14ac:dyDescent="0.25">
      <c r="L2012" s="770"/>
      <c r="M2012" s="764"/>
    </row>
    <row r="2013" spans="12:13" x14ac:dyDescent="0.25">
      <c r="L2013" s="770"/>
      <c r="M2013" s="764"/>
    </row>
    <row r="2014" spans="12:13" x14ac:dyDescent="0.25">
      <c r="L2014" s="770"/>
      <c r="M2014" s="764"/>
    </row>
    <row r="2015" spans="12:13" x14ac:dyDescent="0.25">
      <c r="L2015" s="770"/>
      <c r="M2015" s="764"/>
    </row>
    <row r="2016" spans="12:13" x14ac:dyDescent="0.25">
      <c r="L2016" s="770"/>
      <c r="M2016" s="764"/>
    </row>
    <row r="2017" spans="12:13" x14ac:dyDescent="0.25">
      <c r="L2017" s="770"/>
      <c r="M2017" s="764"/>
    </row>
    <row r="2018" spans="12:13" x14ac:dyDescent="0.25">
      <c r="L2018" s="770"/>
      <c r="M2018" s="764"/>
    </row>
    <row r="2019" spans="12:13" x14ac:dyDescent="0.25">
      <c r="L2019" s="770"/>
      <c r="M2019" s="764"/>
    </row>
    <row r="2020" spans="12:13" x14ac:dyDescent="0.25">
      <c r="L2020" s="770"/>
      <c r="M2020" s="764"/>
    </row>
    <row r="2021" spans="12:13" x14ac:dyDescent="0.25">
      <c r="L2021" s="770"/>
      <c r="M2021" s="764"/>
    </row>
    <row r="2022" spans="12:13" x14ac:dyDescent="0.25">
      <c r="L2022" s="770"/>
      <c r="M2022" s="764"/>
    </row>
    <row r="2023" spans="12:13" x14ac:dyDescent="0.25">
      <c r="L2023" s="770"/>
      <c r="M2023" s="764"/>
    </row>
    <row r="2024" spans="12:13" x14ac:dyDescent="0.25">
      <c r="L2024" s="770"/>
      <c r="M2024" s="764"/>
    </row>
    <row r="2025" spans="12:13" x14ac:dyDescent="0.25">
      <c r="L2025" s="770"/>
      <c r="M2025" s="764"/>
    </row>
    <row r="2026" spans="12:13" x14ac:dyDescent="0.25">
      <c r="L2026" s="770"/>
      <c r="M2026" s="764"/>
    </row>
    <row r="2027" spans="12:13" x14ac:dyDescent="0.25">
      <c r="L2027" s="770"/>
      <c r="M2027" s="764"/>
    </row>
    <row r="2028" spans="12:13" x14ac:dyDescent="0.25">
      <c r="L2028" s="770"/>
      <c r="M2028" s="764"/>
    </row>
    <row r="2029" spans="12:13" x14ac:dyDescent="0.25">
      <c r="L2029" s="770"/>
      <c r="M2029" s="764"/>
    </row>
    <row r="2030" spans="12:13" x14ac:dyDescent="0.25">
      <c r="L2030" s="770"/>
      <c r="M2030" s="764"/>
    </row>
    <row r="2031" spans="12:13" x14ac:dyDescent="0.25">
      <c r="L2031" s="770"/>
      <c r="M2031" s="764"/>
    </row>
    <row r="2032" spans="12:13" x14ac:dyDescent="0.25">
      <c r="L2032" s="770"/>
      <c r="M2032" s="764"/>
    </row>
    <row r="2033" spans="12:13" x14ac:dyDescent="0.25">
      <c r="L2033" s="770"/>
      <c r="M2033" s="764"/>
    </row>
    <row r="2034" spans="12:13" x14ac:dyDescent="0.25">
      <c r="L2034" s="770"/>
      <c r="M2034" s="764"/>
    </row>
    <row r="2035" spans="12:13" x14ac:dyDescent="0.25">
      <c r="L2035" s="770"/>
      <c r="M2035" s="764"/>
    </row>
    <row r="2036" spans="12:13" x14ac:dyDescent="0.25">
      <c r="L2036" s="770"/>
      <c r="M2036" s="764"/>
    </row>
    <row r="2037" spans="12:13" x14ac:dyDescent="0.25">
      <c r="L2037" s="770"/>
      <c r="M2037" s="764"/>
    </row>
    <row r="2038" spans="12:13" x14ac:dyDescent="0.25">
      <c r="L2038" s="770"/>
      <c r="M2038" s="764"/>
    </row>
    <row r="2039" spans="12:13" x14ac:dyDescent="0.25">
      <c r="L2039" s="770"/>
      <c r="M2039" s="764"/>
    </row>
    <row r="2040" spans="12:13" x14ac:dyDescent="0.25">
      <c r="L2040" s="770"/>
      <c r="M2040" s="764"/>
    </row>
    <row r="2041" spans="12:13" x14ac:dyDescent="0.25">
      <c r="L2041" s="770"/>
      <c r="M2041" s="764"/>
    </row>
    <row r="2042" spans="12:13" x14ac:dyDescent="0.25">
      <c r="L2042" s="770"/>
      <c r="M2042" s="764"/>
    </row>
    <row r="2043" spans="12:13" x14ac:dyDescent="0.25">
      <c r="L2043" s="770"/>
      <c r="M2043" s="764"/>
    </row>
    <row r="2044" spans="12:13" x14ac:dyDescent="0.25">
      <c r="L2044" s="770"/>
      <c r="M2044" s="764"/>
    </row>
    <row r="2045" spans="12:13" x14ac:dyDescent="0.25">
      <c r="L2045" s="770"/>
      <c r="M2045" s="764"/>
    </row>
    <row r="2046" spans="12:13" x14ac:dyDescent="0.25">
      <c r="L2046" s="770"/>
      <c r="M2046" s="764"/>
    </row>
    <row r="2047" spans="12:13" x14ac:dyDescent="0.25">
      <c r="L2047" s="770"/>
      <c r="M2047" s="764"/>
    </row>
    <row r="2048" spans="12:13" x14ac:dyDescent="0.25">
      <c r="L2048" s="770"/>
      <c r="M2048" s="764"/>
    </row>
    <row r="2049" spans="12:13" x14ac:dyDescent="0.25">
      <c r="L2049" s="770"/>
      <c r="M2049" s="764"/>
    </row>
    <row r="2050" spans="12:13" x14ac:dyDescent="0.25">
      <c r="L2050" s="770"/>
      <c r="M2050" s="764"/>
    </row>
    <row r="2051" spans="12:13" x14ac:dyDescent="0.25">
      <c r="L2051" s="770"/>
      <c r="M2051" s="764"/>
    </row>
    <row r="2052" spans="12:13" x14ac:dyDescent="0.25">
      <c r="L2052" s="770"/>
      <c r="M2052" s="764"/>
    </row>
    <row r="2053" spans="12:13" x14ac:dyDescent="0.25">
      <c r="L2053" s="770"/>
      <c r="M2053" s="764"/>
    </row>
    <row r="2054" spans="12:13" x14ac:dyDescent="0.25">
      <c r="L2054" s="770"/>
      <c r="M2054" s="764"/>
    </row>
    <row r="2055" spans="12:13" x14ac:dyDescent="0.25">
      <c r="L2055" s="770"/>
      <c r="M2055" s="764"/>
    </row>
    <row r="2056" spans="12:13" x14ac:dyDescent="0.25">
      <c r="L2056" s="770"/>
      <c r="M2056" s="764"/>
    </row>
    <row r="2057" spans="12:13" x14ac:dyDescent="0.25">
      <c r="L2057" s="770"/>
      <c r="M2057" s="764"/>
    </row>
    <row r="2058" spans="12:13" x14ac:dyDescent="0.25">
      <c r="L2058" s="770"/>
      <c r="M2058" s="764"/>
    </row>
    <row r="2059" spans="12:13" x14ac:dyDescent="0.25">
      <c r="L2059" s="770"/>
      <c r="M2059" s="764"/>
    </row>
    <row r="2060" spans="12:13" x14ac:dyDescent="0.25">
      <c r="L2060" s="770"/>
      <c r="M2060" s="764"/>
    </row>
    <row r="2061" spans="12:13" x14ac:dyDescent="0.25">
      <c r="L2061" s="770"/>
      <c r="M2061" s="764"/>
    </row>
    <row r="2062" spans="12:13" x14ac:dyDescent="0.25">
      <c r="L2062" s="770"/>
      <c r="M2062" s="764"/>
    </row>
    <row r="2063" spans="12:13" x14ac:dyDescent="0.25">
      <c r="L2063" s="770"/>
      <c r="M2063" s="764"/>
    </row>
    <row r="2064" spans="12:13" x14ac:dyDescent="0.25">
      <c r="L2064" s="770"/>
      <c r="M2064" s="764"/>
    </row>
    <row r="2065" spans="12:13" x14ac:dyDescent="0.25">
      <c r="L2065" s="770"/>
      <c r="M2065" s="764"/>
    </row>
    <row r="2066" spans="12:13" x14ac:dyDescent="0.25">
      <c r="L2066" s="770"/>
      <c r="M2066" s="764"/>
    </row>
    <row r="2067" spans="12:13" x14ac:dyDescent="0.25">
      <c r="L2067" s="770"/>
      <c r="M2067" s="764"/>
    </row>
    <row r="2068" spans="12:13" x14ac:dyDescent="0.25">
      <c r="L2068" s="770"/>
      <c r="M2068" s="764"/>
    </row>
    <row r="2069" spans="12:13" x14ac:dyDescent="0.25">
      <c r="L2069" s="770"/>
      <c r="M2069" s="764"/>
    </row>
    <row r="2070" spans="12:13" x14ac:dyDescent="0.25">
      <c r="L2070" s="770"/>
      <c r="M2070" s="764"/>
    </row>
    <row r="2071" spans="12:13" x14ac:dyDescent="0.25">
      <c r="L2071" s="770"/>
      <c r="M2071" s="764"/>
    </row>
    <row r="2072" spans="12:13" x14ac:dyDescent="0.25">
      <c r="L2072" s="770"/>
      <c r="M2072" s="764"/>
    </row>
    <row r="2073" spans="12:13" x14ac:dyDescent="0.25">
      <c r="L2073" s="770"/>
      <c r="M2073" s="764"/>
    </row>
    <row r="2074" spans="12:13" x14ac:dyDescent="0.25">
      <c r="L2074" s="770"/>
      <c r="M2074" s="764"/>
    </row>
    <row r="2075" spans="12:13" x14ac:dyDescent="0.25">
      <c r="L2075" s="770"/>
      <c r="M2075" s="764"/>
    </row>
    <row r="2076" spans="12:13" x14ac:dyDescent="0.25">
      <c r="L2076" s="770"/>
      <c r="M2076" s="764"/>
    </row>
    <row r="2077" spans="12:13" x14ac:dyDescent="0.25">
      <c r="L2077" s="770"/>
      <c r="M2077" s="764"/>
    </row>
    <row r="2078" spans="12:13" x14ac:dyDescent="0.25">
      <c r="L2078" s="770"/>
      <c r="M2078" s="764"/>
    </row>
    <row r="2079" spans="12:13" x14ac:dyDescent="0.25">
      <c r="L2079" s="770"/>
      <c r="M2079" s="764"/>
    </row>
    <row r="2080" spans="12:13" x14ac:dyDescent="0.25">
      <c r="L2080" s="770"/>
      <c r="M2080" s="764"/>
    </row>
    <row r="2081" spans="12:13" x14ac:dyDescent="0.25">
      <c r="L2081" s="770"/>
      <c r="M2081" s="764"/>
    </row>
    <row r="2082" spans="12:13" x14ac:dyDescent="0.25">
      <c r="L2082" s="770"/>
      <c r="M2082" s="764"/>
    </row>
    <row r="2083" spans="12:13" x14ac:dyDescent="0.25">
      <c r="L2083" s="770"/>
      <c r="M2083" s="764"/>
    </row>
    <row r="2084" spans="12:13" x14ac:dyDescent="0.25">
      <c r="L2084" s="770"/>
      <c r="M2084" s="764"/>
    </row>
    <row r="2085" spans="12:13" x14ac:dyDescent="0.25">
      <c r="L2085" s="770"/>
      <c r="M2085" s="764"/>
    </row>
    <row r="2086" spans="12:13" x14ac:dyDescent="0.25">
      <c r="L2086" s="770"/>
      <c r="M2086" s="764"/>
    </row>
    <row r="2087" spans="12:13" x14ac:dyDescent="0.25">
      <c r="L2087" s="770"/>
      <c r="M2087" s="764"/>
    </row>
    <row r="2088" spans="12:13" x14ac:dyDescent="0.25">
      <c r="L2088" s="770"/>
      <c r="M2088" s="764"/>
    </row>
    <row r="2089" spans="12:13" x14ac:dyDescent="0.25">
      <c r="L2089" s="770"/>
      <c r="M2089" s="764"/>
    </row>
    <row r="2090" spans="12:13" x14ac:dyDescent="0.25">
      <c r="L2090" s="770"/>
      <c r="M2090" s="764"/>
    </row>
    <row r="2091" spans="12:13" x14ac:dyDescent="0.25">
      <c r="L2091" s="770"/>
      <c r="M2091" s="764"/>
    </row>
    <row r="2092" spans="12:13" x14ac:dyDescent="0.25">
      <c r="L2092" s="770"/>
      <c r="M2092" s="764"/>
    </row>
    <row r="2093" spans="12:13" x14ac:dyDescent="0.25">
      <c r="L2093" s="770"/>
      <c r="M2093" s="764"/>
    </row>
    <row r="2094" spans="12:13" x14ac:dyDescent="0.25">
      <c r="L2094" s="770"/>
      <c r="M2094" s="764"/>
    </row>
    <row r="2095" spans="12:13" x14ac:dyDescent="0.25">
      <c r="L2095" s="770"/>
      <c r="M2095" s="764"/>
    </row>
    <row r="2096" spans="12:13" x14ac:dyDescent="0.25">
      <c r="L2096" s="770"/>
      <c r="M2096" s="764"/>
    </row>
    <row r="2097" spans="12:13" x14ac:dyDescent="0.25">
      <c r="L2097" s="770"/>
      <c r="M2097" s="764"/>
    </row>
    <row r="2098" spans="12:13" x14ac:dyDescent="0.25">
      <c r="L2098" s="770"/>
      <c r="M2098" s="764"/>
    </row>
    <row r="2099" spans="12:13" x14ac:dyDescent="0.25">
      <c r="L2099" s="770"/>
      <c r="M2099" s="764"/>
    </row>
    <row r="2100" spans="12:13" x14ac:dyDescent="0.25">
      <c r="L2100" s="770"/>
      <c r="M2100" s="764"/>
    </row>
    <row r="2101" spans="12:13" x14ac:dyDescent="0.25">
      <c r="L2101" s="770"/>
      <c r="M2101" s="764"/>
    </row>
    <row r="2102" spans="12:13" x14ac:dyDescent="0.25">
      <c r="L2102" s="770"/>
      <c r="M2102" s="764"/>
    </row>
    <row r="2103" spans="12:13" x14ac:dyDescent="0.25">
      <c r="L2103" s="770"/>
      <c r="M2103" s="764"/>
    </row>
    <row r="2104" spans="12:13" x14ac:dyDescent="0.25">
      <c r="L2104" s="770"/>
      <c r="M2104" s="764"/>
    </row>
    <row r="2105" spans="12:13" x14ac:dyDescent="0.25">
      <c r="L2105" s="770"/>
      <c r="M2105" s="764"/>
    </row>
    <row r="2106" spans="12:13" x14ac:dyDescent="0.25">
      <c r="L2106" s="770"/>
      <c r="M2106" s="764"/>
    </row>
    <row r="2107" spans="12:13" x14ac:dyDescent="0.25">
      <c r="L2107" s="770"/>
      <c r="M2107" s="764"/>
    </row>
    <row r="2108" spans="12:13" x14ac:dyDescent="0.25">
      <c r="L2108" s="770"/>
      <c r="M2108" s="764"/>
    </row>
    <row r="2109" spans="12:13" x14ac:dyDescent="0.25">
      <c r="L2109" s="770"/>
      <c r="M2109" s="764"/>
    </row>
    <row r="2110" spans="12:13" x14ac:dyDescent="0.25">
      <c r="L2110" s="770"/>
      <c r="M2110" s="764"/>
    </row>
    <row r="2111" spans="12:13" x14ac:dyDescent="0.25">
      <c r="L2111" s="770"/>
      <c r="M2111" s="764"/>
    </row>
    <row r="2112" spans="12:13" x14ac:dyDescent="0.25">
      <c r="L2112" s="770"/>
      <c r="M2112" s="764"/>
    </row>
    <row r="2113" spans="12:460" x14ac:dyDescent="0.25">
      <c r="L2113" s="770"/>
      <c r="M2113" s="764"/>
    </row>
    <row r="2114" spans="12:460" x14ac:dyDescent="0.25">
      <c r="L2114" s="770"/>
      <c r="M2114" s="764"/>
    </row>
    <row r="2115" spans="12:460" x14ac:dyDescent="0.25">
      <c r="L2115" s="770"/>
      <c r="M2115" s="764"/>
    </row>
    <row r="2116" spans="12:460" x14ac:dyDescent="0.25">
      <c r="L2116" s="770"/>
      <c r="M2116" s="764"/>
    </row>
    <row r="2117" spans="12:460" x14ac:dyDescent="0.25">
      <c r="L2117" s="770"/>
      <c r="M2117" s="764"/>
    </row>
    <row r="2118" spans="12:460" x14ac:dyDescent="0.25">
      <c r="L2118" s="770"/>
      <c r="M2118" s="764"/>
    </row>
    <row r="2119" spans="12:460" x14ac:dyDescent="0.25">
      <c r="L2119" s="770"/>
      <c r="M2119" s="764"/>
    </row>
    <row r="2120" spans="12:460" x14ac:dyDescent="0.25">
      <c r="L2120" s="770"/>
      <c r="M2120" s="764"/>
    </row>
    <row r="2121" spans="12:460" x14ac:dyDescent="0.25">
      <c r="L2121" s="770"/>
      <c r="M2121" s="764"/>
    </row>
    <row r="2122" spans="12:460" x14ac:dyDescent="0.25">
      <c r="L2122" s="770"/>
      <c r="M2122" s="764"/>
    </row>
    <row r="2123" spans="12:460" x14ac:dyDescent="0.25">
      <c r="L2123" s="770"/>
      <c r="M2123" s="764"/>
      <c r="QR2123" s="96" t="str">
        <f>"-"</f>
        <v>-</v>
      </c>
    </row>
    <row r="2124" spans="12:460" x14ac:dyDescent="0.25">
      <c r="L2124" s="770"/>
      <c r="M2124" s="764"/>
    </row>
    <row r="2125" spans="12:460" x14ac:dyDescent="0.25">
      <c r="L2125" s="770"/>
      <c r="M2125" s="764"/>
    </row>
    <row r="2126" spans="12:460" x14ac:dyDescent="0.25">
      <c r="L2126" s="770"/>
      <c r="M2126" s="764"/>
    </row>
    <row r="2127" spans="12:460" x14ac:dyDescent="0.25">
      <c r="L2127" s="770"/>
      <c r="M2127" s="764"/>
    </row>
    <row r="2128" spans="12:460" x14ac:dyDescent="0.25">
      <c r="L2128" s="770"/>
      <c r="M2128" s="764"/>
    </row>
    <row r="2129" spans="12:13" x14ac:dyDescent="0.25">
      <c r="L2129" s="770"/>
      <c r="M2129" s="764"/>
    </row>
    <row r="2130" spans="12:13" x14ac:dyDescent="0.25">
      <c r="L2130" s="770"/>
      <c r="M2130" s="764"/>
    </row>
    <row r="2131" spans="12:13" x14ac:dyDescent="0.25">
      <c r="L2131" s="770"/>
      <c r="M2131" s="764"/>
    </row>
    <row r="2132" spans="12:13" x14ac:dyDescent="0.25">
      <c r="L2132" s="770"/>
      <c r="M2132" s="764"/>
    </row>
    <row r="2133" spans="12:13" x14ac:dyDescent="0.25">
      <c r="L2133" s="770"/>
      <c r="M2133" s="764"/>
    </row>
    <row r="2134" spans="12:13" x14ac:dyDescent="0.25">
      <c r="L2134" s="770"/>
      <c r="M2134" s="764"/>
    </row>
    <row r="2135" spans="12:13" x14ac:dyDescent="0.25">
      <c r="L2135" s="770"/>
      <c r="M2135" s="764"/>
    </row>
    <row r="2136" spans="12:13" x14ac:dyDescent="0.25">
      <c r="L2136" s="770"/>
      <c r="M2136" s="764"/>
    </row>
    <row r="2137" spans="12:13" x14ac:dyDescent="0.25">
      <c r="L2137" s="770"/>
      <c r="M2137" s="764"/>
    </row>
    <row r="2138" spans="12:13" x14ac:dyDescent="0.25">
      <c r="L2138" s="770"/>
      <c r="M2138" s="764"/>
    </row>
    <row r="2139" spans="12:13" x14ac:dyDescent="0.25">
      <c r="L2139" s="770"/>
      <c r="M2139" s="764"/>
    </row>
    <row r="2140" spans="12:13" x14ac:dyDescent="0.25">
      <c r="L2140" s="770"/>
      <c r="M2140" s="764"/>
    </row>
    <row r="2141" spans="12:13" x14ac:dyDescent="0.25">
      <c r="L2141" s="770"/>
      <c r="M2141" s="764"/>
    </row>
    <row r="2142" spans="12:13" x14ac:dyDescent="0.25">
      <c r="L2142" s="770"/>
      <c r="M2142" s="764"/>
    </row>
    <row r="2143" spans="12:13" x14ac:dyDescent="0.25">
      <c r="L2143" s="770"/>
      <c r="M2143" s="764"/>
    </row>
    <row r="2144" spans="12:13" x14ac:dyDescent="0.25">
      <c r="L2144" s="770"/>
      <c r="M2144" s="764"/>
    </row>
    <row r="2145" spans="12:13" x14ac:dyDescent="0.25">
      <c r="L2145" s="770"/>
      <c r="M2145" s="764"/>
    </row>
    <row r="2146" spans="12:13" x14ac:dyDescent="0.25">
      <c r="L2146" s="770"/>
      <c r="M2146" s="764"/>
    </row>
    <row r="2147" spans="12:13" x14ac:dyDescent="0.25">
      <c r="L2147" s="770"/>
      <c r="M2147" s="764"/>
    </row>
    <row r="2148" spans="12:13" x14ac:dyDescent="0.25">
      <c r="L2148" s="770"/>
      <c r="M2148" s="764"/>
    </row>
    <row r="2149" spans="12:13" x14ac:dyDescent="0.25">
      <c r="L2149" s="770"/>
      <c r="M2149" s="764"/>
    </row>
    <row r="2150" spans="12:13" x14ac:dyDescent="0.25">
      <c r="L2150" s="770"/>
      <c r="M2150" s="764"/>
    </row>
    <row r="2151" spans="12:13" x14ac:dyDescent="0.25">
      <c r="L2151" s="770"/>
      <c r="M2151" s="764"/>
    </row>
    <row r="2152" spans="12:13" x14ac:dyDescent="0.25">
      <c r="L2152" s="770"/>
      <c r="M2152" s="764"/>
    </row>
    <row r="2153" spans="12:13" x14ac:dyDescent="0.25">
      <c r="L2153" s="770"/>
      <c r="M2153" s="764"/>
    </row>
    <row r="2154" spans="12:13" x14ac:dyDescent="0.25">
      <c r="L2154" s="770"/>
      <c r="M2154" s="764"/>
    </row>
    <row r="2155" spans="12:13" x14ac:dyDescent="0.25">
      <c r="L2155" s="770"/>
      <c r="M2155" s="764"/>
    </row>
    <row r="2156" spans="12:13" x14ac:dyDescent="0.25">
      <c r="L2156" s="770"/>
      <c r="M2156" s="764"/>
    </row>
    <row r="2157" spans="12:13" x14ac:dyDescent="0.25">
      <c r="L2157" s="770"/>
      <c r="M2157" s="764"/>
    </row>
    <row r="2158" spans="12:13" x14ac:dyDescent="0.25">
      <c r="L2158" s="770"/>
      <c r="M2158" s="764"/>
    </row>
    <row r="2159" spans="12:13" x14ac:dyDescent="0.25">
      <c r="L2159" s="770"/>
      <c r="M2159" s="764"/>
    </row>
    <row r="2160" spans="12:13" x14ac:dyDescent="0.25">
      <c r="L2160" s="770"/>
      <c r="M2160" s="764"/>
    </row>
    <row r="2161" spans="12:13" x14ac:dyDescent="0.25">
      <c r="L2161" s="770"/>
      <c r="M2161" s="764"/>
    </row>
    <row r="2162" spans="12:13" x14ac:dyDescent="0.25">
      <c r="L2162" s="770"/>
      <c r="M2162" s="764"/>
    </row>
    <row r="2163" spans="12:13" x14ac:dyDescent="0.25">
      <c r="L2163" s="770"/>
      <c r="M2163" s="764"/>
    </row>
    <row r="2164" spans="12:13" x14ac:dyDescent="0.25">
      <c r="L2164" s="770"/>
      <c r="M2164" s="764"/>
    </row>
    <row r="2165" spans="12:13" x14ac:dyDescent="0.25">
      <c r="L2165" s="770"/>
      <c r="M2165" s="764"/>
    </row>
    <row r="2166" spans="12:13" x14ac:dyDescent="0.25">
      <c r="L2166" s="770"/>
      <c r="M2166" s="764"/>
    </row>
    <row r="2167" spans="12:13" x14ac:dyDescent="0.25">
      <c r="L2167" s="770"/>
      <c r="M2167" s="764"/>
    </row>
    <row r="2168" spans="12:13" x14ac:dyDescent="0.25">
      <c r="L2168" s="770"/>
      <c r="M2168" s="764"/>
    </row>
    <row r="2169" spans="12:13" x14ac:dyDescent="0.25">
      <c r="L2169" s="770"/>
      <c r="M2169" s="764"/>
    </row>
    <row r="2170" spans="12:13" x14ac:dyDescent="0.25">
      <c r="L2170" s="770"/>
      <c r="M2170" s="764"/>
    </row>
    <row r="2171" spans="12:13" x14ac:dyDescent="0.25">
      <c r="L2171" s="770"/>
      <c r="M2171" s="764"/>
    </row>
    <row r="2172" spans="12:13" x14ac:dyDescent="0.25">
      <c r="L2172" s="770"/>
      <c r="M2172" s="764"/>
    </row>
    <row r="2173" spans="12:13" x14ac:dyDescent="0.25">
      <c r="L2173" s="770"/>
      <c r="M2173" s="764"/>
    </row>
    <row r="2174" spans="12:13" x14ac:dyDescent="0.25">
      <c r="L2174" s="770"/>
      <c r="M2174" s="764"/>
    </row>
    <row r="2175" spans="12:13" x14ac:dyDescent="0.25">
      <c r="L2175" s="770"/>
      <c r="M2175" s="764"/>
    </row>
    <row r="2176" spans="12:13" x14ac:dyDescent="0.25">
      <c r="L2176" s="770"/>
      <c r="M2176" s="764"/>
    </row>
    <row r="2177" spans="12:13" x14ac:dyDescent="0.25">
      <c r="L2177" s="770"/>
      <c r="M2177" s="764"/>
    </row>
    <row r="2178" spans="12:13" x14ac:dyDescent="0.25">
      <c r="L2178" s="770"/>
      <c r="M2178" s="764"/>
    </row>
    <row r="2179" spans="12:13" x14ac:dyDescent="0.25">
      <c r="L2179" s="770"/>
      <c r="M2179" s="764"/>
    </row>
    <row r="2180" spans="12:13" x14ac:dyDescent="0.25">
      <c r="L2180" s="770"/>
      <c r="M2180" s="764"/>
    </row>
    <row r="2181" spans="12:13" x14ac:dyDescent="0.25">
      <c r="L2181" s="770"/>
      <c r="M2181" s="764"/>
    </row>
    <row r="2182" spans="12:13" x14ac:dyDescent="0.25">
      <c r="L2182" s="770"/>
      <c r="M2182" s="764"/>
    </row>
    <row r="2183" spans="12:13" x14ac:dyDescent="0.25">
      <c r="L2183" s="770"/>
      <c r="M2183" s="764"/>
    </row>
    <row r="2184" spans="12:13" x14ac:dyDescent="0.25">
      <c r="L2184" s="770"/>
      <c r="M2184" s="764"/>
    </row>
    <row r="2185" spans="12:13" x14ac:dyDescent="0.25">
      <c r="L2185" s="770"/>
      <c r="M2185" s="764"/>
    </row>
    <row r="2186" spans="12:13" x14ac:dyDescent="0.25">
      <c r="L2186" s="770"/>
      <c r="M2186" s="764"/>
    </row>
    <row r="2187" spans="12:13" x14ac:dyDescent="0.25">
      <c r="L2187" s="770"/>
      <c r="M2187" s="764"/>
    </row>
    <row r="2188" spans="12:13" x14ac:dyDescent="0.25">
      <c r="L2188" s="770"/>
      <c r="M2188" s="764"/>
    </row>
    <row r="2189" spans="12:13" x14ac:dyDescent="0.25">
      <c r="L2189" s="770"/>
      <c r="M2189" s="764"/>
    </row>
    <row r="2190" spans="12:13" x14ac:dyDescent="0.25">
      <c r="L2190" s="770"/>
      <c r="M2190" s="764"/>
    </row>
    <row r="2191" spans="12:13" x14ac:dyDescent="0.25">
      <c r="L2191" s="770"/>
      <c r="M2191" s="764"/>
    </row>
    <row r="2192" spans="12:13" x14ac:dyDescent="0.25">
      <c r="L2192" s="770"/>
      <c r="M2192" s="764"/>
    </row>
    <row r="2193" spans="12:13" x14ac:dyDescent="0.25">
      <c r="L2193" s="770"/>
      <c r="M2193" s="764"/>
    </row>
    <row r="2194" spans="12:13" x14ac:dyDescent="0.25">
      <c r="L2194" s="770"/>
      <c r="M2194" s="764"/>
    </row>
    <row r="2195" spans="12:13" x14ac:dyDescent="0.25">
      <c r="L2195" s="770"/>
      <c r="M2195" s="764"/>
    </row>
    <row r="2196" spans="12:13" x14ac:dyDescent="0.25">
      <c r="L2196" s="770"/>
      <c r="M2196" s="764"/>
    </row>
    <row r="2197" spans="12:13" x14ac:dyDescent="0.25">
      <c r="L2197" s="770"/>
      <c r="M2197" s="764"/>
    </row>
    <row r="2198" spans="12:13" x14ac:dyDescent="0.25">
      <c r="L2198" s="770"/>
      <c r="M2198" s="764"/>
    </row>
    <row r="2199" spans="12:13" x14ac:dyDescent="0.25">
      <c r="L2199" s="770"/>
      <c r="M2199" s="764"/>
    </row>
    <row r="2200" spans="12:13" x14ac:dyDescent="0.25">
      <c r="L2200" s="770"/>
      <c r="M2200" s="764"/>
    </row>
    <row r="2201" spans="12:13" x14ac:dyDescent="0.25">
      <c r="L2201" s="770"/>
      <c r="M2201" s="764"/>
    </row>
    <row r="2202" spans="12:13" x14ac:dyDescent="0.25">
      <c r="L2202" s="770"/>
      <c r="M2202" s="764"/>
    </row>
    <row r="2203" spans="12:13" x14ac:dyDescent="0.25">
      <c r="L2203" s="770"/>
      <c r="M2203" s="764"/>
    </row>
    <row r="2204" spans="12:13" x14ac:dyDescent="0.25">
      <c r="L2204" s="770"/>
      <c r="M2204" s="764"/>
    </row>
    <row r="2205" spans="12:13" x14ac:dyDescent="0.25">
      <c r="L2205" s="770"/>
      <c r="M2205" s="764"/>
    </row>
    <row r="2206" spans="12:13" x14ac:dyDescent="0.25">
      <c r="L2206" s="770"/>
      <c r="M2206" s="764"/>
    </row>
    <row r="2207" spans="12:13" x14ac:dyDescent="0.25">
      <c r="L2207" s="770"/>
      <c r="M2207" s="764"/>
    </row>
    <row r="2208" spans="12:13" x14ac:dyDescent="0.25">
      <c r="L2208" s="770"/>
      <c r="M2208" s="764"/>
    </row>
    <row r="2209" spans="12:13" x14ac:dyDescent="0.25">
      <c r="L2209" s="770"/>
      <c r="M2209" s="764"/>
    </row>
    <row r="2210" spans="12:13" x14ac:dyDescent="0.25">
      <c r="L2210" s="770"/>
      <c r="M2210" s="764"/>
    </row>
    <row r="2211" spans="12:13" x14ac:dyDescent="0.25">
      <c r="L2211" s="770"/>
      <c r="M2211" s="764"/>
    </row>
    <row r="2212" spans="12:13" x14ac:dyDescent="0.25">
      <c r="L2212" s="770"/>
      <c r="M2212" s="764"/>
    </row>
    <row r="2213" spans="12:13" x14ac:dyDescent="0.25">
      <c r="L2213" s="770"/>
      <c r="M2213" s="764"/>
    </row>
    <row r="2214" spans="12:13" x14ac:dyDescent="0.25">
      <c r="L2214" s="770"/>
      <c r="M2214" s="764"/>
    </row>
    <row r="2215" spans="12:13" x14ac:dyDescent="0.25">
      <c r="L2215" s="770"/>
      <c r="M2215" s="764"/>
    </row>
    <row r="2216" spans="12:13" x14ac:dyDescent="0.25">
      <c r="L2216" s="770"/>
      <c r="M2216" s="764"/>
    </row>
    <row r="2217" spans="12:13" x14ac:dyDescent="0.25">
      <c r="L2217" s="770"/>
      <c r="M2217" s="764"/>
    </row>
    <row r="2218" spans="12:13" x14ac:dyDescent="0.25">
      <c r="L2218" s="770"/>
      <c r="M2218" s="764"/>
    </row>
    <row r="2219" spans="12:13" x14ac:dyDescent="0.25">
      <c r="L2219" s="770"/>
      <c r="M2219" s="764"/>
    </row>
    <row r="2220" spans="12:13" x14ac:dyDescent="0.25">
      <c r="L2220" s="770"/>
      <c r="M2220" s="764"/>
    </row>
    <row r="2221" spans="12:13" x14ac:dyDescent="0.25">
      <c r="L2221" s="770"/>
      <c r="M2221" s="764"/>
    </row>
    <row r="2222" spans="12:13" x14ac:dyDescent="0.25">
      <c r="L2222" s="770"/>
      <c r="M2222" s="764"/>
    </row>
    <row r="2223" spans="12:13" x14ac:dyDescent="0.25">
      <c r="L2223" s="770"/>
      <c r="M2223" s="764"/>
    </row>
    <row r="2224" spans="12:13" x14ac:dyDescent="0.25">
      <c r="L2224" s="770"/>
      <c r="M2224" s="764"/>
    </row>
    <row r="2225" spans="12:460" x14ac:dyDescent="0.25">
      <c r="L2225" s="770"/>
      <c r="M2225" s="764"/>
    </row>
    <row r="2226" spans="12:460" x14ac:dyDescent="0.25">
      <c r="L2226" s="770"/>
      <c r="M2226" s="764"/>
    </row>
    <row r="2227" spans="12:460" x14ac:dyDescent="0.25">
      <c r="L2227" s="770"/>
      <c r="M2227" s="764"/>
    </row>
    <row r="2228" spans="12:460" x14ac:dyDescent="0.25">
      <c r="L2228" s="770"/>
      <c r="M2228" s="764"/>
    </row>
    <row r="2229" spans="12:460" x14ac:dyDescent="0.25">
      <c r="L2229" s="770"/>
      <c r="M2229" s="764"/>
    </row>
    <row r="2230" spans="12:460" x14ac:dyDescent="0.25">
      <c r="L2230" s="770"/>
      <c r="M2230" s="764"/>
      <c r="QR2230" s="96" t="str">
        <f>"-"</f>
        <v>-</v>
      </c>
    </row>
    <row r="2231" spans="12:460" x14ac:dyDescent="0.25">
      <c r="L2231" s="770"/>
      <c r="M2231" s="764"/>
    </row>
    <row r="2232" spans="12:460" x14ac:dyDescent="0.25">
      <c r="L2232" s="770"/>
      <c r="M2232" s="764"/>
    </row>
    <row r="2233" spans="12:460" x14ac:dyDescent="0.25">
      <c r="L2233" s="770"/>
      <c r="M2233" s="764"/>
    </row>
    <row r="2234" spans="12:460" x14ac:dyDescent="0.25">
      <c r="L2234" s="770"/>
      <c r="M2234" s="764"/>
    </row>
    <row r="2235" spans="12:460" x14ac:dyDescent="0.25">
      <c r="L2235" s="770"/>
      <c r="M2235" s="764"/>
    </row>
    <row r="2236" spans="12:460" x14ac:dyDescent="0.25">
      <c r="L2236" s="770"/>
      <c r="M2236" s="764"/>
    </row>
    <row r="2237" spans="12:460" x14ac:dyDescent="0.25">
      <c r="L2237" s="770"/>
      <c r="M2237" s="764"/>
    </row>
    <row r="2238" spans="12:460" x14ac:dyDescent="0.25">
      <c r="L2238" s="770"/>
      <c r="M2238" s="764"/>
    </row>
    <row r="2239" spans="12:460" x14ac:dyDescent="0.25">
      <c r="L2239" s="770"/>
      <c r="M2239" s="764"/>
    </row>
    <row r="2240" spans="12:460" x14ac:dyDescent="0.25">
      <c r="L2240" s="770"/>
      <c r="M2240" s="764"/>
    </row>
    <row r="2241" spans="12:13" x14ac:dyDescent="0.25">
      <c r="L2241" s="770"/>
      <c r="M2241" s="764"/>
    </row>
    <row r="2242" spans="12:13" x14ac:dyDescent="0.25">
      <c r="L2242" s="770"/>
      <c r="M2242" s="764"/>
    </row>
    <row r="2243" spans="12:13" x14ac:dyDescent="0.25">
      <c r="L2243" s="770"/>
      <c r="M2243" s="764"/>
    </row>
    <row r="2244" spans="12:13" x14ac:dyDescent="0.25">
      <c r="L2244" s="770"/>
      <c r="M2244" s="764"/>
    </row>
    <row r="2245" spans="12:13" x14ac:dyDescent="0.25">
      <c r="L2245" s="770"/>
      <c r="M2245" s="764"/>
    </row>
    <row r="2246" spans="12:13" x14ac:dyDescent="0.25">
      <c r="L2246" s="770"/>
      <c r="M2246" s="764"/>
    </row>
    <row r="2247" spans="12:13" x14ac:dyDescent="0.25">
      <c r="L2247" s="770"/>
      <c r="M2247" s="764"/>
    </row>
    <row r="2248" spans="12:13" x14ac:dyDescent="0.25">
      <c r="L2248" s="770"/>
      <c r="M2248" s="764"/>
    </row>
    <row r="2249" spans="12:13" x14ac:dyDescent="0.25">
      <c r="L2249" s="770"/>
      <c r="M2249" s="764"/>
    </row>
    <row r="2250" spans="12:13" x14ac:dyDescent="0.25">
      <c r="L2250" s="770"/>
      <c r="M2250" s="764"/>
    </row>
    <row r="2251" spans="12:13" x14ac:dyDescent="0.25">
      <c r="L2251" s="770"/>
      <c r="M2251" s="764"/>
    </row>
    <row r="2252" spans="12:13" x14ac:dyDescent="0.25">
      <c r="L2252" s="770"/>
      <c r="M2252" s="764"/>
    </row>
    <row r="2253" spans="12:13" x14ac:dyDescent="0.25">
      <c r="L2253" s="770"/>
      <c r="M2253" s="764"/>
    </row>
    <row r="2254" spans="12:13" x14ac:dyDescent="0.25">
      <c r="L2254" s="770"/>
      <c r="M2254" s="764"/>
    </row>
    <row r="2255" spans="12:13" x14ac:dyDescent="0.25">
      <c r="L2255" s="770"/>
      <c r="M2255" s="764"/>
    </row>
    <row r="2256" spans="12:13" x14ac:dyDescent="0.25">
      <c r="L2256" s="770"/>
      <c r="M2256" s="764"/>
    </row>
    <row r="2257" spans="12:13" x14ac:dyDescent="0.25">
      <c r="L2257" s="770"/>
      <c r="M2257" s="764"/>
    </row>
    <row r="2258" spans="12:13" x14ac:dyDescent="0.25">
      <c r="L2258" s="770"/>
      <c r="M2258" s="764"/>
    </row>
    <row r="2259" spans="12:13" x14ac:dyDescent="0.25">
      <c r="L2259" s="770"/>
      <c r="M2259" s="764"/>
    </row>
    <row r="2260" spans="12:13" x14ac:dyDescent="0.25">
      <c r="L2260" s="770"/>
      <c r="M2260" s="764"/>
    </row>
    <row r="2261" spans="12:13" x14ac:dyDescent="0.25">
      <c r="L2261" s="770"/>
      <c r="M2261" s="764"/>
    </row>
    <row r="2262" spans="12:13" x14ac:dyDescent="0.25">
      <c r="L2262" s="770"/>
      <c r="M2262" s="764"/>
    </row>
    <row r="2263" spans="12:13" x14ac:dyDescent="0.25">
      <c r="L2263" s="770"/>
      <c r="M2263" s="764"/>
    </row>
    <row r="2264" spans="12:13" x14ac:dyDescent="0.25">
      <c r="L2264" s="770"/>
      <c r="M2264" s="764"/>
    </row>
    <row r="2265" spans="12:13" x14ac:dyDescent="0.25">
      <c r="L2265" s="770"/>
      <c r="M2265" s="764"/>
    </row>
    <row r="2266" spans="12:13" x14ac:dyDescent="0.25">
      <c r="L2266" s="770"/>
      <c r="M2266" s="764"/>
    </row>
    <row r="2267" spans="12:13" x14ac:dyDescent="0.25">
      <c r="L2267" s="770"/>
      <c r="M2267" s="764"/>
    </row>
    <row r="2268" spans="12:13" x14ac:dyDescent="0.25">
      <c r="L2268" s="770"/>
      <c r="M2268" s="764"/>
    </row>
    <row r="2269" spans="12:13" x14ac:dyDescent="0.25">
      <c r="L2269" s="770"/>
      <c r="M2269" s="764"/>
    </row>
    <row r="2270" spans="12:13" x14ac:dyDescent="0.25">
      <c r="L2270" s="770"/>
      <c r="M2270" s="764"/>
    </row>
    <row r="2271" spans="12:13" x14ac:dyDescent="0.25">
      <c r="L2271" s="770"/>
      <c r="M2271" s="764"/>
    </row>
    <row r="2272" spans="12:13" x14ac:dyDescent="0.25">
      <c r="L2272" s="770"/>
      <c r="M2272" s="764"/>
    </row>
    <row r="2273" spans="12:13" x14ac:dyDescent="0.25">
      <c r="L2273" s="770"/>
      <c r="M2273" s="764"/>
    </row>
    <row r="2274" spans="12:13" x14ac:dyDescent="0.25">
      <c r="L2274" s="770"/>
      <c r="M2274" s="764"/>
    </row>
    <row r="2275" spans="12:13" x14ac:dyDescent="0.25">
      <c r="L2275" s="770"/>
      <c r="M2275" s="764"/>
    </row>
    <row r="2276" spans="12:13" x14ac:dyDescent="0.25">
      <c r="L2276" s="770"/>
      <c r="M2276" s="764"/>
    </row>
    <row r="2277" spans="12:13" x14ac:dyDescent="0.25">
      <c r="L2277" s="770"/>
      <c r="M2277" s="764"/>
    </row>
    <row r="2278" spans="12:13" x14ac:dyDescent="0.25">
      <c r="L2278" s="770"/>
      <c r="M2278" s="764"/>
    </row>
    <row r="2279" spans="12:13" x14ac:dyDescent="0.25">
      <c r="L2279" s="770"/>
      <c r="M2279" s="764"/>
    </row>
    <row r="2280" spans="12:13" x14ac:dyDescent="0.25">
      <c r="L2280" s="770"/>
      <c r="M2280" s="764"/>
    </row>
    <row r="2281" spans="12:13" x14ac:dyDescent="0.25">
      <c r="L2281" s="770"/>
      <c r="M2281" s="764"/>
    </row>
    <row r="2282" spans="12:13" x14ac:dyDescent="0.25">
      <c r="L2282" s="770"/>
      <c r="M2282" s="764"/>
    </row>
    <row r="2283" spans="12:13" x14ac:dyDescent="0.25">
      <c r="L2283" s="770"/>
      <c r="M2283" s="764"/>
    </row>
    <row r="2284" spans="12:13" x14ac:dyDescent="0.25">
      <c r="L2284" s="770"/>
      <c r="M2284" s="764"/>
    </row>
    <row r="2285" spans="12:13" x14ac:dyDescent="0.25">
      <c r="L2285" s="770"/>
      <c r="M2285" s="764"/>
    </row>
    <row r="2286" spans="12:13" x14ac:dyDescent="0.25">
      <c r="L2286" s="770"/>
      <c r="M2286" s="764"/>
    </row>
    <row r="2287" spans="12:13" x14ac:dyDescent="0.25">
      <c r="L2287" s="770"/>
      <c r="M2287" s="764"/>
    </row>
    <row r="2288" spans="12:13" x14ac:dyDescent="0.25">
      <c r="L2288" s="770"/>
      <c r="M2288" s="764"/>
    </row>
    <row r="2289" spans="12:13" x14ac:dyDescent="0.25">
      <c r="L2289" s="770"/>
      <c r="M2289" s="764"/>
    </row>
    <row r="2290" spans="12:13" x14ac:dyDescent="0.25">
      <c r="L2290" s="770"/>
      <c r="M2290" s="764"/>
    </row>
    <row r="2291" spans="12:13" x14ac:dyDescent="0.25">
      <c r="L2291" s="770"/>
      <c r="M2291" s="764"/>
    </row>
    <row r="2292" spans="12:13" x14ac:dyDescent="0.25">
      <c r="L2292" s="770"/>
      <c r="M2292" s="764"/>
    </row>
    <row r="2293" spans="12:13" x14ac:dyDescent="0.25">
      <c r="L2293" s="770"/>
      <c r="M2293" s="764"/>
    </row>
    <row r="2294" spans="12:13" x14ac:dyDescent="0.25">
      <c r="L2294" s="770"/>
      <c r="M2294" s="764"/>
    </row>
    <row r="2295" spans="12:13" x14ac:dyDescent="0.25">
      <c r="L2295" s="770"/>
      <c r="M2295" s="764"/>
    </row>
    <row r="2296" spans="12:13" x14ac:dyDescent="0.25">
      <c r="L2296" s="770"/>
      <c r="M2296" s="764"/>
    </row>
    <row r="2297" spans="12:13" x14ac:dyDescent="0.25">
      <c r="L2297" s="770"/>
      <c r="M2297" s="764"/>
    </row>
    <row r="2298" spans="12:13" x14ac:dyDescent="0.25">
      <c r="L2298" s="770"/>
      <c r="M2298" s="764"/>
    </row>
    <row r="2299" spans="12:13" x14ac:dyDescent="0.25">
      <c r="L2299" s="770"/>
      <c r="M2299" s="764"/>
    </row>
    <row r="2300" spans="12:13" x14ac:dyDescent="0.25">
      <c r="L2300" s="770"/>
      <c r="M2300" s="764"/>
    </row>
    <row r="2301" spans="12:13" x14ac:dyDescent="0.25">
      <c r="L2301" s="770"/>
      <c r="M2301" s="764"/>
    </row>
    <row r="2302" spans="12:13" x14ac:dyDescent="0.25">
      <c r="L2302" s="770"/>
      <c r="M2302" s="764"/>
    </row>
    <row r="2303" spans="12:13" x14ac:dyDescent="0.25">
      <c r="L2303" s="770"/>
      <c r="M2303" s="764"/>
    </row>
    <row r="2304" spans="12:13" x14ac:dyDescent="0.25">
      <c r="L2304" s="770"/>
      <c r="M2304" s="764"/>
    </row>
    <row r="2305" spans="12:13" x14ac:dyDescent="0.25">
      <c r="L2305" s="770"/>
      <c r="M2305" s="764"/>
    </row>
    <row r="2306" spans="12:13" x14ac:dyDescent="0.25">
      <c r="L2306" s="770"/>
      <c r="M2306" s="764"/>
    </row>
    <row r="2307" spans="12:13" x14ac:dyDescent="0.25">
      <c r="L2307" s="770"/>
      <c r="M2307" s="764"/>
    </row>
    <row r="2308" spans="12:13" x14ac:dyDescent="0.25">
      <c r="L2308" s="770"/>
      <c r="M2308" s="764"/>
    </row>
    <row r="2309" spans="12:13" x14ac:dyDescent="0.25">
      <c r="L2309" s="770"/>
      <c r="M2309" s="764"/>
    </row>
    <row r="2310" spans="12:13" x14ac:dyDescent="0.25">
      <c r="L2310" s="770"/>
      <c r="M2310" s="764"/>
    </row>
    <row r="2311" spans="12:13" x14ac:dyDescent="0.25">
      <c r="L2311" s="770"/>
      <c r="M2311" s="764"/>
    </row>
    <row r="2312" spans="12:13" x14ac:dyDescent="0.25">
      <c r="L2312" s="770"/>
      <c r="M2312" s="764"/>
    </row>
    <row r="2313" spans="12:13" x14ac:dyDescent="0.25">
      <c r="L2313" s="770"/>
      <c r="M2313" s="764"/>
    </row>
    <row r="2314" spans="12:13" x14ac:dyDescent="0.25">
      <c r="L2314" s="770"/>
      <c r="M2314" s="764"/>
    </row>
    <row r="2315" spans="12:13" x14ac:dyDescent="0.25">
      <c r="L2315" s="770"/>
      <c r="M2315" s="764"/>
    </row>
    <row r="2316" spans="12:13" x14ac:dyDescent="0.25">
      <c r="L2316" s="770"/>
      <c r="M2316" s="764"/>
    </row>
    <row r="2317" spans="12:13" x14ac:dyDescent="0.25">
      <c r="L2317" s="770"/>
      <c r="M2317" s="764"/>
    </row>
    <row r="2318" spans="12:13" x14ac:dyDescent="0.25">
      <c r="L2318" s="770"/>
      <c r="M2318" s="764"/>
    </row>
    <row r="2319" spans="12:13" x14ac:dyDescent="0.25">
      <c r="L2319" s="770"/>
      <c r="M2319" s="764"/>
    </row>
    <row r="2320" spans="12:13" x14ac:dyDescent="0.25">
      <c r="L2320" s="770"/>
      <c r="M2320" s="764"/>
    </row>
    <row r="2321" spans="12:13" x14ac:dyDescent="0.25">
      <c r="L2321" s="770"/>
      <c r="M2321" s="764"/>
    </row>
    <row r="2322" spans="12:13" x14ac:dyDescent="0.25">
      <c r="L2322" s="770"/>
      <c r="M2322" s="764"/>
    </row>
    <row r="2323" spans="12:13" x14ac:dyDescent="0.25">
      <c r="L2323" s="770"/>
      <c r="M2323" s="764"/>
    </row>
    <row r="2324" spans="12:13" x14ac:dyDescent="0.25">
      <c r="L2324" s="770"/>
      <c r="M2324" s="764"/>
    </row>
    <row r="2325" spans="12:13" x14ac:dyDescent="0.25">
      <c r="L2325" s="770"/>
      <c r="M2325" s="764"/>
    </row>
    <row r="2326" spans="12:13" x14ac:dyDescent="0.25">
      <c r="L2326" s="770"/>
      <c r="M2326" s="764"/>
    </row>
    <row r="2327" spans="12:13" x14ac:dyDescent="0.25">
      <c r="L2327" s="770"/>
      <c r="M2327" s="764"/>
    </row>
    <row r="2328" spans="12:13" x14ac:dyDescent="0.25">
      <c r="L2328" s="770"/>
      <c r="M2328" s="764"/>
    </row>
    <row r="2329" spans="12:13" x14ac:dyDescent="0.25">
      <c r="L2329" s="770"/>
      <c r="M2329" s="764"/>
    </row>
    <row r="2330" spans="12:13" x14ac:dyDescent="0.25">
      <c r="L2330" s="770"/>
      <c r="M2330" s="764"/>
    </row>
    <row r="2331" spans="12:13" x14ac:dyDescent="0.25">
      <c r="L2331" s="770"/>
      <c r="M2331" s="764"/>
    </row>
    <row r="2332" spans="12:13" x14ac:dyDescent="0.25">
      <c r="L2332" s="770"/>
      <c r="M2332" s="764"/>
    </row>
    <row r="2333" spans="12:13" x14ac:dyDescent="0.25">
      <c r="L2333" s="770"/>
      <c r="M2333" s="764"/>
    </row>
    <row r="2334" spans="12:13" x14ac:dyDescent="0.25">
      <c r="L2334" s="770"/>
      <c r="M2334" s="764"/>
    </row>
    <row r="2335" spans="12:13" x14ac:dyDescent="0.25">
      <c r="L2335" s="770"/>
      <c r="M2335" s="764"/>
    </row>
    <row r="2336" spans="12:13" x14ac:dyDescent="0.25">
      <c r="L2336" s="770"/>
      <c r="M2336" s="764"/>
    </row>
  </sheetData>
  <sheetProtection password="AA34" sheet="1" objects="1" scenarios="1"/>
  <mergeCells count="90">
    <mergeCell ref="N21:O21"/>
    <mergeCell ref="N27:O27"/>
    <mergeCell ref="ACE8:ACF8"/>
    <mergeCell ref="ADD8:ADH8"/>
    <mergeCell ref="QT12:QW12"/>
    <mergeCell ref="QX12:RA12"/>
    <mergeCell ref="RB13:RG13"/>
    <mergeCell ref="WW8:WX8"/>
    <mergeCell ref="WY8:XF8"/>
    <mergeCell ref="XN8:XQ8"/>
    <mergeCell ref="YO8:YP8"/>
    <mergeCell ref="AAT8:AAU8"/>
    <mergeCell ref="AAW8:AAX8"/>
    <mergeCell ref="AAZ8:ABB8"/>
    <mergeCell ref="RB29:RG29"/>
    <mergeCell ref="AAR8:AAS8"/>
    <mergeCell ref="YU8:YV8"/>
    <mergeCell ref="ZD8:ZE8"/>
    <mergeCell ref="ZF8:ZI8"/>
    <mergeCell ref="ZJ8:ZK8"/>
    <mergeCell ref="ZM8:ZN8"/>
    <mergeCell ref="AAO8:AAP8"/>
    <mergeCell ref="YQ8:YT8"/>
    <mergeCell ref="TW8:TY8"/>
    <mergeCell ref="TZ8:UB8"/>
    <mergeCell ref="UF8:UH8"/>
    <mergeCell ref="UQ8:UV8"/>
    <mergeCell ref="VT8:VY8"/>
    <mergeCell ref="WS8:WT8"/>
    <mergeCell ref="WU8:WV8"/>
    <mergeCell ref="AOL8:AOQ8"/>
    <mergeCell ref="AHQ8:AHR8"/>
    <mergeCell ref="ADR8:ADW8"/>
    <mergeCell ref="AEK8:AEP8"/>
    <mergeCell ref="AEQ8:AEV8"/>
    <mergeCell ref="AEW8:AFB8"/>
    <mergeCell ref="AFD8:AFF8"/>
    <mergeCell ref="AFG8:AFI8"/>
    <mergeCell ref="AND8:ANI8"/>
    <mergeCell ref="APS8:APX8"/>
    <mergeCell ref="VC9:VF9"/>
    <mergeCell ref="WL9:WQ9"/>
    <mergeCell ref="WY9:XB9"/>
    <mergeCell ref="XC9:XF9"/>
    <mergeCell ref="AHS8:AHT8"/>
    <mergeCell ref="AHV8:AIM8"/>
    <mergeCell ref="AIS8:AJJ8"/>
    <mergeCell ref="AJL8:AJM8"/>
    <mergeCell ref="AKR8:AKW8"/>
    <mergeCell ref="ALY8:AMD8"/>
    <mergeCell ref="AFP8:AFU8"/>
    <mergeCell ref="AGG8:AGL8"/>
    <mergeCell ref="AGN8:AGU8"/>
    <mergeCell ref="AHA8:AHF8"/>
    <mergeCell ref="AHH8:AHO8"/>
    <mergeCell ref="AGL3:AGL4"/>
    <mergeCell ref="AGT3:AGT4"/>
    <mergeCell ref="ALV3:ALV4"/>
    <mergeCell ref="AJL7:AJM7"/>
    <mergeCell ref="XU7:XZ7"/>
    <mergeCell ref="YB7:YG7"/>
    <mergeCell ref="YI7:YP7"/>
    <mergeCell ref="YX7:ZE7"/>
    <mergeCell ref="ZP7:AAA7"/>
    <mergeCell ref="AAO7:AAP7"/>
    <mergeCell ref="AAR7:AAU7"/>
    <mergeCell ref="AAW7:AAX7"/>
    <mergeCell ref="AEE7:AEG7"/>
    <mergeCell ref="AFD7:AFI7"/>
    <mergeCell ref="AHQ7:AHT7"/>
    <mergeCell ref="N1:P3"/>
    <mergeCell ref="S6:AA6"/>
    <mergeCell ref="AH6:AH8"/>
    <mergeCell ref="W7:AA7"/>
    <mergeCell ref="CM7:CZ7"/>
    <mergeCell ref="AD1:AE1"/>
    <mergeCell ref="BY8:BZ8"/>
    <mergeCell ref="XH7:XK7"/>
    <mergeCell ref="GH8:GR8"/>
    <mergeCell ref="T8:U8"/>
    <mergeCell ref="W8:X8"/>
    <mergeCell ref="Z8:AA8"/>
    <mergeCell ref="AK8:AK9"/>
    <mergeCell ref="BV8:BW8"/>
    <mergeCell ref="JH8:KA8"/>
    <mergeCell ref="KZ8:LS8"/>
    <mergeCell ref="FJ8:FL8"/>
    <mergeCell ref="FM8:FQ8"/>
    <mergeCell ref="FR8:FX8"/>
    <mergeCell ref="FY8:GG8"/>
  </mergeCells>
  <conditionalFormatting sqref="AH11:AH110">
    <cfRule type="cellIs" dxfId="49" priority="75" operator="equal">
      <formula>0</formula>
    </cfRule>
  </conditionalFormatting>
  <conditionalFormatting sqref="DW11:DW110">
    <cfRule type="cellIs" dxfId="48" priority="74" operator="notEqual">
      <formula>0</formula>
    </cfRule>
  </conditionalFormatting>
  <conditionalFormatting sqref="W35:AA110">
    <cfRule type="cellIs" dxfId="47" priority="72" operator="notEqual">
      <formula>0</formula>
    </cfRule>
    <cfRule type="cellIs" dxfId="46" priority="73" operator="equal">
      <formula>0</formula>
    </cfRule>
  </conditionalFormatting>
  <conditionalFormatting sqref="U10:U110 AN10:AP110 AE35:AE110">
    <cfRule type="cellIs" dxfId="45" priority="70" operator="notEqual">
      <formula>0</formula>
    </cfRule>
    <cfRule type="cellIs" dxfId="44" priority="71" operator="equal">
      <formula>0</formula>
    </cfRule>
  </conditionalFormatting>
  <conditionalFormatting sqref="AK10:AK110">
    <cfRule type="cellIs" dxfId="43" priority="66" operator="notEqual">
      <formula>0</formula>
    </cfRule>
    <cfRule type="cellIs" dxfId="42" priority="67" operator="equal">
      <formula>0</formula>
    </cfRule>
  </conditionalFormatting>
  <conditionalFormatting sqref="AG10:AG110">
    <cfRule type="cellIs" dxfId="41" priority="65" operator="notEqual">
      <formula>0</formula>
    </cfRule>
  </conditionalFormatting>
  <conditionalFormatting sqref="AM10:AM110">
    <cfRule type="cellIs" dxfId="40" priority="56" operator="notEqual">
      <formula>0</formula>
    </cfRule>
  </conditionalFormatting>
  <conditionalFormatting sqref="W10:AA16 X17:Z23 W17:W24 AA17:AA24">
    <cfRule type="cellIs" dxfId="39" priority="15" operator="notEqual">
      <formula>0</formula>
    </cfRule>
    <cfRule type="cellIs" dxfId="38" priority="16" operator="equal">
      <formula>0</formula>
    </cfRule>
  </conditionalFormatting>
  <conditionalFormatting sqref="X24:Z24">
    <cfRule type="cellIs" dxfId="37" priority="13" operator="notEqual">
      <formula>0</formula>
    </cfRule>
    <cfRule type="cellIs" dxfId="36" priority="14" operator="equal">
      <formula>0</formula>
    </cfRule>
  </conditionalFormatting>
  <conditionalFormatting sqref="AE10:AE24">
    <cfRule type="cellIs" dxfId="35" priority="9" operator="notEqual">
      <formula>0</formula>
    </cfRule>
    <cfRule type="cellIs" dxfId="34" priority="10" operator="equal">
      <formula>0</formula>
    </cfRule>
  </conditionalFormatting>
  <conditionalFormatting sqref="W26:AA34">
    <cfRule type="cellIs" dxfId="33" priority="7" operator="notEqual">
      <formula>0</formula>
    </cfRule>
    <cfRule type="cellIs" dxfId="32" priority="8" operator="equal">
      <formula>0</formula>
    </cfRule>
  </conditionalFormatting>
  <conditionalFormatting sqref="W25:AA25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AE25:AE33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AE34">
    <cfRule type="cellIs" dxfId="27" priority="1" operator="notEqual">
      <formula>0</formula>
    </cfRule>
    <cfRule type="cellIs" dxfId="26" priority="2" operator="equal">
      <formula>0</formula>
    </cfRule>
  </conditionalFormatting>
  <hyperlinks>
    <hyperlink ref="PT7" location="Terraplenagem!IF9:IF111" display="PARA CONFERÊNCIA" xr:uid="{00000000-0004-0000-0000-000000000000}"/>
    <hyperlink ref="N42" r:id="rId1" xr:uid="{00000000-0004-0000-0000-000001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4AE-88E5-4AD2-B17B-7A06E3C1F75B}">
  <sheetPr>
    <pageSetUpPr fitToPage="1"/>
  </sheetPr>
  <dimension ref="A2:P24"/>
  <sheetViews>
    <sheetView tabSelected="1" workbookViewId="0">
      <selection activeCell="D3" sqref="D3"/>
    </sheetView>
  </sheetViews>
  <sheetFormatPr defaultRowHeight="15" x14ac:dyDescent="0.25"/>
  <cols>
    <col min="1" max="1" width="15.140625" customWidth="1"/>
    <col min="2" max="2" width="27.85546875" bestFit="1" customWidth="1"/>
    <col min="3" max="3" width="10.85546875" bestFit="1" customWidth="1"/>
    <col min="4" max="4" width="12" customWidth="1"/>
    <col min="5" max="5" width="8.85546875" bestFit="1" customWidth="1"/>
    <col min="6" max="6" width="13" bestFit="1" customWidth="1"/>
    <col min="7" max="7" width="11" customWidth="1"/>
    <col min="8" max="8" width="15.42578125" bestFit="1" customWidth="1"/>
    <col min="9" max="10" width="17.5703125" bestFit="1" customWidth="1"/>
    <col min="11" max="12" width="14.140625" bestFit="1" customWidth="1"/>
    <col min="13" max="13" width="14.85546875" bestFit="1" customWidth="1"/>
    <col min="14" max="14" width="16.140625" customWidth="1"/>
    <col min="15" max="15" width="16.7109375" customWidth="1"/>
    <col min="16" max="16" width="15.140625" bestFit="1" customWidth="1"/>
  </cols>
  <sheetData>
    <row r="2" spans="1:16" ht="15.75" x14ac:dyDescent="0.25">
      <c r="A2" s="659" t="s">
        <v>908</v>
      </c>
      <c r="B2" s="660"/>
      <c r="C2" s="660"/>
      <c r="D2" s="660"/>
      <c r="E2" s="660"/>
      <c r="F2" s="660"/>
      <c r="G2" s="660"/>
      <c r="H2" s="537">
        <v>0</v>
      </c>
      <c r="I2" s="537">
        <v>0</v>
      </c>
      <c r="J2" s="537">
        <v>0</v>
      </c>
      <c r="K2" s="538">
        <v>0</v>
      </c>
      <c r="L2" s="538">
        <v>0</v>
      </c>
      <c r="M2" s="538">
        <v>0</v>
      </c>
      <c r="N2" s="537">
        <v>0</v>
      </c>
      <c r="O2" s="537">
        <v>0</v>
      </c>
      <c r="P2" s="539">
        <v>0</v>
      </c>
    </row>
    <row r="3" spans="1:16" x14ac:dyDescent="0.25">
      <c r="A3" s="540">
        <v>0</v>
      </c>
      <c r="B3" s="466"/>
      <c r="C3" s="504"/>
      <c r="D3" s="504"/>
      <c r="E3" s="542">
        <v>0</v>
      </c>
      <c r="F3" s="543">
        <v>0</v>
      </c>
      <c r="G3" s="541">
        <v>0</v>
      </c>
      <c r="H3" s="544" t="s">
        <v>605</v>
      </c>
      <c r="I3" s="544" t="s">
        <v>339</v>
      </c>
      <c r="J3" s="543">
        <v>0</v>
      </c>
      <c r="K3" s="543">
        <v>0</v>
      </c>
      <c r="L3" s="543">
        <v>0</v>
      </c>
      <c r="M3" s="543">
        <v>0</v>
      </c>
      <c r="N3" s="541">
        <v>0</v>
      </c>
      <c r="O3" s="541">
        <v>0</v>
      </c>
      <c r="P3" s="664" t="s">
        <v>825</v>
      </c>
    </row>
    <row r="4" spans="1:16" x14ac:dyDescent="0.25">
      <c r="A4" s="540">
        <v>0</v>
      </c>
      <c r="B4" s="466"/>
      <c r="C4" s="504"/>
      <c r="D4" s="504"/>
      <c r="E4" s="542">
        <v>0</v>
      </c>
      <c r="F4" s="544" t="s">
        <v>896</v>
      </c>
      <c r="G4" s="544" t="s">
        <v>895</v>
      </c>
      <c r="H4" s="544" t="s">
        <v>824</v>
      </c>
      <c r="I4" s="544" t="s">
        <v>661</v>
      </c>
      <c r="J4" s="544" t="s">
        <v>606</v>
      </c>
      <c r="K4" s="544" t="s">
        <v>608</v>
      </c>
      <c r="L4" s="544" t="s">
        <v>307</v>
      </c>
      <c r="M4" s="544" t="s">
        <v>612</v>
      </c>
      <c r="N4" s="544" t="s">
        <v>308</v>
      </c>
      <c r="O4" s="658" t="s">
        <v>909</v>
      </c>
      <c r="P4" s="665" t="s">
        <v>826</v>
      </c>
    </row>
    <row r="5" spans="1:16" x14ac:dyDescent="0.25">
      <c r="A5" s="540">
        <v>0</v>
      </c>
      <c r="B5" s="466" t="s">
        <v>593</v>
      </c>
      <c r="C5" s="504">
        <v>0</v>
      </c>
      <c r="D5" s="504">
        <v>0.3</v>
      </c>
      <c r="E5" s="542">
        <v>0</v>
      </c>
      <c r="F5" s="779">
        <v>277.19</v>
      </c>
      <c r="G5" s="779">
        <v>6</v>
      </c>
      <c r="H5" s="478">
        <v>1663.1399999999999</v>
      </c>
      <c r="I5" s="479">
        <v>166.31400000010083</v>
      </c>
      <c r="J5" s="479">
        <v>261.9445500062219</v>
      </c>
      <c r="K5" s="479" t="s">
        <v>910</v>
      </c>
      <c r="L5" s="479">
        <v>0.7559359204548235</v>
      </c>
      <c r="M5" s="479">
        <v>0.90712310454578815</v>
      </c>
      <c r="N5" s="479">
        <v>-262.66929554979123</v>
      </c>
      <c r="O5" s="479">
        <v>-261.76217244524543</v>
      </c>
      <c r="P5" s="663">
        <v>263.42523147024605</v>
      </c>
    </row>
    <row r="6" spans="1:16" x14ac:dyDescent="0.25">
      <c r="A6" s="540">
        <v>0</v>
      </c>
      <c r="B6" s="466" t="s">
        <v>594</v>
      </c>
      <c r="C6" s="517">
        <v>0</v>
      </c>
      <c r="D6" s="517">
        <v>3</v>
      </c>
      <c r="E6" s="542">
        <v>0</v>
      </c>
      <c r="F6" s="543">
        <v>0</v>
      </c>
      <c r="G6" s="541">
        <v>0</v>
      </c>
      <c r="H6" s="577" t="s">
        <v>614</v>
      </c>
      <c r="I6" s="780">
        <v>0.1</v>
      </c>
      <c r="J6" s="503">
        <v>0.15</v>
      </c>
      <c r="K6" s="503" t="s">
        <v>910</v>
      </c>
      <c r="L6" s="548">
        <v>0</v>
      </c>
      <c r="M6" s="548">
        <v>0</v>
      </c>
      <c r="N6" s="541">
        <v>0</v>
      </c>
      <c r="O6" s="541">
        <v>0</v>
      </c>
      <c r="P6" s="545">
        <v>0</v>
      </c>
    </row>
    <row r="7" spans="1:16" x14ac:dyDescent="0.25">
      <c r="A7" s="549">
        <v>0</v>
      </c>
      <c r="B7" s="502" t="s">
        <v>611</v>
      </c>
      <c r="C7" s="502">
        <v>0</v>
      </c>
      <c r="D7" s="623">
        <v>1.2</v>
      </c>
      <c r="E7" s="567"/>
      <c r="F7" s="551">
        <v>0</v>
      </c>
      <c r="G7" s="550">
        <v>0</v>
      </c>
      <c r="H7" s="550">
        <v>0</v>
      </c>
      <c r="I7" s="550">
        <v>0</v>
      </c>
      <c r="J7" s="550">
        <v>0</v>
      </c>
      <c r="K7" s="552">
        <v>0</v>
      </c>
      <c r="L7" s="552">
        <v>0</v>
      </c>
      <c r="M7" s="552">
        <v>0</v>
      </c>
      <c r="N7" s="550">
        <v>0</v>
      </c>
      <c r="O7" s="550">
        <v>0</v>
      </c>
      <c r="P7" s="553">
        <v>0</v>
      </c>
    </row>
    <row r="8" spans="1:16" x14ac:dyDescent="0.25">
      <c r="A8" s="554" t="s">
        <v>82</v>
      </c>
      <c r="B8" s="547" t="s">
        <v>82</v>
      </c>
      <c r="C8" s="546" t="s">
        <v>597</v>
      </c>
      <c r="D8" s="546" t="s">
        <v>598</v>
      </c>
      <c r="E8" s="554" t="s">
        <v>591</v>
      </c>
      <c r="F8" s="544">
        <v>0</v>
      </c>
      <c r="G8" s="544" t="s">
        <v>599</v>
      </c>
      <c r="H8" s="544" t="s">
        <v>603</v>
      </c>
      <c r="I8" s="544" t="s">
        <v>607</v>
      </c>
      <c r="J8" s="544" t="s">
        <v>607</v>
      </c>
      <c r="K8" s="555" t="s">
        <v>609</v>
      </c>
      <c r="L8" s="555" t="s">
        <v>609</v>
      </c>
      <c r="M8" s="555" t="s">
        <v>609</v>
      </c>
      <c r="N8" s="544" t="s">
        <v>339</v>
      </c>
      <c r="O8" s="544" t="s">
        <v>339</v>
      </c>
      <c r="P8" s="544" t="s">
        <v>339</v>
      </c>
    </row>
    <row r="9" spans="1:16" x14ac:dyDescent="0.25">
      <c r="A9" s="556" t="s">
        <v>7</v>
      </c>
      <c r="B9" s="557" t="s">
        <v>460</v>
      </c>
      <c r="C9" s="558" t="s">
        <v>601</v>
      </c>
      <c r="D9" s="558" t="s">
        <v>602</v>
      </c>
      <c r="E9" s="556" t="s">
        <v>92</v>
      </c>
      <c r="F9" s="559" t="s">
        <v>592</v>
      </c>
      <c r="G9" s="559" t="s">
        <v>600</v>
      </c>
      <c r="H9" s="559" t="s">
        <v>604</v>
      </c>
      <c r="I9" s="559" t="s">
        <v>71</v>
      </c>
      <c r="J9" s="559" t="s">
        <v>595</v>
      </c>
      <c r="K9" s="560" t="s">
        <v>344</v>
      </c>
      <c r="L9" s="560" t="s">
        <v>71</v>
      </c>
      <c r="M9" s="560" t="s">
        <v>343</v>
      </c>
      <c r="N9" s="559" t="s">
        <v>307</v>
      </c>
      <c r="O9" s="559" t="s">
        <v>612</v>
      </c>
      <c r="P9" s="544" t="s">
        <v>308</v>
      </c>
    </row>
    <row r="10" spans="1:16" x14ac:dyDescent="0.25">
      <c r="A10" s="556" t="s">
        <v>449</v>
      </c>
      <c r="B10" s="557">
        <v>0</v>
      </c>
      <c r="C10" s="558">
        <v>0</v>
      </c>
      <c r="D10" s="558">
        <v>0</v>
      </c>
      <c r="E10" s="556">
        <v>0</v>
      </c>
      <c r="F10" s="559">
        <v>0</v>
      </c>
      <c r="G10" s="558">
        <v>94.44</v>
      </c>
      <c r="H10" s="558">
        <v>94.44</v>
      </c>
      <c r="I10" s="558">
        <v>94.44</v>
      </c>
      <c r="J10" s="558">
        <v>94.345500000000001</v>
      </c>
      <c r="K10" s="561">
        <v>-0.26450000000450302</v>
      </c>
      <c r="L10" s="561">
        <v>0</v>
      </c>
      <c r="M10" s="561">
        <v>3.5499999995494136E-2</v>
      </c>
      <c r="N10" s="558">
        <v>0.66150000007155541</v>
      </c>
      <c r="O10" s="558">
        <v>0.79380000008586649</v>
      </c>
      <c r="P10" s="546">
        <v>-16.974562502536514</v>
      </c>
    </row>
    <row r="11" spans="1:16" x14ac:dyDescent="0.25">
      <c r="A11" s="556">
        <v>1</v>
      </c>
      <c r="B11" s="557">
        <v>0</v>
      </c>
      <c r="C11" s="558" t="s">
        <v>507</v>
      </c>
      <c r="D11" s="558">
        <v>0</v>
      </c>
      <c r="E11" s="556">
        <v>0</v>
      </c>
      <c r="F11" s="559">
        <v>0</v>
      </c>
      <c r="G11" s="558">
        <v>95.733000000000004</v>
      </c>
      <c r="H11" s="558">
        <v>95.625</v>
      </c>
      <c r="I11" s="558">
        <v>95.625</v>
      </c>
      <c r="J11" s="558">
        <v>95.530500000000004</v>
      </c>
      <c r="K11" s="561">
        <v>-0.26950000000449847</v>
      </c>
      <c r="L11" s="561">
        <v>-0.10800000000000409</v>
      </c>
      <c r="M11" s="561">
        <v>-0.31050000000449529</v>
      </c>
      <c r="N11" s="558">
        <v>0</v>
      </c>
      <c r="O11" s="558">
        <v>0</v>
      </c>
      <c r="P11" s="546">
        <v>-21.462000002793786</v>
      </c>
    </row>
    <row r="12" spans="1:16" x14ac:dyDescent="0.25">
      <c r="A12" s="556">
        <v>2</v>
      </c>
      <c r="B12" s="557">
        <v>0</v>
      </c>
      <c r="C12" s="558" t="s">
        <v>509</v>
      </c>
      <c r="D12" s="558" t="s">
        <v>911</v>
      </c>
      <c r="E12" s="556">
        <v>40</v>
      </c>
      <c r="F12" s="559">
        <v>-8.0416666666666969E-2</v>
      </c>
      <c r="G12" s="558">
        <v>96.81</v>
      </c>
      <c r="H12" s="558">
        <v>96.81</v>
      </c>
      <c r="I12" s="558">
        <v>96.729583333333338</v>
      </c>
      <c r="J12" s="558">
        <v>96.635083333333341</v>
      </c>
      <c r="K12" s="561">
        <v>-0.26491666667116931</v>
      </c>
      <c r="L12" s="561">
        <v>-8.0416666666664582E-2</v>
      </c>
      <c r="M12" s="561">
        <v>-0.12991666667116419</v>
      </c>
      <c r="N12" s="558">
        <v>0</v>
      </c>
      <c r="O12" s="558">
        <v>0</v>
      </c>
      <c r="P12" s="546">
        <v>-15.922987502186743</v>
      </c>
    </row>
    <row r="13" spans="1:16" x14ac:dyDescent="0.25">
      <c r="A13" s="556">
        <v>3</v>
      </c>
      <c r="B13" s="557">
        <v>0</v>
      </c>
      <c r="C13" s="558" t="s">
        <v>508</v>
      </c>
      <c r="D13" s="558">
        <v>0</v>
      </c>
      <c r="E13" s="556">
        <v>0</v>
      </c>
      <c r="F13" s="559">
        <v>0</v>
      </c>
      <c r="G13" s="558">
        <v>97.69</v>
      </c>
      <c r="H13" s="558">
        <v>97.673333333333332</v>
      </c>
      <c r="I13" s="558">
        <v>97.673333333333332</v>
      </c>
      <c r="J13" s="558">
        <v>97.578833333333336</v>
      </c>
      <c r="K13" s="561">
        <v>-0.28916666667116431</v>
      </c>
      <c r="L13" s="561">
        <v>-1.6666666666665719E-2</v>
      </c>
      <c r="M13" s="561">
        <v>-0.12116666667117215</v>
      </c>
      <c r="N13" s="558">
        <v>0</v>
      </c>
      <c r="O13" s="558">
        <v>0</v>
      </c>
      <c r="P13" s="546">
        <v>-15.803550002270583</v>
      </c>
    </row>
    <row r="14" spans="1:16" x14ac:dyDescent="0.25">
      <c r="A14" s="556">
        <v>4</v>
      </c>
      <c r="B14" s="557">
        <v>0</v>
      </c>
      <c r="C14" s="558" t="s">
        <v>507</v>
      </c>
      <c r="D14" s="558">
        <v>0</v>
      </c>
      <c r="E14" s="556">
        <v>0</v>
      </c>
      <c r="F14" s="559">
        <v>0</v>
      </c>
      <c r="G14" s="558">
        <v>98.605999999999995</v>
      </c>
      <c r="H14" s="558">
        <v>98.536666666666662</v>
      </c>
      <c r="I14" s="558">
        <v>98.536666666666662</v>
      </c>
      <c r="J14" s="558">
        <v>98.442166666666665</v>
      </c>
      <c r="K14" s="561">
        <v>-0.28983333333783889</v>
      </c>
      <c r="L14" s="561">
        <v>-6.9333333333332803E-2</v>
      </c>
      <c r="M14" s="561">
        <v>-0.11783333333784185</v>
      </c>
      <c r="N14" s="558">
        <v>0</v>
      </c>
      <c r="O14" s="558">
        <v>0</v>
      </c>
      <c r="P14" s="546">
        <v>-22.407000003045994</v>
      </c>
    </row>
    <row r="15" spans="1:16" x14ac:dyDescent="0.25">
      <c r="A15" s="556">
        <v>5</v>
      </c>
      <c r="B15" s="557">
        <v>0</v>
      </c>
      <c r="C15" s="558" t="s">
        <v>509</v>
      </c>
      <c r="D15" s="558" t="s">
        <v>912</v>
      </c>
      <c r="E15" s="556">
        <v>40</v>
      </c>
      <c r="F15" s="559">
        <v>-0.14195833333333435</v>
      </c>
      <c r="G15" s="558">
        <v>99.4</v>
      </c>
      <c r="H15" s="558">
        <v>99.4</v>
      </c>
      <c r="I15" s="558">
        <v>99.258041666666671</v>
      </c>
      <c r="J15" s="558">
        <v>99.163541666666674</v>
      </c>
      <c r="K15" s="561">
        <v>-0.41745833333783366</v>
      </c>
      <c r="L15" s="561">
        <v>-0.14195833333333496</v>
      </c>
      <c r="M15" s="561">
        <v>-0.16545833333782412</v>
      </c>
      <c r="N15" s="558">
        <v>0</v>
      </c>
      <c r="O15" s="558">
        <v>0</v>
      </c>
      <c r="P15" s="546">
        <v>-22.995525002983186</v>
      </c>
    </row>
    <row r="16" spans="1:16" x14ac:dyDescent="0.25">
      <c r="A16" s="556">
        <v>6</v>
      </c>
      <c r="B16" s="557">
        <v>0</v>
      </c>
      <c r="C16" s="558" t="s">
        <v>507</v>
      </c>
      <c r="D16" s="558">
        <v>0</v>
      </c>
      <c r="E16" s="556">
        <v>0</v>
      </c>
      <c r="F16" s="559">
        <v>0</v>
      </c>
      <c r="G16" s="558">
        <v>99.781000000000006</v>
      </c>
      <c r="H16" s="558">
        <v>99.695499999999996</v>
      </c>
      <c r="I16" s="558">
        <v>99.695499999999996</v>
      </c>
      <c r="J16" s="558">
        <v>99.600999999999999</v>
      </c>
      <c r="K16" s="561">
        <v>-0.2100000000045128</v>
      </c>
      <c r="L16" s="561">
        <v>-8.5500000000010346E-2</v>
      </c>
      <c r="M16" s="561">
        <v>-0.20400000000451257</v>
      </c>
      <c r="N16" s="558">
        <v>0</v>
      </c>
      <c r="O16" s="558">
        <v>0</v>
      </c>
      <c r="P16" s="546">
        <v>-21.292425003388189</v>
      </c>
    </row>
    <row r="17" spans="1:16" x14ac:dyDescent="0.25">
      <c r="A17" s="556">
        <v>7</v>
      </c>
      <c r="B17" s="557">
        <v>0</v>
      </c>
      <c r="C17" s="558" t="s">
        <v>509</v>
      </c>
      <c r="D17" s="558" t="s">
        <v>913</v>
      </c>
      <c r="E17" s="556">
        <v>40</v>
      </c>
      <c r="F17" s="559">
        <v>-5.6124999999999751E-2</v>
      </c>
      <c r="G17" s="558">
        <v>99.991</v>
      </c>
      <c r="H17" s="558">
        <v>99.990999999999985</v>
      </c>
      <c r="I17" s="558">
        <v>99.934874999999991</v>
      </c>
      <c r="J17" s="558">
        <v>99.840374999999995</v>
      </c>
      <c r="K17" s="561">
        <v>-0.47862500000451291</v>
      </c>
      <c r="L17" s="561">
        <v>-5.612500000000864E-2</v>
      </c>
      <c r="M17" s="561">
        <v>-0.15662500000451018</v>
      </c>
      <c r="N17" s="558">
        <v>0</v>
      </c>
      <c r="O17" s="558">
        <v>0</v>
      </c>
      <c r="P17" s="546">
        <v>-24.824362503704549</v>
      </c>
    </row>
    <row r="18" spans="1:16" x14ac:dyDescent="0.25">
      <c r="A18" s="556">
        <v>8</v>
      </c>
      <c r="B18" s="557">
        <v>0</v>
      </c>
      <c r="C18" s="558" t="s">
        <v>508</v>
      </c>
      <c r="D18" s="558">
        <v>0</v>
      </c>
      <c r="E18" s="556">
        <v>0</v>
      </c>
      <c r="F18" s="559">
        <v>0</v>
      </c>
      <c r="G18" s="558">
        <v>100.218</v>
      </c>
      <c r="H18" s="558">
        <v>100.06199999999998</v>
      </c>
      <c r="I18" s="558">
        <v>100.06199999999998</v>
      </c>
      <c r="J18" s="558">
        <v>99.967499999999987</v>
      </c>
      <c r="K18" s="561">
        <v>-0.23950000000451155</v>
      </c>
      <c r="L18" s="561">
        <v>-0.15600000000002012</v>
      </c>
      <c r="M18" s="561">
        <v>-0.26050000000451234</v>
      </c>
      <c r="N18" s="558">
        <v>0</v>
      </c>
      <c r="O18" s="558">
        <v>0</v>
      </c>
      <c r="P18" s="546">
        <v>-20.751412502422113</v>
      </c>
    </row>
    <row r="19" spans="1:16" x14ac:dyDescent="0.25">
      <c r="A19" s="556">
        <v>9</v>
      </c>
      <c r="B19" s="557">
        <v>0</v>
      </c>
      <c r="C19" s="558" t="s">
        <v>507</v>
      </c>
      <c r="D19" s="558">
        <v>0</v>
      </c>
      <c r="E19" s="556">
        <v>0</v>
      </c>
      <c r="F19" s="559">
        <v>0</v>
      </c>
      <c r="G19" s="558">
        <v>100.188</v>
      </c>
      <c r="H19" s="558">
        <v>100.133</v>
      </c>
      <c r="I19" s="558">
        <v>100.133</v>
      </c>
      <c r="J19" s="558">
        <v>100.0385</v>
      </c>
      <c r="K19" s="561">
        <v>-0.26950000000451269</v>
      </c>
      <c r="L19" s="561">
        <v>-5.5000000000006821E-2</v>
      </c>
      <c r="M19" s="561">
        <v>-0.12150000000450234</v>
      </c>
      <c r="N19" s="558">
        <v>4.7217960191634073E-2</v>
      </c>
      <c r="O19" s="558">
        <v>5.6661552229960888E-2</v>
      </c>
      <c r="P19" s="546">
        <v>-16.320905462541759</v>
      </c>
    </row>
    <row r="20" spans="1:16" x14ac:dyDescent="0.25">
      <c r="A20" s="556">
        <v>10</v>
      </c>
      <c r="B20" s="557">
        <v>0</v>
      </c>
      <c r="C20" s="558" t="s">
        <v>509</v>
      </c>
      <c r="D20" s="558" t="s">
        <v>914</v>
      </c>
      <c r="E20" s="556">
        <v>40</v>
      </c>
      <c r="F20" s="559">
        <v>-7.8624999999998835E-2</v>
      </c>
      <c r="G20" s="558">
        <v>100.20399999999999</v>
      </c>
      <c r="H20" s="558">
        <v>100.20399999999999</v>
      </c>
      <c r="I20" s="558">
        <v>100.12537499999999</v>
      </c>
      <c r="J20" s="558">
        <v>100.03087499999999</v>
      </c>
      <c r="K20" s="561">
        <v>-0.37712500000451143</v>
      </c>
      <c r="L20" s="561">
        <v>-7.8625000000002387E-2</v>
      </c>
      <c r="M20" s="561">
        <v>7.8749999954936811E-3</v>
      </c>
      <c r="N20" s="558">
        <v>4.7217960191634073E-2</v>
      </c>
      <c r="O20" s="558">
        <v>5.6661552229960888E-2</v>
      </c>
      <c r="P20" s="546">
        <v>-18.250280462702904</v>
      </c>
    </row>
    <row r="21" spans="1:16" x14ac:dyDescent="0.25">
      <c r="A21" s="556">
        <v>11</v>
      </c>
      <c r="B21" s="557">
        <v>0</v>
      </c>
      <c r="C21" s="558" t="s">
        <v>507</v>
      </c>
      <c r="D21" s="558">
        <v>0</v>
      </c>
      <c r="E21" s="556">
        <v>0</v>
      </c>
      <c r="F21" s="559">
        <v>0</v>
      </c>
      <c r="G21" s="558">
        <v>100.075</v>
      </c>
      <c r="H21" s="558">
        <v>99.960499999999996</v>
      </c>
      <c r="I21" s="558">
        <v>99.960499999999996</v>
      </c>
      <c r="J21" s="558">
        <v>99.866</v>
      </c>
      <c r="K21" s="561">
        <v>-0.3380000000044987</v>
      </c>
      <c r="L21" s="561">
        <v>-0.11450000000000671</v>
      </c>
      <c r="M21" s="561">
        <v>-6.2000000004502454E-2</v>
      </c>
      <c r="N21" s="558">
        <v>0</v>
      </c>
      <c r="O21" s="558">
        <v>0</v>
      </c>
      <c r="P21" s="546">
        <v>-16.649199645831061</v>
      </c>
    </row>
    <row r="22" spans="1:16" x14ac:dyDescent="0.25">
      <c r="A22" s="556">
        <v>12</v>
      </c>
      <c r="B22" s="557">
        <v>0</v>
      </c>
      <c r="C22" s="558" t="s">
        <v>509</v>
      </c>
      <c r="D22" s="558" t="s">
        <v>915</v>
      </c>
      <c r="E22" s="556">
        <v>40</v>
      </c>
      <c r="F22" s="559">
        <v>-4.3723010217801922E-2</v>
      </c>
      <c r="G22" s="558">
        <v>99.716999999999999</v>
      </c>
      <c r="H22" s="558">
        <v>99.717000000000013</v>
      </c>
      <c r="I22" s="558">
        <v>99.67327698978221</v>
      </c>
      <c r="J22" s="558">
        <v>99.578776989782213</v>
      </c>
      <c r="K22" s="561">
        <v>-0.26422301022229533</v>
      </c>
      <c r="L22" s="561">
        <v>-4.3723010217789238E-2</v>
      </c>
      <c r="M22" s="561">
        <v>-7.4223010222297603E-2</v>
      </c>
      <c r="N22" s="558">
        <v>0</v>
      </c>
      <c r="O22" s="558">
        <v>0</v>
      </c>
      <c r="P22" s="546">
        <v>-15.959635720429048</v>
      </c>
    </row>
    <row r="23" spans="1:16" x14ac:dyDescent="0.25">
      <c r="A23" s="556">
        <v>13</v>
      </c>
      <c r="B23" s="557">
        <v>0</v>
      </c>
      <c r="C23" s="558" t="s">
        <v>508</v>
      </c>
      <c r="D23" s="558">
        <v>0</v>
      </c>
      <c r="E23" s="556">
        <v>0</v>
      </c>
      <c r="F23" s="559">
        <v>0</v>
      </c>
      <c r="G23" s="558">
        <v>99.403999999999996</v>
      </c>
      <c r="H23" s="558">
        <v>99.298607959128802</v>
      </c>
      <c r="I23" s="558">
        <v>99.298607959128802</v>
      </c>
      <c r="J23" s="558">
        <v>99.204107959128805</v>
      </c>
      <c r="K23" s="561">
        <v>-0.21789204087569658</v>
      </c>
      <c r="L23" s="561">
        <v>-0.10539204087119458</v>
      </c>
      <c r="M23" s="561">
        <v>-0.15689204087570374</v>
      </c>
      <c r="N23" s="558">
        <v>0</v>
      </c>
      <c r="O23" s="558">
        <v>0</v>
      </c>
      <c r="P23" s="546">
        <v>-13.055449232954803</v>
      </c>
    </row>
    <row r="24" spans="1:16" x14ac:dyDescent="0.25">
      <c r="A24" s="556">
        <v>13</v>
      </c>
      <c r="B24" s="557">
        <v>17.190000000000001</v>
      </c>
      <c r="C24" s="558">
        <v>0</v>
      </c>
      <c r="D24" s="558" t="s">
        <v>916</v>
      </c>
      <c r="E24" s="556">
        <v>0</v>
      </c>
      <c r="F24" s="559">
        <v>0</v>
      </c>
      <c r="G24" s="558">
        <v>98.938999999999993</v>
      </c>
      <c r="H24" s="558">
        <v>98.938999999999993</v>
      </c>
      <c r="I24" s="558">
        <v>98.938999999999993</v>
      </c>
      <c r="J24" s="558">
        <v>98.844499999999996</v>
      </c>
      <c r="K24" s="561">
        <v>-0.1855000000045095</v>
      </c>
      <c r="L24" s="561">
        <v>0</v>
      </c>
      <c r="M24" s="561">
        <v>-0.1855000000045095</v>
      </c>
      <c r="N24" s="558">
        <v>0</v>
      </c>
      <c r="O24" s="558">
        <v>0</v>
      </c>
      <c r="P24" s="546">
        <v>0</v>
      </c>
    </row>
  </sheetData>
  <pageMargins left="0.511811024" right="0.511811024" top="0.78740157499999996" bottom="0.78740157499999996" header="0.31496062000000002" footer="0.31496062000000002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B1:T158"/>
  <sheetViews>
    <sheetView showGridLines="0" showRowColHeaders="0" showZeros="0" zoomScale="66" zoomScaleNormal="66" workbookViewId="0">
      <selection activeCell="A7" sqref="A7"/>
    </sheetView>
  </sheetViews>
  <sheetFormatPr defaultColWidth="9.140625" defaultRowHeight="15" x14ac:dyDescent="0.25"/>
  <cols>
    <col min="1" max="1" width="9.140625" style="126"/>
    <col min="2" max="2" width="9.140625" style="584"/>
    <col min="3" max="3" width="15.140625" style="567" customWidth="1"/>
    <col min="4" max="4" width="27.85546875" style="108" bestFit="1" customWidth="1"/>
    <col min="5" max="5" width="10.85546875" style="566" bestFit="1" customWidth="1"/>
    <col min="6" max="6" width="12" style="566" customWidth="1"/>
    <col min="7" max="7" width="8.85546875" style="567" bestFit="1" customWidth="1"/>
    <col min="8" max="8" width="13" style="570" bestFit="1" customWidth="1"/>
    <col min="9" max="9" width="11" style="566" customWidth="1"/>
    <col min="10" max="10" width="15.42578125" style="566" bestFit="1" customWidth="1"/>
    <col min="11" max="12" width="17.5703125" style="566" bestFit="1" customWidth="1"/>
    <col min="13" max="14" width="14.140625" style="571" bestFit="1" customWidth="1"/>
    <col min="15" max="15" width="14.85546875" style="571" bestFit="1" customWidth="1"/>
    <col min="16" max="16" width="16.140625" style="566" customWidth="1"/>
    <col min="17" max="17" width="16.7109375" style="566" customWidth="1"/>
    <col min="18" max="18" width="15.140625" style="566" bestFit="1" customWidth="1"/>
    <col min="19" max="19" width="9.140625" style="584"/>
    <col min="20" max="16384" width="9.140625" style="126"/>
  </cols>
  <sheetData>
    <row r="1" spans="3:18" x14ac:dyDescent="0.25">
      <c r="C1" s="586"/>
      <c r="F1" s="778" t="s">
        <v>677</v>
      </c>
      <c r="J1" s="541"/>
      <c r="K1" s="541"/>
      <c r="L1" s="541"/>
      <c r="M1" s="548"/>
      <c r="N1" s="548"/>
      <c r="O1" s="548"/>
      <c r="P1" s="541"/>
      <c r="Q1" s="541"/>
      <c r="R1" s="541"/>
    </row>
    <row r="2" spans="3:18" x14ac:dyDescent="0.25">
      <c r="J2" s="541">
        <f>'CADEXCEL-i Terraplenagem'!BG1</f>
        <v>0</v>
      </c>
      <c r="K2" s="541">
        <f>'CADEXCEL-i Terraplenagem'!BH1</f>
        <v>0</v>
      </c>
      <c r="L2" s="541">
        <f>'CADEXCEL-i Terraplenagem'!BI1</f>
        <v>0</v>
      </c>
      <c r="M2" s="548">
        <f>'CADEXCEL-i Terraplenagem'!BJ1</f>
        <v>0</v>
      </c>
      <c r="N2" s="548">
        <f>'CADEXCEL-i Terraplenagem'!BK1</f>
        <v>0</v>
      </c>
      <c r="O2" s="548">
        <f>'CADEXCEL-i Terraplenagem'!BL1</f>
        <v>0</v>
      </c>
      <c r="P2" s="541">
        <f>'CADEXCEL-i Terraplenagem'!BM1</f>
        <v>0</v>
      </c>
      <c r="Q2" s="541">
        <f>'CADEXCEL-i Terraplenagem'!BN1</f>
        <v>0</v>
      </c>
      <c r="R2" s="541">
        <f>'CADEXCEL-i Terraplenagem'!BO1</f>
        <v>0</v>
      </c>
    </row>
    <row r="3" spans="3:18" ht="15.75" x14ac:dyDescent="0.25">
      <c r="C3" s="659" t="str">
        <f>'CADEXCEL-i Terraplenagem'!AZ2</f>
        <v>Rua Jacó Alves da Silva</v>
      </c>
      <c r="D3" s="660"/>
      <c r="E3" s="660"/>
      <c r="F3" s="660"/>
      <c r="G3" s="660"/>
      <c r="H3" s="660"/>
      <c r="I3" s="660"/>
      <c r="J3" s="537">
        <f>'CADEXCEL-i Terraplenagem'!BG2</f>
        <v>0</v>
      </c>
      <c r="K3" s="537">
        <f>'CADEXCEL-i Terraplenagem'!BH2</f>
        <v>0</v>
      </c>
      <c r="L3" s="537">
        <f>'CADEXCEL-i Terraplenagem'!BI2</f>
        <v>0</v>
      </c>
      <c r="M3" s="538">
        <f>'CADEXCEL-i Terraplenagem'!BJ2</f>
        <v>0</v>
      </c>
      <c r="N3" s="538">
        <f>'CADEXCEL-i Terraplenagem'!BK2</f>
        <v>0</v>
      </c>
      <c r="O3" s="538">
        <f>'CADEXCEL-i Terraplenagem'!BL2</f>
        <v>0</v>
      </c>
      <c r="P3" s="537">
        <f>'CADEXCEL-i Terraplenagem'!BM2</f>
        <v>0</v>
      </c>
      <c r="Q3" s="537">
        <f>'CADEXCEL-i Terraplenagem'!BN2</f>
        <v>0</v>
      </c>
      <c r="R3" s="539">
        <f>'CADEXCEL-i Terraplenagem'!BO2</f>
        <v>0</v>
      </c>
    </row>
    <row r="4" spans="3:18" ht="15" customHeight="1" x14ac:dyDescent="0.25">
      <c r="C4" s="540">
        <f>'CADEXCEL-i Terraplenagem'!AZ3</f>
        <v>0</v>
      </c>
      <c r="D4" s="466"/>
      <c r="E4" s="504"/>
      <c r="F4" s="504"/>
      <c r="G4" s="542">
        <f>'CADEXCEL-i Terraplenagem'!BD3</f>
        <v>0</v>
      </c>
      <c r="H4" s="543">
        <f>'CADEXCEL-i Terraplenagem'!BE3</f>
        <v>0</v>
      </c>
      <c r="I4" s="541">
        <f>'CADEXCEL-i Terraplenagem'!BF3</f>
        <v>0</v>
      </c>
      <c r="J4" s="544" t="str">
        <f>'CADEXCEL-i Terraplenagem'!BG3</f>
        <v>Área do</v>
      </c>
      <c r="K4" s="544" t="str">
        <f>'CADEXCEL-i Terraplenagem'!BH3</f>
        <v>VOLUMES</v>
      </c>
      <c r="L4" s="543">
        <f>'CADEXCEL-i Terraplenagem'!BI3</f>
        <v>0</v>
      </c>
      <c r="M4" s="543">
        <f>'CADEXCEL-i Terraplenagem'!BJ3</f>
        <v>0</v>
      </c>
      <c r="N4" s="543">
        <f>'CADEXCEL-i Terraplenagem'!BK3</f>
        <v>0</v>
      </c>
      <c r="O4" s="543">
        <f>'CADEXCEL-i Terraplenagem'!BL3</f>
        <v>0</v>
      </c>
      <c r="P4" s="541">
        <f>'CADEXCEL-i Terraplenagem'!BM3</f>
        <v>0</v>
      </c>
      <c r="Q4" s="541">
        <f>'CADEXCEL-i Terraplenagem'!BN3</f>
        <v>0</v>
      </c>
      <c r="R4" s="664" t="str">
        <f>'CADEXCEL-i Terraplenagem'!BO3</f>
        <v>Movimento</v>
      </c>
    </row>
    <row r="5" spans="3:18" x14ac:dyDescent="0.25">
      <c r="C5" s="540">
        <f>'CADEXCEL-i Terraplenagem'!AZ4</f>
        <v>0</v>
      </c>
      <c r="D5" s="466"/>
      <c r="E5" s="504"/>
      <c r="F5" s="504"/>
      <c r="G5" s="542">
        <f>'CADEXCEL-i Terraplenagem'!BD4</f>
        <v>0</v>
      </c>
      <c r="H5" s="544" t="s">
        <v>896</v>
      </c>
      <c r="I5" s="544" t="s">
        <v>895</v>
      </c>
      <c r="J5" s="544" t="str">
        <f>'CADEXCEL-i Terraplenagem'!BG4</f>
        <v>Revestmento</v>
      </c>
      <c r="K5" s="544" t="str">
        <f>'CADEXCEL-i Terraplenagem'!BH4</f>
        <v>Revestimento</v>
      </c>
      <c r="L5" s="544" t="str">
        <f>'CADEXCEL-i Terraplenagem'!BI4</f>
        <v>Base</v>
      </c>
      <c r="M5" s="544" t="str">
        <f>'CADEXCEL-i Terraplenagem'!BJ4</f>
        <v>Sub-base</v>
      </c>
      <c r="N5" s="544" t="str">
        <f>'CADEXCEL-i Terraplenagem'!BK4</f>
        <v>Aterro</v>
      </c>
      <c r="O5" s="544" t="str">
        <f>'CADEXCEL-i Terraplenagem'!BL4</f>
        <v>Aterro corrig.</v>
      </c>
      <c r="P5" s="544" t="str">
        <f>'CADEXCEL-i Terraplenagem'!BM4</f>
        <v>Corte</v>
      </c>
      <c r="Q5" s="658" t="str">
        <f>'CADEXCEL-i Terraplenagem'!BN4</f>
        <v>BOTA-FORA</v>
      </c>
      <c r="R5" s="665" t="str">
        <f>'CADEXCEL-i Terraplenagem'!BO4</f>
        <v xml:space="preserve"> de terras</v>
      </c>
    </row>
    <row r="6" spans="3:18" x14ac:dyDescent="0.25">
      <c r="C6" s="540">
        <f>'CADEXCEL-i Terraplenagem'!AZ5</f>
        <v>0</v>
      </c>
      <c r="D6" s="466" t="str">
        <f>'CADEXCEL-i Terraplenagem'!BA5</f>
        <v>2 meios fios =</v>
      </c>
      <c r="E6" s="504">
        <f>'CADEXCEL-i Terraplenagem'!BB5</f>
        <v>0</v>
      </c>
      <c r="F6" s="504">
        <f>'CADEXCEL-i Terraplenagem'!BC5</f>
        <v>0.3</v>
      </c>
      <c r="G6" s="542">
        <f>'CADEXCEL-i Terraplenagem'!BD5</f>
        <v>0</v>
      </c>
      <c r="H6" s="779">
        <f>'CADEXCEL-i Terraplenagem'!BC3</f>
        <v>277.19</v>
      </c>
      <c r="I6" s="779">
        <f>'CADEXCEL-i Terraplenagem'!BC4</f>
        <v>6</v>
      </c>
      <c r="J6" s="478">
        <f>'CADEXCEL-i Terraplenagem'!BG5</f>
        <v>1663.1399999999999</v>
      </c>
      <c r="K6" s="479">
        <f>'CADEXCEL-i Terraplenagem'!BH5</f>
        <v>166.31400000010083</v>
      </c>
      <c r="L6" s="479">
        <f>'CADEXCEL-i Terraplenagem'!BI5</f>
        <v>261.9445500062219</v>
      </c>
      <c r="M6" s="479" t="str">
        <f>'CADEXCEL-i Terraplenagem'!BJ5</f>
        <v>Não</v>
      </c>
      <c r="N6" s="479">
        <f>'CADEXCEL-i Terraplenagem'!BK5</f>
        <v>0.7559359204548235</v>
      </c>
      <c r="O6" s="479">
        <f>'CADEXCEL-i Terraplenagem'!BL5</f>
        <v>0.90712310454578815</v>
      </c>
      <c r="P6" s="479">
        <f>'CADEXCEL-i Terraplenagem'!BM5</f>
        <v>-262.66929554979123</v>
      </c>
      <c r="Q6" s="479">
        <f>'CADEXCEL-i Terraplenagem'!BN5</f>
        <v>-261.76217244524543</v>
      </c>
      <c r="R6" s="663">
        <f>'CADEXCEL-i Terraplenagem'!BO5</f>
        <v>263.42523147024605</v>
      </c>
    </row>
    <row r="7" spans="3:18" x14ac:dyDescent="0.25">
      <c r="C7" s="540">
        <f>'CADEXCEL-i Terraplenagem'!AZ6</f>
        <v>0</v>
      </c>
      <c r="D7" s="466" t="str">
        <f>'CADEXCEL-i Terraplenagem'!BA6</f>
        <v>Decliv. transversal =</v>
      </c>
      <c r="E7" s="517">
        <f>'CADEXCEL-i Terraplenagem'!BB6</f>
        <v>0</v>
      </c>
      <c r="F7" s="517">
        <f>'CADEXCEL-i Terraplenagem'!BC6</f>
        <v>3</v>
      </c>
      <c r="G7" s="542">
        <f>'CADEXCEL-i Terraplenagem'!BD6</f>
        <v>0</v>
      </c>
      <c r="H7" s="543">
        <f>'CADEXCEL-i Terraplenagem'!BE6</f>
        <v>0</v>
      </c>
      <c r="I7" s="541">
        <f>'CADEXCEL-i Terraplenagem'!BF6</f>
        <v>0</v>
      </c>
      <c r="J7" s="577" t="str">
        <f>'CADEXCEL-i Terraplenagem'!BG6</f>
        <v>h =</v>
      </c>
      <c r="K7" s="780">
        <f>'CADEXCEL-i Terraplenagem'!BH6</f>
        <v>0.1</v>
      </c>
      <c r="L7" s="503">
        <f>'CADEXCEL-i Terraplenagem'!BI6</f>
        <v>0.15</v>
      </c>
      <c r="M7" s="503" t="str">
        <f>'CADEXCEL-i Terraplenagem'!BJ6</f>
        <v>Não</v>
      </c>
      <c r="N7" s="548">
        <f>'CADEXCEL-i Terraplenagem'!BK6</f>
        <v>0</v>
      </c>
      <c r="O7" s="548">
        <f>'CADEXCEL-i Terraplenagem'!BL6</f>
        <v>0</v>
      </c>
      <c r="P7" s="541">
        <f>'CADEXCEL-i Terraplenagem'!BM6</f>
        <v>0</v>
      </c>
      <c r="Q7" s="541">
        <f>'CADEXCEL-i Terraplenagem'!BN6</f>
        <v>0</v>
      </c>
      <c r="R7" s="545">
        <f>'CADEXCEL-i Terraplenagem'!BO6</f>
        <v>0</v>
      </c>
    </row>
    <row r="8" spans="3:18" x14ac:dyDescent="0.25">
      <c r="C8" s="549">
        <f>'CADEXCEL-i Terraplenagem'!AZ7</f>
        <v>0</v>
      </c>
      <c r="D8" s="502" t="str">
        <f>'CADEXCEL-i Terraplenagem'!BA7</f>
        <v>Fator de correção do aterro =</v>
      </c>
      <c r="E8" s="502">
        <f>'CADEXCEL-i Terraplenagem'!BB7</f>
        <v>0</v>
      </c>
      <c r="F8" s="623">
        <f>'CADEXCEL-i Terraplenagem'!BD7</f>
        <v>1.2</v>
      </c>
      <c r="H8" s="551">
        <f>'CADEXCEL-i Terraplenagem'!BE7</f>
        <v>0</v>
      </c>
      <c r="I8" s="550">
        <f>'CADEXCEL-i Terraplenagem'!BF7</f>
        <v>0</v>
      </c>
      <c r="J8" s="550">
        <f>'CADEXCEL-i Terraplenagem'!BG7</f>
        <v>0</v>
      </c>
      <c r="K8" s="550">
        <f>'CADEXCEL-i Terraplenagem'!BH7</f>
        <v>0</v>
      </c>
      <c r="L8" s="550">
        <f>'CADEXCEL-i Terraplenagem'!BI7</f>
        <v>0</v>
      </c>
      <c r="M8" s="552">
        <f>'CADEXCEL-i Terraplenagem'!BJ7</f>
        <v>0</v>
      </c>
      <c r="N8" s="552">
        <f>'CADEXCEL-i Terraplenagem'!BK7</f>
        <v>0</v>
      </c>
      <c r="O8" s="552">
        <f>'CADEXCEL-i Terraplenagem'!BL7</f>
        <v>0</v>
      </c>
      <c r="P8" s="550">
        <f>'CADEXCEL-i Terraplenagem'!BM7</f>
        <v>0</v>
      </c>
      <c r="Q8" s="550">
        <f>'CADEXCEL-i Terraplenagem'!BN7</f>
        <v>0</v>
      </c>
      <c r="R8" s="553">
        <f>'CADEXCEL-i Terraplenagem'!BO7</f>
        <v>0</v>
      </c>
    </row>
    <row r="9" spans="3:18" x14ac:dyDescent="0.25">
      <c r="C9" s="554" t="str">
        <f>'CADEXCEL-i Terraplenagem'!AZ8</f>
        <v>ESTACA</v>
      </c>
      <c r="D9" s="547" t="str">
        <f>'CADEXCEL-i Terraplenagem'!BA8</f>
        <v>ESTACA</v>
      </c>
      <c r="E9" s="546" t="str">
        <f>'CADEXCEL-i Terraplenagem'!BB8</f>
        <v xml:space="preserve">Elementos </v>
      </c>
      <c r="F9" s="546" t="str">
        <f>'CADEXCEL-i Terraplenagem'!BC8</f>
        <v>do projeto</v>
      </c>
      <c r="G9" s="554" t="str">
        <f>'CADEXCEL-i Terraplenagem'!BD8</f>
        <v>Parábola</v>
      </c>
      <c r="H9" s="544">
        <f>'CADEXCEL-i Terraplenagem'!BE8</f>
        <v>0</v>
      </c>
      <c r="I9" s="544" t="str">
        <f>'CADEXCEL-i Terraplenagem'!BF8</f>
        <v>Cotas do</v>
      </c>
      <c r="J9" s="544" t="str">
        <f>'CADEXCEL-i Terraplenagem'!BG8</f>
        <v>Cotas das</v>
      </c>
      <c r="K9" s="544" t="str">
        <f>'CADEXCEL-i Terraplenagem'!BH8</f>
        <v>Ct. greide curvo</v>
      </c>
      <c r="L9" s="544" t="str">
        <f>'CADEXCEL-i Terraplenagem'!BI8</f>
        <v>Ct. greide curvo</v>
      </c>
      <c r="M9" s="555" t="str">
        <f>'CADEXCEL-i Terraplenagem'!BJ8</f>
        <v>Cotas Verm.</v>
      </c>
      <c r="N9" s="555" t="str">
        <f>'CADEXCEL-i Terraplenagem'!BK8</f>
        <v>Cotas Verm.</v>
      </c>
      <c r="O9" s="555" t="str">
        <f>'CADEXCEL-i Terraplenagem'!BL8</f>
        <v>Cotas Verm.</v>
      </c>
      <c r="P9" s="544" t="str">
        <f>'CADEXCEL-i Terraplenagem'!BM8</f>
        <v>VOLUMES</v>
      </c>
      <c r="Q9" s="544" t="str">
        <f>'CADEXCEL-i Terraplenagem'!BN8</f>
        <v>VOLUMES</v>
      </c>
      <c r="R9" s="544" t="str">
        <f>'CADEXCEL-i Terraplenagem'!BO8</f>
        <v>VOLUMES</v>
      </c>
    </row>
    <row r="10" spans="3:18" x14ac:dyDescent="0.25">
      <c r="C10" s="556" t="str">
        <f>'CADEXCEL-i Terraplenagem'!AZ9</f>
        <v>Inteira</v>
      </c>
      <c r="D10" s="557" t="str">
        <f>'CADEXCEL-i Terraplenagem'!BA9</f>
        <v>Decimal</v>
      </c>
      <c r="E10" s="558" t="str">
        <f>'CADEXCEL-i Terraplenagem'!BB9</f>
        <v>PC/PI/PTV</v>
      </c>
      <c r="F10" s="558" t="str">
        <f>'CADEXCEL-i Terraplenagem'!BC9</f>
        <v>Decl.</v>
      </c>
      <c r="G10" s="556" t="str">
        <f>'CADEXCEL-i Terraplenagem'!BD9</f>
        <v>L</v>
      </c>
      <c r="H10" s="559" t="str">
        <f>'CADEXCEL-i Terraplenagem'!BE9</f>
        <v>y</v>
      </c>
      <c r="I10" s="559" t="str">
        <f>'CADEXCEL-i Terraplenagem'!BF9</f>
        <v>terreno</v>
      </c>
      <c r="J10" s="559" t="str">
        <f>'CADEXCEL-i Terraplenagem'!BG9</f>
        <v>tangentes</v>
      </c>
      <c r="K10" s="559" t="str">
        <f>'CADEXCEL-i Terraplenagem'!BH9</f>
        <v>Eixo</v>
      </c>
      <c r="L10" s="559" t="str">
        <f>'CADEXCEL-i Terraplenagem'!BI9</f>
        <v>Bordos</v>
      </c>
      <c r="M10" s="560" t="str">
        <f>'CADEXCEL-i Terraplenagem'!BJ9</f>
        <v>Esq.</v>
      </c>
      <c r="N10" s="560" t="str">
        <f>'CADEXCEL-i Terraplenagem'!BK9</f>
        <v>Eixo</v>
      </c>
      <c r="O10" s="560" t="str">
        <f>'CADEXCEL-i Terraplenagem'!BL9</f>
        <v>Dir.</v>
      </c>
      <c r="P10" s="559" t="str">
        <f>'CADEXCEL-i Terraplenagem'!BM9</f>
        <v>Aterro</v>
      </c>
      <c r="Q10" s="559" t="str">
        <f>'CADEXCEL-i Terraplenagem'!BN9</f>
        <v>Aterro corrig.</v>
      </c>
      <c r="R10" s="544" t="str">
        <f>'CADEXCEL-i Terraplenagem'!BO9</f>
        <v>Corte</v>
      </c>
    </row>
    <row r="11" spans="3:18" x14ac:dyDescent="0.25">
      <c r="C11" s="556" t="str">
        <f>'CADEXCEL-i Terraplenagem'!AZ10</f>
        <v>0</v>
      </c>
      <c r="D11" s="557">
        <f>'CADEXCEL-i Terraplenagem'!BA10</f>
        <v>0</v>
      </c>
      <c r="E11" s="558">
        <f>'CADEXCEL-i Terraplenagem'!BB10</f>
        <v>0</v>
      </c>
      <c r="F11" s="558">
        <f>'CADEXCEL-i Terraplenagem'!BC10</f>
        <v>0</v>
      </c>
      <c r="G11" s="556">
        <f>'CADEXCEL-i Terraplenagem'!BD10</f>
        <v>0</v>
      </c>
      <c r="H11" s="559">
        <f>'CADEXCEL-i Terraplenagem'!BE10</f>
        <v>0</v>
      </c>
      <c r="I11" s="558">
        <f>'CADEXCEL-i Terraplenagem'!BF10</f>
        <v>94.44</v>
      </c>
      <c r="J11" s="558">
        <f>'CADEXCEL-i Terraplenagem'!BG10</f>
        <v>94.44</v>
      </c>
      <c r="K11" s="558">
        <f>'CADEXCEL-i Terraplenagem'!BH10</f>
        <v>94.44</v>
      </c>
      <c r="L11" s="558">
        <f>'CADEXCEL-i Terraplenagem'!BI10</f>
        <v>94.345500000000001</v>
      </c>
      <c r="M11" s="561">
        <f>'CADEXCEL-i Terraplenagem'!BJ10</f>
        <v>-0.26450000000450302</v>
      </c>
      <c r="N11" s="561">
        <f>'CADEXCEL-i Terraplenagem'!BK10</f>
        <v>0</v>
      </c>
      <c r="O11" s="561">
        <f>'CADEXCEL-i Terraplenagem'!BL10</f>
        <v>3.5499999995494136E-2</v>
      </c>
      <c r="P11" s="558">
        <f>'CADEXCEL-i Terraplenagem'!BM10</f>
        <v>0.66150000007155541</v>
      </c>
      <c r="Q11" s="558">
        <f>'CADEXCEL-i Terraplenagem'!BN10</f>
        <v>0.79380000008586649</v>
      </c>
      <c r="R11" s="546">
        <f>'CADEXCEL-i Terraplenagem'!BO10</f>
        <v>-16.974562502536514</v>
      </c>
    </row>
    <row r="12" spans="3:18" x14ac:dyDescent="0.25">
      <c r="C12" s="556">
        <f>'CADEXCEL-i Terraplenagem'!AZ11</f>
        <v>1</v>
      </c>
      <c r="D12" s="557">
        <f>'CADEXCEL-i Terraplenagem'!BA11</f>
        <v>0</v>
      </c>
      <c r="E12" s="558" t="str">
        <f>'CADEXCEL-i Terraplenagem'!BB11</f>
        <v>PCV</v>
      </c>
      <c r="F12" s="558">
        <f>'CADEXCEL-i Terraplenagem'!BC11</f>
        <v>0</v>
      </c>
      <c r="G12" s="556">
        <f>'CADEXCEL-i Terraplenagem'!BD11</f>
        <v>0</v>
      </c>
      <c r="H12" s="559">
        <f>'CADEXCEL-i Terraplenagem'!BE11</f>
        <v>0</v>
      </c>
      <c r="I12" s="558">
        <f>'CADEXCEL-i Terraplenagem'!BF11</f>
        <v>95.733000000000004</v>
      </c>
      <c r="J12" s="558">
        <f>'CADEXCEL-i Terraplenagem'!BG11</f>
        <v>95.625</v>
      </c>
      <c r="K12" s="558">
        <f>'CADEXCEL-i Terraplenagem'!BH11</f>
        <v>95.625</v>
      </c>
      <c r="L12" s="558">
        <f>'CADEXCEL-i Terraplenagem'!BI11</f>
        <v>95.530500000000004</v>
      </c>
      <c r="M12" s="561">
        <f>'CADEXCEL-i Terraplenagem'!BJ11</f>
        <v>-0.26950000000449847</v>
      </c>
      <c r="N12" s="561">
        <f>'CADEXCEL-i Terraplenagem'!BK11</f>
        <v>-0.10800000000000409</v>
      </c>
      <c r="O12" s="561">
        <f>'CADEXCEL-i Terraplenagem'!BL11</f>
        <v>-0.31050000000449529</v>
      </c>
      <c r="P12" s="558">
        <f>'CADEXCEL-i Terraplenagem'!BM11</f>
        <v>0</v>
      </c>
      <c r="Q12" s="558">
        <f>'CADEXCEL-i Terraplenagem'!BN11</f>
        <v>0</v>
      </c>
      <c r="R12" s="546">
        <f>'CADEXCEL-i Terraplenagem'!BO11</f>
        <v>-21.462000002793786</v>
      </c>
    </row>
    <row r="13" spans="3:18" x14ac:dyDescent="0.25">
      <c r="C13" s="556">
        <f>'CADEXCEL-i Terraplenagem'!AZ12</f>
        <v>2</v>
      </c>
      <c r="D13" s="557">
        <f>'CADEXCEL-i Terraplenagem'!BA12</f>
        <v>0</v>
      </c>
      <c r="E13" s="558" t="str">
        <f>'CADEXCEL-i Terraplenagem'!BB12</f>
        <v>PIV</v>
      </c>
      <c r="F13" s="558" t="str">
        <f>'CADEXCEL-i Terraplenagem'!BC12</f>
        <v>5,93 %</v>
      </c>
      <c r="G13" s="556">
        <f>'CADEXCEL-i Terraplenagem'!BD12</f>
        <v>40</v>
      </c>
      <c r="H13" s="559">
        <f>'CADEXCEL-i Terraplenagem'!BE12</f>
        <v>-8.0416666666666969E-2</v>
      </c>
      <c r="I13" s="558">
        <f>'CADEXCEL-i Terraplenagem'!BF12</f>
        <v>96.81</v>
      </c>
      <c r="J13" s="558">
        <f>'CADEXCEL-i Terraplenagem'!BG12</f>
        <v>96.81</v>
      </c>
      <c r="K13" s="558">
        <f>'CADEXCEL-i Terraplenagem'!BH12</f>
        <v>96.729583333333338</v>
      </c>
      <c r="L13" s="558">
        <f>'CADEXCEL-i Terraplenagem'!BI12</f>
        <v>96.635083333333341</v>
      </c>
      <c r="M13" s="561">
        <f>'CADEXCEL-i Terraplenagem'!BJ12</f>
        <v>-0.26491666667116931</v>
      </c>
      <c r="N13" s="561">
        <f>'CADEXCEL-i Terraplenagem'!BK12</f>
        <v>-8.0416666666664582E-2</v>
      </c>
      <c r="O13" s="561">
        <f>'CADEXCEL-i Terraplenagem'!BL12</f>
        <v>-0.12991666667116419</v>
      </c>
      <c r="P13" s="558">
        <f>'CADEXCEL-i Terraplenagem'!BM12</f>
        <v>0</v>
      </c>
      <c r="Q13" s="558">
        <f>'CADEXCEL-i Terraplenagem'!BN12</f>
        <v>0</v>
      </c>
      <c r="R13" s="546">
        <f>'CADEXCEL-i Terraplenagem'!BO12</f>
        <v>-15.922987502186743</v>
      </c>
    </row>
    <row r="14" spans="3:18" x14ac:dyDescent="0.25">
      <c r="C14" s="556">
        <f>'CADEXCEL-i Terraplenagem'!AZ13</f>
        <v>3</v>
      </c>
      <c r="D14" s="557">
        <f>'CADEXCEL-i Terraplenagem'!BA13</f>
        <v>0</v>
      </c>
      <c r="E14" s="558" t="str">
        <f>'CADEXCEL-i Terraplenagem'!BB13</f>
        <v>PTV</v>
      </c>
      <c r="F14" s="558">
        <f>'CADEXCEL-i Terraplenagem'!BC13</f>
        <v>0</v>
      </c>
      <c r="G14" s="556">
        <f>'CADEXCEL-i Terraplenagem'!BD13</f>
        <v>0</v>
      </c>
      <c r="H14" s="559">
        <f>'CADEXCEL-i Terraplenagem'!BE13</f>
        <v>0</v>
      </c>
      <c r="I14" s="558">
        <f>'CADEXCEL-i Terraplenagem'!BF13</f>
        <v>97.69</v>
      </c>
      <c r="J14" s="558">
        <f>'CADEXCEL-i Terraplenagem'!BG13</f>
        <v>97.673333333333332</v>
      </c>
      <c r="K14" s="558">
        <f>'CADEXCEL-i Terraplenagem'!BH13</f>
        <v>97.673333333333332</v>
      </c>
      <c r="L14" s="558">
        <f>'CADEXCEL-i Terraplenagem'!BI13</f>
        <v>97.578833333333336</v>
      </c>
      <c r="M14" s="561">
        <f>'CADEXCEL-i Terraplenagem'!BJ13</f>
        <v>-0.28916666667116431</v>
      </c>
      <c r="N14" s="561">
        <f>'CADEXCEL-i Terraplenagem'!BK13</f>
        <v>-1.6666666666665719E-2</v>
      </c>
      <c r="O14" s="561">
        <f>'CADEXCEL-i Terraplenagem'!BL13</f>
        <v>-0.12116666667117215</v>
      </c>
      <c r="P14" s="558">
        <f>'CADEXCEL-i Terraplenagem'!BM13</f>
        <v>0</v>
      </c>
      <c r="Q14" s="558">
        <f>'CADEXCEL-i Terraplenagem'!BN13</f>
        <v>0</v>
      </c>
      <c r="R14" s="546">
        <f>'CADEXCEL-i Terraplenagem'!BO13</f>
        <v>-15.803550002270583</v>
      </c>
    </row>
    <row r="15" spans="3:18" x14ac:dyDescent="0.25">
      <c r="C15" s="556">
        <f>'CADEXCEL-i Terraplenagem'!AZ14</f>
        <v>4</v>
      </c>
      <c r="D15" s="557">
        <f>'CADEXCEL-i Terraplenagem'!BA14</f>
        <v>0</v>
      </c>
      <c r="E15" s="558" t="str">
        <f>'CADEXCEL-i Terraplenagem'!BB14</f>
        <v>PCV</v>
      </c>
      <c r="F15" s="558">
        <f>'CADEXCEL-i Terraplenagem'!BC14</f>
        <v>0</v>
      </c>
      <c r="G15" s="556">
        <f>'CADEXCEL-i Terraplenagem'!BD14</f>
        <v>0</v>
      </c>
      <c r="H15" s="559">
        <f>'CADEXCEL-i Terraplenagem'!BE14</f>
        <v>0</v>
      </c>
      <c r="I15" s="558">
        <f>'CADEXCEL-i Terraplenagem'!BF14</f>
        <v>98.605999999999995</v>
      </c>
      <c r="J15" s="558">
        <f>'CADEXCEL-i Terraplenagem'!BG14</f>
        <v>98.536666666666662</v>
      </c>
      <c r="K15" s="558">
        <f>'CADEXCEL-i Terraplenagem'!BH14</f>
        <v>98.536666666666662</v>
      </c>
      <c r="L15" s="558">
        <f>'CADEXCEL-i Terraplenagem'!BI14</f>
        <v>98.442166666666665</v>
      </c>
      <c r="M15" s="561">
        <f>'CADEXCEL-i Terraplenagem'!BJ14</f>
        <v>-0.28983333333783889</v>
      </c>
      <c r="N15" s="561">
        <f>'CADEXCEL-i Terraplenagem'!BK14</f>
        <v>-6.9333333333332803E-2</v>
      </c>
      <c r="O15" s="561">
        <f>'CADEXCEL-i Terraplenagem'!BL14</f>
        <v>-0.11783333333784185</v>
      </c>
      <c r="P15" s="558">
        <f>'CADEXCEL-i Terraplenagem'!BM14</f>
        <v>0</v>
      </c>
      <c r="Q15" s="558">
        <f>'CADEXCEL-i Terraplenagem'!BN14</f>
        <v>0</v>
      </c>
      <c r="R15" s="546">
        <f>'CADEXCEL-i Terraplenagem'!BO14</f>
        <v>-22.407000003045994</v>
      </c>
    </row>
    <row r="16" spans="3:18" x14ac:dyDescent="0.25">
      <c r="C16" s="556">
        <f>'CADEXCEL-i Terraplenagem'!AZ15</f>
        <v>5</v>
      </c>
      <c r="D16" s="557">
        <f>'CADEXCEL-i Terraplenagem'!BA15</f>
        <v>0</v>
      </c>
      <c r="E16" s="558" t="str">
        <f>'CADEXCEL-i Terraplenagem'!BB15</f>
        <v>PIV</v>
      </c>
      <c r="F16" s="558" t="str">
        <f>'CADEXCEL-i Terraplenagem'!BC15</f>
        <v>4,32 %</v>
      </c>
      <c r="G16" s="556">
        <f>'CADEXCEL-i Terraplenagem'!BD15</f>
        <v>40</v>
      </c>
      <c r="H16" s="559">
        <f>'CADEXCEL-i Terraplenagem'!BE15</f>
        <v>-0.14195833333333435</v>
      </c>
      <c r="I16" s="558">
        <f>'CADEXCEL-i Terraplenagem'!BF15</f>
        <v>99.4</v>
      </c>
      <c r="J16" s="558">
        <f>'CADEXCEL-i Terraplenagem'!BG15</f>
        <v>99.4</v>
      </c>
      <c r="K16" s="558">
        <f>'CADEXCEL-i Terraplenagem'!BH15</f>
        <v>99.258041666666671</v>
      </c>
      <c r="L16" s="558">
        <f>'CADEXCEL-i Terraplenagem'!BI15</f>
        <v>99.163541666666674</v>
      </c>
      <c r="M16" s="561">
        <f>'CADEXCEL-i Terraplenagem'!BJ15</f>
        <v>-0.41745833333783366</v>
      </c>
      <c r="N16" s="561">
        <f>'CADEXCEL-i Terraplenagem'!BK15</f>
        <v>-0.14195833333333496</v>
      </c>
      <c r="O16" s="561">
        <f>'CADEXCEL-i Terraplenagem'!BL15</f>
        <v>-0.16545833333782412</v>
      </c>
      <c r="P16" s="558">
        <f>'CADEXCEL-i Terraplenagem'!BM15</f>
        <v>0</v>
      </c>
      <c r="Q16" s="558">
        <f>'CADEXCEL-i Terraplenagem'!BN15</f>
        <v>0</v>
      </c>
      <c r="R16" s="546">
        <f>'CADEXCEL-i Terraplenagem'!BO15</f>
        <v>-22.995525002983186</v>
      </c>
    </row>
    <row r="17" spans="3:20" x14ac:dyDescent="0.25">
      <c r="C17" s="556">
        <f>'CADEXCEL-i Terraplenagem'!AZ16</f>
        <v>6</v>
      </c>
      <c r="D17" s="557">
        <f>'CADEXCEL-i Terraplenagem'!BA16</f>
        <v>0</v>
      </c>
      <c r="E17" s="558" t="str">
        <f>'CADEXCEL-i Terraplenagem'!BB16</f>
        <v>PCV</v>
      </c>
      <c r="F17" s="558">
        <f>'CADEXCEL-i Terraplenagem'!BC16</f>
        <v>0</v>
      </c>
      <c r="G17" s="556">
        <f>'CADEXCEL-i Terraplenagem'!BD16</f>
        <v>0</v>
      </c>
      <c r="H17" s="559">
        <f>'CADEXCEL-i Terraplenagem'!BE16</f>
        <v>0</v>
      </c>
      <c r="I17" s="558">
        <f>'CADEXCEL-i Terraplenagem'!BF16</f>
        <v>99.781000000000006</v>
      </c>
      <c r="J17" s="558">
        <f>'CADEXCEL-i Terraplenagem'!BG16</f>
        <v>99.695499999999996</v>
      </c>
      <c r="K17" s="558">
        <f>'CADEXCEL-i Terraplenagem'!BH16</f>
        <v>99.695499999999996</v>
      </c>
      <c r="L17" s="558">
        <f>'CADEXCEL-i Terraplenagem'!BI16</f>
        <v>99.600999999999999</v>
      </c>
      <c r="M17" s="561">
        <f>'CADEXCEL-i Terraplenagem'!BJ16</f>
        <v>-0.2100000000045128</v>
      </c>
      <c r="N17" s="561">
        <f>'CADEXCEL-i Terraplenagem'!BK16</f>
        <v>-8.5500000000010346E-2</v>
      </c>
      <c r="O17" s="561">
        <f>'CADEXCEL-i Terraplenagem'!BL16</f>
        <v>-0.20400000000451257</v>
      </c>
      <c r="P17" s="558">
        <f>'CADEXCEL-i Terraplenagem'!BM16</f>
        <v>0</v>
      </c>
      <c r="Q17" s="558">
        <f>'CADEXCEL-i Terraplenagem'!BN16</f>
        <v>0</v>
      </c>
      <c r="R17" s="546">
        <f>'CADEXCEL-i Terraplenagem'!BO16</f>
        <v>-21.292425003388189</v>
      </c>
    </row>
    <row r="18" spans="3:20" x14ac:dyDescent="0.25">
      <c r="C18" s="556">
        <f>'CADEXCEL-i Terraplenagem'!AZ17</f>
        <v>7</v>
      </c>
      <c r="D18" s="557">
        <f>'CADEXCEL-i Terraplenagem'!BA17</f>
        <v>0</v>
      </c>
      <c r="E18" s="558" t="str">
        <f>'CADEXCEL-i Terraplenagem'!BB17</f>
        <v>PIV</v>
      </c>
      <c r="F18" s="558" t="str">
        <f>'CADEXCEL-i Terraplenagem'!BC17</f>
        <v>1,48 %</v>
      </c>
      <c r="G18" s="556">
        <f>'CADEXCEL-i Terraplenagem'!BD17</f>
        <v>40</v>
      </c>
      <c r="H18" s="559">
        <f>'CADEXCEL-i Terraplenagem'!BE17</f>
        <v>-5.6124999999999751E-2</v>
      </c>
      <c r="I18" s="558">
        <f>'CADEXCEL-i Terraplenagem'!BF17</f>
        <v>99.991</v>
      </c>
      <c r="J18" s="558">
        <f>'CADEXCEL-i Terraplenagem'!BG17</f>
        <v>99.990999999999985</v>
      </c>
      <c r="K18" s="558">
        <f>'CADEXCEL-i Terraplenagem'!BH17</f>
        <v>99.934874999999991</v>
      </c>
      <c r="L18" s="558">
        <f>'CADEXCEL-i Terraplenagem'!BI17</f>
        <v>99.840374999999995</v>
      </c>
      <c r="M18" s="561">
        <f>'CADEXCEL-i Terraplenagem'!BJ17</f>
        <v>-0.47862500000451291</v>
      </c>
      <c r="N18" s="561">
        <f>'CADEXCEL-i Terraplenagem'!BK17</f>
        <v>-5.612500000000864E-2</v>
      </c>
      <c r="O18" s="561">
        <f>'CADEXCEL-i Terraplenagem'!BL17</f>
        <v>-0.15662500000451018</v>
      </c>
      <c r="P18" s="558">
        <f>'CADEXCEL-i Terraplenagem'!BM17</f>
        <v>0</v>
      </c>
      <c r="Q18" s="558">
        <f>'CADEXCEL-i Terraplenagem'!BN17</f>
        <v>0</v>
      </c>
      <c r="R18" s="546">
        <f>'CADEXCEL-i Terraplenagem'!BO17</f>
        <v>-24.824362503704549</v>
      </c>
    </row>
    <row r="19" spans="3:20" x14ac:dyDescent="0.25">
      <c r="C19" s="556">
        <f>'CADEXCEL-i Terraplenagem'!AZ18</f>
        <v>8</v>
      </c>
      <c r="D19" s="557">
        <f>'CADEXCEL-i Terraplenagem'!BA18</f>
        <v>0</v>
      </c>
      <c r="E19" s="558" t="str">
        <f>'CADEXCEL-i Terraplenagem'!BB18</f>
        <v>PTV</v>
      </c>
      <c r="F19" s="558">
        <f>'CADEXCEL-i Terraplenagem'!BC18</f>
        <v>0</v>
      </c>
      <c r="G19" s="556">
        <f>'CADEXCEL-i Terraplenagem'!BD18</f>
        <v>0</v>
      </c>
      <c r="H19" s="559">
        <f>'CADEXCEL-i Terraplenagem'!BE18</f>
        <v>0</v>
      </c>
      <c r="I19" s="558">
        <f>'CADEXCEL-i Terraplenagem'!BF18</f>
        <v>100.218</v>
      </c>
      <c r="J19" s="558">
        <f>'CADEXCEL-i Terraplenagem'!BG18</f>
        <v>100.06199999999998</v>
      </c>
      <c r="K19" s="558">
        <f>'CADEXCEL-i Terraplenagem'!BH18</f>
        <v>100.06199999999998</v>
      </c>
      <c r="L19" s="558">
        <f>'CADEXCEL-i Terraplenagem'!BI18</f>
        <v>99.967499999999987</v>
      </c>
      <c r="M19" s="561">
        <f>'CADEXCEL-i Terraplenagem'!BJ18</f>
        <v>-0.23950000000451155</v>
      </c>
      <c r="N19" s="561">
        <f>'CADEXCEL-i Terraplenagem'!BK18</f>
        <v>-0.15600000000002012</v>
      </c>
      <c r="O19" s="561">
        <f>'CADEXCEL-i Terraplenagem'!BL18</f>
        <v>-0.26050000000451234</v>
      </c>
      <c r="P19" s="558">
        <f>'CADEXCEL-i Terraplenagem'!BM18</f>
        <v>0</v>
      </c>
      <c r="Q19" s="558">
        <f>'CADEXCEL-i Terraplenagem'!BN18</f>
        <v>0</v>
      </c>
      <c r="R19" s="546">
        <f>'CADEXCEL-i Terraplenagem'!BO18</f>
        <v>-20.751412502422113</v>
      </c>
    </row>
    <row r="20" spans="3:20" x14ac:dyDescent="0.25">
      <c r="C20" s="556">
        <f>'CADEXCEL-i Terraplenagem'!AZ19</f>
        <v>9</v>
      </c>
      <c r="D20" s="557">
        <f>'CADEXCEL-i Terraplenagem'!BA19</f>
        <v>0</v>
      </c>
      <c r="E20" s="558" t="str">
        <f>'CADEXCEL-i Terraplenagem'!BB19</f>
        <v>PCV</v>
      </c>
      <c r="F20" s="558">
        <f>'CADEXCEL-i Terraplenagem'!BC19</f>
        <v>0</v>
      </c>
      <c r="G20" s="556">
        <f>'CADEXCEL-i Terraplenagem'!BD19</f>
        <v>0</v>
      </c>
      <c r="H20" s="559">
        <f>'CADEXCEL-i Terraplenagem'!BE19</f>
        <v>0</v>
      </c>
      <c r="I20" s="558">
        <f>'CADEXCEL-i Terraplenagem'!BF19</f>
        <v>100.188</v>
      </c>
      <c r="J20" s="558">
        <f>'CADEXCEL-i Terraplenagem'!BG19</f>
        <v>100.133</v>
      </c>
      <c r="K20" s="558">
        <f>'CADEXCEL-i Terraplenagem'!BH19</f>
        <v>100.133</v>
      </c>
      <c r="L20" s="558">
        <f>'CADEXCEL-i Terraplenagem'!BI19</f>
        <v>100.0385</v>
      </c>
      <c r="M20" s="561">
        <f>'CADEXCEL-i Terraplenagem'!BJ19</f>
        <v>-0.26950000000451269</v>
      </c>
      <c r="N20" s="561">
        <f>'CADEXCEL-i Terraplenagem'!BK19</f>
        <v>-5.5000000000006821E-2</v>
      </c>
      <c r="O20" s="561">
        <f>'CADEXCEL-i Terraplenagem'!BL19</f>
        <v>-0.12150000000450234</v>
      </c>
      <c r="P20" s="558">
        <f>'CADEXCEL-i Terraplenagem'!BM19</f>
        <v>4.7217960191634073E-2</v>
      </c>
      <c r="Q20" s="558">
        <f>'CADEXCEL-i Terraplenagem'!BN19</f>
        <v>5.6661552229960888E-2</v>
      </c>
      <c r="R20" s="546">
        <f>'CADEXCEL-i Terraplenagem'!BO19</f>
        <v>-16.320905462541759</v>
      </c>
    </row>
    <row r="21" spans="3:20" x14ac:dyDescent="0.25">
      <c r="C21" s="556">
        <f>'CADEXCEL-i Terraplenagem'!AZ20</f>
        <v>10</v>
      </c>
      <c r="D21" s="557">
        <f>'CADEXCEL-i Terraplenagem'!BA20</f>
        <v>0</v>
      </c>
      <c r="E21" s="558" t="str">
        <f>'CADEXCEL-i Terraplenagem'!BB20</f>
        <v>PIV</v>
      </c>
      <c r="F21" s="558" t="str">
        <f>'CADEXCEL-i Terraplenagem'!BC20</f>
        <v>0,35 %</v>
      </c>
      <c r="G21" s="556">
        <f>'CADEXCEL-i Terraplenagem'!BD20</f>
        <v>40</v>
      </c>
      <c r="H21" s="559">
        <f>'CADEXCEL-i Terraplenagem'!BE20</f>
        <v>-7.8624999999998835E-2</v>
      </c>
      <c r="I21" s="558">
        <f>'CADEXCEL-i Terraplenagem'!BF20</f>
        <v>100.20399999999999</v>
      </c>
      <c r="J21" s="558">
        <f>'CADEXCEL-i Terraplenagem'!BG20</f>
        <v>100.20399999999999</v>
      </c>
      <c r="K21" s="558">
        <f>'CADEXCEL-i Terraplenagem'!BH20</f>
        <v>100.12537499999999</v>
      </c>
      <c r="L21" s="558">
        <f>'CADEXCEL-i Terraplenagem'!BI20</f>
        <v>100.03087499999999</v>
      </c>
      <c r="M21" s="561">
        <f>'CADEXCEL-i Terraplenagem'!BJ20</f>
        <v>-0.37712500000451143</v>
      </c>
      <c r="N21" s="561">
        <f>'CADEXCEL-i Terraplenagem'!BK20</f>
        <v>-7.8625000000002387E-2</v>
      </c>
      <c r="O21" s="561">
        <f>'CADEXCEL-i Terraplenagem'!BL20</f>
        <v>7.8749999954936811E-3</v>
      </c>
      <c r="P21" s="558">
        <f>'CADEXCEL-i Terraplenagem'!BM20</f>
        <v>4.7217960191634073E-2</v>
      </c>
      <c r="Q21" s="558">
        <f>'CADEXCEL-i Terraplenagem'!BN20</f>
        <v>5.6661552229960888E-2</v>
      </c>
      <c r="R21" s="546">
        <f>'CADEXCEL-i Terraplenagem'!BO20</f>
        <v>-18.250280462702904</v>
      </c>
    </row>
    <row r="22" spans="3:20" x14ac:dyDescent="0.25">
      <c r="C22" s="556">
        <f>'CADEXCEL-i Terraplenagem'!AZ21</f>
        <v>11</v>
      </c>
      <c r="D22" s="557">
        <f>'CADEXCEL-i Terraplenagem'!BA21</f>
        <v>0</v>
      </c>
      <c r="E22" s="558" t="str">
        <f>'CADEXCEL-i Terraplenagem'!BB21</f>
        <v>PCV</v>
      </c>
      <c r="F22" s="558">
        <f>'CADEXCEL-i Terraplenagem'!BC21</f>
        <v>0</v>
      </c>
      <c r="G22" s="556">
        <f>'CADEXCEL-i Terraplenagem'!BD21</f>
        <v>0</v>
      </c>
      <c r="H22" s="559">
        <f>'CADEXCEL-i Terraplenagem'!BE21</f>
        <v>0</v>
      </c>
      <c r="I22" s="558">
        <f>'CADEXCEL-i Terraplenagem'!BF21</f>
        <v>100.075</v>
      </c>
      <c r="J22" s="558">
        <f>'CADEXCEL-i Terraplenagem'!BG21</f>
        <v>99.960499999999996</v>
      </c>
      <c r="K22" s="558">
        <f>'CADEXCEL-i Terraplenagem'!BH21</f>
        <v>99.960499999999996</v>
      </c>
      <c r="L22" s="558">
        <f>'CADEXCEL-i Terraplenagem'!BI21</f>
        <v>99.866</v>
      </c>
      <c r="M22" s="561">
        <f>'CADEXCEL-i Terraplenagem'!BJ21</f>
        <v>-0.3380000000044987</v>
      </c>
      <c r="N22" s="561">
        <f>'CADEXCEL-i Terraplenagem'!BK21</f>
        <v>-0.11450000000000671</v>
      </c>
      <c r="O22" s="561">
        <f>'CADEXCEL-i Terraplenagem'!BL21</f>
        <v>-6.2000000004502454E-2</v>
      </c>
      <c r="P22" s="558">
        <f>'CADEXCEL-i Terraplenagem'!BM21</f>
        <v>0</v>
      </c>
      <c r="Q22" s="558">
        <f>'CADEXCEL-i Terraplenagem'!BN21</f>
        <v>0</v>
      </c>
      <c r="R22" s="546">
        <f>'CADEXCEL-i Terraplenagem'!BO21</f>
        <v>-16.649199645831061</v>
      </c>
    </row>
    <row r="23" spans="3:20" x14ac:dyDescent="0.25">
      <c r="C23" s="556">
        <f>'CADEXCEL-i Terraplenagem'!AZ22</f>
        <v>12</v>
      </c>
      <c r="D23" s="557">
        <f>'CADEXCEL-i Terraplenagem'!BA22</f>
        <v>0</v>
      </c>
      <c r="E23" s="558" t="str">
        <f>'CADEXCEL-i Terraplenagem'!BB22</f>
        <v>PIV</v>
      </c>
      <c r="F23" s="558" t="str">
        <f>'CADEXCEL-i Terraplenagem'!BC22</f>
        <v>-1,22 %</v>
      </c>
      <c r="G23" s="556">
        <f>'CADEXCEL-i Terraplenagem'!BD22</f>
        <v>40</v>
      </c>
      <c r="H23" s="559">
        <f>'CADEXCEL-i Terraplenagem'!BE22</f>
        <v>-4.3723010217801922E-2</v>
      </c>
      <c r="I23" s="558">
        <f>'CADEXCEL-i Terraplenagem'!BF22</f>
        <v>99.716999999999999</v>
      </c>
      <c r="J23" s="558">
        <f>'CADEXCEL-i Terraplenagem'!BG22</f>
        <v>99.717000000000013</v>
      </c>
      <c r="K23" s="558">
        <f>'CADEXCEL-i Terraplenagem'!BH22</f>
        <v>99.67327698978221</v>
      </c>
      <c r="L23" s="558">
        <f>'CADEXCEL-i Terraplenagem'!BI22</f>
        <v>99.578776989782213</v>
      </c>
      <c r="M23" s="561">
        <f>'CADEXCEL-i Terraplenagem'!BJ22</f>
        <v>-0.26422301022229533</v>
      </c>
      <c r="N23" s="561">
        <f>'CADEXCEL-i Terraplenagem'!BK22</f>
        <v>-4.3723010217789238E-2</v>
      </c>
      <c r="O23" s="561">
        <f>'CADEXCEL-i Terraplenagem'!BL22</f>
        <v>-7.4223010222297603E-2</v>
      </c>
      <c r="P23" s="558">
        <f>'CADEXCEL-i Terraplenagem'!BM22</f>
        <v>0</v>
      </c>
      <c r="Q23" s="558">
        <f>'CADEXCEL-i Terraplenagem'!BN22</f>
        <v>0</v>
      </c>
      <c r="R23" s="546">
        <f>'CADEXCEL-i Terraplenagem'!BO22</f>
        <v>-15.959635720429048</v>
      </c>
    </row>
    <row r="24" spans="3:20" x14ac:dyDescent="0.25">
      <c r="C24" s="556">
        <f>'CADEXCEL-i Terraplenagem'!AZ23</f>
        <v>13</v>
      </c>
      <c r="D24" s="557">
        <f>'CADEXCEL-i Terraplenagem'!BA23</f>
        <v>0</v>
      </c>
      <c r="E24" s="558" t="str">
        <f>'CADEXCEL-i Terraplenagem'!BB23</f>
        <v>PTV</v>
      </c>
      <c r="F24" s="558">
        <f>'CADEXCEL-i Terraplenagem'!BC23</f>
        <v>0</v>
      </c>
      <c r="G24" s="556">
        <f>'CADEXCEL-i Terraplenagem'!BD23</f>
        <v>0</v>
      </c>
      <c r="H24" s="559">
        <f>'CADEXCEL-i Terraplenagem'!BE23</f>
        <v>0</v>
      </c>
      <c r="I24" s="558">
        <f>'CADEXCEL-i Terraplenagem'!BF23</f>
        <v>99.403999999999996</v>
      </c>
      <c r="J24" s="558">
        <f>'CADEXCEL-i Terraplenagem'!BG23</f>
        <v>99.298607959128802</v>
      </c>
      <c r="K24" s="558">
        <f>'CADEXCEL-i Terraplenagem'!BH23</f>
        <v>99.298607959128802</v>
      </c>
      <c r="L24" s="558">
        <f>'CADEXCEL-i Terraplenagem'!BI23</f>
        <v>99.204107959128805</v>
      </c>
      <c r="M24" s="561">
        <f>'CADEXCEL-i Terraplenagem'!BJ23</f>
        <v>-0.21789204087569658</v>
      </c>
      <c r="N24" s="561">
        <f>'CADEXCEL-i Terraplenagem'!BK23</f>
        <v>-0.10539204087119458</v>
      </c>
      <c r="O24" s="561">
        <f>'CADEXCEL-i Terraplenagem'!BL23</f>
        <v>-0.15689204087570374</v>
      </c>
      <c r="P24" s="558">
        <f>'CADEXCEL-i Terraplenagem'!BM23</f>
        <v>0</v>
      </c>
      <c r="Q24" s="558">
        <f>'CADEXCEL-i Terraplenagem'!BN23</f>
        <v>0</v>
      </c>
      <c r="R24" s="546">
        <f>'CADEXCEL-i Terraplenagem'!BO23</f>
        <v>-13.055449232954803</v>
      </c>
    </row>
    <row r="25" spans="3:20" x14ac:dyDescent="0.25">
      <c r="C25" s="556">
        <f>'CADEXCEL-i Terraplenagem'!AZ24</f>
        <v>13</v>
      </c>
      <c r="D25" s="557">
        <f>'CADEXCEL-i Terraplenagem'!BA24</f>
        <v>17.190000000000001</v>
      </c>
      <c r="E25" s="558">
        <f>'CADEXCEL-i Terraplenagem'!BB24</f>
        <v>0</v>
      </c>
      <c r="F25" s="558" t="str">
        <f>'CADEXCEL-i Terraplenagem'!BC24</f>
        <v>-2,09 %</v>
      </c>
      <c r="G25" s="556">
        <f>'CADEXCEL-i Terraplenagem'!BD24</f>
        <v>0</v>
      </c>
      <c r="H25" s="559">
        <f>'CADEXCEL-i Terraplenagem'!BE24</f>
        <v>0</v>
      </c>
      <c r="I25" s="558">
        <f>'CADEXCEL-i Terraplenagem'!BF24</f>
        <v>98.938999999999993</v>
      </c>
      <c r="J25" s="558">
        <f>'CADEXCEL-i Terraplenagem'!BG24</f>
        <v>98.938999999999993</v>
      </c>
      <c r="K25" s="558">
        <f>'CADEXCEL-i Terraplenagem'!BH24</f>
        <v>98.938999999999993</v>
      </c>
      <c r="L25" s="558">
        <f>'CADEXCEL-i Terraplenagem'!BI24</f>
        <v>98.844499999999996</v>
      </c>
      <c r="M25" s="561">
        <f>'CADEXCEL-i Terraplenagem'!BJ24</f>
        <v>-0.1855000000045095</v>
      </c>
      <c r="N25" s="561">
        <f>'CADEXCEL-i Terraplenagem'!BK24</f>
        <v>0</v>
      </c>
      <c r="O25" s="561">
        <f>'CADEXCEL-i Terraplenagem'!BL24</f>
        <v>-0.1855000000045095</v>
      </c>
      <c r="P25" s="558">
        <f>'CADEXCEL-i Terraplenagem'!BM24</f>
        <v>0</v>
      </c>
      <c r="Q25" s="558">
        <f>'CADEXCEL-i Terraplenagem'!BN24</f>
        <v>0</v>
      </c>
      <c r="R25" s="546">
        <f>'CADEXCEL-i Terraplenagem'!BO24</f>
        <v>0</v>
      </c>
    </row>
    <row r="26" spans="3:20" x14ac:dyDescent="0.25">
      <c r="C26" s="556">
        <f>'CADEXCEL-i Terraplenagem'!AZ25</f>
        <v>0</v>
      </c>
      <c r="D26" s="557">
        <f>'CADEXCEL-i Terraplenagem'!BA25</f>
        <v>0</v>
      </c>
      <c r="E26" s="558">
        <f>'CADEXCEL-i Terraplenagem'!BB25</f>
        <v>0</v>
      </c>
      <c r="F26" s="558">
        <f>'CADEXCEL-i Terraplenagem'!BC25</f>
        <v>0</v>
      </c>
      <c r="G26" s="556">
        <f>'CADEXCEL-i Terraplenagem'!BD25</f>
        <v>0</v>
      </c>
      <c r="H26" s="559">
        <f>'CADEXCEL-i Terraplenagem'!BE25</f>
        <v>0</v>
      </c>
      <c r="I26" s="558">
        <f>'CADEXCEL-i Terraplenagem'!BF25</f>
        <v>0</v>
      </c>
      <c r="J26" s="558">
        <f>'CADEXCEL-i Terraplenagem'!BG25</f>
        <v>0</v>
      </c>
      <c r="K26" s="558">
        <f>'CADEXCEL-i Terraplenagem'!BH25</f>
        <v>0</v>
      </c>
      <c r="L26" s="558">
        <f>'CADEXCEL-i Terraplenagem'!BI25</f>
        <v>0</v>
      </c>
      <c r="M26" s="561">
        <f>'CADEXCEL-i Terraplenagem'!BJ25</f>
        <v>0</v>
      </c>
      <c r="N26" s="561">
        <f>'CADEXCEL-i Terraplenagem'!BK25</f>
        <v>0</v>
      </c>
      <c r="O26" s="561">
        <f>'CADEXCEL-i Terraplenagem'!BL25</f>
        <v>0</v>
      </c>
      <c r="P26" s="558">
        <f>'CADEXCEL-i Terraplenagem'!BM25</f>
        <v>0</v>
      </c>
      <c r="Q26" s="558">
        <f>'CADEXCEL-i Terraplenagem'!BN25</f>
        <v>0</v>
      </c>
      <c r="R26" s="546">
        <f>'CADEXCEL-i Terraplenagem'!BO25</f>
        <v>0</v>
      </c>
    </row>
    <row r="27" spans="3:20" x14ac:dyDescent="0.25">
      <c r="C27" s="556">
        <f>'CADEXCEL-i Terraplenagem'!AZ26</f>
        <v>0</v>
      </c>
      <c r="D27" s="557">
        <f>'CADEXCEL-i Terraplenagem'!BA26</f>
        <v>0</v>
      </c>
      <c r="E27" s="558">
        <f>'CADEXCEL-i Terraplenagem'!BB26</f>
        <v>0</v>
      </c>
      <c r="F27" s="558">
        <f>'CADEXCEL-i Terraplenagem'!BC26</f>
        <v>0</v>
      </c>
      <c r="G27" s="556">
        <f>'CADEXCEL-i Terraplenagem'!BD26</f>
        <v>0</v>
      </c>
      <c r="H27" s="559">
        <f>'CADEXCEL-i Terraplenagem'!BE26</f>
        <v>0</v>
      </c>
      <c r="I27" s="558">
        <f>'CADEXCEL-i Terraplenagem'!BF26</f>
        <v>0</v>
      </c>
      <c r="J27" s="558">
        <f>'CADEXCEL-i Terraplenagem'!BG26</f>
        <v>0</v>
      </c>
      <c r="K27" s="558">
        <f>'CADEXCEL-i Terraplenagem'!BH26</f>
        <v>0</v>
      </c>
      <c r="L27" s="558">
        <f>'CADEXCEL-i Terraplenagem'!BI26</f>
        <v>0</v>
      </c>
      <c r="M27" s="561">
        <f>'CADEXCEL-i Terraplenagem'!BJ26</f>
        <v>0</v>
      </c>
      <c r="N27" s="561">
        <f>'CADEXCEL-i Terraplenagem'!BK26</f>
        <v>0</v>
      </c>
      <c r="O27" s="561">
        <f>'CADEXCEL-i Terraplenagem'!BL26</f>
        <v>0</v>
      </c>
      <c r="P27" s="558">
        <f>'CADEXCEL-i Terraplenagem'!BM26</f>
        <v>0</v>
      </c>
      <c r="Q27" s="558">
        <f>'CADEXCEL-i Terraplenagem'!BN26</f>
        <v>0</v>
      </c>
      <c r="R27" s="546">
        <f>'CADEXCEL-i Terraplenagem'!BO26</f>
        <v>0</v>
      </c>
    </row>
    <row r="28" spans="3:20" x14ac:dyDescent="0.25">
      <c r="C28" s="556">
        <f>'CADEXCEL-i Terraplenagem'!AZ27</f>
        <v>0</v>
      </c>
      <c r="D28" s="557">
        <f>'CADEXCEL-i Terraplenagem'!BA27</f>
        <v>0</v>
      </c>
      <c r="E28" s="558">
        <f>'CADEXCEL-i Terraplenagem'!BB27</f>
        <v>0</v>
      </c>
      <c r="F28" s="558">
        <f>'CADEXCEL-i Terraplenagem'!BC27</f>
        <v>0</v>
      </c>
      <c r="G28" s="556">
        <f>'CADEXCEL-i Terraplenagem'!BD27</f>
        <v>0</v>
      </c>
      <c r="H28" s="559">
        <f>'CADEXCEL-i Terraplenagem'!BE27</f>
        <v>0</v>
      </c>
      <c r="I28" s="558">
        <f>'CADEXCEL-i Terraplenagem'!BF27</f>
        <v>0</v>
      </c>
      <c r="J28" s="558">
        <f>'CADEXCEL-i Terraplenagem'!BG27</f>
        <v>0</v>
      </c>
      <c r="K28" s="558">
        <f>'CADEXCEL-i Terraplenagem'!BH27</f>
        <v>0</v>
      </c>
      <c r="L28" s="558">
        <f>'CADEXCEL-i Terraplenagem'!BI27</f>
        <v>0</v>
      </c>
      <c r="M28" s="561">
        <f>'CADEXCEL-i Terraplenagem'!BJ27</f>
        <v>0</v>
      </c>
      <c r="N28" s="561">
        <f>'CADEXCEL-i Terraplenagem'!BK27</f>
        <v>0</v>
      </c>
      <c r="O28" s="561">
        <f>'CADEXCEL-i Terraplenagem'!BL27</f>
        <v>0</v>
      </c>
      <c r="P28" s="558">
        <f>'CADEXCEL-i Terraplenagem'!BM27</f>
        <v>0</v>
      </c>
      <c r="Q28" s="558">
        <f>'CADEXCEL-i Terraplenagem'!BN27</f>
        <v>0</v>
      </c>
      <c r="R28" s="546">
        <f>'CADEXCEL-i Terraplenagem'!BO27</f>
        <v>0</v>
      </c>
    </row>
    <row r="29" spans="3:20" x14ac:dyDescent="0.25">
      <c r="C29" s="556">
        <f>'CADEXCEL-i Terraplenagem'!AZ28</f>
        <v>0</v>
      </c>
      <c r="D29" s="557">
        <f>'CADEXCEL-i Terraplenagem'!BA28</f>
        <v>0</v>
      </c>
      <c r="E29" s="558">
        <f>'CADEXCEL-i Terraplenagem'!BB28</f>
        <v>0</v>
      </c>
      <c r="F29" s="558">
        <f>'CADEXCEL-i Terraplenagem'!BC28</f>
        <v>0</v>
      </c>
      <c r="G29" s="556">
        <f>'CADEXCEL-i Terraplenagem'!BD28</f>
        <v>0</v>
      </c>
      <c r="H29" s="559">
        <f>'CADEXCEL-i Terraplenagem'!BE28</f>
        <v>0</v>
      </c>
      <c r="I29" s="558">
        <f>'CADEXCEL-i Terraplenagem'!BF28</f>
        <v>0</v>
      </c>
      <c r="J29" s="558">
        <f>'CADEXCEL-i Terraplenagem'!BG28</f>
        <v>0</v>
      </c>
      <c r="K29" s="558">
        <f>'CADEXCEL-i Terraplenagem'!BH28</f>
        <v>0</v>
      </c>
      <c r="L29" s="558">
        <f>'CADEXCEL-i Terraplenagem'!BI28</f>
        <v>0</v>
      </c>
      <c r="M29" s="561">
        <f>'CADEXCEL-i Terraplenagem'!BJ28</f>
        <v>0</v>
      </c>
      <c r="N29" s="561">
        <f>'CADEXCEL-i Terraplenagem'!BK28</f>
        <v>0</v>
      </c>
      <c r="O29" s="561">
        <f>'CADEXCEL-i Terraplenagem'!BL28</f>
        <v>0</v>
      </c>
      <c r="P29" s="558">
        <f>'CADEXCEL-i Terraplenagem'!BM28</f>
        <v>0</v>
      </c>
      <c r="Q29" s="558">
        <f>'CADEXCEL-i Terraplenagem'!BN28</f>
        <v>0</v>
      </c>
      <c r="R29" s="546">
        <f>'CADEXCEL-i Terraplenagem'!BO28</f>
        <v>0</v>
      </c>
    </row>
    <row r="30" spans="3:20" x14ac:dyDescent="0.25">
      <c r="C30" s="556">
        <f>'CADEXCEL-i Terraplenagem'!AZ29</f>
        <v>0</v>
      </c>
      <c r="D30" s="557">
        <f>'CADEXCEL-i Terraplenagem'!BA29</f>
        <v>0</v>
      </c>
      <c r="E30" s="558">
        <f>'CADEXCEL-i Terraplenagem'!BB29</f>
        <v>0</v>
      </c>
      <c r="F30" s="558">
        <f>'CADEXCEL-i Terraplenagem'!BC29</f>
        <v>0</v>
      </c>
      <c r="G30" s="556">
        <f>'CADEXCEL-i Terraplenagem'!BD29</f>
        <v>0</v>
      </c>
      <c r="H30" s="559">
        <f>'CADEXCEL-i Terraplenagem'!BE29</f>
        <v>0</v>
      </c>
      <c r="I30" s="558">
        <f>'CADEXCEL-i Terraplenagem'!BF29</f>
        <v>0</v>
      </c>
      <c r="J30" s="558">
        <f>'CADEXCEL-i Terraplenagem'!BG29</f>
        <v>0</v>
      </c>
      <c r="K30" s="558">
        <f>'CADEXCEL-i Terraplenagem'!BH29</f>
        <v>0</v>
      </c>
      <c r="L30" s="558">
        <f>'CADEXCEL-i Terraplenagem'!BI29</f>
        <v>0</v>
      </c>
      <c r="M30" s="561">
        <f>'CADEXCEL-i Terraplenagem'!BJ29</f>
        <v>0</v>
      </c>
      <c r="N30" s="561">
        <f>'CADEXCEL-i Terraplenagem'!BK29</f>
        <v>0</v>
      </c>
      <c r="O30" s="561">
        <f>'CADEXCEL-i Terraplenagem'!BL29</f>
        <v>0</v>
      </c>
      <c r="P30" s="558">
        <f>'CADEXCEL-i Terraplenagem'!BM29</f>
        <v>0</v>
      </c>
      <c r="Q30" s="558">
        <f>'CADEXCEL-i Terraplenagem'!BN29</f>
        <v>0</v>
      </c>
      <c r="R30" s="546">
        <f>'CADEXCEL-i Terraplenagem'!BO29</f>
        <v>0</v>
      </c>
    </row>
    <row r="31" spans="3:20" x14ac:dyDescent="0.25">
      <c r="C31" s="556">
        <f>'CADEXCEL-i Terraplenagem'!AZ30</f>
        <v>0</v>
      </c>
      <c r="D31" s="557">
        <f>'CADEXCEL-i Terraplenagem'!BA30</f>
        <v>0</v>
      </c>
      <c r="E31" s="558">
        <f>'CADEXCEL-i Terraplenagem'!BB30</f>
        <v>0</v>
      </c>
      <c r="F31" s="558">
        <f>'CADEXCEL-i Terraplenagem'!BC30</f>
        <v>0</v>
      </c>
      <c r="G31" s="556">
        <f>'CADEXCEL-i Terraplenagem'!BD30</f>
        <v>0</v>
      </c>
      <c r="H31" s="559">
        <f>'CADEXCEL-i Terraplenagem'!BE30</f>
        <v>0</v>
      </c>
      <c r="I31" s="558">
        <f>'CADEXCEL-i Terraplenagem'!BF30</f>
        <v>0</v>
      </c>
      <c r="J31" s="558">
        <f>'CADEXCEL-i Terraplenagem'!BG30</f>
        <v>0</v>
      </c>
      <c r="K31" s="558">
        <f>'CADEXCEL-i Terraplenagem'!BH30</f>
        <v>0</v>
      </c>
      <c r="L31" s="558">
        <f>'CADEXCEL-i Terraplenagem'!BI30</f>
        <v>0</v>
      </c>
      <c r="M31" s="561">
        <f>'CADEXCEL-i Terraplenagem'!BJ30</f>
        <v>0</v>
      </c>
      <c r="N31" s="561">
        <f>'CADEXCEL-i Terraplenagem'!BK30</f>
        <v>0</v>
      </c>
      <c r="O31" s="561">
        <f>'CADEXCEL-i Terraplenagem'!BL30</f>
        <v>0</v>
      </c>
      <c r="P31" s="558">
        <f>'CADEXCEL-i Terraplenagem'!BM30</f>
        <v>0</v>
      </c>
      <c r="Q31" s="558">
        <f>'CADEXCEL-i Terraplenagem'!BN30</f>
        <v>0</v>
      </c>
      <c r="R31" s="546">
        <f>'CADEXCEL-i Terraplenagem'!BO30</f>
        <v>0</v>
      </c>
      <c r="T31" s="120"/>
    </row>
    <row r="32" spans="3:20" x14ac:dyDescent="0.25">
      <c r="C32" s="556">
        <f>'CADEXCEL-i Terraplenagem'!AZ31</f>
        <v>0</v>
      </c>
      <c r="D32" s="557">
        <f>'CADEXCEL-i Terraplenagem'!BA31</f>
        <v>0</v>
      </c>
      <c r="E32" s="558">
        <f>'CADEXCEL-i Terraplenagem'!BB31</f>
        <v>0</v>
      </c>
      <c r="F32" s="558">
        <f>'CADEXCEL-i Terraplenagem'!BC31</f>
        <v>0</v>
      </c>
      <c r="G32" s="556">
        <f>'CADEXCEL-i Terraplenagem'!BD31</f>
        <v>0</v>
      </c>
      <c r="H32" s="559">
        <f>'CADEXCEL-i Terraplenagem'!BE31</f>
        <v>0</v>
      </c>
      <c r="I32" s="558">
        <f>'CADEXCEL-i Terraplenagem'!BF31</f>
        <v>0</v>
      </c>
      <c r="J32" s="558">
        <f>'CADEXCEL-i Terraplenagem'!BG31</f>
        <v>0</v>
      </c>
      <c r="K32" s="558">
        <f>'CADEXCEL-i Terraplenagem'!BH31</f>
        <v>0</v>
      </c>
      <c r="L32" s="558">
        <f>'CADEXCEL-i Terraplenagem'!BI31</f>
        <v>0</v>
      </c>
      <c r="M32" s="561">
        <f>'CADEXCEL-i Terraplenagem'!BJ31</f>
        <v>0</v>
      </c>
      <c r="N32" s="561">
        <f>'CADEXCEL-i Terraplenagem'!BK31</f>
        <v>0</v>
      </c>
      <c r="O32" s="561">
        <f>'CADEXCEL-i Terraplenagem'!BL31</f>
        <v>0</v>
      </c>
      <c r="P32" s="558">
        <f>'CADEXCEL-i Terraplenagem'!BM31</f>
        <v>0</v>
      </c>
      <c r="Q32" s="558">
        <f>'CADEXCEL-i Terraplenagem'!BN31</f>
        <v>0</v>
      </c>
      <c r="R32" s="546">
        <f>'CADEXCEL-i Terraplenagem'!BO31</f>
        <v>0</v>
      </c>
    </row>
    <row r="33" spans="3:18" x14ac:dyDescent="0.25">
      <c r="C33" s="556">
        <f>'CADEXCEL-i Terraplenagem'!AZ32</f>
        <v>0</v>
      </c>
      <c r="D33" s="557">
        <f>'CADEXCEL-i Terraplenagem'!BA32</f>
        <v>0</v>
      </c>
      <c r="E33" s="558">
        <f>'CADEXCEL-i Terraplenagem'!BB32</f>
        <v>0</v>
      </c>
      <c r="F33" s="558">
        <f>'CADEXCEL-i Terraplenagem'!BC32</f>
        <v>0</v>
      </c>
      <c r="G33" s="556">
        <f>'CADEXCEL-i Terraplenagem'!BD32</f>
        <v>0</v>
      </c>
      <c r="H33" s="559">
        <f>'CADEXCEL-i Terraplenagem'!BE32</f>
        <v>0</v>
      </c>
      <c r="I33" s="558">
        <f>'CADEXCEL-i Terraplenagem'!BF32</f>
        <v>0</v>
      </c>
      <c r="J33" s="558">
        <f>'CADEXCEL-i Terraplenagem'!BG32</f>
        <v>0</v>
      </c>
      <c r="K33" s="558">
        <f>'CADEXCEL-i Terraplenagem'!BH32</f>
        <v>0</v>
      </c>
      <c r="L33" s="558">
        <f>'CADEXCEL-i Terraplenagem'!BI32</f>
        <v>0</v>
      </c>
      <c r="M33" s="561">
        <f>'CADEXCEL-i Terraplenagem'!BJ32</f>
        <v>0</v>
      </c>
      <c r="N33" s="561">
        <f>'CADEXCEL-i Terraplenagem'!BK32</f>
        <v>0</v>
      </c>
      <c r="O33" s="561">
        <f>'CADEXCEL-i Terraplenagem'!BL32</f>
        <v>0</v>
      </c>
      <c r="P33" s="558">
        <f>'CADEXCEL-i Terraplenagem'!BM32</f>
        <v>0</v>
      </c>
      <c r="Q33" s="558">
        <f>'CADEXCEL-i Terraplenagem'!BN32</f>
        <v>0</v>
      </c>
      <c r="R33" s="546">
        <f>'CADEXCEL-i Terraplenagem'!BO32</f>
        <v>0</v>
      </c>
    </row>
    <row r="34" spans="3:18" x14ac:dyDescent="0.25">
      <c r="C34" s="556">
        <f>'CADEXCEL-i Terraplenagem'!AZ33</f>
        <v>0</v>
      </c>
      <c r="D34" s="557">
        <f>'CADEXCEL-i Terraplenagem'!BA33</f>
        <v>0</v>
      </c>
      <c r="E34" s="558">
        <f>'CADEXCEL-i Terraplenagem'!BB33</f>
        <v>0</v>
      </c>
      <c r="F34" s="558">
        <f>'CADEXCEL-i Terraplenagem'!BC33</f>
        <v>0</v>
      </c>
      <c r="G34" s="556">
        <f>'CADEXCEL-i Terraplenagem'!BD33</f>
        <v>0</v>
      </c>
      <c r="H34" s="559">
        <f>'CADEXCEL-i Terraplenagem'!BE33</f>
        <v>0</v>
      </c>
      <c r="I34" s="558">
        <f>'CADEXCEL-i Terraplenagem'!BF33</f>
        <v>0</v>
      </c>
      <c r="J34" s="558">
        <f>'CADEXCEL-i Terraplenagem'!BG33</f>
        <v>0</v>
      </c>
      <c r="K34" s="558">
        <f>'CADEXCEL-i Terraplenagem'!BH33</f>
        <v>0</v>
      </c>
      <c r="L34" s="558">
        <f>'CADEXCEL-i Terraplenagem'!BI33</f>
        <v>0</v>
      </c>
      <c r="M34" s="561">
        <f>'CADEXCEL-i Terraplenagem'!BJ33</f>
        <v>0</v>
      </c>
      <c r="N34" s="561">
        <f>'CADEXCEL-i Terraplenagem'!BK33</f>
        <v>0</v>
      </c>
      <c r="O34" s="561">
        <f>'CADEXCEL-i Terraplenagem'!BL33</f>
        <v>0</v>
      </c>
      <c r="P34" s="558">
        <f>'CADEXCEL-i Terraplenagem'!BM33</f>
        <v>0</v>
      </c>
      <c r="Q34" s="558">
        <f>'CADEXCEL-i Terraplenagem'!BN33</f>
        <v>0</v>
      </c>
      <c r="R34" s="546">
        <f>'CADEXCEL-i Terraplenagem'!BO33</f>
        <v>0</v>
      </c>
    </row>
    <row r="35" spans="3:18" x14ac:dyDescent="0.25">
      <c r="C35" s="556">
        <f>'CADEXCEL-i Terraplenagem'!AZ34</f>
        <v>0</v>
      </c>
      <c r="D35" s="557">
        <f>'CADEXCEL-i Terraplenagem'!BA34</f>
        <v>0</v>
      </c>
      <c r="E35" s="558">
        <f>'CADEXCEL-i Terraplenagem'!BB34</f>
        <v>0</v>
      </c>
      <c r="F35" s="558">
        <f>'CADEXCEL-i Terraplenagem'!BC34</f>
        <v>0</v>
      </c>
      <c r="G35" s="556">
        <f>'CADEXCEL-i Terraplenagem'!BD34</f>
        <v>0</v>
      </c>
      <c r="H35" s="559">
        <f>'CADEXCEL-i Terraplenagem'!BE34</f>
        <v>0</v>
      </c>
      <c r="I35" s="558">
        <f>'CADEXCEL-i Terraplenagem'!BF34</f>
        <v>0</v>
      </c>
      <c r="J35" s="558">
        <f>'CADEXCEL-i Terraplenagem'!BG34</f>
        <v>0</v>
      </c>
      <c r="K35" s="558">
        <f>'CADEXCEL-i Terraplenagem'!BH34</f>
        <v>0</v>
      </c>
      <c r="L35" s="558">
        <f>'CADEXCEL-i Terraplenagem'!BI34</f>
        <v>0</v>
      </c>
      <c r="M35" s="561">
        <f>'CADEXCEL-i Terraplenagem'!BJ34</f>
        <v>0</v>
      </c>
      <c r="N35" s="561">
        <f>'CADEXCEL-i Terraplenagem'!BK34</f>
        <v>0</v>
      </c>
      <c r="O35" s="561">
        <f>'CADEXCEL-i Terraplenagem'!BL34</f>
        <v>0</v>
      </c>
      <c r="P35" s="558">
        <f>'CADEXCEL-i Terraplenagem'!BM34</f>
        <v>0</v>
      </c>
      <c r="Q35" s="558">
        <f>'CADEXCEL-i Terraplenagem'!BN34</f>
        <v>0</v>
      </c>
      <c r="R35" s="546">
        <f>'CADEXCEL-i Terraplenagem'!BO34</f>
        <v>0</v>
      </c>
    </row>
    <row r="36" spans="3:18" x14ac:dyDescent="0.25">
      <c r="C36" s="556">
        <f>'CADEXCEL-i Terraplenagem'!AZ35</f>
        <v>0</v>
      </c>
      <c r="D36" s="557">
        <f>'CADEXCEL-i Terraplenagem'!BA35</f>
        <v>0</v>
      </c>
      <c r="E36" s="558">
        <f>'CADEXCEL-i Terraplenagem'!BB35</f>
        <v>0</v>
      </c>
      <c r="F36" s="558">
        <f>'CADEXCEL-i Terraplenagem'!BC35</f>
        <v>0</v>
      </c>
      <c r="G36" s="556">
        <f>'CADEXCEL-i Terraplenagem'!BD35</f>
        <v>0</v>
      </c>
      <c r="H36" s="559">
        <f>'CADEXCEL-i Terraplenagem'!BE35</f>
        <v>0</v>
      </c>
      <c r="I36" s="558">
        <f>'CADEXCEL-i Terraplenagem'!BF35</f>
        <v>0</v>
      </c>
      <c r="J36" s="558">
        <f>'CADEXCEL-i Terraplenagem'!BG35</f>
        <v>0</v>
      </c>
      <c r="K36" s="558">
        <f>'CADEXCEL-i Terraplenagem'!BH35</f>
        <v>0</v>
      </c>
      <c r="L36" s="558">
        <f>'CADEXCEL-i Terraplenagem'!BI35</f>
        <v>0</v>
      </c>
      <c r="M36" s="561">
        <f>'CADEXCEL-i Terraplenagem'!BJ35</f>
        <v>0</v>
      </c>
      <c r="N36" s="561">
        <f>'CADEXCEL-i Terraplenagem'!BK35</f>
        <v>0</v>
      </c>
      <c r="O36" s="561">
        <f>'CADEXCEL-i Terraplenagem'!BL35</f>
        <v>0</v>
      </c>
      <c r="P36" s="558">
        <f>'CADEXCEL-i Terraplenagem'!BM35</f>
        <v>0</v>
      </c>
      <c r="Q36" s="558">
        <f>'CADEXCEL-i Terraplenagem'!BN35</f>
        <v>0</v>
      </c>
      <c r="R36" s="546">
        <f>'CADEXCEL-i Terraplenagem'!BO35</f>
        <v>0</v>
      </c>
    </row>
    <row r="37" spans="3:18" x14ac:dyDescent="0.25">
      <c r="C37" s="556">
        <f>'CADEXCEL-i Terraplenagem'!AZ36</f>
        <v>0</v>
      </c>
      <c r="D37" s="557">
        <f>'CADEXCEL-i Terraplenagem'!BA36</f>
        <v>0</v>
      </c>
      <c r="E37" s="558">
        <f>'CADEXCEL-i Terraplenagem'!BB36</f>
        <v>0</v>
      </c>
      <c r="F37" s="558">
        <f>'CADEXCEL-i Terraplenagem'!BC36</f>
        <v>0</v>
      </c>
      <c r="G37" s="556">
        <f>'CADEXCEL-i Terraplenagem'!BD36</f>
        <v>0</v>
      </c>
      <c r="H37" s="559">
        <f>'CADEXCEL-i Terraplenagem'!BE36</f>
        <v>0</v>
      </c>
      <c r="I37" s="558">
        <f>'CADEXCEL-i Terraplenagem'!BF36</f>
        <v>0</v>
      </c>
      <c r="J37" s="558">
        <f>'CADEXCEL-i Terraplenagem'!BG36</f>
        <v>0</v>
      </c>
      <c r="K37" s="558">
        <f>'CADEXCEL-i Terraplenagem'!BH36</f>
        <v>0</v>
      </c>
      <c r="L37" s="558">
        <f>'CADEXCEL-i Terraplenagem'!BI36</f>
        <v>0</v>
      </c>
      <c r="M37" s="561">
        <f>'CADEXCEL-i Terraplenagem'!BJ36</f>
        <v>0</v>
      </c>
      <c r="N37" s="561">
        <f>'CADEXCEL-i Terraplenagem'!BK36</f>
        <v>0</v>
      </c>
      <c r="O37" s="561">
        <f>'CADEXCEL-i Terraplenagem'!BL36</f>
        <v>0</v>
      </c>
      <c r="P37" s="558">
        <f>'CADEXCEL-i Terraplenagem'!BM36</f>
        <v>0</v>
      </c>
      <c r="Q37" s="558">
        <f>'CADEXCEL-i Terraplenagem'!BN36</f>
        <v>0</v>
      </c>
      <c r="R37" s="546">
        <f>'CADEXCEL-i Terraplenagem'!BO36</f>
        <v>0</v>
      </c>
    </row>
    <row r="38" spans="3:18" x14ac:dyDescent="0.25">
      <c r="C38" s="556">
        <f>'CADEXCEL-i Terraplenagem'!AZ37</f>
        <v>0</v>
      </c>
      <c r="D38" s="557">
        <f>'CADEXCEL-i Terraplenagem'!BA37</f>
        <v>0</v>
      </c>
      <c r="E38" s="558">
        <f>'CADEXCEL-i Terraplenagem'!BB37</f>
        <v>0</v>
      </c>
      <c r="F38" s="558">
        <f>'CADEXCEL-i Terraplenagem'!BC37</f>
        <v>0</v>
      </c>
      <c r="G38" s="556">
        <f>'CADEXCEL-i Terraplenagem'!BD37</f>
        <v>0</v>
      </c>
      <c r="H38" s="559">
        <f>'CADEXCEL-i Terraplenagem'!BE37</f>
        <v>0</v>
      </c>
      <c r="I38" s="558">
        <f>'CADEXCEL-i Terraplenagem'!BF37</f>
        <v>0</v>
      </c>
      <c r="J38" s="558">
        <f>'CADEXCEL-i Terraplenagem'!BG37</f>
        <v>0</v>
      </c>
      <c r="K38" s="558">
        <f>'CADEXCEL-i Terraplenagem'!BH37</f>
        <v>0</v>
      </c>
      <c r="L38" s="558">
        <f>'CADEXCEL-i Terraplenagem'!BI37</f>
        <v>0</v>
      </c>
      <c r="M38" s="561">
        <f>'CADEXCEL-i Terraplenagem'!BJ37</f>
        <v>0</v>
      </c>
      <c r="N38" s="561">
        <f>'CADEXCEL-i Terraplenagem'!BK37</f>
        <v>0</v>
      </c>
      <c r="O38" s="561">
        <f>'CADEXCEL-i Terraplenagem'!BL37</f>
        <v>0</v>
      </c>
      <c r="P38" s="558">
        <f>'CADEXCEL-i Terraplenagem'!BM37</f>
        <v>0</v>
      </c>
      <c r="Q38" s="558">
        <f>'CADEXCEL-i Terraplenagem'!BN37</f>
        <v>0</v>
      </c>
      <c r="R38" s="546">
        <f>'CADEXCEL-i Terraplenagem'!BO37</f>
        <v>0</v>
      </c>
    </row>
    <row r="39" spans="3:18" x14ac:dyDescent="0.25">
      <c r="C39" s="556">
        <f>'CADEXCEL-i Terraplenagem'!AZ38</f>
        <v>0</v>
      </c>
      <c r="D39" s="557">
        <f>'CADEXCEL-i Terraplenagem'!BA38</f>
        <v>0</v>
      </c>
      <c r="E39" s="558">
        <f>'CADEXCEL-i Terraplenagem'!BB38</f>
        <v>0</v>
      </c>
      <c r="F39" s="558">
        <f>'CADEXCEL-i Terraplenagem'!BC38</f>
        <v>0</v>
      </c>
      <c r="G39" s="556">
        <f>'CADEXCEL-i Terraplenagem'!BD38</f>
        <v>0</v>
      </c>
      <c r="H39" s="559">
        <f>'CADEXCEL-i Terraplenagem'!BE38</f>
        <v>0</v>
      </c>
      <c r="I39" s="558">
        <f>'CADEXCEL-i Terraplenagem'!BF38</f>
        <v>0</v>
      </c>
      <c r="J39" s="558">
        <f>'CADEXCEL-i Terraplenagem'!BG38</f>
        <v>0</v>
      </c>
      <c r="K39" s="558">
        <f>'CADEXCEL-i Terraplenagem'!BH38</f>
        <v>0</v>
      </c>
      <c r="L39" s="558">
        <f>'CADEXCEL-i Terraplenagem'!BI38</f>
        <v>0</v>
      </c>
      <c r="M39" s="561">
        <f>'CADEXCEL-i Terraplenagem'!BJ38</f>
        <v>0</v>
      </c>
      <c r="N39" s="561">
        <f>'CADEXCEL-i Terraplenagem'!BK38</f>
        <v>0</v>
      </c>
      <c r="O39" s="561">
        <f>'CADEXCEL-i Terraplenagem'!BL38</f>
        <v>0</v>
      </c>
      <c r="P39" s="558">
        <f>'CADEXCEL-i Terraplenagem'!BM38</f>
        <v>0</v>
      </c>
      <c r="Q39" s="558">
        <f>'CADEXCEL-i Terraplenagem'!BN38</f>
        <v>0</v>
      </c>
      <c r="R39" s="546">
        <f>'CADEXCEL-i Terraplenagem'!BO38</f>
        <v>0</v>
      </c>
    </row>
    <row r="40" spans="3:18" x14ac:dyDescent="0.25">
      <c r="C40" s="556">
        <f>'CADEXCEL-i Terraplenagem'!AZ39</f>
        <v>0</v>
      </c>
      <c r="D40" s="557">
        <f>'CADEXCEL-i Terraplenagem'!BA39</f>
        <v>0</v>
      </c>
      <c r="E40" s="558">
        <f>'CADEXCEL-i Terraplenagem'!BB39</f>
        <v>0</v>
      </c>
      <c r="F40" s="558">
        <f>'CADEXCEL-i Terraplenagem'!BC39</f>
        <v>0</v>
      </c>
      <c r="G40" s="556">
        <f>'CADEXCEL-i Terraplenagem'!BD39</f>
        <v>0</v>
      </c>
      <c r="H40" s="559">
        <f>'CADEXCEL-i Terraplenagem'!BE39</f>
        <v>0</v>
      </c>
      <c r="I40" s="558">
        <f>'CADEXCEL-i Terraplenagem'!BF39</f>
        <v>0</v>
      </c>
      <c r="J40" s="558">
        <f>'CADEXCEL-i Terraplenagem'!BG39</f>
        <v>0</v>
      </c>
      <c r="K40" s="558">
        <f>'CADEXCEL-i Terraplenagem'!BH39</f>
        <v>0</v>
      </c>
      <c r="L40" s="558">
        <f>'CADEXCEL-i Terraplenagem'!BI39</f>
        <v>0</v>
      </c>
      <c r="M40" s="561">
        <f>'CADEXCEL-i Terraplenagem'!BJ39</f>
        <v>0</v>
      </c>
      <c r="N40" s="561">
        <f>'CADEXCEL-i Terraplenagem'!BK39</f>
        <v>0</v>
      </c>
      <c r="O40" s="561">
        <f>'CADEXCEL-i Terraplenagem'!BL39</f>
        <v>0</v>
      </c>
      <c r="P40" s="558">
        <f>'CADEXCEL-i Terraplenagem'!BM39</f>
        <v>0</v>
      </c>
      <c r="Q40" s="558">
        <f>'CADEXCEL-i Terraplenagem'!BN39</f>
        <v>0</v>
      </c>
      <c r="R40" s="546">
        <f>'CADEXCEL-i Terraplenagem'!BO39</f>
        <v>0</v>
      </c>
    </row>
    <row r="41" spans="3:18" x14ac:dyDescent="0.25">
      <c r="C41" s="556">
        <f>'CADEXCEL-i Terraplenagem'!AZ40</f>
        <v>0</v>
      </c>
      <c r="D41" s="557">
        <f>'CADEXCEL-i Terraplenagem'!BA40</f>
        <v>0</v>
      </c>
      <c r="E41" s="558">
        <f>'CADEXCEL-i Terraplenagem'!BB40</f>
        <v>0</v>
      </c>
      <c r="F41" s="558">
        <f>'CADEXCEL-i Terraplenagem'!BC40</f>
        <v>0</v>
      </c>
      <c r="G41" s="556">
        <f>'CADEXCEL-i Terraplenagem'!BD40</f>
        <v>0</v>
      </c>
      <c r="H41" s="559">
        <f>'CADEXCEL-i Terraplenagem'!BE40</f>
        <v>0</v>
      </c>
      <c r="I41" s="558">
        <f>'CADEXCEL-i Terraplenagem'!BF40</f>
        <v>0</v>
      </c>
      <c r="J41" s="558">
        <f>'CADEXCEL-i Terraplenagem'!BG40</f>
        <v>0</v>
      </c>
      <c r="K41" s="558">
        <f>'CADEXCEL-i Terraplenagem'!BH40</f>
        <v>0</v>
      </c>
      <c r="L41" s="558">
        <f>'CADEXCEL-i Terraplenagem'!BI40</f>
        <v>0</v>
      </c>
      <c r="M41" s="561">
        <f>'CADEXCEL-i Terraplenagem'!BJ40</f>
        <v>0</v>
      </c>
      <c r="N41" s="561">
        <f>'CADEXCEL-i Terraplenagem'!BK40</f>
        <v>0</v>
      </c>
      <c r="O41" s="561">
        <f>'CADEXCEL-i Terraplenagem'!BL40</f>
        <v>0</v>
      </c>
      <c r="P41" s="558">
        <f>'CADEXCEL-i Terraplenagem'!BM40</f>
        <v>0</v>
      </c>
      <c r="Q41" s="558">
        <f>'CADEXCEL-i Terraplenagem'!BN40</f>
        <v>0</v>
      </c>
      <c r="R41" s="546">
        <f>'CADEXCEL-i Terraplenagem'!BO40</f>
        <v>0</v>
      </c>
    </row>
    <row r="42" spans="3:18" x14ac:dyDescent="0.25">
      <c r="C42" s="556">
        <f>'CADEXCEL-i Terraplenagem'!AZ41</f>
        <v>0</v>
      </c>
      <c r="D42" s="557">
        <f>'CADEXCEL-i Terraplenagem'!BA41</f>
        <v>0</v>
      </c>
      <c r="E42" s="558">
        <f>'CADEXCEL-i Terraplenagem'!BB41</f>
        <v>0</v>
      </c>
      <c r="F42" s="558">
        <f>'CADEXCEL-i Terraplenagem'!BC41</f>
        <v>0</v>
      </c>
      <c r="G42" s="556">
        <f>'CADEXCEL-i Terraplenagem'!BD41</f>
        <v>0</v>
      </c>
      <c r="H42" s="559">
        <f>'CADEXCEL-i Terraplenagem'!BE41</f>
        <v>0</v>
      </c>
      <c r="I42" s="558">
        <f>'CADEXCEL-i Terraplenagem'!BF41</f>
        <v>0</v>
      </c>
      <c r="J42" s="558">
        <f>'CADEXCEL-i Terraplenagem'!BG41</f>
        <v>0</v>
      </c>
      <c r="K42" s="558">
        <f>'CADEXCEL-i Terraplenagem'!BH41</f>
        <v>0</v>
      </c>
      <c r="L42" s="558">
        <f>'CADEXCEL-i Terraplenagem'!BI41</f>
        <v>0</v>
      </c>
      <c r="M42" s="561">
        <f>'CADEXCEL-i Terraplenagem'!BJ41</f>
        <v>0</v>
      </c>
      <c r="N42" s="561">
        <f>'CADEXCEL-i Terraplenagem'!BK41</f>
        <v>0</v>
      </c>
      <c r="O42" s="561">
        <f>'CADEXCEL-i Terraplenagem'!BL41</f>
        <v>0</v>
      </c>
      <c r="P42" s="558">
        <f>'CADEXCEL-i Terraplenagem'!BM41</f>
        <v>0</v>
      </c>
      <c r="Q42" s="558">
        <f>'CADEXCEL-i Terraplenagem'!BN41</f>
        <v>0</v>
      </c>
      <c r="R42" s="546">
        <f>'CADEXCEL-i Terraplenagem'!BO41</f>
        <v>0</v>
      </c>
    </row>
    <row r="43" spans="3:18" x14ac:dyDescent="0.25">
      <c r="C43" s="556">
        <f>'CADEXCEL-i Terraplenagem'!AZ42</f>
        <v>0</v>
      </c>
      <c r="D43" s="557">
        <f>'CADEXCEL-i Terraplenagem'!BA42</f>
        <v>0</v>
      </c>
      <c r="E43" s="558">
        <f>'CADEXCEL-i Terraplenagem'!BB42</f>
        <v>0</v>
      </c>
      <c r="F43" s="558">
        <f>'CADEXCEL-i Terraplenagem'!BC42</f>
        <v>0</v>
      </c>
      <c r="G43" s="556">
        <f>'CADEXCEL-i Terraplenagem'!BD42</f>
        <v>0</v>
      </c>
      <c r="H43" s="559">
        <f>'CADEXCEL-i Terraplenagem'!BE42</f>
        <v>0</v>
      </c>
      <c r="I43" s="558">
        <f>'CADEXCEL-i Terraplenagem'!BF42</f>
        <v>0</v>
      </c>
      <c r="J43" s="558">
        <f>'CADEXCEL-i Terraplenagem'!BG42</f>
        <v>0</v>
      </c>
      <c r="K43" s="558">
        <f>'CADEXCEL-i Terraplenagem'!BH42</f>
        <v>0</v>
      </c>
      <c r="L43" s="558">
        <f>'CADEXCEL-i Terraplenagem'!BI42</f>
        <v>0</v>
      </c>
      <c r="M43" s="561">
        <f>'CADEXCEL-i Terraplenagem'!BJ42</f>
        <v>0</v>
      </c>
      <c r="N43" s="561">
        <f>'CADEXCEL-i Terraplenagem'!BK42</f>
        <v>0</v>
      </c>
      <c r="O43" s="561">
        <f>'CADEXCEL-i Terraplenagem'!BL42</f>
        <v>0</v>
      </c>
      <c r="P43" s="558">
        <f>'CADEXCEL-i Terraplenagem'!BM42</f>
        <v>0</v>
      </c>
      <c r="Q43" s="558">
        <f>'CADEXCEL-i Terraplenagem'!BN42</f>
        <v>0</v>
      </c>
      <c r="R43" s="546">
        <f>'CADEXCEL-i Terraplenagem'!BO42</f>
        <v>0</v>
      </c>
    </row>
    <row r="44" spans="3:18" x14ac:dyDescent="0.25">
      <c r="C44" s="556">
        <f>'CADEXCEL-i Terraplenagem'!AZ43</f>
        <v>0</v>
      </c>
      <c r="D44" s="557">
        <f>'CADEXCEL-i Terraplenagem'!BA43</f>
        <v>0</v>
      </c>
      <c r="E44" s="558">
        <f>'CADEXCEL-i Terraplenagem'!BB43</f>
        <v>0</v>
      </c>
      <c r="F44" s="558">
        <f>'CADEXCEL-i Terraplenagem'!BC43</f>
        <v>0</v>
      </c>
      <c r="G44" s="556">
        <f>'CADEXCEL-i Terraplenagem'!BD43</f>
        <v>0</v>
      </c>
      <c r="H44" s="559">
        <f>'CADEXCEL-i Terraplenagem'!BE43</f>
        <v>0</v>
      </c>
      <c r="I44" s="558">
        <f>'CADEXCEL-i Terraplenagem'!BF43</f>
        <v>0</v>
      </c>
      <c r="J44" s="558">
        <f>'CADEXCEL-i Terraplenagem'!BG43</f>
        <v>0</v>
      </c>
      <c r="K44" s="558">
        <f>'CADEXCEL-i Terraplenagem'!BH43</f>
        <v>0</v>
      </c>
      <c r="L44" s="558">
        <f>'CADEXCEL-i Terraplenagem'!BI43</f>
        <v>0</v>
      </c>
      <c r="M44" s="561">
        <f>'CADEXCEL-i Terraplenagem'!BJ43</f>
        <v>0</v>
      </c>
      <c r="N44" s="561">
        <f>'CADEXCEL-i Terraplenagem'!BK43</f>
        <v>0</v>
      </c>
      <c r="O44" s="561">
        <f>'CADEXCEL-i Terraplenagem'!BL43</f>
        <v>0</v>
      </c>
      <c r="P44" s="558">
        <f>'CADEXCEL-i Terraplenagem'!BM43</f>
        <v>0</v>
      </c>
      <c r="Q44" s="558">
        <f>'CADEXCEL-i Terraplenagem'!BN43</f>
        <v>0</v>
      </c>
      <c r="R44" s="546">
        <f>'CADEXCEL-i Terraplenagem'!BO43</f>
        <v>0</v>
      </c>
    </row>
    <row r="45" spans="3:18" x14ac:dyDescent="0.25">
      <c r="C45" s="556">
        <f>'CADEXCEL-i Terraplenagem'!AZ44</f>
        <v>0</v>
      </c>
      <c r="D45" s="557">
        <f>'CADEXCEL-i Terraplenagem'!BA44</f>
        <v>0</v>
      </c>
      <c r="E45" s="558">
        <f>'CADEXCEL-i Terraplenagem'!BB44</f>
        <v>0</v>
      </c>
      <c r="F45" s="558">
        <f>'CADEXCEL-i Terraplenagem'!BC44</f>
        <v>0</v>
      </c>
      <c r="G45" s="556">
        <f>'CADEXCEL-i Terraplenagem'!BD44</f>
        <v>0</v>
      </c>
      <c r="H45" s="559">
        <f>'CADEXCEL-i Terraplenagem'!BE44</f>
        <v>0</v>
      </c>
      <c r="I45" s="558">
        <f>'CADEXCEL-i Terraplenagem'!BF44</f>
        <v>0</v>
      </c>
      <c r="J45" s="558">
        <f>'CADEXCEL-i Terraplenagem'!BG44</f>
        <v>0</v>
      </c>
      <c r="K45" s="558">
        <f>'CADEXCEL-i Terraplenagem'!BH44</f>
        <v>0</v>
      </c>
      <c r="L45" s="558">
        <f>'CADEXCEL-i Terraplenagem'!BI44</f>
        <v>0</v>
      </c>
      <c r="M45" s="561">
        <f>'CADEXCEL-i Terraplenagem'!BJ44</f>
        <v>0</v>
      </c>
      <c r="N45" s="561">
        <f>'CADEXCEL-i Terraplenagem'!BK44</f>
        <v>0</v>
      </c>
      <c r="O45" s="561">
        <f>'CADEXCEL-i Terraplenagem'!BL44</f>
        <v>0</v>
      </c>
      <c r="P45" s="558">
        <f>'CADEXCEL-i Terraplenagem'!BM44</f>
        <v>0</v>
      </c>
      <c r="Q45" s="558">
        <f>'CADEXCEL-i Terraplenagem'!BN44</f>
        <v>0</v>
      </c>
      <c r="R45" s="546">
        <f>'CADEXCEL-i Terraplenagem'!BO44</f>
        <v>0</v>
      </c>
    </row>
    <row r="46" spans="3:18" x14ac:dyDescent="0.25">
      <c r="C46" s="556">
        <f>'CADEXCEL-i Terraplenagem'!AZ45</f>
        <v>0</v>
      </c>
      <c r="D46" s="557">
        <f>'CADEXCEL-i Terraplenagem'!BA45</f>
        <v>0</v>
      </c>
      <c r="E46" s="558">
        <f>'CADEXCEL-i Terraplenagem'!BB45</f>
        <v>0</v>
      </c>
      <c r="F46" s="558">
        <f>'CADEXCEL-i Terraplenagem'!BC45</f>
        <v>0</v>
      </c>
      <c r="G46" s="556">
        <f>'CADEXCEL-i Terraplenagem'!BD45</f>
        <v>0</v>
      </c>
      <c r="H46" s="559">
        <f>'CADEXCEL-i Terraplenagem'!BE45</f>
        <v>0</v>
      </c>
      <c r="I46" s="558">
        <f>'CADEXCEL-i Terraplenagem'!BF45</f>
        <v>0</v>
      </c>
      <c r="J46" s="558">
        <f>'CADEXCEL-i Terraplenagem'!BG45</f>
        <v>0</v>
      </c>
      <c r="K46" s="558">
        <f>'CADEXCEL-i Terraplenagem'!BH45</f>
        <v>0</v>
      </c>
      <c r="L46" s="558">
        <f>'CADEXCEL-i Terraplenagem'!BI45</f>
        <v>0</v>
      </c>
      <c r="M46" s="561">
        <f>'CADEXCEL-i Terraplenagem'!BJ45</f>
        <v>0</v>
      </c>
      <c r="N46" s="561">
        <f>'CADEXCEL-i Terraplenagem'!BK45</f>
        <v>0</v>
      </c>
      <c r="O46" s="561">
        <f>'CADEXCEL-i Terraplenagem'!BL45</f>
        <v>0</v>
      </c>
      <c r="P46" s="558">
        <f>'CADEXCEL-i Terraplenagem'!BM45</f>
        <v>0</v>
      </c>
      <c r="Q46" s="558">
        <f>'CADEXCEL-i Terraplenagem'!BN45</f>
        <v>0</v>
      </c>
      <c r="R46" s="546">
        <f>'CADEXCEL-i Terraplenagem'!BO45</f>
        <v>0</v>
      </c>
    </row>
    <row r="47" spans="3:18" x14ac:dyDescent="0.25">
      <c r="C47" s="556">
        <f>'CADEXCEL-i Terraplenagem'!AZ46</f>
        <v>0</v>
      </c>
      <c r="D47" s="557">
        <f>'CADEXCEL-i Terraplenagem'!BA46</f>
        <v>0</v>
      </c>
      <c r="E47" s="558">
        <f>'CADEXCEL-i Terraplenagem'!BB46</f>
        <v>0</v>
      </c>
      <c r="F47" s="558">
        <f>'CADEXCEL-i Terraplenagem'!BC46</f>
        <v>0</v>
      </c>
      <c r="G47" s="556">
        <f>'CADEXCEL-i Terraplenagem'!BD46</f>
        <v>0</v>
      </c>
      <c r="H47" s="559">
        <f>'CADEXCEL-i Terraplenagem'!BE46</f>
        <v>0</v>
      </c>
      <c r="I47" s="558">
        <f>'CADEXCEL-i Terraplenagem'!BF46</f>
        <v>0</v>
      </c>
      <c r="J47" s="558">
        <f>'CADEXCEL-i Terraplenagem'!BG46</f>
        <v>0</v>
      </c>
      <c r="K47" s="558">
        <f>'CADEXCEL-i Terraplenagem'!BH46</f>
        <v>0</v>
      </c>
      <c r="L47" s="558">
        <f>'CADEXCEL-i Terraplenagem'!BI46</f>
        <v>0</v>
      </c>
      <c r="M47" s="561">
        <f>'CADEXCEL-i Terraplenagem'!BJ46</f>
        <v>0</v>
      </c>
      <c r="N47" s="561">
        <f>'CADEXCEL-i Terraplenagem'!BK46</f>
        <v>0</v>
      </c>
      <c r="O47" s="561">
        <f>'CADEXCEL-i Terraplenagem'!BL46</f>
        <v>0</v>
      </c>
      <c r="P47" s="558">
        <f>'CADEXCEL-i Terraplenagem'!BM46</f>
        <v>0</v>
      </c>
      <c r="Q47" s="558">
        <f>'CADEXCEL-i Terraplenagem'!BN46</f>
        <v>0</v>
      </c>
      <c r="R47" s="546">
        <f>'CADEXCEL-i Terraplenagem'!BO46</f>
        <v>0</v>
      </c>
    </row>
    <row r="48" spans="3:18" x14ac:dyDescent="0.25">
      <c r="C48" s="556">
        <f>'CADEXCEL-i Terraplenagem'!AZ47</f>
        <v>0</v>
      </c>
      <c r="D48" s="557">
        <f>'CADEXCEL-i Terraplenagem'!BA47</f>
        <v>0</v>
      </c>
      <c r="E48" s="558">
        <f>'CADEXCEL-i Terraplenagem'!BB47</f>
        <v>0</v>
      </c>
      <c r="F48" s="558">
        <f>'CADEXCEL-i Terraplenagem'!BC47</f>
        <v>0</v>
      </c>
      <c r="G48" s="556">
        <f>'CADEXCEL-i Terraplenagem'!BD47</f>
        <v>0</v>
      </c>
      <c r="H48" s="559">
        <f>'CADEXCEL-i Terraplenagem'!BE47</f>
        <v>0</v>
      </c>
      <c r="I48" s="558">
        <f>'CADEXCEL-i Terraplenagem'!BF47</f>
        <v>0</v>
      </c>
      <c r="J48" s="558">
        <f>'CADEXCEL-i Terraplenagem'!BG47</f>
        <v>0</v>
      </c>
      <c r="K48" s="558">
        <f>'CADEXCEL-i Terraplenagem'!BH47</f>
        <v>0</v>
      </c>
      <c r="L48" s="558">
        <f>'CADEXCEL-i Terraplenagem'!BI47</f>
        <v>0</v>
      </c>
      <c r="M48" s="561">
        <f>'CADEXCEL-i Terraplenagem'!BJ47</f>
        <v>0</v>
      </c>
      <c r="N48" s="561">
        <f>'CADEXCEL-i Terraplenagem'!BK47</f>
        <v>0</v>
      </c>
      <c r="O48" s="561">
        <f>'CADEXCEL-i Terraplenagem'!BL47</f>
        <v>0</v>
      </c>
      <c r="P48" s="558">
        <f>'CADEXCEL-i Terraplenagem'!BM47</f>
        <v>0</v>
      </c>
      <c r="Q48" s="558">
        <f>'CADEXCEL-i Terraplenagem'!BN47</f>
        <v>0</v>
      </c>
      <c r="R48" s="546">
        <f>'CADEXCEL-i Terraplenagem'!BO47</f>
        <v>0</v>
      </c>
    </row>
    <row r="49" spans="3:18" x14ac:dyDescent="0.25">
      <c r="C49" s="556">
        <f>'CADEXCEL-i Terraplenagem'!AZ48</f>
        <v>0</v>
      </c>
      <c r="D49" s="557">
        <f>'CADEXCEL-i Terraplenagem'!BA48</f>
        <v>0</v>
      </c>
      <c r="E49" s="558">
        <f>'CADEXCEL-i Terraplenagem'!BB48</f>
        <v>0</v>
      </c>
      <c r="F49" s="558">
        <f>'CADEXCEL-i Terraplenagem'!BC48</f>
        <v>0</v>
      </c>
      <c r="G49" s="556">
        <f>'CADEXCEL-i Terraplenagem'!BD48</f>
        <v>0</v>
      </c>
      <c r="H49" s="559">
        <f>'CADEXCEL-i Terraplenagem'!BE48</f>
        <v>0</v>
      </c>
      <c r="I49" s="558">
        <f>'CADEXCEL-i Terraplenagem'!BF48</f>
        <v>0</v>
      </c>
      <c r="J49" s="558">
        <f>'CADEXCEL-i Terraplenagem'!BG48</f>
        <v>0</v>
      </c>
      <c r="K49" s="558">
        <f>'CADEXCEL-i Terraplenagem'!BH48</f>
        <v>0</v>
      </c>
      <c r="L49" s="558">
        <f>'CADEXCEL-i Terraplenagem'!BI48</f>
        <v>0</v>
      </c>
      <c r="M49" s="561">
        <f>'CADEXCEL-i Terraplenagem'!BJ48</f>
        <v>0</v>
      </c>
      <c r="N49" s="561">
        <f>'CADEXCEL-i Terraplenagem'!BK48</f>
        <v>0</v>
      </c>
      <c r="O49" s="561">
        <f>'CADEXCEL-i Terraplenagem'!BL48</f>
        <v>0</v>
      </c>
      <c r="P49" s="558">
        <f>'CADEXCEL-i Terraplenagem'!BM48</f>
        <v>0</v>
      </c>
      <c r="Q49" s="558">
        <f>'CADEXCEL-i Terraplenagem'!BN48</f>
        <v>0</v>
      </c>
      <c r="R49" s="546">
        <f>'CADEXCEL-i Terraplenagem'!BO48</f>
        <v>0</v>
      </c>
    </row>
    <row r="50" spans="3:18" x14ac:dyDescent="0.25">
      <c r="C50" s="556">
        <f>'CADEXCEL-i Terraplenagem'!AZ49</f>
        <v>0</v>
      </c>
      <c r="D50" s="557">
        <f>'CADEXCEL-i Terraplenagem'!BA49</f>
        <v>0</v>
      </c>
      <c r="E50" s="558">
        <f>'CADEXCEL-i Terraplenagem'!BB49</f>
        <v>0</v>
      </c>
      <c r="F50" s="558">
        <f>'CADEXCEL-i Terraplenagem'!BC49</f>
        <v>0</v>
      </c>
      <c r="G50" s="556">
        <f>'CADEXCEL-i Terraplenagem'!BD49</f>
        <v>0</v>
      </c>
      <c r="H50" s="559">
        <f>'CADEXCEL-i Terraplenagem'!BE49</f>
        <v>0</v>
      </c>
      <c r="I50" s="558">
        <f>'CADEXCEL-i Terraplenagem'!BF49</f>
        <v>0</v>
      </c>
      <c r="J50" s="558">
        <f>'CADEXCEL-i Terraplenagem'!BG49</f>
        <v>0</v>
      </c>
      <c r="K50" s="558">
        <f>'CADEXCEL-i Terraplenagem'!BH49</f>
        <v>0</v>
      </c>
      <c r="L50" s="558">
        <f>'CADEXCEL-i Terraplenagem'!BI49</f>
        <v>0</v>
      </c>
      <c r="M50" s="561">
        <f>'CADEXCEL-i Terraplenagem'!BJ49</f>
        <v>0</v>
      </c>
      <c r="N50" s="561">
        <f>'CADEXCEL-i Terraplenagem'!BK49</f>
        <v>0</v>
      </c>
      <c r="O50" s="561">
        <f>'CADEXCEL-i Terraplenagem'!BL49</f>
        <v>0</v>
      </c>
      <c r="P50" s="558">
        <f>'CADEXCEL-i Terraplenagem'!BM49</f>
        <v>0</v>
      </c>
      <c r="Q50" s="558">
        <f>'CADEXCEL-i Terraplenagem'!BN49</f>
        <v>0</v>
      </c>
      <c r="R50" s="546">
        <f>'CADEXCEL-i Terraplenagem'!BO49</f>
        <v>0</v>
      </c>
    </row>
    <row r="51" spans="3:18" x14ac:dyDescent="0.25">
      <c r="C51" s="556">
        <f>'CADEXCEL-i Terraplenagem'!AZ50</f>
        <v>0</v>
      </c>
      <c r="D51" s="557">
        <f>'CADEXCEL-i Terraplenagem'!BA50</f>
        <v>0</v>
      </c>
      <c r="E51" s="558">
        <f>'CADEXCEL-i Terraplenagem'!BB50</f>
        <v>0</v>
      </c>
      <c r="F51" s="558">
        <f>'CADEXCEL-i Terraplenagem'!BC50</f>
        <v>0</v>
      </c>
      <c r="G51" s="556">
        <f>'CADEXCEL-i Terraplenagem'!BD50</f>
        <v>0</v>
      </c>
      <c r="H51" s="559">
        <f>'CADEXCEL-i Terraplenagem'!BE50</f>
        <v>0</v>
      </c>
      <c r="I51" s="558">
        <f>'CADEXCEL-i Terraplenagem'!BF50</f>
        <v>0</v>
      </c>
      <c r="J51" s="558">
        <f>'CADEXCEL-i Terraplenagem'!BG50</f>
        <v>0</v>
      </c>
      <c r="K51" s="558">
        <f>'CADEXCEL-i Terraplenagem'!BH50</f>
        <v>0</v>
      </c>
      <c r="L51" s="558">
        <f>'CADEXCEL-i Terraplenagem'!BI50</f>
        <v>0</v>
      </c>
      <c r="M51" s="561">
        <f>'CADEXCEL-i Terraplenagem'!BJ50</f>
        <v>0</v>
      </c>
      <c r="N51" s="561">
        <f>'CADEXCEL-i Terraplenagem'!BK50</f>
        <v>0</v>
      </c>
      <c r="O51" s="561">
        <f>'CADEXCEL-i Terraplenagem'!BL50</f>
        <v>0</v>
      </c>
      <c r="P51" s="558">
        <f>'CADEXCEL-i Terraplenagem'!BM50</f>
        <v>0</v>
      </c>
      <c r="Q51" s="558">
        <f>'CADEXCEL-i Terraplenagem'!BN50</f>
        <v>0</v>
      </c>
      <c r="R51" s="546">
        <f>'CADEXCEL-i Terraplenagem'!BO50</f>
        <v>0</v>
      </c>
    </row>
    <row r="52" spans="3:18" x14ac:dyDescent="0.25">
      <c r="C52" s="556">
        <f>'CADEXCEL-i Terraplenagem'!AZ51</f>
        <v>0</v>
      </c>
      <c r="D52" s="557">
        <f>'CADEXCEL-i Terraplenagem'!BA51</f>
        <v>0</v>
      </c>
      <c r="E52" s="558">
        <f>'CADEXCEL-i Terraplenagem'!BB51</f>
        <v>0</v>
      </c>
      <c r="F52" s="558">
        <f>'CADEXCEL-i Terraplenagem'!BC51</f>
        <v>0</v>
      </c>
      <c r="G52" s="556">
        <f>'CADEXCEL-i Terraplenagem'!BD51</f>
        <v>0</v>
      </c>
      <c r="H52" s="559">
        <f>'CADEXCEL-i Terraplenagem'!BE51</f>
        <v>0</v>
      </c>
      <c r="I52" s="558">
        <f>'CADEXCEL-i Terraplenagem'!BF51</f>
        <v>0</v>
      </c>
      <c r="J52" s="558">
        <f>'CADEXCEL-i Terraplenagem'!BG51</f>
        <v>0</v>
      </c>
      <c r="K52" s="558">
        <f>'CADEXCEL-i Terraplenagem'!BH51</f>
        <v>0</v>
      </c>
      <c r="L52" s="558">
        <f>'CADEXCEL-i Terraplenagem'!BI51</f>
        <v>0</v>
      </c>
      <c r="M52" s="561">
        <f>'CADEXCEL-i Terraplenagem'!BJ51</f>
        <v>0</v>
      </c>
      <c r="N52" s="561">
        <f>'CADEXCEL-i Terraplenagem'!BK51</f>
        <v>0</v>
      </c>
      <c r="O52" s="561">
        <f>'CADEXCEL-i Terraplenagem'!BL51</f>
        <v>0</v>
      </c>
      <c r="P52" s="558">
        <f>'CADEXCEL-i Terraplenagem'!BM51</f>
        <v>0</v>
      </c>
      <c r="Q52" s="558">
        <f>'CADEXCEL-i Terraplenagem'!BN51</f>
        <v>0</v>
      </c>
      <c r="R52" s="546">
        <f>'CADEXCEL-i Terraplenagem'!BO51</f>
        <v>0</v>
      </c>
    </row>
    <row r="53" spans="3:18" x14ac:dyDescent="0.25">
      <c r="C53" s="556">
        <f>'CADEXCEL-i Terraplenagem'!AZ52</f>
        <v>0</v>
      </c>
      <c r="D53" s="557">
        <f>'CADEXCEL-i Terraplenagem'!BA52</f>
        <v>0</v>
      </c>
      <c r="E53" s="558">
        <f>'CADEXCEL-i Terraplenagem'!BB52</f>
        <v>0</v>
      </c>
      <c r="F53" s="558">
        <f>'CADEXCEL-i Terraplenagem'!BC52</f>
        <v>0</v>
      </c>
      <c r="G53" s="556">
        <f>'CADEXCEL-i Terraplenagem'!BD52</f>
        <v>0</v>
      </c>
      <c r="H53" s="559">
        <f>'CADEXCEL-i Terraplenagem'!BE52</f>
        <v>0</v>
      </c>
      <c r="I53" s="558">
        <f>'CADEXCEL-i Terraplenagem'!BF52</f>
        <v>0</v>
      </c>
      <c r="J53" s="558">
        <f>'CADEXCEL-i Terraplenagem'!BG52</f>
        <v>0</v>
      </c>
      <c r="K53" s="558">
        <f>'CADEXCEL-i Terraplenagem'!BH52</f>
        <v>0</v>
      </c>
      <c r="L53" s="558">
        <f>'CADEXCEL-i Terraplenagem'!BI52</f>
        <v>0</v>
      </c>
      <c r="M53" s="561">
        <f>'CADEXCEL-i Terraplenagem'!BJ52</f>
        <v>0</v>
      </c>
      <c r="N53" s="561">
        <f>'CADEXCEL-i Terraplenagem'!BK52</f>
        <v>0</v>
      </c>
      <c r="O53" s="561">
        <f>'CADEXCEL-i Terraplenagem'!BL52</f>
        <v>0</v>
      </c>
      <c r="P53" s="558">
        <f>'CADEXCEL-i Terraplenagem'!BM52</f>
        <v>0</v>
      </c>
      <c r="Q53" s="558">
        <f>'CADEXCEL-i Terraplenagem'!BN52</f>
        <v>0</v>
      </c>
      <c r="R53" s="546">
        <f>'CADEXCEL-i Terraplenagem'!BO52</f>
        <v>0</v>
      </c>
    </row>
    <row r="54" spans="3:18" x14ac:dyDescent="0.25">
      <c r="C54" s="556">
        <f>'CADEXCEL-i Terraplenagem'!AZ53</f>
        <v>0</v>
      </c>
      <c r="D54" s="557">
        <f>'CADEXCEL-i Terraplenagem'!BA53</f>
        <v>0</v>
      </c>
      <c r="E54" s="558">
        <f>'CADEXCEL-i Terraplenagem'!BB53</f>
        <v>0</v>
      </c>
      <c r="F54" s="558">
        <f>'CADEXCEL-i Terraplenagem'!BC53</f>
        <v>0</v>
      </c>
      <c r="G54" s="556">
        <f>'CADEXCEL-i Terraplenagem'!BD53</f>
        <v>0</v>
      </c>
      <c r="H54" s="559">
        <f>'CADEXCEL-i Terraplenagem'!BE53</f>
        <v>0</v>
      </c>
      <c r="I54" s="558">
        <f>'CADEXCEL-i Terraplenagem'!BF53</f>
        <v>0</v>
      </c>
      <c r="J54" s="558">
        <f>'CADEXCEL-i Terraplenagem'!BG53</f>
        <v>0</v>
      </c>
      <c r="K54" s="558">
        <f>'CADEXCEL-i Terraplenagem'!BH53</f>
        <v>0</v>
      </c>
      <c r="L54" s="558">
        <f>'CADEXCEL-i Terraplenagem'!BI53</f>
        <v>0</v>
      </c>
      <c r="M54" s="561">
        <f>'CADEXCEL-i Terraplenagem'!BJ53</f>
        <v>0</v>
      </c>
      <c r="N54" s="561">
        <f>'CADEXCEL-i Terraplenagem'!BK53</f>
        <v>0</v>
      </c>
      <c r="O54" s="561">
        <f>'CADEXCEL-i Terraplenagem'!BL53</f>
        <v>0</v>
      </c>
      <c r="P54" s="558">
        <f>'CADEXCEL-i Terraplenagem'!BM53</f>
        <v>0</v>
      </c>
      <c r="Q54" s="558">
        <f>'CADEXCEL-i Terraplenagem'!BN53</f>
        <v>0</v>
      </c>
      <c r="R54" s="546">
        <f>'CADEXCEL-i Terraplenagem'!BO53</f>
        <v>0</v>
      </c>
    </row>
    <row r="55" spans="3:18" x14ac:dyDescent="0.25">
      <c r="C55" s="556">
        <f>'CADEXCEL-i Terraplenagem'!AZ54</f>
        <v>0</v>
      </c>
      <c r="D55" s="557">
        <f>'CADEXCEL-i Terraplenagem'!BA54</f>
        <v>0</v>
      </c>
      <c r="E55" s="558">
        <f>'CADEXCEL-i Terraplenagem'!BB54</f>
        <v>0</v>
      </c>
      <c r="F55" s="558">
        <f>'CADEXCEL-i Terraplenagem'!BC54</f>
        <v>0</v>
      </c>
      <c r="G55" s="556">
        <f>'CADEXCEL-i Terraplenagem'!BD54</f>
        <v>0</v>
      </c>
      <c r="H55" s="559">
        <f>'CADEXCEL-i Terraplenagem'!BE54</f>
        <v>0</v>
      </c>
      <c r="I55" s="558">
        <f>'CADEXCEL-i Terraplenagem'!BF54</f>
        <v>0</v>
      </c>
      <c r="J55" s="558">
        <f>'CADEXCEL-i Terraplenagem'!BG54</f>
        <v>0</v>
      </c>
      <c r="K55" s="558">
        <f>'CADEXCEL-i Terraplenagem'!BH54</f>
        <v>0</v>
      </c>
      <c r="L55" s="558">
        <f>'CADEXCEL-i Terraplenagem'!BI54</f>
        <v>0</v>
      </c>
      <c r="M55" s="561">
        <f>'CADEXCEL-i Terraplenagem'!BJ54</f>
        <v>0</v>
      </c>
      <c r="N55" s="561">
        <f>'CADEXCEL-i Terraplenagem'!BK54</f>
        <v>0</v>
      </c>
      <c r="O55" s="561">
        <f>'CADEXCEL-i Terraplenagem'!BL54</f>
        <v>0</v>
      </c>
      <c r="P55" s="558">
        <f>'CADEXCEL-i Terraplenagem'!BM54</f>
        <v>0</v>
      </c>
      <c r="Q55" s="558">
        <f>'CADEXCEL-i Terraplenagem'!BN54</f>
        <v>0</v>
      </c>
      <c r="R55" s="546">
        <f>'CADEXCEL-i Terraplenagem'!BO54</f>
        <v>0</v>
      </c>
    </row>
    <row r="56" spans="3:18" x14ac:dyDescent="0.25">
      <c r="C56" s="556">
        <f>'CADEXCEL-i Terraplenagem'!AZ55</f>
        <v>0</v>
      </c>
      <c r="D56" s="557">
        <f>'CADEXCEL-i Terraplenagem'!BA55</f>
        <v>0</v>
      </c>
      <c r="E56" s="558">
        <f>'CADEXCEL-i Terraplenagem'!BB55</f>
        <v>0</v>
      </c>
      <c r="F56" s="558">
        <f>'CADEXCEL-i Terraplenagem'!BC55</f>
        <v>0</v>
      </c>
      <c r="G56" s="556">
        <f>'CADEXCEL-i Terraplenagem'!BD55</f>
        <v>0</v>
      </c>
      <c r="H56" s="559">
        <f>'CADEXCEL-i Terraplenagem'!BE55</f>
        <v>0</v>
      </c>
      <c r="I56" s="558">
        <f>'CADEXCEL-i Terraplenagem'!BF55</f>
        <v>0</v>
      </c>
      <c r="J56" s="558">
        <f>'CADEXCEL-i Terraplenagem'!BG55</f>
        <v>0</v>
      </c>
      <c r="K56" s="558">
        <f>'CADEXCEL-i Terraplenagem'!BH55</f>
        <v>0</v>
      </c>
      <c r="L56" s="558">
        <f>'CADEXCEL-i Terraplenagem'!BI55</f>
        <v>0</v>
      </c>
      <c r="M56" s="561">
        <f>'CADEXCEL-i Terraplenagem'!BJ55</f>
        <v>0</v>
      </c>
      <c r="N56" s="561">
        <f>'CADEXCEL-i Terraplenagem'!BK55</f>
        <v>0</v>
      </c>
      <c r="O56" s="561">
        <f>'CADEXCEL-i Terraplenagem'!BL55</f>
        <v>0</v>
      </c>
      <c r="P56" s="558">
        <f>'CADEXCEL-i Terraplenagem'!BM55</f>
        <v>0</v>
      </c>
      <c r="Q56" s="558">
        <f>'CADEXCEL-i Terraplenagem'!BN55</f>
        <v>0</v>
      </c>
      <c r="R56" s="546">
        <f>'CADEXCEL-i Terraplenagem'!BO55</f>
        <v>0</v>
      </c>
    </row>
    <row r="57" spans="3:18" x14ac:dyDescent="0.25">
      <c r="C57" s="556">
        <f>'CADEXCEL-i Terraplenagem'!AZ56</f>
        <v>0</v>
      </c>
      <c r="D57" s="557">
        <f>'CADEXCEL-i Terraplenagem'!BA56</f>
        <v>0</v>
      </c>
      <c r="E57" s="558">
        <f>'CADEXCEL-i Terraplenagem'!BB56</f>
        <v>0</v>
      </c>
      <c r="F57" s="558">
        <f>'CADEXCEL-i Terraplenagem'!BC56</f>
        <v>0</v>
      </c>
      <c r="G57" s="556">
        <f>'CADEXCEL-i Terraplenagem'!BD56</f>
        <v>0</v>
      </c>
      <c r="H57" s="559">
        <f>'CADEXCEL-i Terraplenagem'!BE56</f>
        <v>0</v>
      </c>
      <c r="I57" s="558">
        <f>'CADEXCEL-i Terraplenagem'!BF56</f>
        <v>0</v>
      </c>
      <c r="J57" s="558">
        <f>'CADEXCEL-i Terraplenagem'!BG56</f>
        <v>0</v>
      </c>
      <c r="K57" s="558">
        <f>'CADEXCEL-i Terraplenagem'!BH56</f>
        <v>0</v>
      </c>
      <c r="L57" s="558">
        <f>'CADEXCEL-i Terraplenagem'!BI56</f>
        <v>0</v>
      </c>
      <c r="M57" s="561">
        <f>'CADEXCEL-i Terraplenagem'!BJ56</f>
        <v>0</v>
      </c>
      <c r="N57" s="561">
        <f>'CADEXCEL-i Terraplenagem'!BK56</f>
        <v>0</v>
      </c>
      <c r="O57" s="561">
        <f>'CADEXCEL-i Terraplenagem'!BL56</f>
        <v>0</v>
      </c>
      <c r="P57" s="558">
        <f>'CADEXCEL-i Terraplenagem'!BM56</f>
        <v>0</v>
      </c>
      <c r="Q57" s="558">
        <f>'CADEXCEL-i Terraplenagem'!BN56</f>
        <v>0</v>
      </c>
      <c r="R57" s="546">
        <f>'CADEXCEL-i Terraplenagem'!BO56</f>
        <v>0</v>
      </c>
    </row>
    <row r="58" spans="3:18" x14ac:dyDescent="0.25">
      <c r="C58" s="556">
        <f>'CADEXCEL-i Terraplenagem'!AZ57</f>
        <v>0</v>
      </c>
      <c r="D58" s="557">
        <f>'CADEXCEL-i Terraplenagem'!BA57</f>
        <v>0</v>
      </c>
      <c r="E58" s="558">
        <f>'CADEXCEL-i Terraplenagem'!BB57</f>
        <v>0</v>
      </c>
      <c r="F58" s="558">
        <f>'CADEXCEL-i Terraplenagem'!BC57</f>
        <v>0</v>
      </c>
      <c r="G58" s="556">
        <f>'CADEXCEL-i Terraplenagem'!BD57</f>
        <v>0</v>
      </c>
      <c r="H58" s="559">
        <f>'CADEXCEL-i Terraplenagem'!BE57</f>
        <v>0</v>
      </c>
      <c r="I58" s="558">
        <f>'CADEXCEL-i Terraplenagem'!BF57</f>
        <v>0</v>
      </c>
      <c r="J58" s="558">
        <f>'CADEXCEL-i Terraplenagem'!BG57</f>
        <v>0</v>
      </c>
      <c r="K58" s="558">
        <f>'CADEXCEL-i Terraplenagem'!BH57</f>
        <v>0</v>
      </c>
      <c r="L58" s="558">
        <f>'CADEXCEL-i Terraplenagem'!BI57</f>
        <v>0</v>
      </c>
      <c r="M58" s="561">
        <f>'CADEXCEL-i Terraplenagem'!BJ57</f>
        <v>0</v>
      </c>
      <c r="N58" s="561">
        <f>'CADEXCEL-i Terraplenagem'!BK57</f>
        <v>0</v>
      </c>
      <c r="O58" s="561">
        <f>'CADEXCEL-i Terraplenagem'!BL57</f>
        <v>0</v>
      </c>
      <c r="P58" s="558">
        <f>'CADEXCEL-i Terraplenagem'!BM57</f>
        <v>0</v>
      </c>
      <c r="Q58" s="558">
        <f>'CADEXCEL-i Terraplenagem'!BN57</f>
        <v>0</v>
      </c>
      <c r="R58" s="546">
        <f>'CADEXCEL-i Terraplenagem'!BO57</f>
        <v>0</v>
      </c>
    </row>
    <row r="59" spans="3:18" x14ac:dyDescent="0.25">
      <c r="C59" s="556">
        <f>'CADEXCEL-i Terraplenagem'!AZ58</f>
        <v>0</v>
      </c>
      <c r="D59" s="557">
        <f>'CADEXCEL-i Terraplenagem'!BA58</f>
        <v>0</v>
      </c>
      <c r="E59" s="558">
        <f>'CADEXCEL-i Terraplenagem'!BB58</f>
        <v>0</v>
      </c>
      <c r="F59" s="558">
        <f>'CADEXCEL-i Terraplenagem'!BC58</f>
        <v>0</v>
      </c>
      <c r="G59" s="556">
        <f>'CADEXCEL-i Terraplenagem'!BD58</f>
        <v>0</v>
      </c>
      <c r="H59" s="559">
        <f>'CADEXCEL-i Terraplenagem'!BE58</f>
        <v>0</v>
      </c>
      <c r="I59" s="558">
        <f>'CADEXCEL-i Terraplenagem'!BF58</f>
        <v>0</v>
      </c>
      <c r="J59" s="558">
        <f>'CADEXCEL-i Terraplenagem'!BG58</f>
        <v>0</v>
      </c>
      <c r="K59" s="558">
        <f>'CADEXCEL-i Terraplenagem'!BH58</f>
        <v>0</v>
      </c>
      <c r="L59" s="558">
        <f>'CADEXCEL-i Terraplenagem'!BI58</f>
        <v>0</v>
      </c>
      <c r="M59" s="561">
        <f>'CADEXCEL-i Terraplenagem'!BJ58</f>
        <v>0</v>
      </c>
      <c r="N59" s="561">
        <f>'CADEXCEL-i Terraplenagem'!BK58</f>
        <v>0</v>
      </c>
      <c r="O59" s="561">
        <f>'CADEXCEL-i Terraplenagem'!BL58</f>
        <v>0</v>
      </c>
      <c r="P59" s="558">
        <f>'CADEXCEL-i Terraplenagem'!BM58</f>
        <v>0</v>
      </c>
      <c r="Q59" s="558">
        <f>'CADEXCEL-i Terraplenagem'!BN58</f>
        <v>0</v>
      </c>
      <c r="R59" s="546">
        <f>'CADEXCEL-i Terraplenagem'!BO58</f>
        <v>0</v>
      </c>
    </row>
    <row r="60" spans="3:18" x14ac:dyDescent="0.25">
      <c r="C60" s="556">
        <f>'CADEXCEL-i Terraplenagem'!AZ59</f>
        <v>0</v>
      </c>
      <c r="D60" s="557">
        <f>'CADEXCEL-i Terraplenagem'!BA59</f>
        <v>0</v>
      </c>
      <c r="E60" s="558">
        <f>'CADEXCEL-i Terraplenagem'!BB59</f>
        <v>0</v>
      </c>
      <c r="F60" s="558">
        <f>'CADEXCEL-i Terraplenagem'!BC59</f>
        <v>0</v>
      </c>
      <c r="G60" s="556">
        <f>'CADEXCEL-i Terraplenagem'!BD59</f>
        <v>0</v>
      </c>
      <c r="H60" s="559">
        <f>'CADEXCEL-i Terraplenagem'!BE59</f>
        <v>0</v>
      </c>
      <c r="I60" s="558">
        <f>'CADEXCEL-i Terraplenagem'!BF59</f>
        <v>0</v>
      </c>
      <c r="J60" s="558">
        <f>'CADEXCEL-i Terraplenagem'!BG59</f>
        <v>0</v>
      </c>
      <c r="K60" s="558">
        <f>'CADEXCEL-i Terraplenagem'!BH59</f>
        <v>0</v>
      </c>
      <c r="L60" s="558">
        <f>'CADEXCEL-i Terraplenagem'!BI59</f>
        <v>0</v>
      </c>
      <c r="M60" s="561">
        <f>'CADEXCEL-i Terraplenagem'!BJ59</f>
        <v>0</v>
      </c>
      <c r="N60" s="561">
        <f>'CADEXCEL-i Terraplenagem'!BK59</f>
        <v>0</v>
      </c>
      <c r="O60" s="561">
        <f>'CADEXCEL-i Terraplenagem'!BL59</f>
        <v>0</v>
      </c>
      <c r="P60" s="558">
        <f>'CADEXCEL-i Terraplenagem'!BM59</f>
        <v>0</v>
      </c>
      <c r="Q60" s="558">
        <f>'CADEXCEL-i Terraplenagem'!BN59</f>
        <v>0</v>
      </c>
      <c r="R60" s="546">
        <f>'CADEXCEL-i Terraplenagem'!BO59</f>
        <v>0</v>
      </c>
    </row>
    <row r="61" spans="3:18" x14ac:dyDescent="0.25">
      <c r="C61" s="556">
        <f>'CADEXCEL-i Terraplenagem'!AZ60</f>
        <v>0</v>
      </c>
      <c r="D61" s="557">
        <f>'CADEXCEL-i Terraplenagem'!BA60</f>
        <v>0</v>
      </c>
      <c r="E61" s="558">
        <f>'CADEXCEL-i Terraplenagem'!BB60</f>
        <v>0</v>
      </c>
      <c r="F61" s="558">
        <f>'CADEXCEL-i Terraplenagem'!BC60</f>
        <v>0</v>
      </c>
      <c r="G61" s="556">
        <f>'CADEXCEL-i Terraplenagem'!BD60</f>
        <v>0</v>
      </c>
      <c r="H61" s="559">
        <f>'CADEXCEL-i Terraplenagem'!BE60</f>
        <v>0</v>
      </c>
      <c r="I61" s="558">
        <f>'CADEXCEL-i Terraplenagem'!BF60</f>
        <v>0</v>
      </c>
      <c r="J61" s="558">
        <f>'CADEXCEL-i Terraplenagem'!BG60</f>
        <v>0</v>
      </c>
      <c r="K61" s="558">
        <f>'CADEXCEL-i Terraplenagem'!BH60</f>
        <v>0</v>
      </c>
      <c r="L61" s="558">
        <f>'CADEXCEL-i Terraplenagem'!BI60</f>
        <v>0</v>
      </c>
      <c r="M61" s="561">
        <f>'CADEXCEL-i Terraplenagem'!BJ60</f>
        <v>0</v>
      </c>
      <c r="N61" s="561">
        <f>'CADEXCEL-i Terraplenagem'!BK60</f>
        <v>0</v>
      </c>
      <c r="O61" s="561">
        <f>'CADEXCEL-i Terraplenagem'!BL60</f>
        <v>0</v>
      </c>
      <c r="P61" s="558">
        <f>'CADEXCEL-i Terraplenagem'!BM60</f>
        <v>0</v>
      </c>
      <c r="Q61" s="558">
        <f>'CADEXCEL-i Terraplenagem'!BN60</f>
        <v>0</v>
      </c>
      <c r="R61" s="546">
        <f>'CADEXCEL-i Terraplenagem'!BO60</f>
        <v>0</v>
      </c>
    </row>
    <row r="62" spans="3:18" x14ac:dyDescent="0.25">
      <c r="C62" s="556">
        <f>'CADEXCEL-i Terraplenagem'!AZ61</f>
        <v>0</v>
      </c>
      <c r="D62" s="557">
        <f>'CADEXCEL-i Terraplenagem'!BA61</f>
        <v>0</v>
      </c>
      <c r="E62" s="558">
        <f>'CADEXCEL-i Terraplenagem'!BB61</f>
        <v>0</v>
      </c>
      <c r="F62" s="558">
        <f>'CADEXCEL-i Terraplenagem'!BC61</f>
        <v>0</v>
      </c>
      <c r="G62" s="556">
        <f>'CADEXCEL-i Terraplenagem'!BD61</f>
        <v>0</v>
      </c>
      <c r="H62" s="559">
        <f>'CADEXCEL-i Terraplenagem'!BE61</f>
        <v>0</v>
      </c>
      <c r="I62" s="558">
        <f>'CADEXCEL-i Terraplenagem'!BF61</f>
        <v>0</v>
      </c>
      <c r="J62" s="558">
        <f>'CADEXCEL-i Terraplenagem'!BG61</f>
        <v>0</v>
      </c>
      <c r="K62" s="558">
        <f>'CADEXCEL-i Terraplenagem'!BH61</f>
        <v>0</v>
      </c>
      <c r="L62" s="558">
        <f>'CADEXCEL-i Terraplenagem'!BI61</f>
        <v>0</v>
      </c>
      <c r="M62" s="561">
        <f>'CADEXCEL-i Terraplenagem'!BJ61</f>
        <v>0</v>
      </c>
      <c r="N62" s="561">
        <f>'CADEXCEL-i Terraplenagem'!BK61</f>
        <v>0</v>
      </c>
      <c r="O62" s="561">
        <f>'CADEXCEL-i Terraplenagem'!BL61</f>
        <v>0</v>
      </c>
      <c r="P62" s="558">
        <f>'CADEXCEL-i Terraplenagem'!BM61</f>
        <v>0</v>
      </c>
      <c r="Q62" s="558">
        <f>'CADEXCEL-i Terraplenagem'!BN61</f>
        <v>0</v>
      </c>
      <c r="R62" s="546">
        <f>'CADEXCEL-i Terraplenagem'!BO61</f>
        <v>0</v>
      </c>
    </row>
    <row r="63" spans="3:18" x14ac:dyDescent="0.25">
      <c r="C63" s="556">
        <f>'CADEXCEL-i Terraplenagem'!AZ62</f>
        <v>0</v>
      </c>
      <c r="D63" s="557">
        <f>'CADEXCEL-i Terraplenagem'!BA62</f>
        <v>0</v>
      </c>
      <c r="E63" s="558">
        <f>'CADEXCEL-i Terraplenagem'!BB62</f>
        <v>0</v>
      </c>
      <c r="F63" s="558">
        <f>'CADEXCEL-i Terraplenagem'!BC62</f>
        <v>0</v>
      </c>
      <c r="G63" s="556">
        <f>'CADEXCEL-i Terraplenagem'!BD62</f>
        <v>0</v>
      </c>
      <c r="H63" s="559">
        <f>'CADEXCEL-i Terraplenagem'!BE62</f>
        <v>0</v>
      </c>
      <c r="I63" s="558">
        <f>'CADEXCEL-i Terraplenagem'!BF62</f>
        <v>0</v>
      </c>
      <c r="J63" s="558">
        <f>'CADEXCEL-i Terraplenagem'!BG62</f>
        <v>0</v>
      </c>
      <c r="K63" s="558">
        <f>'CADEXCEL-i Terraplenagem'!BH62</f>
        <v>0</v>
      </c>
      <c r="L63" s="558">
        <f>'CADEXCEL-i Terraplenagem'!BI62</f>
        <v>0</v>
      </c>
      <c r="M63" s="561">
        <f>'CADEXCEL-i Terraplenagem'!BJ62</f>
        <v>0</v>
      </c>
      <c r="N63" s="561">
        <f>'CADEXCEL-i Terraplenagem'!BK62</f>
        <v>0</v>
      </c>
      <c r="O63" s="561">
        <f>'CADEXCEL-i Terraplenagem'!BL62</f>
        <v>0</v>
      </c>
      <c r="P63" s="558">
        <f>'CADEXCEL-i Terraplenagem'!BM62</f>
        <v>0</v>
      </c>
      <c r="Q63" s="558">
        <f>'CADEXCEL-i Terraplenagem'!BN62</f>
        <v>0</v>
      </c>
      <c r="R63" s="546">
        <f>'CADEXCEL-i Terraplenagem'!BO62</f>
        <v>0</v>
      </c>
    </row>
    <row r="64" spans="3:18" x14ac:dyDescent="0.25">
      <c r="C64" s="556">
        <f>'CADEXCEL-i Terraplenagem'!AZ63</f>
        <v>0</v>
      </c>
      <c r="D64" s="557">
        <f>'CADEXCEL-i Terraplenagem'!BA63</f>
        <v>0</v>
      </c>
      <c r="E64" s="558">
        <f>'CADEXCEL-i Terraplenagem'!BB63</f>
        <v>0</v>
      </c>
      <c r="F64" s="558">
        <f>'CADEXCEL-i Terraplenagem'!BC63</f>
        <v>0</v>
      </c>
      <c r="G64" s="556">
        <f>'CADEXCEL-i Terraplenagem'!BD63</f>
        <v>0</v>
      </c>
      <c r="H64" s="559">
        <f>'CADEXCEL-i Terraplenagem'!BE63</f>
        <v>0</v>
      </c>
      <c r="I64" s="558">
        <f>'CADEXCEL-i Terraplenagem'!BF63</f>
        <v>0</v>
      </c>
      <c r="J64" s="558">
        <f>'CADEXCEL-i Terraplenagem'!BG63</f>
        <v>0</v>
      </c>
      <c r="K64" s="558">
        <f>'CADEXCEL-i Terraplenagem'!BH63</f>
        <v>0</v>
      </c>
      <c r="L64" s="558">
        <f>'CADEXCEL-i Terraplenagem'!BI63</f>
        <v>0</v>
      </c>
      <c r="M64" s="561">
        <f>'CADEXCEL-i Terraplenagem'!BJ63</f>
        <v>0</v>
      </c>
      <c r="N64" s="561">
        <f>'CADEXCEL-i Terraplenagem'!BK63</f>
        <v>0</v>
      </c>
      <c r="O64" s="561">
        <f>'CADEXCEL-i Terraplenagem'!BL63</f>
        <v>0</v>
      </c>
      <c r="P64" s="558">
        <f>'CADEXCEL-i Terraplenagem'!BM63</f>
        <v>0</v>
      </c>
      <c r="Q64" s="558">
        <f>'CADEXCEL-i Terraplenagem'!BN63</f>
        <v>0</v>
      </c>
      <c r="R64" s="546">
        <f>'CADEXCEL-i Terraplenagem'!BO63</f>
        <v>0</v>
      </c>
    </row>
    <row r="65" spans="3:18" x14ac:dyDescent="0.25">
      <c r="C65" s="556">
        <f>'CADEXCEL-i Terraplenagem'!AZ64</f>
        <v>0</v>
      </c>
      <c r="D65" s="557">
        <f>'CADEXCEL-i Terraplenagem'!BA64</f>
        <v>0</v>
      </c>
      <c r="E65" s="558">
        <f>'CADEXCEL-i Terraplenagem'!BB64</f>
        <v>0</v>
      </c>
      <c r="F65" s="558">
        <f>'CADEXCEL-i Terraplenagem'!BC64</f>
        <v>0</v>
      </c>
      <c r="G65" s="556">
        <f>'CADEXCEL-i Terraplenagem'!BD64</f>
        <v>0</v>
      </c>
      <c r="H65" s="559">
        <f>'CADEXCEL-i Terraplenagem'!BE64</f>
        <v>0</v>
      </c>
      <c r="I65" s="558">
        <f>'CADEXCEL-i Terraplenagem'!BF64</f>
        <v>0</v>
      </c>
      <c r="J65" s="558">
        <f>'CADEXCEL-i Terraplenagem'!BG64</f>
        <v>0</v>
      </c>
      <c r="K65" s="558">
        <f>'CADEXCEL-i Terraplenagem'!BH64</f>
        <v>0</v>
      </c>
      <c r="L65" s="558">
        <f>'CADEXCEL-i Terraplenagem'!BI64</f>
        <v>0</v>
      </c>
      <c r="M65" s="561">
        <f>'CADEXCEL-i Terraplenagem'!BJ64</f>
        <v>0</v>
      </c>
      <c r="N65" s="561">
        <f>'CADEXCEL-i Terraplenagem'!BK64</f>
        <v>0</v>
      </c>
      <c r="O65" s="561">
        <f>'CADEXCEL-i Terraplenagem'!BL64</f>
        <v>0</v>
      </c>
      <c r="P65" s="558">
        <f>'CADEXCEL-i Terraplenagem'!BM64</f>
        <v>0</v>
      </c>
      <c r="Q65" s="558">
        <f>'CADEXCEL-i Terraplenagem'!BN64</f>
        <v>0</v>
      </c>
      <c r="R65" s="546">
        <f>'CADEXCEL-i Terraplenagem'!BO64</f>
        <v>0</v>
      </c>
    </row>
    <row r="66" spans="3:18" x14ac:dyDescent="0.25">
      <c r="C66" s="556">
        <f>'CADEXCEL-i Terraplenagem'!AZ65</f>
        <v>0</v>
      </c>
      <c r="D66" s="557">
        <f>'CADEXCEL-i Terraplenagem'!BA65</f>
        <v>0</v>
      </c>
      <c r="E66" s="558">
        <f>'CADEXCEL-i Terraplenagem'!BB65</f>
        <v>0</v>
      </c>
      <c r="F66" s="558">
        <f>'CADEXCEL-i Terraplenagem'!BC65</f>
        <v>0</v>
      </c>
      <c r="G66" s="556">
        <f>'CADEXCEL-i Terraplenagem'!BD65</f>
        <v>0</v>
      </c>
      <c r="H66" s="559">
        <f>'CADEXCEL-i Terraplenagem'!BE65</f>
        <v>0</v>
      </c>
      <c r="I66" s="558">
        <f>'CADEXCEL-i Terraplenagem'!BF65</f>
        <v>0</v>
      </c>
      <c r="J66" s="558">
        <f>'CADEXCEL-i Terraplenagem'!BG65</f>
        <v>0</v>
      </c>
      <c r="K66" s="558">
        <f>'CADEXCEL-i Terraplenagem'!BH65</f>
        <v>0</v>
      </c>
      <c r="L66" s="558">
        <f>'CADEXCEL-i Terraplenagem'!BI65</f>
        <v>0</v>
      </c>
      <c r="M66" s="561">
        <f>'CADEXCEL-i Terraplenagem'!BJ65</f>
        <v>0</v>
      </c>
      <c r="N66" s="561">
        <f>'CADEXCEL-i Terraplenagem'!BK65</f>
        <v>0</v>
      </c>
      <c r="O66" s="561">
        <f>'CADEXCEL-i Terraplenagem'!BL65</f>
        <v>0</v>
      </c>
      <c r="P66" s="558">
        <f>'CADEXCEL-i Terraplenagem'!BM65</f>
        <v>0</v>
      </c>
      <c r="Q66" s="558">
        <f>'CADEXCEL-i Terraplenagem'!BN65</f>
        <v>0</v>
      </c>
      <c r="R66" s="546">
        <f>'CADEXCEL-i Terraplenagem'!BO65</f>
        <v>0</v>
      </c>
    </row>
    <row r="67" spans="3:18" x14ac:dyDescent="0.25">
      <c r="C67" s="556">
        <f>'CADEXCEL-i Terraplenagem'!AZ66</f>
        <v>0</v>
      </c>
      <c r="D67" s="557">
        <f>'CADEXCEL-i Terraplenagem'!BA66</f>
        <v>0</v>
      </c>
      <c r="E67" s="558">
        <f>'CADEXCEL-i Terraplenagem'!BB66</f>
        <v>0</v>
      </c>
      <c r="F67" s="558">
        <f>'CADEXCEL-i Terraplenagem'!BC66</f>
        <v>0</v>
      </c>
      <c r="G67" s="556">
        <f>'CADEXCEL-i Terraplenagem'!BD66</f>
        <v>0</v>
      </c>
      <c r="H67" s="559">
        <f>'CADEXCEL-i Terraplenagem'!BE66</f>
        <v>0</v>
      </c>
      <c r="I67" s="558">
        <f>'CADEXCEL-i Terraplenagem'!BF66</f>
        <v>0</v>
      </c>
      <c r="J67" s="558">
        <f>'CADEXCEL-i Terraplenagem'!BG66</f>
        <v>0</v>
      </c>
      <c r="K67" s="558">
        <f>'CADEXCEL-i Terraplenagem'!BH66</f>
        <v>0</v>
      </c>
      <c r="L67" s="558">
        <f>'CADEXCEL-i Terraplenagem'!BI66</f>
        <v>0</v>
      </c>
      <c r="M67" s="561">
        <f>'CADEXCEL-i Terraplenagem'!BJ66</f>
        <v>0</v>
      </c>
      <c r="N67" s="561">
        <f>'CADEXCEL-i Terraplenagem'!BK66</f>
        <v>0</v>
      </c>
      <c r="O67" s="561">
        <f>'CADEXCEL-i Terraplenagem'!BL66</f>
        <v>0</v>
      </c>
      <c r="P67" s="558">
        <f>'CADEXCEL-i Terraplenagem'!BM66</f>
        <v>0</v>
      </c>
      <c r="Q67" s="558">
        <f>'CADEXCEL-i Terraplenagem'!BN66</f>
        <v>0</v>
      </c>
      <c r="R67" s="546">
        <f>'CADEXCEL-i Terraplenagem'!BO66</f>
        <v>0</v>
      </c>
    </row>
    <row r="68" spans="3:18" x14ac:dyDescent="0.25">
      <c r="C68" s="556">
        <f>'CADEXCEL-i Terraplenagem'!AZ67</f>
        <v>0</v>
      </c>
      <c r="D68" s="557">
        <f>'CADEXCEL-i Terraplenagem'!BA67</f>
        <v>0</v>
      </c>
      <c r="E68" s="558">
        <f>'CADEXCEL-i Terraplenagem'!BB67</f>
        <v>0</v>
      </c>
      <c r="F68" s="558">
        <f>'CADEXCEL-i Terraplenagem'!BC67</f>
        <v>0</v>
      </c>
      <c r="G68" s="556">
        <f>'CADEXCEL-i Terraplenagem'!BD67</f>
        <v>0</v>
      </c>
      <c r="H68" s="559">
        <f>'CADEXCEL-i Terraplenagem'!BE67</f>
        <v>0</v>
      </c>
      <c r="I68" s="558">
        <f>'CADEXCEL-i Terraplenagem'!BF67</f>
        <v>0</v>
      </c>
      <c r="J68" s="558">
        <f>'CADEXCEL-i Terraplenagem'!BG67</f>
        <v>0</v>
      </c>
      <c r="K68" s="558">
        <f>'CADEXCEL-i Terraplenagem'!BH67</f>
        <v>0</v>
      </c>
      <c r="L68" s="558">
        <f>'CADEXCEL-i Terraplenagem'!BI67</f>
        <v>0</v>
      </c>
      <c r="M68" s="561">
        <f>'CADEXCEL-i Terraplenagem'!BJ67</f>
        <v>0</v>
      </c>
      <c r="N68" s="561">
        <f>'CADEXCEL-i Terraplenagem'!BK67</f>
        <v>0</v>
      </c>
      <c r="O68" s="561">
        <f>'CADEXCEL-i Terraplenagem'!BL67</f>
        <v>0</v>
      </c>
      <c r="P68" s="558">
        <f>'CADEXCEL-i Terraplenagem'!BM67</f>
        <v>0</v>
      </c>
      <c r="Q68" s="558">
        <f>'CADEXCEL-i Terraplenagem'!BN67</f>
        <v>0</v>
      </c>
      <c r="R68" s="546">
        <f>'CADEXCEL-i Terraplenagem'!BO67</f>
        <v>0</v>
      </c>
    </row>
    <row r="69" spans="3:18" x14ac:dyDescent="0.25">
      <c r="C69" s="556">
        <f>'CADEXCEL-i Terraplenagem'!AZ68</f>
        <v>0</v>
      </c>
      <c r="D69" s="557">
        <f>'CADEXCEL-i Terraplenagem'!BA68</f>
        <v>0</v>
      </c>
      <c r="E69" s="558">
        <f>'CADEXCEL-i Terraplenagem'!BB68</f>
        <v>0</v>
      </c>
      <c r="F69" s="558">
        <f>'CADEXCEL-i Terraplenagem'!BC68</f>
        <v>0</v>
      </c>
      <c r="G69" s="556">
        <f>'CADEXCEL-i Terraplenagem'!BD68</f>
        <v>0</v>
      </c>
      <c r="H69" s="559">
        <f>'CADEXCEL-i Terraplenagem'!BE68</f>
        <v>0</v>
      </c>
      <c r="I69" s="558">
        <f>'CADEXCEL-i Terraplenagem'!BF68</f>
        <v>0</v>
      </c>
      <c r="J69" s="558">
        <f>'CADEXCEL-i Terraplenagem'!BG68</f>
        <v>0</v>
      </c>
      <c r="K69" s="558">
        <f>'CADEXCEL-i Terraplenagem'!BH68</f>
        <v>0</v>
      </c>
      <c r="L69" s="558">
        <f>'CADEXCEL-i Terraplenagem'!BI68</f>
        <v>0</v>
      </c>
      <c r="M69" s="561">
        <f>'CADEXCEL-i Terraplenagem'!BJ68</f>
        <v>0</v>
      </c>
      <c r="N69" s="561">
        <f>'CADEXCEL-i Terraplenagem'!BK68</f>
        <v>0</v>
      </c>
      <c r="O69" s="561">
        <f>'CADEXCEL-i Terraplenagem'!BL68</f>
        <v>0</v>
      </c>
      <c r="P69" s="558">
        <f>'CADEXCEL-i Terraplenagem'!BM68</f>
        <v>0</v>
      </c>
      <c r="Q69" s="558">
        <f>'CADEXCEL-i Terraplenagem'!BN68</f>
        <v>0</v>
      </c>
      <c r="R69" s="546">
        <f>'CADEXCEL-i Terraplenagem'!BO68</f>
        <v>0</v>
      </c>
    </row>
    <row r="70" spans="3:18" x14ac:dyDescent="0.25">
      <c r="C70" s="556">
        <f>'CADEXCEL-i Terraplenagem'!AZ69</f>
        <v>0</v>
      </c>
      <c r="D70" s="557">
        <f>'CADEXCEL-i Terraplenagem'!BA69</f>
        <v>0</v>
      </c>
      <c r="E70" s="558">
        <f>'CADEXCEL-i Terraplenagem'!BB69</f>
        <v>0</v>
      </c>
      <c r="F70" s="558">
        <f>'CADEXCEL-i Terraplenagem'!BC69</f>
        <v>0</v>
      </c>
      <c r="G70" s="556">
        <f>'CADEXCEL-i Terraplenagem'!BD69</f>
        <v>0</v>
      </c>
      <c r="H70" s="559">
        <f>'CADEXCEL-i Terraplenagem'!BE69</f>
        <v>0</v>
      </c>
      <c r="I70" s="558">
        <f>'CADEXCEL-i Terraplenagem'!BF69</f>
        <v>0</v>
      </c>
      <c r="J70" s="558">
        <f>'CADEXCEL-i Terraplenagem'!BG69</f>
        <v>0</v>
      </c>
      <c r="K70" s="558">
        <f>'CADEXCEL-i Terraplenagem'!BH69</f>
        <v>0</v>
      </c>
      <c r="L70" s="558">
        <f>'CADEXCEL-i Terraplenagem'!BI69</f>
        <v>0</v>
      </c>
      <c r="M70" s="561">
        <f>'CADEXCEL-i Terraplenagem'!BJ69</f>
        <v>0</v>
      </c>
      <c r="N70" s="561">
        <f>'CADEXCEL-i Terraplenagem'!BK69</f>
        <v>0</v>
      </c>
      <c r="O70" s="561">
        <f>'CADEXCEL-i Terraplenagem'!BL69</f>
        <v>0</v>
      </c>
      <c r="P70" s="558">
        <f>'CADEXCEL-i Terraplenagem'!BM69</f>
        <v>0</v>
      </c>
      <c r="Q70" s="558">
        <f>'CADEXCEL-i Terraplenagem'!BN69</f>
        <v>0</v>
      </c>
      <c r="R70" s="546">
        <f>'CADEXCEL-i Terraplenagem'!BO69</f>
        <v>0</v>
      </c>
    </row>
    <row r="71" spans="3:18" x14ac:dyDescent="0.25">
      <c r="C71" s="556">
        <f>'CADEXCEL-i Terraplenagem'!AZ70</f>
        <v>0</v>
      </c>
      <c r="D71" s="557">
        <f>'CADEXCEL-i Terraplenagem'!BA70</f>
        <v>0</v>
      </c>
      <c r="E71" s="558">
        <f>'CADEXCEL-i Terraplenagem'!BB70</f>
        <v>0</v>
      </c>
      <c r="F71" s="558">
        <f>'CADEXCEL-i Terraplenagem'!BC70</f>
        <v>0</v>
      </c>
      <c r="G71" s="556">
        <f>'CADEXCEL-i Terraplenagem'!BD70</f>
        <v>0</v>
      </c>
      <c r="H71" s="559">
        <f>'CADEXCEL-i Terraplenagem'!BE70</f>
        <v>0</v>
      </c>
      <c r="I71" s="558">
        <f>'CADEXCEL-i Terraplenagem'!BF70</f>
        <v>0</v>
      </c>
      <c r="J71" s="558">
        <f>'CADEXCEL-i Terraplenagem'!BG70</f>
        <v>0</v>
      </c>
      <c r="K71" s="558">
        <f>'CADEXCEL-i Terraplenagem'!BH70</f>
        <v>0</v>
      </c>
      <c r="L71" s="558">
        <f>'CADEXCEL-i Terraplenagem'!BI70</f>
        <v>0</v>
      </c>
      <c r="M71" s="561">
        <f>'CADEXCEL-i Terraplenagem'!BJ70</f>
        <v>0</v>
      </c>
      <c r="N71" s="561">
        <f>'CADEXCEL-i Terraplenagem'!BK70</f>
        <v>0</v>
      </c>
      <c r="O71" s="561">
        <f>'CADEXCEL-i Terraplenagem'!BL70</f>
        <v>0</v>
      </c>
      <c r="P71" s="558">
        <f>'CADEXCEL-i Terraplenagem'!BM70</f>
        <v>0</v>
      </c>
      <c r="Q71" s="558">
        <f>'CADEXCEL-i Terraplenagem'!BN70</f>
        <v>0</v>
      </c>
      <c r="R71" s="546">
        <f>'CADEXCEL-i Terraplenagem'!BO70</f>
        <v>0</v>
      </c>
    </row>
    <row r="72" spans="3:18" x14ac:dyDescent="0.25">
      <c r="C72" s="556">
        <f>'CADEXCEL-i Terraplenagem'!AZ71</f>
        <v>0</v>
      </c>
      <c r="D72" s="557">
        <f>'CADEXCEL-i Terraplenagem'!BA71</f>
        <v>0</v>
      </c>
      <c r="E72" s="558">
        <f>'CADEXCEL-i Terraplenagem'!BB71</f>
        <v>0</v>
      </c>
      <c r="F72" s="558">
        <f>'CADEXCEL-i Terraplenagem'!BC71</f>
        <v>0</v>
      </c>
      <c r="G72" s="556">
        <f>'CADEXCEL-i Terraplenagem'!BD71</f>
        <v>0</v>
      </c>
      <c r="H72" s="559">
        <f>'CADEXCEL-i Terraplenagem'!BE71</f>
        <v>0</v>
      </c>
      <c r="I72" s="558">
        <f>'CADEXCEL-i Terraplenagem'!BF71</f>
        <v>0</v>
      </c>
      <c r="J72" s="558">
        <f>'CADEXCEL-i Terraplenagem'!BG71</f>
        <v>0</v>
      </c>
      <c r="K72" s="558">
        <f>'CADEXCEL-i Terraplenagem'!BH71</f>
        <v>0</v>
      </c>
      <c r="L72" s="558">
        <f>'CADEXCEL-i Terraplenagem'!BI71</f>
        <v>0</v>
      </c>
      <c r="M72" s="561">
        <f>'CADEXCEL-i Terraplenagem'!BJ71</f>
        <v>0</v>
      </c>
      <c r="N72" s="561">
        <f>'CADEXCEL-i Terraplenagem'!BK71</f>
        <v>0</v>
      </c>
      <c r="O72" s="561">
        <f>'CADEXCEL-i Terraplenagem'!BL71</f>
        <v>0</v>
      </c>
      <c r="P72" s="558">
        <f>'CADEXCEL-i Terraplenagem'!BM71</f>
        <v>0</v>
      </c>
      <c r="Q72" s="558">
        <f>'CADEXCEL-i Terraplenagem'!BN71</f>
        <v>0</v>
      </c>
      <c r="R72" s="546">
        <f>'CADEXCEL-i Terraplenagem'!BO71</f>
        <v>0</v>
      </c>
    </row>
    <row r="73" spans="3:18" x14ac:dyDescent="0.25">
      <c r="C73" s="556">
        <f>'CADEXCEL-i Terraplenagem'!AZ72</f>
        <v>0</v>
      </c>
      <c r="D73" s="557">
        <f>'CADEXCEL-i Terraplenagem'!BA72</f>
        <v>0</v>
      </c>
      <c r="E73" s="558">
        <f>'CADEXCEL-i Terraplenagem'!BB72</f>
        <v>0</v>
      </c>
      <c r="F73" s="558">
        <f>'CADEXCEL-i Terraplenagem'!BC72</f>
        <v>0</v>
      </c>
      <c r="G73" s="556">
        <f>'CADEXCEL-i Terraplenagem'!BD72</f>
        <v>0</v>
      </c>
      <c r="H73" s="559">
        <f>'CADEXCEL-i Terraplenagem'!BE72</f>
        <v>0</v>
      </c>
      <c r="I73" s="558">
        <f>'CADEXCEL-i Terraplenagem'!BF72</f>
        <v>0</v>
      </c>
      <c r="J73" s="558">
        <f>'CADEXCEL-i Terraplenagem'!BG72</f>
        <v>0</v>
      </c>
      <c r="K73" s="558">
        <f>'CADEXCEL-i Terraplenagem'!BH72</f>
        <v>0</v>
      </c>
      <c r="L73" s="558">
        <f>'CADEXCEL-i Terraplenagem'!BI72</f>
        <v>0</v>
      </c>
      <c r="M73" s="561">
        <f>'CADEXCEL-i Terraplenagem'!BJ72</f>
        <v>0</v>
      </c>
      <c r="N73" s="561">
        <f>'CADEXCEL-i Terraplenagem'!BK72</f>
        <v>0</v>
      </c>
      <c r="O73" s="561">
        <f>'CADEXCEL-i Terraplenagem'!BL72</f>
        <v>0</v>
      </c>
      <c r="P73" s="558">
        <f>'CADEXCEL-i Terraplenagem'!BM72</f>
        <v>0</v>
      </c>
      <c r="Q73" s="558">
        <f>'CADEXCEL-i Terraplenagem'!BN72</f>
        <v>0</v>
      </c>
      <c r="R73" s="546">
        <f>'CADEXCEL-i Terraplenagem'!BO72</f>
        <v>0</v>
      </c>
    </row>
    <row r="74" spans="3:18" x14ac:dyDescent="0.25">
      <c r="C74" s="556">
        <f>'CADEXCEL-i Terraplenagem'!AZ73</f>
        <v>0</v>
      </c>
      <c r="D74" s="557">
        <f>'CADEXCEL-i Terraplenagem'!BA73</f>
        <v>0</v>
      </c>
      <c r="E74" s="558">
        <f>'CADEXCEL-i Terraplenagem'!BB73</f>
        <v>0</v>
      </c>
      <c r="F74" s="558">
        <f>'CADEXCEL-i Terraplenagem'!BC73</f>
        <v>0</v>
      </c>
      <c r="G74" s="556">
        <f>'CADEXCEL-i Terraplenagem'!BD73</f>
        <v>0</v>
      </c>
      <c r="H74" s="559">
        <f>'CADEXCEL-i Terraplenagem'!BE73</f>
        <v>0</v>
      </c>
      <c r="I74" s="558">
        <f>'CADEXCEL-i Terraplenagem'!BF73</f>
        <v>0</v>
      </c>
      <c r="J74" s="558">
        <f>'CADEXCEL-i Terraplenagem'!BG73</f>
        <v>0</v>
      </c>
      <c r="K74" s="558">
        <f>'CADEXCEL-i Terraplenagem'!BH73</f>
        <v>0</v>
      </c>
      <c r="L74" s="558">
        <f>'CADEXCEL-i Terraplenagem'!BI73</f>
        <v>0</v>
      </c>
      <c r="M74" s="561">
        <f>'CADEXCEL-i Terraplenagem'!BJ73</f>
        <v>0</v>
      </c>
      <c r="N74" s="561">
        <f>'CADEXCEL-i Terraplenagem'!BK73</f>
        <v>0</v>
      </c>
      <c r="O74" s="561">
        <f>'CADEXCEL-i Terraplenagem'!BL73</f>
        <v>0</v>
      </c>
      <c r="P74" s="558">
        <f>'CADEXCEL-i Terraplenagem'!BM73</f>
        <v>0</v>
      </c>
      <c r="Q74" s="558">
        <f>'CADEXCEL-i Terraplenagem'!BN73</f>
        <v>0</v>
      </c>
      <c r="R74" s="546">
        <f>'CADEXCEL-i Terraplenagem'!BO73</f>
        <v>0</v>
      </c>
    </row>
    <row r="75" spans="3:18" x14ac:dyDescent="0.25">
      <c r="C75" s="556">
        <f>'CADEXCEL-i Terraplenagem'!AZ74</f>
        <v>0</v>
      </c>
      <c r="D75" s="557">
        <f>'CADEXCEL-i Terraplenagem'!BA74</f>
        <v>0</v>
      </c>
      <c r="E75" s="558">
        <f>'CADEXCEL-i Terraplenagem'!BB74</f>
        <v>0</v>
      </c>
      <c r="F75" s="558">
        <f>'CADEXCEL-i Terraplenagem'!BC74</f>
        <v>0</v>
      </c>
      <c r="G75" s="556">
        <f>'CADEXCEL-i Terraplenagem'!BD74</f>
        <v>0</v>
      </c>
      <c r="H75" s="559">
        <f>'CADEXCEL-i Terraplenagem'!BE74</f>
        <v>0</v>
      </c>
      <c r="I75" s="558">
        <f>'CADEXCEL-i Terraplenagem'!BF74</f>
        <v>0</v>
      </c>
      <c r="J75" s="558">
        <f>'CADEXCEL-i Terraplenagem'!BG74</f>
        <v>0</v>
      </c>
      <c r="K75" s="558">
        <f>'CADEXCEL-i Terraplenagem'!BH74</f>
        <v>0</v>
      </c>
      <c r="L75" s="558">
        <f>'CADEXCEL-i Terraplenagem'!BI74</f>
        <v>0</v>
      </c>
      <c r="M75" s="561">
        <f>'CADEXCEL-i Terraplenagem'!BJ74</f>
        <v>0</v>
      </c>
      <c r="N75" s="561">
        <f>'CADEXCEL-i Terraplenagem'!BK74</f>
        <v>0</v>
      </c>
      <c r="O75" s="561">
        <f>'CADEXCEL-i Terraplenagem'!BL74</f>
        <v>0</v>
      </c>
      <c r="P75" s="558">
        <f>'CADEXCEL-i Terraplenagem'!BM74</f>
        <v>0</v>
      </c>
      <c r="Q75" s="558">
        <f>'CADEXCEL-i Terraplenagem'!BN74</f>
        <v>0</v>
      </c>
      <c r="R75" s="546">
        <f>'CADEXCEL-i Terraplenagem'!BO74</f>
        <v>0</v>
      </c>
    </row>
    <row r="76" spans="3:18" x14ac:dyDescent="0.25">
      <c r="C76" s="556">
        <f>'CADEXCEL-i Terraplenagem'!AZ75</f>
        <v>0</v>
      </c>
      <c r="D76" s="557">
        <f>'CADEXCEL-i Terraplenagem'!BA75</f>
        <v>0</v>
      </c>
      <c r="E76" s="558">
        <f>'CADEXCEL-i Terraplenagem'!BB75</f>
        <v>0</v>
      </c>
      <c r="F76" s="558">
        <f>'CADEXCEL-i Terraplenagem'!BC75</f>
        <v>0</v>
      </c>
      <c r="G76" s="556">
        <f>'CADEXCEL-i Terraplenagem'!BD75</f>
        <v>0</v>
      </c>
      <c r="H76" s="559">
        <f>'CADEXCEL-i Terraplenagem'!BE75</f>
        <v>0</v>
      </c>
      <c r="I76" s="558">
        <f>'CADEXCEL-i Terraplenagem'!BF75</f>
        <v>0</v>
      </c>
      <c r="J76" s="558">
        <f>'CADEXCEL-i Terraplenagem'!BG75</f>
        <v>0</v>
      </c>
      <c r="K76" s="558">
        <f>'CADEXCEL-i Terraplenagem'!BH75</f>
        <v>0</v>
      </c>
      <c r="L76" s="558">
        <f>'CADEXCEL-i Terraplenagem'!BI75</f>
        <v>0</v>
      </c>
      <c r="M76" s="561">
        <f>'CADEXCEL-i Terraplenagem'!BJ75</f>
        <v>0</v>
      </c>
      <c r="N76" s="561">
        <f>'CADEXCEL-i Terraplenagem'!BK75</f>
        <v>0</v>
      </c>
      <c r="O76" s="561">
        <f>'CADEXCEL-i Terraplenagem'!BL75</f>
        <v>0</v>
      </c>
      <c r="P76" s="558">
        <f>'CADEXCEL-i Terraplenagem'!BM75</f>
        <v>0</v>
      </c>
      <c r="Q76" s="558">
        <f>'CADEXCEL-i Terraplenagem'!BN75</f>
        <v>0</v>
      </c>
      <c r="R76" s="546">
        <f>'CADEXCEL-i Terraplenagem'!BO75</f>
        <v>0</v>
      </c>
    </row>
    <row r="77" spans="3:18" x14ac:dyDescent="0.25">
      <c r="C77" s="556">
        <f>'CADEXCEL-i Terraplenagem'!AZ76</f>
        <v>0</v>
      </c>
      <c r="D77" s="557">
        <f>'CADEXCEL-i Terraplenagem'!BA76</f>
        <v>0</v>
      </c>
      <c r="E77" s="558">
        <f>'CADEXCEL-i Terraplenagem'!BB76</f>
        <v>0</v>
      </c>
      <c r="F77" s="558">
        <f>'CADEXCEL-i Terraplenagem'!BC76</f>
        <v>0</v>
      </c>
      <c r="G77" s="556">
        <f>'CADEXCEL-i Terraplenagem'!BD76</f>
        <v>0</v>
      </c>
      <c r="H77" s="559">
        <f>'CADEXCEL-i Terraplenagem'!BE76</f>
        <v>0</v>
      </c>
      <c r="I77" s="558">
        <f>'CADEXCEL-i Terraplenagem'!BF76</f>
        <v>0</v>
      </c>
      <c r="J77" s="558">
        <f>'CADEXCEL-i Terraplenagem'!BG76</f>
        <v>0</v>
      </c>
      <c r="K77" s="558">
        <f>'CADEXCEL-i Terraplenagem'!BH76</f>
        <v>0</v>
      </c>
      <c r="L77" s="558">
        <f>'CADEXCEL-i Terraplenagem'!BI76</f>
        <v>0</v>
      </c>
      <c r="M77" s="561">
        <f>'CADEXCEL-i Terraplenagem'!BJ76</f>
        <v>0</v>
      </c>
      <c r="N77" s="561">
        <f>'CADEXCEL-i Terraplenagem'!BK76</f>
        <v>0</v>
      </c>
      <c r="O77" s="561">
        <f>'CADEXCEL-i Terraplenagem'!BL76</f>
        <v>0</v>
      </c>
      <c r="P77" s="558">
        <f>'CADEXCEL-i Terraplenagem'!BM76</f>
        <v>0</v>
      </c>
      <c r="Q77" s="558">
        <f>'CADEXCEL-i Terraplenagem'!BN76</f>
        <v>0</v>
      </c>
      <c r="R77" s="546">
        <f>'CADEXCEL-i Terraplenagem'!BO76</f>
        <v>0</v>
      </c>
    </row>
    <row r="78" spans="3:18" x14ac:dyDescent="0.25">
      <c r="C78" s="556">
        <f>'CADEXCEL-i Terraplenagem'!AZ77</f>
        <v>0</v>
      </c>
      <c r="D78" s="557">
        <f>'CADEXCEL-i Terraplenagem'!BA77</f>
        <v>0</v>
      </c>
      <c r="E78" s="558">
        <f>'CADEXCEL-i Terraplenagem'!BB77</f>
        <v>0</v>
      </c>
      <c r="F78" s="558">
        <f>'CADEXCEL-i Terraplenagem'!BC77</f>
        <v>0</v>
      </c>
      <c r="G78" s="556">
        <f>'CADEXCEL-i Terraplenagem'!BD77</f>
        <v>0</v>
      </c>
      <c r="H78" s="559">
        <f>'CADEXCEL-i Terraplenagem'!BE77</f>
        <v>0</v>
      </c>
      <c r="I78" s="558">
        <f>'CADEXCEL-i Terraplenagem'!BF77</f>
        <v>0</v>
      </c>
      <c r="J78" s="558">
        <f>'CADEXCEL-i Terraplenagem'!BG77</f>
        <v>0</v>
      </c>
      <c r="K78" s="558">
        <f>'CADEXCEL-i Terraplenagem'!BH77</f>
        <v>0</v>
      </c>
      <c r="L78" s="558">
        <f>'CADEXCEL-i Terraplenagem'!BI77</f>
        <v>0</v>
      </c>
      <c r="M78" s="561">
        <f>'CADEXCEL-i Terraplenagem'!BJ77</f>
        <v>0</v>
      </c>
      <c r="N78" s="561">
        <f>'CADEXCEL-i Terraplenagem'!BK77</f>
        <v>0</v>
      </c>
      <c r="O78" s="561">
        <f>'CADEXCEL-i Terraplenagem'!BL77</f>
        <v>0</v>
      </c>
      <c r="P78" s="558">
        <f>'CADEXCEL-i Terraplenagem'!BM77</f>
        <v>0</v>
      </c>
      <c r="Q78" s="558">
        <f>'CADEXCEL-i Terraplenagem'!BN77</f>
        <v>0</v>
      </c>
      <c r="R78" s="546">
        <f>'CADEXCEL-i Terraplenagem'!BO77</f>
        <v>0</v>
      </c>
    </row>
    <row r="79" spans="3:18" x14ac:dyDescent="0.25">
      <c r="C79" s="556">
        <f>'CADEXCEL-i Terraplenagem'!AZ78</f>
        <v>0</v>
      </c>
      <c r="D79" s="557">
        <f>'CADEXCEL-i Terraplenagem'!BA78</f>
        <v>0</v>
      </c>
      <c r="E79" s="558">
        <f>'CADEXCEL-i Terraplenagem'!BB78</f>
        <v>0</v>
      </c>
      <c r="F79" s="558">
        <f>'CADEXCEL-i Terraplenagem'!BC78</f>
        <v>0</v>
      </c>
      <c r="G79" s="556">
        <f>'CADEXCEL-i Terraplenagem'!BD78</f>
        <v>0</v>
      </c>
      <c r="H79" s="559">
        <f>'CADEXCEL-i Terraplenagem'!BE78</f>
        <v>0</v>
      </c>
      <c r="I79" s="558">
        <f>'CADEXCEL-i Terraplenagem'!BF78</f>
        <v>0</v>
      </c>
      <c r="J79" s="558">
        <f>'CADEXCEL-i Terraplenagem'!BG78</f>
        <v>0</v>
      </c>
      <c r="K79" s="558">
        <f>'CADEXCEL-i Terraplenagem'!BH78</f>
        <v>0</v>
      </c>
      <c r="L79" s="558">
        <f>'CADEXCEL-i Terraplenagem'!BI78</f>
        <v>0</v>
      </c>
      <c r="M79" s="561">
        <f>'CADEXCEL-i Terraplenagem'!BJ78</f>
        <v>0</v>
      </c>
      <c r="N79" s="561">
        <f>'CADEXCEL-i Terraplenagem'!BK78</f>
        <v>0</v>
      </c>
      <c r="O79" s="561">
        <f>'CADEXCEL-i Terraplenagem'!BL78</f>
        <v>0</v>
      </c>
      <c r="P79" s="558">
        <f>'CADEXCEL-i Terraplenagem'!BM78</f>
        <v>0</v>
      </c>
      <c r="Q79" s="558">
        <f>'CADEXCEL-i Terraplenagem'!BN78</f>
        <v>0</v>
      </c>
      <c r="R79" s="546">
        <f>'CADEXCEL-i Terraplenagem'!BO78</f>
        <v>0</v>
      </c>
    </row>
    <row r="80" spans="3:18" x14ac:dyDescent="0.25">
      <c r="C80" s="556">
        <f>'CADEXCEL-i Terraplenagem'!AZ79</f>
        <v>0</v>
      </c>
      <c r="D80" s="557">
        <f>'CADEXCEL-i Terraplenagem'!BA79</f>
        <v>0</v>
      </c>
      <c r="E80" s="558">
        <f>'CADEXCEL-i Terraplenagem'!BB79</f>
        <v>0</v>
      </c>
      <c r="F80" s="558">
        <f>'CADEXCEL-i Terraplenagem'!BC79</f>
        <v>0</v>
      </c>
      <c r="G80" s="556">
        <f>'CADEXCEL-i Terraplenagem'!BD79</f>
        <v>0</v>
      </c>
      <c r="H80" s="559">
        <f>'CADEXCEL-i Terraplenagem'!BE79</f>
        <v>0</v>
      </c>
      <c r="I80" s="558">
        <f>'CADEXCEL-i Terraplenagem'!BF79</f>
        <v>0</v>
      </c>
      <c r="J80" s="558">
        <f>'CADEXCEL-i Terraplenagem'!BG79</f>
        <v>0</v>
      </c>
      <c r="K80" s="558">
        <f>'CADEXCEL-i Terraplenagem'!BH79</f>
        <v>0</v>
      </c>
      <c r="L80" s="558">
        <f>'CADEXCEL-i Terraplenagem'!BI79</f>
        <v>0</v>
      </c>
      <c r="M80" s="561">
        <f>'CADEXCEL-i Terraplenagem'!BJ79</f>
        <v>0</v>
      </c>
      <c r="N80" s="561">
        <f>'CADEXCEL-i Terraplenagem'!BK79</f>
        <v>0</v>
      </c>
      <c r="O80" s="561">
        <f>'CADEXCEL-i Terraplenagem'!BL79</f>
        <v>0</v>
      </c>
      <c r="P80" s="558">
        <f>'CADEXCEL-i Terraplenagem'!BM79</f>
        <v>0</v>
      </c>
      <c r="Q80" s="558">
        <f>'CADEXCEL-i Terraplenagem'!BN79</f>
        <v>0</v>
      </c>
      <c r="R80" s="546">
        <f>'CADEXCEL-i Terraplenagem'!BO79</f>
        <v>0</v>
      </c>
    </row>
    <row r="81" spans="3:18" x14ac:dyDescent="0.25">
      <c r="C81" s="556">
        <f>'CADEXCEL-i Terraplenagem'!AZ80</f>
        <v>0</v>
      </c>
      <c r="D81" s="557">
        <f>'CADEXCEL-i Terraplenagem'!BA80</f>
        <v>0</v>
      </c>
      <c r="E81" s="558">
        <f>'CADEXCEL-i Terraplenagem'!BB80</f>
        <v>0</v>
      </c>
      <c r="F81" s="558">
        <f>'CADEXCEL-i Terraplenagem'!BC80</f>
        <v>0</v>
      </c>
      <c r="G81" s="556">
        <f>'CADEXCEL-i Terraplenagem'!BD80</f>
        <v>0</v>
      </c>
      <c r="H81" s="559">
        <f>'CADEXCEL-i Terraplenagem'!BE80</f>
        <v>0</v>
      </c>
      <c r="I81" s="558">
        <f>'CADEXCEL-i Terraplenagem'!BF80</f>
        <v>0</v>
      </c>
      <c r="J81" s="558">
        <f>'CADEXCEL-i Terraplenagem'!BG80</f>
        <v>0</v>
      </c>
      <c r="K81" s="558">
        <f>'CADEXCEL-i Terraplenagem'!BH80</f>
        <v>0</v>
      </c>
      <c r="L81" s="558">
        <f>'CADEXCEL-i Terraplenagem'!BI80</f>
        <v>0</v>
      </c>
      <c r="M81" s="561">
        <f>'CADEXCEL-i Terraplenagem'!BJ80</f>
        <v>0</v>
      </c>
      <c r="N81" s="561">
        <f>'CADEXCEL-i Terraplenagem'!BK80</f>
        <v>0</v>
      </c>
      <c r="O81" s="561">
        <f>'CADEXCEL-i Terraplenagem'!BL80</f>
        <v>0</v>
      </c>
      <c r="P81" s="558">
        <f>'CADEXCEL-i Terraplenagem'!BM80</f>
        <v>0</v>
      </c>
      <c r="Q81" s="558">
        <f>'CADEXCEL-i Terraplenagem'!BN80</f>
        <v>0</v>
      </c>
      <c r="R81" s="546">
        <f>'CADEXCEL-i Terraplenagem'!BO80</f>
        <v>0</v>
      </c>
    </row>
    <row r="82" spans="3:18" x14ac:dyDescent="0.25">
      <c r="C82" s="556">
        <f>'CADEXCEL-i Terraplenagem'!AZ81</f>
        <v>0</v>
      </c>
      <c r="D82" s="557">
        <f>'CADEXCEL-i Terraplenagem'!BA81</f>
        <v>0</v>
      </c>
      <c r="E82" s="558">
        <f>'CADEXCEL-i Terraplenagem'!BB81</f>
        <v>0</v>
      </c>
      <c r="F82" s="558">
        <f>'CADEXCEL-i Terraplenagem'!BC81</f>
        <v>0</v>
      </c>
      <c r="G82" s="556">
        <f>'CADEXCEL-i Terraplenagem'!BD81</f>
        <v>0</v>
      </c>
      <c r="H82" s="559">
        <f>'CADEXCEL-i Terraplenagem'!BE81</f>
        <v>0</v>
      </c>
      <c r="I82" s="558">
        <f>'CADEXCEL-i Terraplenagem'!BF81</f>
        <v>0</v>
      </c>
      <c r="J82" s="558">
        <f>'CADEXCEL-i Terraplenagem'!BG81</f>
        <v>0</v>
      </c>
      <c r="K82" s="558">
        <f>'CADEXCEL-i Terraplenagem'!BH81</f>
        <v>0</v>
      </c>
      <c r="L82" s="558">
        <f>'CADEXCEL-i Terraplenagem'!BI81</f>
        <v>0</v>
      </c>
      <c r="M82" s="561">
        <f>'CADEXCEL-i Terraplenagem'!BJ81</f>
        <v>0</v>
      </c>
      <c r="N82" s="561">
        <f>'CADEXCEL-i Terraplenagem'!BK81</f>
        <v>0</v>
      </c>
      <c r="O82" s="561">
        <f>'CADEXCEL-i Terraplenagem'!BL81</f>
        <v>0</v>
      </c>
      <c r="P82" s="558">
        <f>'CADEXCEL-i Terraplenagem'!BM81</f>
        <v>0</v>
      </c>
      <c r="Q82" s="558">
        <f>'CADEXCEL-i Terraplenagem'!BN81</f>
        <v>0</v>
      </c>
      <c r="R82" s="546">
        <f>'CADEXCEL-i Terraplenagem'!BO81</f>
        <v>0</v>
      </c>
    </row>
    <row r="83" spans="3:18" x14ac:dyDescent="0.25">
      <c r="C83" s="556">
        <f>'CADEXCEL-i Terraplenagem'!AZ82</f>
        <v>0</v>
      </c>
      <c r="D83" s="557">
        <f>'CADEXCEL-i Terraplenagem'!BA82</f>
        <v>0</v>
      </c>
      <c r="E83" s="558">
        <f>'CADEXCEL-i Terraplenagem'!BB82</f>
        <v>0</v>
      </c>
      <c r="F83" s="558">
        <f>'CADEXCEL-i Terraplenagem'!BC82</f>
        <v>0</v>
      </c>
      <c r="G83" s="556">
        <f>'CADEXCEL-i Terraplenagem'!BD82</f>
        <v>0</v>
      </c>
      <c r="H83" s="559">
        <f>'CADEXCEL-i Terraplenagem'!BE82</f>
        <v>0</v>
      </c>
      <c r="I83" s="558">
        <f>'CADEXCEL-i Terraplenagem'!BF82</f>
        <v>0</v>
      </c>
      <c r="J83" s="558">
        <f>'CADEXCEL-i Terraplenagem'!BG82</f>
        <v>0</v>
      </c>
      <c r="K83" s="558">
        <f>'CADEXCEL-i Terraplenagem'!BH82</f>
        <v>0</v>
      </c>
      <c r="L83" s="558">
        <f>'CADEXCEL-i Terraplenagem'!BI82</f>
        <v>0</v>
      </c>
      <c r="M83" s="561">
        <f>'CADEXCEL-i Terraplenagem'!BJ82</f>
        <v>0</v>
      </c>
      <c r="N83" s="561">
        <f>'CADEXCEL-i Terraplenagem'!BK82</f>
        <v>0</v>
      </c>
      <c r="O83" s="561">
        <f>'CADEXCEL-i Terraplenagem'!BL82</f>
        <v>0</v>
      </c>
      <c r="P83" s="558">
        <f>'CADEXCEL-i Terraplenagem'!BM82</f>
        <v>0</v>
      </c>
      <c r="Q83" s="558">
        <f>'CADEXCEL-i Terraplenagem'!BN82</f>
        <v>0</v>
      </c>
      <c r="R83" s="546">
        <f>'CADEXCEL-i Terraplenagem'!BO82</f>
        <v>0</v>
      </c>
    </row>
    <row r="84" spans="3:18" x14ac:dyDescent="0.25">
      <c r="C84" s="556">
        <f>'CADEXCEL-i Terraplenagem'!AZ83</f>
        <v>0</v>
      </c>
      <c r="D84" s="557">
        <f>'CADEXCEL-i Terraplenagem'!BA83</f>
        <v>0</v>
      </c>
      <c r="E84" s="558">
        <f>'CADEXCEL-i Terraplenagem'!BB83</f>
        <v>0</v>
      </c>
      <c r="F84" s="558">
        <f>'CADEXCEL-i Terraplenagem'!BC83</f>
        <v>0</v>
      </c>
      <c r="G84" s="556">
        <f>'CADEXCEL-i Terraplenagem'!BD83</f>
        <v>0</v>
      </c>
      <c r="H84" s="559">
        <f>'CADEXCEL-i Terraplenagem'!BE83</f>
        <v>0</v>
      </c>
      <c r="I84" s="558">
        <f>'CADEXCEL-i Terraplenagem'!BF83</f>
        <v>0</v>
      </c>
      <c r="J84" s="558">
        <f>'CADEXCEL-i Terraplenagem'!BG83</f>
        <v>0</v>
      </c>
      <c r="K84" s="558">
        <f>'CADEXCEL-i Terraplenagem'!BH83</f>
        <v>0</v>
      </c>
      <c r="L84" s="558">
        <f>'CADEXCEL-i Terraplenagem'!BI83</f>
        <v>0</v>
      </c>
      <c r="M84" s="561">
        <f>'CADEXCEL-i Terraplenagem'!BJ83</f>
        <v>0</v>
      </c>
      <c r="N84" s="561">
        <f>'CADEXCEL-i Terraplenagem'!BK83</f>
        <v>0</v>
      </c>
      <c r="O84" s="561">
        <f>'CADEXCEL-i Terraplenagem'!BL83</f>
        <v>0</v>
      </c>
      <c r="P84" s="558">
        <f>'CADEXCEL-i Terraplenagem'!BM83</f>
        <v>0</v>
      </c>
      <c r="Q84" s="558">
        <f>'CADEXCEL-i Terraplenagem'!BN83</f>
        <v>0</v>
      </c>
      <c r="R84" s="546">
        <f>'CADEXCEL-i Terraplenagem'!BO83</f>
        <v>0</v>
      </c>
    </row>
    <row r="85" spans="3:18" x14ac:dyDescent="0.25">
      <c r="C85" s="556">
        <f>'CADEXCEL-i Terraplenagem'!AZ84</f>
        <v>0</v>
      </c>
      <c r="D85" s="557">
        <f>'CADEXCEL-i Terraplenagem'!BA84</f>
        <v>0</v>
      </c>
      <c r="E85" s="558">
        <f>'CADEXCEL-i Terraplenagem'!BB84</f>
        <v>0</v>
      </c>
      <c r="F85" s="558">
        <f>'CADEXCEL-i Terraplenagem'!BC84</f>
        <v>0</v>
      </c>
      <c r="G85" s="556">
        <f>'CADEXCEL-i Terraplenagem'!BD84</f>
        <v>0</v>
      </c>
      <c r="H85" s="559">
        <f>'CADEXCEL-i Terraplenagem'!BE84</f>
        <v>0</v>
      </c>
      <c r="I85" s="558">
        <f>'CADEXCEL-i Terraplenagem'!BF84</f>
        <v>0</v>
      </c>
      <c r="J85" s="558">
        <f>'CADEXCEL-i Terraplenagem'!BG84</f>
        <v>0</v>
      </c>
      <c r="K85" s="558">
        <f>'CADEXCEL-i Terraplenagem'!BH84</f>
        <v>0</v>
      </c>
      <c r="L85" s="558">
        <f>'CADEXCEL-i Terraplenagem'!BI84</f>
        <v>0</v>
      </c>
      <c r="M85" s="561">
        <f>'CADEXCEL-i Terraplenagem'!BJ84</f>
        <v>0</v>
      </c>
      <c r="N85" s="561">
        <f>'CADEXCEL-i Terraplenagem'!BK84</f>
        <v>0</v>
      </c>
      <c r="O85" s="561">
        <f>'CADEXCEL-i Terraplenagem'!BL84</f>
        <v>0</v>
      </c>
      <c r="P85" s="558">
        <f>'CADEXCEL-i Terraplenagem'!BM84</f>
        <v>0</v>
      </c>
      <c r="Q85" s="558">
        <f>'CADEXCEL-i Terraplenagem'!BN84</f>
        <v>0</v>
      </c>
      <c r="R85" s="546">
        <f>'CADEXCEL-i Terraplenagem'!BO84</f>
        <v>0</v>
      </c>
    </row>
    <row r="86" spans="3:18" x14ac:dyDescent="0.25">
      <c r="C86" s="556">
        <f>'CADEXCEL-i Terraplenagem'!AZ85</f>
        <v>0</v>
      </c>
      <c r="D86" s="557">
        <f>'CADEXCEL-i Terraplenagem'!BA85</f>
        <v>0</v>
      </c>
      <c r="E86" s="558">
        <f>'CADEXCEL-i Terraplenagem'!BB85</f>
        <v>0</v>
      </c>
      <c r="F86" s="558">
        <f>'CADEXCEL-i Terraplenagem'!BC85</f>
        <v>0</v>
      </c>
      <c r="G86" s="556">
        <f>'CADEXCEL-i Terraplenagem'!BD85</f>
        <v>0</v>
      </c>
      <c r="H86" s="559">
        <f>'CADEXCEL-i Terraplenagem'!BE85</f>
        <v>0</v>
      </c>
      <c r="I86" s="558">
        <f>'CADEXCEL-i Terraplenagem'!BF85</f>
        <v>0</v>
      </c>
      <c r="J86" s="558">
        <f>'CADEXCEL-i Terraplenagem'!BG85</f>
        <v>0</v>
      </c>
      <c r="K86" s="558">
        <f>'CADEXCEL-i Terraplenagem'!BH85</f>
        <v>0</v>
      </c>
      <c r="L86" s="558">
        <f>'CADEXCEL-i Terraplenagem'!BI85</f>
        <v>0</v>
      </c>
      <c r="M86" s="561">
        <f>'CADEXCEL-i Terraplenagem'!BJ85</f>
        <v>0</v>
      </c>
      <c r="N86" s="561">
        <f>'CADEXCEL-i Terraplenagem'!BK85</f>
        <v>0</v>
      </c>
      <c r="O86" s="561">
        <f>'CADEXCEL-i Terraplenagem'!BL85</f>
        <v>0</v>
      </c>
      <c r="P86" s="558">
        <f>'CADEXCEL-i Terraplenagem'!BM85</f>
        <v>0</v>
      </c>
      <c r="Q86" s="558">
        <f>'CADEXCEL-i Terraplenagem'!BN85</f>
        <v>0</v>
      </c>
      <c r="R86" s="546">
        <f>'CADEXCEL-i Terraplenagem'!BO85</f>
        <v>0</v>
      </c>
    </row>
    <row r="87" spans="3:18" x14ac:dyDescent="0.25">
      <c r="C87" s="556">
        <f>'CADEXCEL-i Terraplenagem'!AZ86</f>
        <v>0</v>
      </c>
      <c r="D87" s="557">
        <f>'CADEXCEL-i Terraplenagem'!BA86</f>
        <v>0</v>
      </c>
      <c r="E87" s="558">
        <f>'CADEXCEL-i Terraplenagem'!BB86</f>
        <v>0</v>
      </c>
      <c r="F87" s="558">
        <f>'CADEXCEL-i Terraplenagem'!BC86</f>
        <v>0</v>
      </c>
      <c r="G87" s="556">
        <f>'CADEXCEL-i Terraplenagem'!BD86</f>
        <v>0</v>
      </c>
      <c r="H87" s="559">
        <f>'CADEXCEL-i Terraplenagem'!BE86</f>
        <v>0</v>
      </c>
      <c r="I87" s="558">
        <f>'CADEXCEL-i Terraplenagem'!BF86</f>
        <v>0</v>
      </c>
      <c r="J87" s="558">
        <f>'CADEXCEL-i Terraplenagem'!BG86</f>
        <v>0</v>
      </c>
      <c r="K87" s="558">
        <f>'CADEXCEL-i Terraplenagem'!BH86</f>
        <v>0</v>
      </c>
      <c r="L87" s="558">
        <f>'CADEXCEL-i Terraplenagem'!BI86</f>
        <v>0</v>
      </c>
      <c r="M87" s="561">
        <f>'CADEXCEL-i Terraplenagem'!BJ86</f>
        <v>0</v>
      </c>
      <c r="N87" s="561">
        <f>'CADEXCEL-i Terraplenagem'!BK86</f>
        <v>0</v>
      </c>
      <c r="O87" s="561">
        <f>'CADEXCEL-i Terraplenagem'!BL86</f>
        <v>0</v>
      </c>
      <c r="P87" s="558">
        <f>'CADEXCEL-i Terraplenagem'!BM86</f>
        <v>0</v>
      </c>
      <c r="Q87" s="558">
        <f>'CADEXCEL-i Terraplenagem'!BN86</f>
        <v>0</v>
      </c>
      <c r="R87" s="546">
        <f>'CADEXCEL-i Terraplenagem'!BO86</f>
        <v>0</v>
      </c>
    </row>
    <row r="88" spans="3:18" x14ac:dyDescent="0.25">
      <c r="C88" s="556">
        <f>'CADEXCEL-i Terraplenagem'!AZ87</f>
        <v>0</v>
      </c>
      <c r="D88" s="557">
        <f>'CADEXCEL-i Terraplenagem'!BA87</f>
        <v>0</v>
      </c>
      <c r="E88" s="558">
        <f>'CADEXCEL-i Terraplenagem'!BB87</f>
        <v>0</v>
      </c>
      <c r="F88" s="558">
        <f>'CADEXCEL-i Terraplenagem'!BC87</f>
        <v>0</v>
      </c>
      <c r="G88" s="556">
        <f>'CADEXCEL-i Terraplenagem'!BD87</f>
        <v>0</v>
      </c>
      <c r="H88" s="559">
        <f>'CADEXCEL-i Terraplenagem'!BE87</f>
        <v>0</v>
      </c>
      <c r="I88" s="558">
        <f>'CADEXCEL-i Terraplenagem'!BF87</f>
        <v>0</v>
      </c>
      <c r="J88" s="558">
        <f>'CADEXCEL-i Terraplenagem'!BG87</f>
        <v>0</v>
      </c>
      <c r="K88" s="558">
        <f>'CADEXCEL-i Terraplenagem'!BH87</f>
        <v>0</v>
      </c>
      <c r="L88" s="558">
        <f>'CADEXCEL-i Terraplenagem'!BI87</f>
        <v>0</v>
      </c>
      <c r="M88" s="561">
        <f>'CADEXCEL-i Terraplenagem'!BJ87</f>
        <v>0</v>
      </c>
      <c r="N88" s="561">
        <f>'CADEXCEL-i Terraplenagem'!BK87</f>
        <v>0</v>
      </c>
      <c r="O88" s="561">
        <f>'CADEXCEL-i Terraplenagem'!BL87</f>
        <v>0</v>
      </c>
      <c r="P88" s="558">
        <f>'CADEXCEL-i Terraplenagem'!BM87</f>
        <v>0</v>
      </c>
      <c r="Q88" s="558">
        <f>'CADEXCEL-i Terraplenagem'!BN87</f>
        <v>0</v>
      </c>
      <c r="R88" s="546">
        <f>'CADEXCEL-i Terraplenagem'!BO87</f>
        <v>0</v>
      </c>
    </row>
    <row r="89" spans="3:18" x14ac:dyDescent="0.25">
      <c r="C89" s="556">
        <f>'CADEXCEL-i Terraplenagem'!AZ88</f>
        <v>0</v>
      </c>
      <c r="D89" s="557">
        <f>'CADEXCEL-i Terraplenagem'!BA88</f>
        <v>0</v>
      </c>
      <c r="E89" s="558">
        <f>'CADEXCEL-i Terraplenagem'!BB88</f>
        <v>0</v>
      </c>
      <c r="F89" s="558">
        <f>'CADEXCEL-i Terraplenagem'!BC88</f>
        <v>0</v>
      </c>
      <c r="G89" s="556">
        <f>'CADEXCEL-i Terraplenagem'!BD88</f>
        <v>0</v>
      </c>
      <c r="H89" s="559">
        <f>'CADEXCEL-i Terraplenagem'!BE88</f>
        <v>0</v>
      </c>
      <c r="I89" s="558">
        <f>'CADEXCEL-i Terraplenagem'!BF88</f>
        <v>0</v>
      </c>
      <c r="J89" s="558">
        <f>'CADEXCEL-i Terraplenagem'!BG88</f>
        <v>0</v>
      </c>
      <c r="K89" s="558">
        <f>'CADEXCEL-i Terraplenagem'!BH88</f>
        <v>0</v>
      </c>
      <c r="L89" s="558">
        <f>'CADEXCEL-i Terraplenagem'!BI88</f>
        <v>0</v>
      </c>
      <c r="M89" s="561">
        <f>'CADEXCEL-i Terraplenagem'!BJ88</f>
        <v>0</v>
      </c>
      <c r="N89" s="561">
        <f>'CADEXCEL-i Terraplenagem'!BK88</f>
        <v>0</v>
      </c>
      <c r="O89" s="561">
        <f>'CADEXCEL-i Terraplenagem'!BL88</f>
        <v>0</v>
      </c>
      <c r="P89" s="558">
        <f>'CADEXCEL-i Terraplenagem'!BM88</f>
        <v>0</v>
      </c>
      <c r="Q89" s="558">
        <f>'CADEXCEL-i Terraplenagem'!BN88</f>
        <v>0</v>
      </c>
      <c r="R89" s="546">
        <f>'CADEXCEL-i Terraplenagem'!BO88</f>
        <v>0</v>
      </c>
    </row>
    <row r="90" spans="3:18" x14ac:dyDescent="0.25">
      <c r="C90" s="556">
        <f>'CADEXCEL-i Terraplenagem'!AZ89</f>
        <v>0</v>
      </c>
      <c r="D90" s="557">
        <f>'CADEXCEL-i Terraplenagem'!BA89</f>
        <v>0</v>
      </c>
      <c r="E90" s="558">
        <f>'CADEXCEL-i Terraplenagem'!BB89</f>
        <v>0</v>
      </c>
      <c r="F90" s="558">
        <f>'CADEXCEL-i Terraplenagem'!BC89</f>
        <v>0</v>
      </c>
      <c r="G90" s="556">
        <f>'CADEXCEL-i Terraplenagem'!BD89</f>
        <v>0</v>
      </c>
      <c r="H90" s="559">
        <f>'CADEXCEL-i Terraplenagem'!BE89</f>
        <v>0</v>
      </c>
      <c r="I90" s="558">
        <f>'CADEXCEL-i Terraplenagem'!BF89</f>
        <v>0</v>
      </c>
      <c r="J90" s="558">
        <f>'CADEXCEL-i Terraplenagem'!BG89</f>
        <v>0</v>
      </c>
      <c r="K90" s="558">
        <f>'CADEXCEL-i Terraplenagem'!BH89</f>
        <v>0</v>
      </c>
      <c r="L90" s="558">
        <f>'CADEXCEL-i Terraplenagem'!BI89</f>
        <v>0</v>
      </c>
      <c r="M90" s="561">
        <f>'CADEXCEL-i Terraplenagem'!BJ89</f>
        <v>0</v>
      </c>
      <c r="N90" s="561">
        <f>'CADEXCEL-i Terraplenagem'!BK89</f>
        <v>0</v>
      </c>
      <c r="O90" s="561">
        <f>'CADEXCEL-i Terraplenagem'!BL89</f>
        <v>0</v>
      </c>
      <c r="P90" s="558">
        <f>'CADEXCEL-i Terraplenagem'!BM89</f>
        <v>0</v>
      </c>
      <c r="Q90" s="558">
        <f>'CADEXCEL-i Terraplenagem'!BN89</f>
        <v>0</v>
      </c>
      <c r="R90" s="546">
        <f>'CADEXCEL-i Terraplenagem'!BO89</f>
        <v>0</v>
      </c>
    </row>
    <row r="91" spans="3:18" x14ac:dyDescent="0.25">
      <c r="C91" s="556">
        <f>'CADEXCEL-i Terraplenagem'!AZ90</f>
        <v>0</v>
      </c>
      <c r="D91" s="557">
        <f>'CADEXCEL-i Terraplenagem'!BA90</f>
        <v>0</v>
      </c>
      <c r="E91" s="558">
        <f>'CADEXCEL-i Terraplenagem'!BB90</f>
        <v>0</v>
      </c>
      <c r="F91" s="558">
        <f>'CADEXCEL-i Terraplenagem'!BC90</f>
        <v>0</v>
      </c>
      <c r="G91" s="556">
        <f>'CADEXCEL-i Terraplenagem'!BD90</f>
        <v>0</v>
      </c>
      <c r="H91" s="559">
        <f>'CADEXCEL-i Terraplenagem'!BE90</f>
        <v>0</v>
      </c>
      <c r="I91" s="558">
        <f>'CADEXCEL-i Terraplenagem'!BF90</f>
        <v>0</v>
      </c>
      <c r="J91" s="558">
        <f>'CADEXCEL-i Terraplenagem'!BG90</f>
        <v>0</v>
      </c>
      <c r="K91" s="558">
        <f>'CADEXCEL-i Terraplenagem'!BH90</f>
        <v>0</v>
      </c>
      <c r="L91" s="558">
        <f>'CADEXCEL-i Terraplenagem'!BI90</f>
        <v>0</v>
      </c>
      <c r="M91" s="561">
        <f>'CADEXCEL-i Terraplenagem'!BJ90</f>
        <v>0</v>
      </c>
      <c r="N91" s="561">
        <f>'CADEXCEL-i Terraplenagem'!BK90</f>
        <v>0</v>
      </c>
      <c r="O91" s="561">
        <f>'CADEXCEL-i Terraplenagem'!BL90</f>
        <v>0</v>
      </c>
      <c r="P91" s="558">
        <f>'CADEXCEL-i Terraplenagem'!BM90</f>
        <v>0</v>
      </c>
      <c r="Q91" s="558">
        <f>'CADEXCEL-i Terraplenagem'!BN90</f>
        <v>0</v>
      </c>
      <c r="R91" s="546">
        <f>'CADEXCEL-i Terraplenagem'!BO90</f>
        <v>0</v>
      </c>
    </row>
    <row r="92" spans="3:18" x14ac:dyDescent="0.25">
      <c r="C92" s="556">
        <f>'CADEXCEL-i Terraplenagem'!AZ91</f>
        <v>0</v>
      </c>
      <c r="D92" s="557">
        <f>'CADEXCEL-i Terraplenagem'!BA91</f>
        <v>0</v>
      </c>
      <c r="E92" s="558">
        <f>'CADEXCEL-i Terraplenagem'!BB91</f>
        <v>0</v>
      </c>
      <c r="F92" s="558">
        <f>'CADEXCEL-i Terraplenagem'!BC91</f>
        <v>0</v>
      </c>
      <c r="G92" s="556">
        <f>'CADEXCEL-i Terraplenagem'!BD91</f>
        <v>0</v>
      </c>
      <c r="H92" s="559">
        <f>'CADEXCEL-i Terraplenagem'!BE91</f>
        <v>0</v>
      </c>
      <c r="I92" s="558">
        <f>'CADEXCEL-i Terraplenagem'!BF91</f>
        <v>0</v>
      </c>
      <c r="J92" s="558">
        <f>'CADEXCEL-i Terraplenagem'!BG91</f>
        <v>0</v>
      </c>
      <c r="K92" s="558">
        <f>'CADEXCEL-i Terraplenagem'!BH91</f>
        <v>0</v>
      </c>
      <c r="L92" s="558">
        <f>'CADEXCEL-i Terraplenagem'!BI91</f>
        <v>0</v>
      </c>
      <c r="M92" s="561">
        <f>'CADEXCEL-i Terraplenagem'!BJ91</f>
        <v>0</v>
      </c>
      <c r="N92" s="561">
        <f>'CADEXCEL-i Terraplenagem'!BK91</f>
        <v>0</v>
      </c>
      <c r="O92" s="561">
        <f>'CADEXCEL-i Terraplenagem'!BL91</f>
        <v>0</v>
      </c>
      <c r="P92" s="558">
        <f>'CADEXCEL-i Terraplenagem'!BM91</f>
        <v>0</v>
      </c>
      <c r="Q92" s="558">
        <f>'CADEXCEL-i Terraplenagem'!BN91</f>
        <v>0</v>
      </c>
      <c r="R92" s="546">
        <f>'CADEXCEL-i Terraplenagem'!BO91</f>
        <v>0</v>
      </c>
    </row>
    <row r="93" spans="3:18" x14ac:dyDescent="0.25">
      <c r="C93" s="556">
        <f>'CADEXCEL-i Terraplenagem'!AZ92</f>
        <v>0</v>
      </c>
      <c r="D93" s="557">
        <f>'CADEXCEL-i Terraplenagem'!BA92</f>
        <v>0</v>
      </c>
      <c r="E93" s="558">
        <f>'CADEXCEL-i Terraplenagem'!BB92</f>
        <v>0</v>
      </c>
      <c r="F93" s="558">
        <f>'CADEXCEL-i Terraplenagem'!BC92</f>
        <v>0</v>
      </c>
      <c r="G93" s="556">
        <f>'CADEXCEL-i Terraplenagem'!BD92</f>
        <v>0</v>
      </c>
      <c r="H93" s="559">
        <f>'CADEXCEL-i Terraplenagem'!BE92</f>
        <v>0</v>
      </c>
      <c r="I93" s="558">
        <f>'CADEXCEL-i Terraplenagem'!BF92</f>
        <v>0</v>
      </c>
      <c r="J93" s="558">
        <f>'CADEXCEL-i Terraplenagem'!BG92</f>
        <v>0</v>
      </c>
      <c r="K93" s="558">
        <f>'CADEXCEL-i Terraplenagem'!BH92</f>
        <v>0</v>
      </c>
      <c r="L93" s="558">
        <f>'CADEXCEL-i Terraplenagem'!BI92</f>
        <v>0</v>
      </c>
      <c r="M93" s="561">
        <f>'CADEXCEL-i Terraplenagem'!BJ92</f>
        <v>0</v>
      </c>
      <c r="N93" s="561">
        <f>'CADEXCEL-i Terraplenagem'!BK92</f>
        <v>0</v>
      </c>
      <c r="O93" s="561">
        <f>'CADEXCEL-i Terraplenagem'!BL92</f>
        <v>0</v>
      </c>
      <c r="P93" s="558">
        <f>'CADEXCEL-i Terraplenagem'!BM92</f>
        <v>0</v>
      </c>
      <c r="Q93" s="558">
        <f>'CADEXCEL-i Terraplenagem'!BN92</f>
        <v>0</v>
      </c>
      <c r="R93" s="546">
        <f>'CADEXCEL-i Terraplenagem'!BO92</f>
        <v>0</v>
      </c>
    </row>
    <row r="94" spans="3:18" x14ac:dyDescent="0.25">
      <c r="C94" s="556">
        <f>'CADEXCEL-i Terraplenagem'!AZ93</f>
        <v>0</v>
      </c>
      <c r="D94" s="557">
        <f>'CADEXCEL-i Terraplenagem'!BA93</f>
        <v>0</v>
      </c>
      <c r="E94" s="558">
        <f>'CADEXCEL-i Terraplenagem'!BB93</f>
        <v>0</v>
      </c>
      <c r="F94" s="558">
        <f>'CADEXCEL-i Terraplenagem'!BC93</f>
        <v>0</v>
      </c>
      <c r="G94" s="556">
        <f>'CADEXCEL-i Terraplenagem'!BD93</f>
        <v>0</v>
      </c>
      <c r="H94" s="559">
        <f>'CADEXCEL-i Terraplenagem'!BE93</f>
        <v>0</v>
      </c>
      <c r="I94" s="558">
        <f>'CADEXCEL-i Terraplenagem'!BF93</f>
        <v>0</v>
      </c>
      <c r="J94" s="558">
        <f>'CADEXCEL-i Terraplenagem'!BG93</f>
        <v>0</v>
      </c>
      <c r="K94" s="558">
        <f>'CADEXCEL-i Terraplenagem'!BH93</f>
        <v>0</v>
      </c>
      <c r="L94" s="558">
        <f>'CADEXCEL-i Terraplenagem'!BI93</f>
        <v>0</v>
      </c>
      <c r="M94" s="561">
        <f>'CADEXCEL-i Terraplenagem'!BJ93</f>
        <v>0</v>
      </c>
      <c r="N94" s="561">
        <f>'CADEXCEL-i Terraplenagem'!BK93</f>
        <v>0</v>
      </c>
      <c r="O94" s="561">
        <f>'CADEXCEL-i Terraplenagem'!BL93</f>
        <v>0</v>
      </c>
      <c r="P94" s="558">
        <f>'CADEXCEL-i Terraplenagem'!BM93</f>
        <v>0</v>
      </c>
      <c r="Q94" s="558">
        <f>'CADEXCEL-i Terraplenagem'!BN93</f>
        <v>0</v>
      </c>
      <c r="R94" s="546">
        <f>'CADEXCEL-i Terraplenagem'!BO93</f>
        <v>0</v>
      </c>
    </row>
    <row r="95" spans="3:18" x14ac:dyDescent="0.25">
      <c r="C95" s="556">
        <f>'CADEXCEL-i Terraplenagem'!AZ94</f>
        <v>0</v>
      </c>
      <c r="D95" s="557">
        <f>'CADEXCEL-i Terraplenagem'!BA94</f>
        <v>0</v>
      </c>
      <c r="E95" s="558">
        <f>'CADEXCEL-i Terraplenagem'!BB94</f>
        <v>0</v>
      </c>
      <c r="F95" s="558">
        <f>'CADEXCEL-i Terraplenagem'!BC94</f>
        <v>0</v>
      </c>
      <c r="G95" s="556">
        <f>'CADEXCEL-i Terraplenagem'!BD94</f>
        <v>0</v>
      </c>
      <c r="H95" s="559">
        <f>'CADEXCEL-i Terraplenagem'!BE94</f>
        <v>0</v>
      </c>
      <c r="I95" s="558">
        <f>'CADEXCEL-i Terraplenagem'!BF94</f>
        <v>0</v>
      </c>
      <c r="J95" s="558">
        <f>'CADEXCEL-i Terraplenagem'!BG94</f>
        <v>0</v>
      </c>
      <c r="K95" s="558">
        <f>'CADEXCEL-i Terraplenagem'!BH94</f>
        <v>0</v>
      </c>
      <c r="L95" s="558">
        <f>'CADEXCEL-i Terraplenagem'!BI94</f>
        <v>0</v>
      </c>
      <c r="M95" s="561">
        <f>'CADEXCEL-i Terraplenagem'!BJ94</f>
        <v>0</v>
      </c>
      <c r="N95" s="561">
        <f>'CADEXCEL-i Terraplenagem'!BK94</f>
        <v>0</v>
      </c>
      <c r="O95" s="561">
        <f>'CADEXCEL-i Terraplenagem'!BL94</f>
        <v>0</v>
      </c>
      <c r="P95" s="558">
        <f>'CADEXCEL-i Terraplenagem'!BM94</f>
        <v>0</v>
      </c>
      <c r="Q95" s="558">
        <f>'CADEXCEL-i Terraplenagem'!BN94</f>
        <v>0</v>
      </c>
      <c r="R95" s="546">
        <f>'CADEXCEL-i Terraplenagem'!BO94</f>
        <v>0</v>
      </c>
    </row>
    <row r="96" spans="3:18" x14ac:dyDescent="0.25">
      <c r="C96" s="556">
        <f>'CADEXCEL-i Terraplenagem'!AZ95</f>
        <v>0</v>
      </c>
      <c r="D96" s="557">
        <f>'CADEXCEL-i Terraplenagem'!BA95</f>
        <v>0</v>
      </c>
      <c r="E96" s="558">
        <f>'CADEXCEL-i Terraplenagem'!BB95</f>
        <v>0</v>
      </c>
      <c r="F96" s="558">
        <f>'CADEXCEL-i Terraplenagem'!BC95</f>
        <v>0</v>
      </c>
      <c r="G96" s="556">
        <f>'CADEXCEL-i Terraplenagem'!BD95</f>
        <v>0</v>
      </c>
      <c r="H96" s="559">
        <f>'CADEXCEL-i Terraplenagem'!BE95</f>
        <v>0</v>
      </c>
      <c r="I96" s="558">
        <f>'CADEXCEL-i Terraplenagem'!BF95</f>
        <v>0</v>
      </c>
      <c r="J96" s="558">
        <f>'CADEXCEL-i Terraplenagem'!BG95</f>
        <v>0</v>
      </c>
      <c r="K96" s="558">
        <f>'CADEXCEL-i Terraplenagem'!BH95</f>
        <v>0</v>
      </c>
      <c r="L96" s="558">
        <f>'CADEXCEL-i Terraplenagem'!BI95</f>
        <v>0</v>
      </c>
      <c r="M96" s="561">
        <f>'CADEXCEL-i Terraplenagem'!BJ95</f>
        <v>0</v>
      </c>
      <c r="N96" s="561">
        <f>'CADEXCEL-i Terraplenagem'!BK95</f>
        <v>0</v>
      </c>
      <c r="O96" s="561">
        <f>'CADEXCEL-i Terraplenagem'!BL95</f>
        <v>0</v>
      </c>
      <c r="P96" s="558">
        <f>'CADEXCEL-i Terraplenagem'!BM95</f>
        <v>0</v>
      </c>
      <c r="Q96" s="558">
        <f>'CADEXCEL-i Terraplenagem'!BN95</f>
        <v>0</v>
      </c>
      <c r="R96" s="546">
        <f>'CADEXCEL-i Terraplenagem'!BO95</f>
        <v>0</v>
      </c>
    </row>
    <row r="97" spans="3:18" x14ac:dyDescent="0.25">
      <c r="C97" s="556">
        <f>'CADEXCEL-i Terraplenagem'!AZ96</f>
        <v>0</v>
      </c>
      <c r="D97" s="557">
        <f>'CADEXCEL-i Terraplenagem'!BA96</f>
        <v>0</v>
      </c>
      <c r="E97" s="558">
        <f>'CADEXCEL-i Terraplenagem'!BB96</f>
        <v>0</v>
      </c>
      <c r="F97" s="558">
        <f>'CADEXCEL-i Terraplenagem'!BC96</f>
        <v>0</v>
      </c>
      <c r="G97" s="556">
        <f>'CADEXCEL-i Terraplenagem'!BD96</f>
        <v>0</v>
      </c>
      <c r="H97" s="559">
        <f>'CADEXCEL-i Terraplenagem'!BE96</f>
        <v>0</v>
      </c>
      <c r="I97" s="558">
        <f>'CADEXCEL-i Terraplenagem'!BF96</f>
        <v>0</v>
      </c>
      <c r="J97" s="558">
        <f>'CADEXCEL-i Terraplenagem'!BG96</f>
        <v>0</v>
      </c>
      <c r="K97" s="558">
        <f>'CADEXCEL-i Terraplenagem'!BH96</f>
        <v>0</v>
      </c>
      <c r="L97" s="558">
        <f>'CADEXCEL-i Terraplenagem'!BI96</f>
        <v>0</v>
      </c>
      <c r="M97" s="561">
        <f>'CADEXCEL-i Terraplenagem'!BJ96</f>
        <v>0</v>
      </c>
      <c r="N97" s="561">
        <f>'CADEXCEL-i Terraplenagem'!BK96</f>
        <v>0</v>
      </c>
      <c r="O97" s="561">
        <f>'CADEXCEL-i Terraplenagem'!BL96</f>
        <v>0</v>
      </c>
      <c r="P97" s="558">
        <f>'CADEXCEL-i Terraplenagem'!BM96</f>
        <v>0</v>
      </c>
      <c r="Q97" s="558">
        <f>'CADEXCEL-i Terraplenagem'!BN96</f>
        <v>0</v>
      </c>
      <c r="R97" s="546">
        <f>'CADEXCEL-i Terraplenagem'!BO96</f>
        <v>0</v>
      </c>
    </row>
    <row r="98" spans="3:18" x14ac:dyDescent="0.25">
      <c r="C98" s="556">
        <f>'CADEXCEL-i Terraplenagem'!AZ97</f>
        <v>0</v>
      </c>
      <c r="D98" s="557">
        <f>'CADEXCEL-i Terraplenagem'!BA97</f>
        <v>0</v>
      </c>
      <c r="E98" s="558">
        <f>'CADEXCEL-i Terraplenagem'!BB97</f>
        <v>0</v>
      </c>
      <c r="F98" s="558">
        <f>'CADEXCEL-i Terraplenagem'!BC97</f>
        <v>0</v>
      </c>
      <c r="G98" s="556">
        <f>'CADEXCEL-i Terraplenagem'!BD97</f>
        <v>0</v>
      </c>
      <c r="H98" s="559">
        <f>'CADEXCEL-i Terraplenagem'!BE97</f>
        <v>0</v>
      </c>
      <c r="I98" s="558">
        <f>'CADEXCEL-i Terraplenagem'!BF97</f>
        <v>0</v>
      </c>
      <c r="J98" s="558">
        <f>'CADEXCEL-i Terraplenagem'!BG97</f>
        <v>0</v>
      </c>
      <c r="K98" s="558">
        <f>'CADEXCEL-i Terraplenagem'!BH97</f>
        <v>0</v>
      </c>
      <c r="L98" s="558">
        <f>'CADEXCEL-i Terraplenagem'!BI97</f>
        <v>0</v>
      </c>
      <c r="M98" s="561">
        <f>'CADEXCEL-i Terraplenagem'!BJ97</f>
        <v>0</v>
      </c>
      <c r="N98" s="561">
        <f>'CADEXCEL-i Terraplenagem'!BK97</f>
        <v>0</v>
      </c>
      <c r="O98" s="561">
        <f>'CADEXCEL-i Terraplenagem'!BL97</f>
        <v>0</v>
      </c>
      <c r="P98" s="558">
        <f>'CADEXCEL-i Terraplenagem'!BM97</f>
        <v>0</v>
      </c>
      <c r="Q98" s="558">
        <f>'CADEXCEL-i Terraplenagem'!BN97</f>
        <v>0</v>
      </c>
      <c r="R98" s="546">
        <f>'CADEXCEL-i Terraplenagem'!BO97</f>
        <v>0</v>
      </c>
    </row>
    <row r="99" spans="3:18" x14ac:dyDescent="0.25">
      <c r="C99" s="556">
        <f>'CADEXCEL-i Terraplenagem'!AZ98</f>
        <v>0</v>
      </c>
      <c r="D99" s="557">
        <f>'CADEXCEL-i Terraplenagem'!BA98</f>
        <v>0</v>
      </c>
      <c r="E99" s="558">
        <f>'CADEXCEL-i Terraplenagem'!BB98</f>
        <v>0</v>
      </c>
      <c r="F99" s="558">
        <f>'CADEXCEL-i Terraplenagem'!BC98</f>
        <v>0</v>
      </c>
      <c r="G99" s="556">
        <f>'CADEXCEL-i Terraplenagem'!BD98</f>
        <v>0</v>
      </c>
      <c r="H99" s="559">
        <f>'CADEXCEL-i Terraplenagem'!BE98</f>
        <v>0</v>
      </c>
      <c r="I99" s="558">
        <f>'CADEXCEL-i Terraplenagem'!BF98</f>
        <v>0</v>
      </c>
      <c r="J99" s="558">
        <f>'CADEXCEL-i Terraplenagem'!BG98</f>
        <v>0</v>
      </c>
      <c r="K99" s="558">
        <f>'CADEXCEL-i Terraplenagem'!BH98</f>
        <v>0</v>
      </c>
      <c r="L99" s="558">
        <f>'CADEXCEL-i Terraplenagem'!BI98</f>
        <v>0</v>
      </c>
      <c r="M99" s="561">
        <f>'CADEXCEL-i Terraplenagem'!BJ98</f>
        <v>0</v>
      </c>
      <c r="N99" s="561">
        <f>'CADEXCEL-i Terraplenagem'!BK98</f>
        <v>0</v>
      </c>
      <c r="O99" s="561">
        <f>'CADEXCEL-i Terraplenagem'!BL98</f>
        <v>0</v>
      </c>
      <c r="P99" s="558">
        <f>'CADEXCEL-i Terraplenagem'!BM98</f>
        <v>0</v>
      </c>
      <c r="Q99" s="558">
        <f>'CADEXCEL-i Terraplenagem'!BN98</f>
        <v>0</v>
      </c>
      <c r="R99" s="546">
        <f>'CADEXCEL-i Terraplenagem'!BO98</f>
        <v>0</v>
      </c>
    </row>
    <row r="100" spans="3:18" x14ac:dyDescent="0.25">
      <c r="C100" s="556">
        <f>'CADEXCEL-i Terraplenagem'!AZ99</f>
        <v>0</v>
      </c>
      <c r="D100" s="557">
        <f>'CADEXCEL-i Terraplenagem'!BA99</f>
        <v>0</v>
      </c>
      <c r="E100" s="558">
        <f>'CADEXCEL-i Terraplenagem'!BB99</f>
        <v>0</v>
      </c>
      <c r="F100" s="558">
        <f>'CADEXCEL-i Terraplenagem'!BC99</f>
        <v>0</v>
      </c>
      <c r="G100" s="556">
        <f>'CADEXCEL-i Terraplenagem'!BD99</f>
        <v>0</v>
      </c>
      <c r="H100" s="559">
        <f>'CADEXCEL-i Terraplenagem'!BE99</f>
        <v>0</v>
      </c>
      <c r="I100" s="558">
        <f>'CADEXCEL-i Terraplenagem'!BF99</f>
        <v>0</v>
      </c>
      <c r="J100" s="558">
        <f>'CADEXCEL-i Terraplenagem'!BG99</f>
        <v>0</v>
      </c>
      <c r="K100" s="558">
        <f>'CADEXCEL-i Terraplenagem'!BH99</f>
        <v>0</v>
      </c>
      <c r="L100" s="558">
        <f>'CADEXCEL-i Terraplenagem'!BI99</f>
        <v>0</v>
      </c>
      <c r="M100" s="561">
        <f>'CADEXCEL-i Terraplenagem'!BJ99</f>
        <v>0</v>
      </c>
      <c r="N100" s="561">
        <f>'CADEXCEL-i Terraplenagem'!BK99</f>
        <v>0</v>
      </c>
      <c r="O100" s="561">
        <f>'CADEXCEL-i Terraplenagem'!BL99</f>
        <v>0</v>
      </c>
      <c r="P100" s="558">
        <f>'CADEXCEL-i Terraplenagem'!BM99</f>
        <v>0</v>
      </c>
      <c r="Q100" s="558">
        <f>'CADEXCEL-i Terraplenagem'!BN99</f>
        <v>0</v>
      </c>
      <c r="R100" s="546">
        <f>'CADEXCEL-i Terraplenagem'!BO99</f>
        <v>0</v>
      </c>
    </row>
    <row r="101" spans="3:18" x14ac:dyDescent="0.25">
      <c r="C101" s="556">
        <f>'CADEXCEL-i Terraplenagem'!AZ100</f>
        <v>0</v>
      </c>
      <c r="D101" s="557">
        <f>'CADEXCEL-i Terraplenagem'!BA100</f>
        <v>0</v>
      </c>
      <c r="E101" s="558">
        <f>'CADEXCEL-i Terraplenagem'!BB100</f>
        <v>0</v>
      </c>
      <c r="F101" s="558">
        <f>'CADEXCEL-i Terraplenagem'!BC100</f>
        <v>0</v>
      </c>
      <c r="G101" s="556">
        <f>'CADEXCEL-i Terraplenagem'!BD100</f>
        <v>0</v>
      </c>
      <c r="H101" s="559">
        <f>'CADEXCEL-i Terraplenagem'!BE100</f>
        <v>0</v>
      </c>
      <c r="I101" s="558">
        <f>'CADEXCEL-i Terraplenagem'!BF100</f>
        <v>0</v>
      </c>
      <c r="J101" s="558">
        <f>'CADEXCEL-i Terraplenagem'!BG100</f>
        <v>0</v>
      </c>
      <c r="K101" s="558">
        <f>'CADEXCEL-i Terraplenagem'!BH100</f>
        <v>0</v>
      </c>
      <c r="L101" s="558">
        <f>'CADEXCEL-i Terraplenagem'!BI100</f>
        <v>0</v>
      </c>
      <c r="M101" s="561">
        <f>'CADEXCEL-i Terraplenagem'!BJ100</f>
        <v>0</v>
      </c>
      <c r="N101" s="561">
        <f>'CADEXCEL-i Terraplenagem'!BK100</f>
        <v>0</v>
      </c>
      <c r="O101" s="561">
        <f>'CADEXCEL-i Terraplenagem'!BL100</f>
        <v>0</v>
      </c>
      <c r="P101" s="558">
        <f>'CADEXCEL-i Terraplenagem'!BM100</f>
        <v>0</v>
      </c>
      <c r="Q101" s="558">
        <f>'CADEXCEL-i Terraplenagem'!BN100</f>
        <v>0</v>
      </c>
      <c r="R101" s="546">
        <f>'CADEXCEL-i Terraplenagem'!BO100</f>
        <v>0</v>
      </c>
    </row>
    <row r="102" spans="3:18" x14ac:dyDescent="0.25">
      <c r="C102" s="556">
        <f>'CADEXCEL-i Terraplenagem'!AZ101</f>
        <v>0</v>
      </c>
      <c r="D102" s="557">
        <f>'CADEXCEL-i Terraplenagem'!BA101</f>
        <v>0</v>
      </c>
      <c r="E102" s="558">
        <f>'CADEXCEL-i Terraplenagem'!BB101</f>
        <v>0</v>
      </c>
      <c r="F102" s="558">
        <f>'CADEXCEL-i Terraplenagem'!BC101</f>
        <v>0</v>
      </c>
      <c r="G102" s="556">
        <f>'CADEXCEL-i Terraplenagem'!BD101</f>
        <v>0</v>
      </c>
      <c r="H102" s="559">
        <f>'CADEXCEL-i Terraplenagem'!BE101</f>
        <v>0</v>
      </c>
      <c r="I102" s="558">
        <f>'CADEXCEL-i Terraplenagem'!BF101</f>
        <v>0</v>
      </c>
      <c r="J102" s="558">
        <f>'CADEXCEL-i Terraplenagem'!BG101</f>
        <v>0</v>
      </c>
      <c r="K102" s="558">
        <f>'CADEXCEL-i Terraplenagem'!BH101</f>
        <v>0</v>
      </c>
      <c r="L102" s="558">
        <f>'CADEXCEL-i Terraplenagem'!BI101</f>
        <v>0</v>
      </c>
      <c r="M102" s="561">
        <f>'CADEXCEL-i Terraplenagem'!BJ101</f>
        <v>0</v>
      </c>
      <c r="N102" s="561">
        <f>'CADEXCEL-i Terraplenagem'!BK101</f>
        <v>0</v>
      </c>
      <c r="O102" s="561">
        <f>'CADEXCEL-i Terraplenagem'!BL101</f>
        <v>0</v>
      </c>
      <c r="P102" s="558">
        <f>'CADEXCEL-i Terraplenagem'!BM101</f>
        <v>0</v>
      </c>
      <c r="Q102" s="558">
        <f>'CADEXCEL-i Terraplenagem'!BN101</f>
        <v>0</v>
      </c>
      <c r="R102" s="546">
        <f>'CADEXCEL-i Terraplenagem'!BO101</f>
        <v>0</v>
      </c>
    </row>
    <row r="103" spans="3:18" x14ac:dyDescent="0.25">
      <c r="C103" s="556">
        <f>'CADEXCEL-i Terraplenagem'!AZ102</f>
        <v>0</v>
      </c>
      <c r="D103" s="557">
        <f>'CADEXCEL-i Terraplenagem'!BA102</f>
        <v>0</v>
      </c>
      <c r="E103" s="558">
        <f>'CADEXCEL-i Terraplenagem'!BB102</f>
        <v>0</v>
      </c>
      <c r="F103" s="558">
        <f>'CADEXCEL-i Terraplenagem'!BC102</f>
        <v>0</v>
      </c>
      <c r="G103" s="556">
        <f>'CADEXCEL-i Terraplenagem'!BD102</f>
        <v>0</v>
      </c>
      <c r="H103" s="559">
        <f>'CADEXCEL-i Terraplenagem'!BE102</f>
        <v>0</v>
      </c>
      <c r="I103" s="558">
        <f>'CADEXCEL-i Terraplenagem'!BF102</f>
        <v>0</v>
      </c>
      <c r="J103" s="558">
        <f>'CADEXCEL-i Terraplenagem'!BG102</f>
        <v>0</v>
      </c>
      <c r="K103" s="558">
        <f>'CADEXCEL-i Terraplenagem'!BH102</f>
        <v>0</v>
      </c>
      <c r="L103" s="558">
        <f>'CADEXCEL-i Terraplenagem'!BI102</f>
        <v>0</v>
      </c>
      <c r="M103" s="561">
        <f>'CADEXCEL-i Terraplenagem'!BJ102</f>
        <v>0</v>
      </c>
      <c r="N103" s="561">
        <f>'CADEXCEL-i Terraplenagem'!BK102</f>
        <v>0</v>
      </c>
      <c r="O103" s="561">
        <f>'CADEXCEL-i Terraplenagem'!BL102</f>
        <v>0</v>
      </c>
      <c r="P103" s="558">
        <f>'CADEXCEL-i Terraplenagem'!BM102</f>
        <v>0</v>
      </c>
      <c r="Q103" s="558">
        <f>'CADEXCEL-i Terraplenagem'!BN102</f>
        <v>0</v>
      </c>
      <c r="R103" s="546">
        <f>'CADEXCEL-i Terraplenagem'!BO102</f>
        <v>0</v>
      </c>
    </row>
    <row r="104" spans="3:18" x14ac:dyDescent="0.25">
      <c r="C104" s="556">
        <f>'CADEXCEL-i Terraplenagem'!AZ103</f>
        <v>0</v>
      </c>
      <c r="D104" s="557">
        <f>'CADEXCEL-i Terraplenagem'!BA103</f>
        <v>0</v>
      </c>
      <c r="E104" s="558">
        <f>'CADEXCEL-i Terraplenagem'!BB103</f>
        <v>0</v>
      </c>
      <c r="F104" s="558">
        <f>'CADEXCEL-i Terraplenagem'!BC103</f>
        <v>0</v>
      </c>
      <c r="G104" s="556">
        <f>'CADEXCEL-i Terraplenagem'!BD103</f>
        <v>0</v>
      </c>
      <c r="H104" s="559">
        <f>'CADEXCEL-i Terraplenagem'!BE103</f>
        <v>0</v>
      </c>
      <c r="I104" s="558">
        <f>'CADEXCEL-i Terraplenagem'!BF103</f>
        <v>0</v>
      </c>
      <c r="J104" s="558">
        <f>'CADEXCEL-i Terraplenagem'!BG103</f>
        <v>0</v>
      </c>
      <c r="K104" s="558">
        <f>'CADEXCEL-i Terraplenagem'!BH103</f>
        <v>0</v>
      </c>
      <c r="L104" s="558">
        <f>'CADEXCEL-i Terraplenagem'!BI103</f>
        <v>0</v>
      </c>
      <c r="M104" s="561">
        <f>'CADEXCEL-i Terraplenagem'!BJ103</f>
        <v>0</v>
      </c>
      <c r="N104" s="561">
        <f>'CADEXCEL-i Terraplenagem'!BK103</f>
        <v>0</v>
      </c>
      <c r="O104" s="561">
        <f>'CADEXCEL-i Terraplenagem'!BL103</f>
        <v>0</v>
      </c>
      <c r="P104" s="558">
        <f>'CADEXCEL-i Terraplenagem'!BM103</f>
        <v>0</v>
      </c>
      <c r="Q104" s="558">
        <f>'CADEXCEL-i Terraplenagem'!BN103</f>
        <v>0</v>
      </c>
      <c r="R104" s="546">
        <f>'CADEXCEL-i Terraplenagem'!BO103</f>
        <v>0</v>
      </c>
    </row>
    <row r="105" spans="3:18" x14ac:dyDescent="0.25">
      <c r="C105" s="556">
        <f>'CADEXCEL-i Terraplenagem'!AZ104</f>
        <v>0</v>
      </c>
      <c r="D105" s="557">
        <f>'CADEXCEL-i Terraplenagem'!BA104</f>
        <v>0</v>
      </c>
      <c r="E105" s="558">
        <f>'CADEXCEL-i Terraplenagem'!BB104</f>
        <v>0</v>
      </c>
      <c r="F105" s="558">
        <f>'CADEXCEL-i Terraplenagem'!BC104</f>
        <v>0</v>
      </c>
      <c r="G105" s="556">
        <f>'CADEXCEL-i Terraplenagem'!BD104</f>
        <v>0</v>
      </c>
      <c r="H105" s="559">
        <f>'CADEXCEL-i Terraplenagem'!BE104</f>
        <v>0</v>
      </c>
      <c r="I105" s="558">
        <f>'CADEXCEL-i Terraplenagem'!BF104</f>
        <v>0</v>
      </c>
      <c r="J105" s="558">
        <f>'CADEXCEL-i Terraplenagem'!BG104</f>
        <v>0</v>
      </c>
      <c r="K105" s="558">
        <f>'CADEXCEL-i Terraplenagem'!BH104</f>
        <v>0</v>
      </c>
      <c r="L105" s="558">
        <f>'CADEXCEL-i Terraplenagem'!BI104</f>
        <v>0</v>
      </c>
      <c r="M105" s="561">
        <f>'CADEXCEL-i Terraplenagem'!BJ104</f>
        <v>0</v>
      </c>
      <c r="N105" s="561">
        <f>'CADEXCEL-i Terraplenagem'!BK104</f>
        <v>0</v>
      </c>
      <c r="O105" s="561">
        <f>'CADEXCEL-i Terraplenagem'!BL104</f>
        <v>0</v>
      </c>
      <c r="P105" s="558">
        <f>'CADEXCEL-i Terraplenagem'!BM104</f>
        <v>0</v>
      </c>
      <c r="Q105" s="558">
        <f>'CADEXCEL-i Terraplenagem'!BN104</f>
        <v>0</v>
      </c>
      <c r="R105" s="546">
        <f>'CADEXCEL-i Terraplenagem'!BO104</f>
        <v>0</v>
      </c>
    </row>
    <row r="106" spans="3:18" x14ac:dyDescent="0.25">
      <c r="C106" s="556">
        <f>'CADEXCEL-i Terraplenagem'!AZ105</f>
        <v>0</v>
      </c>
      <c r="D106" s="557">
        <f>'CADEXCEL-i Terraplenagem'!BA105</f>
        <v>0</v>
      </c>
      <c r="E106" s="558">
        <f>'CADEXCEL-i Terraplenagem'!BB105</f>
        <v>0</v>
      </c>
      <c r="F106" s="558">
        <f>'CADEXCEL-i Terraplenagem'!BC105</f>
        <v>0</v>
      </c>
      <c r="G106" s="556">
        <f>'CADEXCEL-i Terraplenagem'!BD105</f>
        <v>0</v>
      </c>
      <c r="H106" s="559">
        <f>'CADEXCEL-i Terraplenagem'!BE105</f>
        <v>0</v>
      </c>
      <c r="I106" s="558">
        <f>'CADEXCEL-i Terraplenagem'!BF105</f>
        <v>0</v>
      </c>
      <c r="J106" s="558">
        <f>'CADEXCEL-i Terraplenagem'!BG105</f>
        <v>0</v>
      </c>
      <c r="K106" s="558">
        <f>'CADEXCEL-i Terraplenagem'!BH105</f>
        <v>0</v>
      </c>
      <c r="L106" s="558">
        <f>'CADEXCEL-i Terraplenagem'!BI105</f>
        <v>0</v>
      </c>
      <c r="M106" s="561">
        <f>'CADEXCEL-i Terraplenagem'!BJ105</f>
        <v>0</v>
      </c>
      <c r="N106" s="561">
        <f>'CADEXCEL-i Terraplenagem'!BK105</f>
        <v>0</v>
      </c>
      <c r="O106" s="561">
        <f>'CADEXCEL-i Terraplenagem'!BL105</f>
        <v>0</v>
      </c>
      <c r="P106" s="558">
        <f>'CADEXCEL-i Terraplenagem'!BM105</f>
        <v>0</v>
      </c>
      <c r="Q106" s="558">
        <f>'CADEXCEL-i Terraplenagem'!BN105</f>
        <v>0</v>
      </c>
      <c r="R106" s="546">
        <f>'CADEXCEL-i Terraplenagem'!BO105</f>
        <v>0</v>
      </c>
    </row>
    <row r="107" spans="3:18" x14ac:dyDescent="0.25">
      <c r="C107" s="556">
        <f>'CADEXCEL-i Terraplenagem'!AZ106</f>
        <v>0</v>
      </c>
      <c r="D107" s="557">
        <f>'CADEXCEL-i Terraplenagem'!BA106</f>
        <v>0</v>
      </c>
      <c r="E107" s="558">
        <f>'CADEXCEL-i Terraplenagem'!BB106</f>
        <v>0</v>
      </c>
      <c r="F107" s="558">
        <f>'CADEXCEL-i Terraplenagem'!BC106</f>
        <v>0</v>
      </c>
      <c r="G107" s="556">
        <f>'CADEXCEL-i Terraplenagem'!BD106</f>
        <v>0</v>
      </c>
      <c r="H107" s="559">
        <f>'CADEXCEL-i Terraplenagem'!BE106</f>
        <v>0</v>
      </c>
      <c r="I107" s="558">
        <f>'CADEXCEL-i Terraplenagem'!BF106</f>
        <v>0</v>
      </c>
      <c r="J107" s="558">
        <f>'CADEXCEL-i Terraplenagem'!BG106</f>
        <v>0</v>
      </c>
      <c r="K107" s="558">
        <f>'CADEXCEL-i Terraplenagem'!BH106</f>
        <v>0</v>
      </c>
      <c r="L107" s="558">
        <f>'CADEXCEL-i Terraplenagem'!BI106</f>
        <v>0</v>
      </c>
      <c r="M107" s="561">
        <f>'CADEXCEL-i Terraplenagem'!BJ106</f>
        <v>0</v>
      </c>
      <c r="N107" s="561">
        <f>'CADEXCEL-i Terraplenagem'!BK106</f>
        <v>0</v>
      </c>
      <c r="O107" s="561">
        <f>'CADEXCEL-i Terraplenagem'!BL106</f>
        <v>0</v>
      </c>
      <c r="P107" s="558">
        <f>'CADEXCEL-i Terraplenagem'!BM106</f>
        <v>0</v>
      </c>
      <c r="Q107" s="558">
        <f>'CADEXCEL-i Terraplenagem'!BN106</f>
        <v>0</v>
      </c>
      <c r="R107" s="546">
        <f>'CADEXCEL-i Terraplenagem'!BO106</f>
        <v>0</v>
      </c>
    </row>
    <row r="108" spans="3:18" x14ac:dyDescent="0.25">
      <c r="C108" s="556">
        <f>'CADEXCEL-i Terraplenagem'!AZ107</f>
        <v>0</v>
      </c>
      <c r="D108" s="557">
        <f>'CADEXCEL-i Terraplenagem'!BA107</f>
        <v>0</v>
      </c>
      <c r="E108" s="558">
        <f>'CADEXCEL-i Terraplenagem'!BB107</f>
        <v>0</v>
      </c>
      <c r="F108" s="558">
        <f>'CADEXCEL-i Terraplenagem'!BC107</f>
        <v>0</v>
      </c>
      <c r="G108" s="556">
        <f>'CADEXCEL-i Terraplenagem'!BD107</f>
        <v>0</v>
      </c>
      <c r="H108" s="559">
        <f>'CADEXCEL-i Terraplenagem'!BE107</f>
        <v>0</v>
      </c>
      <c r="I108" s="558">
        <f>'CADEXCEL-i Terraplenagem'!BF107</f>
        <v>0</v>
      </c>
      <c r="J108" s="558">
        <f>'CADEXCEL-i Terraplenagem'!BG107</f>
        <v>0</v>
      </c>
      <c r="K108" s="558">
        <f>'CADEXCEL-i Terraplenagem'!BH107</f>
        <v>0</v>
      </c>
      <c r="L108" s="558">
        <f>'CADEXCEL-i Terraplenagem'!BI107</f>
        <v>0</v>
      </c>
      <c r="M108" s="561">
        <f>'CADEXCEL-i Terraplenagem'!BJ107</f>
        <v>0</v>
      </c>
      <c r="N108" s="561">
        <f>'CADEXCEL-i Terraplenagem'!BK107</f>
        <v>0</v>
      </c>
      <c r="O108" s="561">
        <f>'CADEXCEL-i Terraplenagem'!BL107</f>
        <v>0</v>
      </c>
      <c r="P108" s="558">
        <f>'CADEXCEL-i Terraplenagem'!BM107</f>
        <v>0</v>
      </c>
      <c r="Q108" s="558">
        <f>'CADEXCEL-i Terraplenagem'!BN107</f>
        <v>0</v>
      </c>
      <c r="R108" s="546">
        <f>'CADEXCEL-i Terraplenagem'!BO107</f>
        <v>0</v>
      </c>
    </row>
    <row r="109" spans="3:18" x14ac:dyDescent="0.25">
      <c r="C109" s="556">
        <f>'CADEXCEL-i Terraplenagem'!AZ108</f>
        <v>0</v>
      </c>
      <c r="D109" s="557">
        <f>'CADEXCEL-i Terraplenagem'!BA108</f>
        <v>0</v>
      </c>
      <c r="E109" s="558">
        <f>'CADEXCEL-i Terraplenagem'!BB108</f>
        <v>0</v>
      </c>
      <c r="F109" s="558">
        <f>'CADEXCEL-i Terraplenagem'!BC108</f>
        <v>0</v>
      </c>
      <c r="G109" s="556">
        <f>'CADEXCEL-i Terraplenagem'!BD108</f>
        <v>0</v>
      </c>
      <c r="H109" s="559">
        <f>'CADEXCEL-i Terraplenagem'!BE108</f>
        <v>0</v>
      </c>
      <c r="I109" s="558">
        <f>'CADEXCEL-i Terraplenagem'!BF108</f>
        <v>0</v>
      </c>
      <c r="J109" s="558">
        <f>'CADEXCEL-i Terraplenagem'!BG108</f>
        <v>0</v>
      </c>
      <c r="K109" s="558">
        <f>'CADEXCEL-i Terraplenagem'!BH108</f>
        <v>0</v>
      </c>
      <c r="L109" s="558">
        <f>'CADEXCEL-i Terraplenagem'!BI108</f>
        <v>0</v>
      </c>
      <c r="M109" s="561">
        <f>'CADEXCEL-i Terraplenagem'!BJ108</f>
        <v>0</v>
      </c>
      <c r="N109" s="561">
        <f>'CADEXCEL-i Terraplenagem'!BK108</f>
        <v>0</v>
      </c>
      <c r="O109" s="561">
        <f>'CADEXCEL-i Terraplenagem'!BL108</f>
        <v>0</v>
      </c>
      <c r="P109" s="558">
        <f>'CADEXCEL-i Terraplenagem'!BM108</f>
        <v>0</v>
      </c>
      <c r="Q109" s="558">
        <f>'CADEXCEL-i Terraplenagem'!BN108</f>
        <v>0</v>
      </c>
      <c r="R109" s="546">
        <f>'CADEXCEL-i Terraplenagem'!BO108</f>
        <v>0</v>
      </c>
    </row>
    <row r="110" spans="3:18" x14ac:dyDescent="0.25">
      <c r="C110" s="556">
        <f>'CADEXCEL-i Terraplenagem'!AZ109</f>
        <v>0</v>
      </c>
      <c r="D110" s="557">
        <f>'CADEXCEL-i Terraplenagem'!BA109</f>
        <v>0</v>
      </c>
      <c r="E110" s="558">
        <f>'CADEXCEL-i Terraplenagem'!BB109</f>
        <v>0</v>
      </c>
      <c r="F110" s="558">
        <f>'CADEXCEL-i Terraplenagem'!BC109</f>
        <v>0</v>
      </c>
      <c r="G110" s="556">
        <f>'CADEXCEL-i Terraplenagem'!BD109</f>
        <v>0</v>
      </c>
      <c r="H110" s="559">
        <f>'CADEXCEL-i Terraplenagem'!BE109</f>
        <v>0</v>
      </c>
      <c r="I110" s="558">
        <f>'CADEXCEL-i Terraplenagem'!BF109</f>
        <v>0</v>
      </c>
      <c r="J110" s="558">
        <f>'CADEXCEL-i Terraplenagem'!BG109</f>
        <v>0</v>
      </c>
      <c r="K110" s="558">
        <f>'CADEXCEL-i Terraplenagem'!BH109</f>
        <v>0</v>
      </c>
      <c r="L110" s="558">
        <f>'CADEXCEL-i Terraplenagem'!BI109</f>
        <v>0</v>
      </c>
      <c r="M110" s="561">
        <f>'CADEXCEL-i Terraplenagem'!BJ109</f>
        <v>0</v>
      </c>
      <c r="N110" s="561">
        <f>'CADEXCEL-i Terraplenagem'!BK109</f>
        <v>0</v>
      </c>
      <c r="O110" s="561">
        <f>'CADEXCEL-i Terraplenagem'!BL109</f>
        <v>0</v>
      </c>
      <c r="P110" s="558">
        <f>'CADEXCEL-i Terraplenagem'!BM109</f>
        <v>0</v>
      </c>
      <c r="Q110" s="558">
        <f>'CADEXCEL-i Terraplenagem'!BN109</f>
        <v>0</v>
      </c>
      <c r="R110" s="546">
        <f>'CADEXCEL-i Terraplenagem'!BO109</f>
        <v>0</v>
      </c>
    </row>
    <row r="111" spans="3:18" x14ac:dyDescent="0.25">
      <c r="C111" s="556">
        <f>'CADEXCEL-i Terraplenagem'!AZ110</f>
        <v>0</v>
      </c>
      <c r="D111" s="557">
        <f>'CADEXCEL-i Terraplenagem'!BA110</f>
        <v>0</v>
      </c>
      <c r="E111" s="558">
        <f>'CADEXCEL-i Terraplenagem'!BB110</f>
        <v>0</v>
      </c>
      <c r="F111" s="558">
        <f>'CADEXCEL-i Terraplenagem'!BC110</f>
        <v>0</v>
      </c>
      <c r="G111" s="556">
        <f>'CADEXCEL-i Terraplenagem'!BD110</f>
        <v>0</v>
      </c>
      <c r="H111" s="559">
        <f>'CADEXCEL-i Terraplenagem'!BE110</f>
        <v>0</v>
      </c>
      <c r="I111" s="558">
        <f>'CADEXCEL-i Terraplenagem'!BF110</f>
        <v>0</v>
      </c>
      <c r="J111" s="558">
        <f>'CADEXCEL-i Terraplenagem'!BG110</f>
        <v>0</v>
      </c>
      <c r="K111" s="558">
        <f>'CADEXCEL-i Terraplenagem'!BH110</f>
        <v>0</v>
      </c>
      <c r="L111" s="558">
        <f>'CADEXCEL-i Terraplenagem'!BI110</f>
        <v>0</v>
      </c>
      <c r="M111" s="561">
        <f>'CADEXCEL-i Terraplenagem'!BJ110</f>
        <v>0</v>
      </c>
      <c r="N111" s="561">
        <f>'CADEXCEL-i Terraplenagem'!BK110</f>
        <v>0</v>
      </c>
      <c r="O111" s="561">
        <f>'CADEXCEL-i Terraplenagem'!BL110</f>
        <v>0</v>
      </c>
      <c r="P111" s="558">
        <f>'CADEXCEL-i Terraplenagem'!BM110</f>
        <v>0</v>
      </c>
      <c r="Q111" s="558">
        <f>'CADEXCEL-i Terraplenagem'!BN110</f>
        <v>0</v>
      </c>
      <c r="R111" s="546">
        <f>'CADEXCEL-i Terraplenagem'!BO110</f>
        <v>0</v>
      </c>
    </row>
    <row r="112" spans="3:18" x14ac:dyDescent="0.25">
      <c r="C112" s="562" t="e">
        <f>#REF!</f>
        <v>#REF!</v>
      </c>
      <c r="D112" s="563" t="e">
        <f>#REF!</f>
        <v>#REF!</v>
      </c>
      <c r="E112" s="563" t="e">
        <f>#REF!</f>
        <v>#REF!</v>
      </c>
      <c r="F112" s="563" t="e">
        <f>#REF!</f>
        <v>#REF!</v>
      </c>
      <c r="G112" s="562" t="e">
        <f>#REF!</f>
        <v>#REF!</v>
      </c>
      <c r="H112" s="563" t="e">
        <f>#REF!</f>
        <v>#REF!</v>
      </c>
      <c r="I112" s="441" t="e">
        <f>#REF!</f>
        <v>#REF!</v>
      </c>
      <c r="J112" s="564" t="e">
        <f>#REF!</f>
        <v>#REF!</v>
      </c>
      <c r="K112" s="564" t="e">
        <f>#REF!</f>
        <v>#REF!</v>
      </c>
      <c r="L112" s="564" t="e">
        <f>#REF!</f>
        <v>#REF!</v>
      </c>
      <c r="M112" s="565" t="e">
        <f>#REF!</f>
        <v>#REF!</v>
      </c>
      <c r="N112" s="565" t="e">
        <f>#REF!</f>
        <v>#REF!</v>
      </c>
      <c r="O112" s="565" t="e">
        <f>#REF!</f>
        <v>#REF!</v>
      </c>
      <c r="P112" s="564" t="e">
        <f>#REF!</f>
        <v>#REF!</v>
      </c>
      <c r="Q112" s="564" t="e">
        <f>#REF!</f>
        <v>#REF!</v>
      </c>
      <c r="R112" s="564" t="e">
        <f>#REF!</f>
        <v>#REF!</v>
      </c>
    </row>
    <row r="113" spans="2:19" s="566" customFormat="1" x14ac:dyDescent="0.25">
      <c r="B113" s="585"/>
      <c r="C113" s="562" t="e">
        <f>#REF!</f>
        <v>#REF!</v>
      </c>
      <c r="D113" s="563" t="e">
        <f>#REF!</f>
        <v>#REF!</v>
      </c>
      <c r="E113" s="563" t="e">
        <f>#REF!</f>
        <v>#REF!</v>
      </c>
      <c r="F113" s="563" t="e">
        <f>#REF!</f>
        <v>#REF!</v>
      </c>
      <c r="G113" s="562" t="e">
        <f>#REF!</f>
        <v>#REF!</v>
      </c>
      <c r="H113" s="563" t="e">
        <f>#REF!</f>
        <v>#REF!</v>
      </c>
      <c r="I113" s="441" t="e">
        <f>#REF!</f>
        <v>#REF!</v>
      </c>
      <c r="J113" s="564" t="e">
        <f>#REF!</f>
        <v>#REF!</v>
      </c>
      <c r="K113" s="564" t="e">
        <f>#REF!</f>
        <v>#REF!</v>
      </c>
      <c r="L113" s="564" t="e">
        <f>#REF!</f>
        <v>#REF!</v>
      </c>
      <c r="M113" s="565" t="e">
        <f>#REF!</f>
        <v>#REF!</v>
      </c>
      <c r="N113" s="565" t="e">
        <f>#REF!</f>
        <v>#REF!</v>
      </c>
      <c r="O113" s="565" t="e">
        <f>#REF!</f>
        <v>#REF!</v>
      </c>
      <c r="P113" s="564" t="e">
        <f>#REF!</f>
        <v>#REF!</v>
      </c>
      <c r="Q113" s="564" t="e">
        <f>#REF!</f>
        <v>#REF!</v>
      </c>
      <c r="R113" s="564" t="e">
        <f>#REF!</f>
        <v>#REF!</v>
      </c>
      <c r="S113" s="585"/>
    </row>
    <row r="114" spans="2:19" s="566" customFormat="1" x14ac:dyDescent="0.25">
      <c r="B114" s="585"/>
      <c r="C114" s="562" t="e">
        <f>#REF!</f>
        <v>#REF!</v>
      </c>
      <c r="D114" s="563" t="e">
        <f>#REF!</f>
        <v>#REF!</v>
      </c>
      <c r="E114" s="563" t="e">
        <f>#REF!</f>
        <v>#REF!</v>
      </c>
      <c r="F114" s="563" t="e">
        <f>#REF!</f>
        <v>#REF!</v>
      </c>
      <c r="G114" s="562" t="e">
        <f>#REF!</f>
        <v>#REF!</v>
      </c>
      <c r="H114" s="563" t="e">
        <f>#REF!</f>
        <v>#REF!</v>
      </c>
      <c r="I114" s="441" t="e">
        <f>#REF!</f>
        <v>#REF!</v>
      </c>
      <c r="J114" s="564" t="e">
        <f>#REF!</f>
        <v>#REF!</v>
      </c>
      <c r="K114" s="564" t="e">
        <f>#REF!</f>
        <v>#REF!</v>
      </c>
      <c r="L114" s="564" t="e">
        <f>#REF!</f>
        <v>#REF!</v>
      </c>
      <c r="M114" s="565" t="e">
        <f>#REF!</f>
        <v>#REF!</v>
      </c>
      <c r="N114" s="565" t="e">
        <f>#REF!</f>
        <v>#REF!</v>
      </c>
      <c r="O114" s="565" t="e">
        <f>#REF!</f>
        <v>#REF!</v>
      </c>
      <c r="P114" s="564" t="e">
        <f>#REF!</f>
        <v>#REF!</v>
      </c>
      <c r="Q114" s="564" t="e">
        <f>#REF!</f>
        <v>#REF!</v>
      </c>
      <c r="R114" s="564" t="e">
        <f>#REF!</f>
        <v>#REF!</v>
      </c>
      <c r="S114" s="585"/>
    </row>
    <row r="115" spans="2:19" s="566" customFormat="1" x14ac:dyDescent="0.25">
      <c r="B115" s="585"/>
      <c r="C115" s="562" t="e">
        <f>#REF!</f>
        <v>#REF!</v>
      </c>
      <c r="D115" s="563" t="e">
        <f>#REF!</f>
        <v>#REF!</v>
      </c>
      <c r="E115" s="563" t="e">
        <f>#REF!</f>
        <v>#REF!</v>
      </c>
      <c r="F115" s="563" t="e">
        <f>#REF!</f>
        <v>#REF!</v>
      </c>
      <c r="G115" s="562" t="e">
        <f>#REF!</f>
        <v>#REF!</v>
      </c>
      <c r="H115" s="563" t="e">
        <f>#REF!</f>
        <v>#REF!</v>
      </c>
      <c r="I115" s="441" t="e">
        <f>#REF!</f>
        <v>#REF!</v>
      </c>
      <c r="J115" s="564" t="e">
        <f>#REF!</f>
        <v>#REF!</v>
      </c>
      <c r="K115" s="564" t="e">
        <f>#REF!</f>
        <v>#REF!</v>
      </c>
      <c r="L115" s="564" t="e">
        <f>#REF!</f>
        <v>#REF!</v>
      </c>
      <c r="M115" s="565" t="e">
        <f>#REF!</f>
        <v>#REF!</v>
      </c>
      <c r="N115" s="565" t="e">
        <f>#REF!</f>
        <v>#REF!</v>
      </c>
      <c r="O115" s="565" t="e">
        <f>#REF!</f>
        <v>#REF!</v>
      </c>
      <c r="P115" s="564" t="e">
        <f>#REF!</f>
        <v>#REF!</v>
      </c>
      <c r="Q115" s="564" t="e">
        <f>#REF!</f>
        <v>#REF!</v>
      </c>
      <c r="R115" s="564" t="e">
        <f>#REF!</f>
        <v>#REF!</v>
      </c>
      <c r="S115" s="585"/>
    </row>
    <row r="116" spans="2:19" s="566" customFormat="1" x14ac:dyDescent="0.25">
      <c r="B116" s="585"/>
      <c r="C116" s="562" t="e">
        <f>#REF!</f>
        <v>#REF!</v>
      </c>
      <c r="D116" s="563" t="e">
        <f>#REF!</f>
        <v>#REF!</v>
      </c>
      <c r="E116" s="563" t="e">
        <f>#REF!</f>
        <v>#REF!</v>
      </c>
      <c r="F116" s="563" t="e">
        <f>#REF!</f>
        <v>#REF!</v>
      </c>
      <c r="G116" s="562" t="e">
        <f>#REF!</f>
        <v>#REF!</v>
      </c>
      <c r="H116" s="563" t="e">
        <f>#REF!</f>
        <v>#REF!</v>
      </c>
      <c r="I116" s="441" t="e">
        <f>#REF!</f>
        <v>#REF!</v>
      </c>
      <c r="J116" s="564" t="e">
        <f>#REF!</f>
        <v>#REF!</v>
      </c>
      <c r="K116" s="564" t="e">
        <f>#REF!</f>
        <v>#REF!</v>
      </c>
      <c r="L116" s="564" t="e">
        <f>#REF!</f>
        <v>#REF!</v>
      </c>
      <c r="M116" s="565" t="e">
        <f>#REF!</f>
        <v>#REF!</v>
      </c>
      <c r="N116" s="565" t="e">
        <f>#REF!</f>
        <v>#REF!</v>
      </c>
      <c r="O116" s="565" t="e">
        <f>#REF!</f>
        <v>#REF!</v>
      </c>
      <c r="P116" s="564" t="e">
        <f>#REF!</f>
        <v>#REF!</v>
      </c>
      <c r="Q116" s="564" t="e">
        <f>#REF!</f>
        <v>#REF!</v>
      </c>
      <c r="R116" s="564" t="e">
        <f>#REF!</f>
        <v>#REF!</v>
      </c>
      <c r="S116" s="585"/>
    </row>
    <row r="117" spans="2:19" s="566" customFormat="1" x14ac:dyDescent="0.25">
      <c r="B117" s="585"/>
      <c r="C117" s="562" t="e">
        <f>#REF!</f>
        <v>#REF!</v>
      </c>
      <c r="D117" s="563" t="e">
        <f>#REF!</f>
        <v>#REF!</v>
      </c>
      <c r="E117" s="563" t="e">
        <f>#REF!</f>
        <v>#REF!</v>
      </c>
      <c r="F117" s="563" t="e">
        <f>#REF!</f>
        <v>#REF!</v>
      </c>
      <c r="G117" s="562" t="e">
        <f>#REF!</f>
        <v>#REF!</v>
      </c>
      <c r="H117" s="563" t="e">
        <f>#REF!</f>
        <v>#REF!</v>
      </c>
      <c r="I117" s="441" t="e">
        <f>#REF!</f>
        <v>#REF!</v>
      </c>
      <c r="J117" s="564" t="e">
        <f>#REF!</f>
        <v>#REF!</v>
      </c>
      <c r="K117" s="564" t="e">
        <f>#REF!</f>
        <v>#REF!</v>
      </c>
      <c r="L117" s="564" t="e">
        <f>#REF!</f>
        <v>#REF!</v>
      </c>
      <c r="M117" s="565" t="e">
        <f>#REF!</f>
        <v>#REF!</v>
      </c>
      <c r="N117" s="565" t="e">
        <f>#REF!</f>
        <v>#REF!</v>
      </c>
      <c r="O117" s="565" t="e">
        <f>#REF!</f>
        <v>#REF!</v>
      </c>
      <c r="P117" s="564" t="e">
        <f>#REF!</f>
        <v>#REF!</v>
      </c>
      <c r="Q117" s="564" t="e">
        <f>#REF!</f>
        <v>#REF!</v>
      </c>
      <c r="R117" s="564" t="e">
        <f>#REF!</f>
        <v>#REF!</v>
      </c>
      <c r="S117" s="585"/>
    </row>
    <row r="118" spans="2:19" s="566" customFormat="1" x14ac:dyDescent="0.25">
      <c r="B118" s="585"/>
      <c r="C118" s="562" t="e">
        <f>#REF!</f>
        <v>#REF!</v>
      </c>
      <c r="D118" s="563" t="e">
        <f>#REF!</f>
        <v>#REF!</v>
      </c>
      <c r="E118" s="563" t="e">
        <f>#REF!</f>
        <v>#REF!</v>
      </c>
      <c r="F118" s="563" t="e">
        <f>#REF!</f>
        <v>#REF!</v>
      </c>
      <c r="G118" s="562" t="e">
        <f>#REF!</f>
        <v>#REF!</v>
      </c>
      <c r="H118" s="563" t="e">
        <f>#REF!</f>
        <v>#REF!</v>
      </c>
      <c r="I118" s="441" t="e">
        <f>#REF!</f>
        <v>#REF!</v>
      </c>
      <c r="J118" s="564" t="e">
        <f>#REF!</f>
        <v>#REF!</v>
      </c>
      <c r="K118" s="564" t="e">
        <f>#REF!</f>
        <v>#REF!</v>
      </c>
      <c r="L118" s="564" t="e">
        <f>#REF!</f>
        <v>#REF!</v>
      </c>
      <c r="M118" s="565" t="e">
        <f>#REF!</f>
        <v>#REF!</v>
      </c>
      <c r="N118" s="565" t="e">
        <f>#REF!</f>
        <v>#REF!</v>
      </c>
      <c r="O118" s="565" t="e">
        <f>#REF!</f>
        <v>#REF!</v>
      </c>
      <c r="P118" s="564" t="e">
        <f>#REF!</f>
        <v>#REF!</v>
      </c>
      <c r="Q118" s="564" t="e">
        <f>#REF!</f>
        <v>#REF!</v>
      </c>
      <c r="R118" s="564" t="e">
        <f>#REF!</f>
        <v>#REF!</v>
      </c>
      <c r="S118" s="585"/>
    </row>
    <row r="119" spans="2:19" s="566" customFormat="1" x14ac:dyDescent="0.25">
      <c r="B119" s="585"/>
      <c r="C119" s="562" t="e">
        <f>#REF!</f>
        <v>#REF!</v>
      </c>
      <c r="D119" s="563" t="e">
        <f>#REF!</f>
        <v>#REF!</v>
      </c>
      <c r="E119" s="563" t="e">
        <f>#REF!</f>
        <v>#REF!</v>
      </c>
      <c r="F119" s="563" t="e">
        <f>#REF!</f>
        <v>#REF!</v>
      </c>
      <c r="G119" s="562" t="e">
        <f>#REF!</f>
        <v>#REF!</v>
      </c>
      <c r="H119" s="563" t="e">
        <f>#REF!</f>
        <v>#REF!</v>
      </c>
      <c r="I119" s="441" t="e">
        <f>#REF!</f>
        <v>#REF!</v>
      </c>
      <c r="J119" s="564" t="e">
        <f>#REF!</f>
        <v>#REF!</v>
      </c>
      <c r="K119" s="564" t="e">
        <f>#REF!</f>
        <v>#REF!</v>
      </c>
      <c r="L119" s="564" t="e">
        <f>#REF!</f>
        <v>#REF!</v>
      </c>
      <c r="M119" s="565" t="e">
        <f>#REF!</f>
        <v>#REF!</v>
      </c>
      <c r="N119" s="565" t="e">
        <f>#REF!</f>
        <v>#REF!</v>
      </c>
      <c r="O119" s="565" t="e">
        <f>#REF!</f>
        <v>#REF!</v>
      </c>
      <c r="P119" s="564" t="e">
        <f>#REF!</f>
        <v>#REF!</v>
      </c>
      <c r="Q119" s="564" t="e">
        <f>#REF!</f>
        <v>#REF!</v>
      </c>
      <c r="R119" s="564" t="e">
        <f>#REF!</f>
        <v>#REF!</v>
      </c>
      <c r="S119" s="585"/>
    </row>
    <row r="120" spans="2:19" s="566" customFormat="1" x14ac:dyDescent="0.25">
      <c r="B120" s="585"/>
      <c r="C120" s="562" t="e">
        <f>#REF!</f>
        <v>#REF!</v>
      </c>
      <c r="D120" s="563" t="e">
        <f>#REF!</f>
        <v>#REF!</v>
      </c>
      <c r="E120" s="563" t="e">
        <f>#REF!</f>
        <v>#REF!</v>
      </c>
      <c r="F120" s="563" t="e">
        <f>#REF!</f>
        <v>#REF!</v>
      </c>
      <c r="G120" s="562" t="e">
        <f>#REF!</f>
        <v>#REF!</v>
      </c>
      <c r="H120" s="563" t="e">
        <f>#REF!</f>
        <v>#REF!</v>
      </c>
      <c r="I120" s="441" t="e">
        <f>#REF!</f>
        <v>#REF!</v>
      </c>
      <c r="J120" s="564" t="e">
        <f>#REF!</f>
        <v>#REF!</v>
      </c>
      <c r="K120" s="564" t="e">
        <f>#REF!</f>
        <v>#REF!</v>
      </c>
      <c r="L120" s="564" t="e">
        <f>#REF!</f>
        <v>#REF!</v>
      </c>
      <c r="M120" s="565" t="e">
        <f>#REF!</f>
        <v>#REF!</v>
      </c>
      <c r="N120" s="565" t="e">
        <f>#REF!</f>
        <v>#REF!</v>
      </c>
      <c r="O120" s="565" t="e">
        <f>#REF!</f>
        <v>#REF!</v>
      </c>
      <c r="P120" s="564" t="e">
        <f>#REF!</f>
        <v>#REF!</v>
      </c>
      <c r="Q120" s="564" t="e">
        <f>#REF!</f>
        <v>#REF!</v>
      </c>
      <c r="R120" s="564" t="e">
        <f>#REF!</f>
        <v>#REF!</v>
      </c>
      <c r="S120" s="585"/>
    </row>
    <row r="121" spans="2:19" s="566" customFormat="1" x14ac:dyDescent="0.25">
      <c r="B121" s="585"/>
      <c r="C121" s="562" t="e">
        <f>#REF!</f>
        <v>#REF!</v>
      </c>
      <c r="D121" s="563" t="e">
        <f>#REF!</f>
        <v>#REF!</v>
      </c>
      <c r="E121" s="563" t="e">
        <f>#REF!</f>
        <v>#REF!</v>
      </c>
      <c r="F121" s="563" t="e">
        <f>#REF!</f>
        <v>#REF!</v>
      </c>
      <c r="G121" s="562" t="e">
        <f>#REF!</f>
        <v>#REF!</v>
      </c>
      <c r="H121" s="563" t="e">
        <f>#REF!</f>
        <v>#REF!</v>
      </c>
      <c r="I121" s="441" t="e">
        <f>#REF!</f>
        <v>#REF!</v>
      </c>
      <c r="J121" s="564" t="e">
        <f>#REF!</f>
        <v>#REF!</v>
      </c>
      <c r="K121" s="564" t="e">
        <f>#REF!</f>
        <v>#REF!</v>
      </c>
      <c r="L121" s="564" t="e">
        <f>#REF!</f>
        <v>#REF!</v>
      </c>
      <c r="M121" s="565" t="e">
        <f>#REF!</f>
        <v>#REF!</v>
      </c>
      <c r="N121" s="565" t="e">
        <f>#REF!</f>
        <v>#REF!</v>
      </c>
      <c r="O121" s="565" t="e">
        <f>#REF!</f>
        <v>#REF!</v>
      </c>
      <c r="P121" s="564" t="e">
        <f>#REF!</f>
        <v>#REF!</v>
      </c>
      <c r="Q121" s="564" t="e">
        <f>#REF!</f>
        <v>#REF!</v>
      </c>
      <c r="R121" s="564" t="e">
        <f>#REF!</f>
        <v>#REF!</v>
      </c>
      <c r="S121" s="585"/>
    </row>
    <row r="122" spans="2:19" s="566" customFormat="1" x14ac:dyDescent="0.25">
      <c r="B122" s="585"/>
      <c r="C122" s="562" t="e">
        <f>#REF!</f>
        <v>#REF!</v>
      </c>
      <c r="D122" s="563" t="e">
        <f>#REF!</f>
        <v>#REF!</v>
      </c>
      <c r="E122" s="563" t="e">
        <f>#REF!</f>
        <v>#REF!</v>
      </c>
      <c r="F122" s="563" t="e">
        <f>#REF!</f>
        <v>#REF!</v>
      </c>
      <c r="G122" s="562" t="e">
        <f>#REF!</f>
        <v>#REF!</v>
      </c>
      <c r="H122" s="563" t="e">
        <f>#REF!</f>
        <v>#REF!</v>
      </c>
      <c r="I122" s="441" t="e">
        <f>#REF!</f>
        <v>#REF!</v>
      </c>
      <c r="J122" s="564" t="e">
        <f>#REF!</f>
        <v>#REF!</v>
      </c>
      <c r="K122" s="564" t="e">
        <f>#REF!</f>
        <v>#REF!</v>
      </c>
      <c r="L122" s="564" t="e">
        <f>#REF!</f>
        <v>#REF!</v>
      </c>
      <c r="M122" s="565" t="e">
        <f>#REF!</f>
        <v>#REF!</v>
      </c>
      <c r="N122" s="565" t="e">
        <f>#REF!</f>
        <v>#REF!</v>
      </c>
      <c r="O122" s="565" t="e">
        <f>#REF!</f>
        <v>#REF!</v>
      </c>
      <c r="P122" s="564" t="e">
        <f>#REF!</f>
        <v>#REF!</v>
      </c>
      <c r="Q122" s="564" t="e">
        <f>#REF!</f>
        <v>#REF!</v>
      </c>
      <c r="R122" s="564" t="e">
        <f>#REF!</f>
        <v>#REF!</v>
      </c>
      <c r="S122" s="585"/>
    </row>
    <row r="123" spans="2:19" s="566" customFormat="1" x14ac:dyDescent="0.25">
      <c r="B123" s="585"/>
      <c r="C123" s="562" t="e">
        <f>#REF!</f>
        <v>#REF!</v>
      </c>
      <c r="D123" s="563" t="e">
        <f>#REF!</f>
        <v>#REF!</v>
      </c>
      <c r="E123" s="563" t="e">
        <f>#REF!</f>
        <v>#REF!</v>
      </c>
      <c r="F123" s="563" t="e">
        <f>#REF!</f>
        <v>#REF!</v>
      </c>
      <c r="G123" s="562" t="e">
        <f>#REF!</f>
        <v>#REF!</v>
      </c>
      <c r="H123" s="563" t="e">
        <f>#REF!</f>
        <v>#REF!</v>
      </c>
      <c r="I123" s="441" t="e">
        <f>#REF!</f>
        <v>#REF!</v>
      </c>
      <c r="J123" s="564" t="e">
        <f>#REF!</f>
        <v>#REF!</v>
      </c>
      <c r="K123" s="564" t="e">
        <f>#REF!</f>
        <v>#REF!</v>
      </c>
      <c r="L123" s="564" t="e">
        <f>#REF!</f>
        <v>#REF!</v>
      </c>
      <c r="M123" s="565" t="e">
        <f>#REF!</f>
        <v>#REF!</v>
      </c>
      <c r="N123" s="565" t="e">
        <f>#REF!</f>
        <v>#REF!</v>
      </c>
      <c r="O123" s="565" t="e">
        <f>#REF!</f>
        <v>#REF!</v>
      </c>
      <c r="P123" s="564" t="e">
        <f>#REF!</f>
        <v>#REF!</v>
      </c>
      <c r="Q123" s="564" t="e">
        <f>#REF!</f>
        <v>#REF!</v>
      </c>
      <c r="R123" s="564" t="e">
        <f>#REF!</f>
        <v>#REF!</v>
      </c>
      <c r="S123" s="585"/>
    </row>
    <row r="124" spans="2:19" s="566" customFormat="1" x14ac:dyDescent="0.25">
      <c r="B124" s="585"/>
      <c r="C124" s="562" t="e">
        <f>#REF!</f>
        <v>#REF!</v>
      </c>
      <c r="D124" s="563" t="e">
        <f>#REF!</f>
        <v>#REF!</v>
      </c>
      <c r="E124" s="563" t="e">
        <f>#REF!</f>
        <v>#REF!</v>
      </c>
      <c r="F124" s="563" t="e">
        <f>#REF!</f>
        <v>#REF!</v>
      </c>
      <c r="G124" s="562" t="e">
        <f>#REF!</f>
        <v>#REF!</v>
      </c>
      <c r="H124" s="563" t="e">
        <f>#REF!</f>
        <v>#REF!</v>
      </c>
      <c r="I124" s="441" t="e">
        <f>#REF!</f>
        <v>#REF!</v>
      </c>
      <c r="J124" s="564" t="e">
        <f>#REF!</f>
        <v>#REF!</v>
      </c>
      <c r="K124" s="564" t="e">
        <f>#REF!</f>
        <v>#REF!</v>
      </c>
      <c r="L124" s="564" t="e">
        <f>#REF!</f>
        <v>#REF!</v>
      </c>
      <c r="M124" s="565" t="e">
        <f>#REF!</f>
        <v>#REF!</v>
      </c>
      <c r="N124" s="565" t="e">
        <f>#REF!</f>
        <v>#REF!</v>
      </c>
      <c r="O124" s="565" t="e">
        <f>#REF!</f>
        <v>#REF!</v>
      </c>
      <c r="P124" s="564" t="e">
        <f>#REF!</f>
        <v>#REF!</v>
      </c>
      <c r="Q124" s="564" t="e">
        <f>#REF!</f>
        <v>#REF!</v>
      </c>
      <c r="R124" s="564" t="e">
        <f>#REF!</f>
        <v>#REF!</v>
      </c>
      <c r="S124" s="585"/>
    </row>
    <row r="125" spans="2:19" s="566" customFormat="1" x14ac:dyDescent="0.25">
      <c r="B125" s="585"/>
      <c r="C125" s="562" t="e">
        <f>#REF!</f>
        <v>#REF!</v>
      </c>
      <c r="D125" s="563" t="e">
        <f>#REF!</f>
        <v>#REF!</v>
      </c>
      <c r="E125" s="563" t="e">
        <f>#REF!</f>
        <v>#REF!</v>
      </c>
      <c r="F125" s="563" t="e">
        <f>#REF!</f>
        <v>#REF!</v>
      </c>
      <c r="G125" s="562" t="e">
        <f>#REF!</f>
        <v>#REF!</v>
      </c>
      <c r="H125" s="563" t="e">
        <f>#REF!</f>
        <v>#REF!</v>
      </c>
      <c r="I125" s="441" t="e">
        <f>#REF!</f>
        <v>#REF!</v>
      </c>
      <c r="J125" s="564" t="e">
        <f>#REF!</f>
        <v>#REF!</v>
      </c>
      <c r="K125" s="564" t="e">
        <f>#REF!</f>
        <v>#REF!</v>
      </c>
      <c r="L125" s="564" t="e">
        <f>#REF!</f>
        <v>#REF!</v>
      </c>
      <c r="M125" s="565" t="e">
        <f>#REF!</f>
        <v>#REF!</v>
      </c>
      <c r="N125" s="565" t="e">
        <f>#REF!</f>
        <v>#REF!</v>
      </c>
      <c r="O125" s="565" t="e">
        <f>#REF!</f>
        <v>#REF!</v>
      </c>
      <c r="P125" s="564" t="e">
        <f>#REF!</f>
        <v>#REF!</v>
      </c>
      <c r="Q125" s="564" t="e">
        <f>#REF!</f>
        <v>#REF!</v>
      </c>
      <c r="R125" s="564" t="e">
        <f>#REF!</f>
        <v>#REF!</v>
      </c>
      <c r="S125" s="585"/>
    </row>
    <row r="126" spans="2:19" s="566" customFormat="1" x14ac:dyDescent="0.25">
      <c r="B126" s="585"/>
      <c r="C126" s="562" t="e">
        <f>#REF!</f>
        <v>#REF!</v>
      </c>
      <c r="D126" s="563" t="e">
        <f>#REF!</f>
        <v>#REF!</v>
      </c>
      <c r="E126" s="563" t="e">
        <f>#REF!</f>
        <v>#REF!</v>
      </c>
      <c r="F126" s="563" t="e">
        <f>#REF!</f>
        <v>#REF!</v>
      </c>
      <c r="G126" s="562" t="e">
        <f>#REF!</f>
        <v>#REF!</v>
      </c>
      <c r="H126" s="563" t="e">
        <f>#REF!</f>
        <v>#REF!</v>
      </c>
      <c r="I126" s="441" t="e">
        <f>#REF!</f>
        <v>#REF!</v>
      </c>
      <c r="J126" s="564" t="e">
        <f>#REF!</f>
        <v>#REF!</v>
      </c>
      <c r="K126" s="564" t="e">
        <f>#REF!</f>
        <v>#REF!</v>
      </c>
      <c r="L126" s="564" t="e">
        <f>#REF!</f>
        <v>#REF!</v>
      </c>
      <c r="M126" s="565" t="e">
        <f>#REF!</f>
        <v>#REF!</v>
      </c>
      <c r="N126" s="565" t="e">
        <f>#REF!</f>
        <v>#REF!</v>
      </c>
      <c r="O126" s="565" t="e">
        <f>#REF!</f>
        <v>#REF!</v>
      </c>
      <c r="P126" s="564" t="e">
        <f>#REF!</f>
        <v>#REF!</v>
      </c>
      <c r="Q126" s="564" t="e">
        <f>#REF!</f>
        <v>#REF!</v>
      </c>
      <c r="R126" s="564" t="e">
        <f>#REF!</f>
        <v>#REF!</v>
      </c>
      <c r="S126" s="585"/>
    </row>
    <row r="127" spans="2:19" s="566" customFormat="1" x14ac:dyDescent="0.25">
      <c r="B127" s="585"/>
      <c r="C127" s="562" t="e">
        <f>#REF!</f>
        <v>#REF!</v>
      </c>
      <c r="D127" s="563" t="e">
        <f>#REF!</f>
        <v>#REF!</v>
      </c>
      <c r="E127" s="563" t="e">
        <f>#REF!</f>
        <v>#REF!</v>
      </c>
      <c r="F127" s="563" t="e">
        <f>#REF!</f>
        <v>#REF!</v>
      </c>
      <c r="G127" s="562" t="e">
        <f>#REF!</f>
        <v>#REF!</v>
      </c>
      <c r="H127" s="563" t="e">
        <f>#REF!</f>
        <v>#REF!</v>
      </c>
      <c r="I127" s="441" t="e">
        <f>#REF!</f>
        <v>#REF!</v>
      </c>
      <c r="J127" s="564" t="e">
        <f>#REF!</f>
        <v>#REF!</v>
      </c>
      <c r="K127" s="564" t="e">
        <f>#REF!</f>
        <v>#REF!</v>
      </c>
      <c r="L127" s="564" t="e">
        <f>#REF!</f>
        <v>#REF!</v>
      </c>
      <c r="M127" s="565" t="e">
        <f>#REF!</f>
        <v>#REF!</v>
      </c>
      <c r="N127" s="565" t="e">
        <f>#REF!</f>
        <v>#REF!</v>
      </c>
      <c r="O127" s="565" t="e">
        <f>#REF!</f>
        <v>#REF!</v>
      </c>
      <c r="P127" s="564" t="e">
        <f>#REF!</f>
        <v>#REF!</v>
      </c>
      <c r="Q127" s="564" t="e">
        <f>#REF!</f>
        <v>#REF!</v>
      </c>
      <c r="R127" s="564" t="e">
        <f>#REF!</f>
        <v>#REF!</v>
      </c>
      <c r="S127" s="585"/>
    </row>
    <row r="128" spans="2:19" s="566" customFormat="1" x14ac:dyDescent="0.25">
      <c r="B128" s="585"/>
      <c r="C128" s="567" t="e">
        <f>#REF!</f>
        <v>#REF!</v>
      </c>
      <c r="D128" s="108" t="e">
        <f>#REF!</f>
        <v>#REF!</v>
      </c>
      <c r="E128" s="568" t="e">
        <f>#REF!</f>
        <v>#REF!</v>
      </c>
      <c r="F128" s="568" t="e">
        <f>#REF!</f>
        <v>#REF!</v>
      </c>
      <c r="G128" s="567" t="e">
        <f>#REF!</f>
        <v>#REF!</v>
      </c>
      <c r="H128" s="567" t="e">
        <f>#REF!</f>
        <v>#REF!</v>
      </c>
      <c r="I128" s="568" t="e">
        <f>#REF!</f>
        <v>#REF!</v>
      </c>
      <c r="J128" s="568" t="e">
        <f>#REF!</f>
        <v>#REF!</v>
      </c>
      <c r="K128" s="568" t="e">
        <f>#REF!</f>
        <v>#REF!</v>
      </c>
      <c r="L128" s="568" t="e">
        <f>#REF!</f>
        <v>#REF!</v>
      </c>
      <c r="M128" s="569" t="e">
        <f>#REF!</f>
        <v>#REF!</v>
      </c>
      <c r="N128" s="569" t="e">
        <f>#REF!</f>
        <v>#REF!</v>
      </c>
      <c r="O128" s="569" t="e">
        <f>#REF!</f>
        <v>#REF!</v>
      </c>
      <c r="P128" s="568" t="e">
        <f>#REF!</f>
        <v>#REF!</v>
      </c>
      <c r="Q128" s="568" t="e">
        <f>#REF!</f>
        <v>#REF!</v>
      </c>
      <c r="S128" s="585"/>
    </row>
    <row r="129" spans="2:19" s="566" customFormat="1" x14ac:dyDescent="0.25">
      <c r="B129" s="585"/>
      <c r="C129" s="567" t="e">
        <f>#REF!</f>
        <v>#REF!</v>
      </c>
      <c r="D129" s="108" t="e">
        <f>#REF!</f>
        <v>#REF!</v>
      </c>
      <c r="E129" s="568" t="e">
        <f>#REF!</f>
        <v>#REF!</v>
      </c>
      <c r="F129" s="568" t="e">
        <f>#REF!</f>
        <v>#REF!</v>
      </c>
      <c r="G129" s="567" t="e">
        <f>#REF!</f>
        <v>#REF!</v>
      </c>
      <c r="H129" s="567" t="e">
        <f>#REF!</f>
        <v>#REF!</v>
      </c>
      <c r="I129" s="568" t="e">
        <f>#REF!</f>
        <v>#REF!</v>
      </c>
      <c r="J129" s="568" t="e">
        <f>#REF!</f>
        <v>#REF!</v>
      </c>
      <c r="K129" s="568" t="e">
        <f>#REF!</f>
        <v>#REF!</v>
      </c>
      <c r="L129" s="568" t="e">
        <f>#REF!</f>
        <v>#REF!</v>
      </c>
      <c r="M129" s="569" t="e">
        <f>#REF!</f>
        <v>#REF!</v>
      </c>
      <c r="N129" s="569" t="e">
        <f>#REF!</f>
        <v>#REF!</v>
      </c>
      <c r="O129" s="569" t="e">
        <f>#REF!</f>
        <v>#REF!</v>
      </c>
      <c r="P129" s="568" t="e">
        <f>#REF!</f>
        <v>#REF!</v>
      </c>
      <c r="Q129" s="568" t="e">
        <f>#REF!</f>
        <v>#REF!</v>
      </c>
      <c r="S129" s="585"/>
    </row>
    <row r="130" spans="2:19" s="566" customFormat="1" x14ac:dyDescent="0.25">
      <c r="B130" s="585"/>
      <c r="C130" s="567" t="e">
        <f>#REF!</f>
        <v>#REF!</v>
      </c>
      <c r="D130" s="108" t="e">
        <f>#REF!</f>
        <v>#REF!</v>
      </c>
      <c r="E130" s="568" t="e">
        <f>#REF!</f>
        <v>#REF!</v>
      </c>
      <c r="F130" s="568" t="e">
        <f>#REF!</f>
        <v>#REF!</v>
      </c>
      <c r="G130" s="567" t="e">
        <f>#REF!</f>
        <v>#REF!</v>
      </c>
      <c r="H130" s="567" t="e">
        <f>#REF!</f>
        <v>#REF!</v>
      </c>
      <c r="I130" s="568" t="e">
        <f>#REF!</f>
        <v>#REF!</v>
      </c>
      <c r="J130" s="568" t="e">
        <f>#REF!</f>
        <v>#REF!</v>
      </c>
      <c r="K130" s="568" t="e">
        <f>#REF!</f>
        <v>#REF!</v>
      </c>
      <c r="L130" s="568" t="e">
        <f>#REF!</f>
        <v>#REF!</v>
      </c>
      <c r="M130" s="569" t="e">
        <f>#REF!</f>
        <v>#REF!</v>
      </c>
      <c r="N130" s="569" t="e">
        <f>#REF!</f>
        <v>#REF!</v>
      </c>
      <c r="O130" s="569" t="e">
        <f>#REF!</f>
        <v>#REF!</v>
      </c>
      <c r="P130" s="568" t="e">
        <f>#REF!</f>
        <v>#REF!</v>
      </c>
      <c r="Q130" s="568" t="e">
        <f>#REF!</f>
        <v>#REF!</v>
      </c>
      <c r="S130" s="585"/>
    </row>
    <row r="131" spans="2:19" s="566" customFormat="1" x14ac:dyDescent="0.25">
      <c r="B131" s="585"/>
      <c r="C131" s="567" t="e">
        <f>#REF!</f>
        <v>#REF!</v>
      </c>
      <c r="D131" s="108" t="e">
        <f>#REF!</f>
        <v>#REF!</v>
      </c>
      <c r="E131" s="568" t="e">
        <f>#REF!</f>
        <v>#REF!</v>
      </c>
      <c r="F131" s="568" t="e">
        <f>#REF!</f>
        <v>#REF!</v>
      </c>
      <c r="G131" s="567" t="e">
        <f>#REF!</f>
        <v>#REF!</v>
      </c>
      <c r="H131" s="567" t="e">
        <f>#REF!</f>
        <v>#REF!</v>
      </c>
      <c r="I131" s="568" t="e">
        <f>#REF!</f>
        <v>#REF!</v>
      </c>
      <c r="J131" s="568" t="e">
        <f>#REF!</f>
        <v>#REF!</v>
      </c>
      <c r="K131" s="568" t="e">
        <f>#REF!</f>
        <v>#REF!</v>
      </c>
      <c r="L131" s="568" t="e">
        <f>#REF!</f>
        <v>#REF!</v>
      </c>
      <c r="M131" s="569" t="e">
        <f>#REF!</f>
        <v>#REF!</v>
      </c>
      <c r="N131" s="569" t="e">
        <f>#REF!</f>
        <v>#REF!</v>
      </c>
      <c r="O131" s="569" t="e">
        <f>#REF!</f>
        <v>#REF!</v>
      </c>
      <c r="P131" s="568" t="e">
        <f>#REF!</f>
        <v>#REF!</v>
      </c>
      <c r="Q131" s="568" t="e">
        <f>#REF!</f>
        <v>#REF!</v>
      </c>
      <c r="S131" s="585"/>
    </row>
    <row r="132" spans="2:19" s="566" customFormat="1" x14ac:dyDescent="0.25">
      <c r="B132" s="585"/>
      <c r="C132" s="567" t="e">
        <f>#REF!</f>
        <v>#REF!</v>
      </c>
      <c r="D132" s="108" t="e">
        <f>#REF!</f>
        <v>#REF!</v>
      </c>
      <c r="E132" s="568" t="e">
        <f>#REF!</f>
        <v>#REF!</v>
      </c>
      <c r="F132" s="568" t="e">
        <f>#REF!</f>
        <v>#REF!</v>
      </c>
      <c r="G132" s="567" t="e">
        <f>#REF!</f>
        <v>#REF!</v>
      </c>
      <c r="H132" s="567" t="e">
        <f>#REF!</f>
        <v>#REF!</v>
      </c>
      <c r="I132" s="568" t="e">
        <f>#REF!</f>
        <v>#REF!</v>
      </c>
      <c r="J132" s="568" t="e">
        <f>#REF!</f>
        <v>#REF!</v>
      </c>
      <c r="K132" s="568" t="e">
        <f>#REF!</f>
        <v>#REF!</v>
      </c>
      <c r="L132" s="568" t="e">
        <f>#REF!</f>
        <v>#REF!</v>
      </c>
      <c r="M132" s="569" t="e">
        <f>#REF!</f>
        <v>#REF!</v>
      </c>
      <c r="N132" s="569" t="e">
        <f>#REF!</f>
        <v>#REF!</v>
      </c>
      <c r="O132" s="569" t="e">
        <f>#REF!</f>
        <v>#REF!</v>
      </c>
      <c r="P132" s="568" t="e">
        <f>#REF!</f>
        <v>#REF!</v>
      </c>
      <c r="Q132" s="568" t="e">
        <f>#REF!</f>
        <v>#REF!</v>
      </c>
      <c r="S132" s="585"/>
    </row>
    <row r="133" spans="2:19" s="566" customFormat="1" x14ac:dyDescent="0.25">
      <c r="B133" s="585"/>
      <c r="C133" s="567" t="e">
        <f>#REF!</f>
        <v>#REF!</v>
      </c>
      <c r="D133" s="108" t="e">
        <f>#REF!</f>
        <v>#REF!</v>
      </c>
      <c r="E133" s="568" t="e">
        <f>#REF!</f>
        <v>#REF!</v>
      </c>
      <c r="F133" s="568" t="e">
        <f>#REF!</f>
        <v>#REF!</v>
      </c>
      <c r="G133" s="567" t="e">
        <f>#REF!</f>
        <v>#REF!</v>
      </c>
      <c r="H133" s="567" t="e">
        <f>#REF!</f>
        <v>#REF!</v>
      </c>
      <c r="I133" s="568" t="e">
        <f>#REF!</f>
        <v>#REF!</v>
      </c>
      <c r="J133" s="568" t="e">
        <f>#REF!</f>
        <v>#REF!</v>
      </c>
      <c r="K133" s="568" t="e">
        <f>#REF!</f>
        <v>#REF!</v>
      </c>
      <c r="L133" s="568" t="e">
        <f>#REF!</f>
        <v>#REF!</v>
      </c>
      <c r="M133" s="569" t="e">
        <f>#REF!</f>
        <v>#REF!</v>
      </c>
      <c r="N133" s="569" t="e">
        <f>#REF!</f>
        <v>#REF!</v>
      </c>
      <c r="O133" s="569" t="e">
        <f>#REF!</f>
        <v>#REF!</v>
      </c>
      <c r="P133" s="568" t="e">
        <f>#REF!</f>
        <v>#REF!</v>
      </c>
      <c r="Q133" s="568" t="e">
        <f>#REF!</f>
        <v>#REF!</v>
      </c>
      <c r="S133" s="585"/>
    </row>
    <row r="134" spans="2:19" s="566" customFormat="1" x14ac:dyDescent="0.25">
      <c r="B134" s="585"/>
      <c r="C134" s="567" t="e">
        <f>#REF!</f>
        <v>#REF!</v>
      </c>
      <c r="D134" s="108" t="e">
        <f>#REF!</f>
        <v>#REF!</v>
      </c>
      <c r="E134" s="568" t="e">
        <f>#REF!</f>
        <v>#REF!</v>
      </c>
      <c r="F134" s="568" t="e">
        <f>#REF!</f>
        <v>#REF!</v>
      </c>
      <c r="G134" s="567" t="e">
        <f>#REF!</f>
        <v>#REF!</v>
      </c>
      <c r="H134" s="567" t="e">
        <f>#REF!</f>
        <v>#REF!</v>
      </c>
      <c r="I134" s="568" t="e">
        <f>#REF!</f>
        <v>#REF!</v>
      </c>
      <c r="J134" s="568" t="e">
        <f>#REF!</f>
        <v>#REF!</v>
      </c>
      <c r="K134" s="568" t="e">
        <f>#REF!</f>
        <v>#REF!</v>
      </c>
      <c r="L134" s="568" t="e">
        <f>#REF!</f>
        <v>#REF!</v>
      </c>
      <c r="M134" s="569" t="e">
        <f>#REF!</f>
        <v>#REF!</v>
      </c>
      <c r="N134" s="569" t="e">
        <f>#REF!</f>
        <v>#REF!</v>
      </c>
      <c r="O134" s="569" t="e">
        <f>#REF!</f>
        <v>#REF!</v>
      </c>
      <c r="P134" s="568" t="e">
        <f>#REF!</f>
        <v>#REF!</v>
      </c>
      <c r="Q134" s="568" t="e">
        <f>#REF!</f>
        <v>#REF!</v>
      </c>
      <c r="S134" s="585"/>
    </row>
    <row r="135" spans="2:19" s="566" customFormat="1" x14ac:dyDescent="0.25">
      <c r="B135" s="585"/>
      <c r="C135" s="567" t="e">
        <f>#REF!</f>
        <v>#REF!</v>
      </c>
      <c r="D135" s="108" t="e">
        <f>#REF!</f>
        <v>#REF!</v>
      </c>
      <c r="E135" s="568" t="e">
        <f>#REF!</f>
        <v>#REF!</v>
      </c>
      <c r="F135" s="568" t="e">
        <f>#REF!</f>
        <v>#REF!</v>
      </c>
      <c r="G135" s="567" t="e">
        <f>#REF!</f>
        <v>#REF!</v>
      </c>
      <c r="H135" s="567" t="e">
        <f>#REF!</f>
        <v>#REF!</v>
      </c>
      <c r="I135" s="568" t="e">
        <f>#REF!</f>
        <v>#REF!</v>
      </c>
      <c r="J135" s="568" t="e">
        <f>#REF!</f>
        <v>#REF!</v>
      </c>
      <c r="K135" s="568" t="e">
        <f>#REF!</f>
        <v>#REF!</v>
      </c>
      <c r="L135" s="568" t="e">
        <f>#REF!</f>
        <v>#REF!</v>
      </c>
      <c r="M135" s="569" t="e">
        <f>#REF!</f>
        <v>#REF!</v>
      </c>
      <c r="N135" s="569" t="e">
        <f>#REF!</f>
        <v>#REF!</v>
      </c>
      <c r="O135" s="569" t="e">
        <f>#REF!</f>
        <v>#REF!</v>
      </c>
      <c r="P135" s="568" t="e">
        <f>#REF!</f>
        <v>#REF!</v>
      </c>
      <c r="Q135" s="568" t="e">
        <f>#REF!</f>
        <v>#REF!</v>
      </c>
      <c r="S135" s="585"/>
    </row>
    <row r="136" spans="2:19" s="566" customFormat="1" x14ac:dyDescent="0.25">
      <c r="B136" s="585"/>
      <c r="C136" s="567" t="e">
        <f>#REF!</f>
        <v>#REF!</v>
      </c>
      <c r="D136" s="108" t="e">
        <f>#REF!</f>
        <v>#REF!</v>
      </c>
      <c r="E136" s="568" t="e">
        <f>#REF!</f>
        <v>#REF!</v>
      </c>
      <c r="F136" s="568" t="e">
        <f>#REF!</f>
        <v>#REF!</v>
      </c>
      <c r="G136" s="567" t="e">
        <f>#REF!</f>
        <v>#REF!</v>
      </c>
      <c r="H136" s="567" t="e">
        <f>#REF!</f>
        <v>#REF!</v>
      </c>
      <c r="I136" s="568" t="e">
        <f>#REF!</f>
        <v>#REF!</v>
      </c>
      <c r="J136" s="568" t="e">
        <f>#REF!</f>
        <v>#REF!</v>
      </c>
      <c r="K136" s="568" t="e">
        <f>#REF!</f>
        <v>#REF!</v>
      </c>
      <c r="L136" s="568" t="e">
        <f>#REF!</f>
        <v>#REF!</v>
      </c>
      <c r="M136" s="569" t="e">
        <f>#REF!</f>
        <v>#REF!</v>
      </c>
      <c r="N136" s="569" t="e">
        <f>#REF!</f>
        <v>#REF!</v>
      </c>
      <c r="O136" s="569" t="e">
        <f>#REF!</f>
        <v>#REF!</v>
      </c>
      <c r="P136" s="568" t="e">
        <f>#REF!</f>
        <v>#REF!</v>
      </c>
      <c r="Q136" s="568" t="e">
        <f>#REF!</f>
        <v>#REF!</v>
      </c>
      <c r="S136" s="585"/>
    </row>
    <row r="137" spans="2:19" s="566" customFormat="1" x14ac:dyDescent="0.25">
      <c r="B137" s="585"/>
      <c r="C137" s="567" t="e">
        <f>#REF!</f>
        <v>#REF!</v>
      </c>
      <c r="D137" s="108" t="e">
        <f>#REF!</f>
        <v>#REF!</v>
      </c>
      <c r="E137" s="568" t="e">
        <f>#REF!</f>
        <v>#REF!</v>
      </c>
      <c r="F137" s="568" t="e">
        <f>#REF!</f>
        <v>#REF!</v>
      </c>
      <c r="G137" s="567" t="e">
        <f>#REF!</f>
        <v>#REF!</v>
      </c>
      <c r="H137" s="567" t="e">
        <f>#REF!</f>
        <v>#REF!</v>
      </c>
      <c r="I137" s="568" t="e">
        <f>#REF!</f>
        <v>#REF!</v>
      </c>
      <c r="J137" s="568" t="e">
        <f>#REF!</f>
        <v>#REF!</v>
      </c>
      <c r="K137" s="568" t="e">
        <f>#REF!</f>
        <v>#REF!</v>
      </c>
      <c r="L137" s="568" t="e">
        <f>#REF!</f>
        <v>#REF!</v>
      </c>
      <c r="M137" s="569" t="e">
        <f>#REF!</f>
        <v>#REF!</v>
      </c>
      <c r="N137" s="569" t="e">
        <f>#REF!</f>
        <v>#REF!</v>
      </c>
      <c r="O137" s="569" t="e">
        <f>#REF!</f>
        <v>#REF!</v>
      </c>
      <c r="P137" s="568" t="e">
        <f>#REF!</f>
        <v>#REF!</v>
      </c>
      <c r="Q137" s="568" t="e">
        <f>#REF!</f>
        <v>#REF!</v>
      </c>
      <c r="S137" s="585"/>
    </row>
    <row r="138" spans="2:19" s="566" customFormat="1" x14ac:dyDescent="0.25">
      <c r="B138" s="585"/>
      <c r="C138" s="567" t="e">
        <f>#REF!</f>
        <v>#REF!</v>
      </c>
      <c r="D138" s="108" t="e">
        <f>#REF!</f>
        <v>#REF!</v>
      </c>
      <c r="E138" s="568" t="e">
        <f>#REF!</f>
        <v>#REF!</v>
      </c>
      <c r="F138" s="568" t="e">
        <f>#REF!</f>
        <v>#REF!</v>
      </c>
      <c r="G138" s="567" t="e">
        <f>#REF!</f>
        <v>#REF!</v>
      </c>
      <c r="H138" s="567" t="e">
        <f>#REF!</f>
        <v>#REF!</v>
      </c>
      <c r="I138" s="568" t="e">
        <f>#REF!</f>
        <v>#REF!</v>
      </c>
      <c r="J138" s="568" t="e">
        <f>#REF!</f>
        <v>#REF!</v>
      </c>
      <c r="K138" s="568" t="e">
        <f>#REF!</f>
        <v>#REF!</v>
      </c>
      <c r="L138" s="568" t="e">
        <f>#REF!</f>
        <v>#REF!</v>
      </c>
      <c r="M138" s="569" t="e">
        <f>#REF!</f>
        <v>#REF!</v>
      </c>
      <c r="N138" s="569" t="e">
        <f>#REF!</f>
        <v>#REF!</v>
      </c>
      <c r="O138" s="569" t="e">
        <f>#REF!</f>
        <v>#REF!</v>
      </c>
      <c r="P138" s="568" t="e">
        <f>#REF!</f>
        <v>#REF!</v>
      </c>
      <c r="Q138" s="568" t="e">
        <f>#REF!</f>
        <v>#REF!</v>
      </c>
      <c r="S138" s="585"/>
    </row>
    <row r="139" spans="2:19" s="566" customFormat="1" x14ac:dyDescent="0.25">
      <c r="B139" s="585"/>
      <c r="C139" s="567" t="e">
        <f>#REF!</f>
        <v>#REF!</v>
      </c>
      <c r="D139" s="108" t="e">
        <f>#REF!</f>
        <v>#REF!</v>
      </c>
      <c r="E139" s="568" t="e">
        <f>#REF!</f>
        <v>#REF!</v>
      </c>
      <c r="F139" s="568" t="e">
        <f>#REF!</f>
        <v>#REF!</v>
      </c>
      <c r="G139" s="567" t="e">
        <f>#REF!</f>
        <v>#REF!</v>
      </c>
      <c r="H139" s="567" t="e">
        <f>#REF!</f>
        <v>#REF!</v>
      </c>
      <c r="I139" s="568" t="e">
        <f>#REF!</f>
        <v>#REF!</v>
      </c>
      <c r="J139" s="568" t="e">
        <f>#REF!</f>
        <v>#REF!</v>
      </c>
      <c r="K139" s="568" t="e">
        <f>#REF!</f>
        <v>#REF!</v>
      </c>
      <c r="L139" s="568" t="e">
        <f>#REF!</f>
        <v>#REF!</v>
      </c>
      <c r="M139" s="569" t="e">
        <f>#REF!</f>
        <v>#REF!</v>
      </c>
      <c r="N139" s="569" t="e">
        <f>#REF!</f>
        <v>#REF!</v>
      </c>
      <c r="O139" s="569" t="e">
        <f>#REF!</f>
        <v>#REF!</v>
      </c>
      <c r="P139" s="568" t="e">
        <f>#REF!</f>
        <v>#REF!</v>
      </c>
      <c r="Q139" s="568" t="e">
        <f>#REF!</f>
        <v>#REF!</v>
      </c>
      <c r="S139" s="585"/>
    </row>
    <row r="140" spans="2:19" s="566" customFormat="1" x14ac:dyDescent="0.25">
      <c r="B140" s="585"/>
      <c r="C140" s="567" t="e">
        <f>#REF!</f>
        <v>#REF!</v>
      </c>
      <c r="D140" s="108" t="e">
        <f>#REF!</f>
        <v>#REF!</v>
      </c>
      <c r="E140" s="568" t="e">
        <f>#REF!</f>
        <v>#REF!</v>
      </c>
      <c r="F140" s="568" t="e">
        <f>#REF!</f>
        <v>#REF!</v>
      </c>
      <c r="G140" s="567" t="e">
        <f>#REF!</f>
        <v>#REF!</v>
      </c>
      <c r="H140" s="567" t="e">
        <f>#REF!</f>
        <v>#REF!</v>
      </c>
      <c r="I140" s="568" t="e">
        <f>#REF!</f>
        <v>#REF!</v>
      </c>
      <c r="J140" s="568" t="e">
        <f>#REF!</f>
        <v>#REF!</v>
      </c>
      <c r="K140" s="568" t="e">
        <f>#REF!</f>
        <v>#REF!</v>
      </c>
      <c r="L140" s="568" t="e">
        <f>#REF!</f>
        <v>#REF!</v>
      </c>
      <c r="M140" s="569" t="e">
        <f>#REF!</f>
        <v>#REF!</v>
      </c>
      <c r="N140" s="569" t="e">
        <f>#REF!</f>
        <v>#REF!</v>
      </c>
      <c r="O140" s="569" t="e">
        <f>#REF!</f>
        <v>#REF!</v>
      </c>
      <c r="P140" s="568" t="e">
        <f>#REF!</f>
        <v>#REF!</v>
      </c>
      <c r="Q140" s="568" t="e">
        <f>#REF!</f>
        <v>#REF!</v>
      </c>
      <c r="S140" s="585"/>
    </row>
    <row r="141" spans="2:19" s="566" customFormat="1" x14ac:dyDescent="0.25">
      <c r="B141" s="585"/>
      <c r="C141" s="567" t="e">
        <f>#REF!</f>
        <v>#REF!</v>
      </c>
      <c r="D141" s="108" t="e">
        <f>#REF!</f>
        <v>#REF!</v>
      </c>
      <c r="E141" s="568" t="e">
        <f>#REF!</f>
        <v>#REF!</v>
      </c>
      <c r="F141" s="568" t="e">
        <f>#REF!</f>
        <v>#REF!</v>
      </c>
      <c r="G141" s="567" t="e">
        <f>#REF!</f>
        <v>#REF!</v>
      </c>
      <c r="H141" s="567" t="e">
        <f>#REF!</f>
        <v>#REF!</v>
      </c>
      <c r="I141" s="568" t="e">
        <f>#REF!</f>
        <v>#REF!</v>
      </c>
      <c r="J141" s="568" t="e">
        <f>#REF!</f>
        <v>#REF!</v>
      </c>
      <c r="K141" s="568" t="e">
        <f>#REF!</f>
        <v>#REF!</v>
      </c>
      <c r="L141" s="568" t="e">
        <f>#REF!</f>
        <v>#REF!</v>
      </c>
      <c r="M141" s="569" t="e">
        <f>#REF!</f>
        <v>#REF!</v>
      </c>
      <c r="N141" s="569" t="e">
        <f>#REF!</f>
        <v>#REF!</v>
      </c>
      <c r="O141" s="569" t="e">
        <f>#REF!</f>
        <v>#REF!</v>
      </c>
      <c r="P141" s="568" t="e">
        <f>#REF!</f>
        <v>#REF!</v>
      </c>
      <c r="Q141" s="568" t="e">
        <f>#REF!</f>
        <v>#REF!</v>
      </c>
      <c r="S141" s="585"/>
    </row>
    <row r="142" spans="2:19" s="566" customFormat="1" x14ac:dyDescent="0.25">
      <c r="B142" s="585"/>
      <c r="C142" s="567" t="e">
        <f>#REF!</f>
        <v>#REF!</v>
      </c>
      <c r="D142" s="108" t="e">
        <f>#REF!</f>
        <v>#REF!</v>
      </c>
      <c r="E142" s="568" t="e">
        <f>#REF!</f>
        <v>#REF!</v>
      </c>
      <c r="F142" s="568" t="e">
        <f>#REF!</f>
        <v>#REF!</v>
      </c>
      <c r="G142" s="567" t="e">
        <f>#REF!</f>
        <v>#REF!</v>
      </c>
      <c r="H142" s="567" t="e">
        <f>#REF!</f>
        <v>#REF!</v>
      </c>
      <c r="I142" s="568" t="e">
        <f>#REF!</f>
        <v>#REF!</v>
      </c>
      <c r="J142" s="568" t="e">
        <f>#REF!</f>
        <v>#REF!</v>
      </c>
      <c r="K142" s="568" t="e">
        <f>#REF!</f>
        <v>#REF!</v>
      </c>
      <c r="L142" s="568" t="e">
        <f>#REF!</f>
        <v>#REF!</v>
      </c>
      <c r="M142" s="569" t="e">
        <f>#REF!</f>
        <v>#REF!</v>
      </c>
      <c r="N142" s="569" t="e">
        <f>#REF!</f>
        <v>#REF!</v>
      </c>
      <c r="O142" s="569" t="e">
        <f>#REF!</f>
        <v>#REF!</v>
      </c>
      <c r="P142" s="568" t="e">
        <f>#REF!</f>
        <v>#REF!</v>
      </c>
      <c r="Q142" s="568" t="e">
        <f>#REF!</f>
        <v>#REF!</v>
      </c>
      <c r="S142" s="585"/>
    </row>
    <row r="143" spans="2:19" s="566" customFormat="1" x14ac:dyDescent="0.25">
      <c r="B143" s="585"/>
      <c r="C143" s="567" t="e">
        <f>#REF!</f>
        <v>#REF!</v>
      </c>
      <c r="D143" s="108" t="e">
        <f>#REF!</f>
        <v>#REF!</v>
      </c>
      <c r="E143" s="568" t="e">
        <f>#REF!</f>
        <v>#REF!</v>
      </c>
      <c r="F143" s="568" t="e">
        <f>#REF!</f>
        <v>#REF!</v>
      </c>
      <c r="G143" s="567" t="e">
        <f>#REF!</f>
        <v>#REF!</v>
      </c>
      <c r="H143" s="567" t="e">
        <f>#REF!</f>
        <v>#REF!</v>
      </c>
      <c r="I143" s="568" t="e">
        <f>#REF!</f>
        <v>#REF!</v>
      </c>
      <c r="J143" s="568" t="e">
        <f>#REF!</f>
        <v>#REF!</v>
      </c>
      <c r="K143" s="568" t="e">
        <f>#REF!</f>
        <v>#REF!</v>
      </c>
      <c r="L143" s="568" t="e">
        <f>#REF!</f>
        <v>#REF!</v>
      </c>
      <c r="M143" s="569" t="e">
        <f>#REF!</f>
        <v>#REF!</v>
      </c>
      <c r="N143" s="569" t="e">
        <f>#REF!</f>
        <v>#REF!</v>
      </c>
      <c r="O143" s="569" t="e">
        <f>#REF!</f>
        <v>#REF!</v>
      </c>
      <c r="P143" s="568" t="e">
        <f>#REF!</f>
        <v>#REF!</v>
      </c>
      <c r="Q143" s="568" t="e">
        <f>#REF!</f>
        <v>#REF!</v>
      </c>
      <c r="S143" s="585"/>
    </row>
    <row r="144" spans="2:19" s="566" customFormat="1" x14ac:dyDescent="0.25">
      <c r="B144" s="585"/>
      <c r="C144" s="567" t="e">
        <f>#REF!</f>
        <v>#REF!</v>
      </c>
      <c r="D144" s="108" t="e">
        <f>#REF!</f>
        <v>#REF!</v>
      </c>
      <c r="E144" s="568" t="e">
        <f>#REF!</f>
        <v>#REF!</v>
      </c>
      <c r="F144" s="568" t="e">
        <f>#REF!</f>
        <v>#REF!</v>
      </c>
      <c r="G144" s="567" t="e">
        <f>#REF!</f>
        <v>#REF!</v>
      </c>
      <c r="H144" s="567" t="e">
        <f>#REF!</f>
        <v>#REF!</v>
      </c>
      <c r="I144" s="568" t="e">
        <f>#REF!</f>
        <v>#REF!</v>
      </c>
      <c r="J144" s="568" t="e">
        <f>#REF!</f>
        <v>#REF!</v>
      </c>
      <c r="K144" s="568" t="e">
        <f>#REF!</f>
        <v>#REF!</v>
      </c>
      <c r="L144" s="568" t="e">
        <f>#REF!</f>
        <v>#REF!</v>
      </c>
      <c r="M144" s="569" t="e">
        <f>#REF!</f>
        <v>#REF!</v>
      </c>
      <c r="N144" s="569" t="e">
        <f>#REF!</f>
        <v>#REF!</v>
      </c>
      <c r="O144" s="569" t="e">
        <f>#REF!</f>
        <v>#REF!</v>
      </c>
      <c r="P144" s="568" t="e">
        <f>#REF!</f>
        <v>#REF!</v>
      </c>
      <c r="Q144" s="568" t="e">
        <f>#REF!</f>
        <v>#REF!</v>
      </c>
      <c r="S144" s="585"/>
    </row>
    <row r="145" spans="2:19" s="566" customFormat="1" x14ac:dyDescent="0.25">
      <c r="B145" s="585"/>
      <c r="C145" s="567" t="e">
        <f>#REF!</f>
        <v>#REF!</v>
      </c>
      <c r="D145" s="108" t="e">
        <f>#REF!</f>
        <v>#REF!</v>
      </c>
      <c r="E145" s="568" t="e">
        <f>#REF!</f>
        <v>#REF!</v>
      </c>
      <c r="F145" s="568" t="e">
        <f>#REF!</f>
        <v>#REF!</v>
      </c>
      <c r="G145" s="567" t="e">
        <f>#REF!</f>
        <v>#REF!</v>
      </c>
      <c r="H145" s="567" t="e">
        <f>#REF!</f>
        <v>#REF!</v>
      </c>
      <c r="I145" s="568" t="e">
        <f>#REF!</f>
        <v>#REF!</v>
      </c>
      <c r="J145" s="568" t="e">
        <f>#REF!</f>
        <v>#REF!</v>
      </c>
      <c r="K145" s="568" t="e">
        <f>#REF!</f>
        <v>#REF!</v>
      </c>
      <c r="L145" s="568" t="e">
        <f>#REF!</f>
        <v>#REF!</v>
      </c>
      <c r="M145" s="569" t="e">
        <f>#REF!</f>
        <v>#REF!</v>
      </c>
      <c r="N145" s="569" t="e">
        <f>#REF!</f>
        <v>#REF!</v>
      </c>
      <c r="O145" s="569" t="e">
        <f>#REF!</f>
        <v>#REF!</v>
      </c>
      <c r="P145" s="568" t="e">
        <f>#REF!</f>
        <v>#REF!</v>
      </c>
      <c r="Q145" s="568" t="e">
        <f>#REF!</f>
        <v>#REF!</v>
      </c>
      <c r="S145" s="585"/>
    </row>
    <row r="146" spans="2:19" s="566" customFormat="1" x14ac:dyDescent="0.25">
      <c r="B146" s="585"/>
      <c r="C146" s="567" t="e">
        <f>#REF!</f>
        <v>#REF!</v>
      </c>
      <c r="D146" s="108" t="e">
        <f>#REF!</f>
        <v>#REF!</v>
      </c>
      <c r="E146" s="568" t="e">
        <f>#REF!</f>
        <v>#REF!</v>
      </c>
      <c r="F146" s="568" t="e">
        <f>#REF!</f>
        <v>#REF!</v>
      </c>
      <c r="G146" s="567" t="e">
        <f>#REF!</f>
        <v>#REF!</v>
      </c>
      <c r="H146" s="567" t="e">
        <f>#REF!</f>
        <v>#REF!</v>
      </c>
      <c r="I146" s="568" t="e">
        <f>#REF!</f>
        <v>#REF!</v>
      </c>
      <c r="J146" s="568" t="e">
        <f>#REF!</f>
        <v>#REF!</v>
      </c>
      <c r="K146" s="568" t="e">
        <f>#REF!</f>
        <v>#REF!</v>
      </c>
      <c r="L146" s="568" t="e">
        <f>#REF!</f>
        <v>#REF!</v>
      </c>
      <c r="M146" s="569" t="e">
        <f>#REF!</f>
        <v>#REF!</v>
      </c>
      <c r="N146" s="569" t="e">
        <f>#REF!</f>
        <v>#REF!</v>
      </c>
      <c r="O146" s="569" t="e">
        <f>#REF!</f>
        <v>#REF!</v>
      </c>
      <c r="P146" s="568" t="e">
        <f>#REF!</f>
        <v>#REF!</v>
      </c>
      <c r="Q146" s="568" t="e">
        <f>#REF!</f>
        <v>#REF!</v>
      </c>
      <c r="S146" s="585"/>
    </row>
    <row r="147" spans="2:19" s="566" customFormat="1" x14ac:dyDescent="0.25">
      <c r="B147" s="585"/>
      <c r="C147" s="567" t="e">
        <f>#REF!</f>
        <v>#REF!</v>
      </c>
      <c r="D147" s="108" t="e">
        <f>#REF!</f>
        <v>#REF!</v>
      </c>
      <c r="E147" s="568" t="e">
        <f>#REF!</f>
        <v>#REF!</v>
      </c>
      <c r="F147" s="568" t="e">
        <f>#REF!</f>
        <v>#REF!</v>
      </c>
      <c r="G147" s="567" t="e">
        <f>#REF!</f>
        <v>#REF!</v>
      </c>
      <c r="H147" s="567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  <c r="L147" s="568" t="e">
        <f>#REF!</f>
        <v>#REF!</v>
      </c>
      <c r="M147" s="569" t="e">
        <f>#REF!</f>
        <v>#REF!</v>
      </c>
      <c r="N147" s="569" t="e">
        <f>#REF!</f>
        <v>#REF!</v>
      </c>
      <c r="O147" s="569" t="e">
        <f>#REF!</f>
        <v>#REF!</v>
      </c>
      <c r="P147" s="568" t="e">
        <f>#REF!</f>
        <v>#REF!</v>
      </c>
      <c r="Q147" s="568" t="e">
        <f>#REF!</f>
        <v>#REF!</v>
      </c>
      <c r="S147" s="585"/>
    </row>
    <row r="148" spans="2:19" s="566" customFormat="1" x14ac:dyDescent="0.25">
      <c r="B148" s="585"/>
      <c r="C148" s="567" t="e">
        <f>#REF!</f>
        <v>#REF!</v>
      </c>
      <c r="D148" s="108" t="e">
        <f>#REF!</f>
        <v>#REF!</v>
      </c>
      <c r="E148" s="568" t="e">
        <f>#REF!</f>
        <v>#REF!</v>
      </c>
      <c r="F148" s="568" t="e">
        <f>#REF!</f>
        <v>#REF!</v>
      </c>
      <c r="G148" s="567" t="e">
        <f>#REF!</f>
        <v>#REF!</v>
      </c>
      <c r="H148" s="567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  <c r="L148" s="568" t="e">
        <f>#REF!</f>
        <v>#REF!</v>
      </c>
      <c r="M148" s="569" t="e">
        <f>#REF!</f>
        <v>#REF!</v>
      </c>
      <c r="N148" s="569" t="e">
        <f>#REF!</f>
        <v>#REF!</v>
      </c>
      <c r="O148" s="569" t="e">
        <f>#REF!</f>
        <v>#REF!</v>
      </c>
      <c r="P148" s="568" t="e">
        <f>#REF!</f>
        <v>#REF!</v>
      </c>
      <c r="Q148" s="568" t="e">
        <f>#REF!</f>
        <v>#REF!</v>
      </c>
      <c r="S148" s="585"/>
    </row>
    <row r="149" spans="2:19" s="566" customFormat="1" x14ac:dyDescent="0.25">
      <c r="B149" s="585"/>
      <c r="C149" s="567" t="e">
        <f>#REF!</f>
        <v>#REF!</v>
      </c>
      <c r="D149" s="108" t="e">
        <f>#REF!</f>
        <v>#REF!</v>
      </c>
      <c r="E149" s="568" t="e">
        <f>#REF!</f>
        <v>#REF!</v>
      </c>
      <c r="F149" s="568" t="e">
        <f>#REF!</f>
        <v>#REF!</v>
      </c>
      <c r="G149" s="567" t="e">
        <f>#REF!</f>
        <v>#REF!</v>
      </c>
      <c r="H149" s="567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  <c r="L149" s="568" t="e">
        <f>#REF!</f>
        <v>#REF!</v>
      </c>
      <c r="M149" s="569" t="e">
        <f>#REF!</f>
        <v>#REF!</v>
      </c>
      <c r="N149" s="569" t="e">
        <f>#REF!</f>
        <v>#REF!</v>
      </c>
      <c r="O149" s="569" t="e">
        <f>#REF!</f>
        <v>#REF!</v>
      </c>
      <c r="P149" s="568" t="e">
        <f>#REF!</f>
        <v>#REF!</v>
      </c>
      <c r="Q149" s="568" t="e">
        <f>#REF!</f>
        <v>#REF!</v>
      </c>
      <c r="S149" s="585"/>
    </row>
    <row r="150" spans="2:19" s="566" customFormat="1" x14ac:dyDescent="0.25">
      <c r="B150" s="585"/>
      <c r="C150" s="567" t="e">
        <f>#REF!</f>
        <v>#REF!</v>
      </c>
      <c r="D150" s="108" t="e">
        <f>#REF!</f>
        <v>#REF!</v>
      </c>
      <c r="E150" s="568" t="e">
        <f>#REF!</f>
        <v>#REF!</v>
      </c>
      <c r="F150" s="568" t="e">
        <f>#REF!</f>
        <v>#REF!</v>
      </c>
      <c r="G150" s="567" t="e">
        <f>#REF!</f>
        <v>#REF!</v>
      </c>
      <c r="H150" s="567" t="e">
        <f>#REF!</f>
        <v>#REF!</v>
      </c>
      <c r="I150" s="568" t="e">
        <f>#REF!</f>
        <v>#REF!</v>
      </c>
      <c r="J150" s="568" t="e">
        <f>#REF!</f>
        <v>#REF!</v>
      </c>
      <c r="K150" s="568" t="e">
        <f>#REF!</f>
        <v>#REF!</v>
      </c>
      <c r="L150" s="568" t="e">
        <f>#REF!</f>
        <v>#REF!</v>
      </c>
      <c r="M150" s="569" t="e">
        <f>#REF!</f>
        <v>#REF!</v>
      </c>
      <c r="N150" s="569" t="e">
        <f>#REF!</f>
        <v>#REF!</v>
      </c>
      <c r="O150" s="569" t="e">
        <f>#REF!</f>
        <v>#REF!</v>
      </c>
      <c r="P150" s="568" t="e">
        <f>#REF!</f>
        <v>#REF!</v>
      </c>
      <c r="Q150" s="568" t="e">
        <f>#REF!</f>
        <v>#REF!</v>
      </c>
      <c r="S150" s="585"/>
    </row>
    <row r="151" spans="2:19" s="566" customFormat="1" x14ac:dyDescent="0.25">
      <c r="B151" s="585"/>
      <c r="C151" s="567" t="e">
        <f>#REF!</f>
        <v>#REF!</v>
      </c>
      <c r="D151" s="108" t="e">
        <f>#REF!</f>
        <v>#REF!</v>
      </c>
      <c r="E151" s="568" t="e">
        <f>#REF!</f>
        <v>#REF!</v>
      </c>
      <c r="F151" s="568" t="e">
        <f>#REF!</f>
        <v>#REF!</v>
      </c>
      <c r="G151" s="567" t="e">
        <f>#REF!</f>
        <v>#REF!</v>
      </c>
      <c r="H151" s="567" t="e">
        <f>#REF!</f>
        <v>#REF!</v>
      </c>
      <c r="I151" s="568" t="e">
        <f>#REF!</f>
        <v>#REF!</v>
      </c>
      <c r="J151" s="568" t="e">
        <f>#REF!</f>
        <v>#REF!</v>
      </c>
      <c r="K151" s="568" t="e">
        <f>#REF!</f>
        <v>#REF!</v>
      </c>
      <c r="L151" s="568" t="e">
        <f>#REF!</f>
        <v>#REF!</v>
      </c>
      <c r="M151" s="569" t="e">
        <f>#REF!</f>
        <v>#REF!</v>
      </c>
      <c r="N151" s="569" t="e">
        <f>#REF!</f>
        <v>#REF!</v>
      </c>
      <c r="O151" s="569" t="e">
        <f>#REF!</f>
        <v>#REF!</v>
      </c>
      <c r="P151" s="568" t="e">
        <f>#REF!</f>
        <v>#REF!</v>
      </c>
      <c r="Q151" s="568" t="e">
        <f>#REF!</f>
        <v>#REF!</v>
      </c>
      <c r="S151" s="585"/>
    </row>
    <row r="152" spans="2:19" s="566" customFormat="1" x14ac:dyDescent="0.25">
      <c r="B152" s="585"/>
      <c r="C152" s="567" t="e">
        <f>#REF!</f>
        <v>#REF!</v>
      </c>
      <c r="D152" s="108" t="e">
        <f>#REF!</f>
        <v>#REF!</v>
      </c>
      <c r="E152" s="568" t="e">
        <f>#REF!</f>
        <v>#REF!</v>
      </c>
      <c r="F152" s="568" t="e">
        <f>#REF!</f>
        <v>#REF!</v>
      </c>
      <c r="G152" s="567" t="e">
        <f>#REF!</f>
        <v>#REF!</v>
      </c>
      <c r="H152" s="567" t="e">
        <f>#REF!</f>
        <v>#REF!</v>
      </c>
      <c r="I152" s="568" t="e">
        <f>#REF!</f>
        <v>#REF!</v>
      </c>
      <c r="J152" s="568" t="e">
        <f>#REF!</f>
        <v>#REF!</v>
      </c>
      <c r="K152" s="568" t="e">
        <f>#REF!</f>
        <v>#REF!</v>
      </c>
      <c r="L152" s="568" t="e">
        <f>#REF!</f>
        <v>#REF!</v>
      </c>
      <c r="M152" s="569" t="e">
        <f>#REF!</f>
        <v>#REF!</v>
      </c>
      <c r="N152" s="569" t="e">
        <f>#REF!</f>
        <v>#REF!</v>
      </c>
      <c r="O152" s="569" t="e">
        <f>#REF!</f>
        <v>#REF!</v>
      </c>
      <c r="P152" s="568" t="e">
        <f>#REF!</f>
        <v>#REF!</v>
      </c>
      <c r="Q152" s="568" t="e">
        <f>#REF!</f>
        <v>#REF!</v>
      </c>
      <c r="S152" s="585"/>
    </row>
    <row r="153" spans="2:19" s="566" customFormat="1" x14ac:dyDescent="0.25">
      <c r="B153" s="585"/>
      <c r="C153" s="567" t="e">
        <f>#REF!</f>
        <v>#REF!</v>
      </c>
      <c r="D153" s="108" t="e">
        <f>#REF!</f>
        <v>#REF!</v>
      </c>
      <c r="E153" s="568" t="e">
        <f>#REF!</f>
        <v>#REF!</v>
      </c>
      <c r="F153" s="568" t="e">
        <f>#REF!</f>
        <v>#REF!</v>
      </c>
      <c r="G153" s="567" t="e">
        <f>#REF!</f>
        <v>#REF!</v>
      </c>
      <c r="H153" s="567" t="e">
        <f>#REF!</f>
        <v>#REF!</v>
      </c>
      <c r="I153" s="568" t="e">
        <f>#REF!</f>
        <v>#REF!</v>
      </c>
      <c r="J153" s="568" t="e">
        <f>#REF!</f>
        <v>#REF!</v>
      </c>
      <c r="K153" s="568" t="e">
        <f>#REF!</f>
        <v>#REF!</v>
      </c>
      <c r="L153" s="568" t="e">
        <f>#REF!</f>
        <v>#REF!</v>
      </c>
      <c r="M153" s="569" t="e">
        <f>#REF!</f>
        <v>#REF!</v>
      </c>
      <c r="N153" s="569" t="e">
        <f>#REF!</f>
        <v>#REF!</v>
      </c>
      <c r="O153" s="569" t="e">
        <f>#REF!</f>
        <v>#REF!</v>
      </c>
      <c r="P153" s="568" t="e">
        <f>#REF!</f>
        <v>#REF!</v>
      </c>
      <c r="Q153" s="568" t="e">
        <f>#REF!</f>
        <v>#REF!</v>
      </c>
      <c r="S153" s="585"/>
    </row>
    <row r="154" spans="2:19" s="566" customFormat="1" x14ac:dyDescent="0.25">
      <c r="B154" s="585"/>
      <c r="C154" s="567" t="e">
        <f>#REF!</f>
        <v>#REF!</v>
      </c>
      <c r="D154" s="108" t="e">
        <f>#REF!</f>
        <v>#REF!</v>
      </c>
      <c r="E154" s="568" t="e">
        <f>#REF!</f>
        <v>#REF!</v>
      </c>
      <c r="F154" s="568" t="e">
        <f>#REF!</f>
        <v>#REF!</v>
      </c>
      <c r="G154" s="567" t="e">
        <f>#REF!</f>
        <v>#REF!</v>
      </c>
      <c r="H154" s="567" t="e">
        <f>#REF!</f>
        <v>#REF!</v>
      </c>
      <c r="I154" s="568" t="e">
        <f>#REF!</f>
        <v>#REF!</v>
      </c>
      <c r="J154" s="568" t="e">
        <f>#REF!</f>
        <v>#REF!</v>
      </c>
      <c r="K154" s="568" t="e">
        <f>#REF!</f>
        <v>#REF!</v>
      </c>
      <c r="L154" s="568" t="e">
        <f>#REF!</f>
        <v>#REF!</v>
      </c>
      <c r="M154" s="569" t="e">
        <f>#REF!</f>
        <v>#REF!</v>
      </c>
      <c r="N154" s="569" t="e">
        <f>#REF!</f>
        <v>#REF!</v>
      </c>
      <c r="O154" s="569" t="e">
        <f>#REF!</f>
        <v>#REF!</v>
      </c>
      <c r="P154" s="568" t="e">
        <f>#REF!</f>
        <v>#REF!</v>
      </c>
      <c r="Q154" s="568" t="e">
        <f>#REF!</f>
        <v>#REF!</v>
      </c>
      <c r="S154" s="585"/>
    </row>
    <row r="155" spans="2:19" s="566" customFormat="1" x14ac:dyDescent="0.25">
      <c r="B155" s="585"/>
      <c r="C155" s="567" t="e">
        <f>#REF!</f>
        <v>#REF!</v>
      </c>
      <c r="D155" s="108" t="e">
        <f>#REF!</f>
        <v>#REF!</v>
      </c>
      <c r="E155" s="568" t="e">
        <f>#REF!</f>
        <v>#REF!</v>
      </c>
      <c r="F155" s="568" t="e">
        <f>#REF!</f>
        <v>#REF!</v>
      </c>
      <c r="G155" s="567" t="e">
        <f>#REF!</f>
        <v>#REF!</v>
      </c>
      <c r="H155" s="567" t="e">
        <f>#REF!</f>
        <v>#REF!</v>
      </c>
      <c r="I155" s="568" t="e">
        <f>#REF!</f>
        <v>#REF!</v>
      </c>
      <c r="J155" s="568" t="e">
        <f>#REF!</f>
        <v>#REF!</v>
      </c>
      <c r="K155" s="568" t="e">
        <f>#REF!</f>
        <v>#REF!</v>
      </c>
      <c r="L155" s="568" t="e">
        <f>#REF!</f>
        <v>#REF!</v>
      </c>
      <c r="M155" s="569" t="e">
        <f>#REF!</f>
        <v>#REF!</v>
      </c>
      <c r="N155" s="569" t="e">
        <f>#REF!</f>
        <v>#REF!</v>
      </c>
      <c r="O155" s="569" t="e">
        <f>#REF!</f>
        <v>#REF!</v>
      </c>
      <c r="P155" s="568" t="e">
        <f>#REF!</f>
        <v>#REF!</v>
      </c>
      <c r="Q155" s="568" t="e">
        <f>#REF!</f>
        <v>#REF!</v>
      </c>
      <c r="S155" s="585"/>
    </row>
    <row r="156" spans="2:19" s="566" customFormat="1" x14ac:dyDescent="0.25">
      <c r="B156" s="585"/>
      <c r="C156" s="567" t="e">
        <f>#REF!</f>
        <v>#REF!</v>
      </c>
      <c r="D156" s="108" t="e">
        <f>#REF!</f>
        <v>#REF!</v>
      </c>
      <c r="E156" s="568" t="e">
        <f>#REF!</f>
        <v>#REF!</v>
      </c>
      <c r="F156" s="568" t="e">
        <f>#REF!</f>
        <v>#REF!</v>
      </c>
      <c r="G156" s="567" t="e">
        <f>#REF!</f>
        <v>#REF!</v>
      </c>
      <c r="H156" s="567" t="e">
        <f>#REF!</f>
        <v>#REF!</v>
      </c>
      <c r="I156" s="568" t="e">
        <f>#REF!</f>
        <v>#REF!</v>
      </c>
      <c r="J156" s="568" t="e">
        <f>#REF!</f>
        <v>#REF!</v>
      </c>
      <c r="K156" s="568" t="e">
        <f>#REF!</f>
        <v>#REF!</v>
      </c>
      <c r="L156" s="568" t="e">
        <f>#REF!</f>
        <v>#REF!</v>
      </c>
      <c r="M156" s="569" t="e">
        <f>#REF!</f>
        <v>#REF!</v>
      </c>
      <c r="N156" s="569" t="e">
        <f>#REF!</f>
        <v>#REF!</v>
      </c>
      <c r="O156" s="569" t="e">
        <f>#REF!</f>
        <v>#REF!</v>
      </c>
      <c r="P156" s="568" t="e">
        <f>#REF!</f>
        <v>#REF!</v>
      </c>
      <c r="Q156" s="568" t="e">
        <f>#REF!</f>
        <v>#REF!</v>
      </c>
      <c r="S156" s="585"/>
    </row>
    <row r="157" spans="2:19" s="566" customFormat="1" x14ac:dyDescent="0.25">
      <c r="B157" s="585"/>
      <c r="C157" s="567" t="e">
        <f>#REF!</f>
        <v>#REF!</v>
      </c>
      <c r="D157" s="108" t="e">
        <f>#REF!</f>
        <v>#REF!</v>
      </c>
      <c r="E157" s="568" t="e">
        <f>#REF!</f>
        <v>#REF!</v>
      </c>
      <c r="F157" s="568" t="e">
        <f>#REF!</f>
        <v>#REF!</v>
      </c>
      <c r="G157" s="567" t="e">
        <f>#REF!</f>
        <v>#REF!</v>
      </c>
      <c r="H157" s="567" t="e">
        <f>#REF!</f>
        <v>#REF!</v>
      </c>
      <c r="I157" s="568" t="e">
        <f>#REF!</f>
        <v>#REF!</v>
      </c>
      <c r="J157" s="568" t="e">
        <f>#REF!</f>
        <v>#REF!</v>
      </c>
      <c r="K157" s="568" t="e">
        <f>#REF!</f>
        <v>#REF!</v>
      </c>
      <c r="L157" s="568" t="e">
        <f>#REF!</f>
        <v>#REF!</v>
      </c>
      <c r="M157" s="569" t="e">
        <f>#REF!</f>
        <v>#REF!</v>
      </c>
      <c r="N157" s="569" t="e">
        <f>#REF!</f>
        <v>#REF!</v>
      </c>
      <c r="O157" s="569" t="e">
        <f>#REF!</f>
        <v>#REF!</v>
      </c>
      <c r="P157" s="568" t="e">
        <f>#REF!</f>
        <v>#REF!</v>
      </c>
      <c r="Q157" s="568" t="e">
        <f>#REF!</f>
        <v>#REF!</v>
      </c>
      <c r="S157" s="585"/>
    </row>
    <row r="158" spans="2:19" s="566" customFormat="1" x14ac:dyDescent="0.25">
      <c r="B158" s="585"/>
      <c r="C158" s="567" t="e">
        <f>#REF!</f>
        <v>#REF!</v>
      </c>
      <c r="D158" s="108" t="e">
        <f>#REF!</f>
        <v>#REF!</v>
      </c>
      <c r="E158" s="568" t="e">
        <f>#REF!</f>
        <v>#REF!</v>
      </c>
      <c r="F158" s="568" t="e">
        <f>#REF!</f>
        <v>#REF!</v>
      </c>
      <c r="G158" s="567" t="e">
        <f>#REF!</f>
        <v>#REF!</v>
      </c>
      <c r="H158" s="567" t="e">
        <f>#REF!</f>
        <v>#REF!</v>
      </c>
      <c r="I158" s="568" t="e">
        <f>#REF!</f>
        <v>#REF!</v>
      </c>
      <c r="J158" s="568" t="e">
        <f>#REF!</f>
        <v>#REF!</v>
      </c>
      <c r="K158" s="568" t="e">
        <f>#REF!</f>
        <v>#REF!</v>
      </c>
      <c r="L158" s="568" t="e">
        <f>#REF!</f>
        <v>#REF!</v>
      </c>
      <c r="M158" s="569" t="e">
        <f>#REF!</f>
        <v>#REF!</v>
      </c>
      <c r="N158" s="569" t="e">
        <f>#REF!</f>
        <v>#REF!</v>
      </c>
      <c r="O158" s="569" t="e">
        <f>#REF!</f>
        <v>#REF!</v>
      </c>
      <c r="P158" s="568" t="e">
        <f>#REF!</f>
        <v>#REF!</v>
      </c>
      <c r="Q158" s="568" t="e">
        <f>#REF!</f>
        <v>#REF!</v>
      </c>
      <c r="S158" s="585"/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R509"/>
  <sheetViews>
    <sheetView topLeftCell="CB1" workbookViewId="0"/>
  </sheetViews>
  <sheetFormatPr defaultRowHeight="15" x14ac:dyDescent="0.25"/>
  <cols>
    <col min="4" max="4" width="11.140625" bestFit="1" customWidth="1"/>
    <col min="5" max="5" width="12.5703125" bestFit="1" customWidth="1"/>
    <col min="9" max="9" width="17.85546875" customWidth="1"/>
    <col min="52" max="52" width="6.85546875" bestFit="1" customWidth="1"/>
    <col min="53" max="53" width="6.42578125" customWidth="1"/>
    <col min="54" max="54" width="19.28515625" bestFit="1" customWidth="1"/>
    <col min="55" max="56" width="8" bestFit="1" customWidth="1"/>
    <col min="57" max="57" width="12.42578125" bestFit="1" customWidth="1"/>
    <col min="58" max="58" width="7.140625" bestFit="1" customWidth="1"/>
    <col min="59" max="59" width="11.140625" style="56" bestFit="1" customWidth="1"/>
    <col min="60" max="60" width="12.5703125" bestFit="1" customWidth="1"/>
    <col min="63" max="63" width="15" bestFit="1" customWidth="1"/>
    <col min="64" max="64" width="11.7109375" bestFit="1" customWidth="1"/>
    <col min="66" max="66" width="20.5703125" bestFit="1" customWidth="1"/>
    <col min="71" max="71" width="11.140625" bestFit="1" customWidth="1"/>
    <col min="72" max="72" width="12.5703125" bestFit="1" customWidth="1"/>
    <col min="75" max="75" width="15" bestFit="1" customWidth="1"/>
    <col min="76" max="76" width="11.140625" bestFit="1" customWidth="1"/>
    <col min="78" max="78" width="20.5703125" bestFit="1" customWidth="1"/>
    <col min="83" max="83" width="11.140625" bestFit="1" customWidth="1"/>
    <col min="84" max="84" width="12.5703125" bestFit="1" customWidth="1"/>
    <col min="87" max="87" width="15" bestFit="1" customWidth="1"/>
    <col min="88" max="88" width="10.140625" bestFit="1" customWidth="1"/>
    <col min="90" max="90" width="20.5703125" bestFit="1" customWidth="1"/>
    <col min="95" max="95" width="11.140625" bestFit="1" customWidth="1"/>
    <col min="96" max="96" width="12.5703125" bestFit="1" customWidth="1"/>
  </cols>
  <sheetData>
    <row r="2" spans="2:96" x14ac:dyDescent="0.25">
      <c r="G2" s="87"/>
    </row>
    <row r="3" spans="2:96" ht="18.75" x14ac:dyDescent="0.3">
      <c r="I3" s="7" t="s">
        <v>800</v>
      </c>
    </row>
    <row r="4" spans="2:96" x14ac:dyDescent="0.25">
      <c r="AI4" t="s">
        <v>446</v>
      </c>
      <c r="AQ4" t="s">
        <v>446</v>
      </c>
      <c r="BA4" t="s">
        <v>465</v>
      </c>
    </row>
    <row r="5" spans="2:96" x14ac:dyDescent="0.25">
      <c r="H5" s="1"/>
      <c r="I5" s="1"/>
      <c r="J5" s="1"/>
      <c r="K5" s="2"/>
      <c r="L5" s="3"/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AA5" s="43"/>
      <c r="AB5" s="3"/>
      <c r="AC5" s="44" t="s">
        <v>0</v>
      </c>
      <c r="AD5" s="44" t="s">
        <v>0</v>
      </c>
      <c r="AE5" s="44" t="s">
        <v>0</v>
      </c>
      <c r="BJ5" s="912" t="s">
        <v>503</v>
      </c>
      <c r="BK5" s="913"/>
      <c r="BL5" s="913"/>
      <c r="BM5" s="913"/>
      <c r="BN5" s="913"/>
      <c r="BO5" s="913"/>
      <c r="BP5" s="913"/>
      <c r="BQ5" s="913"/>
      <c r="BR5" s="914"/>
      <c r="BV5" s="912" t="s">
        <v>466</v>
      </c>
      <c r="BW5" s="913"/>
      <c r="BX5" s="913"/>
      <c r="BY5" s="913"/>
      <c r="BZ5" s="913"/>
      <c r="CA5" s="913"/>
      <c r="CB5" s="913"/>
      <c r="CC5" s="913"/>
      <c r="CD5" s="914"/>
      <c r="CH5" s="912" t="s">
        <v>505</v>
      </c>
      <c r="CI5" s="913"/>
      <c r="CJ5" s="913"/>
      <c r="CK5" s="913"/>
      <c r="CL5" s="913"/>
      <c r="CM5" s="913"/>
      <c r="CN5" s="913"/>
      <c r="CO5" s="913"/>
      <c r="CP5" s="914"/>
    </row>
    <row r="6" spans="2:96" ht="15.75" x14ac:dyDescent="0.25">
      <c r="H6" s="1"/>
      <c r="I6" s="1"/>
      <c r="J6" s="1"/>
      <c r="K6" s="5"/>
      <c r="L6" s="6"/>
      <c r="M6" s="903" t="s">
        <v>1</v>
      </c>
      <c r="N6" s="904"/>
      <c r="O6" s="904"/>
      <c r="P6" s="904"/>
      <c r="Q6" s="905"/>
      <c r="AA6" s="908" t="s">
        <v>3</v>
      </c>
      <c r="AB6" s="909"/>
      <c r="AC6" s="900" t="s">
        <v>1</v>
      </c>
      <c r="AD6" s="901"/>
      <c r="AE6" s="902"/>
      <c r="AJ6" t="s">
        <v>1</v>
      </c>
      <c r="AR6" t="s">
        <v>1</v>
      </c>
      <c r="AZ6" s="67"/>
      <c r="BA6" s="67"/>
      <c r="BB6" s="67" t="s">
        <v>1</v>
      </c>
      <c r="BC6" s="67"/>
      <c r="BD6" s="67"/>
      <c r="BE6" s="67"/>
      <c r="BF6" s="67"/>
      <c r="BJ6" s="80"/>
      <c r="BK6" s="5"/>
      <c r="BL6" s="78"/>
      <c r="BM6" s="6"/>
      <c r="BN6" s="915" t="s">
        <v>1</v>
      </c>
      <c r="BO6" s="916"/>
      <c r="BP6" s="916"/>
      <c r="BQ6" s="916"/>
      <c r="BR6" s="917"/>
      <c r="BV6" s="80"/>
      <c r="BW6" s="5"/>
      <c r="BX6" s="78"/>
      <c r="BY6" s="6"/>
      <c r="BZ6" s="915" t="s">
        <v>1</v>
      </c>
      <c r="CA6" s="916"/>
      <c r="CB6" s="916"/>
      <c r="CC6" s="916"/>
      <c r="CD6" s="917"/>
      <c r="CH6" s="80"/>
      <c r="CI6" s="5"/>
      <c r="CJ6" s="78"/>
      <c r="CK6" s="6"/>
      <c r="CL6" s="915" t="s">
        <v>1</v>
      </c>
      <c r="CM6" s="916"/>
      <c r="CN6" s="916"/>
      <c r="CO6" s="916"/>
      <c r="CP6" s="917"/>
    </row>
    <row r="7" spans="2:96" ht="16.5" thickBot="1" x14ac:dyDescent="0.3">
      <c r="C7" s="8" t="s">
        <v>5</v>
      </c>
      <c r="H7" s="1"/>
      <c r="I7" s="1"/>
      <c r="J7" s="1"/>
      <c r="K7" s="906" t="s">
        <v>3</v>
      </c>
      <c r="L7" s="907"/>
      <c r="M7" s="898" t="s">
        <v>4</v>
      </c>
      <c r="N7" s="899"/>
      <c r="O7" s="8" t="s">
        <v>5</v>
      </c>
      <c r="P7" s="898" t="s">
        <v>6</v>
      </c>
      <c r="Q7" s="899"/>
      <c r="AA7" s="45" t="s">
        <v>7</v>
      </c>
      <c r="AB7" s="46" t="s">
        <v>8</v>
      </c>
      <c r="AC7" s="47" t="s">
        <v>70</v>
      </c>
      <c r="AD7" s="48" t="s">
        <v>71</v>
      </c>
      <c r="AE7" s="47" t="s">
        <v>72</v>
      </c>
      <c r="AH7" s="67" t="s">
        <v>3</v>
      </c>
      <c r="AI7" s="67"/>
      <c r="AJ7" s="67" t="s">
        <v>447</v>
      </c>
      <c r="AK7" s="67"/>
      <c r="AL7" s="67" t="s">
        <v>5</v>
      </c>
      <c r="AM7" s="67" t="s">
        <v>448</v>
      </c>
      <c r="AN7" s="67"/>
      <c r="AP7" s="67" t="s">
        <v>3</v>
      </c>
      <c r="AQ7" s="67"/>
      <c r="AR7" s="67" t="s">
        <v>447</v>
      </c>
      <c r="AS7" s="67"/>
      <c r="AT7" s="67" t="s">
        <v>5</v>
      </c>
      <c r="AU7" s="67" t="s">
        <v>448</v>
      </c>
      <c r="AV7" s="67"/>
      <c r="AZ7" s="67" t="s">
        <v>3</v>
      </c>
      <c r="BA7" s="67"/>
      <c r="BB7" s="67" t="s">
        <v>447</v>
      </c>
      <c r="BC7" s="67"/>
      <c r="BD7" s="67" t="s">
        <v>5</v>
      </c>
      <c r="BE7" s="67" t="s">
        <v>448</v>
      </c>
      <c r="BF7" s="67"/>
      <c r="BJ7" s="80"/>
      <c r="BK7" s="918" t="s">
        <v>3</v>
      </c>
      <c r="BL7" s="918"/>
      <c r="BM7" s="77"/>
      <c r="BN7" s="898" t="s">
        <v>4</v>
      </c>
      <c r="BO7" s="899"/>
      <c r="BP7" s="8" t="s">
        <v>5</v>
      </c>
      <c r="BQ7" s="898" t="s">
        <v>6</v>
      </c>
      <c r="BR7" s="899"/>
      <c r="BV7" s="80"/>
      <c r="BW7" s="918" t="s">
        <v>3</v>
      </c>
      <c r="BX7" s="918"/>
      <c r="BY7" s="77"/>
      <c r="BZ7" s="898" t="s">
        <v>4</v>
      </c>
      <c r="CA7" s="899"/>
      <c r="CB7" s="8" t="s">
        <v>5</v>
      </c>
      <c r="CC7" s="898" t="s">
        <v>6</v>
      </c>
      <c r="CD7" s="899"/>
      <c r="CH7" s="80"/>
      <c r="CI7" s="918" t="s">
        <v>3</v>
      </c>
      <c r="CJ7" s="918"/>
      <c r="CK7" s="77"/>
      <c r="CL7" s="898" t="s">
        <v>4</v>
      </c>
      <c r="CM7" s="899"/>
      <c r="CN7" s="8" t="s">
        <v>5</v>
      </c>
      <c r="CO7" s="898" t="s">
        <v>6</v>
      </c>
      <c r="CP7" s="899"/>
    </row>
    <row r="8" spans="2:96" ht="20.25" thickBot="1" x14ac:dyDescent="0.3">
      <c r="C8" s="572" t="s">
        <v>11</v>
      </c>
      <c r="D8" s="573" t="s">
        <v>81</v>
      </c>
      <c r="E8" s="574" t="s">
        <v>91</v>
      </c>
      <c r="H8" s="1"/>
      <c r="I8" s="1"/>
      <c r="J8" s="1"/>
      <c r="K8" s="9" t="s">
        <v>7</v>
      </c>
      <c r="L8" s="10" t="s">
        <v>8</v>
      </c>
      <c r="M8" s="11" t="s">
        <v>9</v>
      </c>
      <c r="N8" s="11" t="s">
        <v>10</v>
      </c>
      <c r="O8" s="12" t="s">
        <v>11</v>
      </c>
      <c r="P8" s="13" t="s">
        <v>10</v>
      </c>
      <c r="Q8" s="13" t="s">
        <v>12</v>
      </c>
      <c r="AA8" s="15">
        <v>0</v>
      </c>
      <c r="AB8" s="16">
        <f>AA8*20</f>
        <v>0</v>
      </c>
      <c r="AC8" s="49">
        <v>72.867000000000004</v>
      </c>
      <c r="AD8" s="49">
        <v>72.867000000000004</v>
      </c>
      <c r="AE8" s="49">
        <v>72.867000000000004</v>
      </c>
      <c r="AH8" s="67" t="s">
        <v>7</v>
      </c>
      <c r="AI8" s="67" t="s">
        <v>8</v>
      </c>
      <c r="AJ8" s="67" t="s">
        <v>9</v>
      </c>
      <c r="AK8" s="67" t="s">
        <v>10</v>
      </c>
      <c r="AL8" s="67" t="s">
        <v>11</v>
      </c>
      <c r="AM8" s="67" t="s">
        <v>10</v>
      </c>
      <c r="AN8" s="67" t="s">
        <v>12</v>
      </c>
      <c r="AP8" s="67" t="s">
        <v>7</v>
      </c>
      <c r="AQ8" s="67"/>
      <c r="AR8" s="67" t="s">
        <v>9</v>
      </c>
      <c r="AS8" s="67" t="s">
        <v>10</v>
      </c>
      <c r="AT8" s="67" t="s">
        <v>11</v>
      </c>
      <c r="AU8" s="67" t="s">
        <v>10</v>
      </c>
      <c r="AV8" s="67" t="s">
        <v>12</v>
      </c>
      <c r="AZ8" s="67" t="s">
        <v>7</v>
      </c>
      <c r="BA8" s="67" t="s">
        <v>8</v>
      </c>
      <c r="BB8" s="67" t="s">
        <v>9</v>
      </c>
      <c r="BC8" s="67" t="s">
        <v>10</v>
      </c>
      <c r="BD8" s="67" t="s">
        <v>11</v>
      </c>
      <c r="BE8" s="67" t="s">
        <v>10</v>
      </c>
      <c r="BF8" s="67" t="s">
        <v>12</v>
      </c>
      <c r="BG8" s="75" t="s">
        <v>81</v>
      </c>
      <c r="BH8" s="67" t="s">
        <v>91</v>
      </c>
      <c r="BJ8" s="80"/>
      <c r="BK8" s="9" t="s">
        <v>7</v>
      </c>
      <c r="BL8" s="9" t="s">
        <v>460</v>
      </c>
      <c r="BM8" s="10" t="s">
        <v>8</v>
      </c>
      <c r="BN8" s="61" t="s">
        <v>9</v>
      </c>
      <c r="BO8" s="57" t="s">
        <v>10</v>
      </c>
      <c r="BP8" s="12" t="s">
        <v>11</v>
      </c>
      <c r="BQ8" s="58" t="s">
        <v>10</v>
      </c>
      <c r="BR8" s="62" t="s">
        <v>12</v>
      </c>
      <c r="BS8" s="83" t="s">
        <v>81</v>
      </c>
      <c r="BT8" s="83" t="s">
        <v>91</v>
      </c>
      <c r="BV8" s="80"/>
      <c r="BW8" s="9" t="s">
        <v>7</v>
      </c>
      <c r="BX8" s="9" t="s">
        <v>460</v>
      </c>
      <c r="BY8" s="10" t="s">
        <v>8</v>
      </c>
      <c r="BZ8" s="61" t="s">
        <v>9</v>
      </c>
      <c r="CA8" s="57" t="s">
        <v>10</v>
      </c>
      <c r="CB8" s="12" t="s">
        <v>11</v>
      </c>
      <c r="CC8" s="58" t="s">
        <v>10</v>
      </c>
      <c r="CD8" s="62" t="s">
        <v>12</v>
      </c>
      <c r="CE8" s="83" t="s">
        <v>81</v>
      </c>
      <c r="CF8" s="76" t="s">
        <v>91</v>
      </c>
      <c r="CH8" s="80"/>
      <c r="CI8" s="9" t="s">
        <v>7</v>
      </c>
      <c r="CJ8" s="9" t="s">
        <v>460</v>
      </c>
      <c r="CK8" s="10" t="s">
        <v>8</v>
      </c>
      <c r="CL8" s="61" t="s">
        <v>9</v>
      </c>
      <c r="CM8" s="57" t="s">
        <v>10</v>
      </c>
      <c r="CN8" s="12" t="s">
        <v>11</v>
      </c>
      <c r="CO8" s="58" t="s">
        <v>10</v>
      </c>
      <c r="CP8" s="62" t="s">
        <v>12</v>
      </c>
      <c r="CQ8" s="83" t="s">
        <v>81</v>
      </c>
      <c r="CR8" s="76" t="s">
        <v>91</v>
      </c>
    </row>
    <row r="9" spans="2:96" x14ac:dyDescent="0.25">
      <c r="C9" s="67">
        <v>292.904</v>
      </c>
      <c r="D9" s="67">
        <v>292.904</v>
      </c>
      <c r="E9" s="576"/>
      <c r="H9" s="1"/>
      <c r="I9" s="1"/>
      <c r="J9" s="14"/>
      <c r="K9" s="15">
        <v>0</v>
      </c>
      <c r="L9" s="16">
        <f>K9*20</f>
        <v>0</v>
      </c>
      <c r="M9" s="17">
        <v>8.5</v>
      </c>
      <c r="N9" s="42">
        <v>49.998899999999999</v>
      </c>
      <c r="O9" s="19">
        <v>50.020699999999998</v>
      </c>
      <c r="P9" s="42">
        <v>50.023899999999998</v>
      </c>
      <c r="Q9" s="21">
        <v>8</v>
      </c>
      <c r="S9" s="18">
        <v>499.98899999999998</v>
      </c>
      <c r="T9" s="19">
        <v>500.20699999999999</v>
      </c>
      <c r="U9" s="20">
        <v>500.23899999999998</v>
      </c>
      <c r="W9">
        <f>S9/10</f>
        <v>49.998899999999999</v>
      </c>
      <c r="X9">
        <f>T9/10</f>
        <v>50.020699999999998</v>
      </c>
      <c r="Y9">
        <f>U9/10</f>
        <v>50.023899999999998</v>
      </c>
      <c r="AA9" s="15">
        <v>1</v>
      </c>
      <c r="AB9" s="16">
        <f t="shared" ref="AB9:AB72" si="0">AA9*20</f>
        <v>20</v>
      </c>
      <c r="AC9" s="50">
        <v>72.855999999999995</v>
      </c>
      <c r="AD9" s="50">
        <v>72.855999999999995</v>
      </c>
      <c r="AE9" s="50">
        <v>72.855999999999995</v>
      </c>
      <c r="AH9" s="67"/>
      <c r="AI9" s="67" t="s">
        <v>449</v>
      </c>
      <c r="AJ9" s="67">
        <v>4</v>
      </c>
      <c r="AK9" s="67">
        <v>235</v>
      </c>
      <c r="AL9" s="67">
        <v>235</v>
      </c>
      <c r="AM9" s="67">
        <v>235</v>
      </c>
      <c r="AN9" s="67">
        <v>4</v>
      </c>
      <c r="AP9" s="67"/>
      <c r="AQ9" s="67"/>
      <c r="AR9" s="67">
        <v>4</v>
      </c>
      <c r="AS9" s="67">
        <v>235</v>
      </c>
      <c r="AT9" s="67">
        <v>235</v>
      </c>
      <c r="AU9" s="67">
        <v>235</v>
      </c>
      <c r="AV9" s="67">
        <v>4</v>
      </c>
      <c r="AZ9" s="67"/>
      <c r="BA9" s="67">
        <f>AZ9*20</f>
        <v>0</v>
      </c>
      <c r="BB9" s="67">
        <v>4</v>
      </c>
      <c r="BC9" s="67">
        <v>235</v>
      </c>
      <c r="BD9" s="67">
        <v>235</v>
      </c>
      <c r="BE9" s="67">
        <v>235</v>
      </c>
      <c r="BF9" s="67">
        <v>4</v>
      </c>
      <c r="BG9" s="75">
        <v>234.8</v>
      </c>
      <c r="BH9" s="67" t="s">
        <v>372</v>
      </c>
      <c r="BJ9" s="81"/>
      <c r="BK9" s="41"/>
      <c r="BL9" s="82"/>
      <c r="BM9" s="79">
        <f>IF(BK9=0,0,BK9*20)</f>
        <v>0</v>
      </c>
      <c r="BN9" s="68">
        <v>3.625</v>
      </c>
      <c r="BO9" s="70">
        <v>294.12400000000002</v>
      </c>
      <c r="BP9" s="70">
        <v>294.12400000000002</v>
      </c>
      <c r="BQ9" s="70">
        <v>294.12400000000002</v>
      </c>
      <c r="BR9" s="72">
        <v>3.625</v>
      </c>
      <c r="BS9" s="70">
        <v>294.12400000000002</v>
      </c>
      <c r="BT9" s="86"/>
      <c r="BV9" s="81"/>
      <c r="BW9" s="41"/>
      <c r="BX9" s="82"/>
      <c r="BY9" s="79">
        <f>IF(BW9=0,0,BW9*20)</f>
        <v>0</v>
      </c>
      <c r="BZ9" s="68">
        <v>3.625</v>
      </c>
      <c r="CA9" s="69">
        <v>292.65499999999997</v>
      </c>
      <c r="CB9" s="70">
        <v>292.65499999999997</v>
      </c>
      <c r="CC9" s="71">
        <v>292.65499999999997</v>
      </c>
      <c r="CD9" s="72">
        <v>3.625</v>
      </c>
      <c r="CE9" s="70">
        <v>292.65499999999997</v>
      </c>
      <c r="CF9" s="60"/>
      <c r="CH9" s="81"/>
      <c r="CI9" s="41"/>
      <c r="CJ9" s="82"/>
      <c r="CK9" s="79">
        <v>0</v>
      </c>
      <c r="CL9" s="68">
        <v>3.625</v>
      </c>
      <c r="CM9" s="69"/>
      <c r="CN9" s="70">
        <v>293.68</v>
      </c>
      <c r="CO9" s="71"/>
      <c r="CP9" s="72">
        <v>3.625</v>
      </c>
      <c r="CQ9" s="70">
        <v>293.68</v>
      </c>
      <c r="CR9" s="60"/>
    </row>
    <row r="10" spans="2:96" x14ac:dyDescent="0.25">
      <c r="B10">
        <v>1</v>
      </c>
      <c r="C10" s="67">
        <v>292.95400000000001</v>
      </c>
      <c r="D10" s="67"/>
      <c r="E10" s="575"/>
      <c r="H10" s="22">
        <v>10</v>
      </c>
      <c r="I10" s="23" t="s">
        <v>14</v>
      </c>
      <c r="J10" s="1"/>
      <c r="K10" s="15">
        <v>1</v>
      </c>
      <c r="L10" s="16">
        <f t="shared" ref="L10:L73" si="1">K10*20</f>
        <v>20</v>
      </c>
      <c r="M10" s="17">
        <v>8.5</v>
      </c>
      <c r="N10" s="42">
        <v>49.993900000000004</v>
      </c>
      <c r="O10" s="19">
        <v>50.020899999999997</v>
      </c>
      <c r="P10" s="42">
        <v>50.035899999999998</v>
      </c>
      <c r="Q10" s="21">
        <v>8</v>
      </c>
      <c r="S10" s="18">
        <v>499.93900000000002</v>
      </c>
      <c r="T10" s="19">
        <v>500.209</v>
      </c>
      <c r="U10" s="20">
        <v>500.35899999999998</v>
      </c>
      <c r="W10">
        <f t="shared" ref="W10:W73" si="2">S10/10</f>
        <v>49.993900000000004</v>
      </c>
      <c r="X10">
        <f t="shared" ref="X10:X73" si="3">T10/10</f>
        <v>50.020899999999997</v>
      </c>
      <c r="Y10">
        <f t="shared" ref="Y10:Y73" si="4">U10/10</f>
        <v>50.035899999999998</v>
      </c>
      <c r="AA10" s="15">
        <v>2</v>
      </c>
      <c r="AB10" s="16">
        <f t="shared" si="0"/>
        <v>40</v>
      </c>
      <c r="AC10" s="49">
        <v>72.748000000000005</v>
      </c>
      <c r="AD10" s="49">
        <v>72.748000000000005</v>
      </c>
      <c r="AE10" s="49">
        <v>72.748000000000005</v>
      </c>
      <c r="AH10" s="67">
        <v>1</v>
      </c>
      <c r="AI10" s="67">
        <v>20</v>
      </c>
      <c r="AJ10" s="67">
        <v>4</v>
      </c>
      <c r="AK10" s="67">
        <v>234.661</v>
      </c>
      <c r="AL10" s="67">
        <v>234.661</v>
      </c>
      <c r="AM10" s="67">
        <v>234.661</v>
      </c>
      <c r="AN10" s="67">
        <v>4</v>
      </c>
      <c r="AP10" s="67">
        <v>1</v>
      </c>
      <c r="AQ10" s="67"/>
      <c r="AR10" s="67">
        <v>4</v>
      </c>
      <c r="AS10" s="67">
        <v>234.661</v>
      </c>
      <c r="AT10" s="67">
        <v>234.661</v>
      </c>
      <c r="AU10" s="67">
        <v>234.661</v>
      </c>
      <c r="AV10" s="67">
        <v>4</v>
      </c>
      <c r="AZ10" s="67">
        <v>1</v>
      </c>
      <c r="BA10" s="67">
        <f>AZ10*20</f>
        <v>20</v>
      </c>
      <c r="BB10" s="67">
        <v>4</v>
      </c>
      <c r="BC10" s="67">
        <v>234.661</v>
      </c>
      <c r="BD10" s="67">
        <v>234.661</v>
      </c>
      <c r="BE10" s="67">
        <v>234.661</v>
      </c>
      <c r="BF10" s="67">
        <v>4</v>
      </c>
      <c r="BG10" s="75"/>
      <c r="BH10" s="67"/>
      <c r="BJ10" s="81"/>
      <c r="BK10" s="15">
        <f>IF(BL10&lt;&gt;0,BK9,IF(BP10=0,0,BK9+1))</f>
        <v>1</v>
      </c>
      <c r="BL10" s="84"/>
      <c r="BM10" s="79">
        <f>IF(BP10=0,0,BK10*20+BL10)</f>
        <v>20</v>
      </c>
      <c r="BN10" s="68">
        <v>3.625</v>
      </c>
      <c r="BO10" s="70">
        <v>294.07400000000001</v>
      </c>
      <c r="BP10" s="70">
        <v>294.07400000000001</v>
      </c>
      <c r="BQ10" s="70">
        <v>294.07400000000001</v>
      </c>
      <c r="BR10" s="72">
        <v>3.625</v>
      </c>
      <c r="BS10" s="70"/>
      <c r="BT10" s="86"/>
      <c r="BV10" s="81"/>
      <c r="BW10" s="15">
        <f t="shared" ref="BW10:BW22" si="5">IF(BX10&lt;&gt;0,BW9,IF(CB10=0,0,BW9+1))</f>
        <v>1</v>
      </c>
      <c r="BX10" s="84"/>
      <c r="BY10" s="79">
        <f>IF(CB10=0,0,BW10*20+BX10)</f>
        <v>20</v>
      </c>
      <c r="BZ10" s="68">
        <v>3.625</v>
      </c>
      <c r="CA10" s="69">
        <v>292.81799999999998</v>
      </c>
      <c r="CB10" s="70">
        <v>292.81799999999998</v>
      </c>
      <c r="CC10" s="71">
        <v>292.81799999999998</v>
      </c>
      <c r="CD10" s="72">
        <v>3.625</v>
      </c>
      <c r="CE10" s="70"/>
      <c r="CF10" s="63"/>
      <c r="CH10" s="81" t="s">
        <v>96</v>
      </c>
      <c r="CI10" s="15">
        <v>1</v>
      </c>
      <c r="CJ10" s="84"/>
      <c r="CK10" s="79">
        <v>20</v>
      </c>
      <c r="CL10" s="68">
        <v>3.625</v>
      </c>
      <c r="CM10" s="69"/>
      <c r="CN10" s="70">
        <v>293.68400000000003</v>
      </c>
      <c r="CO10" s="71"/>
      <c r="CP10" s="72">
        <v>3.625</v>
      </c>
      <c r="CQ10" s="70"/>
      <c r="CR10" s="63"/>
    </row>
    <row r="11" spans="2:96" x14ac:dyDescent="0.25">
      <c r="B11">
        <v>2</v>
      </c>
      <c r="C11" s="67">
        <v>292.67399999999998</v>
      </c>
      <c r="D11" s="67"/>
      <c r="E11" s="575"/>
      <c r="H11" s="1"/>
      <c r="I11" s="1"/>
      <c r="J11" s="1"/>
      <c r="K11" s="15">
        <v>2</v>
      </c>
      <c r="L11" s="16">
        <f t="shared" si="1"/>
        <v>40</v>
      </c>
      <c r="M11" s="17">
        <v>8.5</v>
      </c>
      <c r="N11" s="42">
        <v>50.081900000000005</v>
      </c>
      <c r="O11" s="19">
        <v>50.1098</v>
      </c>
      <c r="P11" s="42">
        <v>50.0899</v>
      </c>
      <c r="Q11" s="21">
        <v>8</v>
      </c>
      <c r="S11" s="18">
        <v>500.81900000000002</v>
      </c>
      <c r="T11" s="19">
        <v>501.09800000000001</v>
      </c>
      <c r="U11" s="20">
        <v>500.899</v>
      </c>
      <c r="W11">
        <f t="shared" si="2"/>
        <v>50.081900000000005</v>
      </c>
      <c r="X11">
        <f t="shared" si="3"/>
        <v>50.1098</v>
      </c>
      <c r="Y11">
        <f t="shared" si="4"/>
        <v>50.0899</v>
      </c>
      <c r="AA11" s="15">
        <v>3</v>
      </c>
      <c r="AB11" s="16">
        <f t="shared" si="0"/>
        <v>60</v>
      </c>
      <c r="AC11" s="49">
        <v>72.872</v>
      </c>
      <c r="AD11" s="49">
        <v>72.872</v>
      </c>
      <c r="AE11" s="49">
        <v>72.872</v>
      </c>
      <c r="AH11" s="67">
        <v>2</v>
      </c>
      <c r="AI11" s="67">
        <v>40</v>
      </c>
      <c r="AJ11" s="67">
        <v>4</v>
      </c>
      <c r="AK11" s="67">
        <v>234.322</v>
      </c>
      <c r="AL11" s="67">
        <v>234.322</v>
      </c>
      <c r="AM11" s="67">
        <v>234.322</v>
      </c>
      <c r="AN11" s="67">
        <v>4</v>
      </c>
      <c r="AP11" s="67">
        <v>2</v>
      </c>
      <c r="AQ11" s="67"/>
      <c r="AR11" s="67">
        <v>4</v>
      </c>
      <c r="AS11" s="67">
        <v>234.322</v>
      </c>
      <c r="AT11" s="67">
        <v>234.322</v>
      </c>
      <c r="AU11" s="67">
        <v>234.322</v>
      </c>
      <c r="AV11" s="67">
        <v>4</v>
      </c>
      <c r="AZ11" s="67">
        <v>2</v>
      </c>
      <c r="BA11" s="67">
        <f t="shared" ref="BA11:BA74" si="6">AZ11*20</f>
        <v>40</v>
      </c>
      <c r="BB11" s="67">
        <v>4</v>
      </c>
      <c r="BC11" s="67">
        <v>234.322</v>
      </c>
      <c r="BD11" s="67">
        <v>234.322</v>
      </c>
      <c r="BE11" s="67">
        <v>234.322</v>
      </c>
      <c r="BF11" s="67">
        <v>4</v>
      </c>
      <c r="BG11" s="75"/>
      <c r="BH11" s="67"/>
      <c r="BJ11" s="81"/>
      <c r="BK11" s="15">
        <f>IF(BL11&lt;&gt;0,BK10,IF(BP11=0,0,BK10+1))</f>
        <v>2</v>
      </c>
      <c r="BL11" s="84"/>
      <c r="BM11" s="79">
        <f>IF(BP11=0,0,BK11*20+BL11)</f>
        <v>40</v>
      </c>
      <c r="BN11" s="68">
        <v>3.625</v>
      </c>
      <c r="BO11" s="70">
        <v>293.88400000000001</v>
      </c>
      <c r="BP11" s="70">
        <v>293.88400000000001</v>
      </c>
      <c r="BQ11" s="70">
        <v>293.88400000000001</v>
      </c>
      <c r="BR11" s="72">
        <v>3.625</v>
      </c>
      <c r="BS11" s="70">
        <v>293.88400000000001</v>
      </c>
      <c r="BT11" s="86">
        <v>40</v>
      </c>
      <c r="BV11" s="81"/>
      <c r="BW11" s="15">
        <f t="shared" si="5"/>
        <v>2</v>
      </c>
      <c r="BX11" s="84"/>
      <c r="BY11" s="79">
        <f t="shared" ref="BY11:BY22" si="7">IF(CB11=0,0,BW11*20+BX11)</f>
        <v>40</v>
      </c>
      <c r="BZ11" s="68">
        <v>3.625</v>
      </c>
      <c r="CA11" s="69">
        <v>292.87299999999999</v>
      </c>
      <c r="CB11" s="70">
        <v>292.87299999999999</v>
      </c>
      <c r="CC11" s="71">
        <v>292.87299999999999</v>
      </c>
      <c r="CD11" s="72">
        <v>3.625</v>
      </c>
      <c r="CE11" s="70"/>
      <c r="CF11" s="63"/>
      <c r="CH11" s="81" t="s">
        <v>96</v>
      </c>
      <c r="CI11" s="15">
        <v>2</v>
      </c>
      <c r="CJ11" s="84"/>
      <c r="CK11" s="79">
        <v>40</v>
      </c>
      <c r="CL11" s="68">
        <v>3.625</v>
      </c>
      <c r="CM11" s="69"/>
      <c r="CN11" s="70">
        <v>293.45499999999998</v>
      </c>
      <c r="CO11" s="71"/>
      <c r="CP11" s="72">
        <v>3.625</v>
      </c>
      <c r="CQ11" s="70">
        <v>293.45499999999998</v>
      </c>
      <c r="CR11" s="63">
        <v>40</v>
      </c>
    </row>
    <row r="12" spans="2:96" x14ac:dyDescent="0.25">
      <c r="B12">
        <v>3</v>
      </c>
      <c r="C12" s="67">
        <v>292.589</v>
      </c>
      <c r="D12" s="67">
        <v>292.589</v>
      </c>
      <c r="E12" s="575">
        <v>40</v>
      </c>
      <c r="H12" s="1"/>
      <c r="I12" s="1"/>
      <c r="J12" s="1"/>
      <c r="K12" s="15">
        <v>3</v>
      </c>
      <c r="L12" s="16">
        <f t="shared" si="1"/>
        <v>60</v>
      </c>
      <c r="M12" s="17">
        <v>9</v>
      </c>
      <c r="N12" s="42">
        <v>50.115899999999996</v>
      </c>
      <c r="O12" s="19">
        <v>50.1693</v>
      </c>
      <c r="P12" s="42">
        <v>50.151899999999998</v>
      </c>
      <c r="Q12" s="21">
        <v>8.5</v>
      </c>
      <c r="S12" s="18">
        <v>501.15899999999999</v>
      </c>
      <c r="T12" s="19">
        <v>501.69299999999998</v>
      </c>
      <c r="U12" s="20">
        <v>501.51900000000001</v>
      </c>
      <c r="W12">
        <f t="shared" si="2"/>
        <v>50.115899999999996</v>
      </c>
      <c r="X12">
        <f t="shared" si="3"/>
        <v>50.1693</v>
      </c>
      <c r="Y12">
        <f t="shared" si="4"/>
        <v>50.151899999999998</v>
      </c>
      <c r="AA12" s="15">
        <v>4</v>
      </c>
      <c r="AB12" s="16">
        <f t="shared" si="0"/>
        <v>80</v>
      </c>
      <c r="AC12" s="49">
        <v>73.152000000000001</v>
      </c>
      <c r="AD12" s="49">
        <v>73.152000000000001</v>
      </c>
      <c r="AE12" s="49">
        <v>73.152000000000001</v>
      </c>
      <c r="AH12" s="67">
        <v>3</v>
      </c>
      <c r="AI12" s="67">
        <v>60</v>
      </c>
      <c r="AJ12" s="67">
        <v>4</v>
      </c>
      <c r="AK12" s="67">
        <v>233.98400000000001</v>
      </c>
      <c r="AL12" s="67">
        <v>233.98400000000001</v>
      </c>
      <c r="AM12" s="67">
        <v>233.98400000000001</v>
      </c>
      <c r="AN12" s="67">
        <v>4</v>
      </c>
      <c r="AP12" s="67">
        <v>3</v>
      </c>
      <c r="AQ12" s="67"/>
      <c r="AR12" s="67">
        <v>4</v>
      </c>
      <c r="AS12" s="67">
        <v>233.98400000000001</v>
      </c>
      <c r="AT12" s="67">
        <v>233.98400000000001</v>
      </c>
      <c r="AU12" s="67">
        <v>233.98400000000001</v>
      </c>
      <c r="AV12" s="67">
        <v>4</v>
      </c>
      <c r="AZ12" s="67">
        <v>3</v>
      </c>
      <c r="BA12" s="67">
        <f t="shared" si="6"/>
        <v>60</v>
      </c>
      <c r="BB12" s="67">
        <v>4</v>
      </c>
      <c r="BC12" s="67">
        <v>233.98400000000001</v>
      </c>
      <c r="BD12" s="67">
        <v>233.98400000000001</v>
      </c>
      <c r="BE12" s="67">
        <v>233.98400000000001</v>
      </c>
      <c r="BF12" s="67">
        <v>4</v>
      </c>
      <c r="BG12" s="75"/>
      <c r="BH12" s="67"/>
      <c r="BJ12" s="81"/>
      <c r="BK12" s="15">
        <f>IF(BL12&lt;&gt;0,BK11,IF(BP12=0,0,BK11+1))</f>
        <v>3</v>
      </c>
      <c r="BL12" s="84"/>
      <c r="BM12" s="79">
        <f>IF(BP12=0,0,BK12*20+BL12)</f>
        <v>60</v>
      </c>
      <c r="BN12" s="68">
        <v>3.625</v>
      </c>
      <c r="BO12" s="70">
        <v>293.56400000000002</v>
      </c>
      <c r="BP12" s="70">
        <v>293.56400000000002</v>
      </c>
      <c r="BQ12" s="70">
        <v>293.56400000000002</v>
      </c>
      <c r="BR12" s="72">
        <v>3.625</v>
      </c>
      <c r="BS12" s="70"/>
      <c r="BT12" s="86"/>
      <c r="BV12" s="81"/>
      <c r="BW12" s="15">
        <f t="shared" si="5"/>
        <v>3</v>
      </c>
      <c r="BX12" s="84"/>
      <c r="BY12" s="79">
        <f t="shared" si="7"/>
        <v>60</v>
      </c>
      <c r="BZ12" s="68">
        <v>3.625</v>
      </c>
      <c r="CA12" s="69">
        <v>293.04300000000001</v>
      </c>
      <c r="CB12" s="70">
        <v>293.04300000000001</v>
      </c>
      <c r="CC12" s="71">
        <v>293.04300000000001</v>
      </c>
      <c r="CD12" s="72">
        <v>3.625</v>
      </c>
      <c r="CE12" s="70"/>
      <c r="CF12" s="63"/>
      <c r="CH12" s="81" t="s">
        <v>96</v>
      </c>
      <c r="CI12" s="15">
        <v>3</v>
      </c>
      <c r="CJ12" s="84"/>
      <c r="CK12" s="79">
        <v>60</v>
      </c>
      <c r="CL12" s="68">
        <v>3.625</v>
      </c>
      <c r="CM12" s="69"/>
      <c r="CN12" s="70">
        <v>293.22000000000003</v>
      </c>
      <c r="CO12" s="71"/>
      <c r="CP12" s="72">
        <v>3.625</v>
      </c>
      <c r="CQ12" s="70"/>
      <c r="CR12" s="63"/>
    </row>
    <row r="13" spans="2:96" x14ac:dyDescent="0.25">
      <c r="B13">
        <v>4</v>
      </c>
      <c r="C13" s="67">
        <v>292.084</v>
      </c>
      <c r="D13" s="67"/>
      <c r="E13" s="575"/>
      <c r="H13" s="1"/>
      <c r="I13" s="1"/>
      <c r="J13" s="1"/>
      <c r="K13" s="15">
        <v>4</v>
      </c>
      <c r="L13" s="16">
        <f t="shared" si="1"/>
        <v>80</v>
      </c>
      <c r="M13" s="17">
        <v>8.3000000000000007</v>
      </c>
      <c r="N13" s="42">
        <v>50.244900000000001</v>
      </c>
      <c r="O13" s="19">
        <v>50.244399999999999</v>
      </c>
      <c r="P13" s="42">
        <v>50.258899999999997</v>
      </c>
      <c r="Q13" s="21">
        <v>10</v>
      </c>
      <c r="S13" s="18">
        <v>502.44900000000001</v>
      </c>
      <c r="T13" s="19">
        <v>502.44400000000002</v>
      </c>
      <c r="U13" s="20">
        <v>502.589</v>
      </c>
      <c r="W13">
        <f t="shared" si="2"/>
        <v>50.244900000000001</v>
      </c>
      <c r="X13">
        <f t="shared" si="3"/>
        <v>50.244399999999999</v>
      </c>
      <c r="Y13">
        <f t="shared" si="4"/>
        <v>50.258899999999997</v>
      </c>
      <c r="AA13" s="15">
        <v>5</v>
      </c>
      <c r="AB13" s="16">
        <f t="shared" si="0"/>
        <v>100</v>
      </c>
      <c r="AC13" s="49">
        <v>73.167000000000002</v>
      </c>
      <c r="AD13" s="49">
        <v>73.167000000000002</v>
      </c>
      <c r="AE13" s="49">
        <v>73.167000000000002</v>
      </c>
      <c r="AH13" s="67">
        <v>4</v>
      </c>
      <c r="AI13" s="67">
        <v>80</v>
      </c>
      <c r="AJ13" s="67">
        <v>4</v>
      </c>
      <c r="AK13" s="67">
        <v>233.64500000000001</v>
      </c>
      <c r="AL13" s="67">
        <v>233.64500000000001</v>
      </c>
      <c r="AM13" s="67">
        <v>233.64500000000001</v>
      </c>
      <c r="AN13" s="67">
        <v>4</v>
      </c>
      <c r="AP13" s="67">
        <v>4</v>
      </c>
      <c r="AQ13" s="67"/>
      <c r="AR13" s="67">
        <v>4</v>
      </c>
      <c r="AS13" s="67">
        <v>233.64500000000001</v>
      </c>
      <c r="AT13" s="67">
        <v>233.64500000000001</v>
      </c>
      <c r="AU13" s="67">
        <v>233.64500000000001</v>
      </c>
      <c r="AV13" s="67">
        <v>4</v>
      </c>
      <c r="AZ13" s="67">
        <v>4</v>
      </c>
      <c r="BA13" s="67">
        <f t="shared" si="6"/>
        <v>80</v>
      </c>
      <c r="BB13" s="67">
        <v>4</v>
      </c>
      <c r="BC13" s="67">
        <v>233.64500000000001</v>
      </c>
      <c r="BD13" s="67">
        <v>233.64500000000001</v>
      </c>
      <c r="BE13" s="67">
        <v>233.64500000000001</v>
      </c>
      <c r="BF13" s="67">
        <v>4</v>
      </c>
      <c r="BG13" s="75"/>
      <c r="BH13" s="67"/>
      <c r="BJ13" s="81"/>
      <c r="BK13" s="15">
        <f>IF(BL13&lt;&gt;0,BK12,IF(BP13=0,0,BK12+1))</f>
        <v>4</v>
      </c>
      <c r="BL13" s="84"/>
      <c r="BM13" s="79">
        <f>IF(BP13=0,0,BK13*20+BL13)</f>
        <v>80</v>
      </c>
      <c r="BN13" s="68">
        <v>3.625</v>
      </c>
      <c r="BO13" s="70">
        <v>293.17899999999997</v>
      </c>
      <c r="BP13" s="70">
        <v>293.17899999999997</v>
      </c>
      <c r="BQ13" s="70">
        <v>293.17899999999997</v>
      </c>
      <c r="BR13" s="72">
        <v>3.625</v>
      </c>
      <c r="BS13" s="70"/>
      <c r="BT13" s="86"/>
      <c r="BV13" s="81"/>
      <c r="BW13" s="15">
        <f t="shared" si="5"/>
        <v>4</v>
      </c>
      <c r="BX13" s="84"/>
      <c r="BY13" s="79">
        <f t="shared" si="7"/>
        <v>80</v>
      </c>
      <c r="BZ13" s="68">
        <v>3.625</v>
      </c>
      <c r="CA13" s="69">
        <v>293.11799999999999</v>
      </c>
      <c r="CB13" s="70">
        <v>293.11799999999999</v>
      </c>
      <c r="CC13" s="71">
        <v>293.11799999999999</v>
      </c>
      <c r="CD13" s="72">
        <v>3.625</v>
      </c>
      <c r="CE13" s="70"/>
      <c r="CF13" s="63"/>
      <c r="CH13" s="81" t="s">
        <v>96</v>
      </c>
      <c r="CI13" s="15">
        <v>4</v>
      </c>
      <c r="CJ13" s="84"/>
      <c r="CK13" s="79">
        <v>80</v>
      </c>
      <c r="CL13" s="68">
        <v>3.625</v>
      </c>
      <c r="CM13" s="69"/>
      <c r="CN13" s="70">
        <v>292.85500000000002</v>
      </c>
      <c r="CO13" s="71"/>
      <c r="CP13" s="72">
        <v>3.625</v>
      </c>
      <c r="CQ13" s="70"/>
      <c r="CR13" s="63"/>
    </row>
    <row r="14" spans="2:96" x14ac:dyDescent="0.25">
      <c r="B14">
        <v>5</v>
      </c>
      <c r="C14" s="67">
        <v>291.84399999999999</v>
      </c>
      <c r="D14" s="67"/>
      <c r="E14" s="575"/>
      <c r="H14" s="24">
        <v>0.04</v>
      </c>
      <c r="I14" s="23" t="s">
        <v>14</v>
      </c>
      <c r="J14" s="1"/>
      <c r="K14" s="15">
        <v>5</v>
      </c>
      <c r="L14" s="16">
        <f t="shared" si="1"/>
        <v>100</v>
      </c>
      <c r="M14" s="17">
        <v>8</v>
      </c>
      <c r="N14" s="42">
        <v>50.325900000000004</v>
      </c>
      <c r="O14" s="19">
        <v>50.313099999999999</v>
      </c>
      <c r="P14" s="42">
        <v>50.335899999999995</v>
      </c>
      <c r="Q14" s="21">
        <v>8.6</v>
      </c>
      <c r="S14" s="18">
        <v>503.25900000000001</v>
      </c>
      <c r="T14" s="19">
        <v>503.13099999999997</v>
      </c>
      <c r="U14" s="20">
        <v>503.35899999999998</v>
      </c>
      <c r="W14">
        <f t="shared" si="2"/>
        <v>50.325900000000004</v>
      </c>
      <c r="X14">
        <f t="shared" si="3"/>
        <v>50.313099999999999</v>
      </c>
      <c r="Y14">
        <f t="shared" si="4"/>
        <v>50.335899999999995</v>
      </c>
      <c r="AA14" s="15">
        <v>6</v>
      </c>
      <c r="AB14" s="16">
        <f t="shared" si="0"/>
        <v>120</v>
      </c>
      <c r="AC14" s="49">
        <v>73.335999999999999</v>
      </c>
      <c r="AD14" s="49">
        <v>73.335999999999999</v>
      </c>
      <c r="AE14" s="49">
        <v>73.335999999999999</v>
      </c>
      <c r="AH14" s="67">
        <v>5</v>
      </c>
      <c r="AI14" s="67">
        <v>100</v>
      </c>
      <c r="AJ14" s="67">
        <v>4</v>
      </c>
      <c r="AK14" s="67">
        <v>233.30600000000001</v>
      </c>
      <c r="AL14" s="67">
        <v>233.30600000000001</v>
      </c>
      <c r="AM14" s="67">
        <v>233.30600000000001</v>
      </c>
      <c r="AN14" s="67">
        <v>4</v>
      </c>
      <c r="AP14" s="67">
        <v>5</v>
      </c>
      <c r="AQ14" s="67"/>
      <c r="AR14" s="67">
        <v>4</v>
      </c>
      <c r="AS14" s="67">
        <v>233.30600000000001</v>
      </c>
      <c r="AT14" s="67">
        <v>233.30600000000001</v>
      </c>
      <c r="AU14" s="67">
        <v>233.30600000000001</v>
      </c>
      <c r="AV14" s="67">
        <v>4</v>
      </c>
      <c r="AZ14" s="67">
        <v>5</v>
      </c>
      <c r="BA14" s="67">
        <f t="shared" si="6"/>
        <v>100</v>
      </c>
      <c r="BB14" s="67">
        <v>4</v>
      </c>
      <c r="BC14" s="67">
        <v>233.30600000000001</v>
      </c>
      <c r="BD14" s="67">
        <v>233.30600000000001</v>
      </c>
      <c r="BE14" s="67">
        <v>233.30600000000001</v>
      </c>
      <c r="BF14" s="67">
        <v>4</v>
      </c>
      <c r="BG14" s="75">
        <v>233.10599999999999</v>
      </c>
      <c r="BH14" s="67">
        <v>200</v>
      </c>
      <c r="BJ14" s="81"/>
      <c r="BK14" s="15">
        <f>IF(BL14&lt;&gt;0,BK13,IF(BP14=0,0,BK13+1))</f>
        <v>4</v>
      </c>
      <c r="BL14" s="84">
        <v>11.6</v>
      </c>
      <c r="BM14" s="79">
        <f>IF(BP14=0,0,BK14*20+BL14)</f>
        <v>91.6</v>
      </c>
      <c r="BN14" s="68">
        <v>3.625</v>
      </c>
      <c r="BO14" s="70">
        <v>292.89600000000002</v>
      </c>
      <c r="BP14" s="70">
        <v>292.89600000000002</v>
      </c>
      <c r="BQ14" s="70">
        <v>292.89600000000002</v>
      </c>
      <c r="BR14" s="72">
        <v>3.625</v>
      </c>
      <c r="BS14" s="70">
        <v>292.89600000000002</v>
      </c>
      <c r="BT14" s="86"/>
      <c r="BV14" s="81"/>
      <c r="BW14" s="15">
        <f t="shared" si="5"/>
        <v>5</v>
      </c>
      <c r="BX14" s="84"/>
      <c r="BY14" s="79">
        <f t="shared" si="7"/>
        <v>100</v>
      </c>
      <c r="BZ14" s="68">
        <v>3.625</v>
      </c>
      <c r="CA14" s="69">
        <v>293.14</v>
      </c>
      <c r="CB14" s="70">
        <v>293.14</v>
      </c>
      <c r="CC14" s="71">
        <v>293.14</v>
      </c>
      <c r="CD14" s="72">
        <v>3.625</v>
      </c>
      <c r="CE14" s="70"/>
      <c r="CF14" s="63"/>
      <c r="CH14" s="81" t="s">
        <v>96</v>
      </c>
      <c r="CI14" s="15">
        <v>5</v>
      </c>
      <c r="CJ14" s="84"/>
      <c r="CK14" s="79">
        <v>100</v>
      </c>
      <c r="CL14" s="68">
        <v>3.625</v>
      </c>
      <c r="CM14" s="69"/>
      <c r="CN14" s="70">
        <v>292.42</v>
      </c>
      <c r="CO14" s="71"/>
      <c r="CP14" s="72">
        <v>3.625</v>
      </c>
      <c r="CQ14" s="70"/>
      <c r="CR14" s="63"/>
    </row>
    <row r="15" spans="2:96" x14ac:dyDescent="0.25">
      <c r="B15">
        <v>6</v>
      </c>
      <c r="C15" s="67">
        <v>291.67399999999998</v>
      </c>
      <c r="D15" s="67"/>
      <c r="E15" s="575"/>
      <c r="H15" s="1"/>
      <c r="I15" s="1"/>
      <c r="J15" s="1"/>
      <c r="K15" s="15">
        <v>6</v>
      </c>
      <c r="L15" s="16">
        <f t="shared" si="1"/>
        <v>120</v>
      </c>
      <c r="M15" s="17">
        <v>8</v>
      </c>
      <c r="N15" s="42">
        <v>50.381900000000002</v>
      </c>
      <c r="O15" s="19">
        <v>50.397599999999997</v>
      </c>
      <c r="P15" s="42">
        <v>50.407899999999998</v>
      </c>
      <c r="Q15" s="21">
        <v>9</v>
      </c>
      <c r="S15" s="18">
        <v>503.81900000000002</v>
      </c>
      <c r="T15" s="19">
        <v>503.976</v>
      </c>
      <c r="U15" s="20">
        <v>504.07900000000001</v>
      </c>
      <c r="W15">
        <f t="shared" si="2"/>
        <v>50.381900000000002</v>
      </c>
      <c r="X15">
        <f t="shared" si="3"/>
        <v>50.397599999999997</v>
      </c>
      <c r="Y15">
        <f t="shared" si="4"/>
        <v>50.407899999999998</v>
      </c>
      <c r="AA15" s="15">
        <v>7</v>
      </c>
      <c r="AB15" s="16">
        <f t="shared" si="0"/>
        <v>140</v>
      </c>
      <c r="AC15" s="49">
        <v>73.388000000000005</v>
      </c>
      <c r="AD15" s="49">
        <v>73.388000000000005</v>
      </c>
      <c r="AE15" s="49">
        <v>73.388000000000005</v>
      </c>
      <c r="AH15" s="67">
        <v>6</v>
      </c>
      <c r="AI15" s="67">
        <v>120</v>
      </c>
      <c r="AJ15" s="67">
        <v>4</v>
      </c>
      <c r="AK15" s="67">
        <v>233.93299999999999</v>
      </c>
      <c r="AL15" s="67">
        <v>233.93299999999999</v>
      </c>
      <c r="AM15" s="67">
        <v>233.93299999999999</v>
      </c>
      <c r="AN15" s="67">
        <v>4</v>
      </c>
      <c r="AP15" s="67" t="s">
        <v>450</v>
      </c>
      <c r="AQ15" s="67"/>
      <c r="AR15" s="67">
        <v>4</v>
      </c>
      <c r="AS15" s="67">
        <v>233.3</v>
      </c>
      <c r="AT15" s="67">
        <v>233.3</v>
      </c>
      <c r="AU15" s="67">
        <v>233.3</v>
      </c>
      <c r="AV15" s="67">
        <v>4</v>
      </c>
      <c r="AZ15" s="67">
        <v>6</v>
      </c>
      <c r="BA15" s="67">
        <f t="shared" si="6"/>
        <v>120</v>
      </c>
      <c r="BB15" s="67">
        <v>4</v>
      </c>
      <c r="BC15" s="67">
        <v>233.93299999999999</v>
      </c>
      <c r="BD15" s="67">
        <v>233.93299999999999</v>
      </c>
      <c r="BE15" s="67">
        <v>233.93299999999999</v>
      </c>
      <c r="BF15" s="67">
        <v>4</v>
      </c>
      <c r="BG15" s="75"/>
      <c r="BH15" s="67"/>
      <c r="BV15" s="81"/>
      <c r="BW15" s="15">
        <f t="shared" si="5"/>
        <v>6</v>
      </c>
      <c r="BX15" s="84"/>
      <c r="BY15" s="79">
        <f t="shared" si="7"/>
        <v>120</v>
      </c>
      <c r="BZ15" s="68">
        <v>3.625</v>
      </c>
      <c r="CA15" s="69">
        <v>293.25799999999998</v>
      </c>
      <c r="CB15" s="70">
        <v>293.25799999999998</v>
      </c>
      <c r="CC15" s="71">
        <v>293.25799999999998</v>
      </c>
      <c r="CD15" s="72">
        <v>3.625</v>
      </c>
      <c r="CE15" s="70"/>
      <c r="CF15" s="63"/>
      <c r="CH15" s="81" t="s">
        <v>96</v>
      </c>
      <c r="CI15" s="15">
        <v>6</v>
      </c>
      <c r="CJ15" s="84"/>
      <c r="CK15" s="79">
        <v>120</v>
      </c>
      <c r="CL15" s="68">
        <v>3.625</v>
      </c>
      <c r="CM15" s="69"/>
      <c r="CN15" s="70">
        <v>292.46499999999997</v>
      </c>
      <c r="CO15" s="71"/>
      <c r="CP15" s="72">
        <v>3.625</v>
      </c>
      <c r="CQ15" s="70">
        <v>292.46499999999997</v>
      </c>
      <c r="CR15" s="63"/>
    </row>
    <row r="16" spans="2:96" x14ac:dyDescent="0.25">
      <c r="B16">
        <v>7</v>
      </c>
      <c r="C16" s="67">
        <v>291.28399999999999</v>
      </c>
      <c r="D16" s="67"/>
      <c r="E16" s="575"/>
      <c r="H16" s="24">
        <v>0.15</v>
      </c>
      <c r="I16" s="23" t="s">
        <v>14</v>
      </c>
      <c r="J16" s="1"/>
      <c r="K16" s="15">
        <v>7</v>
      </c>
      <c r="L16" s="16">
        <f t="shared" si="1"/>
        <v>140</v>
      </c>
      <c r="M16" s="17">
        <v>8</v>
      </c>
      <c r="N16" s="42">
        <v>50.472899999999996</v>
      </c>
      <c r="O16" s="19">
        <v>50.479199999999999</v>
      </c>
      <c r="P16" s="42">
        <v>50.509900000000002</v>
      </c>
      <c r="Q16" s="21">
        <v>8.5</v>
      </c>
      <c r="S16" s="18">
        <v>504.72899999999998</v>
      </c>
      <c r="T16" s="19">
        <v>504.79199999999997</v>
      </c>
      <c r="U16" s="20">
        <v>505.09899999999999</v>
      </c>
      <c r="W16">
        <f t="shared" si="2"/>
        <v>50.472899999999996</v>
      </c>
      <c r="X16">
        <f t="shared" si="3"/>
        <v>50.479199999999999</v>
      </c>
      <c r="Y16">
        <f t="shared" si="4"/>
        <v>50.509900000000002</v>
      </c>
      <c r="AA16" s="15">
        <v>8</v>
      </c>
      <c r="AB16" s="16">
        <f t="shared" si="0"/>
        <v>160</v>
      </c>
      <c r="AC16" s="49">
        <v>73.424000000000007</v>
      </c>
      <c r="AD16" s="49">
        <v>73.424000000000007</v>
      </c>
      <c r="AE16" s="49">
        <v>73.424000000000007</v>
      </c>
      <c r="AH16" s="67">
        <v>7</v>
      </c>
      <c r="AI16" s="67">
        <v>140</v>
      </c>
      <c r="AJ16" s="67">
        <v>4</v>
      </c>
      <c r="AK16" s="67">
        <v>234.55500000000001</v>
      </c>
      <c r="AL16" s="67">
        <v>234.55500000000001</v>
      </c>
      <c r="AM16" s="67">
        <v>234.55500000000001</v>
      </c>
      <c r="AN16" s="67">
        <v>4</v>
      </c>
      <c r="AP16" s="67">
        <v>6</v>
      </c>
      <c r="AQ16" s="67"/>
      <c r="AR16" s="67">
        <v>4</v>
      </c>
      <c r="AS16" s="67">
        <v>233.93299999999999</v>
      </c>
      <c r="AT16" s="67">
        <v>233.93299999999999</v>
      </c>
      <c r="AU16" s="67">
        <v>233.93299999999999</v>
      </c>
      <c r="AV16" s="67">
        <v>4</v>
      </c>
      <c r="AZ16" s="67">
        <v>7</v>
      </c>
      <c r="BA16" s="67">
        <f t="shared" si="6"/>
        <v>140</v>
      </c>
      <c r="BB16" s="67">
        <v>4</v>
      </c>
      <c r="BC16" s="67">
        <v>234.55500000000001</v>
      </c>
      <c r="BD16" s="67">
        <v>234.55500000000001</v>
      </c>
      <c r="BE16" s="67">
        <v>234.55500000000001</v>
      </c>
      <c r="BF16" s="67">
        <v>4</v>
      </c>
      <c r="BG16" s="75"/>
      <c r="BH16" s="67"/>
      <c r="BK16" s="910" t="s">
        <v>339</v>
      </c>
      <c r="BL16" s="911"/>
      <c r="BN16" s="64" t="s">
        <v>479</v>
      </c>
      <c r="BV16" s="81"/>
      <c r="BW16" s="15">
        <f t="shared" si="5"/>
        <v>7</v>
      </c>
      <c r="BX16" s="84"/>
      <c r="BY16" s="79">
        <f t="shared" si="7"/>
        <v>140</v>
      </c>
      <c r="BZ16" s="68">
        <v>3.625</v>
      </c>
      <c r="CA16" s="69">
        <v>293.37299999999999</v>
      </c>
      <c r="CB16" s="70">
        <v>293.37299999999999</v>
      </c>
      <c r="CC16" s="71">
        <v>293.37299999999999</v>
      </c>
      <c r="CD16" s="72">
        <v>3.625</v>
      </c>
      <c r="CE16" s="70"/>
      <c r="CF16" s="63"/>
    </row>
    <row r="17" spans="2:90" x14ac:dyDescent="0.25">
      <c r="B17">
        <v>8</v>
      </c>
      <c r="C17" s="67">
        <v>291.03399999999999</v>
      </c>
      <c r="D17" s="67"/>
      <c r="E17" s="575"/>
      <c r="H17" s="1"/>
      <c r="I17" s="1"/>
      <c r="J17" s="1"/>
      <c r="K17" s="15">
        <v>8</v>
      </c>
      <c r="L17" s="16">
        <f t="shared" si="1"/>
        <v>160</v>
      </c>
      <c r="M17" s="17">
        <v>9</v>
      </c>
      <c r="N17" s="42">
        <v>50.496899999999997</v>
      </c>
      <c r="O17" s="19">
        <v>50.5398</v>
      </c>
      <c r="P17" s="42">
        <v>50.5379</v>
      </c>
      <c r="Q17" s="21">
        <v>8</v>
      </c>
      <c r="S17" s="18">
        <v>504.96899999999999</v>
      </c>
      <c r="T17" s="19">
        <v>505.39800000000002</v>
      </c>
      <c r="U17" s="20">
        <v>505.37900000000002</v>
      </c>
      <c r="W17">
        <f t="shared" si="2"/>
        <v>50.496899999999997</v>
      </c>
      <c r="X17">
        <f t="shared" si="3"/>
        <v>50.5398</v>
      </c>
      <c r="Y17">
        <f t="shared" si="4"/>
        <v>50.5379</v>
      </c>
      <c r="AA17" s="15">
        <v>9</v>
      </c>
      <c r="AB17" s="16">
        <f t="shared" si="0"/>
        <v>180</v>
      </c>
      <c r="AC17" s="49">
        <v>73.906000000000006</v>
      </c>
      <c r="AD17" s="49">
        <v>73.906000000000006</v>
      </c>
      <c r="AE17" s="49">
        <v>73.906000000000006</v>
      </c>
      <c r="AH17" s="67">
        <v>8</v>
      </c>
      <c r="AI17" s="67">
        <v>160</v>
      </c>
      <c r="AJ17" s="67">
        <v>4</v>
      </c>
      <c r="AK17" s="67">
        <v>235.18899999999999</v>
      </c>
      <c r="AL17" s="67">
        <v>235.18899999999999</v>
      </c>
      <c r="AM17" s="67">
        <v>235.18899999999999</v>
      </c>
      <c r="AN17" s="67">
        <v>4</v>
      </c>
      <c r="AP17" s="67">
        <v>7</v>
      </c>
      <c r="AQ17" s="67"/>
      <c r="AR17" s="67">
        <v>4</v>
      </c>
      <c r="AS17" s="67">
        <v>234.55500000000001</v>
      </c>
      <c r="AT17" s="67">
        <v>234.55500000000001</v>
      </c>
      <c r="AU17" s="67">
        <v>234.55500000000001</v>
      </c>
      <c r="AV17" s="67">
        <v>4</v>
      </c>
      <c r="AZ17" s="67">
        <v>8</v>
      </c>
      <c r="BA17" s="67">
        <f t="shared" si="6"/>
        <v>160</v>
      </c>
      <c r="BB17" s="67">
        <v>4</v>
      </c>
      <c r="BC17" s="67">
        <v>235.18899999999999</v>
      </c>
      <c r="BD17" s="67">
        <v>235.18899999999999</v>
      </c>
      <c r="BE17" s="67">
        <v>235.18899999999999</v>
      </c>
      <c r="BF17" s="67">
        <v>4</v>
      </c>
      <c r="BG17" s="75"/>
      <c r="BH17" s="67"/>
      <c r="BK17" s="64" t="s">
        <v>422</v>
      </c>
      <c r="BL17" s="65">
        <v>66.41</v>
      </c>
      <c r="BN17" s="66">
        <v>636.62</v>
      </c>
      <c r="BV17" s="81"/>
      <c r="BW17" s="15">
        <f t="shared" si="5"/>
        <v>8</v>
      </c>
      <c r="BX17" s="84"/>
      <c r="BY17" s="79">
        <f t="shared" si="7"/>
        <v>160</v>
      </c>
      <c r="BZ17" s="68">
        <v>3.625</v>
      </c>
      <c r="CA17" s="69">
        <v>293.43200000000002</v>
      </c>
      <c r="CB17" s="70">
        <v>293.43200000000002</v>
      </c>
      <c r="CC17" s="71">
        <v>293.43200000000002</v>
      </c>
      <c r="CD17" s="72">
        <v>3.625</v>
      </c>
      <c r="CE17" s="70"/>
      <c r="CF17" s="63"/>
      <c r="CI17" s="910" t="s">
        <v>339</v>
      </c>
      <c r="CJ17" s="911"/>
      <c r="CL17" s="64" t="s">
        <v>479</v>
      </c>
    </row>
    <row r="18" spans="2:90" x14ac:dyDescent="0.25">
      <c r="B18">
        <v>9</v>
      </c>
      <c r="C18" s="67">
        <v>290.72399999999999</v>
      </c>
      <c r="D18" s="67"/>
      <c r="E18" s="575"/>
      <c r="H18" s="24">
        <v>0.15</v>
      </c>
      <c r="I18" s="23" t="s">
        <v>14</v>
      </c>
      <c r="J18" s="1"/>
      <c r="K18" s="15">
        <v>9</v>
      </c>
      <c r="L18" s="16">
        <f t="shared" si="1"/>
        <v>180</v>
      </c>
      <c r="M18" s="17">
        <v>8</v>
      </c>
      <c r="N18" s="42">
        <v>50.517899999999997</v>
      </c>
      <c r="O18" s="19">
        <v>50.585700000000003</v>
      </c>
      <c r="P18" s="42">
        <v>50.5779</v>
      </c>
      <c r="Q18" s="21">
        <v>9</v>
      </c>
      <c r="S18" s="18">
        <v>505.17899999999997</v>
      </c>
      <c r="T18" s="19">
        <v>505.85700000000003</v>
      </c>
      <c r="U18" s="20">
        <v>505.779</v>
      </c>
      <c r="W18">
        <f t="shared" si="2"/>
        <v>50.517899999999997</v>
      </c>
      <c r="X18">
        <f t="shared" si="3"/>
        <v>50.585700000000003</v>
      </c>
      <c r="Y18">
        <f t="shared" si="4"/>
        <v>50.5779</v>
      </c>
      <c r="AA18" s="15">
        <v>10</v>
      </c>
      <c r="AB18" s="16">
        <f t="shared" si="0"/>
        <v>200</v>
      </c>
      <c r="AC18" s="49">
        <v>73.91</v>
      </c>
      <c r="AD18" s="49">
        <v>73.91</v>
      </c>
      <c r="AE18" s="49">
        <v>73.91</v>
      </c>
      <c r="AH18" s="67">
        <v>9</v>
      </c>
      <c r="AI18" s="67">
        <v>180</v>
      </c>
      <c r="AJ18" s="67">
        <v>4</v>
      </c>
      <c r="AK18" s="67">
        <v>235.822</v>
      </c>
      <c r="AL18" s="67">
        <v>235.822</v>
      </c>
      <c r="AM18" s="67">
        <v>235.822</v>
      </c>
      <c r="AN18" s="67">
        <v>4</v>
      </c>
      <c r="AP18" s="67">
        <v>8</v>
      </c>
      <c r="AQ18" s="67"/>
      <c r="AR18" s="67">
        <v>4</v>
      </c>
      <c r="AS18" s="67">
        <v>235.18899999999999</v>
      </c>
      <c r="AT18" s="67">
        <v>235.18899999999999</v>
      </c>
      <c r="AU18" s="67">
        <v>235.18899999999999</v>
      </c>
      <c r="AV18" s="67">
        <v>4</v>
      </c>
      <c r="AZ18" s="67">
        <v>9</v>
      </c>
      <c r="BA18" s="67">
        <f t="shared" si="6"/>
        <v>180</v>
      </c>
      <c r="BB18" s="67">
        <v>4</v>
      </c>
      <c r="BC18" s="67">
        <v>235.822</v>
      </c>
      <c r="BD18" s="67">
        <v>235.822</v>
      </c>
      <c r="BE18" s="67">
        <v>235.822</v>
      </c>
      <c r="BF18" s="67">
        <v>4</v>
      </c>
      <c r="BG18" s="75"/>
      <c r="BH18" s="67"/>
      <c r="BK18" s="64" t="s">
        <v>423</v>
      </c>
      <c r="BL18" s="65">
        <v>66.41</v>
      </c>
      <c r="BV18" s="81"/>
      <c r="BW18" s="15">
        <f t="shared" si="5"/>
        <v>9</v>
      </c>
      <c r="BX18" s="84"/>
      <c r="BY18" s="79">
        <f t="shared" si="7"/>
        <v>180</v>
      </c>
      <c r="BZ18" s="68">
        <v>3.625</v>
      </c>
      <c r="CA18" s="69">
        <v>293.50299999999999</v>
      </c>
      <c r="CB18" s="70">
        <v>293.50299999999999</v>
      </c>
      <c r="CC18" s="71">
        <v>293.50299999999999</v>
      </c>
      <c r="CD18" s="72">
        <v>3.625</v>
      </c>
      <c r="CE18" s="70"/>
      <c r="CF18" s="63"/>
      <c r="CI18" s="64" t="s">
        <v>422</v>
      </c>
      <c r="CJ18" s="65">
        <v>87</v>
      </c>
      <c r="CL18" s="66">
        <v>834</v>
      </c>
    </row>
    <row r="19" spans="2:90" x14ac:dyDescent="0.25">
      <c r="B19">
        <v>10</v>
      </c>
      <c r="C19" s="67">
        <v>290.39400000000001</v>
      </c>
      <c r="D19" s="67">
        <v>290.39400000000001</v>
      </c>
      <c r="E19" s="575">
        <v>40</v>
      </c>
      <c r="H19" s="1"/>
      <c r="I19" s="1"/>
      <c r="J19" s="1"/>
      <c r="K19" s="15">
        <v>10</v>
      </c>
      <c r="L19" s="16">
        <f t="shared" si="1"/>
        <v>200</v>
      </c>
      <c r="M19" s="17">
        <v>9.5</v>
      </c>
      <c r="N19" s="42">
        <v>50.437899999999999</v>
      </c>
      <c r="O19" s="19">
        <v>50.617399999999996</v>
      </c>
      <c r="P19" s="42">
        <v>50.610900000000001</v>
      </c>
      <c r="Q19" s="21">
        <v>9</v>
      </c>
      <c r="S19" s="18">
        <v>504.37900000000002</v>
      </c>
      <c r="T19" s="19">
        <v>506.17399999999998</v>
      </c>
      <c r="U19" s="20">
        <v>506.10899999999998</v>
      </c>
      <c r="W19">
        <f t="shared" si="2"/>
        <v>50.437899999999999</v>
      </c>
      <c r="X19">
        <f t="shared" si="3"/>
        <v>50.617399999999996</v>
      </c>
      <c r="Y19">
        <f t="shared" si="4"/>
        <v>50.610900000000001</v>
      </c>
      <c r="AA19" s="15">
        <v>11</v>
      </c>
      <c r="AB19" s="16">
        <f t="shared" si="0"/>
        <v>220</v>
      </c>
      <c r="AC19" s="49">
        <v>74.128</v>
      </c>
      <c r="AD19" s="49">
        <v>74.128</v>
      </c>
      <c r="AE19" s="49">
        <v>74.128</v>
      </c>
      <c r="AH19" s="67">
        <v>10</v>
      </c>
      <c r="AI19" s="67">
        <v>200</v>
      </c>
      <c r="AJ19" s="67">
        <v>4</v>
      </c>
      <c r="AK19" s="67">
        <v>236.45500000000001</v>
      </c>
      <c r="AL19" s="67">
        <v>236.45500000000001</v>
      </c>
      <c r="AM19" s="67">
        <v>236.45500000000001</v>
      </c>
      <c r="AN19" s="67">
        <v>4</v>
      </c>
      <c r="AP19" s="67">
        <v>9</v>
      </c>
      <c r="AQ19" s="67"/>
      <c r="AR19" s="67">
        <v>4</v>
      </c>
      <c r="AS19" s="67">
        <v>235.822</v>
      </c>
      <c r="AT19" s="67">
        <v>235.822</v>
      </c>
      <c r="AU19" s="67">
        <v>235.822</v>
      </c>
      <c r="AV19" s="67">
        <v>4</v>
      </c>
      <c r="AZ19" s="67">
        <v>10</v>
      </c>
      <c r="BA19" s="67">
        <f t="shared" si="6"/>
        <v>200</v>
      </c>
      <c r="BB19" s="67">
        <v>4</v>
      </c>
      <c r="BC19" s="67">
        <v>236.45500000000001</v>
      </c>
      <c r="BD19" s="67">
        <v>236.45500000000001</v>
      </c>
      <c r="BE19" s="67">
        <v>236.45500000000001</v>
      </c>
      <c r="BF19" s="67">
        <v>4</v>
      </c>
      <c r="BG19" s="75"/>
      <c r="BH19" s="67"/>
      <c r="BK19" s="64" t="s">
        <v>424</v>
      </c>
      <c r="BL19" s="65">
        <v>0</v>
      </c>
      <c r="BV19" s="81"/>
      <c r="BW19" s="15">
        <f t="shared" si="5"/>
        <v>10</v>
      </c>
      <c r="BX19" s="84"/>
      <c r="BY19" s="79">
        <f t="shared" si="7"/>
        <v>200</v>
      </c>
      <c r="BZ19" s="68">
        <v>3.625</v>
      </c>
      <c r="CA19" s="69">
        <v>293.59300000000002</v>
      </c>
      <c r="CB19" s="70">
        <v>293.59300000000002</v>
      </c>
      <c r="CC19" s="71">
        <v>293.59300000000002</v>
      </c>
      <c r="CD19" s="72">
        <v>3.625</v>
      </c>
      <c r="CE19" s="70">
        <v>293.59300000000002</v>
      </c>
      <c r="CF19" s="63">
        <v>40</v>
      </c>
      <c r="CI19" s="64" t="s">
        <v>423</v>
      </c>
      <c r="CJ19" s="65">
        <v>87</v>
      </c>
      <c r="CL19" s="59"/>
    </row>
    <row r="20" spans="2:90" x14ac:dyDescent="0.25">
      <c r="B20">
        <v>11</v>
      </c>
      <c r="C20" s="67">
        <v>290.19400000000002</v>
      </c>
      <c r="D20" s="67"/>
      <c r="E20" s="575"/>
      <c r="G20" s="1" t="s">
        <v>17</v>
      </c>
      <c r="H20" s="1"/>
      <c r="I20" s="1"/>
      <c r="J20" s="1"/>
      <c r="K20" s="15">
        <v>11</v>
      </c>
      <c r="L20" s="16">
        <f t="shared" si="1"/>
        <v>220</v>
      </c>
      <c r="M20" s="17">
        <v>9</v>
      </c>
      <c r="N20" s="42">
        <v>50.527900000000002</v>
      </c>
      <c r="O20" s="19">
        <v>50.644099999999995</v>
      </c>
      <c r="P20" s="42">
        <v>50.636900000000004</v>
      </c>
      <c r="Q20" s="21">
        <v>9</v>
      </c>
      <c r="S20" s="18">
        <v>505.279</v>
      </c>
      <c r="T20" s="19">
        <v>506.44099999999997</v>
      </c>
      <c r="U20" s="20">
        <v>506.36900000000003</v>
      </c>
      <c r="W20">
        <f t="shared" si="2"/>
        <v>50.527900000000002</v>
      </c>
      <c r="X20">
        <f t="shared" si="3"/>
        <v>50.644099999999995</v>
      </c>
      <c r="Y20">
        <f t="shared" si="4"/>
        <v>50.636900000000004</v>
      </c>
      <c r="AA20" s="15">
        <v>12</v>
      </c>
      <c r="AB20" s="16">
        <f t="shared" si="0"/>
        <v>240</v>
      </c>
      <c r="AC20" s="49">
        <v>74.072999999999993</v>
      </c>
      <c r="AD20" s="49">
        <v>74.072999999999993</v>
      </c>
      <c r="AE20" s="49">
        <v>74.072999999999993</v>
      </c>
      <c r="AH20" s="67">
        <v>11</v>
      </c>
      <c r="AI20" s="67">
        <v>220</v>
      </c>
      <c r="AJ20" s="67">
        <v>4</v>
      </c>
      <c r="AK20" s="67">
        <v>237.08799999999999</v>
      </c>
      <c r="AL20" s="67">
        <v>237.08799999999999</v>
      </c>
      <c r="AM20" s="67">
        <v>237.08799999999999</v>
      </c>
      <c r="AN20" s="67">
        <v>4</v>
      </c>
      <c r="AP20" s="67">
        <v>10</v>
      </c>
      <c r="AQ20" s="67"/>
      <c r="AR20" s="67">
        <v>4</v>
      </c>
      <c r="AS20" s="67">
        <v>236.45500000000001</v>
      </c>
      <c r="AT20" s="67">
        <v>236.45500000000001</v>
      </c>
      <c r="AU20" s="67">
        <v>236.45500000000001</v>
      </c>
      <c r="AV20" s="67">
        <v>4</v>
      </c>
      <c r="AZ20" s="67">
        <v>11</v>
      </c>
      <c r="BA20" s="67">
        <f t="shared" si="6"/>
        <v>220</v>
      </c>
      <c r="BB20" s="67">
        <v>4</v>
      </c>
      <c r="BC20" s="67">
        <v>237.08799999999999</v>
      </c>
      <c r="BD20" s="67">
        <v>237.08799999999999</v>
      </c>
      <c r="BE20" s="67">
        <v>237.08799999999999</v>
      </c>
      <c r="BF20" s="67">
        <v>4</v>
      </c>
      <c r="BG20" s="75"/>
      <c r="BH20" s="67"/>
      <c r="BK20" s="85" t="s">
        <v>169</v>
      </c>
      <c r="BL20" s="85" t="s">
        <v>170</v>
      </c>
      <c r="BN20" s="85" t="s">
        <v>504</v>
      </c>
      <c r="BV20" s="81"/>
      <c r="BW20" s="15">
        <f t="shared" si="5"/>
        <v>11</v>
      </c>
      <c r="BX20" s="84"/>
      <c r="BY20" s="79">
        <f t="shared" si="7"/>
        <v>220</v>
      </c>
      <c r="BZ20" s="68">
        <v>3.625</v>
      </c>
      <c r="CA20" s="69">
        <v>293.53300000000002</v>
      </c>
      <c r="CB20" s="70">
        <v>293.53300000000002</v>
      </c>
      <c r="CC20" s="71">
        <v>293.53300000000002</v>
      </c>
      <c r="CD20" s="72">
        <v>3.625</v>
      </c>
      <c r="CE20" s="70"/>
      <c r="CF20" s="63"/>
      <c r="CI20" s="64" t="s">
        <v>424</v>
      </c>
      <c r="CJ20" s="65">
        <v>0</v>
      </c>
      <c r="CL20" s="59"/>
    </row>
    <row r="21" spans="2:90" x14ac:dyDescent="0.25">
      <c r="B21">
        <v>12</v>
      </c>
      <c r="C21" s="67">
        <v>289.94400000000002</v>
      </c>
      <c r="D21" s="67"/>
      <c r="E21" s="575"/>
      <c r="G21" s="1" t="s">
        <v>18</v>
      </c>
      <c r="H21" s="25">
        <v>2.5</v>
      </c>
      <c r="I21" s="26" t="s">
        <v>19</v>
      </c>
      <c r="J21" s="1"/>
      <c r="K21" s="15">
        <v>12</v>
      </c>
      <c r="L21" s="16">
        <f t="shared" si="1"/>
        <v>240</v>
      </c>
      <c r="M21" s="17">
        <v>9</v>
      </c>
      <c r="N21" s="42">
        <v>50.6053</v>
      </c>
      <c r="O21" s="19">
        <v>50.6556</v>
      </c>
      <c r="P21" s="42">
        <v>50.645299999999999</v>
      </c>
      <c r="Q21" s="21">
        <v>9</v>
      </c>
      <c r="S21" s="18">
        <v>506.053</v>
      </c>
      <c r="T21" s="19">
        <v>506.55599999999998</v>
      </c>
      <c r="U21" s="20">
        <v>506.45299999999997</v>
      </c>
      <c r="W21">
        <f t="shared" si="2"/>
        <v>50.6053</v>
      </c>
      <c r="X21">
        <f t="shared" si="3"/>
        <v>50.6556</v>
      </c>
      <c r="Y21">
        <f t="shared" si="4"/>
        <v>50.645299999999999</v>
      </c>
      <c r="AA21" s="15">
        <v>13</v>
      </c>
      <c r="AB21" s="16">
        <f t="shared" si="0"/>
        <v>260</v>
      </c>
      <c r="AC21" s="49">
        <v>73.709000000000003</v>
      </c>
      <c r="AD21" s="49">
        <v>73.709000000000003</v>
      </c>
      <c r="AE21" s="49">
        <v>73.709000000000003</v>
      </c>
      <c r="AH21" s="67">
        <v>12</v>
      </c>
      <c r="AI21" s="67">
        <v>240</v>
      </c>
      <c r="AJ21" s="67">
        <v>4</v>
      </c>
      <c r="AK21" s="67">
        <v>237.72200000000001</v>
      </c>
      <c r="AL21" s="67">
        <v>237.72200000000001</v>
      </c>
      <c r="AM21" s="67">
        <v>237.72200000000001</v>
      </c>
      <c r="AN21" s="67">
        <v>4</v>
      </c>
      <c r="AP21" s="67">
        <v>11</v>
      </c>
      <c r="AQ21" s="67"/>
      <c r="AR21" s="67">
        <v>4</v>
      </c>
      <c r="AS21" s="67">
        <v>237.08799999999999</v>
      </c>
      <c r="AT21" s="67">
        <v>237.08799999999999</v>
      </c>
      <c r="AU21" s="67">
        <v>237.08799999999999</v>
      </c>
      <c r="AV21" s="67">
        <v>4</v>
      </c>
      <c r="AZ21" s="67">
        <v>12</v>
      </c>
      <c r="BA21" s="67">
        <f t="shared" si="6"/>
        <v>240</v>
      </c>
      <c r="BB21" s="67">
        <v>4</v>
      </c>
      <c r="BC21" s="67">
        <v>237.72200000000001</v>
      </c>
      <c r="BD21" s="67">
        <v>237.72200000000001</v>
      </c>
      <c r="BE21" s="67">
        <v>237.72200000000001</v>
      </c>
      <c r="BF21" s="67">
        <v>4</v>
      </c>
      <c r="BG21" s="75">
        <v>237.52199999999999</v>
      </c>
      <c r="BH21" s="67">
        <v>40</v>
      </c>
      <c r="BK21" s="65">
        <v>0</v>
      </c>
      <c r="BL21" s="65">
        <v>-76.389459197824536</v>
      </c>
      <c r="BN21" s="74">
        <v>-76.389459197824536</v>
      </c>
      <c r="BV21" s="81"/>
      <c r="BW21" s="15">
        <f t="shared" si="5"/>
        <v>12</v>
      </c>
      <c r="BX21" s="84"/>
      <c r="BY21" s="79">
        <f t="shared" si="7"/>
        <v>240</v>
      </c>
      <c r="BZ21" s="68">
        <v>3.625</v>
      </c>
      <c r="CA21" s="69">
        <v>293.32299999999998</v>
      </c>
      <c r="CB21" s="70">
        <v>293.32299999999998</v>
      </c>
      <c r="CC21" s="71">
        <v>293.32299999999998</v>
      </c>
      <c r="CD21" s="72">
        <v>3.625</v>
      </c>
      <c r="CE21" s="70"/>
      <c r="CF21" s="63"/>
      <c r="CI21" s="85" t="s">
        <v>169</v>
      </c>
      <c r="CJ21" s="85" t="s">
        <v>170</v>
      </c>
      <c r="CL21" s="85" t="s">
        <v>504</v>
      </c>
    </row>
    <row r="22" spans="2:90" x14ac:dyDescent="0.25">
      <c r="B22">
        <v>13</v>
      </c>
      <c r="C22" s="67">
        <v>289.74400000000003</v>
      </c>
      <c r="D22" s="67"/>
      <c r="E22" s="575"/>
      <c r="G22" s="1" t="s">
        <v>20</v>
      </c>
      <c r="H22" s="1"/>
      <c r="I22" s="1"/>
      <c r="J22" s="1"/>
      <c r="K22" s="15">
        <v>13</v>
      </c>
      <c r="L22" s="16">
        <f t="shared" si="1"/>
        <v>260</v>
      </c>
      <c r="M22" s="17">
        <v>9.5</v>
      </c>
      <c r="N22" s="42">
        <v>50.606299999999997</v>
      </c>
      <c r="O22" s="19">
        <v>50.656700000000001</v>
      </c>
      <c r="P22" s="42">
        <v>50.642299999999999</v>
      </c>
      <c r="Q22" s="21">
        <v>9</v>
      </c>
      <c r="S22" s="18">
        <v>506.06299999999999</v>
      </c>
      <c r="T22" s="19">
        <v>506.56700000000001</v>
      </c>
      <c r="U22" s="20">
        <v>506.423</v>
      </c>
      <c r="W22">
        <f t="shared" si="2"/>
        <v>50.606299999999997</v>
      </c>
      <c r="X22">
        <f t="shared" si="3"/>
        <v>50.656700000000001</v>
      </c>
      <c r="Y22">
        <f t="shared" si="4"/>
        <v>50.642299999999999</v>
      </c>
      <c r="AA22" s="15">
        <v>14</v>
      </c>
      <c r="AB22" s="16">
        <f t="shared" si="0"/>
        <v>280</v>
      </c>
      <c r="AC22" s="49">
        <v>73.923000000000002</v>
      </c>
      <c r="AD22" s="49">
        <v>73.923000000000002</v>
      </c>
      <c r="AE22" s="49">
        <v>73.923000000000002</v>
      </c>
      <c r="AH22" s="67">
        <v>13</v>
      </c>
      <c r="AI22" s="67">
        <v>260</v>
      </c>
      <c r="AJ22" s="67">
        <v>4</v>
      </c>
      <c r="AK22" s="67">
        <v>238.84100000000001</v>
      </c>
      <c r="AL22" s="67">
        <v>238.84100000000001</v>
      </c>
      <c r="AM22" s="67">
        <v>238.84100000000001</v>
      </c>
      <c r="AN22" s="67">
        <v>4</v>
      </c>
      <c r="AP22" s="67">
        <v>12</v>
      </c>
      <c r="AQ22" s="67"/>
      <c r="AR22" s="67">
        <v>4</v>
      </c>
      <c r="AS22" s="67">
        <v>237.72200000000001</v>
      </c>
      <c r="AT22" s="67">
        <v>237.72200000000001</v>
      </c>
      <c r="AU22" s="67">
        <v>237.72200000000001</v>
      </c>
      <c r="AV22" s="67">
        <v>4</v>
      </c>
      <c r="AZ22" s="67">
        <v>13</v>
      </c>
      <c r="BA22" s="67">
        <f t="shared" si="6"/>
        <v>260</v>
      </c>
      <c r="BB22" s="67">
        <v>4</v>
      </c>
      <c r="BC22" s="67">
        <v>238.84100000000001</v>
      </c>
      <c r="BD22" s="67">
        <v>238.84100000000001</v>
      </c>
      <c r="BE22" s="67">
        <v>238.84100000000001</v>
      </c>
      <c r="BF22" s="67">
        <v>4</v>
      </c>
      <c r="BG22" s="75"/>
      <c r="BH22" s="67"/>
      <c r="BV22" s="81"/>
      <c r="BW22" s="15">
        <f t="shared" si="5"/>
        <v>13</v>
      </c>
      <c r="BX22" s="84"/>
      <c r="BY22" s="79">
        <f t="shared" si="7"/>
        <v>260</v>
      </c>
      <c r="BZ22" s="68">
        <v>3.625</v>
      </c>
      <c r="CA22" s="69">
        <v>292.85300000000001</v>
      </c>
      <c r="CB22" s="70">
        <v>292.85300000000001</v>
      </c>
      <c r="CC22" s="71">
        <v>292.85300000000001</v>
      </c>
      <c r="CD22" s="72">
        <v>3.625</v>
      </c>
      <c r="CE22" s="70">
        <v>292.85300000000001</v>
      </c>
      <c r="CF22" s="63"/>
      <c r="CI22" s="65">
        <v>42.981752255675474</v>
      </c>
      <c r="CJ22" s="65">
        <v>-58.789577774327796</v>
      </c>
      <c r="CL22" s="74">
        <v>-15.807825518652322</v>
      </c>
    </row>
    <row r="23" spans="2:90" x14ac:dyDescent="0.25">
      <c r="B23">
        <v>14</v>
      </c>
      <c r="C23" s="67">
        <v>289.62400000000002</v>
      </c>
      <c r="D23" s="67"/>
      <c r="E23" s="575"/>
      <c r="G23" s="27" t="s">
        <v>21</v>
      </c>
      <c r="H23" s="1"/>
      <c r="I23" s="1"/>
      <c r="J23" s="1"/>
      <c r="K23" s="15">
        <v>14</v>
      </c>
      <c r="L23" s="16">
        <f t="shared" si="1"/>
        <v>280</v>
      </c>
      <c r="M23" s="17">
        <v>10</v>
      </c>
      <c r="N23" s="42">
        <v>50.574300000000001</v>
      </c>
      <c r="O23" s="19">
        <v>50.631799999999998</v>
      </c>
      <c r="P23" s="42">
        <v>50.6173</v>
      </c>
      <c r="Q23" s="21">
        <v>9.5</v>
      </c>
      <c r="S23" s="18">
        <v>505.74299999999999</v>
      </c>
      <c r="T23" s="19">
        <v>506.31799999999998</v>
      </c>
      <c r="U23" s="20">
        <v>506.173</v>
      </c>
      <c r="W23">
        <f t="shared" si="2"/>
        <v>50.574300000000001</v>
      </c>
      <c r="X23">
        <f t="shared" si="3"/>
        <v>50.631799999999998</v>
      </c>
      <c r="Y23">
        <f t="shared" si="4"/>
        <v>50.6173</v>
      </c>
      <c r="AA23" s="15">
        <v>15</v>
      </c>
      <c r="AB23" s="16">
        <f t="shared" si="0"/>
        <v>300</v>
      </c>
      <c r="AC23" s="49">
        <v>73.950999999999993</v>
      </c>
      <c r="AD23" s="49">
        <v>73.950999999999993</v>
      </c>
      <c r="AE23" s="49">
        <v>73.950999999999993</v>
      </c>
      <c r="AH23" s="67">
        <v>14</v>
      </c>
      <c r="AI23" s="67">
        <v>280</v>
      </c>
      <c r="AJ23" s="67">
        <v>4</v>
      </c>
      <c r="AK23" s="67">
        <v>239.25700000000001</v>
      </c>
      <c r="AL23" s="67">
        <v>239.25700000000001</v>
      </c>
      <c r="AM23" s="67">
        <v>239.25700000000001</v>
      </c>
      <c r="AN23" s="67">
        <v>4</v>
      </c>
      <c r="AP23" s="67" t="s">
        <v>451</v>
      </c>
      <c r="AQ23" s="67"/>
      <c r="AR23" s="67">
        <v>4</v>
      </c>
      <c r="AS23" s="67">
        <v>237.8</v>
      </c>
      <c r="AT23" s="67">
        <v>237.8</v>
      </c>
      <c r="AU23" s="67">
        <v>237.8</v>
      </c>
      <c r="AV23" s="67">
        <v>4</v>
      </c>
      <c r="AZ23" s="67">
        <v>14</v>
      </c>
      <c r="BA23" s="67">
        <f t="shared" si="6"/>
        <v>280</v>
      </c>
      <c r="BB23" s="67">
        <v>4</v>
      </c>
      <c r="BC23" s="67">
        <v>239.25700000000001</v>
      </c>
      <c r="BD23" s="67">
        <v>239.25700000000001</v>
      </c>
      <c r="BE23" s="67">
        <v>239.25700000000001</v>
      </c>
      <c r="BF23" s="67">
        <v>4</v>
      </c>
      <c r="BG23" s="75"/>
      <c r="BH23" s="67"/>
    </row>
    <row r="24" spans="2:90" x14ac:dyDescent="0.25">
      <c r="B24">
        <v>15</v>
      </c>
      <c r="C24" s="67">
        <v>289.45400000000001</v>
      </c>
      <c r="D24" s="67"/>
      <c r="E24" s="575"/>
      <c r="G24" s="1" t="s">
        <v>22</v>
      </c>
      <c r="H24" s="28" t="s">
        <v>23</v>
      </c>
      <c r="I24" s="29" t="s">
        <v>23</v>
      </c>
      <c r="J24" s="1"/>
      <c r="K24" s="15">
        <v>15</v>
      </c>
      <c r="L24" s="16">
        <f t="shared" si="1"/>
        <v>300</v>
      </c>
      <c r="M24" s="17">
        <v>9.5</v>
      </c>
      <c r="N24" s="42">
        <v>50.548299999999998</v>
      </c>
      <c r="O24" s="19">
        <v>50.588499999999996</v>
      </c>
      <c r="P24" s="42">
        <v>50.573300000000003</v>
      </c>
      <c r="Q24" s="21">
        <v>9.5</v>
      </c>
      <c r="S24" s="18">
        <v>505.483</v>
      </c>
      <c r="T24" s="19">
        <v>505.88499999999999</v>
      </c>
      <c r="U24" s="20">
        <v>505.733</v>
      </c>
      <c r="W24">
        <f t="shared" si="2"/>
        <v>50.548299999999998</v>
      </c>
      <c r="X24">
        <f t="shared" si="3"/>
        <v>50.588499999999996</v>
      </c>
      <c r="Y24">
        <f t="shared" si="4"/>
        <v>50.573300000000003</v>
      </c>
      <c r="AA24" s="15">
        <v>16</v>
      </c>
      <c r="AB24" s="16">
        <f t="shared" si="0"/>
        <v>320</v>
      </c>
      <c r="AC24" s="49">
        <v>73.981999999999999</v>
      </c>
      <c r="AD24" s="49">
        <v>73.981999999999999</v>
      </c>
      <c r="AE24" s="49">
        <v>73.981999999999999</v>
      </c>
      <c r="AH24" s="67">
        <v>15</v>
      </c>
      <c r="AI24" s="67">
        <v>300</v>
      </c>
      <c r="AJ24" s="67">
        <v>4</v>
      </c>
      <c r="AK24" s="67">
        <v>240.03399999999999</v>
      </c>
      <c r="AL24" s="67">
        <v>240.03399999999999</v>
      </c>
      <c r="AM24" s="67">
        <v>240.03399999999999</v>
      </c>
      <c r="AN24" s="67">
        <v>4</v>
      </c>
      <c r="AP24" s="67">
        <v>13</v>
      </c>
      <c r="AQ24" s="67"/>
      <c r="AR24" s="67">
        <v>4</v>
      </c>
      <c r="AS24" s="67">
        <v>238.48099999999999</v>
      </c>
      <c r="AT24" s="67">
        <v>238.48099999999999</v>
      </c>
      <c r="AU24" s="67">
        <v>238.48099999999999</v>
      </c>
      <c r="AV24" s="67">
        <v>4</v>
      </c>
      <c r="AZ24" s="67">
        <v>15</v>
      </c>
      <c r="BA24" s="67">
        <f t="shared" si="6"/>
        <v>300</v>
      </c>
      <c r="BB24" s="67">
        <v>4</v>
      </c>
      <c r="BC24" s="67">
        <v>240.03399999999999</v>
      </c>
      <c r="BD24" s="67">
        <v>240.03399999999999</v>
      </c>
      <c r="BE24" s="67">
        <v>240.03399999999999</v>
      </c>
      <c r="BF24" s="67">
        <v>4</v>
      </c>
      <c r="BG24" s="75"/>
      <c r="BH24" s="67"/>
      <c r="BW24" s="910" t="s">
        <v>339</v>
      </c>
      <c r="BX24" s="911"/>
      <c r="BZ24" s="64" t="s">
        <v>479</v>
      </c>
    </row>
    <row r="25" spans="2:90" x14ac:dyDescent="0.25">
      <c r="B25">
        <v>16</v>
      </c>
      <c r="C25" s="67">
        <v>289.22500000000002</v>
      </c>
      <c r="D25" s="67">
        <v>289.22500000000002</v>
      </c>
      <c r="E25" s="575">
        <v>40</v>
      </c>
      <c r="G25" s="1"/>
      <c r="H25" s="1"/>
      <c r="I25" s="1"/>
      <c r="J25" s="1"/>
      <c r="K25" s="15">
        <v>16</v>
      </c>
      <c r="L25" s="16">
        <f t="shared" si="1"/>
        <v>320</v>
      </c>
      <c r="M25" s="17">
        <v>8.5</v>
      </c>
      <c r="N25" s="42">
        <v>50.430300000000003</v>
      </c>
      <c r="O25" s="19">
        <v>50.522000000000006</v>
      </c>
      <c r="P25" s="42">
        <v>50.462299999999999</v>
      </c>
      <c r="Q25" s="21">
        <v>10</v>
      </c>
      <c r="S25" s="18">
        <v>504.303</v>
      </c>
      <c r="T25" s="19">
        <v>505.22</v>
      </c>
      <c r="U25" s="20">
        <v>504.62299999999999</v>
      </c>
      <c r="W25">
        <f t="shared" si="2"/>
        <v>50.430300000000003</v>
      </c>
      <c r="X25">
        <f t="shared" si="3"/>
        <v>50.522000000000006</v>
      </c>
      <c r="Y25">
        <f t="shared" si="4"/>
        <v>50.462299999999999</v>
      </c>
      <c r="AA25" s="15">
        <v>17</v>
      </c>
      <c r="AB25" s="16">
        <f t="shared" si="0"/>
        <v>340</v>
      </c>
      <c r="AC25" s="49">
        <v>74.61</v>
      </c>
      <c r="AD25" s="49">
        <v>74.61</v>
      </c>
      <c r="AE25" s="49">
        <v>74.61</v>
      </c>
      <c r="AH25" s="67">
        <v>16</v>
      </c>
      <c r="AI25" s="67">
        <v>320</v>
      </c>
      <c r="AJ25" s="67">
        <v>4</v>
      </c>
      <c r="AK25" s="67">
        <v>240.66</v>
      </c>
      <c r="AL25" s="67">
        <v>240.66</v>
      </c>
      <c r="AM25" s="67">
        <v>240.66</v>
      </c>
      <c r="AN25" s="67">
        <v>4</v>
      </c>
      <c r="AP25" s="67">
        <v>14</v>
      </c>
      <c r="AQ25" s="67"/>
      <c r="AR25" s="67">
        <v>4</v>
      </c>
      <c r="AS25" s="67">
        <v>239.25700000000001</v>
      </c>
      <c r="AT25" s="67">
        <v>239.25700000000001</v>
      </c>
      <c r="AU25" s="67">
        <v>239.25700000000001</v>
      </c>
      <c r="AV25" s="67">
        <v>4</v>
      </c>
      <c r="AZ25" s="67">
        <v>16</v>
      </c>
      <c r="BA25" s="67">
        <f t="shared" si="6"/>
        <v>320</v>
      </c>
      <c r="BB25" s="67">
        <v>4</v>
      </c>
      <c r="BC25" s="67">
        <v>240.66</v>
      </c>
      <c r="BD25" s="67">
        <v>240.66</v>
      </c>
      <c r="BE25" s="67">
        <v>240.66</v>
      </c>
      <c r="BF25" s="67">
        <v>4</v>
      </c>
      <c r="BG25" s="75">
        <v>240.46</v>
      </c>
      <c r="BH25" s="67">
        <v>40</v>
      </c>
      <c r="BW25" s="64" t="s">
        <v>422</v>
      </c>
      <c r="BX25" s="65">
        <v>188.5</v>
      </c>
      <c r="BZ25" s="66">
        <v>1807</v>
      </c>
    </row>
    <row r="26" spans="2:90" x14ac:dyDescent="0.25">
      <c r="B26">
        <v>17</v>
      </c>
      <c r="C26" s="67">
        <v>289.45400000000001</v>
      </c>
      <c r="D26" s="67"/>
      <c r="E26" s="575"/>
      <c r="G26" s="1" t="s">
        <v>24</v>
      </c>
      <c r="H26" s="14"/>
      <c r="I26" s="14"/>
      <c r="J26" s="1"/>
      <c r="K26" s="15">
        <v>17</v>
      </c>
      <c r="L26" s="16">
        <f t="shared" si="1"/>
        <v>340</v>
      </c>
      <c r="M26" s="17">
        <v>12</v>
      </c>
      <c r="N26" s="42">
        <v>50.112299999999998</v>
      </c>
      <c r="O26" s="19">
        <v>50.296300000000002</v>
      </c>
      <c r="P26" s="42">
        <v>50.1023</v>
      </c>
      <c r="Q26" s="21">
        <v>12</v>
      </c>
      <c r="S26" s="18">
        <v>501.12299999999999</v>
      </c>
      <c r="T26" s="19">
        <v>502.96300000000002</v>
      </c>
      <c r="U26" s="20">
        <v>501.02300000000002</v>
      </c>
      <c r="W26">
        <f t="shared" si="2"/>
        <v>50.112299999999998</v>
      </c>
      <c r="X26">
        <f t="shared" si="3"/>
        <v>50.296300000000002</v>
      </c>
      <c r="Y26">
        <f t="shared" si="4"/>
        <v>50.1023</v>
      </c>
      <c r="AA26" s="15">
        <v>18</v>
      </c>
      <c r="AB26" s="16">
        <f t="shared" si="0"/>
        <v>360</v>
      </c>
      <c r="AC26" s="49">
        <v>74.656000000000006</v>
      </c>
      <c r="AD26" s="49">
        <v>74.656000000000006</v>
      </c>
      <c r="AE26" s="49">
        <v>74.656000000000006</v>
      </c>
      <c r="AH26" s="67">
        <v>17</v>
      </c>
      <c r="AI26" s="67">
        <v>340</v>
      </c>
      <c r="AJ26" s="67">
        <v>4</v>
      </c>
      <c r="AK26" s="67">
        <v>240.88</v>
      </c>
      <c r="AL26" s="67">
        <v>240.88</v>
      </c>
      <c r="AM26" s="67">
        <v>240.88</v>
      </c>
      <c r="AN26" s="67">
        <v>4</v>
      </c>
      <c r="AP26" s="67">
        <v>15</v>
      </c>
      <c r="AQ26" s="67"/>
      <c r="AR26" s="67">
        <v>4</v>
      </c>
      <c r="AS26" s="67">
        <v>240.03399999999999</v>
      </c>
      <c r="AT26" s="67">
        <v>240.03399999999999</v>
      </c>
      <c r="AU26" s="67">
        <v>240.03399999999999</v>
      </c>
      <c r="AV26" s="67">
        <v>4</v>
      </c>
      <c r="AZ26" s="67">
        <v>17</v>
      </c>
      <c r="BA26" s="67">
        <f t="shared" si="6"/>
        <v>340</v>
      </c>
      <c r="BB26" s="67">
        <v>4</v>
      </c>
      <c r="BC26" s="67">
        <v>240.88</v>
      </c>
      <c r="BD26" s="67">
        <v>240.88</v>
      </c>
      <c r="BE26" s="67">
        <v>240.88</v>
      </c>
      <c r="BF26" s="67">
        <v>4</v>
      </c>
      <c r="BG26" s="75"/>
      <c r="BH26" s="67"/>
      <c r="BW26" s="64" t="s">
        <v>423</v>
      </c>
      <c r="BX26" s="65">
        <v>188.5</v>
      </c>
      <c r="BZ26" s="59"/>
    </row>
    <row r="27" spans="2:90" x14ac:dyDescent="0.25">
      <c r="B27">
        <v>18</v>
      </c>
      <c r="C27" s="67">
        <v>289.62400000000002</v>
      </c>
      <c r="D27" s="67"/>
      <c r="E27" s="575"/>
      <c r="G27" s="1"/>
      <c r="H27" s="30">
        <f>H10/2+((H14+H16+H18)*2/3)/(1-I44*(2/3))</f>
        <v>5.2312925170068025</v>
      </c>
      <c r="I27" s="1"/>
      <c r="J27" s="1"/>
      <c r="K27" s="15">
        <v>18</v>
      </c>
      <c r="L27" s="16">
        <f t="shared" si="1"/>
        <v>360</v>
      </c>
      <c r="M27" s="17">
        <v>8.5</v>
      </c>
      <c r="N27" s="42">
        <v>50.191299999999998</v>
      </c>
      <c r="O27" s="19">
        <v>50.198300000000003</v>
      </c>
      <c r="P27" s="42">
        <v>50.192300000000003</v>
      </c>
      <c r="Q27" s="21">
        <v>8.5</v>
      </c>
      <c r="S27" s="18">
        <v>501.91300000000001</v>
      </c>
      <c r="T27" s="19">
        <v>501.983</v>
      </c>
      <c r="U27" s="20">
        <v>501.923</v>
      </c>
      <c r="W27">
        <f t="shared" si="2"/>
        <v>50.191299999999998</v>
      </c>
      <c r="X27">
        <f t="shared" si="3"/>
        <v>50.198300000000003</v>
      </c>
      <c r="Y27">
        <f t="shared" si="4"/>
        <v>50.192300000000003</v>
      </c>
      <c r="AA27" s="15">
        <v>19</v>
      </c>
      <c r="AB27" s="16">
        <f t="shared" si="0"/>
        <v>380</v>
      </c>
      <c r="AC27" s="49">
        <v>74.569999999999993</v>
      </c>
      <c r="AD27" s="49">
        <v>74.569999999999993</v>
      </c>
      <c r="AE27" s="49">
        <v>74.569999999999993</v>
      </c>
      <c r="AH27" s="67">
        <v>18</v>
      </c>
      <c r="AI27" s="67">
        <v>360</v>
      </c>
      <c r="AJ27" s="67">
        <v>4</v>
      </c>
      <c r="AK27" s="67">
        <v>241.101</v>
      </c>
      <c r="AL27" s="67">
        <v>241.101</v>
      </c>
      <c r="AM27" s="67">
        <v>241.101</v>
      </c>
      <c r="AN27" s="67">
        <v>4</v>
      </c>
      <c r="AP27" s="67" t="s">
        <v>452</v>
      </c>
      <c r="AQ27" s="67"/>
      <c r="AR27" s="67">
        <v>4</v>
      </c>
      <c r="AS27" s="67">
        <v>240.6</v>
      </c>
      <c r="AT27" s="67">
        <v>240.6</v>
      </c>
      <c r="AU27" s="67">
        <v>240.6</v>
      </c>
      <c r="AV27" s="67">
        <v>4</v>
      </c>
      <c r="AZ27" s="67">
        <v>18</v>
      </c>
      <c r="BA27" s="67">
        <f t="shared" si="6"/>
        <v>360</v>
      </c>
      <c r="BB27" s="67">
        <v>4</v>
      </c>
      <c r="BC27" s="67">
        <v>241.101</v>
      </c>
      <c r="BD27" s="67">
        <v>241.101</v>
      </c>
      <c r="BE27" s="67">
        <v>241.101</v>
      </c>
      <c r="BF27" s="67">
        <v>4</v>
      </c>
      <c r="BG27" s="75"/>
      <c r="BH27" s="67"/>
      <c r="BW27" s="64" t="s">
        <v>424</v>
      </c>
      <c r="BX27" s="65">
        <v>0</v>
      </c>
      <c r="BZ27" s="59"/>
    </row>
    <row r="28" spans="2:90" x14ac:dyDescent="0.25">
      <c r="B28">
        <v>19</v>
      </c>
      <c r="C28" s="67">
        <v>289.74400000000003</v>
      </c>
      <c r="D28" s="67"/>
      <c r="E28" s="575"/>
      <c r="G28" s="1" t="s">
        <v>25</v>
      </c>
      <c r="H28" s="1"/>
      <c r="I28" s="1"/>
      <c r="J28" s="14"/>
      <c r="K28" s="15">
        <v>19</v>
      </c>
      <c r="L28" s="16">
        <f t="shared" si="1"/>
        <v>380</v>
      </c>
      <c r="M28" s="17">
        <v>9</v>
      </c>
      <c r="N28" s="42">
        <v>50.098100000000002</v>
      </c>
      <c r="O28" s="19">
        <v>50.112099999999998</v>
      </c>
      <c r="P28" s="42">
        <v>50.089100000000002</v>
      </c>
      <c r="Q28" s="21">
        <v>9</v>
      </c>
      <c r="S28" s="18">
        <v>500.98099999999999</v>
      </c>
      <c r="T28" s="19">
        <v>501.12099999999998</v>
      </c>
      <c r="U28" s="20">
        <v>500.89100000000002</v>
      </c>
      <c r="W28">
        <f t="shared" si="2"/>
        <v>50.098100000000002</v>
      </c>
      <c r="X28">
        <f t="shared" si="3"/>
        <v>50.112099999999998</v>
      </c>
      <c r="Y28">
        <f t="shared" si="4"/>
        <v>50.089100000000002</v>
      </c>
      <c r="AA28" s="15">
        <v>20</v>
      </c>
      <c r="AB28" s="16">
        <f t="shared" si="0"/>
        <v>400</v>
      </c>
      <c r="AC28" s="49">
        <v>74.453000000000003</v>
      </c>
      <c r="AD28" s="49">
        <v>74.453000000000003</v>
      </c>
      <c r="AE28" s="49">
        <v>74.453000000000003</v>
      </c>
      <c r="AH28" s="67">
        <v>19</v>
      </c>
      <c r="AI28" s="67">
        <v>380</v>
      </c>
      <c r="AJ28" s="67">
        <v>4</v>
      </c>
      <c r="AK28" s="67">
        <v>241.322</v>
      </c>
      <c r="AL28" s="67">
        <v>241.322</v>
      </c>
      <c r="AM28" s="67">
        <v>241.322</v>
      </c>
      <c r="AN28" s="67">
        <v>4</v>
      </c>
      <c r="AP28" s="67">
        <v>16</v>
      </c>
      <c r="AQ28" s="67"/>
      <c r="AR28" s="67">
        <v>4</v>
      </c>
      <c r="AS28" s="67">
        <v>240.66</v>
      </c>
      <c r="AT28" s="67">
        <v>240.66</v>
      </c>
      <c r="AU28" s="67">
        <v>240.66</v>
      </c>
      <c r="AV28" s="67">
        <v>4</v>
      </c>
      <c r="AZ28" s="67">
        <v>19</v>
      </c>
      <c r="BA28" s="67">
        <f t="shared" si="6"/>
        <v>380</v>
      </c>
      <c r="BB28" s="67">
        <v>4</v>
      </c>
      <c r="BC28" s="67">
        <v>241.322</v>
      </c>
      <c r="BD28" s="67">
        <v>241.322</v>
      </c>
      <c r="BE28" s="67">
        <v>241.322</v>
      </c>
      <c r="BF28" s="67">
        <v>4</v>
      </c>
      <c r="BG28" s="75"/>
      <c r="BH28" s="67"/>
      <c r="BW28" s="85" t="s">
        <v>169</v>
      </c>
      <c r="BX28" s="85" t="s">
        <v>170</v>
      </c>
      <c r="BZ28" s="85" t="s">
        <v>504</v>
      </c>
    </row>
    <row r="29" spans="2:90" x14ac:dyDescent="0.25">
      <c r="B29">
        <v>20</v>
      </c>
      <c r="C29" s="67">
        <v>289.94400000000002</v>
      </c>
      <c r="D29" s="67"/>
      <c r="E29" s="575"/>
      <c r="G29" s="1"/>
      <c r="H29" s="30">
        <f>H27*2</f>
        <v>10.462585034013605</v>
      </c>
      <c r="I29" s="1"/>
      <c r="J29" s="31"/>
      <c r="K29" s="15">
        <v>20</v>
      </c>
      <c r="L29" s="16">
        <f t="shared" si="1"/>
        <v>400</v>
      </c>
      <c r="M29" s="17">
        <v>9</v>
      </c>
      <c r="N29" s="42">
        <v>50.0321</v>
      </c>
      <c r="O29" s="19">
        <v>50.047899999999998</v>
      </c>
      <c r="P29" s="42">
        <v>50.0261</v>
      </c>
      <c r="Q29" s="21">
        <v>9</v>
      </c>
      <c r="S29" s="18">
        <v>500.32100000000003</v>
      </c>
      <c r="T29" s="19">
        <v>500.47899999999998</v>
      </c>
      <c r="U29" s="20">
        <v>500.26100000000002</v>
      </c>
      <c r="W29">
        <f t="shared" si="2"/>
        <v>50.0321</v>
      </c>
      <c r="X29">
        <f t="shared" si="3"/>
        <v>50.047899999999998</v>
      </c>
      <c r="Y29">
        <f t="shared" si="4"/>
        <v>50.0261</v>
      </c>
      <c r="AA29" s="15">
        <v>21</v>
      </c>
      <c r="AB29" s="16">
        <f t="shared" si="0"/>
        <v>420</v>
      </c>
      <c r="AC29" s="49">
        <v>74.319999999999993</v>
      </c>
      <c r="AD29" s="49">
        <v>74.319999999999993</v>
      </c>
      <c r="AE29" s="49">
        <v>74.319999999999993</v>
      </c>
      <c r="AH29" s="67">
        <v>20</v>
      </c>
      <c r="AI29" s="67">
        <v>400</v>
      </c>
      <c r="AJ29" s="67">
        <v>4</v>
      </c>
      <c r="AK29" s="67">
        <v>241.54300000000001</v>
      </c>
      <c r="AL29" s="67">
        <v>241.54300000000001</v>
      </c>
      <c r="AM29" s="67">
        <v>241.54300000000001</v>
      </c>
      <c r="AN29" s="67">
        <v>4</v>
      </c>
      <c r="AP29" s="67">
        <v>17</v>
      </c>
      <c r="AQ29" s="67"/>
      <c r="AR29" s="67">
        <v>4</v>
      </c>
      <c r="AS29" s="67">
        <v>240.88</v>
      </c>
      <c r="AT29" s="67">
        <v>240.88</v>
      </c>
      <c r="AU29" s="67">
        <v>240.88</v>
      </c>
      <c r="AV29" s="67">
        <v>4</v>
      </c>
      <c r="AZ29" s="67">
        <v>20</v>
      </c>
      <c r="BA29" s="67">
        <f t="shared" si="6"/>
        <v>400</v>
      </c>
      <c r="BB29" s="67">
        <v>4</v>
      </c>
      <c r="BC29" s="67">
        <v>241.54300000000001</v>
      </c>
      <c r="BD29" s="67">
        <v>241.54300000000001</v>
      </c>
      <c r="BE29" s="67">
        <v>241.54300000000001</v>
      </c>
      <c r="BF29" s="67">
        <v>4</v>
      </c>
      <c r="BG29" s="75"/>
      <c r="BH29" s="67"/>
      <c r="BW29" s="65">
        <v>0</v>
      </c>
      <c r="BX29" s="65">
        <v>-252.55728029740339</v>
      </c>
      <c r="BZ29" s="74">
        <v>-252.55728029740339</v>
      </c>
    </row>
    <row r="30" spans="2:90" x14ac:dyDescent="0.25">
      <c r="B30">
        <v>21</v>
      </c>
      <c r="C30" s="67">
        <v>290.19400000000002</v>
      </c>
      <c r="D30" s="67"/>
      <c r="E30" s="575"/>
      <c r="G30" s="1"/>
      <c r="H30" s="1"/>
      <c r="I30" s="14"/>
      <c r="J30" s="31"/>
      <c r="K30" s="15">
        <v>21</v>
      </c>
      <c r="L30" s="16">
        <f t="shared" si="1"/>
        <v>420</v>
      </c>
      <c r="M30" s="17">
        <v>9</v>
      </c>
      <c r="N30" s="42">
        <v>49.970100000000002</v>
      </c>
      <c r="O30" s="19">
        <v>49.991300000000003</v>
      </c>
      <c r="P30" s="42">
        <v>49.9711</v>
      </c>
      <c r="Q30" s="21">
        <v>9</v>
      </c>
      <c r="S30" s="18">
        <v>499.70100000000002</v>
      </c>
      <c r="T30" s="19">
        <v>499.91300000000001</v>
      </c>
      <c r="U30" s="20">
        <v>499.71100000000001</v>
      </c>
      <c r="W30">
        <f t="shared" si="2"/>
        <v>49.970100000000002</v>
      </c>
      <c r="X30">
        <f t="shared" si="3"/>
        <v>49.991300000000003</v>
      </c>
      <c r="Y30">
        <f t="shared" si="4"/>
        <v>49.9711</v>
      </c>
      <c r="AA30" s="15">
        <v>22</v>
      </c>
      <c r="AB30" s="16">
        <f t="shared" si="0"/>
        <v>440</v>
      </c>
      <c r="AC30" s="49">
        <v>73.811999999999998</v>
      </c>
      <c r="AD30" s="49">
        <v>73.811999999999998</v>
      </c>
      <c r="AE30" s="49">
        <v>73.811999999999998</v>
      </c>
      <c r="AH30" s="67">
        <v>21</v>
      </c>
      <c r="AI30" s="67">
        <v>420</v>
      </c>
      <c r="AJ30" s="67">
        <v>4</v>
      </c>
      <c r="AK30" s="67">
        <v>241.76300000000001</v>
      </c>
      <c r="AL30" s="67">
        <v>241.76300000000001</v>
      </c>
      <c r="AM30" s="67">
        <v>241.76300000000001</v>
      </c>
      <c r="AN30" s="67">
        <v>4</v>
      </c>
      <c r="AP30" s="67">
        <v>18</v>
      </c>
      <c r="AQ30" s="67"/>
      <c r="AR30" s="67">
        <v>4</v>
      </c>
      <c r="AS30" s="67">
        <v>241.101</v>
      </c>
      <c r="AT30" s="67">
        <v>241.101</v>
      </c>
      <c r="AU30" s="67">
        <v>241.101</v>
      </c>
      <c r="AV30" s="67">
        <v>4</v>
      </c>
      <c r="AZ30" s="67">
        <v>21</v>
      </c>
      <c r="BA30" s="67">
        <f t="shared" si="6"/>
        <v>420</v>
      </c>
      <c r="BB30" s="67">
        <v>4</v>
      </c>
      <c r="BC30" s="67">
        <v>241.76300000000001</v>
      </c>
      <c r="BD30" s="67">
        <v>241.76300000000001</v>
      </c>
      <c r="BE30" s="67">
        <v>241.76300000000001</v>
      </c>
      <c r="BF30" s="67">
        <v>4</v>
      </c>
      <c r="BG30" s="75">
        <v>241.56299999999999</v>
      </c>
      <c r="BH30" s="67">
        <v>80</v>
      </c>
    </row>
    <row r="31" spans="2:90" x14ac:dyDescent="0.25">
      <c r="B31">
        <v>22</v>
      </c>
      <c r="C31" s="67">
        <v>290.39400000000001</v>
      </c>
      <c r="D31" s="67"/>
      <c r="E31" s="575"/>
      <c r="G31" s="1"/>
      <c r="H31" s="14"/>
      <c r="I31" s="14"/>
      <c r="J31" s="31"/>
      <c r="K31" s="15">
        <v>22</v>
      </c>
      <c r="L31" s="16">
        <f t="shared" si="1"/>
        <v>440</v>
      </c>
      <c r="M31" s="17">
        <v>9.6999999999999993</v>
      </c>
      <c r="N31" s="42">
        <v>49.851100000000002</v>
      </c>
      <c r="O31" s="19">
        <v>49.945499999999996</v>
      </c>
      <c r="P31" s="42">
        <v>49.937100000000001</v>
      </c>
      <c r="Q31" s="21">
        <v>8.5</v>
      </c>
      <c r="S31" s="18">
        <v>498.51100000000002</v>
      </c>
      <c r="T31" s="19">
        <v>499.45499999999998</v>
      </c>
      <c r="U31" s="20">
        <v>499.37099999999998</v>
      </c>
      <c r="W31">
        <f t="shared" si="2"/>
        <v>49.851100000000002</v>
      </c>
      <c r="X31">
        <f t="shared" si="3"/>
        <v>49.945499999999996</v>
      </c>
      <c r="Y31">
        <f t="shared" si="4"/>
        <v>49.937100000000001</v>
      </c>
      <c r="AA31" s="15">
        <v>23</v>
      </c>
      <c r="AB31" s="16">
        <f t="shared" si="0"/>
        <v>460</v>
      </c>
      <c r="AC31" s="49">
        <v>74.819999999999993</v>
      </c>
      <c r="AD31" s="49">
        <v>74.819999999999993</v>
      </c>
      <c r="AE31" s="49">
        <v>74.819999999999993</v>
      </c>
      <c r="AP31" s="67">
        <v>19</v>
      </c>
      <c r="AQ31" s="67"/>
      <c r="AR31" s="67">
        <v>4</v>
      </c>
      <c r="AS31" s="67">
        <v>241.322</v>
      </c>
      <c r="AT31" s="67">
        <v>241.322</v>
      </c>
      <c r="AU31" s="67">
        <v>241.322</v>
      </c>
      <c r="AV31" s="67">
        <v>4</v>
      </c>
      <c r="AZ31" s="67">
        <v>22</v>
      </c>
      <c r="BA31" s="67">
        <f t="shared" si="6"/>
        <v>440</v>
      </c>
      <c r="BB31" s="73">
        <v>4</v>
      </c>
      <c r="BC31" s="73">
        <v>241.54300000000001</v>
      </c>
      <c r="BD31" s="73">
        <v>241.54300000000001</v>
      </c>
      <c r="BE31" s="73">
        <v>241.54300000000001</v>
      </c>
      <c r="BF31" s="73">
        <v>4</v>
      </c>
      <c r="BG31" s="75"/>
      <c r="BH31" s="67"/>
    </row>
    <row r="32" spans="2:90" x14ac:dyDescent="0.25">
      <c r="B32">
        <v>23</v>
      </c>
      <c r="C32" s="67">
        <v>290.72399999999999</v>
      </c>
      <c r="D32" s="67"/>
      <c r="E32" s="575"/>
      <c r="G32" s="1"/>
      <c r="H32" s="1"/>
      <c r="I32" s="1"/>
      <c r="J32" s="31"/>
      <c r="K32" s="15">
        <v>23</v>
      </c>
      <c r="L32" s="16">
        <f t="shared" si="1"/>
        <v>460</v>
      </c>
      <c r="M32" s="17">
        <v>8</v>
      </c>
      <c r="N32" s="42">
        <v>50.056100000000001</v>
      </c>
      <c r="O32" s="19">
        <v>50.080799999999996</v>
      </c>
      <c r="P32" s="42">
        <v>50.070100000000004</v>
      </c>
      <c r="Q32" s="21">
        <v>8</v>
      </c>
      <c r="S32" s="18">
        <v>500.56099999999998</v>
      </c>
      <c r="T32" s="19">
        <v>500.80799999999999</v>
      </c>
      <c r="U32" s="20">
        <v>500.70100000000002</v>
      </c>
      <c r="W32">
        <f t="shared" si="2"/>
        <v>50.056100000000001</v>
      </c>
      <c r="X32">
        <f t="shared" si="3"/>
        <v>50.080799999999996</v>
      </c>
      <c r="Y32">
        <f t="shared" si="4"/>
        <v>50.070100000000004</v>
      </c>
      <c r="AA32" s="15">
        <v>24</v>
      </c>
      <c r="AB32" s="16">
        <f t="shared" si="0"/>
        <v>480</v>
      </c>
      <c r="AC32" s="49">
        <v>74.903999999999996</v>
      </c>
      <c r="AD32" s="49">
        <v>74.903999999999996</v>
      </c>
      <c r="AE32" s="49">
        <v>74.903999999999996</v>
      </c>
      <c r="AP32" s="67">
        <v>20</v>
      </c>
      <c r="AQ32" s="67"/>
      <c r="AR32" s="67">
        <v>4</v>
      </c>
      <c r="AS32" s="67">
        <v>241.54300000000001</v>
      </c>
      <c r="AT32" s="67">
        <v>241.54300000000001</v>
      </c>
      <c r="AU32" s="67">
        <v>241.54300000000001</v>
      </c>
      <c r="AV32" s="67">
        <v>4</v>
      </c>
      <c r="AZ32" s="67">
        <v>23</v>
      </c>
      <c r="BA32" s="67">
        <f t="shared" si="6"/>
        <v>460</v>
      </c>
      <c r="BB32" s="73">
        <v>4</v>
      </c>
      <c r="BC32" s="73">
        <v>241.322</v>
      </c>
      <c r="BD32" s="73">
        <v>241.322</v>
      </c>
      <c r="BE32" s="73">
        <v>241.322</v>
      </c>
      <c r="BF32" s="73">
        <v>4</v>
      </c>
      <c r="BG32" s="75"/>
      <c r="BH32" s="67"/>
    </row>
    <row r="33" spans="2:60" x14ac:dyDescent="0.25">
      <c r="B33">
        <v>24</v>
      </c>
      <c r="C33" s="67">
        <v>291.03399999999999</v>
      </c>
      <c r="D33" s="67"/>
      <c r="E33" s="575"/>
      <c r="G33" s="1"/>
      <c r="H33" s="1"/>
      <c r="I33" s="1"/>
      <c r="J33" s="1"/>
      <c r="K33" s="15">
        <v>24</v>
      </c>
      <c r="L33" s="16">
        <f t="shared" si="1"/>
        <v>480</v>
      </c>
      <c r="M33" s="17">
        <v>8.3000000000000007</v>
      </c>
      <c r="N33" s="42">
        <v>50.120100000000001</v>
      </c>
      <c r="O33" s="19">
        <v>50.052100000000003</v>
      </c>
      <c r="P33" s="42">
        <v>50.0411</v>
      </c>
      <c r="Q33" s="21">
        <v>8.1999999999999993</v>
      </c>
      <c r="S33" s="18">
        <v>501.20100000000002</v>
      </c>
      <c r="T33" s="19">
        <v>500.52100000000002</v>
      </c>
      <c r="U33" s="20">
        <v>500.411</v>
      </c>
      <c r="W33">
        <f t="shared" si="2"/>
        <v>50.120100000000001</v>
      </c>
      <c r="X33">
        <f t="shared" si="3"/>
        <v>50.052100000000003</v>
      </c>
      <c r="Y33">
        <f t="shared" si="4"/>
        <v>50.0411</v>
      </c>
      <c r="AA33" s="15">
        <v>25</v>
      </c>
      <c r="AB33" s="16">
        <f t="shared" si="0"/>
        <v>500</v>
      </c>
      <c r="AC33" s="49">
        <v>75.311000000000007</v>
      </c>
      <c r="AD33" s="49">
        <v>75.311000000000007</v>
      </c>
      <c r="AE33" s="49">
        <v>75.311000000000007</v>
      </c>
      <c r="AP33" s="67">
        <v>21</v>
      </c>
      <c r="AQ33" s="67"/>
      <c r="AR33" s="67">
        <v>4</v>
      </c>
      <c r="AS33" s="67">
        <v>241.76300000000001</v>
      </c>
      <c r="AT33" s="67">
        <v>241.76300000000001</v>
      </c>
      <c r="AU33" s="67">
        <v>241.76300000000001</v>
      </c>
      <c r="AV33" s="67">
        <v>4</v>
      </c>
      <c r="AZ33" s="67">
        <v>24</v>
      </c>
      <c r="BA33" s="67">
        <f t="shared" si="6"/>
        <v>480</v>
      </c>
      <c r="BB33" s="73">
        <v>4</v>
      </c>
      <c r="BC33" s="73">
        <v>241.101</v>
      </c>
      <c r="BD33" s="73">
        <v>241.101</v>
      </c>
      <c r="BE33" s="73">
        <v>241.101</v>
      </c>
      <c r="BF33" s="73">
        <v>4</v>
      </c>
      <c r="BG33" s="75"/>
      <c r="BH33" s="67"/>
    </row>
    <row r="34" spans="2:60" x14ac:dyDescent="0.25">
      <c r="B34">
        <v>25</v>
      </c>
      <c r="C34" s="67">
        <v>291.28399999999999</v>
      </c>
      <c r="D34" s="67"/>
      <c r="E34" s="575"/>
      <c r="G34" s="1"/>
      <c r="H34" s="1"/>
      <c r="I34" s="1"/>
      <c r="J34" s="1"/>
      <c r="K34" s="15">
        <v>25</v>
      </c>
      <c r="L34" s="16">
        <f t="shared" si="1"/>
        <v>500</v>
      </c>
      <c r="M34" s="17">
        <v>7.5</v>
      </c>
      <c r="N34" s="42">
        <v>49.995100000000001</v>
      </c>
      <c r="O34" s="19">
        <v>50.007100000000001</v>
      </c>
      <c r="P34" s="42">
        <v>49.997100000000003</v>
      </c>
      <c r="Q34" s="21">
        <v>7.5</v>
      </c>
      <c r="S34" s="18">
        <v>499.95100000000002</v>
      </c>
      <c r="T34" s="19">
        <v>500.07100000000003</v>
      </c>
      <c r="U34" s="20">
        <v>499.971</v>
      </c>
      <c r="W34">
        <f t="shared" si="2"/>
        <v>49.995100000000001</v>
      </c>
      <c r="X34">
        <f t="shared" si="3"/>
        <v>50.007100000000001</v>
      </c>
      <c r="Y34">
        <f t="shared" si="4"/>
        <v>49.997100000000003</v>
      </c>
      <c r="AA34" s="15">
        <v>26</v>
      </c>
      <c r="AB34" s="16">
        <f t="shared" si="0"/>
        <v>520</v>
      </c>
      <c r="AC34" s="49">
        <v>75.382999999999996</v>
      </c>
      <c r="AD34" s="49">
        <v>75.382999999999996</v>
      </c>
      <c r="AE34" s="49">
        <v>75.382999999999996</v>
      </c>
      <c r="AP34" s="67" t="s">
        <v>453</v>
      </c>
      <c r="AQ34" s="67"/>
      <c r="AR34" s="67">
        <v>4</v>
      </c>
      <c r="AS34" s="67">
        <v>241.8</v>
      </c>
      <c r="AT34" s="67">
        <v>241.8</v>
      </c>
      <c r="AU34" s="67">
        <v>241.8</v>
      </c>
      <c r="AV34" s="67">
        <v>4</v>
      </c>
      <c r="AZ34" s="67">
        <v>25</v>
      </c>
      <c r="BA34" s="67">
        <f t="shared" si="6"/>
        <v>500</v>
      </c>
      <c r="BB34" s="73">
        <v>4</v>
      </c>
      <c r="BC34" s="73">
        <v>240.88</v>
      </c>
      <c r="BD34" s="73">
        <v>240.88</v>
      </c>
      <c r="BE34" s="73">
        <v>240.88</v>
      </c>
      <c r="BF34" s="73">
        <v>4</v>
      </c>
      <c r="BG34" s="75"/>
      <c r="BH34" s="67"/>
    </row>
    <row r="35" spans="2:60" x14ac:dyDescent="0.25">
      <c r="B35">
        <v>26</v>
      </c>
      <c r="C35" s="67">
        <v>291.67399999999998</v>
      </c>
      <c r="D35" s="67"/>
      <c r="E35" s="575"/>
      <c r="G35" s="1"/>
      <c r="H35" s="1"/>
      <c r="I35" s="1"/>
      <c r="J35" s="1"/>
      <c r="K35" s="15">
        <v>26</v>
      </c>
      <c r="L35" s="16">
        <f t="shared" si="1"/>
        <v>520</v>
      </c>
      <c r="M35" s="17">
        <v>10</v>
      </c>
      <c r="N35" s="42">
        <v>50.003599999999999</v>
      </c>
      <c r="O35" s="19">
        <v>49.953899999999997</v>
      </c>
      <c r="P35" s="42">
        <v>49.926600000000001</v>
      </c>
      <c r="Q35" s="21">
        <v>10</v>
      </c>
      <c r="S35" s="18">
        <v>500.036</v>
      </c>
      <c r="T35" s="19">
        <v>499.53899999999999</v>
      </c>
      <c r="U35" s="20">
        <v>499.26600000000002</v>
      </c>
      <c r="W35">
        <f t="shared" si="2"/>
        <v>50.003599999999999</v>
      </c>
      <c r="X35">
        <f t="shared" si="3"/>
        <v>49.953899999999997</v>
      </c>
      <c r="Y35">
        <f t="shared" si="4"/>
        <v>49.926600000000001</v>
      </c>
      <c r="AA35" s="15">
        <v>27</v>
      </c>
      <c r="AB35" s="16">
        <f t="shared" si="0"/>
        <v>540</v>
      </c>
      <c r="AC35" s="49">
        <v>75.242000000000004</v>
      </c>
      <c r="AD35" s="49">
        <v>75.242000000000004</v>
      </c>
      <c r="AE35" s="49">
        <v>75.242000000000004</v>
      </c>
      <c r="AZ35" s="67">
        <v>26</v>
      </c>
      <c r="BA35" s="67">
        <f t="shared" si="6"/>
        <v>520</v>
      </c>
      <c r="BB35" s="73">
        <v>4</v>
      </c>
      <c r="BC35" s="73">
        <v>240.66</v>
      </c>
      <c r="BD35" s="73">
        <v>240.66</v>
      </c>
      <c r="BE35" s="73">
        <v>240.66</v>
      </c>
      <c r="BF35" s="73">
        <v>4</v>
      </c>
      <c r="BG35" s="75">
        <v>240.46</v>
      </c>
      <c r="BH35" s="67">
        <v>40</v>
      </c>
    </row>
    <row r="36" spans="2:60" x14ac:dyDescent="0.25">
      <c r="B36">
        <v>27</v>
      </c>
      <c r="C36" s="67">
        <v>291.84399999999999</v>
      </c>
      <c r="D36" s="67"/>
      <c r="E36" s="575"/>
      <c r="G36" s="1"/>
      <c r="H36" s="1"/>
      <c r="I36" s="1"/>
      <c r="J36" s="1"/>
      <c r="K36" s="15">
        <v>27</v>
      </c>
      <c r="L36" s="16">
        <f t="shared" si="1"/>
        <v>540</v>
      </c>
      <c r="M36" s="17">
        <v>8.6999999999999993</v>
      </c>
      <c r="N36" s="42">
        <v>49.865600000000001</v>
      </c>
      <c r="O36" s="19">
        <v>49.890499999999996</v>
      </c>
      <c r="P36" s="42">
        <v>49.8536</v>
      </c>
      <c r="Q36" s="21">
        <v>10</v>
      </c>
      <c r="S36" s="18">
        <v>498.65600000000001</v>
      </c>
      <c r="T36" s="19">
        <v>498.90499999999997</v>
      </c>
      <c r="U36" s="20">
        <v>498.536</v>
      </c>
      <c r="W36">
        <f t="shared" si="2"/>
        <v>49.865600000000001</v>
      </c>
      <c r="X36">
        <f t="shared" si="3"/>
        <v>49.890499999999996</v>
      </c>
      <c r="Y36">
        <f t="shared" si="4"/>
        <v>49.8536</v>
      </c>
      <c r="AA36" s="15">
        <v>28</v>
      </c>
      <c r="AB36" s="16">
        <f t="shared" si="0"/>
        <v>560</v>
      </c>
      <c r="AC36" s="49">
        <v>75.503</v>
      </c>
      <c r="AD36" s="49">
        <v>75.503</v>
      </c>
      <c r="AE36" s="49">
        <v>75.503</v>
      </c>
      <c r="AZ36" s="67">
        <v>27</v>
      </c>
      <c r="BA36" s="67">
        <f t="shared" si="6"/>
        <v>540</v>
      </c>
      <c r="BB36" s="73">
        <v>4</v>
      </c>
      <c r="BC36" s="73">
        <v>240.03399999999999</v>
      </c>
      <c r="BD36" s="73">
        <v>240.03399999999999</v>
      </c>
      <c r="BE36" s="73">
        <v>240.03399999999999</v>
      </c>
      <c r="BF36" s="73">
        <v>4</v>
      </c>
      <c r="BG36" s="75"/>
      <c r="BH36" s="67"/>
    </row>
    <row r="37" spans="2:60" x14ac:dyDescent="0.25">
      <c r="B37">
        <v>28</v>
      </c>
      <c r="C37" s="67">
        <v>292.084</v>
      </c>
      <c r="D37" s="67"/>
      <c r="E37" s="575"/>
      <c r="G37" s="1"/>
      <c r="H37" s="1"/>
      <c r="I37" s="1"/>
      <c r="J37" s="1"/>
      <c r="K37" s="15">
        <v>28</v>
      </c>
      <c r="L37" s="16">
        <f t="shared" si="1"/>
        <v>560</v>
      </c>
      <c r="M37" s="17">
        <v>9</v>
      </c>
      <c r="N37" s="42">
        <v>49.805599999999998</v>
      </c>
      <c r="O37" s="19">
        <v>49.812599999999996</v>
      </c>
      <c r="P37" s="42">
        <v>49.799599999999998</v>
      </c>
      <c r="Q37" s="21">
        <v>10</v>
      </c>
      <c r="S37" s="18">
        <v>498.05599999999998</v>
      </c>
      <c r="T37" s="19">
        <v>498.12599999999998</v>
      </c>
      <c r="U37" s="20">
        <v>497.99599999999998</v>
      </c>
      <c r="W37">
        <f t="shared" si="2"/>
        <v>49.805599999999998</v>
      </c>
      <c r="X37">
        <f t="shared" si="3"/>
        <v>49.812599999999996</v>
      </c>
      <c r="Y37">
        <f t="shared" si="4"/>
        <v>49.799599999999998</v>
      </c>
      <c r="AA37" s="15">
        <v>29</v>
      </c>
      <c r="AB37" s="16">
        <f t="shared" si="0"/>
        <v>580</v>
      </c>
      <c r="AC37" s="49">
        <v>75.63</v>
      </c>
      <c r="AD37" s="49">
        <v>75.63</v>
      </c>
      <c r="AE37" s="49">
        <v>75.63</v>
      </c>
      <c r="AZ37" s="67">
        <v>28</v>
      </c>
      <c r="BA37" s="67">
        <f t="shared" si="6"/>
        <v>560</v>
      </c>
      <c r="BB37" s="73">
        <v>4</v>
      </c>
      <c r="BC37" s="73">
        <v>239.25700000000001</v>
      </c>
      <c r="BD37" s="73">
        <v>239.25700000000001</v>
      </c>
      <c r="BE37" s="73">
        <v>239.25700000000001</v>
      </c>
      <c r="BF37" s="73">
        <v>4</v>
      </c>
      <c r="BG37" s="75"/>
      <c r="BH37" s="67"/>
    </row>
    <row r="38" spans="2:60" x14ac:dyDescent="0.25">
      <c r="B38">
        <v>29</v>
      </c>
      <c r="C38" s="67">
        <v>292.589</v>
      </c>
      <c r="D38" s="67"/>
      <c r="E38" s="575"/>
      <c r="G38" s="1"/>
      <c r="H38" s="1"/>
      <c r="I38" s="1"/>
      <c r="J38" s="1"/>
      <c r="K38" s="15">
        <v>29</v>
      </c>
      <c r="L38" s="16">
        <f t="shared" si="1"/>
        <v>580</v>
      </c>
      <c r="M38" s="17">
        <v>8.5</v>
      </c>
      <c r="N38" s="42">
        <v>49.718599999999995</v>
      </c>
      <c r="O38" s="19">
        <v>49.721199999999996</v>
      </c>
      <c r="P38" s="42">
        <v>49.705599999999997</v>
      </c>
      <c r="Q38" s="21">
        <v>8.5</v>
      </c>
      <c r="S38" s="18">
        <v>497.18599999999998</v>
      </c>
      <c r="T38" s="19">
        <v>497.21199999999999</v>
      </c>
      <c r="U38" s="20">
        <v>497.05599999999998</v>
      </c>
      <c r="W38">
        <f t="shared" si="2"/>
        <v>49.718599999999995</v>
      </c>
      <c r="X38">
        <f t="shared" si="3"/>
        <v>49.721199999999996</v>
      </c>
      <c r="Y38">
        <f t="shared" si="4"/>
        <v>49.705599999999997</v>
      </c>
      <c r="AA38" s="15">
        <v>30</v>
      </c>
      <c r="AB38" s="16">
        <f t="shared" si="0"/>
        <v>600</v>
      </c>
      <c r="AC38" s="49">
        <v>75.73</v>
      </c>
      <c r="AD38" s="49">
        <v>75.73</v>
      </c>
      <c r="AE38" s="49">
        <v>75.73</v>
      </c>
      <c r="AZ38" s="67">
        <v>29</v>
      </c>
      <c r="BA38" s="67">
        <f t="shared" si="6"/>
        <v>580</v>
      </c>
      <c r="BB38" s="73">
        <v>4</v>
      </c>
      <c r="BC38" s="73">
        <v>238.84100000000001</v>
      </c>
      <c r="BD38" s="73">
        <v>238.84100000000001</v>
      </c>
      <c r="BE38" s="73">
        <v>238.84100000000001</v>
      </c>
      <c r="BF38" s="73">
        <v>4</v>
      </c>
      <c r="BG38" s="75"/>
      <c r="BH38" s="67"/>
    </row>
    <row r="39" spans="2:60" x14ac:dyDescent="0.25">
      <c r="B39">
        <v>30</v>
      </c>
      <c r="C39" s="67">
        <v>292.67399999999998</v>
      </c>
      <c r="D39" s="67"/>
      <c r="E39" s="575"/>
      <c r="G39" s="1"/>
      <c r="H39" s="1"/>
      <c r="I39" s="1"/>
      <c r="J39" s="1"/>
      <c r="K39" s="15">
        <v>30</v>
      </c>
      <c r="L39" s="16">
        <f t="shared" si="1"/>
        <v>600</v>
      </c>
      <c r="M39" s="17">
        <v>8.5</v>
      </c>
      <c r="N39" s="42">
        <v>49.601199999999999</v>
      </c>
      <c r="O39" s="19">
        <v>49.618900000000004</v>
      </c>
      <c r="P39" s="42">
        <v>49.608199999999997</v>
      </c>
      <c r="Q39" s="21">
        <v>8</v>
      </c>
      <c r="S39" s="18">
        <v>496.012</v>
      </c>
      <c r="T39" s="19">
        <v>496.18900000000002</v>
      </c>
      <c r="U39" s="20">
        <v>496.08199999999999</v>
      </c>
      <c r="W39">
        <f t="shared" si="2"/>
        <v>49.601199999999999</v>
      </c>
      <c r="X39">
        <f t="shared" si="3"/>
        <v>49.618900000000004</v>
      </c>
      <c r="Y39">
        <f t="shared" si="4"/>
        <v>49.608199999999997</v>
      </c>
      <c r="AA39" s="15">
        <v>31</v>
      </c>
      <c r="AB39" s="16">
        <f t="shared" si="0"/>
        <v>620</v>
      </c>
      <c r="AC39" s="49">
        <v>75.650999999999996</v>
      </c>
      <c r="AD39" s="49">
        <v>75.650999999999996</v>
      </c>
      <c r="AE39" s="49">
        <v>75.650999999999996</v>
      </c>
      <c r="AZ39" s="67">
        <v>30</v>
      </c>
      <c r="BA39" s="67">
        <f t="shared" si="6"/>
        <v>600</v>
      </c>
      <c r="BB39" s="73">
        <v>4</v>
      </c>
      <c r="BC39" s="73">
        <v>237.72200000000001</v>
      </c>
      <c r="BD39" s="73">
        <v>237.72200000000001</v>
      </c>
      <c r="BE39" s="73">
        <v>237.72200000000001</v>
      </c>
      <c r="BF39" s="73">
        <v>4</v>
      </c>
      <c r="BG39" s="75">
        <v>237.52199999999999</v>
      </c>
      <c r="BH39" s="67">
        <v>40</v>
      </c>
    </row>
    <row r="40" spans="2:60" x14ac:dyDescent="0.25">
      <c r="B40">
        <v>31</v>
      </c>
      <c r="C40" s="67">
        <v>292.95400000000001</v>
      </c>
      <c r="D40" s="67"/>
      <c r="E40" s="575"/>
      <c r="G40" s="32" t="s">
        <v>26</v>
      </c>
      <c r="H40" s="33"/>
      <c r="I40" s="1"/>
      <c r="J40" s="1"/>
      <c r="K40" s="15">
        <v>31</v>
      </c>
      <c r="L40" s="16">
        <f t="shared" si="1"/>
        <v>620</v>
      </c>
      <c r="M40" s="17">
        <v>7</v>
      </c>
      <c r="N40" s="42">
        <v>49.481200000000001</v>
      </c>
      <c r="O40" s="19">
        <v>49.510899999999999</v>
      </c>
      <c r="P40" s="42">
        <v>49.508200000000002</v>
      </c>
      <c r="Q40" s="21">
        <v>7</v>
      </c>
      <c r="S40" s="18">
        <v>494.81200000000001</v>
      </c>
      <c r="T40" s="19">
        <v>495.10899999999998</v>
      </c>
      <c r="U40" s="20">
        <v>495.08199999999999</v>
      </c>
      <c r="W40">
        <f t="shared" si="2"/>
        <v>49.481200000000001</v>
      </c>
      <c r="X40">
        <f t="shared" si="3"/>
        <v>49.510899999999999</v>
      </c>
      <c r="Y40">
        <f t="shared" si="4"/>
        <v>49.508200000000002</v>
      </c>
      <c r="AA40" s="15">
        <v>32</v>
      </c>
      <c r="AB40" s="16">
        <f t="shared" si="0"/>
        <v>640</v>
      </c>
      <c r="AC40" s="49">
        <v>75.86</v>
      </c>
      <c r="AD40" s="49">
        <v>75.86</v>
      </c>
      <c r="AE40" s="49">
        <v>75.86</v>
      </c>
      <c r="AZ40" s="67">
        <v>31</v>
      </c>
      <c r="BA40" s="67">
        <f t="shared" si="6"/>
        <v>620</v>
      </c>
      <c r="BB40" s="73">
        <v>4</v>
      </c>
      <c r="BC40" s="73">
        <v>237.08799999999999</v>
      </c>
      <c r="BD40" s="73">
        <v>237.08799999999999</v>
      </c>
      <c r="BE40" s="73">
        <v>237.08799999999999</v>
      </c>
      <c r="BF40" s="73">
        <v>4</v>
      </c>
      <c r="BG40" s="75"/>
      <c r="BH40" s="67"/>
    </row>
    <row r="41" spans="2:60" x14ac:dyDescent="0.25">
      <c r="B41">
        <v>32</v>
      </c>
      <c r="C41" s="67">
        <v>292.904</v>
      </c>
      <c r="D41" s="67">
        <v>293.20400000000001</v>
      </c>
      <c r="E41" s="575">
        <v>120</v>
      </c>
      <c r="G41" s="32"/>
      <c r="H41" s="1"/>
      <c r="I41" s="1"/>
      <c r="J41" s="1"/>
      <c r="K41" s="15">
        <v>32</v>
      </c>
      <c r="L41" s="16">
        <f t="shared" si="1"/>
        <v>640</v>
      </c>
      <c r="M41" s="17">
        <v>8.5</v>
      </c>
      <c r="N41" s="42">
        <v>49.330200000000005</v>
      </c>
      <c r="O41" s="19">
        <v>49.355000000000004</v>
      </c>
      <c r="P41" s="42">
        <v>49.344200000000001</v>
      </c>
      <c r="Q41" s="21">
        <v>8.1999999999999993</v>
      </c>
      <c r="S41" s="18">
        <v>493.30200000000002</v>
      </c>
      <c r="T41" s="19">
        <v>493.55</v>
      </c>
      <c r="U41" s="20">
        <v>493.44200000000001</v>
      </c>
      <c r="W41">
        <f t="shared" si="2"/>
        <v>49.330200000000005</v>
      </c>
      <c r="X41">
        <f t="shared" si="3"/>
        <v>49.355000000000004</v>
      </c>
      <c r="Y41">
        <f t="shared" si="4"/>
        <v>49.344200000000001</v>
      </c>
      <c r="AA41" s="15">
        <v>33</v>
      </c>
      <c r="AB41" s="16">
        <f t="shared" si="0"/>
        <v>660</v>
      </c>
      <c r="AC41" s="49">
        <v>75.965000000000003</v>
      </c>
      <c r="AD41" s="49">
        <v>75.965000000000003</v>
      </c>
      <c r="AE41" s="49">
        <v>75.965000000000003</v>
      </c>
      <c r="AZ41" s="67">
        <v>32</v>
      </c>
      <c r="BA41" s="67">
        <f t="shared" si="6"/>
        <v>640</v>
      </c>
      <c r="BB41" s="73">
        <v>4</v>
      </c>
      <c r="BC41" s="73">
        <v>236.45500000000001</v>
      </c>
      <c r="BD41" s="73">
        <v>236.45500000000001</v>
      </c>
      <c r="BE41" s="73">
        <v>236.45500000000001</v>
      </c>
      <c r="BF41" s="73">
        <v>4</v>
      </c>
      <c r="BG41" s="75"/>
      <c r="BH41" s="67"/>
    </row>
    <row r="42" spans="2:60" x14ac:dyDescent="0.25">
      <c r="B42">
        <v>33</v>
      </c>
      <c r="C42" s="67">
        <v>292.95400000000001</v>
      </c>
      <c r="D42" s="67"/>
      <c r="E42" s="575"/>
      <c r="G42" s="1"/>
      <c r="H42" s="1"/>
      <c r="I42" s="1"/>
      <c r="J42" s="1"/>
      <c r="K42" s="15">
        <v>33</v>
      </c>
      <c r="L42" s="16">
        <f t="shared" si="1"/>
        <v>660</v>
      </c>
      <c r="M42" s="17">
        <v>8.6999999999999993</v>
      </c>
      <c r="N42" s="42">
        <v>49.294200000000004</v>
      </c>
      <c r="O42" s="19">
        <v>49.308800000000005</v>
      </c>
      <c r="P42" s="42">
        <v>49.297199999999997</v>
      </c>
      <c r="Q42" s="21">
        <v>8.5</v>
      </c>
      <c r="S42" s="18">
        <v>492.94200000000001</v>
      </c>
      <c r="T42" s="19">
        <v>493.08800000000002</v>
      </c>
      <c r="U42" s="20">
        <v>492.97199999999998</v>
      </c>
      <c r="W42">
        <f t="shared" si="2"/>
        <v>49.294200000000004</v>
      </c>
      <c r="X42">
        <f t="shared" si="3"/>
        <v>49.308800000000005</v>
      </c>
      <c r="Y42">
        <f t="shared" si="4"/>
        <v>49.297199999999997</v>
      </c>
      <c r="AA42" s="15">
        <v>34</v>
      </c>
      <c r="AB42" s="16">
        <f t="shared" si="0"/>
        <v>680</v>
      </c>
      <c r="AC42" s="49">
        <v>76.064999999999998</v>
      </c>
      <c r="AD42" s="49">
        <v>76.064999999999998</v>
      </c>
      <c r="AE42" s="49">
        <v>76.064999999999998</v>
      </c>
      <c r="AZ42" s="67">
        <v>33</v>
      </c>
      <c r="BA42" s="67">
        <f t="shared" si="6"/>
        <v>660</v>
      </c>
      <c r="BB42" s="73">
        <v>4</v>
      </c>
      <c r="BC42" s="73">
        <v>235.822</v>
      </c>
      <c r="BD42" s="73">
        <v>235.822</v>
      </c>
      <c r="BE42" s="73">
        <v>235.822</v>
      </c>
      <c r="BF42" s="73">
        <v>4</v>
      </c>
      <c r="BG42" s="75"/>
      <c r="BH42" s="67"/>
    </row>
    <row r="43" spans="2:60" x14ac:dyDescent="0.25">
      <c r="B43">
        <v>34</v>
      </c>
      <c r="C43" s="67">
        <v>292.67399999999998</v>
      </c>
      <c r="D43" s="67"/>
      <c r="E43" s="575"/>
      <c r="G43" s="34" t="s">
        <v>27</v>
      </c>
      <c r="H43" s="1"/>
      <c r="I43" s="1"/>
      <c r="J43" s="1"/>
      <c r="K43" s="15">
        <v>34</v>
      </c>
      <c r="L43" s="16">
        <f t="shared" si="1"/>
        <v>680</v>
      </c>
      <c r="M43" s="17">
        <v>9</v>
      </c>
      <c r="N43" s="42">
        <v>49.264200000000002</v>
      </c>
      <c r="O43" s="19">
        <v>49.287400000000005</v>
      </c>
      <c r="P43" s="42">
        <v>49.270200000000003</v>
      </c>
      <c r="Q43" s="21">
        <v>9</v>
      </c>
      <c r="S43" s="18">
        <v>492.642</v>
      </c>
      <c r="T43" s="19">
        <v>492.87400000000002</v>
      </c>
      <c r="U43" s="20">
        <v>492.702</v>
      </c>
      <c r="W43">
        <f t="shared" si="2"/>
        <v>49.264200000000002</v>
      </c>
      <c r="X43">
        <f t="shared" si="3"/>
        <v>49.287400000000005</v>
      </c>
      <c r="Y43">
        <f t="shared" si="4"/>
        <v>49.270200000000003</v>
      </c>
      <c r="AA43" s="15">
        <v>35</v>
      </c>
      <c r="AB43" s="16">
        <f t="shared" si="0"/>
        <v>700</v>
      </c>
      <c r="AC43" s="49">
        <v>76.222999999999999</v>
      </c>
      <c r="AD43" s="49">
        <v>76.222999999999999</v>
      </c>
      <c r="AE43" s="49">
        <v>76.222999999999999</v>
      </c>
      <c r="AZ43" s="67">
        <v>34</v>
      </c>
      <c r="BA43" s="67">
        <f t="shared" si="6"/>
        <v>680</v>
      </c>
      <c r="BB43" s="73">
        <v>4</v>
      </c>
      <c r="BC43" s="73">
        <v>235.18899999999999</v>
      </c>
      <c r="BD43" s="73">
        <v>235.18899999999999</v>
      </c>
      <c r="BE43" s="73">
        <v>235.18899999999999</v>
      </c>
      <c r="BF43" s="73">
        <v>4</v>
      </c>
      <c r="BG43" s="75"/>
      <c r="BH43" s="67"/>
    </row>
    <row r="44" spans="2:60" x14ac:dyDescent="0.25">
      <c r="B44">
        <v>35</v>
      </c>
      <c r="C44" s="67">
        <v>292.589</v>
      </c>
      <c r="D44" s="67"/>
      <c r="E44" s="575"/>
      <c r="G44" s="1"/>
      <c r="H44" s="1"/>
      <c r="I44" s="35">
        <v>0.03</v>
      </c>
      <c r="J44" s="36" t="s">
        <v>28</v>
      </c>
      <c r="K44" s="15">
        <v>35</v>
      </c>
      <c r="L44" s="16">
        <f t="shared" si="1"/>
        <v>700</v>
      </c>
      <c r="M44" s="17">
        <v>8.6999999999999993</v>
      </c>
      <c r="N44" s="42">
        <v>49.284199999999998</v>
      </c>
      <c r="O44" s="19">
        <v>49.313200000000002</v>
      </c>
      <c r="P44" s="42">
        <v>49.292200000000001</v>
      </c>
      <c r="Q44" s="21">
        <v>8.5</v>
      </c>
      <c r="S44" s="18">
        <v>492.84199999999998</v>
      </c>
      <c r="T44" s="19">
        <v>493.13200000000001</v>
      </c>
      <c r="U44" s="20">
        <v>492.92200000000003</v>
      </c>
      <c r="W44">
        <f t="shared" si="2"/>
        <v>49.284199999999998</v>
      </c>
      <c r="X44">
        <f t="shared" si="3"/>
        <v>49.313200000000002</v>
      </c>
      <c r="Y44">
        <f t="shared" si="4"/>
        <v>49.292200000000001</v>
      </c>
      <c r="AA44" s="15">
        <v>36</v>
      </c>
      <c r="AB44" s="16">
        <f t="shared" si="0"/>
        <v>720</v>
      </c>
      <c r="AC44" s="49">
        <v>76.259</v>
      </c>
      <c r="AD44" s="49">
        <v>76.259</v>
      </c>
      <c r="AE44" s="49">
        <v>76.259</v>
      </c>
      <c r="AZ44" s="67">
        <v>35</v>
      </c>
      <c r="BA44" s="67">
        <f t="shared" si="6"/>
        <v>700</v>
      </c>
      <c r="BB44" s="73">
        <v>4</v>
      </c>
      <c r="BC44" s="73">
        <v>234.55500000000001</v>
      </c>
      <c r="BD44" s="73">
        <v>234.55500000000001</v>
      </c>
      <c r="BE44" s="73">
        <v>234.55500000000001</v>
      </c>
      <c r="BF44" s="73">
        <v>4</v>
      </c>
      <c r="BG44" s="75"/>
      <c r="BH44" s="67"/>
    </row>
    <row r="45" spans="2:60" x14ac:dyDescent="0.25">
      <c r="B45">
        <v>36</v>
      </c>
      <c r="C45" s="67">
        <v>292.084</v>
      </c>
      <c r="D45" s="67"/>
      <c r="E45" s="575"/>
      <c r="G45" s="1" t="s">
        <v>29</v>
      </c>
      <c r="H45" s="1"/>
      <c r="I45" s="1"/>
      <c r="J45" s="1"/>
      <c r="K45" s="15">
        <v>36</v>
      </c>
      <c r="L45" s="16">
        <f t="shared" si="1"/>
        <v>720</v>
      </c>
      <c r="M45" s="17">
        <v>8.5</v>
      </c>
      <c r="N45" s="42">
        <v>49.998899999999999</v>
      </c>
      <c r="O45" s="19">
        <v>50.020699999999998</v>
      </c>
      <c r="P45" s="42">
        <v>50.023899999999998</v>
      </c>
      <c r="Q45" s="21">
        <v>8</v>
      </c>
      <c r="S45" s="18">
        <v>499.98899999999998</v>
      </c>
      <c r="T45" s="19">
        <v>500.20699999999999</v>
      </c>
      <c r="U45" s="20">
        <v>500.23899999999998</v>
      </c>
      <c r="W45">
        <f t="shared" si="2"/>
        <v>49.998899999999999</v>
      </c>
      <c r="X45">
        <f t="shared" si="3"/>
        <v>50.020699999999998</v>
      </c>
      <c r="Y45">
        <f t="shared" si="4"/>
        <v>50.023899999999998</v>
      </c>
      <c r="AA45" s="15">
        <v>37</v>
      </c>
      <c r="AB45" s="16">
        <f t="shared" si="0"/>
        <v>740</v>
      </c>
      <c r="AC45" s="49">
        <v>76.361000000000004</v>
      </c>
      <c r="AD45" s="49">
        <v>76.361000000000004</v>
      </c>
      <c r="AE45" s="49">
        <v>76.361000000000004</v>
      </c>
      <c r="AZ45" s="67">
        <v>36</v>
      </c>
      <c r="BA45" s="67">
        <f t="shared" si="6"/>
        <v>720</v>
      </c>
      <c r="BB45" s="73">
        <v>4</v>
      </c>
      <c r="BC45" s="73">
        <v>233.93299999999999</v>
      </c>
      <c r="BD45" s="73">
        <v>233.93299999999999</v>
      </c>
      <c r="BE45" s="73">
        <v>233.93299999999999</v>
      </c>
      <c r="BF45" s="73">
        <v>4</v>
      </c>
      <c r="BG45" s="75"/>
      <c r="BH45" s="67"/>
    </row>
    <row r="46" spans="2:60" x14ac:dyDescent="0.25">
      <c r="B46">
        <v>37</v>
      </c>
      <c r="C46" s="67">
        <v>291.84399999999999</v>
      </c>
      <c r="D46" s="67"/>
      <c r="E46" s="575"/>
      <c r="G46" s="1"/>
      <c r="H46" s="1"/>
      <c r="I46" s="37">
        <v>1000</v>
      </c>
      <c r="J46" s="34" t="s">
        <v>30</v>
      </c>
      <c r="K46" s="15">
        <v>37</v>
      </c>
      <c r="L46" s="16">
        <f t="shared" si="1"/>
        <v>740</v>
      </c>
      <c r="M46" s="17">
        <v>8.5</v>
      </c>
      <c r="N46" s="42">
        <v>49.993900000000004</v>
      </c>
      <c r="O46" s="19">
        <v>50.020899999999997</v>
      </c>
      <c r="P46" s="42">
        <v>50.035899999999998</v>
      </c>
      <c r="Q46" s="21">
        <v>8</v>
      </c>
      <c r="S46" s="18">
        <v>499.93900000000002</v>
      </c>
      <c r="T46" s="19">
        <v>500.209</v>
      </c>
      <c r="U46" s="20">
        <v>500.35899999999998</v>
      </c>
      <c r="W46">
        <f t="shared" si="2"/>
        <v>49.993900000000004</v>
      </c>
      <c r="X46">
        <f t="shared" si="3"/>
        <v>50.020899999999997</v>
      </c>
      <c r="Y46">
        <f t="shared" si="4"/>
        <v>50.035899999999998</v>
      </c>
      <c r="AA46" s="15">
        <v>38</v>
      </c>
      <c r="AB46" s="16">
        <f t="shared" si="0"/>
        <v>760</v>
      </c>
      <c r="AC46" s="49">
        <v>76.519000000000005</v>
      </c>
      <c r="AD46" s="49">
        <v>76.519000000000005</v>
      </c>
      <c r="AE46" s="49">
        <v>76.519000000000005</v>
      </c>
      <c r="AZ46" s="67">
        <v>37</v>
      </c>
      <c r="BA46" s="67">
        <f t="shared" si="6"/>
        <v>740</v>
      </c>
      <c r="BB46" s="73">
        <v>4</v>
      </c>
      <c r="BC46" s="73">
        <v>233.30600000000001</v>
      </c>
      <c r="BD46" s="73">
        <v>233.30600000000001</v>
      </c>
      <c r="BE46" s="73">
        <v>233.30600000000001</v>
      </c>
      <c r="BF46" s="73">
        <v>4</v>
      </c>
      <c r="BG46" s="75">
        <v>233.10599999999999</v>
      </c>
      <c r="BH46" s="67">
        <v>200</v>
      </c>
    </row>
    <row r="47" spans="2:60" x14ac:dyDescent="0.25">
      <c r="B47">
        <v>38</v>
      </c>
      <c r="C47" s="67">
        <v>291.67399999999998</v>
      </c>
      <c r="D47" s="67"/>
      <c r="E47" s="575"/>
      <c r="G47" s="1" t="s">
        <v>31</v>
      </c>
      <c r="H47" s="1"/>
      <c r="I47" s="1"/>
      <c r="J47" s="1"/>
      <c r="K47" s="15">
        <v>38</v>
      </c>
      <c r="L47" s="16">
        <f t="shared" si="1"/>
        <v>760</v>
      </c>
      <c r="M47" s="17">
        <v>8.5</v>
      </c>
      <c r="N47" s="42">
        <v>50.081900000000005</v>
      </c>
      <c r="O47" s="19">
        <v>50.1098</v>
      </c>
      <c r="P47" s="42">
        <v>50.0899</v>
      </c>
      <c r="Q47" s="21">
        <v>8</v>
      </c>
      <c r="S47" s="18">
        <v>500.81900000000002</v>
      </c>
      <c r="T47" s="19">
        <v>501.09800000000001</v>
      </c>
      <c r="U47" s="20">
        <v>500.899</v>
      </c>
      <c r="W47">
        <f t="shared" si="2"/>
        <v>50.081900000000005</v>
      </c>
      <c r="X47">
        <f t="shared" si="3"/>
        <v>50.1098</v>
      </c>
      <c r="Y47">
        <f t="shared" si="4"/>
        <v>50.0899</v>
      </c>
      <c r="AA47" s="15">
        <v>39</v>
      </c>
      <c r="AB47" s="16">
        <f t="shared" si="0"/>
        <v>780</v>
      </c>
      <c r="AC47" s="49">
        <v>76.674000000000007</v>
      </c>
      <c r="AD47" s="49">
        <v>76.674000000000007</v>
      </c>
      <c r="AE47" s="49">
        <v>76.674000000000007</v>
      </c>
      <c r="AZ47" s="67">
        <v>38</v>
      </c>
      <c r="BA47" s="67">
        <f t="shared" si="6"/>
        <v>760</v>
      </c>
      <c r="BB47" s="67">
        <v>4</v>
      </c>
      <c r="BC47" s="67">
        <v>233.93299999999999</v>
      </c>
      <c r="BD47" s="67">
        <v>233.93299999999999</v>
      </c>
      <c r="BE47" s="67">
        <v>233.93299999999999</v>
      </c>
      <c r="BF47" s="67">
        <v>4</v>
      </c>
      <c r="BG47" s="75"/>
      <c r="BH47" s="67"/>
    </row>
    <row r="48" spans="2:60" x14ac:dyDescent="0.25">
      <c r="B48">
        <v>39</v>
      </c>
      <c r="C48" s="67">
        <v>291.28399999999999</v>
      </c>
      <c r="D48" s="67"/>
      <c r="E48" s="575"/>
      <c r="G48" s="1"/>
      <c r="H48" s="1"/>
      <c r="I48" s="38">
        <v>10</v>
      </c>
      <c r="J48" s="34" t="s">
        <v>32</v>
      </c>
      <c r="K48" s="15">
        <v>39</v>
      </c>
      <c r="L48" s="16">
        <f t="shared" si="1"/>
        <v>780</v>
      </c>
      <c r="M48" s="17">
        <v>9</v>
      </c>
      <c r="N48" s="42">
        <v>50.115899999999996</v>
      </c>
      <c r="O48" s="19">
        <v>50.1693</v>
      </c>
      <c r="P48" s="42">
        <v>50.151899999999998</v>
      </c>
      <c r="Q48" s="21">
        <v>8.5</v>
      </c>
      <c r="S48" s="18">
        <v>501.15899999999999</v>
      </c>
      <c r="T48" s="19">
        <v>501.69299999999998</v>
      </c>
      <c r="U48" s="20">
        <v>501.51900000000001</v>
      </c>
      <c r="W48">
        <f t="shared" si="2"/>
        <v>50.115899999999996</v>
      </c>
      <c r="X48">
        <f t="shared" si="3"/>
        <v>50.1693</v>
      </c>
      <c r="Y48">
        <f t="shared" si="4"/>
        <v>50.151899999999998</v>
      </c>
      <c r="AA48" s="15">
        <v>40</v>
      </c>
      <c r="AB48" s="16">
        <f t="shared" si="0"/>
        <v>800</v>
      </c>
      <c r="AC48" s="49">
        <v>76.875</v>
      </c>
      <c r="AD48" s="49">
        <v>76.875</v>
      </c>
      <c r="AE48" s="49">
        <v>76.875</v>
      </c>
      <c r="AZ48" s="67">
        <v>39</v>
      </c>
      <c r="BA48" s="67">
        <f t="shared" si="6"/>
        <v>780</v>
      </c>
      <c r="BB48" s="67">
        <v>4</v>
      </c>
      <c r="BC48" s="67">
        <v>234.55500000000001</v>
      </c>
      <c r="BD48" s="67">
        <v>234.55500000000001</v>
      </c>
      <c r="BE48" s="67">
        <v>234.55500000000001</v>
      </c>
      <c r="BF48" s="67">
        <v>4</v>
      </c>
      <c r="BG48" s="75"/>
      <c r="BH48" s="67"/>
    </row>
    <row r="49" spans="2:60" x14ac:dyDescent="0.25">
      <c r="B49">
        <v>40</v>
      </c>
      <c r="C49" s="67">
        <v>291.03399999999999</v>
      </c>
      <c r="D49" s="67"/>
      <c r="E49" s="575"/>
      <c r="G49" s="1" t="s">
        <v>33</v>
      </c>
      <c r="H49" s="1"/>
      <c r="I49" s="1"/>
      <c r="J49" s="1"/>
      <c r="K49" s="15">
        <v>40</v>
      </c>
      <c r="L49" s="16">
        <f t="shared" si="1"/>
        <v>800</v>
      </c>
      <c r="M49" s="17">
        <v>8.3000000000000007</v>
      </c>
      <c r="N49" s="42">
        <v>50.244900000000001</v>
      </c>
      <c r="O49" s="19">
        <v>50.244399999999999</v>
      </c>
      <c r="P49" s="42">
        <v>50.258899999999997</v>
      </c>
      <c r="Q49" s="21">
        <v>10</v>
      </c>
      <c r="S49" s="18">
        <v>502.44900000000001</v>
      </c>
      <c r="T49" s="19">
        <v>502.44400000000002</v>
      </c>
      <c r="U49" s="20">
        <v>502.589</v>
      </c>
      <c r="W49">
        <f t="shared" si="2"/>
        <v>50.244900000000001</v>
      </c>
      <c r="X49">
        <f t="shared" si="3"/>
        <v>50.244399999999999</v>
      </c>
      <c r="Y49">
        <f t="shared" si="4"/>
        <v>50.258899999999997</v>
      </c>
      <c r="AA49" s="15">
        <v>41</v>
      </c>
      <c r="AB49" s="16">
        <f t="shared" si="0"/>
        <v>820</v>
      </c>
      <c r="AC49" s="49">
        <v>76.804000000000002</v>
      </c>
      <c r="AD49" s="49">
        <v>76.804000000000002</v>
      </c>
      <c r="AE49" s="49">
        <v>76.804000000000002</v>
      </c>
      <c r="AZ49" s="67">
        <v>40</v>
      </c>
      <c r="BA49" s="67">
        <f t="shared" si="6"/>
        <v>800</v>
      </c>
      <c r="BB49" s="67">
        <v>4</v>
      </c>
      <c r="BC49" s="67">
        <v>235.18899999999999</v>
      </c>
      <c r="BD49" s="67">
        <v>235.18899999999999</v>
      </c>
      <c r="BE49" s="67">
        <v>235.18899999999999</v>
      </c>
      <c r="BF49" s="67">
        <v>4</v>
      </c>
      <c r="BG49" s="75"/>
      <c r="BH49" s="67"/>
    </row>
    <row r="50" spans="2:60" x14ac:dyDescent="0.25">
      <c r="B50">
        <v>41</v>
      </c>
      <c r="C50" s="67">
        <v>290.72399999999999</v>
      </c>
      <c r="D50" s="67"/>
      <c r="E50" s="575"/>
      <c r="G50" s="1" t="s">
        <v>34</v>
      </c>
      <c r="H50" s="1"/>
      <c r="I50" s="39">
        <v>1.5</v>
      </c>
      <c r="J50" s="1" t="s">
        <v>35</v>
      </c>
      <c r="K50" s="15">
        <v>41</v>
      </c>
      <c r="L50" s="16">
        <f t="shared" si="1"/>
        <v>820</v>
      </c>
      <c r="M50" s="17">
        <v>8</v>
      </c>
      <c r="N50" s="42">
        <v>50.325900000000004</v>
      </c>
      <c r="O50" s="19">
        <v>50.313099999999999</v>
      </c>
      <c r="P50" s="42">
        <v>50.335899999999995</v>
      </c>
      <c r="Q50" s="21">
        <v>8.6</v>
      </c>
      <c r="S50" s="18">
        <v>503.25900000000001</v>
      </c>
      <c r="T50" s="19">
        <v>503.13099999999997</v>
      </c>
      <c r="U50" s="20">
        <v>503.35899999999998</v>
      </c>
      <c r="W50">
        <f t="shared" si="2"/>
        <v>50.325900000000004</v>
      </c>
      <c r="X50">
        <f t="shared" si="3"/>
        <v>50.313099999999999</v>
      </c>
      <c r="Y50">
        <f t="shared" si="4"/>
        <v>50.335899999999995</v>
      </c>
      <c r="AA50" s="15">
        <v>42</v>
      </c>
      <c r="AB50" s="16">
        <f t="shared" si="0"/>
        <v>840</v>
      </c>
      <c r="AC50" s="49">
        <v>76.927999999999997</v>
      </c>
      <c r="AD50" s="49">
        <v>76.927999999999997</v>
      </c>
      <c r="AE50" s="49">
        <v>76.927999999999997</v>
      </c>
      <c r="AZ50" s="67">
        <v>41</v>
      </c>
      <c r="BA50" s="67">
        <f t="shared" si="6"/>
        <v>820</v>
      </c>
      <c r="BB50" s="67">
        <v>4</v>
      </c>
      <c r="BC50" s="67">
        <v>235.822</v>
      </c>
      <c r="BD50" s="67">
        <v>235.822</v>
      </c>
      <c r="BE50" s="67">
        <v>235.822</v>
      </c>
      <c r="BF50" s="67">
        <v>4</v>
      </c>
      <c r="BG50" s="75"/>
      <c r="BH50" s="67"/>
    </row>
    <row r="51" spans="2:60" x14ac:dyDescent="0.25">
      <c r="B51">
        <v>42</v>
      </c>
      <c r="C51" s="67">
        <v>290.39400000000001</v>
      </c>
      <c r="D51" s="67"/>
      <c r="E51" s="575"/>
      <c r="G51" s="1" t="s">
        <v>36</v>
      </c>
      <c r="H51" s="1"/>
      <c r="I51" s="1"/>
      <c r="J51" s="1"/>
      <c r="K51" s="15">
        <v>42</v>
      </c>
      <c r="L51" s="16">
        <f t="shared" si="1"/>
        <v>840</v>
      </c>
      <c r="M51" s="17">
        <v>8</v>
      </c>
      <c r="N51" s="42">
        <v>50.381900000000002</v>
      </c>
      <c r="O51" s="19">
        <v>50.397599999999997</v>
      </c>
      <c r="P51" s="42">
        <v>50.407899999999998</v>
      </c>
      <c r="Q51" s="21">
        <v>9</v>
      </c>
      <c r="S51" s="18">
        <v>503.81900000000002</v>
      </c>
      <c r="T51" s="19">
        <v>503.976</v>
      </c>
      <c r="U51" s="20">
        <v>504.07900000000001</v>
      </c>
      <c r="W51">
        <f t="shared" si="2"/>
        <v>50.381900000000002</v>
      </c>
      <c r="X51">
        <f t="shared" si="3"/>
        <v>50.397599999999997</v>
      </c>
      <c r="Y51">
        <f t="shared" si="4"/>
        <v>50.407899999999998</v>
      </c>
      <c r="AA51" s="15">
        <v>43</v>
      </c>
      <c r="AB51" s="16">
        <f t="shared" si="0"/>
        <v>860</v>
      </c>
      <c r="AC51" s="49">
        <v>77.040000000000006</v>
      </c>
      <c r="AD51" s="49">
        <v>77.040000000000006</v>
      </c>
      <c r="AE51" s="49">
        <v>77.040000000000006</v>
      </c>
      <c r="AZ51" s="67">
        <v>42</v>
      </c>
      <c r="BA51" s="67">
        <f t="shared" si="6"/>
        <v>840</v>
      </c>
      <c r="BB51" s="67">
        <v>4</v>
      </c>
      <c r="BC51" s="67">
        <v>236.45500000000001</v>
      </c>
      <c r="BD51" s="67">
        <v>236.45500000000001</v>
      </c>
      <c r="BE51" s="67">
        <v>236.45500000000001</v>
      </c>
      <c r="BF51" s="67">
        <v>4</v>
      </c>
      <c r="BG51" s="75"/>
      <c r="BH51" s="67"/>
    </row>
    <row r="52" spans="2:60" x14ac:dyDescent="0.25">
      <c r="B52">
        <v>43</v>
      </c>
      <c r="C52" s="67">
        <v>290.19400000000002</v>
      </c>
      <c r="D52" s="67"/>
      <c r="E52" s="575"/>
      <c r="G52" s="1" t="s">
        <v>37</v>
      </c>
      <c r="H52" s="1"/>
      <c r="I52" s="39">
        <v>4</v>
      </c>
      <c r="J52" s="1" t="s">
        <v>38</v>
      </c>
      <c r="K52" s="15">
        <v>43</v>
      </c>
      <c r="L52" s="16">
        <f t="shared" si="1"/>
        <v>860</v>
      </c>
      <c r="M52" s="17">
        <v>8</v>
      </c>
      <c r="N52" s="42">
        <v>50.472899999999996</v>
      </c>
      <c r="O52" s="19">
        <v>50.479199999999999</v>
      </c>
      <c r="P52" s="42">
        <v>50.509900000000002</v>
      </c>
      <c r="Q52" s="21">
        <v>8.5</v>
      </c>
      <c r="S52" s="18">
        <v>504.72899999999998</v>
      </c>
      <c r="T52" s="19">
        <v>504.79199999999997</v>
      </c>
      <c r="U52" s="20">
        <v>505.09899999999999</v>
      </c>
      <c r="W52">
        <f t="shared" si="2"/>
        <v>50.472899999999996</v>
      </c>
      <c r="X52">
        <f t="shared" si="3"/>
        <v>50.479199999999999</v>
      </c>
      <c r="Y52">
        <f t="shared" si="4"/>
        <v>50.509900000000002</v>
      </c>
      <c r="AA52" s="15">
        <v>44</v>
      </c>
      <c r="AB52" s="16">
        <f t="shared" si="0"/>
        <v>880</v>
      </c>
      <c r="AC52" s="49">
        <v>76.959999999999994</v>
      </c>
      <c r="AD52" s="49">
        <v>76.959999999999994</v>
      </c>
      <c r="AE52" s="49">
        <v>76.959999999999994</v>
      </c>
      <c r="AZ52" s="67">
        <v>43</v>
      </c>
      <c r="BA52" s="67">
        <f t="shared" si="6"/>
        <v>860</v>
      </c>
      <c r="BB52" s="67">
        <v>4</v>
      </c>
      <c r="BC52" s="67">
        <v>237.08799999999999</v>
      </c>
      <c r="BD52" s="67">
        <v>237.08799999999999</v>
      </c>
      <c r="BE52" s="67">
        <v>237.08799999999999</v>
      </c>
      <c r="BF52" s="67">
        <v>4</v>
      </c>
      <c r="BG52" s="75"/>
      <c r="BH52" s="67"/>
    </row>
    <row r="53" spans="2:60" x14ac:dyDescent="0.25">
      <c r="B53">
        <v>44</v>
      </c>
      <c r="C53" s="67">
        <v>289.94400000000002</v>
      </c>
      <c r="D53" s="67"/>
      <c r="E53" s="575"/>
      <c r="G53" s="1"/>
      <c r="H53" s="1"/>
      <c r="I53" s="40"/>
      <c r="J53" s="1"/>
      <c r="K53" s="15">
        <v>44</v>
      </c>
      <c r="L53" s="16">
        <f t="shared" si="1"/>
        <v>880</v>
      </c>
      <c r="M53" s="17">
        <v>9</v>
      </c>
      <c r="N53" s="42">
        <v>50.496899999999997</v>
      </c>
      <c r="O53" s="19">
        <v>50.5398</v>
      </c>
      <c r="P53" s="42">
        <v>50.5379</v>
      </c>
      <c r="Q53" s="21">
        <v>8</v>
      </c>
      <c r="S53" s="18">
        <v>504.96899999999999</v>
      </c>
      <c r="T53" s="19">
        <v>505.39800000000002</v>
      </c>
      <c r="U53" s="20">
        <v>505.37900000000002</v>
      </c>
      <c r="W53">
        <f t="shared" si="2"/>
        <v>50.496899999999997</v>
      </c>
      <c r="X53">
        <f t="shared" si="3"/>
        <v>50.5398</v>
      </c>
      <c r="Y53">
        <f t="shared" si="4"/>
        <v>50.5379</v>
      </c>
      <c r="AA53" s="15">
        <v>45</v>
      </c>
      <c r="AB53" s="16">
        <f t="shared" si="0"/>
        <v>900</v>
      </c>
      <c r="AC53" s="49">
        <v>76.926000000000002</v>
      </c>
      <c r="AD53" s="49">
        <v>76.926000000000002</v>
      </c>
      <c r="AE53" s="49">
        <v>76.926000000000002</v>
      </c>
      <c r="AZ53" s="67">
        <v>44</v>
      </c>
      <c r="BA53" s="67">
        <f t="shared" si="6"/>
        <v>880</v>
      </c>
      <c r="BB53" s="67">
        <v>4</v>
      </c>
      <c r="BC53" s="67">
        <v>237.72200000000001</v>
      </c>
      <c r="BD53" s="67">
        <v>237.72200000000001</v>
      </c>
      <c r="BE53" s="67">
        <v>237.72200000000001</v>
      </c>
      <c r="BF53" s="67">
        <v>4</v>
      </c>
      <c r="BG53" s="75">
        <v>237.52199999999999</v>
      </c>
      <c r="BH53" s="67">
        <v>40</v>
      </c>
    </row>
    <row r="54" spans="2:60" x14ac:dyDescent="0.25">
      <c r="B54">
        <v>45</v>
      </c>
      <c r="C54" s="67">
        <v>289.74400000000003</v>
      </c>
      <c r="D54" s="67"/>
      <c r="E54" s="575"/>
      <c r="G54" s="1"/>
      <c r="H54" s="1"/>
      <c r="I54" s="1"/>
      <c r="J54" s="1"/>
      <c r="K54" s="15">
        <v>45</v>
      </c>
      <c r="L54" s="16">
        <f t="shared" si="1"/>
        <v>900</v>
      </c>
      <c r="M54" s="17">
        <v>8</v>
      </c>
      <c r="N54" s="42">
        <v>50.517899999999997</v>
      </c>
      <c r="O54" s="19">
        <v>50.585700000000003</v>
      </c>
      <c r="P54" s="42">
        <v>50.5779</v>
      </c>
      <c r="Q54" s="21">
        <v>9</v>
      </c>
      <c r="S54" s="18">
        <v>505.17899999999997</v>
      </c>
      <c r="T54" s="19">
        <v>505.85700000000003</v>
      </c>
      <c r="U54" s="20">
        <v>505.779</v>
      </c>
      <c r="W54">
        <f t="shared" si="2"/>
        <v>50.517899999999997</v>
      </c>
      <c r="X54">
        <f t="shared" si="3"/>
        <v>50.585700000000003</v>
      </c>
      <c r="Y54">
        <f t="shared" si="4"/>
        <v>50.5779</v>
      </c>
      <c r="AA54" s="15">
        <v>46</v>
      </c>
      <c r="AB54" s="16">
        <f t="shared" si="0"/>
        <v>920</v>
      </c>
      <c r="AC54" s="49">
        <v>77.028000000000006</v>
      </c>
      <c r="AD54" s="49">
        <v>77.028000000000006</v>
      </c>
      <c r="AE54" s="49">
        <v>77.028000000000006</v>
      </c>
      <c r="AZ54" s="67">
        <v>45</v>
      </c>
      <c r="BA54" s="67">
        <f t="shared" si="6"/>
        <v>900</v>
      </c>
      <c r="BB54" s="67">
        <v>4</v>
      </c>
      <c r="BC54" s="67">
        <v>238.84100000000001</v>
      </c>
      <c r="BD54" s="67">
        <v>238.84100000000001</v>
      </c>
      <c r="BE54" s="67">
        <v>238.84100000000001</v>
      </c>
      <c r="BF54" s="67">
        <v>4</v>
      </c>
      <c r="BG54" s="75"/>
      <c r="BH54" s="67"/>
    </row>
    <row r="55" spans="2:60" x14ac:dyDescent="0.25">
      <c r="B55">
        <v>46</v>
      </c>
      <c r="C55" s="67">
        <v>289.62400000000002</v>
      </c>
      <c r="D55" s="67"/>
      <c r="E55" s="575"/>
      <c r="G55" s="1"/>
      <c r="H55" s="1"/>
      <c r="I55" s="1"/>
      <c r="J55" s="1"/>
      <c r="K55" s="15">
        <v>46</v>
      </c>
      <c r="L55" s="16">
        <f t="shared" si="1"/>
        <v>920</v>
      </c>
      <c r="M55" s="17">
        <v>9.5</v>
      </c>
      <c r="N55" s="42">
        <v>50.437899999999999</v>
      </c>
      <c r="O55" s="19">
        <v>50.617399999999996</v>
      </c>
      <c r="P55" s="42">
        <v>50.610900000000001</v>
      </c>
      <c r="Q55" s="21">
        <v>9</v>
      </c>
      <c r="S55" s="18">
        <v>504.37900000000002</v>
      </c>
      <c r="T55" s="19">
        <v>506.17399999999998</v>
      </c>
      <c r="U55" s="20">
        <v>506.10899999999998</v>
      </c>
      <c r="W55">
        <f t="shared" si="2"/>
        <v>50.437899999999999</v>
      </c>
      <c r="X55">
        <f t="shared" si="3"/>
        <v>50.617399999999996</v>
      </c>
      <c r="Y55">
        <f t="shared" si="4"/>
        <v>50.610900000000001</v>
      </c>
      <c r="AA55" s="15">
        <v>47</v>
      </c>
      <c r="AB55" s="16">
        <f t="shared" si="0"/>
        <v>940</v>
      </c>
      <c r="AC55" s="49">
        <v>77.156000000000006</v>
      </c>
      <c r="AD55" s="49">
        <v>77.156000000000006</v>
      </c>
      <c r="AE55" s="49">
        <v>77.156000000000006</v>
      </c>
      <c r="AZ55" s="67">
        <v>46</v>
      </c>
      <c r="BA55" s="67">
        <f t="shared" si="6"/>
        <v>920</v>
      </c>
      <c r="BB55" s="67">
        <v>4</v>
      </c>
      <c r="BC55" s="67">
        <v>239.25700000000001</v>
      </c>
      <c r="BD55" s="67">
        <v>239.25700000000001</v>
      </c>
      <c r="BE55" s="67">
        <v>239.25700000000001</v>
      </c>
      <c r="BF55" s="67">
        <v>4</v>
      </c>
      <c r="BG55" s="75"/>
      <c r="BH55" s="67"/>
    </row>
    <row r="56" spans="2:60" x14ac:dyDescent="0.25">
      <c r="B56">
        <v>47</v>
      </c>
      <c r="C56" s="67">
        <v>289.45400000000001</v>
      </c>
      <c r="D56" s="67"/>
      <c r="E56" s="575"/>
      <c r="G56" s="1"/>
      <c r="H56" s="1"/>
      <c r="I56" s="1"/>
      <c r="J56" s="1"/>
      <c r="K56" s="15">
        <v>47</v>
      </c>
      <c r="L56" s="16">
        <f t="shared" si="1"/>
        <v>940</v>
      </c>
      <c r="M56" s="17">
        <v>9</v>
      </c>
      <c r="N56" s="42">
        <v>50.527900000000002</v>
      </c>
      <c r="O56" s="19">
        <v>50.644099999999995</v>
      </c>
      <c r="P56" s="42">
        <v>50.636900000000004</v>
      </c>
      <c r="Q56" s="21">
        <v>9</v>
      </c>
      <c r="S56" s="18">
        <v>505.279</v>
      </c>
      <c r="T56" s="19">
        <v>506.44099999999997</v>
      </c>
      <c r="U56" s="20">
        <v>506.36900000000003</v>
      </c>
      <c r="W56">
        <f t="shared" si="2"/>
        <v>50.527900000000002</v>
      </c>
      <c r="X56">
        <f t="shared" si="3"/>
        <v>50.644099999999995</v>
      </c>
      <c r="Y56">
        <f t="shared" si="4"/>
        <v>50.636900000000004</v>
      </c>
      <c r="AA56" s="15">
        <v>48</v>
      </c>
      <c r="AB56" s="16">
        <f t="shared" si="0"/>
        <v>960</v>
      </c>
      <c r="AC56" s="49">
        <v>77.225999999999999</v>
      </c>
      <c r="AD56" s="49">
        <v>77.225999999999999</v>
      </c>
      <c r="AE56" s="49">
        <v>77.225999999999999</v>
      </c>
      <c r="AZ56" s="67">
        <v>47</v>
      </c>
      <c r="BA56" s="67">
        <f t="shared" si="6"/>
        <v>940</v>
      </c>
      <c r="BB56" s="67">
        <v>4</v>
      </c>
      <c r="BC56" s="67">
        <v>240.03399999999999</v>
      </c>
      <c r="BD56" s="67">
        <v>240.03399999999999</v>
      </c>
      <c r="BE56" s="67">
        <v>240.03399999999999</v>
      </c>
      <c r="BF56" s="67">
        <v>4</v>
      </c>
      <c r="BG56" s="75"/>
      <c r="BH56" s="67"/>
    </row>
    <row r="57" spans="2:60" x14ac:dyDescent="0.25">
      <c r="B57">
        <v>48</v>
      </c>
      <c r="C57" s="67">
        <v>289.22500000000002</v>
      </c>
      <c r="D57" s="67">
        <v>289.02500000000003</v>
      </c>
      <c r="E57" s="575">
        <v>80</v>
      </c>
      <c r="G57" s="1"/>
      <c r="H57" s="1"/>
      <c r="I57" s="1"/>
      <c r="J57" s="1"/>
      <c r="K57" s="15">
        <v>48</v>
      </c>
      <c r="L57" s="16">
        <f t="shared" si="1"/>
        <v>960</v>
      </c>
      <c r="M57" s="17">
        <v>9</v>
      </c>
      <c r="N57" s="42">
        <v>50.6053</v>
      </c>
      <c r="O57" s="19">
        <v>50.6556</v>
      </c>
      <c r="P57" s="42">
        <v>50.645299999999999</v>
      </c>
      <c r="Q57" s="21">
        <v>9</v>
      </c>
      <c r="S57" s="18">
        <v>506.053</v>
      </c>
      <c r="T57" s="19">
        <v>506.55599999999998</v>
      </c>
      <c r="U57" s="20">
        <v>506.45299999999997</v>
      </c>
      <c r="W57">
        <f t="shared" si="2"/>
        <v>50.6053</v>
      </c>
      <c r="X57">
        <f t="shared" si="3"/>
        <v>50.6556</v>
      </c>
      <c r="Y57">
        <f t="shared" si="4"/>
        <v>50.645299999999999</v>
      </c>
      <c r="AA57" s="15">
        <v>49</v>
      </c>
      <c r="AB57" s="16">
        <f t="shared" si="0"/>
        <v>980</v>
      </c>
      <c r="AC57" s="49">
        <v>77.346000000000004</v>
      </c>
      <c r="AD57" s="49">
        <v>77.346000000000004</v>
      </c>
      <c r="AE57" s="49">
        <v>77.346000000000004</v>
      </c>
      <c r="AZ57" s="67">
        <v>48</v>
      </c>
      <c r="BA57" s="67">
        <f t="shared" si="6"/>
        <v>960</v>
      </c>
      <c r="BB57" s="67">
        <v>4</v>
      </c>
      <c r="BC57" s="67">
        <v>240.66</v>
      </c>
      <c r="BD57" s="67">
        <v>240.66</v>
      </c>
      <c r="BE57" s="67">
        <v>240.66</v>
      </c>
      <c r="BF57" s="67">
        <v>4</v>
      </c>
      <c r="BG57" s="75">
        <v>240.46</v>
      </c>
      <c r="BH57" s="67">
        <v>40</v>
      </c>
    </row>
    <row r="58" spans="2:60" x14ac:dyDescent="0.25">
      <c r="B58">
        <v>49</v>
      </c>
      <c r="C58" s="67">
        <v>289.45400000000001</v>
      </c>
      <c r="D58" s="67"/>
      <c r="E58" s="575"/>
      <c r="G58" s="1"/>
      <c r="H58" s="1"/>
      <c r="I58" s="1"/>
      <c r="J58" s="1"/>
      <c r="K58" s="15">
        <v>49</v>
      </c>
      <c r="L58" s="16">
        <f t="shared" si="1"/>
        <v>980</v>
      </c>
      <c r="M58" s="17">
        <v>9.5</v>
      </c>
      <c r="N58" s="42">
        <v>50.606299999999997</v>
      </c>
      <c r="O58" s="19">
        <v>50.656700000000001</v>
      </c>
      <c r="P58" s="42">
        <v>50.642299999999999</v>
      </c>
      <c r="Q58" s="21">
        <v>9</v>
      </c>
      <c r="S58" s="18">
        <v>506.06299999999999</v>
      </c>
      <c r="T58" s="19">
        <v>506.56700000000001</v>
      </c>
      <c r="U58" s="20">
        <v>506.423</v>
      </c>
      <c r="W58">
        <f t="shared" si="2"/>
        <v>50.606299999999997</v>
      </c>
      <c r="X58">
        <f t="shared" si="3"/>
        <v>50.656700000000001</v>
      </c>
      <c r="Y58">
        <f t="shared" si="4"/>
        <v>50.642299999999999</v>
      </c>
      <c r="AA58" s="15">
        <v>50</v>
      </c>
      <c r="AB58" s="16">
        <f t="shared" si="0"/>
        <v>1000</v>
      </c>
      <c r="AC58" s="49">
        <v>77.5</v>
      </c>
      <c r="AD58" s="49">
        <v>77.5</v>
      </c>
      <c r="AE58" s="49">
        <v>77.5</v>
      </c>
      <c r="AZ58" s="67">
        <v>49</v>
      </c>
      <c r="BA58" s="67">
        <f t="shared" si="6"/>
        <v>980</v>
      </c>
      <c r="BB58" s="67">
        <v>4</v>
      </c>
      <c r="BC58" s="67">
        <v>240.88</v>
      </c>
      <c r="BD58" s="67">
        <v>240.88</v>
      </c>
      <c r="BE58" s="67">
        <v>240.88</v>
      </c>
      <c r="BF58" s="67">
        <v>4</v>
      </c>
      <c r="BG58" s="75"/>
      <c r="BH58" s="67"/>
    </row>
    <row r="59" spans="2:60" x14ac:dyDescent="0.25">
      <c r="B59">
        <v>50</v>
      </c>
      <c r="C59" s="67">
        <v>289.62400000000002</v>
      </c>
      <c r="D59" s="67"/>
      <c r="E59" s="575"/>
      <c r="G59" s="1"/>
      <c r="H59" s="1"/>
      <c r="I59" s="1"/>
      <c r="J59" s="1"/>
      <c r="K59" s="15">
        <v>50</v>
      </c>
      <c r="L59" s="16">
        <f t="shared" si="1"/>
        <v>1000</v>
      </c>
      <c r="M59" s="17">
        <v>10</v>
      </c>
      <c r="N59" s="42">
        <v>50.574300000000001</v>
      </c>
      <c r="O59" s="19">
        <v>50.631799999999998</v>
      </c>
      <c r="P59" s="42">
        <v>50.6173</v>
      </c>
      <c r="Q59" s="21">
        <v>9.5</v>
      </c>
      <c r="S59" s="18">
        <v>505.74299999999999</v>
      </c>
      <c r="T59" s="19">
        <v>506.31799999999998</v>
      </c>
      <c r="U59" s="20">
        <v>506.173</v>
      </c>
      <c r="W59">
        <f t="shared" si="2"/>
        <v>50.574300000000001</v>
      </c>
      <c r="X59">
        <f t="shared" si="3"/>
        <v>50.631799999999998</v>
      </c>
      <c r="Y59">
        <f t="shared" si="4"/>
        <v>50.6173</v>
      </c>
      <c r="AA59" s="15">
        <v>51</v>
      </c>
      <c r="AB59" s="16">
        <f t="shared" si="0"/>
        <v>1020</v>
      </c>
      <c r="AC59" s="49">
        <v>77.325999999999993</v>
      </c>
      <c r="AD59" s="49">
        <v>77.325999999999993</v>
      </c>
      <c r="AE59" s="49">
        <v>77.325999999999993</v>
      </c>
      <c r="AZ59" s="67">
        <v>50</v>
      </c>
      <c r="BA59" s="67">
        <f t="shared" si="6"/>
        <v>1000</v>
      </c>
      <c r="BB59" s="67">
        <v>4</v>
      </c>
      <c r="BC59" s="67">
        <v>241.101</v>
      </c>
      <c r="BD59" s="67">
        <v>241.101</v>
      </c>
      <c r="BE59" s="67">
        <v>241.101</v>
      </c>
      <c r="BF59" s="67">
        <v>4</v>
      </c>
      <c r="BG59" s="75"/>
      <c r="BH59" s="67"/>
    </row>
    <row r="60" spans="2:60" x14ac:dyDescent="0.25">
      <c r="B60">
        <v>51</v>
      </c>
      <c r="C60" s="67">
        <v>289.74400000000003</v>
      </c>
      <c r="D60" s="67"/>
      <c r="E60" s="575"/>
      <c r="G60" s="1"/>
      <c r="H60" s="1"/>
      <c r="I60" s="1"/>
      <c r="J60" s="1"/>
      <c r="K60" s="15">
        <v>51</v>
      </c>
      <c r="L60" s="16">
        <f t="shared" si="1"/>
        <v>1020</v>
      </c>
      <c r="M60" s="17">
        <v>9.5</v>
      </c>
      <c r="N60" s="42">
        <v>50.548299999999998</v>
      </c>
      <c r="O60" s="19">
        <v>50.588499999999996</v>
      </c>
      <c r="P60" s="42">
        <v>50.573300000000003</v>
      </c>
      <c r="Q60" s="21">
        <v>9.5</v>
      </c>
      <c r="S60" s="18">
        <v>505.483</v>
      </c>
      <c r="T60" s="19">
        <v>505.88499999999999</v>
      </c>
      <c r="U60" s="20">
        <v>505.733</v>
      </c>
      <c r="W60">
        <f t="shared" si="2"/>
        <v>50.548299999999998</v>
      </c>
      <c r="X60">
        <f t="shared" si="3"/>
        <v>50.588499999999996</v>
      </c>
      <c r="Y60">
        <f t="shared" si="4"/>
        <v>50.573300000000003</v>
      </c>
      <c r="AA60" s="15">
        <v>52</v>
      </c>
      <c r="AB60" s="16">
        <f t="shared" si="0"/>
        <v>1040</v>
      </c>
      <c r="AC60" s="49">
        <v>77.575999999999993</v>
      </c>
      <c r="AD60" s="49">
        <v>77.575999999999993</v>
      </c>
      <c r="AE60" s="49">
        <v>77.575999999999993</v>
      </c>
      <c r="AZ60" s="67">
        <v>51</v>
      </c>
      <c r="BA60" s="67">
        <f t="shared" si="6"/>
        <v>1020</v>
      </c>
      <c r="BB60" s="67">
        <v>4</v>
      </c>
      <c r="BC60" s="67">
        <v>241.322</v>
      </c>
      <c r="BD60" s="67">
        <v>241.322</v>
      </c>
      <c r="BE60" s="67">
        <v>241.322</v>
      </c>
      <c r="BF60" s="67">
        <v>4</v>
      </c>
      <c r="BG60" s="75"/>
      <c r="BH60" s="67"/>
    </row>
    <row r="61" spans="2:60" x14ac:dyDescent="0.25">
      <c r="B61">
        <v>52</v>
      </c>
      <c r="C61" s="67">
        <v>289.94400000000002</v>
      </c>
      <c r="D61" s="67"/>
      <c r="E61" s="575"/>
      <c r="G61" s="1"/>
      <c r="H61" s="1"/>
      <c r="I61" s="1"/>
      <c r="J61" s="1"/>
      <c r="K61" s="15">
        <v>52</v>
      </c>
      <c r="L61" s="16">
        <f t="shared" si="1"/>
        <v>1040</v>
      </c>
      <c r="M61" s="17">
        <v>8.5</v>
      </c>
      <c r="N61" s="42">
        <v>50.430300000000003</v>
      </c>
      <c r="O61" s="19">
        <v>50.522000000000006</v>
      </c>
      <c r="P61" s="42">
        <v>50.462299999999999</v>
      </c>
      <c r="Q61" s="21">
        <v>10</v>
      </c>
      <c r="S61" s="18">
        <v>504.303</v>
      </c>
      <c r="T61" s="19">
        <v>505.22</v>
      </c>
      <c r="U61" s="20">
        <v>504.62299999999999</v>
      </c>
      <c r="W61">
        <f t="shared" si="2"/>
        <v>50.430300000000003</v>
      </c>
      <c r="X61">
        <f t="shared" si="3"/>
        <v>50.522000000000006</v>
      </c>
      <c r="Y61">
        <f t="shared" si="4"/>
        <v>50.462299999999999</v>
      </c>
      <c r="AA61" s="15">
        <v>53</v>
      </c>
      <c r="AB61" s="16">
        <f t="shared" si="0"/>
        <v>1060</v>
      </c>
      <c r="AC61" s="49">
        <v>77.748999999999995</v>
      </c>
      <c r="AD61" s="49">
        <v>77.748999999999995</v>
      </c>
      <c r="AE61" s="49">
        <v>77.748999999999995</v>
      </c>
      <c r="AZ61" s="67">
        <v>52</v>
      </c>
      <c r="BA61" s="67">
        <f t="shared" si="6"/>
        <v>1040</v>
      </c>
      <c r="BB61" s="67">
        <v>4</v>
      </c>
      <c r="BC61" s="67">
        <v>241.54300000000001</v>
      </c>
      <c r="BD61" s="67">
        <v>241.54300000000001</v>
      </c>
      <c r="BE61" s="67">
        <v>241.54300000000001</v>
      </c>
      <c r="BF61" s="67">
        <v>4</v>
      </c>
      <c r="BG61" s="75"/>
      <c r="BH61" s="67"/>
    </row>
    <row r="62" spans="2:60" x14ac:dyDescent="0.25">
      <c r="B62">
        <v>53</v>
      </c>
      <c r="C62" s="67">
        <v>290.19400000000002</v>
      </c>
      <c r="D62" s="67"/>
      <c r="E62" s="575"/>
      <c r="G62" s="1"/>
      <c r="H62" s="1"/>
      <c r="I62" s="1"/>
      <c r="J62" s="1"/>
      <c r="K62" s="15">
        <v>53</v>
      </c>
      <c r="L62" s="16">
        <f t="shared" si="1"/>
        <v>1060</v>
      </c>
      <c r="M62" s="17">
        <v>12</v>
      </c>
      <c r="N62" s="42">
        <v>50.112299999999998</v>
      </c>
      <c r="O62" s="19">
        <v>50.296300000000002</v>
      </c>
      <c r="P62" s="42">
        <v>50.1023</v>
      </c>
      <c r="Q62" s="21">
        <v>12</v>
      </c>
      <c r="S62" s="18">
        <v>501.12299999999999</v>
      </c>
      <c r="T62" s="19">
        <v>502.96300000000002</v>
      </c>
      <c r="U62" s="20">
        <v>501.02300000000002</v>
      </c>
      <c r="W62">
        <f t="shared" si="2"/>
        <v>50.112299999999998</v>
      </c>
      <c r="X62">
        <f t="shared" si="3"/>
        <v>50.296300000000002</v>
      </c>
      <c r="Y62">
        <f t="shared" si="4"/>
        <v>50.1023</v>
      </c>
      <c r="AA62" s="15">
        <v>54</v>
      </c>
      <c r="AB62" s="16">
        <f t="shared" si="0"/>
        <v>1080</v>
      </c>
      <c r="AC62" s="49">
        <v>77.947000000000003</v>
      </c>
      <c r="AD62" s="49">
        <v>77.947000000000003</v>
      </c>
      <c r="AE62" s="49">
        <v>77.947000000000003</v>
      </c>
      <c r="AZ62" s="67">
        <v>53</v>
      </c>
      <c r="BA62" s="67">
        <f t="shared" si="6"/>
        <v>1060</v>
      </c>
      <c r="BB62" s="67">
        <v>4</v>
      </c>
      <c r="BC62" s="67">
        <v>241.76300000000001</v>
      </c>
      <c r="BD62" s="67">
        <v>241.76300000000001</v>
      </c>
      <c r="BE62" s="67">
        <v>241.76300000000001</v>
      </c>
      <c r="BF62" s="67">
        <v>4</v>
      </c>
      <c r="BG62" s="75">
        <v>241.56299999999999</v>
      </c>
      <c r="BH62" s="67">
        <v>80</v>
      </c>
    </row>
    <row r="63" spans="2:60" x14ac:dyDescent="0.25">
      <c r="B63">
        <v>54</v>
      </c>
      <c r="C63" s="67">
        <v>290.39400000000001</v>
      </c>
      <c r="D63" s="67"/>
      <c r="E63" s="575"/>
      <c r="G63" s="1"/>
      <c r="H63" s="1"/>
      <c r="I63" s="1"/>
      <c r="J63" s="1"/>
      <c r="K63" s="15">
        <v>54</v>
      </c>
      <c r="L63" s="16">
        <f t="shared" si="1"/>
        <v>1080</v>
      </c>
      <c r="M63" s="17">
        <v>8.5</v>
      </c>
      <c r="N63" s="42">
        <v>50.191299999999998</v>
      </c>
      <c r="O63" s="19">
        <v>50.198300000000003</v>
      </c>
      <c r="P63" s="42">
        <v>50.192300000000003</v>
      </c>
      <c r="Q63" s="21">
        <v>8.5</v>
      </c>
      <c r="S63" s="18">
        <v>501.91300000000001</v>
      </c>
      <c r="T63" s="19">
        <v>501.983</v>
      </c>
      <c r="U63" s="20">
        <v>501.923</v>
      </c>
      <c r="W63">
        <f t="shared" si="2"/>
        <v>50.191299999999998</v>
      </c>
      <c r="X63">
        <f t="shared" si="3"/>
        <v>50.198300000000003</v>
      </c>
      <c r="Y63">
        <f t="shared" si="4"/>
        <v>50.192300000000003</v>
      </c>
      <c r="AA63" s="15">
        <v>55</v>
      </c>
      <c r="AB63" s="16">
        <f t="shared" si="0"/>
        <v>1100</v>
      </c>
      <c r="AC63" s="49">
        <v>78.328000000000003</v>
      </c>
      <c r="AD63" s="49">
        <v>78.328000000000003</v>
      </c>
      <c r="AE63" s="49">
        <v>78.328000000000003</v>
      </c>
      <c r="AZ63" s="67">
        <v>54</v>
      </c>
      <c r="BA63" s="67">
        <f t="shared" si="6"/>
        <v>1080</v>
      </c>
      <c r="BB63" s="73">
        <v>4</v>
      </c>
      <c r="BC63" s="73">
        <v>241.54300000000001</v>
      </c>
      <c r="BD63" s="73">
        <v>241.54300000000001</v>
      </c>
      <c r="BE63" s="73">
        <v>241.54300000000001</v>
      </c>
      <c r="BF63" s="73">
        <v>4</v>
      </c>
      <c r="BG63" s="75"/>
      <c r="BH63" s="67"/>
    </row>
    <row r="64" spans="2:60" x14ac:dyDescent="0.25">
      <c r="B64">
        <v>55</v>
      </c>
      <c r="C64" s="67">
        <v>290.72399999999999</v>
      </c>
      <c r="D64" s="67"/>
      <c r="E64" s="575"/>
      <c r="G64" s="1"/>
      <c r="H64" s="1"/>
      <c r="I64" s="1"/>
      <c r="J64" s="1"/>
      <c r="K64" s="15">
        <v>55</v>
      </c>
      <c r="L64" s="16">
        <f t="shared" si="1"/>
        <v>1100</v>
      </c>
      <c r="M64" s="17">
        <v>9</v>
      </c>
      <c r="N64" s="42">
        <v>50.098100000000002</v>
      </c>
      <c r="O64" s="19">
        <v>50.112099999999998</v>
      </c>
      <c r="P64" s="42">
        <v>50.089100000000002</v>
      </c>
      <c r="Q64" s="21">
        <v>9</v>
      </c>
      <c r="S64" s="18">
        <v>500.98099999999999</v>
      </c>
      <c r="T64" s="19">
        <v>501.12099999999998</v>
      </c>
      <c r="U64" s="20">
        <v>500.89100000000002</v>
      </c>
      <c r="W64">
        <f t="shared" si="2"/>
        <v>50.098100000000002</v>
      </c>
      <c r="X64">
        <f t="shared" si="3"/>
        <v>50.112099999999998</v>
      </c>
      <c r="Y64">
        <f t="shared" si="4"/>
        <v>50.089100000000002</v>
      </c>
      <c r="AA64" s="15">
        <v>56</v>
      </c>
      <c r="AB64" s="16">
        <f t="shared" si="0"/>
        <v>1120</v>
      </c>
      <c r="AC64" s="49">
        <v>78.400999999999996</v>
      </c>
      <c r="AD64" s="49">
        <v>78.400999999999996</v>
      </c>
      <c r="AE64" s="49">
        <v>78.400999999999996</v>
      </c>
      <c r="AZ64" s="67">
        <v>55</v>
      </c>
      <c r="BA64" s="67">
        <f t="shared" si="6"/>
        <v>1100</v>
      </c>
      <c r="BB64" s="73">
        <v>4</v>
      </c>
      <c r="BC64" s="73">
        <v>241.322</v>
      </c>
      <c r="BD64" s="73">
        <v>241.322</v>
      </c>
      <c r="BE64" s="73">
        <v>241.322</v>
      </c>
      <c r="BF64" s="73">
        <v>4</v>
      </c>
      <c r="BG64" s="75"/>
      <c r="BH64" s="67"/>
    </row>
    <row r="65" spans="2:60" x14ac:dyDescent="0.25">
      <c r="B65">
        <v>56</v>
      </c>
      <c r="C65" s="67">
        <v>291.03399999999999</v>
      </c>
      <c r="D65" s="67"/>
      <c r="E65" s="575"/>
      <c r="G65" s="1"/>
      <c r="H65" s="1"/>
      <c r="I65" s="1"/>
      <c r="J65" s="1"/>
      <c r="K65" s="15">
        <v>56</v>
      </c>
      <c r="L65" s="16">
        <f t="shared" si="1"/>
        <v>1120</v>
      </c>
      <c r="M65" s="17">
        <v>9</v>
      </c>
      <c r="N65" s="42">
        <v>50.0321</v>
      </c>
      <c r="O65" s="19">
        <v>50.047899999999998</v>
      </c>
      <c r="P65" s="42">
        <v>50.0261</v>
      </c>
      <c r="Q65" s="21">
        <v>9</v>
      </c>
      <c r="S65" s="18">
        <v>500.32100000000003</v>
      </c>
      <c r="T65" s="19">
        <v>500.47899999999998</v>
      </c>
      <c r="U65" s="20">
        <v>500.26100000000002</v>
      </c>
      <c r="W65">
        <f t="shared" si="2"/>
        <v>50.0321</v>
      </c>
      <c r="X65">
        <f t="shared" si="3"/>
        <v>50.047899999999998</v>
      </c>
      <c r="Y65">
        <f t="shared" si="4"/>
        <v>50.0261</v>
      </c>
      <c r="AA65" s="15">
        <v>57</v>
      </c>
      <c r="AB65" s="16">
        <f t="shared" si="0"/>
        <v>1140</v>
      </c>
      <c r="AC65" s="49">
        <v>78.334999999999994</v>
      </c>
      <c r="AD65" s="49">
        <v>78.334999999999994</v>
      </c>
      <c r="AE65" s="49">
        <v>78.334999999999994</v>
      </c>
      <c r="AZ65" s="67">
        <v>56</v>
      </c>
      <c r="BA65" s="67">
        <f t="shared" si="6"/>
        <v>1120</v>
      </c>
      <c r="BB65" s="73">
        <v>4</v>
      </c>
      <c r="BC65" s="73">
        <v>241.101</v>
      </c>
      <c r="BD65" s="73">
        <v>241.101</v>
      </c>
      <c r="BE65" s="73">
        <v>241.101</v>
      </c>
      <c r="BF65" s="73">
        <v>4</v>
      </c>
      <c r="BG65" s="75"/>
      <c r="BH65" s="67"/>
    </row>
    <row r="66" spans="2:60" x14ac:dyDescent="0.25">
      <c r="B66">
        <v>57</v>
      </c>
      <c r="C66" s="67">
        <v>291.28399999999999</v>
      </c>
      <c r="D66" s="67"/>
      <c r="E66" s="575"/>
      <c r="G66" s="1"/>
      <c r="H66" s="1"/>
      <c r="I66" s="1"/>
      <c r="J66" s="1"/>
      <c r="K66" s="15">
        <v>57</v>
      </c>
      <c r="L66" s="16">
        <f t="shared" si="1"/>
        <v>1140</v>
      </c>
      <c r="M66" s="17">
        <v>9</v>
      </c>
      <c r="N66" s="42">
        <v>49.970100000000002</v>
      </c>
      <c r="O66" s="19">
        <v>49.991300000000003</v>
      </c>
      <c r="P66" s="42">
        <v>49.9711</v>
      </c>
      <c r="Q66" s="21">
        <v>9</v>
      </c>
      <c r="S66" s="18">
        <v>499.70100000000002</v>
      </c>
      <c r="T66" s="19">
        <v>499.91300000000001</v>
      </c>
      <c r="U66" s="20">
        <v>499.71100000000001</v>
      </c>
      <c r="W66">
        <f t="shared" si="2"/>
        <v>49.970100000000002</v>
      </c>
      <c r="X66">
        <f t="shared" si="3"/>
        <v>49.991300000000003</v>
      </c>
      <c r="Y66">
        <f t="shared" si="4"/>
        <v>49.9711</v>
      </c>
      <c r="AA66" s="15">
        <v>58</v>
      </c>
      <c r="AB66" s="16">
        <f t="shared" si="0"/>
        <v>1160</v>
      </c>
      <c r="AC66" s="49">
        <v>78.400999999999996</v>
      </c>
      <c r="AD66" s="49">
        <v>78.400999999999996</v>
      </c>
      <c r="AE66" s="49">
        <v>78.400999999999996</v>
      </c>
      <c r="AZ66" s="67">
        <v>57</v>
      </c>
      <c r="BA66" s="67">
        <f t="shared" si="6"/>
        <v>1140</v>
      </c>
      <c r="BB66" s="73">
        <v>4</v>
      </c>
      <c r="BC66" s="73">
        <v>240.88</v>
      </c>
      <c r="BD66" s="73">
        <v>240.88</v>
      </c>
      <c r="BE66" s="73">
        <v>240.88</v>
      </c>
      <c r="BF66" s="73">
        <v>4</v>
      </c>
      <c r="BG66" s="75"/>
      <c r="BH66" s="67"/>
    </row>
    <row r="67" spans="2:60" x14ac:dyDescent="0.25">
      <c r="B67">
        <v>58</v>
      </c>
      <c r="C67" s="67">
        <v>291.67399999999998</v>
      </c>
      <c r="D67" s="67"/>
      <c r="E67" s="575"/>
      <c r="G67" s="1"/>
      <c r="H67" s="1"/>
      <c r="I67" s="1"/>
      <c r="J67" s="1"/>
      <c r="K67" s="15">
        <v>58</v>
      </c>
      <c r="L67" s="16">
        <f t="shared" si="1"/>
        <v>1160</v>
      </c>
      <c r="M67" s="17">
        <v>9.6999999999999993</v>
      </c>
      <c r="N67" s="42">
        <v>49.851100000000002</v>
      </c>
      <c r="O67" s="19">
        <v>49.945499999999996</v>
      </c>
      <c r="P67" s="42">
        <v>49.937100000000001</v>
      </c>
      <c r="Q67" s="21">
        <v>8.5</v>
      </c>
      <c r="S67" s="18">
        <v>498.51100000000002</v>
      </c>
      <c r="T67" s="19">
        <v>499.45499999999998</v>
      </c>
      <c r="U67" s="20">
        <v>499.37099999999998</v>
      </c>
      <c r="W67">
        <f t="shared" si="2"/>
        <v>49.851100000000002</v>
      </c>
      <c r="X67">
        <f t="shared" si="3"/>
        <v>49.945499999999996</v>
      </c>
      <c r="Y67">
        <f t="shared" si="4"/>
        <v>49.937100000000001</v>
      </c>
      <c r="AA67" s="15">
        <v>59</v>
      </c>
      <c r="AB67" s="16">
        <f t="shared" si="0"/>
        <v>1180</v>
      </c>
      <c r="AC67" s="49">
        <v>78.578999999999994</v>
      </c>
      <c r="AD67" s="49">
        <v>78.578999999999994</v>
      </c>
      <c r="AE67" s="49">
        <v>78.578999999999994</v>
      </c>
      <c r="AZ67" s="67">
        <v>58</v>
      </c>
      <c r="BA67" s="67">
        <f t="shared" si="6"/>
        <v>1160</v>
      </c>
      <c r="BB67" s="73">
        <v>4</v>
      </c>
      <c r="BC67" s="73">
        <v>240.66</v>
      </c>
      <c r="BD67" s="73">
        <v>240.66</v>
      </c>
      <c r="BE67" s="73">
        <v>240.66</v>
      </c>
      <c r="BF67" s="73">
        <v>4</v>
      </c>
      <c r="BG67" s="75">
        <v>240.46</v>
      </c>
      <c r="BH67" s="67">
        <v>40</v>
      </c>
    </row>
    <row r="68" spans="2:60" x14ac:dyDescent="0.25">
      <c r="B68">
        <v>59</v>
      </c>
      <c r="C68" s="67">
        <v>291.84399999999999</v>
      </c>
      <c r="D68" s="67"/>
      <c r="E68" s="575"/>
      <c r="G68" s="1"/>
      <c r="H68" s="1"/>
      <c r="I68" s="1"/>
      <c r="J68" s="1"/>
      <c r="K68" s="15">
        <v>59</v>
      </c>
      <c r="L68" s="16">
        <f t="shared" si="1"/>
        <v>1180</v>
      </c>
      <c r="M68" s="17">
        <v>8</v>
      </c>
      <c r="N68" s="42">
        <v>50.056100000000001</v>
      </c>
      <c r="O68" s="19">
        <v>50.080799999999996</v>
      </c>
      <c r="P68" s="42">
        <v>50.070100000000004</v>
      </c>
      <c r="Q68" s="21">
        <v>8</v>
      </c>
      <c r="S68" s="18">
        <v>500.56099999999998</v>
      </c>
      <c r="T68" s="19">
        <v>500.80799999999999</v>
      </c>
      <c r="U68" s="20">
        <v>500.70100000000002</v>
      </c>
      <c r="W68">
        <f t="shared" si="2"/>
        <v>50.056100000000001</v>
      </c>
      <c r="X68">
        <f t="shared" si="3"/>
        <v>50.080799999999996</v>
      </c>
      <c r="Y68">
        <f t="shared" si="4"/>
        <v>50.070100000000004</v>
      </c>
      <c r="AA68" s="15">
        <v>60</v>
      </c>
      <c r="AB68" s="16">
        <f t="shared" si="0"/>
        <v>1200</v>
      </c>
      <c r="AC68" s="51">
        <v>78.807000000000002</v>
      </c>
      <c r="AD68" s="51">
        <v>78.807000000000002</v>
      </c>
      <c r="AE68" s="51">
        <v>78.807000000000002</v>
      </c>
      <c r="AZ68" s="67">
        <v>59</v>
      </c>
      <c r="BA68" s="67">
        <f t="shared" si="6"/>
        <v>1180</v>
      </c>
      <c r="BB68" s="73">
        <v>4</v>
      </c>
      <c r="BC68" s="73">
        <v>240.03399999999999</v>
      </c>
      <c r="BD68" s="73">
        <v>240.03399999999999</v>
      </c>
      <c r="BE68" s="73">
        <v>240.03399999999999</v>
      </c>
      <c r="BF68" s="73">
        <v>4</v>
      </c>
      <c r="BG68" s="75"/>
      <c r="BH68" s="67"/>
    </row>
    <row r="69" spans="2:60" x14ac:dyDescent="0.25">
      <c r="B69">
        <v>60</v>
      </c>
      <c r="C69" s="67">
        <v>292.084</v>
      </c>
      <c r="D69" s="67"/>
      <c r="E69" s="575"/>
      <c r="G69" s="1"/>
      <c r="H69" s="1"/>
      <c r="I69" s="1"/>
      <c r="J69" s="1"/>
      <c r="K69" s="15">
        <v>60</v>
      </c>
      <c r="L69" s="16">
        <f t="shared" si="1"/>
        <v>1200</v>
      </c>
      <c r="M69" s="17">
        <v>8.3000000000000007</v>
      </c>
      <c r="N69" s="42">
        <v>50.120100000000001</v>
      </c>
      <c r="O69" s="19">
        <v>50.052100000000003</v>
      </c>
      <c r="P69" s="42">
        <v>50.0411</v>
      </c>
      <c r="Q69" s="21">
        <v>8.1999999999999993</v>
      </c>
      <c r="S69" s="18">
        <v>501.20100000000002</v>
      </c>
      <c r="T69" s="19">
        <v>500.52100000000002</v>
      </c>
      <c r="U69" s="20">
        <v>500.411</v>
      </c>
      <c r="W69">
        <f t="shared" si="2"/>
        <v>50.120100000000001</v>
      </c>
      <c r="X69">
        <f t="shared" si="3"/>
        <v>50.052100000000003</v>
      </c>
      <c r="Y69">
        <f t="shared" si="4"/>
        <v>50.0411</v>
      </c>
      <c r="AA69" s="15">
        <v>61</v>
      </c>
      <c r="AB69" s="16">
        <f t="shared" si="0"/>
        <v>1220</v>
      </c>
      <c r="AC69" s="49">
        <v>78.850999999999999</v>
      </c>
      <c r="AD69" s="49">
        <v>78.850999999999999</v>
      </c>
      <c r="AE69" s="49">
        <v>78.850999999999999</v>
      </c>
      <c r="AZ69" s="67">
        <v>60</v>
      </c>
      <c r="BA69" s="67">
        <f t="shared" si="6"/>
        <v>1200</v>
      </c>
      <c r="BB69" s="73">
        <v>4</v>
      </c>
      <c r="BC69" s="73">
        <v>239.25700000000001</v>
      </c>
      <c r="BD69" s="73">
        <v>239.25700000000001</v>
      </c>
      <c r="BE69" s="73">
        <v>239.25700000000001</v>
      </c>
      <c r="BF69" s="73">
        <v>4</v>
      </c>
      <c r="BG69" s="75"/>
      <c r="BH69" s="67"/>
    </row>
    <row r="70" spans="2:60" x14ac:dyDescent="0.25">
      <c r="B70">
        <v>61</v>
      </c>
      <c r="C70" s="67">
        <v>292.589</v>
      </c>
      <c r="D70" s="67"/>
      <c r="E70" s="575"/>
      <c r="G70" s="1"/>
      <c r="H70" s="1"/>
      <c r="I70" s="1"/>
      <c r="J70" s="1"/>
      <c r="K70" s="15">
        <v>61</v>
      </c>
      <c r="L70" s="16">
        <f t="shared" si="1"/>
        <v>1220</v>
      </c>
      <c r="M70" s="17">
        <v>7.5</v>
      </c>
      <c r="N70" s="42">
        <v>49.995100000000001</v>
      </c>
      <c r="O70" s="19">
        <v>50.007100000000001</v>
      </c>
      <c r="P70" s="42">
        <v>49.997100000000003</v>
      </c>
      <c r="Q70" s="21">
        <v>7.5</v>
      </c>
      <c r="S70" s="18">
        <v>499.95100000000002</v>
      </c>
      <c r="T70" s="19">
        <v>500.07100000000003</v>
      </c>
      <c r="U70" s="20">
        <v>499.971</v>
      </c>
      <c r="W70">
        <f t="shared" si="2"/>
        <v>49.995100000000001</v>
      </c>
      <c r="X70">
        <f t="shared" si="3"/>
        <v>50.007100000000001</v>
      </c>
      <c r="Y70">
        <f t="shared" si="4"/>
        <v>49.997100000000003</v>
      </c>
      <c r="AA70" s="15">
        <v>62</v>
      </c>
      <c r="AB70" s="16">
        <f t="shared" si="0"/>
        <v>1240</v>
      </c>
      <c r="AC70" s="49">
        <v>78.950999999999993</v>
      </c>
      <c r="AD70" s="49">
        <v>78.950999999999993</v>
      </c>
      <c r="AE70" s="49">
        <v>78.950999999999993</v>
      </c>
      <c r="AZ70" s="67">
        <v>61</v>
      </c>
      <c r="BA70" s="67">
        <f t="shared" si="6"/>
        <v>1220</v>
      </c>
      <c r="BB70" s="73">
        <v>4</v>
      </c>
      <c r="BC70" s="73">
        <v>238.84100000000001</v>
      </c>
      <c r="BD70" s="73">
        <v>238.84100000000001</v>
      </c>
      <c r="BE70" s="73">
        <v>238.84100000000001</v>
      </c>
      <c r="BF70" s="73">
        <v>4</v>
      </c>
      <c r="BG70" s="75"/>
      <c r="BH70" s="67"/>
    </row>
    <row r="71" spans="2:60" x14ac:dyDescent="0.25">
      <c r="B71">
        <v>62</v>
      </c>
      <c r="C71" s="67">
        <v>292.67399999999998</v>
      </c>
      <c r="D71" s="67"/>
      <c r="E71" s="575"/>
      <c r="G71" s="1"/>
      <c r="H71" s="1"/>
      <c r="I71" s="1"/>
      <c r="J71" s="1"/>
      <c r="K71" s="15">
        <v>62</v>
      </c>
      <c r="L71" s="16">
        <f t="shared" si="1"/>
        <v>1240</v>
      </c>
      <c r="M71" s="17">
        <v>10</v>
      </c>
      <c r="N71" s="42">
        <v>50.003599999999999</v>
      </c>
      <c r="O71" s="19">
        <v>49.953899999999997</v>
      </c>
      <c r="P71" s="42">
        <v>49.926600000000001</v>
      </c>
      <c r="Q71" s="21">
        <v>10</v>
      </c>
      <c r="S71" s="18">
        <v>500.036</v>
      </c>
      <c r="T71" s="19">
        <v>499.53899999999999</v>
      </c>
      <c r="U71" s="20">
        <v>499.26600000000002</v>
      </c>
      <c r="W71">
        <f t="shared" si="2"/>
        <v>50.003599999999999</v>
      </c>
      <c r="X71">
        <f t="shared" si="3"/>
        <v>49.953899999999997</v>
      </c>
      <c r="Y71">
        <f t="shared" si="4"/>
        <v>49.926600000000001</v>
      </c>
      <c r="AA71" s="15">
        <v>63</v>
      </c>
      <c r="AB71" s="16">
        <f t="shared" si="0"/>
        <v>1260</v>
      </c>
      <c r="AC71" s="49">
        <v>79.010000000000005</v>
      </c>
      <c r="AD71" s="49">
        <v>79.010000000000005</v>
      </c>
      <c r="AE71" s="49">
        <v>79.010000000000005</v>
      </c>
      <c r="AZ71" s="67">
        <v>62</v>
      </c>
      <c r="BA71" s="67">
        <f t="shared" si="6"/>
        <v>1240</v>
      </c>
      <c r="BB71" s="73">
        <v>4</v>
      </c>
      <c r="BC71" s="73">
        <v>237.72200000000001</v>
      </c>
      <c r="BD71" s="73">
        <v>237.72200000000001</v>
      </c>
      <c r="BE71" s="73">
        <v>237.72200000000001</v>
      </c>
      <c r="BF71" s="73">
        <v>4</v>
      </c>
      <c r="BG71" s="75">
        <v>237.52199999999999</v>
      </c>
      <c r="BH71" s="67">
        <v>40</v>
      </c>
    </row>
    <row r="72" spans="2:60" x14ac:dyDescent="0.25">
      <c r="B72">
        <v>63</v>
      </c>
      <c r="C72" s="67">
        <v>292.95400000000001</v>
      </c>
      <c r="D72" s="67"/>
      <c r="E72" s="575"/>
      <c r="G72" s="1"/>
      <c r="H72" s="1"/>
      <c r="I72" s="1"/>
      <c r="J72" s="1"/>
      <c r="K72" s="15">
        <v>63</v>
      </c>
      <c r="L72" s="16">
        <f t="shared" si="1"/>
        <v>1260</v>
      </c>
      <c r="M72" s="17">
        <v>8.6999999999999993</v>
      </c>
      <c r="N72" s="42">
        <v>49.865600000000001</v>
      </c>
      <c r="O72" s="19">
        <v>49.890499999999996</v>
      </c>
      <c r="P72" s="42">
        <v>49.8536</v>
      </c>
      <c r="Q72" s="21">
        <v>10</v>
      </c>
      <c r="S72" s="18">
        <v>498.65600000000001</v>
      </c>
      <c r="T72" s="19">
        <v>498.90499999999997</v>
      </c>
      <c r="U72" s="20">
        <v>498.536</v>
      </c>
      <c r="W72">
        <f t="shared" si="2"/>
        <v>49.865600000000001</v>
      </c>
      <c r="X72">
        <f t="shared" si="3"/>
        <v>49.890499999999996</v>
      </c>
      <c r="Y72">
        <f t="shared" si="4"/>
        <v>49.8536</v>
      </c>
      <c r="AA72" s="15">
        <v>64</v>
      </c>
      <c r="AB72" s="16">
        <f t="shared" si="0"/>
        <v>1280</v>
      </c>
      <c r="AC72" s="49">
        <v>79.168000000000006</v>
      </c>
      <c r="AD72" s="49">
        <v>79.168000000000006</v>
      </c>
      <c r="AE72" s="49">
        <v>79.168000000000006</v>
      </c>
      <c r="AZ72" s="67">
        <v>63</v>
      </c>
      <c r="BA72" s="67">
        <f t="shared" si="6"/>
        <v>1260</v>
      </c>
      <c r="BB72" s="73">
        <v>4</v>
      </c>
      <c r="BC72" s="73">
        <v>237.08799999999999</v>
      </c>
      <c r="BD72" s="73">
        <v>237.08799999999999</v>
      </c>
      <c r="BE72" s="73">
        <v>237.08799999999999</v>
      </c>
      <c r="BF72" s="73">
        <v>4</v>
      </c>
      <c r="BG72" s="75"/>
      <c r="BH72" s="67"/>
    </row>
    <row r="73" spans="2:60" x14ac:dyDescent="0.25">
      <c r="B73">
        <v>64</v>
      </c>
      <c r="C73" s="67">
        <v>292.904</v>
      </c>
      <c r="D73" s="67">
        <v>293.20400000000001</v>
      </c>
      <c r="E73" s="575">
        <v>160</v>
      </c>
      <c r="G73" s="1"/>
      <c r="H73" s="1"/>
      <c r="I73" s="1"/>
      <c r="J73" s="1"/>
      <c r="K73" s="15">
        <v>64</v>
      </c>
      <c r="L73" s="16">
        <f t="shared" si="1"/>
        <v>1280</v>
      </c>
      <c r="M73" s="17">
        <v>9</v>
      </c>
      <c r="N73" s="42">
        <v>49.805599999999998</v>
      </c>
      <c r="O73" s="19">
        <v>49.812599999999996</v>
      </c>
      <c r="P73" s="42">
        <v>49.799599999999998</v>
      </c>
      <c r="Q73" s="21">
        <v>10</v>
      </c>
      <c r="S73" s="18">
        <v>498.05599999999998</v>
      </c>
      <c r="T73" s="19">
        <v>498.12599999999998</v>
      </c>
      <c r="U73" s="20">
        <v>497.99599999999998</v>
      </c>
      <c r="W73">
        <f t="shared" si="2"/>
        <v>49.805599999999998</v>
      </c>
      <c r="X73">
        <f t="shared" si="3"/>
        <v>49.812599999999996</v>
      </c>
      <c r="Y73">
        <f t="shared" si="4"/>
        <v>49.799599999999998</v>
      </c>
      <c r="AA73" s="15">
        <v>65</v>
      </c>
      <c r="AB73" s="16">
        <f t="shared" ref="AB73:AB108" si="8">AA73*20</f>
        <v>1300</v>
      </c>
      <c r="AC73" s="49">
        <v>79.245000000000005</v>
      </c>
      <c r="AD73" s="49">
        <v>79.245000000000005</v>
      </c>
      <c r="AE73" s="49">
        <v>79.245000000000005</v>
      </c>
      <c r="AZ73" s="67">
        <v>64</v>
      </c>
      <c r="BA73" s="67">
        <f t="shared" si="6"/>
        <v>1280</v>
      </c>
      <c r="BB73" s="73">
        <v>4</v>
      </c>
      <c r="BC73" s="73">
        <v>236.45500000000001</v>
      </c>
      <c r="BD73" s="73">
        <v>236.45500000000001</v>
      </c>
      <c r="BE73" s="73">
        <v>236.45500000000001</v>
      </c>
      <c r="BF73" s="73">
        <v>4</v>
      </c>
      <c r="BG73" s="75"/>
      <c r="BH73" s="67"/>
    </row>
    <row r="74" spans="2:60" x14ac:dyDescent="0.25">
      <c r="B74">
        <v>65</v>
      </c>
      <c r="C74" s="67">
        <v>292.95400000000001</v>
      </c>
      <c r="D74" s="67"/>
      <c r="E74" s="575"/>
      <c r="G74" s="1"/>
      <c r="H74" s="1"/>
      <c r="I74" s="1"/>
      <c r="J74" s="1"/>
      <c r="K74" s="15">
        <v>65</v>
      </c>
      <c r="L74" s="16">
        <f t="shared" ref="L74:L109" si="9">K74*20</f>
        <v>1300</v>
      </c>
      <c r="M74" s="17">
        <v>8.5</v>
      </c>
      <c r="N74" s="42">
        <v>49.718599999999995</v>
      </c>
      <c r="O74" s="19">
        <v>49.721199999999996</v>
      </c>
      <c r="P74" s="42">
        <v>49.705599999999997</v>
      </c>
      <c r="Q74" s="21">
        <v>8.5</v>
      </c>
      <c r="S74" s="18">
        <v>497.18599999999998</v>
      </c>
      <c r="T74" s="19">
        <v>497.21199999999999</v>
      </c>
      <c r="U74" s="20">
        <v>497.05599999999998</v>
      </c>
      <c r="W74">
        <f t="shared" ref="W74:W137" si="10">S74/10</f>
        <v>49.718599999999995</v>
      </c>
      <c r="X74">
        <f t="shared" ref="X74:X137" si="11">T74/10</f>
        <v>49.721199999999996</v>
      </c>
      <c r="Y74">
        <f t="shared" ref="Y74:Y137" si="12">U74/10</f>
        <v>49.705599999999997</v>
      </c>
      <c r="AA74" s="15">
        <v>66</v>
      </c>
      <c r="AB74" s="16">
        <f t="shared" si="8"/>
        <v>1320</v>
      </c>
      <c r="AC74" s="49">
        <v>79.337000000000003</v>
      </c>
      <c r="AD74" s="49">
        <v>79.337000000000003</v>
      </c>
      <c r="AE74" s="49">
        <v>79.337000000000003</v>
      </c>
      <c r="AZ74" s="67">
        <v>65</v>
      </c>
      <c r="BA74" s="67">
        <f t="shared" si="6"/>
        <v>1300</v>
      </c>
      <c r="BB74" s="73">
        <v>4</v>
      </c>
      <c r="BC74" s="73">
        <v>235.822</v>
      </c>
      <c r="BD74" s="73">
        <v>235.822</v>
      </c>
      <c r="BE74" s="73">
        <v>235.822</v>
      </c>
      <c r="BF74" s="73">
        <v>4</v>
      </c>
      <c r="BG74" s="75"/>
      <c r="BH74" s="67"/>
    </row>
    <row r="75" spans="2:60" x14ac:dyDescent="0.25">
      <c r="B75">
        <v>66</v>
      </c>
      <c r="C75" s="67">
        <v>292.67399999999998</v>
      </c>
      <c r="D75" s="67"/>
      <c r="E75" s="575"/>
      <c r="G75" s="1"/>
      <c r="H75" s="1"/>
      <c r="I75" s="1"/>
      <c r="J75" s="1"/>
      <c r="K75" s="15">
        <v>66</v>
      </c>
      <c r="L75" s="16">
        <f t="shared" si="9"/>
        <v>1320</v>
      </c>
      <c r="M75" s="17">
        <v>8.5</v>
      </c>
      <c r="N75" s="42">
        <v>49.601199999999999</v>
      </c>
      <c r="O75" s="19">
        <v>49.618900000000004</v>
      </c>
      <c r="P75" s="42">
        <v>49.608199999999997</v>
      </c>
      <c r="Q75" s="21">
        <v>8</v>
      </c>
      <c r="S75" s="18">
        <v>496.012</v>
      </c>
      <c r="T75" s="19">
        <v>496.18900000000002</v>
      </c>
      <c r="U75" s="20">
        <v>496.08199999999999</v>
      </c>
      <c r="W75">
        <f t="shared" si="10"/>
        <v>49.601199999999999</v>
      </c>
      <c r="X75">
        <f t="shared" si="11"/>
        <v>49.618900000000004</v>
      </c>
      <c r="Y75">
        <f t="shared" si="12"/>
        <v>49.608199999999997</v>
      </c>
      <c r="AA75" s="15">
        <v>67</v>
      </c>
      <c r="AB75" s="16">
        <f t="shared" si="8"/>
        <v>1340</v>
      </c>
      <c r="AC75" s="49">
        <v>79.56</v>
      </c>
      <c r="AD75" s="49">
        <v>79.56</v>
      </c>
      <c r="AE75" s="49">
        <v>79.56</v>
      </c>
      <c r="AZ75" s="67">
        <v>66</v>
      </c>
      <c r="BA75" s="67">
        <f t="shared" ref="BA75:BA138" si="13">AZ75*20</f>
        <v>1320</v>
      </c>
      <c r="BB75" s="73">
        <v>4</v>
      </c>
      <c r="BC75" s="73">
        <v>235.18899999999999</v>
      </c>
      <c r="BD75" s="73">
        <v>235.18899999999999</v>
      </c>
      <c r="BE75" s="73">
        <v>235.18899999999999</v>
      </c>
      <c r="BF75" s="73">
        <v>4</v>
      </c>
      <c r="BG75" s="75"/>
      <c r="BH75" s="67"/>
    </row>
    <row r="76" spans="2:60" x14ac:dyDescent="0.25">
      <c r="B76">
        <v>67</v>
      </c>
      <c r="C76" s="67">
        <v>292.589</v>
      </c>
      <c r="D76" s="67"/>
      <c r="E76" s="575"/>
      <c r="G76" s="1"/>
      <c r="H76" s="1"/>
      <c r="I76" s="1"/>
      <c r="J76" s="1"/>
      <c r="K76" s="15">
        <v>67</v>
      </c>
      <c r="L76" s="16">
        <f t="shared" si="9"/>
        <v>1340</v>
      </c>
      <c r="M76" s="17">
        <v>7</v>
      </c>
      <c r="N76" s="42">
        <v>49.481200000000001</v>
      </c>
      <c r="O76" s="19">
        <v>49.510899999999999</v>
      </c>
      <c r="P76" s="42">
        <v>49.508200000000002</v>
      </c>
      <c r="Q76" s="21">
        <v>7</v>
      </c>
      <c r="S76" s="18">
        <v>494.81200000000001</v>
      </c>
      <c r="T76" s="19">
        <v>495.10899999999998</v>
      </c>
      <c r="U76" s="20">
        <v>495.08199999999999</v>
      </c>
      <c r="W76">
        <f t="shared" si="10"/>
        <v>49.481200000000001</v>
      </c>
      <c r="X76">
        <f t="shared" si="11"/>
        <v>49.510899999999999</v>
      </c>
      <c r="Y76">
        <f t="shared" si="12"/>
        <v>49.508200000000002</v>
      </c>
      <c r="AA76" s="15">
        <v>68</v>
      </c>
      <c r="AB76" s="16">
        <f t="shared" si="8"/>
        <v>1360</v>
      </c>
      <c r="AC76" s="49">
        <v>79.679000000000002</v>
      </c>
      <c r="AD76" s="49">
        <v>79.679000000000002</v>
      </c>
      <c r="AE76" s="49">
        <v>79.679000000000002</v>
      </c>
      <c r="AZ76" s="67">
        <v>67</v>
      </c>
      <c r="BA76" s="67">
        <f t="shared" si="13"/>
        <v>1340</v>
      </c>
      <c r="BB76" s="73">
        <v>4</v>
      </c>
      <c r="BC76" s="73">
        <v>234.55500000000001</v>
      </c>
      <c r="BD76" s="73">
        <v>234.55500000000001</v>
      </c>
      <c r="BE76" s="73">
        <v>234.55500000000001</v>
      </c>
      <c r="BF76" s="73">
        <v>4</v>
      </c>
      <c r="BG76" s="75"/>
      <c r="BH76" s="67"/>
    </row>
    <row r="77" spans="2:60" x14ac:dyDescent="0.25">
      <c r="B77">
        <v>68</v>
      </c>
      <c r="C77" s="67">
        <v>292.084</v>
      </c>
      <c r="D77" s="67"/>
      <c r="E77" s="575"/>
      <c r="G77" s="1"/>
      <c r="H77" s="1"/>
      <c r="I77" s="1"/>
      <c r="J77" s="1"/>
      <c r="K77" s="15">
        <v>68</v>
      </c>
      <c r="L77" s="16">
        <f t="shared" si="9"/>
        <v>1360</v>
      </c>
      <c r="M77" s="17">
        <v>8.5</v>
      </c>
      <c r="N77" s="42">
        <v>49.330200000000005</v>
      </c>
      <c r="O77" s="19">
        <v>49.355000000000004</v>
      </c>
      <c r="P77" s="42">
        <v>49.344200000000001</v>
      </c>
      <c r="Q77" s="21">
        <v>8.1999999999999993</v>
      </c>
      <c r="S77" s="18">
        <v>493.30200000000002</v>
      </c>
      <c r="T77" s="19">
        <v>493.55</v>
      </c>
      <c r="U77" s="20">
        <v>493.44200000000001</v>
      </c>
      <c r="W77">
        <f t="shared" si="10"/>
        <v>49.330200000000005</v>
      </c>
      <c r="X77">
        <f t="shared" si="11"/>
        <v>49.355000000000004</v>
      </c>
      <c r="Y77">
        <f t="shared" si="12"/>
        <v>49.344200000000001</v>
      </c>
      <c r="AA77" s="15">
        <v>69</v>
      </c>
      <c r="AB77" s="16">
        <f t="shared" si="8"/>
        <v>1380</v>
      </c>
      <c r="AC77" s="49">
        <v>79.754999999999995</v>
      </c>
      <c r="AD77" s="49">
        <v>79.754999999999995</v>
      </c>
      <c r="AE77" s="49">
        <v>79.754999999999995</v>
      </c>
      <c r="AZ77" s="67">
        <v>68</v>
      </c>
      <c r="BA77" s="67">
        <f t="shared" si="13"/>
        <v>1360</v>
      </c>
      <c r="BB77" s="73">
        <v>4</v>
      </c>
      <c r="BC77" s="73">
        <v>233.93299999999999</v>
      </c>
      <c r="BD77" s="73">
        <v>233.93299999999999</v>
      </c>
      <c r="BE77" s="73">
        <v>233.93299999999999</v>
      </c>
      <c r="BF77" s="73">
        <v>4</v>
      </c>
      <c r="BG77" s="75"/>
      <c r="BH77" s="67"/>
    </row>
    <row r="78" spans="2:60" x14ac:dyDescent="0.25">
      <c r="B78">
        <v>69</v>
      </c>
      <c r="C78" s="67">
        <v>291.84399999999999</v>
      </c>
      <c r="D78" s="67"/>
      <c r="E78" s="575"/>
      <c r="G78" s="1"/>
      <c r="H78" s="1"/>
      <c r="I78" s="1"/>
      <c r="J78" s="1"/>
      <c r="K78" s="15">
        <v>69</v>
      </c>
      <c r="L78" s="16">
        <f t="shared" si="9"/>
        <v>1380</v>
      </c>
      <c r="M78" s="17">
        <v>8.6999999999999993</v>
      </c>
      <c r="N78" s="42">
        <v>49.294200000000004</v>
      </c>
      <c r="O78" s="19">
        <v>49.308800000000005</v>
      </c>
      <c r="P78" s="42">
        <v>49.297199999999997</v>
      </c>
      <c r="Q78" s="21">
        <v>8.5</v>
      </c>
      <c r="S78" s="18">
        <v>492.94200000000001</v>
      </c>
      <c r="T78" s="19">
        <v>493.08800000000002</v>
      </c>
      <c r="U78" s="20">
        <v>492.97199999999998</v>
      </c>
      <c r="W78">
        <f t="shared" si="10"/>
        <v>49.294200000000004</v>
      </c>
      <c r="X78">
        <f t="shared" si="11"/>
        <v>49.308800000000005</v>
      </c>
      <c r="Y78">
        <f t="shared" si="12"/>
        <v>49.297199999999997</v>
      </c>
      <c r="AA78" s="15">
        <v>70</v>
      </c>
      <c r="AB78" s="16">
        <f t="shared" si="8"/>
        <v>1400</v>
      </c>
      <c r="AC78" s="49">
        <v>79.438000000000002</v>
      </c>
      <c r="AD78" s="49">
        <v>79.438000000000002</v>
      </c>
      <c r="AE78" s="49">
        <v>79.438000000000002</v>
      </c>
      <c r="AZ78" s="67">
        <v>69</v>
      </c>
      <c r="BA78" s="67">
        <f t="shared" si="13"/>
        <v>1380</v>
      </c>
      <c r="BB78" s="73">
        <v>4</v>
      </c>
      <c r="BC78" s="73">
        <v>233.30600000000001</v>
      </c>
      <c r="BD78" s="73">
        <v>233.30600000000001</v>
      </c>
      <c r="BE78" s="73">
        <v>233.30600000000001</v>
      </c>
      <c r="BF78" s="73">
        <v>4</v>
      </c>
      <c r="BG78" s="75">
        <v>233.10599999999999</v>
      </c>
      <c r="BH78" s="67">
        <v>200</v>
      </c>
    </row>
    <row r="79" spans="2:60" x14ac:dyDescent="0.25">
      <c r="B79">
        <v>70</v>
      </c>
      <c r="C79" s="67">
        <v>291.67399999999998</v>
      </c>
      <c r="D79" s="67"/>
      <c r="E79" s="575"/>
      <c r="G79" s="1"/>
      <c r="H79" s="1"/>
      <c r="I79" s="1"/>
      <c r="J79" s="1"/>
      <c r="K79" s="15">
        <v>70</v>
      </c>
      <c r="L79" s="16">
        <f t="shared" si="9"/>
        <v>1400</v>
      </c>
      <c r="M79" s="17">
        <v>9</v>
      </c>
      <c r="N79" s="42">
        <v>49.264200000000002</v>
      </c>
      <c r="O79" s="19">
        <v>49.287400000000005</v>
      </c>
      <c r="P79" s="42">
        <v>49.270200000000003</v>
      </c>
      <c r="Q79" s="21">
        <v>9</v>
      </c>
      <c r="S79" s="18">
        <v>492.642</v>
      </c>
      <c r="T79" s="19">
        <v>492.87400000000002</v>
      </c>
      <c r="U79" s="20">
        <v>492.702</v>
      </c>
      <c r="W79">
        <f t="shared" si="10"/>
        <v>49.264200000000002</v>
      </c>
      <c r="X79">
        <f t="shared" si="11"/>
        <v>49.287400000000005</v>
      </c>
      <c r="Y79">
        <f t="shared" si="12"/>
        <v>49.270200000000003</v>
      </c>
      <c r="AA79" s="15">
        <v>71</v>
      </c>
      <c r="AB79" s="16">
        <f t="shared" si="8"/>
        <v>1420</v>
      </c>
      <c r="AC79" s="49">
        <v>79.558000000000007</v>
      </c>
      <c r="AD79" s="49">
        <v>79.558000000000007</v>
      </c>
      <c r="AE79" s="49">
        <v>79.558000000000007</v>
      </c>
      <c r="AZ79" s="67">
        <v>70</v>
      </c>
      <c r="BA79" s="67">
        <f t="shared" si="13"/>
        <v>1400</v>
      </c>
      <c r="BB79" s="67">
        <v>4</v>
      </c>
      <c r="BC79" s="67">
        <v>233.93299999999999</v>
      </c>
      <c r="BD79" s="67">
        <v>233.93299999999999</v>
      </c>
      <c r="BE79" s="67">
        <v>233.93299999999999</v>
      </c>
      <c r="BF79" s="67">
        <v>4</v>
      </c>
      <c r="BG79" s="75"/>
      <c r="BH79" s="67"/>
    </row>
    <row r="80" spans="2:60" x14ac:dyDescent="0.25">
      <c r="B80">
        <v>71</v>
      </c>
      <c r="C80" s="67">
        <v>291.28399999999999</v>
      </c>
      <c r="D80" s="67"/>
      <c r="E80" s="575"/>
      <c r="G80" s="1"/>
      <c r="H80" s="1"/>
      <c r="I80" s="1"/>
      <c r="J80" s="1"/>
      <c r="K80" s="15">
        <v>71</v>
      </c>
      <c r="L80" s="16">
        <f t="shared" si="9"/>
        <v>1420</v>
      </c>
      <c r="M80" s="17">
        <v>8.6999999999999993</v>
      </c>
      <c r="N80" s="42">
        <v>49.284199999999998</v>
      </c>
      <c r="O80" s="19">
        <v>49.313200000000002</v>
      </c>
      <c r="P80" s="42">
        <v>49.292200000000001</v>
      </c>
      <c r="Q80" s="21">
        <v>8.5</v>
      </c>
      <c r="S80" s="18">
        <v>492.84199999999998</v>
      </c>
      <c r="T80" s="19">
        <v>493.13200000000001</v>
      </c>
      <c r="U80" s="20">
        <v>492.92200000000003</v>
      </c>
      <c r="W80">
        <f t="shared" si="10"/>
        <v>49.284199999999998</v>
      </c>
      <c r="X80">
        <f t="shared" si="11"/>
        <v>49.313200000000002</v>
      </c>
      <c r="Y80">
        <f t="shared" si="12"/>
        <v>49.292200000000001</v>
      </c>
      <c r="AA80" s="15">
        <v>72</v>
      </c>
      <c r="AB80" s="16">
        <f t="shared" si="8"/>
        <v>1440</v>
      </c>
      <c r="AC80" s="49">
        <v>79.867000000000004</v>
      </c>
      <c r="AD80" s="49">
        <v>79.867000000000004</v>
      </c>
      <c r="AE80" s="49">
        <v>79.867000000000004</v>
      </c>
      <c r="AZ80" s="67">
        <v>71</v>
      </c>
      <c r="BA80" s="67">
        <f t="shared" si="13"/>
        <v>1420</v>
      </c>
      <c r="BB80" s="67">
        <v>4</v>
      </c>
      <c r="BC80" s="67">
        <v>234.55500000000001</v>
      </c>
      <c r="BD80" s="67">
        <v>234.55500000000001</v>
      </c>
      <c r="BE80" s="67">
        <v>234.55500000000001</v>
      </c>
      <c r="BF80" s="67">
        <v>4</v>
      </c>
      <c r="BG80" s="75"/>
      <c r="BH80" s="67"/>
    </row>
    <row r="81" spans="2:60" x14ac:dyDescent="0.25">
      <c r="B81">
        <v>72</v>
      </c>
      <c r="C81" s="67">
        <v>291.03399999999999</v>
      </c>
      <c r="D81" s="67"/>
      <c r="E81" s="575"/>
      <c r="G81" s="1"/>
      <c r="H81" s="1"/>
      <c r="I81" s="1"/>
      <c r="J81" s="1"/>
      <c r="K81" s="15">
        <v>72</v>
      </c>
      <c r="L81" s="16">
        <f t="shared" si="9"/>
        <v>1440</v>
      </c>
      <c r="M81" s="17">
        <v>8.5</v>
      </c>
      <c r="N81" s="42">
        <v>49.998899999999999</v>
      </c>
      <c r="O81" s="19">
        <v>50.020699999999998</v>
      </c>
      <c r="P81" s="42">
        <v>50.023899999999998</v>
      </c>
      <c r="Q81" s="21">
        <v>8</v>
      </c>
      <c r="S81" s="18">
        <v>499.98899999999998</v>
      </c>
      <c r="T81" s="19">
        <v>500.20699999999999</v>
      </c>
      <c r="U81" s="20">
        <v>500.23899999999998</v>
      </c>
      <c r="W81">
        <f t="shared" si="10"/>
        <v>49.998899999999999</v>
      </c>
      <c r="X81">
        <f t="shared" si="11"/>
        <v>50.020699999999998</v>
      </c>
      <c r="Y81">
        <f t="shared" si="12"/>
        <v>50.023899999999998</v>
      </c>
      <c r="AA81" s="15">
        <v>73</v>
      </c>
      <c r="AB81" s="16">
        <f t="shared" si="8"/>
        <v>1460</v>
      </c>
      <c r="AC81" s="49">
        <v>80.242999999999995</v>
      </c>
      <c r="AD81" s="49">
        <v>80.242999999999995</v>
      </c>
      <c r="AE81" s="49">
        <v>80.242999999999995</v>
      </c>
      <c r="AZ81" s="67">
        <v>72</v>
      </c>
      <c r="BA81" s="67">
        <f t="shared" si="13"/>
        <v>1440</v>
      </c>
      <c r="BB81" s="67">
        <v>4</v>
      </c>
      <c r="BC81" s="67">
        <v>235.18899999999999</v>
      </c>
      <c r="BD81" s="67">
        <v>235.18899999999999</v>
      </c>
      <c r="BE81" s="67">
        <v>235.18899999999999</v>
      </c>
      <c r="BF81" s="67">
        <v>4</v>
      </c>
      <c r="BG81" s="75"/>
      <c r="BH81" s="67"/>
    </row>
    <row r="82" spans="2:60" x14ac:dyDescent="0.25">
      <c r="B82">
        <v>73</v>
      </c>
      <c r="C82" s="67">
        <v>290.72399999999999</v>
      </c>
      <c r="D82" s="67"/>
      <c r="E82" s="575"/>
      <c r="G82" s="1"/>
      <c r="H82" s="1"/>
      <c r="I82" s="1"/>
      <c r="J82" s="1"/>
      <c r="K82" s="15">
        <v>73</v>
      </c>
      <c r="L82" s="16">
        <f t="shared" si="9"/>
        <v>1460</v>
      </c>
      <c r="M82" s="17">
        <v>8.5</v>
      </c>
      <c r="N82" s="42">
        <v>49.993900000000004</v>
      </c>
      <c r="O82" s="19">
        <v>50.020899999999997</v>
      </c>
      <c r="P82" s="42">
        <v>50.035899999999998</v>
      </c>
      <c r="Q82" s="21">
        <v>8</v>
      </c>
      <c r="S82" s="18">
        <v>499.93900000000002</v>
      </c>
      <c r="T82" s="19">
        <v>500.209</v>
      </c>
      <c r="U82" s="20">
        <v>500.35899999999998</v>
      </c>
      <c r="W82">
        <f t="shared" si="10"/>
        <v>49.993900000000004</v>
      </c>
      <c r="X82">
        <f t="shared" si="11"/>
        <v>50.020899999999997</v>
      </c>
      <c r="Y82">
        <f t="shared" si="12"/>
        <v>50.035899999999998</v>
      </c>
      <c r="AA82" s="15">
        <v>74</v>
      </c>
      <c r="AB82" s="16">
        <f t="shared" si="8"/>
        <v>1480</v>
      </c>
      <c r="AC82" s="49">
        <v>80.234999999999999</v>
      </c>
      <c r="AD82" s="49">
        <v>80.234999999999999</v>
      </c>
      <c r="AE82" s="49">
        <v>80.234999999999999</v>
      </c>
      <c r="AZ82" s="67">
        <v>73</v>
      </c>
      <c r="BA82" s="67">
        <f t="shared" si="13"/>
        <v>1460</v>
      </c>
      <c r="BB82" s="67">
        <v>4</v>
      </c>
      <c r="BC82" s="67">
        <v>235.822</v>
      </c>
      <c r="BD82" s="67">
        <v>235.822</v>
      </c>
      <c r="BE82" s="67">
        <v>235.822</v>
      </c>
      <c r="BF82" s="67">
        <v>4</v>
      </c>
      <c r="BG82" s="75"/>
      <c r="BH82" s="67"/>
    </row>
    <row r="83" spans="2:60" x14ac:dyDescent="0.25">
      <c r="B83">
        <v>74</v>
      </c>
      <c r="C83" s="67">
        <v>290.39400000000001</v>
      </c>
      <c r="D83" s="67"/>
      <c r="E83" s="575"/>
      <c r="G83" s="1"/>
      <c r="H83" s="1"/>
      <c r="I83" s="1"/>
      <c r="J83" s="1"/>
      <c r="K83" s="15">
        <v>74</v>
      </c>
      <c r="L83" s="16">
        <f t="shared" si="9"/>
        <v>1480</v>
      </c>
      <c r="M83" s="17">
        <v>8.5</v>
      </c>
      <c r="N83" s="42">
        <v>50.081900000000005</v>
      </c>
      <c r="O83" s="19">
        <v>50.1098</v>
      </c>
      <c r="P83" s="42">
        <v>50.0899</v>
      </c>
      <c r="Q83" s="21">
        <v>8</v>
      </c>
      <c r="S83" s="18">
        <v>500.81900000000002</v>
      </c>
      <c r="T83" s="19">
        <v>501.09800000000001</v>
      </c>
      <c r="U83" s="20">
        <v>500.899</v>
      </c>
      <c r="W83">
        <f t="shared" si="10"/>
        <v>50.081900000000005</v>
      </c>
      <c r="X83">
        <f t="shared" si="11"/>
        <v>50.1098</v>
      </c>
      <c r="Y83">
        <f t="shared" si="12"/>
        <v>50.0899</v>
      </c>
      <c r="AA83" s="15">
        <v>75</v>
      </c>
      <c r="AB83" s="16">
        <f t="shared" si="8"/>
        <v>1500</v>
      </c>
      <c r="AC83" s="49">
        <v>80.516000000000005</v>
      </c>
      <c r="AD83" s="49">
        <v>80.516000000000005</v>
      </c>
      <c r="AE83" s="49">
        <v>80.516000000000005</v>
      </c>
      <c r="AZ83" s="67">
        <v>74</v>
      </c>
      <c r="BA83" s="67">
        <f t="shared" si="13"/>
        <v>1480</v>
      </c>
      <c r="BB83" s="67">
        <v>4</v>
      </c>
      <c r="BC83" s="67">
        <v>236.45500000000001</v>
      </c>
      <c r="BD83" s="67">
        <v>236.45500000000001</v>
      </c>
      <c r="BE83" s="67">
        <v>236.45500000000001</v>
      </c>
      <c r="BF83" s="67">
        <v>4</v>
      </c>
      <c r="BG83" s="75"/>
      <c r="BH83" s="67"/>
    </row>
    <row r="84" spans="2:60" x14ac:dyDescent="0.25">
      <c r="B84">
        <v>75</v>
      </c>
      <c r="C84" s="67">
        <v>290.19400000000002</v>
      </c>
      <c r="D84" s="67"/>
      <c r="E84" s="575"/>
      <c r="G84" s="1"/>
      <c r="H84" s="1"/>
      <c r="I84" s="1"/>
      <c r="J84" s="1"/>
      <c r="K84" s="15">
        <v>75</v>
      </c>
      <c r="L84" s="16">
        <f t="shared" si="9"/>
        <v>1500</v>
      </c>
      <c r="M84" s="17">
        <v>9</v>
      </c>
      <c r="N84" s="42">
        <v>50.115899999999996</v>
      </c>
      <c r="O84" s="19">
        <v>50.1693</v>
      </c>
      <c r="P84" s="42">
        <v>50.151899999999998</v>
      </c>
      <c r="Q84" s="21">
        <v>8.5</v>
      </c>
      <c r="S84" s="18">
        <v>501.15899999999999</v>
      </c>
      <c r="T84" s="19">
        <v>501.69299999999998</v>
      </c>
      <c r="U84" s="20">
        <v>501.51900000000001</v>
      </c>
      <c r="W84">
        <f t="shared" si="10"/>
        <v>50.115899999999996</v>
      </c>
      <c r="X84">
        <f t="shared" si="11"/>
        <v>50.1693</v>
      </c>
      <c r="Y84">
        <f t="shared" si="12"/>
        <v>50.151899999999998</v>
      </c>
      <c r="AA84" s="15">
        <v>76</v>
      </c>
      <c r="AB84" s="16">
        <f t="shared" si="8"/>
        <v>1520</v>
      </c>
      <c r="AC84" s="49">
        <v>80.658000000000001</v>
      </c>
      <c r="AD84" s="49">
        <v>80.658000000000001</v>
      </c>
      <c r="AE84" s="49">
        <v>80.658000000000001</v>
      </c>
      <c r="AZ84" s="67">
        <v>75</v>
      </c>
      <c r="BA84" s="67">
        <f t="shared" si="13"/>
        <v>1500</v>
      </c>
      <c r="BB84" s="67">
        <v>4</v>
      </c>
      <c r="BC84" s="67">
        <v>237.08799999999999</v>
      </c>
      <c r="BD84" s="67">
        <v>237.08799999999999</v>
      </c>
      <c r="BE84" s="67">
        <v>237.08799999999999</v>
      </c>
      <c r="BF84" s="67">
        <v>4</v>
      </c>
      <c r="BG84" s="75"/>
      <c r="BH84" s="67"/>
    </row>
    <row r="85" spans="2:60" x14ac:dyDescent="0.25">
      <c r="B85">
        <v>76</v>
      </c>
      <c r="C85" s="67">
        <v>289.94400000000002</v>
      </c>
      <c r="D85" s="67"/>
      <c r="E85" s="575"/>
      <c r="G85" s="1"/>
      <c r="H85" s="1"/>
      <c r="I85" s="1"/>
      <c r="J85" s="1"/>
      <c r="K85" s="15">
        <v>76</v>
      </c>
      <c r="L85" s="16">
        <f t="shared" si="9"/>
        <v>1520</v>
      </c>
      <c r="M85" s="17">
        <v>8.3000000000000007</v>
      </c>
      <c r="N85" s="42">
        <v>50.244900000000001</v>
      </c>
      <c r="O85" s="19">
        <v>50.244399999999999</v>
      </c>
      <c r="P85" s="42">
        <v>50.258899999999997</v>
      </c>
      <c r="Q85" s="21">
        <v>10</v>
      </c>
      <c r="S85" s="18">
        <v>502.44900000000001</v>
      </c>
      <c r="T85" s="19">
        <v>502.44400000000002</v>
      </c>
      <c r="U85" s="20">
        <v>502.589</v>
      </c>
      <c r="W85">
        <f t="shared" si="10"/>
        <v>50.244900000000001</v>
      </c>
      <c r="X85">
        <f t="shared" si="11"/>
        <v>50.244399999999999</v>
      </c>
      <c r="Y85">
        <f t="shared" si="12"/>
        <v>50.258899999999997</v>
      </c>
      <c r="AA85" s="15">
        <v>77</v>
      </c>
      <c r="AB85" s="16">
        <f t="shared" si="8"/>
        <v>1540</v>
      </c>
      <c r="AC85" s="49">
        <v>80.674999999999997</v>
      </c>
      <c r="AD85" s="49">
        <v>80.674999999999997</v>
      </c>
      <c r="AE85" s="49">
        <v>80.674999999999997</v>
      </c>
      <c r="AZ85" s="67">
        <v>76</v>
      </c>
      <c r="BA85" s="67">
        <f t="shared" si="13"/>
        <v>1520</v>
      </c>
      <c r="BB85" s="67">
        <v>4</v>
      </c>
      <c r="BC85" s="67">
        <v>237.72200000000001</v>
      </c>
      <c r="BD85" s="67">
        <v>237.72200000000001</v>
      </c>
      <c r="BE85" s="67">
        <v>237.72200000000001</v>
      </c>
      <c r="BF85" s="67">
        <v>4</v>
      </c>
      <c r="BG85" s="75">
        <v>237.52199999999999</v>
      </c>
      <c r="BH85" s="67">
        <v>40</v>
      </c>
    </row>
    <row r="86" spans="2:60" x14ac:dyDescent="0.25">
      <c r="B86">
        <v>77</v>
      </c>
      <c r="C86" s="67">
        <v>289.74400000000003</v>
      </c>
      <c r="D86" s="67"/>
      <c r="E86" s="575"/>
      <c r="G86" s="1"/>
      <c r="H86" s="1"/>
      <c r="I86" s="1"/>
      <c r="J86" s="1"/>
      <c r="K86" s="15">
        <v>77</v>
      </c>
      <c r="L86" s="16">
        <f t="shared" si="9"/>
        <v>1540</v>
      </c>
      <c r="M86" s="17">
        <v>8</v>
      </c>
      <c r="N86" s="42">
        <v>50.325900000000004</v>
      </c>
      <c r="O86" s="19">
        <v>50.313099999999999</v>
      </c>
      <c r="P86" s="42">
        <v>50.335899999999995</v>
      </c>
      <c r="Q86" s="21">
        <v>8.6</v>
      </c>
      <c r="S86" s="18">
        <v>503.25900000000001</v>
      </c>
      <c r="T86" s="19">
        <v>503.13099999999997</v>
      </c>
      <c r="U86" s="20">
        <v>503.35899999999998</v>
      </c>
      <c r="W86">
        <f t="shared" si="10"/>
        <v>50.325900000000004</v>
      </c>
      <c r="X86">
        <f t="shared" si="11"/>
        <v>50.313099999999999</v>
      </c>
      <c r="Y86">
        <f t="shared" si="12"/>
        <v>50.335899999999995</v>
      </c>
      <c r="AA86" s="15">
        <v>78</v>
      </c>
      <c r="AB86" s="16">
        <f t="shared" si="8"/>
        <v>1560</v>
      </c>
      <c r="AC86" s="49">
        <v>80.92</v>
      </c>
      <c r="AD86" s="49">
        <v>80.92</v>
      </c>
      <c r="AE86" s="49">
        <v>80.92</v>
      </c>
      <c r="AZ86" s="67">
        <v>77</v>
      </c>
      <c r="BA86" s="67">
        <f t="shared" si="13"/>
        <v>1540</v>
      </c>
      <c r="BB86" s="67">
        <v>4</v>
      </c>
      <c r="BC86" s="67">
        <v>238.84100000000001</v>
      </c>
      <c r="BD86" s="67">
        <v>238.84100000000001</v>
      </c>
      <c r="BE86" s="67">
        <v>238.84100000000001</v>
      </c>
      <c r="BF86" s="67">
        <v>4</v>
      </c>
      <c r="BG86" s="75"/>
      <c r="BH86" s="67"/>
    </row>
    <row r="87" spans="2:60" x14ac:dyDescent="0.25">
      <c r="B87">
        <v>78</v>
      </c>
      <c r="C87" s="67">
        <v>289.62400000000002</v>
      </c>
      <c r="D87" s="67"/>
      <c r="E87" s="575"/>
      <c r="G87" s="1"/>
      <c r="H87" s="1"/>
      <c r="I87" s="1"/>
      <c r="J87" s="1"/>
      <c r="K87" s="15">
        <v>78</v>
      </c>
      <c r="L87" s="16">
        <f t="shared" si="9"/>
        <v>1560</v>
      </c>
      <c r="M87" s="17">
        <v>8</v>
      </c>
      <c r="N87" s="42">
        <v>50.381900000000002</v>
      </c>
      <c r="O87" s="19">
        <v>50.397599999999997</v>
      </c>
      <c r="P87" s="42">
        <v>50.407899999999998</v>
      </c>
      <c r="Q87" s="21">
        <v>9</v>
      </c>
      <c r="S87" s="18">
        <v>503.81900000000002</v>
      </c>
      <c r="T87" s="19">
        <v>503.976</v>
      </c>
      <c r="U87" s="20">
        <v>504.07900000000001</v>
      </c>
      <c r="W87">
        <f t="shared" si="10"/>
        <v>50.381900000000002</v>
      </c>
      <c r="X87">
        <f t="shared" si="11"/>
        <v>50.397599999999997</v>
      </c>
      <c r="Y87">
        <f t="shared" si="12"/>
        <v>50.407899999999998</v>
      </c>
      <c r="AA87" s="15">
        <v>79</v>
      </c>
      <c r="AB87" s="16">
        <f t="shared" si="8"/>
        <v>1580</v>
      </c>
      <c r="AC87" s="49">
        <v>81.034000000000006</v>
      </c>
      <c r="AD87" s="49">
        <v>81.034000000000006</v>
      </c>
      <c r="AE87" s="49">
        <v>81.034000000000006</v>
      </c>
      <c r="AZ87" s="67">
        <v>78</v>
      </c>
      <c r="BA87" s="67">
        <f t="shared" si="13"/>
        <v>1560</v>
      </c>
      <c r="BB87" s="67">
        <v>4</v>
      </c>
      <c r="BC87" s="67">
        <v>239.25700000000001</v>
      </c>
      <c r="BD87" s="67">
        <v>239.25700000000001</v>
      </c>
      <c r="BE87" s="67">
        <v>239.25700000000001</v>
      </c>
      <c r="BF87" s="67">
        <v>4</v>
      </c>
      <c r="BG87" s="75"/>
      <c r="BH87" s="67"/>
    </row>
    <row r="88" spans="2:60" x14ac:dyDescent="0.25">
      <c r="B88">
        <v>79</v>
      </c>
      <c r="C88" s="67">
        <v>289.45400000000001</v>
      </c>
      <c r="D88" s="67"/>
      <c r="E88" s="575"/>
      <c r="G88" s="1"/>
      <c r="H88" s="1"/>
      <c r="I88" s="1"/>
      <c r="J88" s="1"/>
      <c r="K88" s="15">
        <v>79</v>
      </c>
      <c r="L88" s="16">
        <f t="shared" si="9"/>
        <v>1580</v>
      </c>
      <c r="M88" s="17">
        <v>8</v>
      </c>
      <c r="N88" s="42">
        <v>50.472899999999996</v>
      </c>
      <c r="O88" s="19">
        <v>50.479199999999999</v>
      </c>
      <c r="P88" s="42">
        <v>50.509900000000002</v>
      </c>
      <c r="Q88" s="21">
        <v>8.5</v>
      </c>
      <c r="S88" s="18">
        <v>504.72899999999998</v>
      </c>
      <c r="T88" s="19">
        <v>504.79199999999997</v>
      </c>
      <c r="U88" s="20">
        <v>505.09899999999999</v>
      </c>
      <c r="W88">
        <f t="shared" si="10"/>
        <v>50.472899999999996</v>
      </c>
      <c r="X88">
        <f t="shared" si="11"/>
        <v>50.479199999999999</v>
      </c>
      <c r="Y88">
        <f t="shared" si="12"/>
        <v>50.509900000000002</v>
      </c>
      <c r="AA88" s="15">
        <v>80</v>
      </c>
      <c r="AB88" s="16">
        <f t="shared" si="8"/>
        <v>1600</v>
      </c>
      <c r="AC88" s="49">
        <v>81.206000000000003</v>
      </c>
      <c r="AD88" s="49">
        <v>81.206000000000003</v>
      </c>
      <c r="AE88" s="49">
        <v>81.206000000000003</v>
      </c>
      <c r="AZ88" s="67">
        <v>79</v>
      </c>
      <c r="BA88" s="67">
        <f t="shared" si="13"/>
        <v>1580</v>
      </c>
      <c r="BB88" s="67">
        <v>4</v>
      </c>
      <c r="BC88" s="67">
        <v>240.03399999999999</v>
      </c>
      <c r="BD88" s="67">
        <v>240.03399999999999</v>
      </c>
      <c r="BE88" s="67">
        <v>240.03399999999999</v>
      </c>
      <c r="BF88" s="67">
        <v>4</v>
      </c>
      <c r="BG88" s="75"/>
      <c r="BH88" s="67"/>
    </row>
    <row r="89" spans="2:60" x14ac:dyDescent="0.25">
      <c r="B89">
        <v>80</v>
      </c>
      <c r="C89" s="67">
        <v>289.22500000000002</v>
      </c>
      <c r="D89" s="67">
        <v>288.97500000000002</v>
      </c>
      <c r="E89" s="575">
        <v>200</v>
      </c>
      <c r="G89" s="1"/>
      <c r="H89" s="1"/>
      <c r="I89" s="1"/>
      <c r="J89" s="1"/>
      <c r="K89" s="15">
        <v>80</v>
      </c>
      <c r="L89" s="16">
        <f t="shared" si="9"/>
        <v>1600</v>
      </c>
      <c r="M89" s="17">
        <v>9</v>
      </c>
      <c r="N89" s="42">
        <v>50.496899999999997</v>
      </c>
      <c r="O89" s="19">
        <v>50.5398</v>
      </c>
      <c r="P89" s="42">
        <v>50.5379</v>
      </c>
      <c r="Q89" s="21">
        <v>8</v>
      </c>
      <c r="S89" s="18">
        <v>504.96899999999999</v>
      </c>
      <c r="T89" s="19">
        <v>505.39800000000002</v>
      </c>
      <c r="U89" s="20">
        <v>505.37900000000002</v>
      </c>
      <c r="W89">
        <f t="shared" si="10"/>
        <v>50.496899999999997</v>
      </c>
      <c r="X89">
        <f t="shared" si="11"/>
        <v>50.5398</v>
      </c>
      <c r="Y89">
        <f t="shared" si="12"/>
        <v>50.5379</v>
      </c>
      <c r="AA89" s="15">
        <v>81</v>
      </c>
      <c r="AB89" s="16">
        <f t="shared" si="8"/>
        <v>1620</v>
      </c>
      <c r="AC89" s="49">
        <v>81.263999999999996</v>
      </c>
      <c r="AD89" s="49">
        <v>81.263999999999996</v>
      </c>
      <c r="AE89" s="49">
        <v>81.263999999999996</v>
      </c>
      <c r="AZ89" s="67">
        <v>80</v>
      </c>
      <c r="BA89" s="67">
        <f t="shared" si="13"/>
        <v>1600</v>
      </c>
      <c r="BB89" s="67">
        <v>4</v>
      </c>
      <c r="BC89" s="67">
        <v>240.66</v>
      </c>
      <c r="BD89" s="67">
        <v>240.66</v>
      </c>
      <c r="BE89" s="67">
        <v>240.66</v>
      </c>
      <c r="BF89" s="67">
        <v>4</v>
      </c>
      <c r="BG89" s="75">
        <v>240.46</v>
      </c>
      <c r="BH89" s="67"/>
    </row>
    <row r="90" spans="2:60" x14ac:dyDescent="0.25">
      <c r="B90">
        <v>81</v>
      </c>
      <c r="C90" s="67">
        <v>289.45400000000001</v>
      </c>
      <c r="D90" s="67"/>
      <c r="E90" s="575"/>
      <c r="G90" s="1"/>
      <c r="H90" s="1"/>
      <c r="I90" s="1"/>
      <c r="J90" s="1"/>
      <c r="K90" s="15">
        <v>81</v>
      </c>
      <c r="L90" s="16">
        <f t="shared" si="9"/>
        <v>1620</v>
      </c>
      <c r="M90" s="17">
        <v>8</v>
      </c>
      <c r="N90" s="42">
        <v>50.517899999999997</v>
      </c>
      <c r="O90" s="19">
        <v>50.585700000000003</v>
      </c>
      <c r="P90" s="42">
        <v>50.5779</v>
      </c>
      <c r="Q90" s="21">
        <v>9</v>
      </c>
      <c r="S90" s="18">
        <v>505.17899999999997</v>
      </c>
      <c r="T90" s="19">
        <v>505.85700000000003</v>
      </c>
      <c r="U90" s="20">
        <v>505.779</v>
      </c>
      <c r="W90">
        <f t="shared" si="10"/>
        <v>50.517899999999997</v>
      </c>
      <c r="X90">
        <f t="shared" si="11"/>
        <v>50.585700000000003</v>
      </c>
      <c r="Y90">
        <f t="shared" si="12"/>
        <v>50.5779</v>
      </c>
      <c r="AA90" s="15">
        <v>82</v>
      </c>
      <c r="AB90" s="16">
        <f t="shared" si="8"/>
        <v>1640</v>
      </c>
      <c r="AC90" s="49">
        <v>81.445999999999998</v>
      </c>
      <c r="AD90" s="49">
        <v>81.445999999999998</v>
      </c>
      <c r="AE90" s="49">
        <v>81.445999999999998</v>
      </c>
      <c r="AZ90" s="67">
        <v>81</v>
      </c>
      <c r="BA90" s="67">
        <f t="shared" si="13"/>
        <v>1620</v>
      </c>
      <c r="BB90" s="67">
        <v>4</v>
      </c>
      <c r="BC90" s="67">
        <v>240.88</v>
      </c>
      <c r="BD90" s="67">
        <v>240.88</v>
      </c>
      <c r="BE90" s="67">
        <v>240.88</v>
      </c>
      <c r="BF90" s="67">
        <v>4</v>
      </c>
      <c r="BG90" s="75"/>
      <c r="BH90" s="67"/>
    </row>
    <row r="91" spans="2:60" x14ac:dyDescent="0.25">
      <c r="B91">
        <v>82</v>
      </c>
      <c r="C91" s="67">
        <v>289.62400000000002</v>
      </c>
      <c r="D91" s="67"/>
      <c r="E91" s="575"/>
      <c r="G91" s="1"/>
      <c r="H91" s="1"/>
      <c r="I91" s="1"/>
      <c r="J91" s="1"/>
      <c r="K91" s="15">
        <v>82</v>
      </c>
      <c r="L91" s="16">
        <f t="shared" si="9"/>
        <v>1640</v>
      </c>
      <c r="M91" s="17">
        <v>9.5</v>
      </c>
      <c r="N91" s="42">
        <v>50.437899999999999</v>
      </c>
      <c r="O91" s="19">
        <v>50.617399999999996</v>
      </c>
      <c r="P91" s="42">
        <v>50.610900000000001</v>
      </c>
      <c r="Q91" s="21">
        <v>9</v>
      </c>
      <c r="S91" s="18">
        <v>504.37900000000002</v>
      </c>
      <c r="T91" s="19">
        <v>506.17399999999998</v>
      </c>
      <c r="U91" s="20">
        <v>506.10899999999998</v>
      </c>
      <c r="W91">
        <f t="shared" si="10"/>
        <v>50.437899999999999</v>
      </c>
      <c r="X91">
        <f t="shared" si="11"/>
        <v>50.617399999999996</v>
      </c>
      <c r="Y91">
        <f t="shared" si="12"/>
        <v>50.610900000000001</v>
      </c>
      <c r="AA91" s="15">
        <v>83</v>
      </c>
      <c r="AB91" s="16">
        <f t="shared" si="8"/>
        <v>1660</v>
      </c>
      <c r="AC91" s="49">
        <v>81.194999999999993</v>
      </c>
      <c r="AD91" s="49">
        <v>81.194999999999993</v>
      </c>
      <c r="AE91" s="49">
        <v>81.194999999999993</v>
      </c>
      <c r="AZ91" s="67">
        <v>82</v>
      </c>
      <c r="BA91" s="67">
        <f t="shared" si="13"/>
        <v>1640</v>
      </c>
      <c r="BB91" s="67">
        <v>4</v>
      </c>
      <c r="BC91" s="67">
        <v>241.101</v>
      </c>
      <c r="BD91" s="67">
        <v>241.101</v>
      </c>
      <c r="BE91" s="67">
        <v>241.101</v>
      </c>
      <c r="BF91" s="67">
        <v>4</v>
      </c>
      <c r="BG91" s="75"/>
      <c r="BH91" s="67"/>
    </row>
    <row r="92" spans="2:60" x14ac:dyDescent="0.25">
      <c r="B92">
        <v>83</v>
      </c>
      <c r="C92" s="67">
        <v>289.74400000000003</v>
      </c>
      <c r="D92" s="67"/>
      <c r="E92" s="575"/>
      <c r="G92" s="1"/>
      <c r="H92" s="1"/>
      <c r="I92" s="1"/>
      <c r="J92" s="1"/>
      <c r="K92" s="15">
        <v>83</v>
      </c>
      <c r="L92" s="16">
        <f t="shared" si="9"/>
        <v>1660</v>
      </c>
      <c r="M92" s="17">
        <v>9</v>
      </c>
      <c r="N92" s="42">
        <v>50.527900000000002</v>
      </c>
      <c r="O92" s="19">
        <v>50.644099999999995</v>
      </c>
      <c r="P92" s="42">
        <v>50.636900000000004</v>
      </c>
      <c r="Q92" s="21">
        <v>9</v>
      </c>
      <c r="S92" s="18">
        <v>505.279</v>
      </c>
      <c r="T92" s="19">
        <v>506.44099999999997</v>
      </c>
      <c r="U92" s="20">
        <v>506.36900000000003</v>
      </c>
      <c r="W92">
        <f t="shared" si="10"/>
        <v>50.527900000000002</v>
      </c>
      <c r="X92">
        <f t="shared" si="11"/>
        <v>50.644099999999995</v>
      </c>
      <c r="Y92">
        <f t="shared" si="12"/>
        <v>50.636900000000004</v>
      </c>
      <c r="AA92" s="15">
        <v>84</v>
      </c>
      <c r="AB92" s="16">
        <f t="shared" si="8"/>
        <v>1680</v>
      </c>
      <c r="AC92" s="49">
        <v>81.477999999999994</v>
      </c>
      <c r="AD92" s="49">
        <v>81.477999999999994</v>
      </c>
      <c r="AE92" s="49">
        <v>81.477999999999994</v>
      </c>
      <c r="AZ92" s="67">
        <v>83</v>
      </c>
      <c r="BA92" s="67">
        <f t="shared" si="13"/>
        <v>1660</v>
      </c>
      <c r="BB92" s="67">
        <v>4</v>
      </c>
      <c r="BC92" s="67">
        <v>241.322</v>
      </c>
      <c r="BD92" s="67">
        <v>241.322</v>
      </c>
      <c r="BE92" s="67">
        <v>241.322</v>
      </c>
      <c r="BF92" s="67">
        <v>4</v>
      </c>
      <c r="BG92" s="75"/>
      <c r="BH92" s="67"/>
    </row>
    <row r="93" spans="2:60" x14ac:dyDescent="0.25">
      <c r="B93">
        <v>84</v>
      </c>
      <c r="C93" s="67">
        <v>289.94400000000002</v>
      </c>
      <c r="D93" s="67"/>
      <c r="E93" s="575"/>
      <c r="G93" s="1"/>
      <c r="H93" s="1"/>
      <c r="I93" s="1"/>
      <c r="J93" s="1"/>
      <c r="K93" s="15">
        <v>84</v>
      </c>
      <c r="L93" s="16">
        <f t="shared" si="9"/>
        <v>1680</v>
      </c>
      <c r="M93" s="17">
        <v>9</v>
      </c>
      <c r="N93" s="42">
        <v>50.6053</v>
      </c>
      <c r="O93" s="19">
        <v>50.6556</v>
      </c>
      <c r="P93" s="42">
        <v>50.645299999999999</v>
      </c>
      <c r="Q93" s="21">
        <v>9</v>
      </c>
      <c r="S93" s="18">
        <v>506.053</v>
      </c>
      <c r="T93" s="19">
        <v>506.55599999999998</v>
      </c>
      <c r="U93" s="20">
        <v>506.45299999999997</v>
      </c>
      <c r="W93">
        <f t="shared" si="10"/>
        <v>50.6053</v>
      </c>
      <c r="X93">
        <f t="shared" si="11"/>
        <v>50.6556</v>
      </c>
      <c r="Y93">
        <f t="shared" si="12"/>
        <v>50.645299999999999</v>
      </c>
      <c r="AA93" s="15">
        <v>85</v>
      </c>
      <c r="AB93" s="16">
        <f t="shared" si="8"/>
        <v>1700</v>
      </c>
      <c r="AC93" s="49">
        <v>81.67</v>
      </c>
      <c r="AD93" s="49">
        <v>81.67</v>
      </c>
      <c r="AE93" s="49">
        <v>81.67</v>
      </c>
      <c r="AZ93" s="67">
        <v>84</v>
      </c>
      <c r="BA93" s="67">
        <f t="shared" si="13"/>
        <v>1680</v>
      </c>
      <c r="BB93" s="67">
        <v>4</v>
      </c>
      <c r="BC93" s="67">
        <v>241.54300000000001</v>
      </c>
      <c r="BD93" s="67">
        <v>241.54300000000001</v>
      </c>
      <c r="BE93" s="67">
        <v>241.54300000000001</v>
      </c>
      <c r="BF93" s="67">
        <v>4</v>
      </c>
      <c r="BG93" s="75"/>
      <c r="BH93" s="67"/>
    </row>
    <row r="94" spans="2:60" x14ac:dyDescent="0.25">
      <c r="B94">
        <v>85</v>
      </c>
      <c r="C94" s="67">
        <v>290.19400000000002</v>
      </c>
      <c r="D94" s="67"/>
      <c r="E94" s="575"/>
      <c r="G94" s="1"/>
      <c r="H94" s="1"/>
      <c r="I94" s="1"/>
      <c r="J94" s="1"/>
      <c r="K94" s="15">
        <v>85</v>
      </c>
      <c r="L94" s="16">
        <f t="shared" si="9"/>
        <v>1700</v>
      </c>
      <c r="M94" s="17">
        <v>9.5</v>
      </c>
      <c r="N94" s="42">
        <v>50.606299999999997</v>
      </c>
      <c r="O94" s="19">
        <v>50.656700000000001</v>
      </c>
      <c r="P94" s="42">
        <v>50.642299999999999</v>
      </c>
      <c r="Q94" s="21">
        <v>9</v>
      </c>
      <c r="S94" s="18">
        <v>506.06299999999999</v>
      </c>
      <c r="T94" s="19">
        <v>506.56700000000001</v>
      </c>
      <c r="U94" s="20">
        <v>506.423</v>
      </c>
      <c r="W94">
        <f t="shared" si="10"/>
        <v>50.606299999999997</v>
      </c>
      <c r="X94">
        <f t="shared" si="11"/>
        <v>50.656700000000001</v>
      </c>
      <c r="Y94">
        <f t="shared" si="12"/>
        <v>50.642299999999999</v>
      </c>
      <c r="AA94" s="15">
        <v>86</v>
      </c>
      <c r="AB94" s="16">
        <f t="shared" si="8"/>
        <v>1720</v>
      </c>
      <c r="AC94" s="49">
        <v>81.87</v>
      </c>
      <c r="AD94" s="49">
        <v>81.87</v>
      </c>
      <c r="AE94" s="49">
        <v>81.87</v>
      </c>
      <c r="AZ94" s="67">
        <v>85</v>
      </c>
      <c r="BA94" s="67">
        <f t="shared" si="13"/>
        <v>1700</v>
      </c>
      <c r="BB94" s="67">
        <v>4</v>
      </c>
      <c r="BC94" s="67">
        <v>241.76300000000001</v>
      </c>
      <c r="BD94" s="67">
        <v>241.76300000000001</v>
      </c>
      <c r="BE94" s="67">
        <v>241.76300000000001</v>
      </c>
      <c r="BF94" s="67">
        <v>4</v>
      </c>
      <c r="BG94" s="75">
        <v>241.56299999999999</v>
      </c>
      <c r="BH94" s="67">
        <v>120</v>
      </c>
    </row>
    <row r="95" spans="2:60" x14ac:dyDescent="0.25">
      <c r="B95">
        <v>86</v>
      </c>
      <c r="C95" s="67">
        <v>290.39400000000001</v>
      </c>
      <c r="D95" s="67"/>
      <c r="E95" s="575"/>
      <c r="G95" s="1"/>
      <c r="H95" s="1"/>
      <c r="I95" s="1"/>
      <c r="J95" s="1"/>
      <c r="K95" s="15">
        <v>86</v>
      </c>
      <c r="L95" s="16">
        <f t="shared" si="9"/>
        <v>1720</v>
      </c>
      <c r="M95" s="17">
        <v>10</v>
      </c>
      <c r="N95" s="42">
        <v>50.574300000000001</v>
      </c>
      <c r="O95" s="19">
        <v>50.631799999999998</v>
      </c>
      <c r="P95" s="42">
        <v>50.6173</v>
      </c>
      <c r="Q95" s="21">
        <v>9.5</v>
      </c>
      <c r="S95" s="18">
        <v>505.74299999999999</v>
      </c>
      <c r="T95" s="19">
        <v>506.31799999999998</v>
      </c>
      <c r="U95" s="20">
        <v>506.173</v>
      </c>
      <c r="W95">
        <f t="shared" si="10"/>
        <v>50.574300000000001</v>
      </c>
      <c r="X95">
        <f t="shared" si="11"/>
        <v>50.631799999999998</v>
      </c>
      <c r="Y95">
        <f t="shared" si="12"/>
        <v>50.6173</v>
      </c>
      <c r="AA95" s="15">
        <v>87</v>
      </c>
      <c r="AB95" s="16">
        <f t="shared" si="8"/>
        <v>1740</v>
      </c>
      <c r="AC95" s="49">
        <v>81.858999999999995</v>
      </c>
      <c r="AD95" s="49">
        <v>81.858999999999995</v>
      </c>
      <c r="AE95" s="49">
        <v>81.858999999999995</v>
      </c>
      <c r="AZ95" s="67">
        <v>86</v>
      </c>
      <c r="BA95" s="67">
        <f t="shared" si="13"/>
        <v>1720</v>
      </c>
      <c r="BB95" s="73">
        <v>4</v>
      </c>
      <c r="BC95" s="73">
        <v>241.54300000000001</v>
      </c>
      <c r="BD95" s="73">
        <v>241.54300000000001</v>
      </c>
      <c r="BE95" s="73">
        <v>241.54300000000001</v>
      </c>
      <c r="BF95" s="73">
        <v>4</v>
      </c>
      <c r="BG95" s="75"/>
      <c r="BH95" s="67"/>
    </row>
    <row r="96" spans="2:60" x14ac:dyDescent="0.25">
      <c r="B96">
        <v>87</v>
      </c>
      <c r="C96" s="67">
        <v>290.72399999999999</v>
      </c>
      <c r="D96" s="67"/>
      <c r="E96" s="575"/>
      <c r="G96" s="1"/>
      <c r="H96" s="1"/>
      <c r="I96" s="1"/>
      <c r="J96" s="1"/>
      <c r="K96" s="15">
        <v>87</v>
      </c>
      <c r="L96" s="16">
        <f t="shared" si="9"/>
        <v>1740</v>
      </c>
      <c r="M96" s="17">
        <v>9.5</v>
      </c>
      <c r="N96" s="42">
        <v>50.548299999999998</v>
      </c>
      <c r="O96" s="19">
        <v>50.588499999999996</v>
      </c>
      <c r="P96" s="42">
        <v>50.573300000000003</v>
      </c>
      <c r="Q96" s="21">
        <v>9.5</v>
      </c>
      <c r="S96" s="18">
        <v>505.483</v>
      </c>
      <c r="T96" s="19">
        <v>505.88499999999999</v>
      </c>
      <c r="U96" s="20">
        <v>505.733</v>
      </c>
      <c r="W96">
        <f t="shared" si="10"/>
        <v>50.548299999999998</v>
      </c>
      <c r="X96">
        <f t="shared" si="11"/>
        <v>50.588499999999996</v>
      </c>
      <c r="Y96">
        <f t="shared" si="12"/>
        <v>50.573300000000003</v>
      </c>
      <c r="AA96" s="15">
        <v>88</v>
      </c>
      <c r="AB96" s="16">
        <f t="shared" si="8"/>
        <v>1760</v>
      </c>
      <c r="AC96" s="49">
        <v>81.941999999999993</v>
      </c>
      <c r="AD96" s="49">
        <v>81.941999999999993</v>
      </c>
      <c r="AE96" s="49">
        <v>81.941999999999993</v>
      </c>
      <c r="AZ96" s="67">
        <v>87</v>
      </c>
      <c r="BA96" s="67">
        <f t="shared" si="13"/>
        <v>1740</v>
      </c>
      <c r="BB96" s="73">
        <v>4</v>
      </c>
      <c r="BC96" s="73">
        <v>241.322</v>
      </c>
      <c r="BD96" s="73">
        <v>241.322</v>
      </c>
      <c r="BE96" s="73">
        <v>241.322</v>
      </c>
      <c r="BF96" s="73">
        <v>4</v>
      </c>
      <c r="BG96" s="75"/>
      <c r="BH96" s="67"/>
    </row>
    <row r="97" spans="2:60" x14ac:dyDescent="0.25">
      <c r="B97">
        <v>88</v>
      </c>
      <c r="C97" s="67">
        <v>291.03399999999999</v>
      </c>
      <c r="D97" s="67"/>
      <c r="E97" s="575"/>
      <c r="G97" s="1"/>
      <c r="H97" s="1"/>
      <c r="I97" s="1"/>
      <c r="J97" s="1"/>
      <c r="K97" s="15">
        <v>88</v>
      </c>
      <c r="L97" s="16">
        <f t="shared" si="9"/>
        <v>1760</v>
      </c>
      <c r="M97" s="17">
        <v>8.5</v>
      </c>
      <c r="N97" s="42">
        <v>50.430300000000003</v>
      </c>
      <c r="O97" s="19">
        <v>50.522000000000006</v>
      </c>
      <c r="P97" s="42">
        <v>50.462299999999999</v>
      </c>
      <c r="Q97" s="21">
        <v>10</v>
      </c>
      <c r="S97" s="18">
        <v>504.303</v>
      </c>
      <c r="T97" s="19">
        <v>505.22</v>
      </c>
      <c r="U97" s="20">
        <v>504.62299999999999</v>
      </c>
      <c r="W97">
        <f t="shared" si="10"/>
        <v>50.430300000000003</v>
      </c>
      <c r="X97">
        <f t="shared" si="11"/>
        <v>50.522000000000006</v>
      </c>
      <c r="Y97">
        <f t="shared" si="12"/>
        <v>50.462299999999999</v>
      </c>
      <c r="AA97" s="15">
        <v>89</v>
      </c>
      <c r="AB97" s="16">
        <f t="shared" si="8"/>
        <v>1780</v>
      </c>
      <c r="AC97" s="49">
        <v>82.150999999999996</v>
      </c>
      <c r="AD97" s="49">
        <v>82.150999999999996</v>
      </c>
      <c r="AE97" s="49">
        <v>82.150999999999996</v>
      </c>
      <c r="AZ97" s="67">
        <v>88</v>
      </c>
      <c r="BA97" s="67">
        <f t="shared" si="13"/>
        <v>1760</v>
      </c>
      <c r="BB97" s="73">
        <v>4</v>
      </c>
      <c r="BC97" s="73">
        <v>241.101</v>
      </c>
      <c r="BD97" s="73">
        <v>241.101</v>
      </c>
      <c r="BE97" s="73">
        <v>241.101</v>
      </c>
      <c r="BF97" s="73">
        <v>4</v>
      </c>
      <c r="BG97" s="75"/>
      <c r="BH97" s="67"/>
    </row>
    <row r="98" spans="2:60" x14ac:dyDescent="0.25">
      <c r="B98">
        <v>89</v>
      </c>
      <c r="C98" s="67">
        <v>291.28399999999999</v>
      </c>
      <c r="D98" s="67"/>
      <c r="E98" s="575"/>
      <c r="G98" s="1"/>
      <c r="H98" s="1"/>
      <c r="I98" s="1"/>
      <c r="J98" s="1"/>
      <c r="K98" s="15">
        <v>89</v>
      </c>
      <c r="L98" s="16">
        <f t="shared" si="9"/>
        <v>1780</v>
      </c>
      <c r="M98" s="17">
        <v>12</v>
      </c>
      <c r="N98" s="42">
        <v>50.112299999999998</v>
      </c>
      <c r="O98" s="19">
        <v>50.296300000000002</v>
      </c>
      <c r="P98" s="42">
        <v>50.1023</v>
      </c>
      <c r="Q98" s="21">
        <v>12</v>
      </c>
      <c r="S98" s="18">
        <v>501.12299999999999</v>
      </c>
      <c r="T98" s="19">
        <v>502.96300000000002</v>
      </c>
      <c r="U98" s="20">
        <v>501.02300000000002</v>
      </c>
      <c r="W98">
        <f t="shared" si="10"/>
        <v>50.112299999999998</v>
      </c>
      <c r="X98">
        <f t="shared" si="11"/>
        <v>50.296300000000002</v>
      </c>
      <c r="Y98">
        <f t="shared" si="12"/>
        <v>50.1023</v>
      </c>
      <c r="AA98" s="15">
        <v>90</v>
      </c>
      <c r="AB98" s="16">
        <f t="shared" si="8"/>
        <v>1800</v>
      </c>
      <c r="AC98" s="49">
        <v>82.313999999999993</v>
      </c>
      <c r="AD98" s="49">
        <v>82.313999999999993</v>
      </c>
      <c r="AE98" s="49">
        <v>82.313999999999993</v>
      </c>
      <c r="AZ98" s="67">
        <v>89</v>
      </c>
      <c r="BA98" s="67">
        <f t="shared" si="13"/>
        <v>1780</v>
      </c>
      <c r="BB98" s="73">
        <v>4</v>
      </c>
      <c r="BC98" s="73">
        <v>240.88</v>
      </c>
      <c r="BD98" s="73">
        <v>240.88</v>
      </c>
      <c r="BE98" s="73">
        <v>240.88</v>
      </c>
      <c r="BF98" s="73">
        <v>4</v>
      </c>
      <c r="BG98" s="75"/>
      <c r="BH98" s="67"/>
    </row>
    <row r="99" spans="2:60" x14ac:dyDescent="0.25">
      <c r="B99">
        <v>90</v>
      </c>
      <c r="C99" s="67">
        <v>291.67399999999998</v>
      </c>
      <c r="D99" s="67"/>
      <c r="E99" s="575"/>
      <c r="G99" s="1"/>
      <c r="H99" s="1"/>
      <c r="I99" s="1"/>
      <c r="J99" s="1"/>
      <c r="K99" s="15">
        <v>90</v>
      </c>
      <c r="L99" s="16">
        <f t="shared" si="9"/>
        <v>1800</v>
      </c>
      <c r="M99" s="17">
        <v>8.5</v>
      </c>
      <c r="N99" s="42">
        <v>50.191299999999998</v>
      </c>
      <c r="O99" s="19">
        <v>50.198300000000003</v>
      </c>
      <c r="P99" s="42">
        <v>50.192300000000003</v>
      </c>
      <c r="Q99" s="21">
        <v>8.5</v>
      </c>
      <c r="S99" s="18">
        <v>501.91300000000001</v>
      </c>
      <c r="T99" s="19">
        <v>501.983</v>
      </c>
      <c r="U99" s="20">
        <v>501.923</v>
      </c>
      <c r="W99">
        <f t="shared" si="10"/>
        <v>50.191299999999998</v>
      </c>
      <c r="X99">
        <f t="shared" si="11"/>
        <v>50.198300000000003</v>
      </c>
      <c r="Y99">
        <f t="shared" si="12"/>
        <v>50.192300000000003</v>
      </c>
      <c r="AA99" s="15">
        <v>91</v>
      </c>
      <c r="AB99" s="16">
        <f t="shared" si="8"/>
        <v>1820</v>
      </c>
      <c r="AC99" s="49">
        <v>82.405000000000001</v>
      </c>
      <c r="AD99" s="49">
        <v>82.405000000000001</v>
      </c>
      <c r="AE99" s="49">
        <v>82.405000000000001</v>
      </c>
      <c r="AZ99" s="67">
        <v>90</v>
      </c>
      <c r="BA99" s="67">
        <f t="shared" si="13"/>
        <v>1800</v>
      </c>
      <c r="BB99" s="73">
        <v>4</v>
      </c>
      <c r="BC99" s="73">
        <v>240.66</v>
      </c>
      <c r="BD99" s="73">
        <v>240.66</v>
      </c>
      <c r="BE99" s="73">
        <v>240.66</v>
      </c>
      <c r="BF99" s="73">
        <v>4</v>
      </c>
      <c r="BG99" s="75"/>
      <c r="BH99" s="67"/>
    </row>
    <row r="100" spans="2:60" x14ac:dyDescent="0.25">
      <c r="B100">
        <v>91</v>
      </c>
      <c r="C100" s="67">
        <v>291.84399999999999</v>
      </c>
      <c r="D100" s="67"/>
      <c r="E100" s="575"/>
      <c r="G100" s="1"/>
      <c r="H100" s="1"/>
      <c r="I100" s="1"/>
      <c r="J100" s="1"/>
      <c r="K100" s="15">
        <v>91</v>
      </c>
      <c r="L100" s="16">
        <f t="shared" si="9"/>
        <v>1820</v>
      </c>
      <c r="M100" s="17">
        <v>9</v>
      </c>
      <c r="N100" s="42">
        <v>50.098100000000002</v>
      </c>
      <c r="O100" s="19">
        <v>50.112099999999998</v>
      </c>
      <c r="P100" s="42">
        <v>50.089100000000002</v>
      </c>
      <c r="Q100" s="21">
        <v>9</v>
      </c>
      <c r="S100" s="18">
        <v>500.98099999999999</v>
      </c>
      <c r="T100" s="19">
        <v>501.12099999999998</v>
      </c>
      <c r="U100" s="20">
        <v>500.89100000000002</v>
      </c>
      <c r="W100">
        <f t="shared" si="10"/>
        <v>50.098100000000002</v>
      </c>
      <c r="X100">
        <f t="shared" si="11"/>
        <v>50.112099999999998</v>
      </c>
      <c r="Y100">
        <f t="shared" si="12"/>
        <v>50.089100000000002</v>
      </c>
      <c r="AA100" s="15">
        <v>92</v>
      </c>
      <c r="AB100" s="16">
        <f t="shared" si="8"/>
        <v>1840</v>
      </c>
      <c r="AC100" s="49">
        <v>82.141999999999996</v>
      </c>
      <c r="AD100" s="49">
        <v>82.141999999999996</v>
      </c>
      <c r="AE100" s="49">
        <v>82.141999999999996</v>
      </c>
      <c r="AZ100" s="67">
        <v>91</v>
      </c>
      <c r="BA100" s="67">
        <f t="shared" si="13"/>
        <v>1820</v>
      </c>
      <c r="BB100" s="73">
        <v>4</v>
      </c>
      <c r="BC100" s="73">
        <v>240.03399999999999</v>
      </c>
      <c r="BD100" s="73">
        <v>240.03399999999999</v>
      </c>
      <c r="BE100" s="73">
        <v>240.03399999999999</v>
      </c>
      <c r="BF100" s="73">
        <v>4</v>
      </c>
      <c r="BG100" s="75">
        <v>240.46</v>
      </c>
      <c r="BH100" s="67">
        <v>40</v>
      </c>
    </row>
    <row r="101" spans="2:60" x14ac:dyDescent="0.25">
      <c r="B101">
        <v>92</v>
      </c>
      <c r="C101" s="67">
        <v>292.084</v>
      </c>
      <c r="D101" s="67"/>
      <c r="E101" s="575"/>
      <c r="G101" s="1"/>
      <c r="H101" s="1"/>
      <c r="I101" s="1"/>
      <c r="J101" s="1"/>
      <c r="K101" s="15">
        <v>92</v>
      </c>
      <c r="L101" s="16">
        <f t="shared" si="9"/>
        <v>1840</v>
      </c>
      <c r="M101" s="17">
        <v>9</v>
      </c>
      <c r="N101" s="42">
        <v>50.0321</v>
      </c>
      <c r="O101" s="19">
        <v>50.047899999999998</v>
      </c>
      <c r="P101" s="42">
        <v>50.0261</v>
      </c>
      <c r="Q101" s="21">
        <v>9</v>
      </c>
      <c r="S101" s="18">
        <v>500.32100000000003</v>
      </c>
      <c r="T101" s="19">
        <v>500.47899999999998</v>
      </c>
      <c r="U101" s="20">
        <v>500.26100000000002</v>
      </c>
      <c r="W101">
        <f t="shared" si="10"/>
        <v>50.0321</v>
      </c>
      <c r="X101">
        <f t="shared" si="11"/>
        <v>50.047899999999998</v>
      </c>
      <c r="Y101">
        <f t="shared" si="12"/>
        <v>50.0261</v>
      </c>
      <c r="AA101" s="15">
        <v>93</v>
      </c>
      <c r="AB101" s="16">
        <f t="shared" si="8"/>
        <v>1860</v>
      </c>
      <c r="AC101" s="49">
        <v>82.397999999999996</v>
      </c>
      <c r="AD101" s="49">
        <v>82.397999999999996</v>
      </c>
      <c r="AE101" s="49">
        <v>82.397999999999996</v>
      </c>
      <c r="AZ101" s="67">
        <v>92</v>
      </c>
      <c r="BA101" s="67">
        <f t="shared" si="13"/>
        <v>1840</v>
      </c>
      <c r="BB101" s="73">
        <v>4</v>
      </c>
      <c r="BC101" s="73">
        <v>239.25700000000001</v>
      </c>
      <c r="BD101" s="73">
        <v>239.25700000000001</v>
      </c>
      <c r="BE101" s="73">
        <v>239.25700000000001</v>
      </c>
      <c r="BF101" s="73">
        <v>4</v>
      </c>
      <c r="BG101" s="75"/>
      <c r="BH101" s="67"/>
    </row>
    <row r="102" spans="2:60" x14ac:dyDescent="0.25">
      <c r="B102">
        <v>93</v>
      </c>
      <c r="C102" s="67">
        <v>292.589</v>
      </c>
      <c r="D102" s="67"/>
      <c r="E102" s="575"/>
      <c r="G102" s="1"/>
      <c r="H102" s="1"/>
      <c r="I102" s="1"/>
      <c r="J102" s="1"/>
      <c r="K102" s="15">
        <v>93</v>
      </c>
      <c r="L102" s="16">
        <f t="shared" si="9"/>
        <v>1860</v>
      </c>
      <c r="M102" s="17">
        <v>9</v>
      </c>
      <c r="N102" s="42">
        <v>49.970100000000002</v>
      </c>
      <c r="O102" s="19">
        <v>49.991300000000003</v>
      </c>
      <c r="P102" s="42">
        <v>49.9711</v>
      </c>
      <c r="Q102" s="21">
        <v>9</v>
      </c>
      <c r="S102" s="18">
        <v>499.70100000000002</v>
      </c>
      <c r="T102" s="19">
        <v>499.91300000000001</v>
      </c>
      <c r="U102" s="20">
        <v>499.71100000000001</v>
      </c>
      <c r="W102">
        <f t="shared" si="10"/>
        <v>49.970100000000002</v>
      </c>
      <c r="X102">
        <f t="shared" si="11"/>
        <v>49.991300000000003</v>
      </c>
      <c r="Y102">
        <f t="shared" si="12"/>
        <v>49.9711</v>
      </c>
      <c r="AA102" s="15">
        <v>94</v>
      </c>
      <c r="AB102" s="16">
        <f t="shared" si="8"/>
        <v>1880</v>
      </c>
      <c r="AC102" s="49">
        <v>82.438999999999993</v>
      </c>
      <c r="AD102" s="49">
        <v>82.438999999999993</v>
      </c>
      <c r="AE102" s="49">
        <v>82.438999999999993</v>
      </c>
      <c r="AZ102" s="67">
        <v>93</v>
      </c>
      <c r="BA102" s="67">
        <f t="shared" si="13"/>
        <v>1860</v>
      </c>
      <c r="BB102" s="73">
        <v>4</v>
      </c>
      <c r="BC102" s="73">
        <v>238.84100000000001</v>
      </c>
      <c r="BD102" s="73">
        <v>238.84100000000001</v>
      </c>
      <c r="BE102" s="73">
        <v>238.84100000000001</v>
      </c>
      <c r="BF102" s="73">
        <v>4</v>
      </c>
      <c r="BG102" s="75"/>
      <c r="BH102" s="67"/>
    </row>
    <row r="103" spans="2:60" x14ac:dyDescent="0.25">
      <c r="B103">
        <v>94</v>
      </c>
      <c r="C103" s="67">
        <v>292.67399999999998</v>
      </c>
      <c r="D103" s="67"/>
      <c r="E103" s="575"/>
      <c r="G103" s="1"/>
      <c r="H103" s="1"/>
      <c r="I103" s="1"/>
      <c r="J103" s="1"/>
      <c r="K103" s="15">
        <v>94</v>
      </c>
      <c r="L103" s="16">
        <f t="shared" si="9"/>
        <v>1880</v>
      </c>
      <c r="M103" s="17">
        <v>9.6999999999999993</v>
      </c>
      <c r="N103" s="42">
        <v>49.851100000000002</v>
      </c>
      <c r="O103" s="19">
        <v>49.945499999999996</v>
      </c>
      <c r="P103" s="42">
        <v>49.937100000000001</v>
      </c>
      <c r="Q103" s="21">
        <v>8.5</v>
      </c>
      <c r="S103" s="18">
        <v>498.51100000000002</v>
      </c>
      <c r="T103" s="19">
        <v>499.45499999999998</v>
      </c>
      <c r="U103" s="20">
        <v>499.37099999999998</v>
      </c>
      <c r="W103">
        <f t="shared" si="10"/>
        <v>49.851100000000002</v>
      </c>
      <c r="X103">
        <f t="shared" si="11"/>
        <v>49.945499999999996</v>
      </c>
      <c r="Y103">
        <f t="shared" si="12"/>
        <v>49.937100000000001</v>
      </c>
      <c r="AA103" s="15">
        <v>95</v>
      </c>
      <c r="AB103" s="16">
        <f t="shared" si="8"/>
        <v>1900</v>
      </c>
      <c r="AC103" s="49">
        <v>82.519000000000005</v>
      </c>
      <c r="AD103" s="49">
        <v>82.519000000000005</v>
      </c>
      <c r="AE103" s="49">
        <v>82.519000000000005</v>
      </c>
      <c r="AZ103" s="67">
        <v>94</v>
      </c>
      <c r="BA103" s="67">
        <f t="shared" si="13"/>
        <v>1880</v>
      </c>
      <c r="BB103" s="73">
        <v>4</v>
      </c>
      <c r="BC103" s="73">
        <v>237.72200000000001</v>
      </c>
      <c r="BD103" s="73">
        <v>237.72200000000001</v>
      </c>
      <c r="BE103" s="73">
        <v>237.72200000000001</v>
      </c>
      <c r="BF103" s="73">
        <v>4</v>
      </c>
      <c r="BG103" s="75">
        <v>237.52199999999999</v>
      </c>
      <c r="BH103" s="67">
        <v>40</v>
      </c>
    </row>
    <row r="104" spans="2:60" x14ac:dyDescent="0.25">
      <c r="B104">
        <v>95</v>
      </c>
      <c r="C104" s="67">
        <v>292.95400000000001</v>
      </c>
      <c r="D104" s="67">
        <v>293.20400000000001</v>
      </c>
      <c r="E104" s="575">
        <v>160</v>
      </c>
      <c r="G104" s="1"/>
      <c r="H104" s="1"/>
      <c r="I104" s="1"/>
      <c r="J104" s="1"/>
      <c r="K104" s="15">
        <v>95</v>
      </c>
      <c r="L104" s="16">
        <f t="shared" si="9"/>
        <v>1900</v>
      </c>
      <c r="M104" s="17">
        <v>8</v>
      </c>
      <c r="N104" s="42">
        <v>50.056100000000001</v>
      </c>
      <c r="O104" s="19">
        <v>50.080799999999996</v>
      </c>
      <c r="P104" s="42">
        <v>50.070100000000004</v>
      </c>
      <c r="Q104" s="21">
        <v>8</v>
      </c>
      <c r="S104" s="18">
        <v>500.56099999999998</v>
      </c>
      <c r="T104" s="19">
        <v>500.80799999999999</v>
      </c>
      <c r="U104" s="20">
        <v>500.70100000000002</v>
      </c>
      <c r="W104">
        <f t="shared" si="10"/>
        <v>50.056100000000001</v>
      </c>
      <c r="X104">
        <f t="shared" si="11"/>
        <v>50.080799999999996</v>
      </c>
      <c r="Y104">
        <f t="shared" si="12"/>
        <v>50.070100000000004</v>
      </c>
      <c r="AA104" s="15">
        <v>96</v>
      </c>
      <c r="AB104" s="16">
        <f t="shared" si="8"/>
        <v>1920</v>
      </c>
      <c r="AC104" s="49">
        <v>82.786000000000001</v>
      </c>
      <c r="AD104" s="49">
        <v>82.786000000000001</v>
      </c>
      <c r="AE104" s="49">
        <v>82.786000000000001</v>
      </c>
      <c r="AZ104" s="67">
        <v>95</v>
      </c>
      <c r="BA104" s="67">
        <f t="shared" si="13"/>
        <v>1900</v>
      </c>
      <c r="BB104" s="73">
        <v>4</v>
      </c>
      <c r="BC104" s="73">
        <v>237.08799999999999</v>
      </c>
      <c r="BD104" s="73">
        <v>237.08799999999999</v>
      </c>
      <c r="BE104" s="73">
        <v>237.08799999999999</v>
      </c>
      <c r="BF104" s="73">
        <v>4</v>
      </c>
      <c r="BG104" s="75"/>
      <c r="BH104" s="67"/>
    </row>
    <row r="105" spans="2:60" x14ac:dyDescent="0.25">
      <c r="B105">
        <v>96</v>
      </c>
      <c r="C105" s="67">
        <v>292.904</v>
      </c>
      <c r="D105" s="67"/>
      <c r="E105" s="575"/>
      <c r="G105" s="1"/>
      <c r="H105" s="1"/>
      <c r="I105" s="1"/>
      <c r="J105" s="1"/>
      <c r="K105" s="15">
        <v>96</v>
      </c>
      <c r="L105" s="16">
        <f t="shared" si="9"/>
        <v>1920</v>
      </c>
      <c r="M105" s="17">
        <v>8.3000000000000007</v>
      </c>
      <c r="N105" s="42">
        <v>50.120100000000001</v>
      </c>
      <c r="O105" s="19">
        <v>50.052100000000003</v>
      </c>
      <c r="P105" s="42">
        <v>50.0411</v>
      </c>
      <c r="Q105" s="21">
        <v>8.1999999999999993</v>
      </c>
      <c r="S105" s="18">
        <v>501.20100000000002</v>
      </c>
      <c r="T105" s="19">
        <v>500.52100000000002</v>
      </c>
      <c r="U105" s="20">
        <v>500.411</v>
      </c>
      <c r="W105">
        <f t="shared" si="10"/>
        <v>50.120100000000001</v>
      </c>
      <c r="X105">
        <f t="shared" si="11"/>
        <v>50.052100000000003</v>
      </c>
      <c r="Y105">
        <f t="shared" si="12"/>
        <v>50.0411</v>
      </c>
      <c r="AA105" s="15">
        <v>97</v>
      </c>
      <c r="AB105" s="16">
        <f t="shared" si="8"/>
        <v>1940</v>
      </c>
      <c r="AC105" s="49">
        <v>82.772000000000006</v>
      </c>
      <c r="AD105" s="49">
        <v>82.772000000000006</v>
      </c>
      <c r="AE105" s="49">
        <v>82.772000000000006</v>
      </c>
      <c r="AZ105" s="67">
        <v>96</v>
      </c>
      <c r="BA105" s="67">
        <f t="shared" si="13"/>
        <v>1920</v>
      </c>
      <c r="BB105" s="73">
        <v>4</v>
      </c>
      <c r="BC105" s="73">
        <v>236.45500000000001</v>
      </c>
      <c r="BD105" s="73">
        <v>236.45500000000001</v>
      </c>
      <c r="BE105" s="73">
        <v>236.45500000000001</v>
      </c>
      <c r="BF105" s="73">
        <v>4</v>
      </c>
      <c r="BG105" s="75"/>
      <c r="BH105" s="67"/>
    </row>
    <row r="106" spans="2:60" x14ac:dyDescent="0.25">
      <c r="B106">
        <v>97</v>
      </c>
      <c r="C106" s="67">
        <v>292.95400000000001</v>
      </c>
      <c r="D106" s="67"/>
      <c r="E106" s="575"/>
      <c r="G106" s="1"/>
      <c r="H106" s="1"/>
      <c r="I106" s="1"/>
      <c r="J106" s="1"/>
      <c r="K106" s="15">
        <v>97</v>
      </c>
      <c r="L106" s="16">
        <f t="shared" si="9"/>
        <v>1940</v>
      </c>
      <c r="M106" s="17">
        <v>7.5</v>
      </c>
      <c r="N106" s="42">
        <v>49.995100000000001</v>
      </c>
      <c r="O106" s="19">
        <v>50.007100000000001</v>
      </c>
      <c r="P106" s="42">
        <v>49.997100000000003</v>
      </c>
      <c r="Q106" s="21">
        <v>7.5</v>
      </c>
      <c r="S106" s="18">
        <v>499.95100000000002</v>
      </c>
      <c r="T106" s="19">
        <v>500.07100000000003</v>
      </c>
      <c r="U106" s="20">
        <v>499.971</v>
      </c>
      <c r="W106">
        <f t="shared" si="10"/>
        <v>49.995100000000001</v>
      </c>
      <c r="X106">
        <f t="shared" si="11"/>
        <v>50.007100000000001</v>
      </c>
      <c r="Y106">
        <f t="shared" si="12"/>
        <v>49.997100000000003</v>
      </c>
      <c r="AA106" s="15">
        <v>98</v>
      </c>
      <c r="AB106" s="16">
        <f t="shared" si="8"/>
        <v>1960</v>
      </c>
      <c r="AC106" s="49">
        <v>83.05</v>
      </c>
      <c r="AD106" s="49">
        <v>83.05</v>
      </c>
      <c r="AE106" s="49">
        <v>83.05</v>
      </c>
      <c r="AZ106" s="67">
        <v>97</v>
      </c>
      <c r="BA106" s="67">
        <f t="shared" si="13"/>
        <v>1940</v>
      </c>
      <c r="BB106" s="73">
        <v>4</v>
      </c>
      <c r="BC106" s="73">
        <v>235.822</v>
      </c>
      <c r="BD106" s="73">
        <v>235.822</v>
      </c>
      <c r="BE106" s="73">
        <v>235.822</v>
      </c>
      <c r="BF106" s="73">
        <v>4</v>
      </c>
      <c r="BG106" s="75"/>
      <c r="BH106" s="67"/>
    </row>
    <row r="107" spans="2:60" x14ac:dyDescent="0.25">
      <c r="B107">
        <v>98</v>
      </c>
      <c r="C107" s="67">
        <v>292.67399999999998</v>
      </c>
      <c r="D107" s="67"/>
      <c r="E107" s="575"/>
      <c r="G107" s="1"/>
      <c r="H107" s="1"/>
      <c r="I107" s="1"/>
      <c r="J107" s="1"/>
      <c r="K107" s="15">
        <v>98</v>
      </c>
      <c r="L107" s="16">
        <f t="shared" si="9"/>
        <v>1960</v>
      </c>
      <c r="M107" s="17">
        <v>10</v>
      </c>
      <c r="N107" s="42">
        <v>50.003599999999999</v>
      </c>
      <c r="O107" s="19">
        <v>49.953899999999997</v>
      </c>
      <c r="P107" s="42">
        <v>49.926600000000001</v>
      </c>
      <c r="Q107" s="21">
        <v>10</v>
      </c>
      <c r="S107" s="18">
        <v>500.036</v>
      </c>
      <c r="T107" s="19">
        <v>499.53899999999999</v>
      </c>
      <c r="U107" s="20">
        <v>499.26600000000002</v>
      </c>
      <c r="W107">
        <f t="shared" si="10"/>
        <v>50.003599999999999</v>
      </c>
      <c r="X107">
        <f t="shared" si="11"/>
        <v>49.953899999999997</v>
      </c>
      <c r="Y107">
        <f t="shared" si="12"/>
        <v>49.926600000000001</v>
      </c>
      <c r="AA107" s="15">
        <v>99</v>
      </c>
      <c r="AB107" s="16">
        <f t="shared" si="8"/>
        <v>1980</v>
      </c>
      <c r="AC107" s="49">
        <v>83.128</v>
      </c>
      <c r="AD107" s="49">
        <v>83.128</v>
      </c>
      <c r="AE107" s="49">
        <v>83.128</v>
      </c>
      <c r="AZ107" s="67">
        <v>98</v>
      </c>
      <c r="BA107" s="67">
        <f t="shared" si="13"/>
        <v>1960</v>
      </c>
      <c r="BB107" s="73">
        <v>4</v>
      </c>
      <c r="BC107" s="73">
        <v>235.18899999999999</v>
      </c>
      <c r="BD107" s="73">
        <v>235.18899999999999</v>
      </c>
      <c r="BE107" s="73">
        <v>235.18899999999999</v>
      </c>
      <c r="BF107" s="73">
        <v>4</v>
      </c>
      <c r="BG107" s="75"/>
      <c r="BH107" s="67"/>
    </row>
    <row r="108" spans="2:60" x14ac:dyDescent="0.25">
      <c r="B108">
        <v>99</v>
      </c>
      <c r="C108" s="67">
        <v>292.589</v>
      </c>
      <c r="D108" s="67"/>
      <c r="E108" s="575"/>
      <c r="G108" s="1"/>
      <c r="H108" s="1"/>
      <c r="I108" s="1"/>
      <c r="J108" s="1"/>
      <c r="K108" s="15">
        <v>99</v>
      </c>
      <c r="L108" s="16">
        <f t="shared" si="9"/>
        <v>1980</v>
      </c>
      <c r="M108" s="17">
        <v>8.6999999999999993</v>
      </c>
      <c r="N108" s="42">
        <v>49.865600000000001</v>
      </c>
      <c r="O108" s="19">
        <v>49.890499999999996</v>
      </c>
      <c r="P108" s="42">
        <v>49.8536</v>
      </c>
      <c r="Q108" s="21">
        <v>10</v>
      </c>
      <c r="S108" s="18">
        <v>498.65600000000001</v>
      </c>
      <c r="T108" s="19">
        <v>498.90499999999997</v>
      </c>
      <c r="U108" s="20">
        <v>498.536</v>
      </c>
      <c r="W108">
        <f t="shared" si="10"/>
        <v>49.865600000000001</v>
      </c>
      <c r="X108">
        <f t="shared" si="11"/>
        <v>49.890499999999996</v>
      </c>
      <c r="Y108">
        <f t="shared" si="12"/>
        <v>49.8536</v>
      </c>
      <c r="AA108" s="52">
        <v>100</v>
      </c>
      <c r="AB108" s="16">
        <f t="shared" si="8"/>
        <v>2000</v>
      </c>
      <c r="AC108" s="53"/>
      <c r="AD108" s="54"/>
      <c r="AE108" s="55"/>
      <c r="AZ108" s="67">
        <v>99</v>
      </c>
      <c r="BA108" s="67">
        <f t="shared" si="13"/>
        <v>1980</v>
      </c>
      <c r="BB108" s="73">
        <v>4</v>
      </c>
      <c r="BC108" s="73">
        <v>234.55500000000001</v>
      </c>
      <c r="BD108" s="73">
        <v>234.55500000000001</v>
      </c>
      <c r="BE108" s="73">
        <v>234.55500000000001</v>
      </c>
      <c r="BF108" s="73">
        <v>4</v>
      </c>
      <c r="BG108" s="75"/>
      <c r="BH108" s="67"/>
    </row>
    <row r="109" spans="2:60" x14ac:dyDescent="0.25">
      <c r="B109">
        <v>100</v>
      </c>
      <c r="C109" s="67">
        <v>292.084</v>
      </c>
      <c r="D109" s="67"/>
      <c r="E109" s="575"/>
      <c r="G109" s="1"/>
      <c r="H109" s="1"/>
      <c r="I109" s="1"/>
      <c r="J109" s="1"/>
      <c r="K109" s="15">
        <v>100</v>
      </c>
      <c r="L109" s="16">
        <f t="shared" si="9"/>
        <v>2000</v>
      </c>
      <c r="M109" s="17">
        <v>9</v>
      </c>
      <c r="N109" s="42">
        <v>49.805599999999998</v>
      </c>
      <c r="O109" s="19">
        <v>49.812599999999996</v>
      </c>
      <c r="P109" s="42">
        <v>49.799599999999998</v>
      </c>
      <c r="Q109" s="21">
        <v>10</v>
      </c>
      <c r="S109" s="18">
        <v>498.05599999999998</v>
      </c>
      <c r="T109" s="19">
        <v>498.12599999999998</v>
      </c>
      <c r="U109" s="20">
        <v>497.99599999999998</v>
      </c>
      <c r="W109">
        <f t="shared" si="10"/>
        <v>49.805599999999998</v>
      </c>
      <c r="X109">
        <f t="shared" si="11"/>
        <v>49.812599999999996</v>
      </c>
      <c r="Y109">
        <f t="shared" si="12"/>
        <v>49.799599999999998</v>
      </c>
      <c r="AZ109" s="67">
        <v>100</v>
      </c>
      <c r="BA109" s="67">
        <f t="shared" si="13"/>
        <v>2000</v>
      </c>
      <c r="BB109" s="73">
        <v>4</v>
      </c>
      <c r="BC109" s="73">
        <v>233.93299999999999</v>
      </c>
      <c r="BD109" s="73">
        <v>233.93299999999999</v>
      </c>
      <c r="BE109" s="73">
        <v>233.93299999999999</v>
      </c>
      <c r="BF109" s="73">
        <v>4</v>
      </c>
      <c r="BG109" s="75">
        <v>233.733</v>
      </c>
      <c r="BH109" s="67"/>
    </row>
    <row r="110" spans="2:60" x14ac:dyDescent="0.25">
      <c r="N110">
        <v>49.718599999999995</v>
      </c>
      <c r="O110">
        <v>49.721199999999996</v>
      </c>
      <c r="P110">
        <v>49.705599999999997</v>
      </c>
      <c r="S110" s="18">
        <v>497.18599999999998</v>
      </c>
      <c r="T110" s="19">
        <v>497.21199999999999</v>
      </c>
      <c r="U110" s="20">
        <v>497.05599999999998</v>
      </c>
      <c r="W110">
        <f t="shared" si="10"/>
        <v>49.718599999999995</v>
      </c>
      <c r="X110">
        <f t="shared" si="11"/>
        <v>49.721199999999996</v>
      </c>
      <c r="Y110">
        <f t="shared" si="12"/>
        <v>49.705599999999997</v>
      </c>
      <c r="AZ110" s="67">
        <v>101</v>
      </c>
      <c r="BA110" s="67">
        <f t="shared" si="13"/>
        <v>2020</v>
      </c>
      <c r="BB110" s="73">
        <v>4</v>
      </c>
      <c r="BC110" s="73">
        <v>233.30600000000001</v>
      </c>
      <c r="BD110" s="73">
        <v>233.30600000000001</v>
      </c>
      <c r="BE110" s="73">
        <v>233.30600000000001</v>
      </c>
      <c r="BF110" s="73">
        <v>4</v>
      </c>
    </row>
    <row r="111" spans="2:60" x14ac:dyDescent="0.25">
      <c r="N111">
        <v>49.601199999999999</v>
      </c>
      <c r="O111">
        <v>49.618900000000004</v>
      </c>
      <c r="P111">
        <v>49.608199999999997</v>
      </c>
      <c r="S111" s="18">
        <v>496.012</v>
      </c>
      <c r="T111" s="19">
        <v>496.18900000000002</v>
      </c>
      <c r="U111" s="20">
        <v>496.08199999999999</v>
      </c>
      <c r="W111">
        <f t="shared" si="10"/>
        <v>49.601199999999999</v>
      </c>
      <c r="X111">
        <f t="shared" si="11"/>
        <v>49.618900000000004</v>
      </c>
      <c r="Y111">
        <f t="shared" si="12"/>
        <v>49.608199999999997</v>
      </c>
      <c r="AZ111" s="67">
        <v>102</v>
      </c>
      <c r="BA111" s="67">
        <f t="shared" si="13"/>
        <v>2040</v>
      </c>
      <c r="BB111" s="73">
        <v>4</v>
      </c>
      <c r="BC111" s="73">
        <v>233.64500000000001</v>
      </c>
      <c r="BD111" s="73">
        <v>233.64500000000001</v>
      </c>
      <c r="BE111" s="73">
        <v>233.64500000000001</v>
      </c>
      <c r="BF111" s="73">
        <v>4</v>
      </c>
    </row>
    <row r="112" spans="2:60" x14ac:dyDescent="0.25">
      <c r="N112">
        <v>49.481200000000001</v>
      </c>
      <c r="O112">
        <v>49.510899999999999</v>
      </c>
      <c r="P112">
        <v>49.508200000000002</v>
      </c>
      <c r="S112" s="18">
        <v>494.81200000000001</v>
      </c>
      <c r="T112" s="19">
        <v>495.10899999999998</v>
      </c>
      <c r="U112" s="20">
        <v>495.08199999999999</v>
      </c>
      <c r="W112">
        <f t="shared" si="10"/>
        <v>49.481200000000001</v>
      </c>
      <c r="X112">
        <f t="shared" si="11"/>
        <v>49.510899999999999</v>
      </c>
      <c r="Y112">
        <f t="shared" si="12"/>
        <v>49.508200000000002</v>
      </c>
      <c r="AZ112" s="67">
        <v>103</v>
      </c>
      <c r="BA112" s="67">
        <f t="shared" si="13"/>
        <v>2060</v>
      </c>
      <c r="BB112" s="73">
        <v>4</v>
      </c>
      <c r="BC112" s="73">
        <v>233.98400000000001</v>
      </c>
      <c r="BD112" s="73">
        <v>233.98400000000001</v>
      </c>
      <c r="BE112" s="73">
        <v>233.98400000000001</v>
      </c>
      <c r="BF112" s="73">
        <v>4</v>
      </c>
    </row>
    <row r="113" spans="14:58" x14ac:dyDescent="0.25">
      <c r="N113">
        <v>49.330200000000005</v>
      </c>
      <c r="O113">
        <v>49.355000000000004</v>
      </c>
      <c r="P113">
        <v>49.344200000000001</v>
      </c>
      <c r="S113" s="18">
        <v>493.30200000000002</v>
      </c>
      <c r="T113" s="19">
        <v>493.55</v>
      </c>
      <c r="U113" s="20">
        <v>493.44200000000001</v>
      </c>
      <c r="W113">
        <f t="shared" si="10"/>
        <v>49.330200000000005</v>
      </c>
      <c r="X113">
        <f t="shared" si="11"/>
        <v>49.355000000000004</v>
      </c>
      <c r="Y113">
        <f t="shared" si="12"/>
        <v>49.344200000000001</v>
      </c>
      <c r="AZ113" s="67">
        <v>104</v>
      </c>
      <c r="BA113" s="67">
        <f t="shared" si="13"/>
        <v>2080</v>
      </c>
      <c r="BB113" s="73">
        <v>4</v>
      </c>
      <c r="BC113" s="73">
        <v>234.322</v>
      </c>
      <c r="BD113" s="73">
        <v>234.322</v>
      </c>
      <c r="BE113" s="73">
        <v>234.322</v>
      </c>
      <c r="BF113" s="73">
        <v>4</v>
      </c>
    </row>
    <row r="114" spans="14:58" x14ac:dyDescent="0.25">
      <c r="N114">
        <v>49.294200000000004</v>
      </c>
      <c r="O114">
        <v>49.308800000000005</v>
      </c>
      <c r="P114">
        <v>49.297199999999997</v>
      </c>
      <c r="S114" s="18">
        <v>492.94200000000001</v>
      </c>
      <c r="T114" s="19">
        <v>493.08800000000002</v>
      </c>
      <c r="U114" s="20">
        <v>492.97199999999998</v>
      </c>
      <c r="W114">
        <f t="shared" si="10"/>
        <v>49.294200000000004</v>
      </c>
      <c r="X114">
        <f t="shared" si="11"/>
        <v>49.308800000000005</v>
      </c>
      <c r="Y114">
        <f t="shared" si="12"/>
        <v>49.297199999999997</v>
      </c>
      <c r="AZ114" s="67">
        <v>105</v>
      </c>
      <c r="BA114" s="67">
        <f t="shared" si="13"/>
        <v>2100</v>
      </c>
      <c r="BB114" s="73">
        <v>4</v>
      </c>
      <c r="BC114" s="73">
        <v>234.661</v>
      </c>
      <c r="BD114" s="73">
        <v>234.661</v>
      </c>
      <c r="BE114" s="73">
        <v>234.661</v>
      </c>
      <c r="BF114" s="73">
        <v>4</v>
      </c>
    </row>
    <row r="115" spans="14:58" x14ac:dyDescent="0.25">
      <c r="N115">
        <v>49.264200000000002</v>
      </c>
      <c r="O115">
        <v>49.287400000000005</v>
      </c>
      <c r="P115">
        <v>49.270200000000003</v>
      </c>
      <c r="S115" s="18">
        <v>492.642</v>
      </c>
      <c r="T115" s="19">
        <v>492.87400000000002</v>
      </c>
      <c r="U115" s="20">
        <v>492.702</v>
      </c>
      <c r="W115">
        <f t="shared" si="10"/>
        <v>49.264200000000002</v>
      </c>
      <c r="X115">
        <f t="shared" si="11"/>
        <v>49.287400000000005</v>
      </c>
      <c r="Y115">
        <f t="shared" si="12"/>
        <v>49.270200000000003</v>
      </c>
      <c r="AZ115" s="67">
        <v>106</v>
      </c>
      <c r="BA115" s="67">
        <f t="shared" si="13"/>
        <v>2120</v>
      </c>
      <c r="BB115" s="73">
        <v>4</v>
      </c>
      <c r="BC115" s="73">
        <v>235</v>
      </c>
      <c r="BD115" s="73">
        <v>235</v>
      </c>
      <c r="BE115" s="73">
        <v>235</v>
      </c>
      <c r="BF115" s="73">
        <v>4</v>
      </c>
    </row>
    <row r="116" spans="14:58" x14ac:dyDescent="0.25">
      <c r="N116">
        <v>49.284199999999998</v>
      </c>
      <c r="O116">
        <v>49.313200000000002</v>
      </c>
      <c r="P116">
        <v>49.292200000000001</v>
      </c>
      <c r="S116" s="18">
        <v>492.84199999999998</v>
      </c>
      <c r="T116" s="19">
        <v>493.13200000000001</v>
      </c>
      <c r="U116" s="20">
        <v>492.92200000000003</v>
      </c>
      <c r="W116">
        <f t="shared" si="10"/>
        <v>49.284199999999998</v>
      </c>
      <c r="X116">
        <f t="shared" si="11"/>
        <v>49.313200000000002</v>
      </c>
      <c r="Y116">
        <f t="shared" si="12"/>
        <v>49.292200000000001</v>
      </c>
      <c r="AZ116" s="67">
        <v>107</v>
      </c>
      <c r="BA116" s="67">
        <f t="shared" si="13"/>
        <v>2140</v>
      </c>
      <c r="BB116" s="67">
        <v>4</v>
      </c>
      <c r="BC116" s="67">
        <v>234.661</v>
      </c>
      <c r="BD116" s="67">
        <v>234.661</v>
      </c>
      <c r="BE116" s="67">
        <v>234.661</v>
      </c>
      <c r="BF116" s="67">
        <v>4</v>
      </c>
    </row>
    <row r="117" spans="14:58" x14ac:dyDescent="0.25">
      <c r="N117">
        <v>49.998899999999999</v>
      </c>
      <c r="O117">
        <v>50.020699999999998</v>
      </c>
      <c r="P117">
        <v>50.023899999999998</v>
      </c>
      <c r="S117" s="18">
        <v>499.98899999999998</v>
      </c>
      <c r="T117" s="19">
        <v>500.20699999999999</v>
      </c>
      <c r="U117" s="20">
        <v>500.23899999999998</v>
      </c>
      <c r="W117">
        <f t="shared" si="10"/>
        <v>49.998899999999999</v>
      </c>
      <c r="X117">
        <f t="shared" si="11"/>
        <v>50.020699999999998</v>
      </c>
      <c r="Y117">
        <f t="shared" si="12"/>
        <v>50.023899999999998</v>
      </c>
      <c r="AZ117" s="67">
        <v>108</v>
      </c>
      <c r="BA117" s="67">
        <f t="shared" si="13"/>
        <v>2160</v>
      </c>
      <c r="BB117" s="67">
        <v>4</v>
      </c>
      <c r="BC117" s="67">
        <v>234.322</v>
      </c>
      <c r="BD117" s="67">
        <v>234.322</v>
      </c>
      <c r="BE117" s="67">
        <v>234.322</v>
      </c>
      <c r="BF117" s="67">
        <v>4</v>
      </c>
    </row>
    <row r="118" spans="14:58" x14ac:dyDescent="0.25">
      <c r="N118">
        <v>49.993900000000004</v>
      </c>
      <c r="O118">
        <v>50.020899999999997</v>
      </c>
      <c r="P118">
        <v>50.035899999999998</v>
      </c>
      <c r="S118" s="18">
        <v>499.93900000000002</v>
      </c>
      <c r="T118" s="19">
        <v>500.209</v>
      </c>
      <c r="U118" s="20">
        <v>500.35899999999998</v>
      </c>
      <c r="W118">
        <f t="shared" si="10"/>
        <v>49.993900000000004</v>
      </c>
      <c r="X118">
        <f t="shared" si="11"/>
        <v>50.020899999999997</v>
      </c>
      <c r="Y118">
        <f t="shared" si="12"/>
        <v>50.035899999999998</v>
      </c>
      <c r="AZ118" s="67">
        <v>109</v>
      </c>
      <c r="BA118" s="67">
        <f t="shared" si="13"/>
        <v>2180</v>
      </c>
      <c r="BB118" s="67">
        <v>4</v>
      </c>
      <c r="BC118" s="67">
        <v>233.98400000000001</v>
      </c>
      <c r="BD118" s="67">
        <v>233.98400000000001</v>
      </c>
      <c r="BE118" s="67">
        <v>233.98400000000001</v>
      </c>
      <c r="BF118" s="67">
        <v>4</v>
      </c>
    </row>
    <row r="119" spans="14:58" x14ac:dyDescent="0.25">
      <c r="N119">
        <v>50.081900000000005</v>
      </c>
      <c r="O119">
        <v>50.1098</v>
      </c>
      <c r="P119">
        <v>50.0899</v>
      </c>
      <c r="S119" s="18">
        <v>500.81900000000002</v>
      </c>
      <c r="T119" s="19">
        <v>501.09800000000001</v>
      </c>
      <c r="U119" s="20">
        <v>500.899</v>
      </c>
      <c r="W119">
        <f t="shared" si="10"/>
        <v>50.081900000000005</v>
      </c>
      <c r="X119">
        <f t="shared" si="11"/>
        <v>50.1098</v>
      </c>
      <c r="Y119">
        <f t="shared" si="12"/>
        <v>50.0899</v>
      </c>
      <c r="AZ119" s="67">
        <v>110</v>
      </c>
      <c r="BA119" s="67">
        <f t="shared" si="13"/>
        <v>2200</v>
      </c>
      <c r="BB119" s="67">
        <v>4</v>
      </c>
      <c r="BC119" s="67">
        <v>233.64500000000001</v>
      </c>
      <c r="BD119" s="67">
        <v>233.64500000000001</v>
      </c>
      <c r="BE119" s="67">
        <v>233.64500000000001</v>
      </c>
      <c r="BF119" s="67">
        <v>4</v>
      </c>
    </row>
    <row r="120" spans="14:58" x14ac:dyDescent="0.25">
      <c r="N120">
        <v>50.115899999999996</v>
      </c>
      <c r="O120">
        <v>50.1693</v>
      </c>
      <c r="P120">
        <v>50.151899999999998</v>
      </c>
      <c r="S120" s="18">
        <v>501.15899999999999</v>
      </c>
      <c r="T120" s="19">
        <v>501.69299999999998</v>
      </c>
      <c r="U120" s="20">
        <v>501.51900000000001</v>
      </c>
      <c r="W120">
        <f t="shared" si="10"/>
        <v>50.115899999999996</v>
      </c>
      <c r="X120">
        <f t="shared" si="11"/>
        <v>50.1693</v>
      </c>
      <c r="Y120">
        <f t="shared" si="12"/>
        <v>50.151899999999998</v>
      </c>
      <c r="AZ120" s="67">
        <v>111</v>
      </c>
      <c r="BA120" s="67">
        <f t="shared" si="13"/>
        <v>2220</v>
      </c>
      <c r="BB120" s="67">
        <v>4</v>
      </c>
      <c r="BC120" s="67">
        <v>233.30600000000001</v>
      </c>
      <c r="BD120" s="67">
        <v>233.30600000000001</v>
      </c>
      <c r="BE120" s="67">
        <v>233.30600000000001</v>
      </c>
      <c r="BF120" s="67">
        <v>4</v>
      </c>
    </row>
    <row r="121" spans="14:58" x14ac:dyDescent="0.25">
      <c r="N121">
        <v>50.244900000000001</v>
      </c>
      <c r="O121">
        <v>50.244399999999999</v>
      </c>
      <c r="P121">
        <v>50.258899999999997</v>
      </c>
      <c r="S121" s="18">
        <v>502.44900000000001</v>
      </c>
      <c r="T121" s="19">
        <v>502.44400000000002</v>
      </c>
      <c r="U121" s="20">
        <v>502.589</v>
      </c>
      <c r="W121">
        <f t="shared" si="10"/>
        <v>50.244900000000001</v>
      </c>
      <c r="X121">
        <f t="shared" si="11"/>
        <v>50.244399999999999</v>
      </c>
      <c r="Y121">
        <f t="shared" si="12"/>
        <v>50.258899999999997</v>
      </c>
      <c r="AZ121" s="67">
        <v>112</v>
      </c>
      <c r="BA121" s="67">
        <f t="shared" si="13"/>
        <v>2240</v>
      </c>
      <c r="BB121" s="67">
        <v>4</v>
      </c>
      <c r="BC121" s="67">
        <v>233.93299999999999</v>
      </c>
      <c r="BD121" s="67">
        <v>233.93299999999999</v>
      </c>
      <c r="BE121" s="67">
        <v>233.93299999999999</v>
      </c>
      <c r="BF121" s="67">
        <v>4</v>
      </c>
    </row>
    <row r="122" spans="14:58" x14ac:dyDescent="0.25">
      <c r="N122">
        <v>50.325900000000004</v>
      </c>
      <c r="O122">
        <v>50.313099999999999</v>
      </c>
      <c r="P122">
        <v>50.335899999999995</v>
      </c>
      <c r="S122" s="18">
        <v>503.25900000000001</v>
      </c>
      <c r="T122" s="19">
        <v>503.13099999999997</v>
      </c>
      <c r="U122" s="20">
        <v>503.35899999999998</v>
      </c>
      <c r="W122">
        <f t="shared" si="10"/>
        <v>50.325900000000004</v>
      </c>
      <c r="X122">
        <f t="shared" si="11"/>
        <v>50.313099999999999</v>
      </c>
      <c r="Y122">
        <f t="shared" si="12"/>
        <v>50.335899999999995</v>
      </c>
      <c r="AZ122" s="67">
        <v>113</v>
      </c>
      <c r="BA122" s="67">
        <f t="shared" si="13"/>
        <v>2260</v>
      </c>
      <c r="BB122" s="67">
        <v>4</v>
      </c>
      <c r="BC122" s="67">
        <v>234.55500000000001</v>
      </c>
      <c r="BD122" s="67">
        <v>234.55500000000001</v>
      </c>
      <c r="BE122" s="67">
        <v>234.55500000000001</v>
      </c>
      <c r="BF122" s="67">
        <v>4</v>
      </c>
    </row>
    <row r="123" spans="14:58" x14ac:dyDescent="0.25">
      <c r="N123">
        <v>50.381900000000002</v>
      </c>
      <c r="O123">
        <v>50.397599999999997</v>
      </c>
      <c r="P123">
        <v>50.407899999999998</v>
      </c>
      <c r="S123" s="18">
        <v>503.81900000000002</v>
      </c>
      <c r="T123" s="19">
        <v>503.976</v>
      </c>
      <c r="U123" s="20">
        <v>504.07900000000001</v>
      </c>
      <c r="W123">
        <f t="shared" si="10"/>
        <v>50.381900000000002</v>
      </c>
      <c r="X123">
        <f t="shared" si="11"/>
        <v>50.397599999999997</v>
      </c>
      <c r="Y123">
        <f t="shared" si="12"/>
        <v>50.407899999999998</v>
      </c>
      <c r="AZ123" s="67">
        <v>114</v>
      </c>
      <c r="BA123" s="67">
        <f t="shared" si="13"/>
        <v>2280</v>
      </c>
      <c r="BB123" s="67">
        <v>4</v>
      </c>
      <c r="BC123" s="67">
        <v>235.18899999999999</v>
      </c>
      <c r="BD123" s="67">
        <v>235.18899999999999</v>
      </c>
      <c r="BE123" s="67">
        <v>235.18899999999999</v>
      </c>
      <c r="BF123" s="67">
        <v>4</v>
      </c>
    </row>
    <row r="124" spans="14:58" x14ac:dyDescent="0.25">
      <c r="N124">
        <v>50.472899999999996</v>
      </c>
      <c r="O124">
        <v>50.479199999999999</v>
      </c>
      <c r="P124">
        <v>50.509900000000002</v>
      </c>
      <c r="S124" s="18">
        <v>504.72899999999998</v>
      </c>
      <c r="T124" s="19">
        <v>504.79199999999997</v>
      </c>
      <c r="U124" s="20">
        <v>505.09899999999999</v>
      </c>
      <c r="W124">
        <f t="shared" si="10"/>
        <v>50.472899999999996</v>
      </c>
      <c r="X124">
        <f t="shared" si="11"/>
        <v>50.479199999999999</v>
      </c>
      <c r="Y124">
        <f t="shared" si="12"/>
        <v>50.509900000000002</v>
      </c>
      <c r="AZ124" s="67">
        <v>115</v>
      </c>
      <c r="BA124" s="67">
        <f t="shared" si="13"/>
        <v>2300</v>
      </c>
      <c r="BB124" s="67">
        <v>4</v>
      </c>
      <c r="BC124" s="67">
        <v>235.822</v>
      </c>
      <c r="BD124" s="67">
        <v>235.822</v>
      </c>
      <c r="BE124" s="67">
        <v>235.822</v>
      </c>
      <c r="BF124" s="67">
        <v>4</v>
      </c>
    </row>
    <row r="125" spans="14:58" x14ac:dyDescent="0.25">
      <c r="N125">
        <v>50.496899999999997</v>
      </c>
      <c r="O125">
        <v>50.5398</v>
      </c>
      <c r="P125">
        <v>50.5379</v>
      </c>
      <c r="S125" s="18">
        <v>504.96899999999999</v>
      </c>
      <c r="T125" s="19">
        <v>505.39800000000002</v>
      </c>
      <c r="U125" s="20">
        <v>505.37900000000002</v>
      </c>
      <c r="W125">
        <f t="shared" si="10"/>
        <v>50.496899999999997</v>
      </c>
      <c r="X125">
        <f t="shared" si="11"/>
        <v>50.5398</v>
      </c>
      <c r="Y125">
        <f t="shared" si="12"/>
        <v>50.5379</v>
      </c>
      <c r="AZ125" s="67">
        <v>116</v>
      </c>
      <c r="BA125" s="67">
        <f t="shared" si="13"/>
        <v>2320</v>
      </c>
      <c r="BB125" s="67">
        <v>4</v>
      </c>
      <c r="BC125" s="67">
        <v>236.45500000000001</v>
      </c>
      <c r="BD125" s="67">
        <v>236.45500000000001</v>
      </c>
      <c r="BE125" s="67">
        <v>236.45500000000001</v>
      </c>
      <c r="BF125" s="67">
        <v>4</v>
      </c>
    </row>
    <row r="126" spans="14:58" x14ac:dyDescent="0.25">
      <c r="N126">
        <v>50.517899999999997</v>
      </c>
      <c r="O126">
        <v>50.585700000000003</v>
      </c>
      <c r="P126">
        <v>50.5779</v>
      </c>
      <c r="S126" s="18">
        <v>505.17899999999997</v>
      </c>
      <c r="T126" s="19">
        <v>505.85700000000003</v>
      </c>
      <c r="U126" s="20">
        <v>505.779</v>
      </c>
      <c r="W126">
        <f t="shared" si="10"/>
        <v>50.517899999999997</v>
      </c>
      <c r="X126">
        <f t="shared" si="11"/>
        <v>50.585700000000003</v>
      </c>
      <c r="Y126">
        <f t="shared" si="12"/>
        <v>50.5779</v>
      </c>
      <c r="AZ126" s="67">
        <v>117</v>
      </c>
      <c r="BA126" s="67">
        <f t="shared" si="13"/>
        <v>2340</v>
      </c>
      <c r="BB126" s="67">
        <v>4</v>
      </c>
      <c r="BC126" s="67">
        <v>237.08799999999999</v>
      </c>
      <c r="BD126" s="67">
        <v>237.08799999999999</v>
      </c>
      <c r="BE126" s="67">
        <v>237.08799999999999</v>
      </c>
      <c r="BF126" s="67">
        <v>4</v>
      </c>
    </row>
    <row r="127" spans="14:58" x14ac:dyDescent="0.25">
      <c r="N127">
        <v>50.437899999999999</v>
      </c>
      <c r="O127">
        <v>50.617399999999996</v>
      </c>
      <c r="P127">
        <v>50.610900000000001</v>
      </c>
      <c r="S127" s="18">
        <v>504.37900000000002</v>
      </c>
      <c r="T127" s="19">
        <v>506.17399999999998</v>
      </c>
      <c r="U127" s="20">
        <v>506.10899999999998</v>
      </c>
      <c r="W127">
        <f t="shared" si="10"/>
        <v>50.437899999999999</v>
      </c>
      <c r="X127">
        <f t="shared" si="11"/>
        <v>50.617399999999996</v>
      </c>
      <c r="Y127">
        <f t="shared" si="12"/>
        <v>50.610900000000001</v>
      </c>
      <c r="AZ127" s="67">
        <v>118</v>
      </c>
      <c r="BA127" s="67">
        <f t="shared" si="13"/>
        <v>2360</v>
      </c>
      <c r="BB127" s="67">
        <v>4</v>
      </c>
      <c r="BC127" s="67">
        <v>237.72200000000001</v>
      </c>
      <c r="BD127" s="67">
        <v>237.72200000000001</v>
      </c>
      <c r="BE127" s="67">
        <v>237.72200000000001</v>
      </c>
      <c r="BF127" s="67">
        <v>4</v>
      </c>
    </row>
    <row r="128" spans="14:58" x14ac:dyDescent="0.25">
      <c r="N128">
        <v>50.527900000000002</v>
      </c>
      <c r="O128">
        <v>50.644099999999995</v>
      </c>
      <c r="P128">
        <v>50.636900000000004</v>
      </c>
      <c r="S128" s="18">
        <v>505.279</v>
      </c>
      <c r="T128" s="19">
        <v>506.44099999999997</v>
      </c>
      <c r="U128" s="20">
        <v>506.36900000000003</v>
      </c>
      <c r="W128">
        <f t="shared" si="10"/>
        <v>50.527900000000002</v>
      </c>
      <c r="X128">
        <f t="shared" si="11"/>
        <v>50.644099999999995</v>
      </c>
      <c r="Y128">
        <f t="shared" si="12"/>
        <v>50.636900000000004</v>
      </c>
      <c r="AZ128" s="67">
        <v>119</v>
      </c>
      <c r="BA128" s="67">
        <f t="shared" si="13"/>
        <v>2380</v>
      </c>
      <c r="BB128" s="67">
        <v>4</v>
      </c>
      <c r="BC128" s="67">
        <v>238.84100000000001</v>
      </c>
      <c r="BD128" s="67">
        <v>238.84100000000001</v>
      </c>
      <c r="BE128" s="67">
        <v>238.84100000000001</v>
      </c>
      <c r="BF128" s="67">
        <v>4</v>
      </c>
    </row>
    <row r="129" spans="14:58" x14ac:dyDescent="0.25">
      <c r="N129">
        <v>50.6053</v>
      </c>
      <c r="O129">
        <v>50.6556</v>
      </c>
      <c r="P129">
        <v>50.645299999999999</v>
      </c>
      <c r="S129" s="18">
        <v>506.053</v>
      </c>
      <c r="T129" s="19">
        <v>506.55599999999998</v>
      </c>
      <c r="U129" s="20">
        <v>506.45299999999997</v>
      </c>
      <c r="W129">
        <f t="shared" si="10"/>
        <v>50.6053</v>
      </c>
      <c r="X129">
        <f t="shared" si="11"/>
        <v>50.6556</v>
      </c>
      <c r="Y129">
        <f t="shared" si="12"/>
        <v>50.645299999999999</v>
      </c>
      <c r="AZ129" s="67">
        <v>120</v>
      </c>
      <c r="BA129" s="67">
        <f t="shared" si="13"/>
        <v>2400</v>
      </c>
      <c r="BB129" s="67">
        <v>4</v>
      </c>
      <c r="BC129" s="67">
        <v>239.25700000000001</v>
      </c>
      <c r="BD129" s="67">
        <v>239.25700000000001</v>
      </c>
      <c r="BE129" s="67">
        <v>239.25700000000001</v>
      </c>
      <c r="BF129" s="67">
        <v>4</v>
      </c>
    </row>
    <row r="130" spans="14:58" x14ac:dyDescent="0.25">
      <c r="N130">
        <v>50.606299999999997</v>
      </c>
      <c r="O130">
        <v>50.656700000000001</v>
      </c>
      <c r="P130">
        <v>50.642299999999999</v>
      </c>
      <c r="S130" s="18">
        <v>506.06299999999999</v>
      </c>
      <c r="T130" s="19">
        <v>506.56700000000001</v>
      </c>
      <c r="U130" s="20">
        <v>506.423</v>
      </c>
      <c r="W130">
        <f t="shared" si="10"/>
        <v>50.606299999999997</v>
      </c>
      <c r="X130">
        <f t="shared" si="11"/>
        <v>50.656700000000001</v>
      </c>
      <c r="Y130">
        <f t="shared" si="12"/>
        <v>50.642299999999999</v>
      </c>
      <c r="AZ130" s="67">
        <v>121</v>
      </c>
      <c r="BA130" s="67">
        <f t="shared" si="13"/>
        <v>2420</v>
      </c>
      <c r="BB130" s="67">
        <v>4</v>
      </c>
      <c r="BC130" s="67">
        <v>240.03399999999999</v>
      </c>
      <c r="BD130" s="67">
        <v>240.03399999999999</v>
      </c>
      <c r="BE130" s="67">
        <v>240.03399999999999</v>
      </c>
      <c r="BF130" s="67">
        <v>4</v>
      </c>
    </row>
    <row r="131" spans="14:58" x14ac:dyDescent="0.25">
      <c r="N131">
        <v>50.574300000000001</v>
      </c>
      <c r="O131">
        <v>50.631799999999998</v>
      </c>
      <c r="P131">
        <v>50.6173</v>
      </c>
      <c r="S131" s="18">
        <v>505.74299999999999</v>
      </c>
      <c r="T131" s="19">
        <v>506.31799999999998</v>
      </c>
      <c r="U131" s="20">
        <v>506.173</v>
      </c>
      <c r="W131">
        <f t="shared" si="10"/>
        <v>50.574300000000001</v>
      </c>
      <c r="X131">
        <f t="shared" si="11"/>
        <v>50.631799999999998</v>
      </c>
      <c r="Y131">
        <f t="shared" si="12"/>
        <v>50.6173</v>
      </c>
      <c r="AZ131" s="67">
        <v>122</v>
      </c>
      <c r="BA131" s="67">
        <f t="shared" si="13"/>
        <v>2440</v>
      </c>
      <c r="BB131" s="67">
        <v>4</v>
      </c>
      <c r="BC131" s="67">
        <v>240.66</v>
      </c>
      <c r="BD131" s="67">
        <v>240.66</v>
      </c>
      <c r="BE131" s="67">
        <v>240.66</v>
      </c>
      <c r="BF131" s="67">
        <v>4</v>
      </c>
    </row>
    <row r="132" spans="14:58" x14ac:dyDescent="0.25">
      <c r="N132">
        <v>50.548299999999998</v>
      </c>
      <c r="O132">
        <v>50.588499999999996</v>
      </c>
      <c r="P132">
        <v>50.573300000000003</v>
      </c>
      <c r="S132" s="18">
        <v>505.483</v>
      </c>
      <c r="T132" s="19">
        <v>505.88499999999999</v>
      </c>
      <c r="U132" s="20">
        <v>505.733</v>
      </c>
      <c r="W132">
        <f t="shared" si="10"/>
        <v>50.548299999999998</v>
      </c>
      <c r="X132">
        <f t="shared" si="11"/>
        <v>50.588499999999996</v>
      </c>
      <c r="Y132">
        <f t="shared" si="12"/>
        <v>50.573300000000003</v>
      </c>
      <c r="AZ132" s="67">
        <v>123</v>
      </c>
      <c r="BA132" s="67">
        <f t="shared" si="13"/>
        <v>2460</v>
      </c>
      <c r="BB132" s="67">
        <v>4</v>
      </c>
      <c r="BC132" s="67">
        <v>240.88</v>
      </c>
      <c r="BD132" s="67">
        <v>240.88</v>
      </c>
      <c r="BE132" s="67">
        <v>240.88</v>
      </c>
      <c r="BF132" s="67">
        <v>4</v>
      </c>
    </row>
    <row r="133" spans="14:58" x14ac:dyDescent="0.25">
      <c r="N133">
        <v>50.430300000000003</v>
      </c>
      <c r="O133">
        <v>50.522000000000006</v>
      </c>
      <c r="P133">
        <v>50.462299999999999</v>
      </c>
      <c r="S133" s="18">
        <v>504.303</v>
      </c>
      <c r="T133" s="19">
        <v>505.22</v>
      </c>
      <c r="U133" s="20">
        <v>504.62299999999999</v>
      </c>
      <c r="W133">
        <f t="shared" si="10"/>
        <v>50.430300000000003</v>
      </c>
      <c r="X133">
        <f t="shared" si="11"/>
        <v>50.522000000000006</v>
      </c>
      <c r="Y133">
        <f t="shared" si="12"/>
        <v>50.462299999999999</v>
      </c>
      <c r="AZ133" s="67">
        <v>124</v>
      </c>
      <c r="BA133" s="67">
        <f t="shared" si="13"/>
        <v>2480</v>
      </c>
      <c r="BB133" s="67">
        <v>4</v>
      </c>
      <c r="BC133" s="67">
        <v>241.101</v>
      </c>
      <c r="BD133" s="67">
        <v>241.101</v>
      </c>
      <c r="BE133" s="67">
        <v>241.101</v>
      </c>
      <c r="BF133" s="67">
        <v>4</v>
      </c>
    </row>
    <row r="134" spans="14:58" x14ac:dyDescent="0.25">
      <c r="N134">
        <v>50.112299999999998</v>
      </c>
      <c r="O134">
        <v>50.296300000000002</v>
      </c>
      <c r="P134">
        <v>50.1023</v>
      </c>
      <c r="S134" s="18">
        <v>501.12299999999999</v>
      </c>
      <c r="T134" s="19">
        <v>502.96300000000002</v>
      </c>
      <c r="U134" s="20">
        <v>501.02300000000002</v>
      </c>
      <c r="W134">
        <f t="shared" si="10"/>
        <v>50.112299999999998</v>
      </c>
      <c r="X134">
        <f t="shared" si="11"/>
        <v>50.296300000000002</v>
      </c>
      <c r="Y134">
        <f t="shared" si="12"/>
        <v>50.1023</v>
      </c>
      <c r="AZ134" s="67">
        <v>125</v>
      </c>
      <c r="BA134" s="67">
        <f t="shared" si="13"/>
        <v>2500</v>
      </c>
      <c r="BB134" s="67">
        <v>4</v>
      </c>
      <c r="BC134" s="67">
        <v>241.322</v>
      </c>
      <c r="BD134" s="67">
        <v>241.322</v>
      </c>
      <c r="BE134" s="67">
        <v>241.322</v>
      </c>
      <c r="BF134" s="67">
        <v>4</v>
      </c>
    </row>
    <row r="135" spans="14:58" x14ac:dyDescent="0.25">
      <c r="N135">
        <v>50.191299999999998</v>
      </c>
      <c r="O135">
        <v>50.198300000000003</v>
      </c>
      <c r="P135">
        <v>50.192300000000003</v>
      </c>
      <c r="S135" s="18">
        <v>501.91300000000001</v>
      </c>
      <c r="T135" s="19">
        <v>501.983</v>
      </c>
      <c r="U135" s="20">
        <v>501.923</v>
      </c>
      <c r="W135">
        <f t="shared" si="10"/>
        <v>50.191299999999998</v>
      </c>
      <c r="X135">
        <f t="shared" si="11"/>
        <v>50.198300000000003</v>
      </c>
      <c r="Y135">
        <f t="shared" si="12"/>
        <v>50.192300000000003</v>
      </c>
      <c r="AZ135" s="67">
        <v>126</v>
      </c>
      <c r="BA135" s="67">
        <f t="shared" si="13"/>
        <v>2520</v>
      </c>
      <c r="BB135" s="67">
        <v>4</v>
      </c>
      <c r="BC135" s="67">
        <v>241.54300000000001</v>
      </c>
      <c r="BD135" s="67">
        <v>241.54300000000001</v>
      </c>
      <c r="BE135" s="67">
        <v>241.54300000000001</v>
      </c>
      <c r="BF135" s="67">
        <v>4</v>
      </c>
    </row>
    <row r="136" spans="14:58" x14ac:dyDescent="0.25">
      <c r="N136">
        <v>50.098100000000002</v>
      </c>
      <c r="O136">
        <v>50.112099999999998</v>
      </c>
      <c r="P136">
        <v>50.089100000000002</v>
      </c>
      <c r="S136" s="18">
        <v>500.98099999999999</v>
      </c>
      <c r="T136" s="19">
        <v>501.12099999999998</v>
      </c>
      <c r="U136" s="20">
        <v>500.89100000000002</v>
      </c>
      <c r="W136">
        <f t="shared" si="10"/>
        <v>50.098100000000002</v>
      </c>
      <c r="X136">
        <f t="shared" si="11"/>
        <v>50.112099999999998</v>
      </c>
      <c r="Y136">
        <f t="shared" si="12"/>
        <v>50.089100000000002</v>
      </c>
      <c r="AZ136" s="67">
        <v>127</v>
      </c>
      <c r="BA136" s="67">
        <f t="shared" si="13"/>
        <v>2540</v>
      </c>
      <c r="BB136" s="67">
        <v>4</v>
      </c>
      <c r="BC136" s="67">
        <v>241.76300000000001</v>
      </c>
      <c r="BD136" s="67">
        <v>241.76300000000001</v>
      </c>
      <c r="BE136" s="67">
        <v>241.76300000000001</v>
      </c>
      <c r="BF136" s="67">
        <v>4</v>
      </c>
    </row>
    <row r="137" spans="14:58" x14ac:dyDescent="0.25">
      <c r="N137">
        <v>50.0321</v>
      </c>
      <c r="O137">
        <v>50.047899999999998</v>
      </c>
      <c r="P137">
        <v>50.0261</v>
      </c>
      <c r="S137" s="18">
        <v>500.32100000000003</v>
      </c>
      <c r="T137" s="19">
        <v>500.47899999999998</v>
      </c>
      <c r="U137" s="20">
        <v>500.26100000000002</v>
      </c>
      <c r="W137">
        <f t="shared" si="10"/>
        <v>50.0321</v>
      </c>
      <c r="X137">
        <f t="shared" si="11"/>
        <v>50.047899999999998</v>
      </c>
      <c r="Y137">
        <f t="shared" si="12"/>
        <v>50.0261</v>
      </c>
      <c r="AZ137" s="67">
        <v>128</v>
      </c>
      <c r="BA137" s="67">
        <f t="shared" si="13"/>
        <v>2560</v>
      </c>
      <c r="BB137" s="73">
        <v>4</v>
      </c>
      <c r="BC137" s="73">
        <v>241.54300000000001</v>
      </c>
      <c r="BD137" s="73">
        <v>241.54300000000001</v>
      </c>
      <c r="BE137" s="73">
        <v>241.54300000000001</v>
      </c>
      <c r="BF137" s="73">
        <v>4</v>
      </c>
    </row>
    <row r="138" spans="14:58" x14ac:dyDescent="0.25">
      <c r="N138">
        <v>49.970100000000002</v>
      </c>
      <c r="O138">
        <v>49.991300000000003</v>
      </c>
      <c r="P138">
        <v>49.9711</v>
      </c>
      <c r="S138" s="18">
        <v>499.70100000000002</v>
      </c>
      <c r="T138" s="19">
        <v>499.91300000000001</v>
      </c>
      <c r="U138" s="20">
        <v>499.71100000000001</v>
      </c>
      <c r="W138">
        <f t="shared" ref="W138:W201" si="14">S138/10</f>
        <v>49.970100000000002</v>
      </c>
      <c r="X138">
        <f t="shared" ref="X138:X201" si="15">T138/10</f>
        <v>49.991300000000003</v>
      </c>
      <c r="Y138">
        <f t="shared" ref="Y138:Y201" si="16">U138/10</f>
        <v>49.9711</v>
      </c>
      <c r="AZ138" s="67">
        <v>129</v>
      </c>
      <c r="BA138" s="67">
        <f t="shared" si="13"/>
        <v>2580</v>
      </c>
      <c r="BB138" s="73">
        <v>4</v>
      </c>
      <c r="BC138" s="73">
        <v>241.322</v>
      </c>
      <c r="BD138" s="73">
        <v>241.322</v>
      </c>
      <c r="BE138" s="73">
        <v>241.322</v>
      </c>
      <c r="BF138" s="73">
        <v>4</v>
      </c>
    </row>
    <row r="139" spans="14:58" x14ac:dyDescent="0.25">
      <c r="N139">
        <v>49.851100000000002</v>
      </c>
      <c r="O139">
        <v>49.945499999999996</v>
      </c>
      <c r="P139">
        <v>49.937100000000001</v>
      </c>
      <c r="S139" s="18">
        <v>498.51100000000002</v>
      </c>
      <c r="T139" s="19">
        <v>499.45499999999998</v>
      </c>
      <c r="U139" s="20">
        <v>499.37099999999998</v>
      </c>
      <c r="W139">
        <f t="shared" si="14"/>
        <v>49.851100000000002</v>
      </c>
      <c r="X139">
        <f t="shared" si="15"/>
        <v>49.945499999999996</v>
      </c>
      <c r="Y139">
        <f t="shared" si="16"/>
        <v>49.937100000000001</v>
      </c>
      <c r="AZ139" s="67">
        <v>130</v>
      </c>
      <c r="BA139" s="67">
        <f t="shared" ref="BA139:BA178" si="17">AZ139*20</f>
        <v>2600</v>
      </c>
      <c r="BB139" s="73">
        <v>4</v>
      </c>
      <c r="BC139" s="73">
        <v>241.101</v>
      </c>
      <c r="BD139" s="73">
        <v>241.101</v>
      </c>
      <c r="BE139" s="73">
        <v>241.101</v>
      </c>
      <c r="BF139" s="73">
        <v>4</v>
      </c>
    </row>
    <row r="140" spans="14:58" x14ac:dyDescent="0.25">
      <c r="N140">
        <v>50.056100000000001</v>
      </c>
      <c r="O140">
        <v>50.080799999999996</v>
      </c>
      <c r="P140">
        <v>50.070100000000004</v>
      </c>
      <c r="S140" s="18">
        <v>500.56099999999998</v>
      </c>
      <c r="T140" s="19">
        <v>500.80799999999999</v>
      </c>
      <c r="U140" s="20">
        <v>500.70100000000002</v>
      </c>
      <c r="W140">
        <f t="shared" si="14"/>
        <v>50.056100000000001</v>
      </c>
      <c r="X140">
        <f t="shared" si="15"/>
        <v>50.080799999999996</v>
      </c>
      <c r="Y140">
        <f t="shared" si="16"/>
        <v>50.070100000000004</v>
      </c>
      <c r="AZ140" s="67">
        <v>131</v>
      </c>
      <c r="BA140" s="67">
        <f t="shared" si="17"/>
        <v>2620</v>
      </c>
      <c r="BB140" s="73">
        <v>4</v>
      </c>
      <c r="BC140" s="73">
        <v>240.88</v>
      </c>
      <c r="BD140" s="73">
        <v>240.88</v>
      </c>
      <c r="BE140" s="73">
        <v>240.88</v>
      </c>
      <c r="BF140" s="73">
        <v>4</v>
      </c>
    </row>
    <row r="141" spans="14:58" x14ac:dyDescent="0.25">
      <c r="N141">
        <v>50.120100000000001</v>
      </c>
      <c r="O141">
        <v>50.052100000000003</v>
      </c>
      <c r="P141">
        <v>50.0411</v>
      </c>
      <c r="S141" s="18">
        <v>501.20100000000002</v>
      </c>
      <c r="T141" s="19">
        <v>500.52100000000002</v>
      </c>
      <c r="U141" s="20">
        <v>500.411</v>
      </c>
      <c r="W141">
        <f t="shared" si="14"/>
        <v>50.120100000000001</v>
      </c>
      <c r="X141">
        <f t="shared" si="15"/>
        <v>50.052100000000003</v>
      </c>
      <c r="Y141">
        <f t="shared" si="16"/>
        <v>50.0411</v>
      </c>
      <c r="AZ141" s="67">
        <v>132</v>
      </c>
      <c r="BA141" s="67">
        <f t="shared" si="17"/>
        <v>2640</v>
      </c>
      <c r="BB141" s="73">
        <v>4</v>
      </c>
      <c r="BC141" s="73">
        <v>240.66</v>
      </c>
      <c r="BD141" s="73">
        <v>240.66</v>
      </c>
      <c r="BE141" s="73">
        <v>240.66</v>
      </c>
      <c r="BF141" s="73">
        <v>4</v>
      </c>
    </row>
    <row r="142" spans="14:58" x14ac:dyDescent="0.25">
      <c r="N142">
        <v>49.995100000000001</v>
      </c>
      <c r="O142">
        <v>50.007100000000001</v>
      </c>
      <c r="P142">
        <v>49.997100000000003</v>
      </c>
      <c r="S142" s="18">
        <v>499.95100000000002</v>
      </c>
      <c r="T142" s="19">
        <v>500.07100000000003</v>
      </c>
      <c r="U142" s="20">
        <v>499.971</v>
      </c>
      <c r="W142">
        <f t="shared" si="14"/>
        <v>49.995100000000001</v>
      </c>
      <c r="X142">
        <f t="shared" si="15"/>
        <v>50.007100000000001</v>
      </c>
      <c r="Y142">
        <f t="shared" si="16"/>
        <v>49.997100000000003</v>
      </c>
      <c r="AZ142" s="67">
        <v>133</v>
      </c>
      <c r="BA142" s="67">
        <f t="shared" si="17"/>
        <v>2660</v>
      </c>
      <c r="BB142" s="73">
        <v>4</v>
      </c>
      <c r="BC142" s="73">
        <v>240.03399999999999</v>
      </c>
      <c r="BD142" s="73">
        <v>240.03399999999999</v>
      </c>
      <c r="BE142" s="73">
        <v>240.03399999999999</v>
      </c>
      <c r="BF142" s="73">
        <v>4</v>
      </c>
    </row>
    <row r="143" spans="14:58" x14ac:dyDescent="0.25">
      <c r="N143">
        <v>50.003599999999999</v>
      </c>
      <c r="O143">
        <v>49.953899999999997</v>
      </c>
      <c r="P143">
        <v>49.926600000000001</v>
      </c>
      <c r="S143" s="18">
        <v>500.036</v>
      </c>
      <c r="T143" s="19">
        <v>499.53899999999999</v>
      </c>
      <c r="U143" s="20">
        <v>499.26600000000002</v>
      </c>
      <c r="W143">
        <f t="shared" si="14"/>
        <v>50.003599999999999</v>
      </c>
      <c r="X143">
        <f t="shared" si="15"/>
        <v>49.953899999999997</v>
      </c>
      <c r="Y143">
        <f t="shared" si="16"/>
        <v>49.926600000000001</v>
      </c>
      <c r="AZ143" s="67">
        <v>134</v>
      </c>
      <c r="BA143" s="67">
        <f t="shared" si="17"/>
        <v>2680</v>
      </c>
      <c r="BB143" s="73">
        <v>4</v>
      </c>
      <c r="BC143" s="73">
        <v>239.25700000000001</v>
      </c>
      <c r="BD143" s="73">
        <v>239.25700000000001</v>
      </c>
      <c r="BE143" s="73">
        <v>239.25700000000001</v>
      </c>
      <c r="BF143" s="73">
        <v>4</v>
      </c>
    </row>
    <row r="144" spans="14:58" x14ac:dyDescent="0.25">
      <c r="N144">
        <v>49.865600000000001</v>
      </c>
      <c r="O144">
        <v>49.890499999999996</v>
      </c>
      <c r="P144">
        <v>49.8536</v>
      </c>
      <c r="S144" s="18">
        <v>498.65600000000001</v>
      </c>
      <c r="T144" s="19">
        <v>498.90499999999997</v>
      </c>
      <c r="U144" s="20">
        <v>498.536</v>
      </c>
      <c r="W144">
        <f t="shared" si="14"/>
        <v>49.865600000000001</v>
      </c>
      <c r="X144">
        <f t="shared" si="15"/>
        <v>49.890499999999996</v>
      </c>
      <c r="Y144">
        <f t="shared" si="16"/>
        <v>49.8536</v>
      </c>
      <c r="AZ144" s="67">
        <v>135</v>
      </c>
      <c r="BA144" s="67">
        <f t="shared" si="17"/>
        <v>2700</v>
      </c>
      <c r="BB144" s="73">
        <v>4</v>
      </c>
      <c r="BC144" s="73">
        <v>238.84100000000001</v>
      </c>
      <c r="BD144" s="73">
        <v>238.84100000000001</v>
      </c>
      <c r="BE144" s="73">
        <v>238.84100000000001</v>
      </c>
      <c r="BF144" s="73">
        <v>4</v>
      </c>
    </row>
    <row r="145" spans="14:58" x14ac:dyDescent="0.25">
      <c r="N145">
        <v>49.805599999999998</v>
      </c>
      <c r="O145">
        <v>49.812599999999996</v>
      </c>
      <c r="P145">
        <v>49.799599999999998</v>
      </c>
      <c r="S145" s="18">
        <v>498.05599999999998</v>
      </c>
      <c r="T145" s="19">
        <v>498.12599999999998</v>
      </c>
      <c r="U145" s="20">
        <v>497.99599999999998</v>
      </c>
      <c r="W145">
        <f t="shared" si="14"/>
        <v>49.805599999999998</v>
      </c>
      <c r="X145">
        <f t="shared" si="15"/>
        <v>49.812599999999996</v>
      </c>
      <c r="Y145">
        <f t="shared" si="16"/>
        <v>49.799599999999998</v>
      </c>
      <c r="AZ145" s="67">
        <v>136</v>
      </c>
      <c r="BA145" s="67">
        <f t="shared" si="17"/>
        <v>2720</v>
      </c>
      <c r="BB145" s="73">
        <v>4</v>
      </c>
      <c r="BC145" s="73">
        <v>237.72200000000001</v>
      </c>
      <c r="BD145" s="73">
        <v>237.72200000000001</v>
      </c>
      <c r="BE145" s="73">
        <v>237.72200000000001</v>
      </c>
      <c r="BF145" s="73">
        <v>4</v>
      </c>
    </row>
    <row r="146" spans="14:58" x14ac:dyDescent="0.25">
      <c r="N146">
        <v>49.718599999999995</v>
      </c>
      <c r="O146">
        <v>49.721199999999996</v>
      </c>
      <c r="P146">
        <v>49.705599999999997</v>
      </c>
      <c r="S146" s="18">
        <v>497.18599999999998</v>
      </c>
      <c r="T146" s="19">
        <v>497.21199999999999</v>
      </c>
      <c r="U146" s="20">
        <v>497.05599999999998</v>
      </c>
      <c r="W146">
        <f t="shared" si="14"/>
        <v>49.718599999999995</v>
      </c>
      <c r="X146">
        <f t="shared" si="15"/>
        <v>49.721199999999996</v>
      </c>
      <c r="Y146">
        <f t="shared" si="16"/>
        <v>49.705599999999997</v>
      </c>
      <c r="AZ146" s="67">
        <v>137</v>
      </c>
      <c r="BA146" s="67">
        <f t="shared" si="17"/>
        <v>2740</v>
      </c>
      <c r="BB146" s="73">
        <v>4</v>
      </c>
      <c r="BC146" s="73">
        <v>237.08799999999999</v>
      </c>
      <c r="BD146" s="73">
        <v>237.08799999999999</v>
      </c>
      <c r="BE146" s="73">
        <v>237.08799999999999</v>
      </c>
      <c r="BF146" s="73">
        <v>4</v>
      </c>
    </row>
    <row r="147" spans="14:58" x14ac:dyDescent="0.25">
      <c r="N147">
        <v>49.601199999999999</v>
      </c>
      <c r="O147">
        <v>49.618900000000004</v>
      </c>
      <c r="P147">
        <v>49.608199999999997</v>
      </c>
      <c r="S147" s="18">
        <v>496.012</v>
      </c>
      <c r="T147" s="19">
        <v>496.18900000000002</v>
      </c>
      <c r="U147" s="20">
        <v>496.08199999999999</v>
      </c>
      <c r="W147">
        <f t="shared" si="14"/>
        <v>49.601199999999999</v>
      </c>
      <c r="X147">
        <f t="shared" si="15"/>
        <v>49.618900000000004</v>
      </c>
      <c r="Y147">
        <f t="shared" si="16"/>
        <v>49.608199999999997</v>
      </c>
      <c r="AZ147" s="67">
        <v>138</v>
      </c>
      <c r="BA147" s="67">
        <f t="shared" si="17"/>
        <v>2760</v>
      </c>
      <c r="BB147" s="73">
        <v>4</v>
      </c>
      <c r="BC147" s="73">
        <v>236.45500000000001</v>
      </c>
      <c r="BD147" s="73">
        <v>236.45500000000001</v>
      </c>
      <c r="BE147" s="73">
        <v>236.45500000000001</v>
      </c>
      <c r="BF147" s="73">
        <v>4</v>
      </c>
    </row>
    <row r="148" spans="14:58" x14ac:dyDescent="0.25">
      <c r="N148">
        <v>49.481200000000001</v>
      </c>
      <c r="O148">
        <v>49.510899999999999</v>
      </c>
      <c r="P148">
        <v>49.508200000000002</v>
      </c>
      <c r="S148" s="18">
        <v>494.81200000000001</v>
      </c>
      <c r="T148" s="19">
        <v>495.10899999999998</v>
      </c>
      <c r="U148" s="20">
        <v>495.08199999999999</v>
      </c>
      <c r="W148">
        <f t="shared" si="14"/>
        <v>49.481200000000001</v>
      </c>
      <c r="X148">
        <f t="shared" si="15"/>
        <v>49.510899999999999</v>
      </c>
      <c r="Y148">
        <f t="shared" si="16"/>
        <v>49.508200000000002</v>
      </c>
      <c r="AZ148" s="67">
        <v>139</v>
      </c>
      <c r="BA148" s="67">
        <f t="shared" si="17"/>
        <v>2780</v>
      </c>
      <c r="BB148" s="73">
        <v>4</v>
      </c>
      <c r="BC148" s="73">
        <v>235.822</v>
      </c>
      <c r="BD148" s="73">
        <v>235.822</v>
      </c>
      <c r="BE148" s="73">
        <v>235.822</v>
      </c>
      <c r="BF148" s="73">
        <v>4</v>
      </c>
    </row>
    <row r="149" spans="14:58" x14ac:dyDescent="0.25">
      <c r="N149">
        <v>49.330200000000005</v>
      </c>
      <c r="O149">
        <v>49.355000000000004</v>
      </c>
      <c r="P149">
        <v>49.344200000000001</v>
      </c>
      <c r="S149" s="18">
        <v>493.30200000000002</v>
      </c>
      <c r="T149" s="19">
        <v>493.55</v>
      </c>
      <c r="U149" s="20">
        <v>493.44200000000001</v>
      </c>
      <c r="W149">
        <f t="shared" si="14"/>
        <v>49.330200000000005</v>
      </c>
      <c r="X149">
        <f t="shared" si="15"/>
        <v>49.355000000000004</v>
      </c>
      <c r="Y149">
        <f t="shared" si="16"/>
        <v>49.344200000000001</v>
      </c>
      <c r="AZ149" s="67">
        <v>140</v>
      </c>
      <c r="BA149" s="67">
        <f t="shared" si="17"/>
        <v>2800</v>
      </c>
      <c r="BB149" s="73">
        <v>4</v>
      </c>
      <c r="BC149" s="73">
        <v>235.18899999999999</v>
      </c>
      <c r="BD149" s="73">
        <v>235.18899999999999</v>
      </c>
      <c r="BE149" s="73">
        <v>235.18899999999999</v>
      </c>
      <c r="BF149" s="73">
        <v>4</v>
      </c>
    </row>
    <row r="150" spans="14:58" x14ac:dyDescent="0.25">
      <c r="N150">
        <v>49.294200000000004</v>
      </c>
      <c r="O150">
        <v>49.308800000000005</v>
      </c>
      <c r="P150">
        <v>49.297199999999997</v>
      </c>
      <c r="S150" s="18">
        <v>492.94200000000001</v>
      </c>
      <c r="T150" s="19">
        <v>493.08800000000002</v>
      </c>
      <c r="U150" s="20">
        <v>492.97199999999998</v>
      </c>
      <c r="W150">
        <f t="shared" si="14"/>
        <v>49.294200000000004</v>
      </c>
      <c r="X150">
        <f t="shared" si="15"/>
        <v>49.308800000000005</v>
      </c>
      <c r="Y150">
        <f t="shared" si="16"/>
        <v>49.297199999999997</v>
      </c>
      <c r="AZ150" s="67">
        <v>141</v>
      </c>
      <c r="BA150" s="67">
        <f t="shared" si="17"/>
        <v>2820</v>
      </c>
      <c r="BB150" s="73">
        <v>4</v>
      </c>
      <c r="BC150" s="73">
        <v>234.55500000000001</v>
      </c>
      <c r="BD150" s="73">
        <v>234.55500000000001</v>
      </c>
      <c r="BE150" s="73">
        <v>234.55500000000001</v>
      </c>
      <c r="BF150" s="73">
        <v>4</v>
      </c>
    </row>
    <row r="151" spans="14:58" x14ac:dyDescent="0.25">
      <c r="N151">
        <v>49.264200000000002</v>
      </c>
      <c r="O151">
        <v>49.287400000000005</v>
      </c>
      <c r="P151">
        <v>49.270200000000003</v>
      </c>
      <c r="S151" s="18">
        <v>492.642</v>
      </c>
      <c r="T151" s="19">
        <v>492.87400000000002</v>
      </c>
      <c r="U151" s="20">
        <v>492.702</v>
      </c>
      <c r="W151">
        <f t="shared" si="14"/>
        <v>49.264200000000002</v>
      </c>
      <c r="X151">
        <f t="shared" si="15"/>
        <v>49.287400000000005</v>
      </c>
      <c r="Y151">
        <f t="shared" si="16"/>
        <v>49.270200000000003</v>
      </c>
      <c r="AZ151" s="67">
        <v>142</v>
      </c>
      <c r="BA151" s="67">
        <f t="shared" si="17"/>
        <v>2840</v>
      </c>
      <c r="BB151" s="73">
        <v>4</v>
      </c>
      <c r="BC151" s="73">
        <v>233.93299999999999</v>
      </c>
      <c r="BD151" s="73">
        <v>233.93299999999999</v>
      </c>
      <c r="BE151" s="73">
        <v>233.93299999999999</v>
      </c>
      <c r="BF151" s="73">
        <v>4</v>
      </c>
    </row>
    <row r="152" spans="14:58" x14ac:dyDescent="0.25">
      <c r="N152">
        <v>49.284199999999998</v>
      </c>
      <c r="O152">
        <v>49.313200000000002</v>
      </c>
      <c r="P152">
        <v>49.292200000000001</v>
      </c>
      <c r="S152" s="18">
        <v>492.84199999999998</v>
      </c>
      <c r="T152" s="19">
        <v>493.13200000000001</v>
      </c>
      <c r="U152" s="20">
        <v>492.92200000000003</v>
      </c>
      <c r="W152">
        <f t="shared" si="14"/>
        <v>49.284199999999998</v>
      </c>
      <c r="X152">
        <f t="shared" si="15"/>
        <v>49.313200000000002</v>
      </c>
      <c r="Y152">
        <f t="shared" si="16"/>
        <v>49.292200000000001</v>
      </c>
      <c r="AZ152" s="67">
        <v>143</v>
      </c>
      <c r="BA152" s="67">
        <f t="shared" si="17"/>
        <v>2860</v>
      </c>
      <c r="BB152" s="73">
        <v>4</v>
      </c>
      <c r="BC152" s="73">
        <v>233.30600000000001</v>
      </c>
      <c r="BD152" s="73">
        <v>233.30600000000001</v>
      </c>
      <c r="BE152" s="73">
        <v>233.30600000000001</v>
      </c>
      <c r="BF152" s="73">
        <v>4</v>
      </c>
    </row>
    <row r="153" spans="14:58" x14ac:dyDescent="0.25">
      <c r="N153">
        <v>49.998899999999999</v>
      </c>
      <c r="O153">
        <v>50.020699999999998</v>
      </c>
      <c r="P153">
        <v>50.023899999999998</v>
      </c>
      <c r="S153" s="18">
        <v>499.98899999999998</v>
      </c>
      <c r="T153" s="19">
        <v>500.20699999999999</v>
      </c>
      <c r="U153" s="20">
        <v>500.23899999999998</v>
      </c>
      <c r="W153">
        <f t="shared" si="14"/>
        <v>49.998899999999999</v>
      </c>
      <c r="X153">
        <f t="shared" si="15"/>
        <v>50.020699999999998</v>
      </c>
      <c r="Y153">
        <f t="shared" si="16"/>
        <v>50.023899999999998</v>
      </c>
      <c r="AZ153" s="67">
        <v>144</v>
      </c>
      <c r="BA153" s="67">
        <f t="shared" si="17"/>
        <v>2880</v>
      </c>
      <c r="BB153" s="73">
        <v>4</v>
      </c>
      <c r="BC153" s="73">
        <v>233.64500000000001</v>
      </c>
      <c r="BD153" s="73">
        <v>233.64500000000001</v>
      </c>
      <c r="BE153" s="73">
        <v>233.64500000000001</v>
      </c>
      <c r="BF153" s="73">
        <v>4</v>
      </c>
    </row>
    <row r="154" spans="14:58" x14ac:dyDescent="0.25">
      <c r="N154">
        <v>49.993900000000004</v>
      </c>
      <c r="O154">
        <v>50.020899999999997</v>
      </c>
      <c r="P154">
        <v>50.035899999999998</v>
      </c>
      <c r="S154" s="18">
        <v>499.93900000000002</v>
      </c>
      <c r="T154" s="19">
        <v>500.209</v>
      </c>
      <c r="U154" s="20">
        <v>500.35899999999998</v>
      </c>
      <c r="W154">
        <f t="shared" si="14"/>
        <v>49.993900000000004</v>
      </c>
      <c r="X154">
        <f t="shared" si="15"/>
        <v>50.020899999999997</v>
      </c>
      <c r="Y154">
        <f t="shared" si="16"/>
        <v>50.035899999999998</v>
      </c>
      <c r="AZ154" s="67">
        <v>145</v>
      </c>
      <c r="BA154" s="67">
        <f t="shared" si="17"/>
        <v>2900</v>
      </c>
      <c r="BB154" s="73">
        <v>4</v>
      </c>
      <c r="BC154" s="73">
        <v>233.98400000000001</v>
      </c>
      <c r="BD154" s="73">
        <v>233.98400000000001</v>
      </c>
      <c r="BE154" s="73">
        <v>233.98400000000001</v>
      </c>
      <c r="BF154" s="73">
        <v>4</v>
      </c>
    </row>
    <row r="155" spans="14:58" x14ac:dyDescent="0.25">
      <c r="N155">
        <v>50.081900000000005</v>
      </c>
      <c r="O155">
        <v>50.1098</v>
      </c>
      <c r="P155">
        <v>50.0899</v>
      </c>
      <c r="S155" s="18">
        <v>500.81900000000002</v>
      </c>
      <c r="T155" s="19">
        <v>501.09800000000001</v>
      </c>
      <c r="U155" s="20">
        <v>500.899</v>
      </c>
      <c r="W155">
        <f t="shared" si="14"/>
        <v>50.081900000000005</v>
      </c>
      <c r="X155">
        <f t="shared" si="15"/>
        <v>50.1098</v>
      </c>
      <c r="Y155">
        <f t="shared" si="16"/>
        <v>50.0899</v>
      </c>
      <c r="AZ155" s="67">
        <v>146</v>
      </c>
      <c r="BA155" s="67">
        <f t="shared" si="17"/>
        <v>2920</v>
      </c>
      <c r="BB155" s="73">
        <v>4</v>
      </c>
      <c r="BC155" s="73">
        <v>234.322</v>
      </c>
      <c r="BD155" s="73">
        <v>234.322</v>
      </c>
      <c r="BE155" s="73">
        <v>234.322</v>
      </c>
      <c r="BF155" s="73">
        <v>4</v>
      </c>
    </row>
    <row r="156" spans="14:58" x14ac:dyDescent="0.25">
      <c r="N156">
        <v>50.115899999999996</v>
      </c>
      <c r="O156">
        <v>50.1693</v>
      </c>
      <c r="P156">
        <v>50.151899999999998</v>
      </c>
      <c r="S156" s="18">
        <v>501.15899999999999</v>
      </c>
      <c r="T156" s="19">
        <v>501.69299999999998</v>
      </c>
      <c r="U156" s="20">
        <v>501.51900000000001</v>
      </c>
      <c r="W156">
        <f t="shared" si="14"/>
        <v>50.115899999999996</v>
      </c>
      <c r="X156">
        <f t="shared" si="15"/>
        <v>50.1693</v>
      </c>
      <c r="Y156">
        <f t="shared" si="16"/>
        <v>50.151899999999998</v>
      </c>
      <c r="AZ156" s="67">
        <v>147</v>
      </c>
      <c r="BA156" s="67">
        <f t="shared" si="17"/>
        <v>2940</v>
      </c>
      <c r="BB156" s="73">
        <v>4</v>
      </c>
      <c r="BC156" s="73">
        <v>234.661</v>
      </c>
      <c r="BD156" s="73">
        <v>234.661</v>
      </c>
      <c r="BE156" s="73">
        <v>234.661</v>
      </c>
      <c r="BF156" s="73">
        <v>4</v>
      </c>
    </row>
    <row r="157" spans="14:58" x14ac:dyDescent="0.25">
      <c r="N157">
        <v>50.244900000000001</v>
      </c>
      <c r="O157">
        <v>50.244399999999999</v>
      </c>
      <c r="P157">
        <v>50.258899999999997</v>
      </c>
      <c r="S157" s="18">
        <v>502.44900000000001</v>
      </c>
      <c r="T157" s="19">
        <v>502.44400000000002</v>
      </c>
      <c r="U157" s="20">
        <v>502.589</v>
      </c>
      <c r="W157">
        <f t="shared" si="14"/>
        <v>50.244900000000001</v>
      </c>
      <c r="X157">
        <f t="shared" si="15"/>
        <v>50.244399999999999</v>
      </c>
      <c r="Y157">
        <f t="shared" si="16"/>
        <v>50.258899999999997</v>
      </c>
      <c r="AZ157" s="67">
        <v>148</v>
      </c>
      <c r="BA157" s="67">
        <f t="shared" si="17"/>
        <v>2960</v>
      </c>
      <c r="BB157" s="73">
        <v>4</v>
      </c>
      <c r="BC157" s="73">
        <v>235</v>
      </c>
      <c r="BD157" s="73">
        <v>235</v>
      </c>
      <c r="BE157" s="73">
        <v>235</v>
      </c>
      <c r="BF157" s="73">
        <v>4</v>
      </c>
    </row>
    <row r="158" spans="14:58" x14ac:dyDescent="0.25">
      <c r="N158">
        <v>50.325900000000004</v>
      </c>
      <c r="O158">
        <v>50.313099999999999</v>
      </c>
      <c r="P158">
        <v>50.335899999999995</v>
      </c>
      <c r="S158" s="18">
        <v>503.25900000000001</v>
      </c>
      <c r="T158" s="19">
        <v>503.13099999999997</v>
      </c>
      <c r="U158" s="20">
        <v>503.35899999999998</v>
      </c>
      <c r="W158">
        <f t="shared" si="14"/>
        <v>50.325900000000004</v>
      </c>
      <c r="X158">
        <f t="shared" si="15"/>
        <v>50.313099999999999</v>
      </c>
      <c r="Y158">
        <f t="shared" si="16"/>
        <v>50.335899999999995</v>
      </c>
      <c r="AZ158" s="67">
        <v>149</v>
      </c>
      <c r="BA158" s="67">
        <f t="shared" si="17"/>
        <v>2980</v>
      </c>
      <c r="BB158" s="67">
        <v>4</v>
      </c>
      <c r="BC158" s="67">
        <v>234.661</v>
      </c>
      <c r="BD158" s="67">
        <v>234.661</v>
      </c>
      <c r="BE158" s="67">
        <v>234.661</v>
      </c>
      <c r="BF158" s="67">
        <v>4</v>
      </c>
    </row>
    <row r="159" spans="14:58" x14ac:dyDescent="0.25">
      <c r="N159">
        <v>50.381900000000002</v>
      </c>
      <c r="O159">
        <v>50.397599999999997</v>
      </c>
      <c r="P159">
        <v>50.407899999999998</v>
      </c>
      <c r="S159" s="18">
        <v>503.81900000000002</v>
      </c>
      <c r="T159" s="19">
        <v>503.976</v>
      </c>
      <c r="U159" s="20">
        <v>504.07900000000001</v>
      </c>
      <c r="W159">
        <f t="shared" si="14"/>
        <v>50.381900000000002</v>
      </c>
      <c r="X159">
        <f t="shared" si="15"/>
        <v>50.397599999999997</v>
      </c>
      <c r="Y159">
        <f t="shared" si="16"/>
        <v>50.407899999999998</v>
      </c>
      <c r="AZ159" s="67">
        <v>150</v>
      </c>
      <c r="BA159" s="67">
        <f t="shared" si="17"/>
        <v>3000</v>
      </c>
      <c r="BB159" s="67">
        <v>4</v>
      </c>
      <c r="BC159" s="67">
        <v>234.322</v>
      </c>
      <c r="BD159" s="67">
        <v>234.322</v>
      </c>
      <c r="BE159" s="67">
        <v>234.322</v>
      </c>
      <c r="BF159" s="67">
        <v>4</v>
      </c>
    </row>
    <row r="160" spans="14:58" x14ac:dyDescent="0.25">
      <c r="N160">
        <v>50.472899999999996</v>
      </c>
      <c r="O160">
        <v>50.479199999999999</v>
      </c>
      <c r="P160">
        <v>50.509900000000002</v>
      </c>
      <c r="S160" s="18">
        <v>504.72899999999998</v>
      </c>
      <c r="T160" s="19">
        <v>504.79199999999997</v>
      </c>
      <c r="U160" s="20">
        <v>505.09899999999999</v>
      </c>
      <c r="W160">
        <f t="shared" si="14"/>
        <v>50.472899999999996</v>
      </c>
      <c r="X160">
        <f t="shared" si="15"/>
        <v>50.479199999999999</v>
      </c>
      <c r="Y160">
        <f t="shared" si="16"/>
        <v>50.509900000000002</v>
      </c>
      <c r="AZ160" s="67">
        <v>151</v>
      </c>
      <c r="BA160" s="67">
        <f t="shared" si="17"/>
        <v>3020</v>
      </c>
      <c r="BB160" s="67">
        <v>4</v>
      </c>
      <c r="BC160" s="67">
        <v>233.98400000000001</v>
      </c>
      <c r="BD160" s="67">
        <v>233.98400000000001</v>
      </c>
      <c r="BE160" s="67">
        <v>233.98400000000001</v>
      </c>
      <c r="BF160" s="67">
        <v>4</v>
      </c>
    </row>
    <row r="161" spans="14:58" x14ac:dyDescent="0.25">
      <c r="N161">
        <v>50.496899999999997</v>
      </c>
      <c r="O161">
        <v>50.5398</v>
      </c>
      <c r="P161">
        <v>50.5379</v>
      </c>
      <c r="S161" s="18">
        <v>504.96899999999999</v>
      </c>
      <c r="T161" s="19">
        <v>505.39800000000002</v>
      </c>
      <c r="U161" s="20">
        <v>505.37900000000002</v>
      </c>
      <c r="W161">
        <f t="shared" si="14"/>
        <v>50.496899999999997</v>
      </c>
      <c r="X161">
        <f t="shared" si="15"/>
        <v>50.5398</v>
      </c>
      <c r="Y161">
        <f t="shared" si="16"/>
        <v>50.5379</v>
      </c>
      <c r="AZ161" s="67">
        <v>152</v>
      </c>
      <c r="BA161" s="67">
        <f t="shared" si="17"/>
        <v>3040</v>
      </c>
      <c r="BB161" s="67">
        <v>4</v>
      </c>
      <c r="BC161" s="67">
        <v>233.64500000000001</v>
      </c>
      <c r="BD161" s="67">
        <v>233.64500000000001</v>
      </c>
      <c r="BE161" s="67">
        <v>233.64500000000001</v>
      </c>
      <c r="BF161" s="67">
        <v>4</v>
      </c>
    </row>
    <row r="162" spans="14:58" x14ac:dyDescent="0.25">
      <c r="N162">
        <v>50.517899999999997</v>
      </c>
      <c r="O162">
        <v>50.585700000000003</v>
      </c>
      <c r="P162">
        <v>50.5779</v>
      </c>
      <c r="S162" s="18">
        <v>505.17899999999997</v>
      </c>
      <c r="T162" s="19">
        <v>505.85700000000003</v>
      </c>
      <c r="U162" s="20">
        <v>505.779</v>
      </c>
      <c r="W162">
        <f t="shared" si="14"/>
        <v>50.517899999999997</v>
      </c>
      <c r="X162">
        <f t="shared" si="15"/>
        <v>50.585700000000003</v>
      </c>
      <c r="Y162">
        <f t="shared" si="16"/>
        <v>50.5779</v>
      </c>
      <c r="AZ162" s="67">
        <v>153</v>
      </c>
      <c r="BA162" s="67">
        <f t="shared" si="17"/>
        <v>3060</v>
      </c>
      <c r="BB162" s="67">
        <v>4</v>
      </c>
      <c r="BC162" s="67">
        <v>233.30600000000001</v>
      </c>
      <c r="BD162" s="67">
        <v>233.30600000000001</v>
      </c>
      <c r="BE162" s="67">
        <v>233.30600000000001</v>
      </c>
      <c r="BF162" s="67">
        <v>4</v>
      </c>
    </row>
    <row r="163" spans="14:58" x14ac:dyDescent="0.25">
      <c r="N163">
        <v>50.437899999999999</v>
      </c>
      <c r="O163">
        <v>50.617399999999996</v>
      </c>
      <c r="P163">
        <v>50.610900000000001</v>
      </c>
      <c r="S163" s="18">
        <v>504.37900000000002</v>
      </c>
      <c r="T163" s="19">
        <v>506.17399999999998</v>
      </c>
      <c r="U163" s="20">
        <v>506.10899999999998</v>
      </c>
      <c r="W163">
        <f t="shared" si="14"/>
        <v>50.437899999999999</v>
      </c>
      <c r="X163">
        <f t="shared" si="15"/>
        <v>50.617399999999996</v>
      </c>
      <c r="Y163">
        <f t="shared" si="16"/>
        <v>50.610900000000001</v>
      </c>
      <c r="AZ163" s="67">
        <v>154</v>
      </c>
      <c r="BA163" s="67">
        <f t="shared" si="17"/>
        <v>3080</v>
      </c>
      <c r="BB163" s="67">
        <v>4</v>
      </c>
      <c r="BC163" s="67">
        <v>233.93299999999999</v>
      </c>
      <c r="BD163" s="67">
        <v>233.93299999999999</v>
      </c>
      <c r="BE163" s="67">
        <v>233.93299999999999</v>
      </c>
      <c r="BF163" s="67">
        <v>4</v>
      </c>
    </row>
    <row r="164" spans="14:58" x14ac:dyDescent="0.25">
      <c r="N164">
        <v>50.527900000000002</v>
      </c>
      <c r="O164">
        <v>50.644099999999995</v>
      </c>
      <c r="P164">
        <v>50.636900000000004</v>
      </c>
      <c r="S164" s="18">
        <v>505.279</v>
      </c>
      <c r="T164" s="19">
        <v>506.44099999999997</v>
      </c>
      <c r="U164" s="20">
        <v>506.36900000000003</v>
      </c>
      <c r="W164">
        <f t="shared" si="14"/>
        <v>50.527900000000002</v>
      </c>
      <c r="X164">
        <f t="shared" si="15"/>
        <v>50.644099999999995</v>
      </c>
      <c r="Y164">
        <f t="shared" si="16"/>
        <v>50.636900000000004</v>
      </c>
      <c r="AZ164" s="67">
        <v>155</v>
      </c>
      <c r="BA164" s="67">
        <f t="shared" si="17"/>
        <v>3100</v>
      </c>
      <c r="BB164" s="67">
        <v>4</v>
      </c>
      <c r="BC164" s="67">
        <v>234.55500000000001</v>
      </c>
      <c r="BD164" s="67">
        <v>234.55500000000001</v>
      </c>
      <c r="BE164" s="67">
        <v>234.55500000000001</v>
      </c>
      <c r="BF164" s="67">
        <v>4</v>
      </c>
    </row>
    <row r="165" spans="14:58" x14ac:dyDescent="0.25">
      <c r="N165">
        <v>50.6053</v>
      </c>
      <c r="O165">
        <v>50.6556</v>
      </c>
      <c r="P165">
        <v>50.645299999999999</v>
      </c>
      <c r="S165" s="18">
        <v>506.053</v>
      </c>
      <c r="T165" s="19">
        <v>506.55599999999998</v>
      </c>
      <c r="U165" s="20">
        <v>506.45299999999997</v>
      </c>
      <c r="W165">
        <f t="shared" si="14"/>
        <v>50.6053</v>
      </c>
      <c r="X165">
        <f t="shared" si="15"/>
        <v>50.6556</v>
      </c>
      <c r="Y165">
        <f t="shared" si="16"/>
        <v>50.645299999999999</v>
      </c>
      <c r="AZ165" s="67">
        <v>156</v>
      </c>
      <c r="BA165" s="67">
        <f t="shared" si="17"/>
        <v>3120</v>
      </c>
      <c r="BB165" s="67">
        <v>4</v>
      </c>
      <c r="BC165" s="67">
        <v>235.18899999999999</v>
      </c>
      <c r="BD165" s="67">
        <v>235.18899999999999</v>
      </c>
      <c r="BE165" s="67">
        <v>235.18899999999999</v>
      </c>
      <c r="BF165" s="67">
        <v>4</v>
      </c>
    </row>
    <row r="166" spans="14:58" x14ac:dyDescent="0.25">
      <c r="N166">
        <v>50.606299999999997</v>
      </c>
      <c r="O166">
        <v>50.656700000000001</v>
      </c>
      <c r="P166">
        <v>50.642299999999999</v>
      </c>
      <c r="S166" s="18">
        <v>506.06299999999999</v>
      </c>
      <c r="T166" s="19">
        <v>506.56700000000001</v>
      </c>
      <c r="U166" s="20">
        <v>506.423</v>
      </c>
      <c r="W166">
        <f t="shared" si="14"/>
        <v>50.606299999999997</v>
      </c>
      <c r="X166">
        <f t="shared" si="15"/>
        <v>50.656700000000001</v>
      </c>
      <c r="Y166">
        <f t="shared" si="16"/>
        <v>50.642299999999999</v>
      </c>
      <c r="AZ166" s="67">
        <v>157</v>
      </c>
      <c r="BA166" s="67">
        <f t="shared" si="17"/>
        <v>3140</v>
      </c>
      <c r="BB166" s="67">
        <v>4</v>
      </c>
      <c r="BC166" s="67">
        <v>235.822</v>
      </c>
      <c r="BD166" s="67">
        <v>235.822</v>
      </c>
      <c r="BE166" s="67">
        <v>235.822</v>
      </c>
      <c r="BF166" s="67">
        <v>4</v>
      </c>
    </row>
    <row r="167" spans="14:58" x14ac:dyDescent="0.25">
      <c r="N167">
        <v>50.574300000000001</v>
      </c>
      <c r="O167">
        <v>50.631799999999998</v>
      </c>
      <c r="P167">
        <v>50.6173</v>
      </c>
      <c r="S167" s="18">
        <v>505.74299999999999</v>
      </c>
      <c r="T167" s="19">
        <v>506.31799999999998</v>
      </c>
      <c r="U167" s="20">
        <v>506.173</v>
      </c>
      <c r="W167">
        <f t="shared" si="14"/>
        <v>50.574300000000001</v>
      </c>
      <c r="X167">
        <f t="shared" si="15"/>
        <v>50.631799999999998</v>
      </c>
      <c r="Y167">
        <f t="shared" si="16"/>
        <v>50.6173</v>
      </c>
      <c r="AZ167" s="67">
        <v>158</v>
      </c>
      <c r="BA167" s="67">
        <f t="shared" si="17"/>
        <v>3160</v>
      </c>
      <c r="BB167" s="67">
        <v>4</v>
      </c>
      <c r="BC167" s="67">
        <v>236.45500000000001</v>
      </c>
      <c r="BD167" s="67">
        <v>236.45500000000001</v>
      </c>
      <c r="BE167" s="67">
        <v>236.45500000000001</v>
      </c>
      <c r="BF167" s="67">
        <v>4</v>
      </c>
    </row>
    <row r="168" spans="14:58" x14ac:dyDescent="0.25">
      <c r="N168">
        <v>50.548299999999998</v>
      </c>
      <c r="O168">
        <v>50.588499999999996</v>
      </c>
      <c r="P168">
        <v>50.573300000000003</v>
      </c>
      <c r="S168" s="18">
        <v>505.483</v>
      </c>
      <c r="T168" s="19">
        <v>505.88499999999999</v>
      </c>
      <c r="U168" s="20">
        <v>505.733</v>
      </c>
      <c r="W168">
        <f t="shared" si="14"/>
        <v>50.548299999999998</v>
      </c>
      <c r="X168">
        <f t="shared" si="15"/>
        <v>50.588499999999996</v>
      </c>
      <c r="Y168">
        <f t="shared" si="16"/>
        <v>50.573300000000003</v>
      </c>
      <c r="AZ168" s="67">
        <v>159</v>
      </c>
      <c r="BA168" s="67">
        <f t="shared" si="17"/>
        <v>3180</v>
      </c>
      <c r="BB168" s="67">
        <v>4</v>
      </c>
      <c r="BC168" s="67">
        <v>237.08799999999999</v>
      </c>
      <c r="BD168" s="67">
        <v>237.08799999999999</v>
      </c>
      <c r="BE168" s="67">
        <v>237.08799999999999</v>
      </c>
      <c r="BF168" s="67">
        <v>4</v>
      </c>
    </row>
    <row r="169" spans="14:58" x14ac:dyDescent="0.25">
      <c r="N169">
        <v>50.430300000000003</v>
      </c>
      <c r="O169">
        <v>50.522000000000006</v>
      </c>
      <c r="P169">
        <v>50.462299999999999</v>
      </c>
      <c r="S169" s="18">
        <v>504.303</v>
      </c>
      <c r="T169" s="19">
        <v>505.22</v>
      </c>
      <c r="U169" s="20">
        <v>504.62299999999999</v>
      </c>
      <c r="W169">
        <f t="shared" si="14"/>
        <v>50.430300000000003</v>
      </c>
      <c r="X169">
        <f t="shared" si="15"/>
        <v>50.522000000000006</v>
      </c>
      <c r="Y169">
        <f t="shared" si="16"/>
        <v>50.462299999999999</v>
      </c>
      <c r="AZ169" s="67">
        <v>160</v>
      </c>
      <c r="BA169" s="67">
        <f t="shared" si="17"/>
        <v>3200</v>
      </c>
      <c r="BB169" s="67">
        <v>4</v>
      </c>
      <c r="BC169" s="67">
        <v>237.72200000000001</v>
      </c>
      <c r="BD169" s="67">
        <v>237.72200000000001</v>
      </c>
      <c r="BE169" s="67">
        <v>237.72200000000001</v>
      </c>
      <c r="BF169" s="67">
        <v>4</v>
      </c>
    </row>
    <row r="170" spans="14:58" x14ac:dyDescent="0.25">
      <c r="N170">
        <v>50.112299999999998</v>
      </c>
      <c r="O170">
        <v>50.296300000000002</v>
      </c>
      <c r="P170">
        <v>50.1023</v>
      </c>
      <c r="S170" s="18">
        <v>501.12299999999999</v>
      </c>
      <c r="T170" s="19">
        <v>502.96300000000002</v>
      </c>
      <c r="U170" s="20">
        <v>501.02300000000002</v>
      </c>
      <c r="W170">
        <f t="shared" si="14"/>
        <v>50.112299999999998</v>
      </c>
      <c r="X170">
        <f t="shared" si="15"/>
        <v>50.296300000000002</v>
      </c>
      <c r="Y170">
        <f t="shared" si="16"/>
        <v>50.1023</v>
      </c>
      <c r="AZ170" s="67">
        <v>161</v>
      </c>
      <c r="BA170" s="67">
        <f t="shared" si="17"/>
        <v>3220</v>
      </c>
      <c r="BB170" s="67">
        <v>4</v>
      </c>
      <c r="BC170" s="67">
        <v>238.84100000000001</v>
      </c>
      <c r="BD170" s="67">
        <v>238.84100000000001</v>
      </c>
      <c r="BE170" s="67">
        <v>238.84100000000001</v>
      </c>
      <c r="BF170" s="67">
        <v>4</v>
      </c>
    </row>
    <row r="171" spans="14:58" x14ac:dyDescent="0.25">
      <c r="N171">
        <v>50.191299999999998</v>
      </c>
      <c r="O171">
        <v>50.198300000000003</v>
      </c>
      <c r="P171">
        <v>50.192300000000003</v>
      </c>
      <c r="S171" s="18">
        <v>501.91300000000001</v>
      </c>
      <c r="T171" s="19">
        <v>501.983</v>
      </c>
      <c r="U171" s="20">
        <v>501.923</v>
      </c>
      <c r="W171">
        <f t="shared" si="14"/>
        <v>50.191299999999998</v>
      </c>
      <c r="X171">
        <f t="shared" si="15"/>
        <v>50.198300000000003</v>
      </c>
      <c r="Y171">
        <f t="shared" si="16"/>
        <v>50.192300000000003</v>
      </c>
      <c r="AZ171" s="67">
        <v>162</v>
      </c>
      <c r="BA171" s="67">
        <f t="shared" si="17"/>
        <v>3240</v>
      </c>
      <c r="BB171" s="67">
        <v>4</v>
      </c>
      <c r="BC171" s="67">
        <v>239.25700000000001</v>
      </c>
      <c r="BD171" s="67">
        <v>239.25700000000001</v>
      </c>
      <c r="BE171" s="67">
        <v>239.25700000000001</v>
      </c>
      <c r="BF171" s="67">
        <v>4</v>
      </c>
    </row>
    <row r="172" spans="14:58" x14ac:dyDescent="0.25">
      <c r="N172">
        <v>50.098100000000002</v>
      </c>
      <c r="O172">
        <v>50.112099999999998</v>
      </c>
      <c r="P172">
        <v>50.089100000000002</v>
      </c>
      <c r="S172" s="18">
        <v>500.98099999999999</v>
      </c>
      <c r="T172" s="19">
        <v>501.12099999999998</v>
      </c>
      <c r="U172" s="20">
        <v>500.89100000000002</v>
      </c>
      <c r="W172">
        <f t="shared" si="14"/>
        <v>50.098100000000002</v>
      </c>
      <c r="X172">
        <f t="shared" si="15"/>
        <v>50.112099999999998</v>
      </c>
      <c r="Y172">
        <f t="shared" si="16"/>
        <v>50.089100000000002</v>
      </c>
      <c r="AZ172" s="67">
        <v>163</v>
      </c>
      <c r="BA172" s="67">
        <f t="shared" si="17"/>
        <v>3260</v>
      </c>
      <c r="BB172" s="67">
        <v>4</v>
      </c>
      <c r="BC172" s="67">
        <v>240.03399999999999</v>
      </c>
      <c r="BD172" s="67">
        <v>240.03399999999999</v>
      </c>
      <c r="BE172" s="67">
        <v>240.03399999999999</v>
      </c>
      <c r="BF172" s="67">
        <v>4</v>
      </c>
    </row>
    <row r="173" spans="14:58" x14ac:dyDescent="0.25">
      <c r="N173">
        <v>50.0321</v>
      </c>
      <c r="O173">
        <v>50.047899999999998</v>
      </c>
      <c r="P173">
        <v>50.0261</v>
      </c>
      <c r="S173" s="18">
        <v>500.32100000000003</v>
      </c>
      <c r="T173" s="19">
        <v>500.47899999999998</v>
      </c>
      <c r="U173" s="20">
        <v>500.26100000000002</v>
      </c>
      <c r="W173">
        <f t="shared" si="14"/>
        <v>50.0321</v>
      </c>
      <c r="X173">
        <f t="shared" si="15"/>
        <v>50.047899999999998</v>
      </c>
      <c r="Y173">
        <f t="shared" si="16"/>
        <v>50.0261</v>
      </c>
      <c r="AZ173" s="67">
        <v>164</v>
      </c>
      <c r="BA173" s="67">
        <f t="shared" si="17"/>
        <v>3280</v>
      </c>
      <c r="BB173" s="67">
        <v>4</v>
      </c>
      <c r="BC173" s="67">
        <v>240.66</v>
      </c>
      <c r="BD173" s="67">
        <v>240.66</v>
      </c>
      <c r="BE173" s="67">
        <v>240.66</v>
      </c>
      <c r="BF173" s="67">
        <v>4</v>
      </c>
    </row>
    <row r="174" spans="14:58" x14ac:dyDescent="0.25">
      <c r="N174">
        <v>49.970100000000002</v>
      </c>
      <c r="O174">
        <v>49.991300000000003</v>
      </c>
      <c r="P174">
        <v>49.9711</v>
      </c>
      <c r="S174" s="18">
        <v>499.70100000000002</v>
      </c>
      <c r="T174" s="19">
        <v>499.91300000000001</v>
      </c>
      <c r="U174" s="20">
        <v>499.71100000000001</v>
      </c>
      <c r="W174">
        <f t="shared" si="14"/>
        <v>49.970100000000002</v>
      </c>
      <c r="X174">
        <f t="shared" si="15"/>
        <v>49.991300000000003</v>
      </c>
      <c r="Y174">
        <f t="shared" si="16"/>
        <v>49.9711</v>
      </c>
      <c r="AZ174" s="67">
        <v>165</v>
      </c>
      <c r="BA174" s="67">
        <f t="shared" si="17"/>
        <v>3300</v>
      </c>
      <c r="BB174" s="67">
        <v>4</v>
      </c>
      <c r="BC174" s="67">
        <v>240.88</v>
      </c>
      <c r="BD174" s="67">
        <v>240.88</v>
      </c>
      <c r="BE174" s="67">
        <v>240.88</v>
      </c>
      <c r="BF174" s="67">
        <v>4</v>
      </c>
    </row>
    <row r="175" spans="14:58" x14ac:dyDescent="0.25">
      <c r="N175">
        <v>49.851100000000002</v>
      </c>
      <c r="O175">
        <v>49.945499999999996</v>
      </c>
      <c r="P175">
        <v>49.937100000000001</v>
      </c>
      <c r="S175" s="18">
        <v>498.51100000000002</v>
      </c>
      <c r="T175" s="19">
        <v>499.45499999999998</v>
      </c>
      <c r="U175" s="20">
        <v>499.37099999999998</v>
      </c>
      <c r="W175">
        <f t="shared" si="14"/>
        <v>49.851100000000002</v>
      </c>
      <c r="X175">
        <f t="shared" si="15"/>
        <v>49.945499999999996</v>
      </c>
      <c r="Y175">
        <f t="shared" si="16"/>
        <v>49.937100000000001</v>
      </c>
      <c r="AZ175" s="67">
        <v>166</v>
      </c>
      <c r="BA175" s="67">
        <f t="shared" si="17"/>
        <v>3320</v>
      </c>
      <c r="BB175" s="67">
        <v>4</v>
      </c>
      <c r="BC175" s="67">
        <v>241.101</v>
      </c>
      <c r="BD175" s="67">
        <v>241.101</v>
      </c>
      <c r="BE175" s="67">
        <v>241.101</v>
      </c>
      <c r="BF175" s="67">
        <v>4</v>
      </c>
    </row>
    <row r="176" spans="14:58" x14ac:dyDescent="0.25">
      <c r="N176">
        <v>50.056100000000001</v>
      </c>
      <c r="O176">
        <v>50.080799999999996</v>
      </c>
      <c r="P176">
        <v>50.070100000000004</v>
      </c>
      <c r="S176" s="18">
        <v>500.56099999999998</v>
      </c>
      <c r="T176" s="19">
        <v>500.80799999999999</v>
      </c>
      <c r="U176" s="20">
        <v>500.70100000000002</v>
      </c>
      <c r="W176">
        <f t="shared" si="14"/>
        <v>50.056100000000001</v>
      </c>
      <c r="X176">
        <f t="shared" si="15"/>
        <v>50.080799999999996</v>
      </c>
      <c r="Y176">
        <f t="shared" si="16"/>
        <v>50.070100000000004</v>
      </c>
      <c r="AZ176" s="67">
        <v>167</v>
      </c>
      <c r="BA176" s="67">
        <f t="shared" si="17"/>
        <v>3340</v>
      </c>
      <c r="BB176" s="67">
        <v>4</v>
      </c>
      <c r="BC176" s="67">
        <v>241.322</v>
      </c>
      <c r="BD176" s="67">
        <v>241.322</v>
      </c>
      <c r="BE176" s="67">
        <v>241.322</v>
      </c>
      <c r="BF176" s="67">
        <v>4</v>
      </c>
    </row>
    <row r="177" spans="14:58" x14ac:dyDescent="0.25">
      <c r="N177">
        <v>50.120100000000001</v>
      </c>
      <c r="O177">
        <v>50.052100000000003</v>
      </c>
      <c r="P177">
        <v>50.0411</v>
      </c>
      <c r="S177" s="18">
        <v>501.20100000000002</v>
      </c>
      <c r="T177" s="19">
        <v>500.52100000000002</v>
      </c>
      <c r="U177" s="20">
        <v>500.411</v>
      </c>
      <c r="W177">
        <f t="shared" si="14"/>
        <v>50.120100000000001</v>
      </c>
      <c r="X177">
        <f t="shared" si="15"/>
        <v>50.052100000000003</v>
      </c>
      <c r="Y177">
        <f t="shared" si="16"/>
        <v>50.0411</v>
      </c>
      <c r="AZ177" s="67">
        <v>168</v>
      </c>
      <c r="BA177" s="67">
        <f t="shared" si="17"/>
        <v>3360</v>
      </c>
      <c r="BB177" s="67">
        <v>4</v>
      </c>
      <c r="BC177" s="67">
        <v>241.54300000000001</v>
      </c>
      <c r="BD177" s="67">
        <v>241.54300000000001</v>
      </c>
      <c r="BE177" s="67">
        <v>241.54300000000001</v>
      </c>
      <c r="BF177" s="67">
        <v>4</v>
      </c>
    </row>
    <row r="178" spans="14:58" x14ac:dyDescent="0.25">
      <c r="N178">
        <v>49.995100000000001</v>
      </c>
      <c r="O178">
        <v>50.007100000000001</v>
      </c>
      <c r="P178">
        <v>49.997100000000003</v>
      </c>
      <c r="S178" s="18">
        <v>499.95100000000002</v>
      </c>
      <c r="T178" s="19">
        <v>500.07100000000003</v>
      </c>
      <c r="U178" s="20">
        <v>499.971</v>
      </c>
      <c r="W178">
        <f t="shared" si="14"/>
        <v>49.995100000000001</v>
      </c>
      <c r="X178">
        <f t="shared" si="15"/>
        <v>50.007100000000001</v>
      </c>
      <c r="Y178">
        <f t="shared" si="16"/>
        <v>49.997100000000003</v>
      </c>
      <c r="AZ178" s="67">
        <v>169</v>
      </c>
      <c r="BA178" s="67">
        <f t="shared" si="17"/>
        <v>3380</v>
      </c>
      <c r="BB178" s="67">
        <v>4</v>
      </c>
      <c r="BC178" s="67">
        <v>241.76300000000001</v>
      </c>
      <c r="BD178" s="67">
        <v>241.76300000000001</v>
      </c>
      <c r="BE178" s="67">
        <v>241.76300000000001</v>
      </c>
      <c r="BF178" s="67">
        <v>4</v>
      </c>
    </row>
    <row r="179" spans="14:58" x14ac:dyDescent="0.25">
      <c r="N179">
        <v>50.003599999999999</v>
      </c>
      <c r="O179">
        <v>49.953899999999997</v>
      </c>
      <c r="P179">
        <v>49.926600000000001</v>
      </c>
      <c r="S179" s="18">
        <v>500.036</v>
      </c>
      <c r="T179" s="19">
        <v>499.53899999999999</v>
      </c>
      <c r="U179" s="20">
        <v>499.26600000000002</v>
      </c>
      <c r="W179">
        <f t="shared" si="14"/>
        <v>50.003599999999999</v>
      </c>
      <c r="X179">
        <f t="shared" si="15"/>
        <v>49.953899999999997</v>
      </c>
      <c r="Y179">
        <f t="shared" si="16"/>
        <v>49.926600000000001</v>
      </c>
    </row>
    <row r="180" spans="14:58" x14ac:dyDescent="0.25">
      <c r="N180">
        <v>49.865600000000001</v>
      </c>
      <c r="O180">
        <v>49.890499999999996</v>
      </c>
      <c r="P180">
        <v>49.8536</v>
      </c>
      <c r="S180" s="18">
        <v>498.65600000000001</v>
      </c>
      <c r="T180" s="19">
        <v>498.90499999999997</v>
      </c>
      <c r="U180" s="20">
        <v>498.536</v>
      </c>
      <c r="W180">
        <f t="shared" si="14"/>
        <v>49.865600000000001</v>
      </c>
      <c r="X180">
        <f t="shared" si="15"/>
        <v>49.890499999999996</v>
      </c>
      <c r="Y180">
        <f t="shared" si="16"/>
        <v>49.8536</v>
      </c>
    </row>
    <row r="181" spans="14:58" x14ac:dyDescent="0.25">
      <c r="N181">
        <v>49.805599999999998</v>
      </c>
      <c r="O181">
        <v>49.812599999999996</v>
      </c>
      <c r="P181">
        <v>49.799599999999998</v>
      </c>
      <c r="S181" s="18">
        <v>498.05599999999998</v>
      </c>
      <c r="T181" s="19">
        <v>498.12599999999998</v>
      </c>
      <c r="U181" s="20">
        <v>497.99599999999998</v>
      </c>
      <c r="W181">
        <f t="shared" si="14"/>
        <v>49.805599999999998</v>
      </c>
      <c r="X181">
        <f t="shared" si="15"/>
        <v>49.812599999999996</v>
      </c>
      <c r="Y181">
        <f t="shared" si="16"/>
        <v>49.799599999999998</v>
      </c>
    </row>
    <row r="182" spans="14:58" x14ac:dyDescent="0.25">
      <c r="N182">
        <v>49.718599999999995</v>
      </c>
      <c r="O182">
        <v>49.721199999999996</v>
      </c>
      <c r="P182">
        <v>49.705599999999997</v>
      </c>
      <c r="S182" s="18">
        <v>497.18599999999998</v>
      </c>
      <c r="T182" s="19">
        <v>497.21199999999999</v>
      </c>
      <c r="U182" s="20">
        <v>497.05599999999998</v>
      </c>
      <c r="W182">
        <f t="shared" si="14"/>
        <v>49.718599999999995</v>
      </c>
      <c r="X182">
        <f t="shared" si="15"/>
        <v>49.721199999999996</v>
      </c>
      <c r="Y182">
        <f t="shared" si="16"/>
        <v>49.705599999999997</v>
      </c>
    </row>
    <row r="183" spans="14:58" x14ac:dyDescent="0.25">
      <c r="N183">
        <v>49.601199999999999</v>
      </c>
      <c r="O183">
        <v>49.618900000000004</v>
      </c>
      <c r="P183">
        <v>49.608199999999997</v>
      </c>
      <c r="S183" s="18">
        <v>496.012</v>
      </c>
      <c r="T183" s="19">
        <v>496.18900000000002</v>
      </c>
      <c r="U183" s="20">
        <v>496.08199999999999</v>
      </c>
      <c r="W183">
        <f t="shared" si="14"/>
        <v>49.601199999999999</v>
      </c>
      <c r="X183">
        <f t="shared" si="15"/>
        <v>49.618900000000004</v>
      </c>
      <c r="Y183">
        <f t="shared" si="16"/>
        <v>49.608199999999997</v>
      </c>
    </row>
    <row r="184" spans="14:58" x14ac:dyDescent="0.25">
      <c r="N184">
        <v>49.481200000000001</v>
      </c>
      <c r="O184">
        <v>49.510899999999999</v>
      </c>
      <c r="P184">
        <v>49.508200000000002</v>
      </c>
      <c r="S184" s="18">
        <v>494.81200000000001</v>
      </c>
      <c r="T184" s="19">
        <v>495.10899999999998</v>
      </c>
      <c r="U184" s="20">
        <v>495.08199999999999</v>
      </c>
      <c r="W184">
        <f t="shared" si="14"/>
        <v>49.481200000000001</v>
      </c>
      <c r="X184">
        <f t="shared" si="15"/>
        <v>49.510899999999999</v>
      </c>
      <c r="Y184">
        <f t="shared" si="16"/>
        <v>49.508200000000002</v>
      </c>
    </row>
    <row r="185" spans="14:58" x14ac:dyDescent="0.25">
      <c r="N185">
        <v>49.330200000000005</v>
      </c>
      <c r="O185">
        <v>49.355000000000004</v>
      </c>
      <c r="P185">
        <v>49.344200000000001</v>
      </c>
      <c r="S185" s="18">
        <v>493.30200000000002</v>
      </c>
      <c r="T185" s="19">
        <v>493.55</v>
      </c>
      <c r="U185" s="20">
        <v>493.44200000000001</v>
      </c>
      <c r="W185">
        <f t="shared" si="14"/>
        <v>49.330200000000005</v>
      </c>
      <c r="X185">
        <f t="shared" si="15"/>
        <v>49.355000000000004</v>
      </c>
      <c r="Y185">
        <f t="shared" si="16"/>
        <v>49.344200000000001</v>
      </c>
    </row>
    <row r="186" spans="14:58" x14ac:dyDescent="0.25">
      <c r="N186">
        <v>49.294200000000004</v>
      </c>
      <c r="O186">
        <v>49.308800000000005</v>
      </c>
      <c r="P186">
        <v>49.297199999999997</v>
      </c>
      <c r="S186" s="18">
        <v>492.94200000000001</v>
      </c>
      <c r="T186" s="19">
        <v>493.08800000000002</v>
      </c>
      <c r="U186" s="20">
        <v>492.97199999999998</v>
      </c>
      <c r="W186">
        <f t="shared" si="14"/>
        <v>49.294200000000004</v>
      </c>
      <c r="X186">
        <f t="shared" si="15"/>
        <v>49.308800000000005</v>
      </c>
      <c r="Y186">
        <f t="shared" si="16"/>
        <v>49.297199999999997</v>
      </c>
    </row>
    <row r="187" spans="14:58" x14ac:dyDescent="0.25">
      <c r="N187">
        <v>49.264200000000002</v>
      </c>
      <c r="O187">
        <v>49.287400000000005</v>
      </c>
      <c r="P187">
        <v>49.270200000000003</v>
      </c>
      <c r="S187" s="18">
        <v>492.642</v>
      </c>
      <c r="T187" s="19">
        <v>492.87400000000002</v>
      </c>
      <c r="U187" s="20">
        <v>492.702</v>
      </c>
      <c r="W187">
        <f t="shared" si="14"/>
        <v>49.264200000000002</v>
      </c>
      <c r="X187">
        <f t="shared" si="15"/>
        <v>49.287400000000005</v>
      </c>
      <c r="Y187">
        <f t="shared" si="16"/>
        <v>49.270200000000003</v>
      </c>
    </row>
    <row r="188" spans="14:58" x14ac:dyDescent="0.25">
      <c r="N188">
        <v>49.284199999999998</v>
      </c>
      <c r="O188">
        <v>49.313200000000002</v>
      </c>
      <c r="P188">
        <v>49.292200000000001</v>
      </c>
      <c r="S188" s="18">
        <v>492.84199999999998</v>
      </c>
      <c r="T188" s="19">
        <v>493.13200000000001</v>
      </c>
      <c r="U188" s="20">
        <v>492.92200000000003</v>
      </c>
      <c r="W188">
        <f t="shared" si="14"/>
        <v>49.284199999999998</v>
      </c>
      <c r="X188">
        <f t="shared" si="15"/>
        <v>49.313200000000002</v>
      </c>
      <c r="Y188">
        <f t="shared" si="16"/>
        <v>49.292200000000001</v>
      </c>
    </row>
    <row r="189" spans="14:58" x14ac:dyDescent="0.25">
      <c r="N189">
        <v>49.998899999999999</v>
      </c>
      <c r="O189">
        <v>50.020699999999998</v>
      </c>
      <c r="P189">
        <v>50.023899999999998</v>
      </c>
      <c r="S189" s="18">
        <v>499.98899999999998</v>
      </c>
      <c r="T189" s="19">
        <v>500.20699999999999</v>
      </c>
      <c r="U189" s="20">
        <v>500.23899999999998</v>
      </c>
      <c r="W189">
        <f t="shared" si="14"/>
        <v>49.998899999999999</v>
      </c>
      <c r="X189">
        <f t="shared" si="15"/>
        <v>50.020699999999998</v>
      </c>
      <c r="Y189">
        <f t="shared" si="16"/>
        <v>50.023899999999998</v>
      </c>
    </row>
    <row r="190" spans="14:58" x14ac:dyDescent="0.25">
      <c r="N190">
        <v>49.993900000000004</v>
      </c>
      <c r="O190">
        <v>50.020899999999997</v>
      </c>
      <c r="P190">
        <v>50.035899999999998</v>
      </c>
      <c r="S190" s="18">
        <v>499.93900000000002</v>
      </c>
      <c r="T190" s="19">
        <v>500.209</v>
      </c>
      <c r="U190" s="20">
        <v>500.35899999999998</v>
      </c>
      <c r="W190">
        <f t="shared" si="14"/>
        <v>49.993900000000004</v>
      </c>
      <c r="X190">
        <f t="shared" si="15"/>
        <v>50.020899999999997</v>
      </c>
      <c r="Y190">
        <f t="shared" si="16"/>
        <v>50.035899999999998</v>
      </c>
    </row>
    <row r="191" spans="14:58" x14ac:dyDescent="0.25">
      <c r="N191">
        <v>50.081900000000005</v>
      </c>
      <c r="O191">
        <v>50.1098</v>
      </c>
      <c r="P191">
        <v>50.0899</v>
      </c>
      <c r="S191" s="18">
        <v>500.81900000000002</v>
      </c>
      <c r="T191" s="19">
        <v>501.09800000000001</v>
      </c>
      <c r="U191" s="20">
        <v>500.899</v>
      </c>
      <c r="W191">
        <f t="shared" si="14"/>
        <v>50.081900000000005</v>
      </c>
      <c r="X191">
        <f t="shared" si="15"/>
        <v>50.1098</v>
      </c>
      <c r="Y191">
        <f t="shared" si="16"/>
        <v>50.0899</v>
      </c>
    </row>
    <row r="192" spans="14:58" x14ac:dyDescent="0.25">
      <c r="N192">
        <v>50.115899999999996</v>
      </c>
      <c r="O192">
        <v>50.1693</v>
      </c>
      <c r="P192">
        <v>50.151899999999998</v>
      </c>
      <c r="S192" s="18">
        <v>501.15899999999999</v>
      </c>
      <c r="T192" s="19">
        <v>501.69299999999998</v>
      </c>
      <c r="U192" s="20">
        <v>501.51900000000001</v>
      </c>
      <c r="W192">
        <f t="shared" si="14"/>
        <v>50.115899999999996</v>
      </c>
      <c r="X192">
        <f t="shared" si="15"/>
        <v>50.1693</v>
      </c>
      <c r="Y192">
        <f t="shared" si="16"/>
        <v>50.151899999999998</v>
      </c>
    </row>
    <row r="193" spans="14:25" x14ac:dyDescent="0.25">
      <c r="N193">
        <v>50.244900000000001</v>
      </c>
      <c r="O193">
        <v>50.244399999999999</v>
      </c>
      <c r="P193">
        <v>50.258899999999997</v>
      </c>
      <c r="S193" s="18">
        <v>502.44900000000001</v>
      </c>
      <c r="T193" s="19">
        <v>502.44400000000002</v>
      </c>
      <c r="U193" s="20">
        <v>502.589</v>
      </c>
      <c r="W193">
        <f t="shared" si="14"/>
        <v>50.244900000000001</v>
      </c>
      <c r="X193">
        <f t="shared" si="15"/>
        <v>50.244399999999999</v>
      </c>
      <c r="Y193">
        <f t="shared" si="16"/>
        <v>50.258899999999997</v>
      </c>
    </row>
    <row r="194" spans="14:25" x14ac:dyDescent="0.25">
      <c r="N194">
        <v>50.325900000000004</v>
      </c>
      <c r="O194">
        <v>50.313099999999999</v>
      </c>
      <c r="P194">
        <v>50.335899999999995</v>
      </c>
      <c r="S194" s="18">
        <v>503.25900000000001</v>
      </c>
      <c r="T194" s="19">
        <v>503.13099999999997</v>
      </c>
      <c r="U194" s="20">
        <v>503.35899999999998</v>
      </c>
      <c r="W194">
        <f t="shared" si="14"/>
        <v>50.325900000000004</v>
      </c>
      <c r="X194">
        <f t="shared" si="15"/>
        <v>50.313099999999999</v>
      </c>
      <c r="Y194">
        <f t="shared" si="16"/>
        <v>50.335899999999995</v>
      </c>
    </row>
    <row r="195" spans="14:25" x14ac:dyDescent="0.25">
      <c r="N195">
        <v>50.381900000000002</v>
      </c>
      <c r="O195">
        <v>50.397599999999997</v>
      </c>
      <c r="P195">
        <v>50.407899999999998</v>
      </c>
      <c r="S195" s="18">
        <v>503.81900000000002</v>
      </c>
      <c r="T195" s="19">
        <v>503.976</v>
      </c>
      <c r="U195" s="20">
        <v>504.07900000000001</v>
      </c>
      <c r="W195">
        <f t="shared" si="14"/>
        <v>50.381900000000002</v>
      </c>
      <c r="X195">
        <f t="shared" si="15"/>
        <v>50.397599999999997</v>
      </c>
      <c r="Y195">
        <f t="shared" si="16"/>
        <v>50.407899999999998</v>
      </c>
    </row>
    <row r="196" spans="14:25" x14ac:dyDescent="0.25">
      <c r="N196">
        <v>50.472899999999996</v>
      </c>
      <c r="O196">
        <v>50.479199999999999</v>
      </c>
      <c r="P196">
        <v>50.509900000000002</v>
      </c>
      <c r="S196" s="18">
        <v>504.72899999999998</v>
      </c>
      <c r="T196" s="19">
        <v>504.79199999999997</v>
      </c>
      <c r="U196" s="20">
        <v>505.09899999999999</v>
      </c>
      <c r="W196">
        <f t="shared" si="14"/>
        <v>50.472899999999996</v>
      </c>
      <c r="X196">
        <f t="shared" si="15"/>
        <v>50.479199999999999</v>
      </c>
      <c r="Y196">
        <f t="shared" si="16"/>
        <v>50.509900000000002</v>
      </c>
    </row>
    <row r="197" spans="14:25" x14ac:dyDescent="0.25">
      <c r="N197">
        <v>50.496899999999997</v>
      </c>
      <c r="O197">
        <v>50.5398</v>
      </c>
      <c r="P197">
        <v>50.5379</v>
      </c>
      <c r="S197" s="18">
        <v>504.96899999999999</v>
      </c>
      <c r="T197" s="19">
        <v>505.39800000000002</v>
      </c>
      <c r="U197" s="20">
        <v>505.37900000000002</v>
      </c>
      <c r="W197">
        <f t="shared" si="14"/>
        <v>50.496899999999997</v>
      </c>
      <c r="X197">
        <f t="shared" si="15"/>
        <v>50.5398</v>
      </c>
      <c r="Y197">
        <f t="shared" si="16"/>
        <v>50.5379</v>
      </c>
    </row>
    <row r="198" spans="14:25" x14ac:dyDescent="0.25">
      <c r="N198">
        <v>50.517899999999997</v>
      </c>
      <c r="O198">
        <v>50.585700000000003</v>
      </c>
      <c r="P198">
        <v>50.5779</v>
      </c>
      <c r="S198" s="18">
        <v>505.17899999999997</v>
      </c>
      <c r="T198" s="19">
        <v>505.85700000000003</v>
      </c>
      <c r="U198" s="20">
        <v>505.779</v>
      </c>
      <c r="W198">
        <f t="shared" si="14"/>
        <v>50.517899999999997</v>
      </c>
      <c r="X198">
        <f t="shared" si="15"/>
        <v>50.585700000000003</v>
      </c>
      <c r="Y198">
        <f t="shared" si="16"/>
        <v>50.5779</v>
      </c>
    </row>
    <row r="199" spans="14:25" x14ac:dyDescent="0.25">
      <c r="N199">
        <v>50.437899999999999</v>
      </c>
      <c r="O199">
        <v>50.617399999999996</v>
      </c>
      <c r="P199">
        <v>50.610900000000001</v>
      </c>
      <c r="S199" s="18">
        <v>504.37900000000002</v>
      </c>
      <c r="T199" s="19">
        <v>506.17399999999998</v>
      </c>
      <c r="U199" s="20">
        <v>506.10899999999998</v>
      </c>
      <c r="W199">
        <f t="shared" si="14"/>
        <v>50.437899999999999</v>
      </c>
      <c r="X199">
        <f t="shared" si="15"/>
        <v>50.617399999999996</v>
      </c>
      <c r="Y199">
        <f t="shared" si="16"/>
        <v>50.610900000000001</v>
      </c>
    </row>
    <row r="200" spans="14:25" x14ac:dyDescent="0.25">
      <c r="N200">
        <v>50.527900000000002</v>
      </c>
      <c r="O200">
        <v>50.644099999999995</v>
      </c>
      <c r="P200">
        <v>50.636900000000004</v>
      </c>
      <c r="S200" s="18">
        <v>505.279</v>
      </c>
      <c r="T200" s="19">
        <v>506.44099999999997</v>
      </c>
      <c r="U200" s="20">
        <v>506.36900000000003</v>
      </c>
      <c r="W200">
        <f t="shared" si="14"/>
        <v>50.527900000000002</v>
      </c>
      <c r="X200">
        <f t="shared" si="15"/>
        <v>50.644099999999995</v>
      </c>
      <c r="Y200">
        <f t="shared" si="16"/>
        <v>50.636900000000004</v>
      </c>
    </row>
    <row r="201" spans="14:25" x14ac:dyDescent="0.25">
      <c r="N201">
        <v>50.6053</v>
      </c>
      <c r="O201">
        <v>50.6556</v>
      </c>
      <c r="P201">
        <v>50.645299999999999</v>
      </c>
      <c r="S201" s="18">
        <v>506.053</v>
      </c>
      <c r="T201" s="19">
        <v>506.55599999999998</v>
      </c>
      <c r="U201" s="20">
        <v>506.45299999999997</v>
      </c>
      <c r="W201">
        <f t="shared" si="14"/>
        <v>50.6053</v>
      </c>
      <c r="X201">
        <f t="shared" si="15"/>
        <v>50.6556</v>
      </c>
      <c r="Y201">
        <f t="shared" si="16"/>
        <v>50.645299999999999</v>
      </c>
    </row>
    <row r="202" spans="14:25" x14ac:dyDescent="0.25">
      <c r="N202">
        <v>50.606299999999997</v>
      </c>
      <c r="O202">
        <v>50.656700000000001</v>
      </c>
      <c r="P202">
        <v>50.642299999999999</v>
      </c>
      <c r="S202" s="18">
        <v>506.06299999999999</v>
      </c>
      <c r="T202" s="19">
        <v>506.56700000000001</v>
      </c>
      <c r="U202" s="20">
        <v>506.423</v>
      </c>
      <c r="W202">
        <f t="shared" ref="W202:W265" si="18">S202/10</f>
        <v>50.606299999999997</v>
      </c>
      <c r="X202">
        <f t="shared" ref="X202:X265" si="19">T202/10</f>
        <v>50.656700000000001</v>
      </c>
      <c r="Y202">
        <f t="shared" ref="Y202:Y265" si="20">U202/10</f>
        <v>50.642299999999999</v>
      </c>
    </row>
    <row r="203" spans="14:25" x14ac:dyDescent="0.25">
      <c r="N203">
        <v>50.574300000000001</v>
      </c>
      <c r="O203">
        <v>50.631799999999998</v>
      </c>
      <c r="P203">
        <v>50.6173</v>
      </c>
      <c r="S203" s="18">
        <v>505.74299999999999</v>
      </c>
      <c r="T203" s="19">
        <v>506.31799999999998</v>
      </c>
      <c r="U203" s="20">
        <v>506.173</v>
      </c>
      <c r="W203">
        <f t="shared" si="18"/>
        <v>50.574300000000001</v>
      </c>
      <c r="X203">
        <f t="shared" si="19"/>
        <v>50.631799999999998</v>
      </c>
      <c r="Y203">
        <f t="shared" si="20"/>
        <v>50.6173</v>
      </c>
    </row>
    <row r="204" spans="14:25" x14ac:dyDescent="0.25">
      <c r="N204">
        <v>50.548299999999998</v>
      </c>
      <c r="O204">
        <v>50.588499999999996</v>
      </c>
      <c r="P204">
        <v>50.573300000000003</v>
      </c>
      <c r="S204" s="18">
        <v>505.483</v>
      </c>
      <c r="T204" s="19">
        <v>505.88499999999999</v>
      </c>
      <c r="U204" s="20">
        <v>505.733</v>
      </c>
      <c r="W204">
        <f t="shared" si="18"/>
        <v>50.548299999999998</v>
      </c>
      <c r="X204">
        <f t="shared" si="19"/>
        <v>50.588499999999996</v>
      </c>
      <c r="Y204">
        <f t="shared" si="20"/>
        <v>50.573300000000003</v>
      </c>
    </row>
    <row r="205" spans="14:25" x14ac:dyDescent="0.25">
      <c r="N205">
        <v>50.430300000000003</v>
      </c>
      <c r="O205">
        <v>50.522000000000006</v>
      </c>
      <c r="P205">
        <v>50.462299999999999</v>
      </c>
      <c r="S205" s="18">
        <v>504.303</v>
      </c>
      <c r="T205" s="19">
        <v>505.22</v>
      </c>
      <c r="U205" s="20">
        <v>504.62299999999999</v>
      </c>
      <c r="W205">
        <f t="shared" si="18"/>
        <v>50.430300000000003</v>
      </c>
      <c r="X205">
        <f t="shared" si="19"/>
        <v>50.522000000000006</v>
      </c>
      <c r="Y205">
        <f t="shared" si="20"/>
        <v>50.462299999999999</v>
      </c>
    </row>
    <row r="206" spans="14:25" x14ac:dyDescent="0.25">
      <c r="N206">
        <v>50.112299999999998</v>
      </c>
      <c r="O206">
        <v>50.296300000000002</v>
      </c>
      <c r="P206">
        <v>50.1023</v>
      </c>
      <c r="S206" s="18">
        <v>501.12299999999999</v>
      </c>
      <c r="T206" s="19">
        <v>502.96300000000002</v>
      </c>
      <c r="U206" s="20">
        <v>501.02300000000002</v>
      </c>
      <c r="W206">
        <f t="shared" si="18"/>
        <v>50.112299999999998</v>
      </c>
      <c r="X206">
        <f t="shared" si="19"/>
        <v>50.296300000000002</v>
      </c>
      <c r="Y206">
        <f t="shared" si="20"/>
        <v>50.1023</v>
      </c>
    </row>
    <row r="207" spans="14:25" x14ac:dyDescent="0.25">
      <c r="N207">
        <v>50.191299999999998</v>
      </c>
      <c r="O207">
        <v>50.198300000000003</v>
      </c>
      <c r="P207">
        <v>50.192300000000003</v>
      </c>
      <c r="S207" s="18">
        <v>501.91300000000001</v>
      </c>
      <c r="T207" s="19">
        <v>501.983</v>
      </c>
      <c r="U207" s="20">
        <v>501.923</v>
      </c>
      <c r="W207">
        <f t="shared" si="18"/>
        <v>50.191299999999998</v>
      </c>
      <c r="X207">
        <f t="shared" si="19"/>
        <v>50.198300000000003</v>
      </c>
      <c r="Y207">
        <f t="shared" si="20"/>
        <v>50.192300000000003</v>
      </c>
    </row>
    <row r="208" spans="14:25" x14ac:dyDescent="0.25">
      <c r="N208">
        <v>50.098100000000002</v>
      </c>
      <c r="O208">
        <v>50.112099999999998</v>
      </c>
      <c r="P208">
        <v>50.089100000000002</v>
      </c>
      <c r="S208" s="18">
        <v>500.98099999999999</v>
      </c>
      <c r="T208" s="19">
        <v>501.12099999999998</v>
      </c>
      <c r="U208" s="20">
        <v>500.89100000000002</v>
      </c>
      <c r="W208">
        <f t="shared" si="18"/>
        <v>50.098100000000002</v>
      </c>
      <c r="X208">
        <f t="shared" si="19"/>
        <v>50.112099999999998</v>
      </c>
      <c r="Y208">
        <f t="shared" si="20"/>
        <v>50.089100000000002</v>
      </c>
    </row>
    <row r="209" spans="14:25" x14ac:dyDescent="0.25">
      <c r="N209">
        <v>50.0321</v>
      </c>
      <c r="O209">
        <v>50.047899999999998</v>
      </c>
      <c r="P209">
        <v>50.0261</v>
      </c>
      <c r="S209" s="18">
        <v>500.32100000000003</v>
      </c>
      <c r="T209" s="19">
        <v>500.47899999999998</v>
      </c>
      <c r="U209" s="20">
        <v>500.26100000000002</v>
      </c>
      <c r="W209">
        <f t="shared" si="18"/>
        <v>50.0321</v>
      </c>
      <c r="X209">
        <f t="shared" si="19"/>
        <v>50.047899999999998</v>
      </c>
      <c r="Y209">
        <f t="shared" si="20"/>
        <v>50.0261</v>
      </c>
    </row>
    <row r="210" spans="14:25" x14ac:dyDescent="0.25">
      <c r="N210">
        <v>49.970100000000002</v>
      </c>
      <c r="O210">
        <v>49.991300000000003</v>
      </c>
      <c r="P210">
        <v>49.9711</v>
      </c>
      <c r="S210" s="18">
        <v>499.70100000000002</v>
      </c>
      <c r="T210" s="19">
        <v>499.91300000000001</v>
      </c>
      <c r="U210" s="20">
        <v>499.71100000000001</v>
      </c>
      <c r="W210">
        <f t="shared" si="18"/>
        <v>49.970100000000002</v>
      </c>
      <c r="X210">
        <f t="shared" si="19"/>
        <v>49.991300000000003</v>
      </c>
      <c r="Y210">
        <f t="shared" si="20"/>
        <v>49.9711</v>
      </c>
    </row>
    <row r="211" spans="14:25" x14ac:dyDescent="0.25">
      <c r="N211">
        <v>49.851100000000002</v>
      </c>
      <c r="O211">
        <v>49.945499999999996</v>
      </c>
      <c r="P211">
        <v>49.937100000000001</v>
      </c>
      <c r="S211" s="18">
        <v>498.51100000000002</v>
      </c>
      <c r="T211" s="19">
        <v>499.45499999999998</v>
      </c>
      <c r="U211" s="20">
        <v>499.37099999999998</v>
      </c>
      <c r="W211">
        <f t="shared" si="18"/>
        <v>49.851100000000002</v>
      </c>
      <c r="X211">
        <f t="shared" si="19"/>
        <v>49.945499999999996</v>
      </c>
      <c r="Y211">
        <f t="shared" si="20"/>
        <v>49.937100000000001</v>
      </c>
    </row>
    <row r="212" spans="14:25" x14ac:dyDescent="0.25">
      <c r="N212">
        <v>50.056100000000001</v>
      </c>
      <c r="O212">
        <v>50.080799999999996</v>
      </c>
      <c r="P212">
        <v>50.070100000000004</v>
      </c>
      <c r="S212" s="18">
        <v>500.56099999999998</v>
      </c>
      <c r="T212" s="19">
        <v>500.80799999999999</v>
      </c>
      <c r="U212" s="20">
        <v>500.70100000000002</v>
      </c>
      <c r="W212">
        <f t="shared" si="18"/>
        <v>50.056100000000001</v>
      </c>
      <c r="X212">
        <f t="shared" si="19"/>
        <v>50.080799999999996</v>
      </c>
      <c r="Y212">
        <f t="shared" si="20"/>
        <v>50.070100000000004</v>
      </c>
    </row>
    <row r="213" spans="14:25" x14ac:dyDescent="0.25">
      <c r="N213">
        <v>50.120100000000001</v>
      </c>
      <c r="O213">
        <v>50.052100000000003</v>
      </c>
      <c r="P213">
        <v>50.0411</v>
      </c>
      <c r="S213" s="18">
        <v>501.20100000000002</v>
      </c>
      <c r="T213" s="19">
        <v>500.52100000000002</v>
      </c>
      <c r="U213" s="20">
        <v>500.411</v>
      </c>
      <c r="W213">
        <f t="shared" si="18"/>
        <v>50.120100000000001</v>
      </c>
      <c r="X213">
        <f t="shared" si="19"/>
        <v>50.052100000000003</v>
      </c>
      <c r="Y213">
        <f t="shared" si="20"/>
        <v>50.0411</v>
      </c>
    </row>
    <row r="214" spans="14:25" x14ac:dyDescent="0.25">
      <c r="N214">
        <v>49.995100000000001</v>
      </c>
      <c r="O214">
        <v>50.007100000000001</v>
      </c>
      <c r="P214">
        <v>49.997100000000003</v>
      </c>
      <c r="S214" s="18">
        <v>499.95100000000002</v>
      </c>
      <c r="T214" s="19">
        <v>500.07100000000003</v>
      </c>
      <c r="U214" s="20">
        <v>499.971</v>
      </c>
      <c r="W214">
        <f t="shared" si="18"/>
        <v>49.995100000000001</v>
      </c>
      <c r="X214">
        <f t="shared" si="19"/>
        <v>50.007100000000001</v>
      </c>
      <c r="Y214">
        <f t="shared" si="20"/>
        <v>49.997100000000003</v>
      </c>
    </row>
    <row r="215" spans="14:25" x14ac:dyDescent="0.25">
      <c r="N215">
        <v>50.003599999999999</v>
      </c>
      <c r="O215">
        <v>49.953899999999997</v>
      </c>
      <c r="P215">
        <v>49.926600000000001</v>
      </c>
      <c r="S215" s="18">
        <v>500.036</v>
      </c>
      <c r="T215" s="19">
        <v>499.53899999999999</v>
      </c>
      <c r="U215" s="20">
        <v>499.26600000000002</v>
      </c>
      <c r="W215">
        <f t="shared" si="18"/>
        <v>50.003599999999999</v>
      </c>
      <c r="X215">
        <f t="shared" si="19"/>
        <v>49.953899999999997</v>
      </c>
      <c r="Y215">
        <f t="shared" si="20"/>
        <v>49.926600000000001</v>
      </c>
    </row>
    <row r="216" spans="14:25" x14ac:dyDescent="0.25">
      <c r="N216">
        <v>49.865600000000001</v>
      </c>
      <c r="O216">
        <v>49.890499999999996</v>
      </c>
      <c r="P216">
        <v>49.8536</v>
      </c>
      <c r="S216" s="18">
        <v>498.65600000000001</v>
      </c>
      <c r="T216" s="19">
        <v>498.90499999999997</v>
      </c>
      <c r="U216" s="20">
        <v>498.536</v>
      </c>
      <c r="W216">
        <f t="shared" si="18"/>
        <v>49.865600000000001</v>
      </c>
      <c r="X216">
        <f t="shared" si="19"/>
        <v>49.890499999999996</v>
      </c>
      <c r="Y216">
        <f t="shared" si="20"/>
        <v>49.8536</v>
      </c>
    </row>
    <row r="217" spans="14:25" x14ac:dyDescent="0.25">
      <c r="N217">
        <v>49.805599999999998</v>
      </c>
      <c r="O217">
        <v>49.812599999999996</v>
      </c>
      <c r="P217">
        <v>49.799599999999998</v>
      </c>
      <c r="S217" s="18">
        <v>498.05599999999998</v>
      </c>
      <c r="T217" s="19">
        <v>498.12599999999998</v>
      </c>
      <c r="U217" s="20">
        <v>497.99599999999998</v>
      </c>
      <c r="W217">
        <f t="shared" si="18"/>
        <v>49.805599999999998</v>
      </c>
      <c r="X217">
        <f t="shared" si="19"/>
        <v>49.812599999999996</v>
      </c>
      <c r="Y217">
        <f t="shared" si="20"/>
        <v>49.799599999999998</v>
      </c>
    </row>
    <row r="218" spans="14:25" x14ac:dyDescent="0.25">
      <c r="N218">
        <v>49.718599999999995</v>
      </c>
      <c r="O218">
        <v>49.721199999999996</v>
      </c>
      <c r="P218">
        <v>49.705599999999997</v>
      </c>
      <c r="S218" s="18">
        <v>497.18599999999998</v>
      </c>
      <c r="T218" s="19">
        <v>497.21199999999999</v>
      </c>
      <c r="U218" s="20">
        <v>497.05599999999998</v>
      </c>
      <c r="W218">
        <f t="shared" si="18"/>
        <v>49.718599999999995</v>
      </c>
      <c r="X218">
        <f t="shared" si="19"/>
        <v>49.721199999999996</v>
      </c>
      <c r="Y218">
        <f t="shared" si="20"/>
        <v>49.705599999999997</v>
      </c>
    </row>
    <row r="219" spans="14:25" x14ac:dyDescent="0.25">
      <c r="N219">
        <v>49.601199999999999</v>
      </c>
      <c r="O219">
        <v>49.618900000000004</v>
      </c>
      <c r="P219">
        <v>49.608199999999997</v>
      </c>
      <c r="S219" s="18">
        <v>496.012</v>
      </c>
      <c r="T219" s="19">
        <v>496.18900000000002</v>
      </c>
      <c r="U219" s="20">
        <v>496.08199999999999</v>
      </c>
      <c r="W219">
        <f t="shared" si="18"/>
        <v>49.601199999999999</v>
      </c>
      <c r="X219">
        <f t="shared" si="19"/>
        <v>49.618900000000004</v>
      </c>
      <c r="Y219">
        <f t="shared" si="20"/>
        <v>49.608199999999997</v>
      </c>
    </row>
    <row r="220" spans="14:25" x14ac:dyDescent="0.25">
      <c r="N220">
        <v>49.481200000000001</v>
      </c>
      <c r="O220">
        <v>49.510899999999999</v>
      </c>
      <c r="P220">
        <v>49.508200000000002</v>
      </c>
      <c r="S220" s="18">
        <v>494.81200000000001</v>
      </c>
      <c r="T220" s="19">
        <v>495.10899999999998</v>
      </c>
      <c r="U220" s="20">
        <v>495.08199999999999</v>
      </c>
      <c r="W220">
        <f t="shared" si="18"/>
        <v>49.481200000000001</v>
      </c>
      <c r="X220">
        <f t="shared" si="19"/>
        <v>49.510899999999999</v>
      </c>
      <c r="Y220">
        <f t="shared" si="20"/>
        <v>49.508200000000002</v>
      </c>
    </row>
    <row r="221" spans="14:25" x14ac:dyDescent="0.25">
      <c r="N221">
        <v>49.330200000000005</v>
      </c>
      <c r="O221">
        <v>49.355000000000004</v>
      </c>
      <c r="P221">
        <v>49.344200000000001</v>
      </c>
      <c r="S221" s="18">
        <v>493.30200000000002</v>
      </c>
      <c r="T221" s="19">
        <v>493.55</v>
      </c>
      <c r="U221" s="20">
        <v>493.44200000000001</v>
      </c>
      <c r="W221">
        <f t="shared" si="18"/>
        <v>49.330200000000005</v>
      </c>
      <c r="X221">
        <f t="shared" si="19"/>
        <v>49.355000000000004</v>
      </c>
      <c r="Y221">
        <f t="shared" si="20"/>
        <v>49.344200000000001</v>
      </c>
    </row>
    <row r="222" spans="14:25" x14ac:dyDescent="0.25">
      <c r="N222">
        <v>49.294200000000004</v>
      </c>
      <c r="O222">
        <v>49.308800000000005</v>
      </c>
      <c r="P222">
        <v>49.297199999999997</v>
      </c>
      <c r="S222" s="18">
        <v>492.94200000000001</v>
      </c>
      <c r="T222" s="19">
        <v>493.08800000000002</v>
      </c>
      <c r="U222" s="20">
        <v>492.97199999999998</v>
      </c>
      <c r="W222">
        <f t="shared" si="18"/>
        <v>49.294200000000004</v>
      </c>
      <c r="X222">
        <f t="shared" si="19"/>
        <v>49.308800000000005</v>
      </c>
      <c r="Y222">
        <f t="shared" si="20"/>
        <v>49.297199999999997</v>
      </c>
    </row>
    <row r="223" spans="14:25" x14ac:dyDescent="0.25">
      <c r="N223">
        <v>49.264200000000002</v>
      </c>
      <c r="O223">
        <v>49.287400000000005</v>
      </c>
      <c r="P223">
        <v>49.270200000000003</v>
      </c>
      <c r="S223" s="18">
        <v>492.642</v>
      </c>
      <c r="T223" s="19">
        <v>492.87400000000002</v>
      </c>
      <c r="U223" s="20">
        <v>492.702</v>
      </c>
      <c r="W223">
        <f t="shared" si="18"/>
        <v>49.264200000000002</v>
      </c>
      <c r="X223">
        <f t="shared" si="19"/>
        <v>49.287400000000005</v>
      </c>
      <c r="Y223">
        <f t="shared" si="20"/>
        <v>49.270200000000003</v>
      </c>
    </row>
    <row r="224" spans="14:25" x14ac:dyDescent="0.25">
      <c r="N224">
        <v>49.284199999999998</v>
      </c>
      <c r="O224">
        <v>49.313200000000002</v>
      </c>
      <c r="P224">
        <v>49.292200000000001</v>
      </c>
      <c r="S224" s="18">
        <v>492.84199999999998</v>
      </c>
      <c r="T224" s="19">
        <v>493.13200000000001</v>
      </c>
      <c r="U224" s="20">
        <v>492.92200000000003</v>
      </c>
      <c r="W224">
        <f t="shared" si="18"/>
        <v>49.284199999999998</v>
      </c>
      <c r="X224">
        <f t="shared" si="19"/>
        <v>49.313200000000002</v>
      </c>
      <c r="Y224">
        <f t="shared" si="20"/>
        <v>49.292200000000001</v>
      </c>
    </row>
    <row r="225" spans="14:25" x14ac:dyDescent="0.25">
      <c r="N225">
        <v>49.998899999999999</v>
      </c>
      <c r="O225">
        <v>50.020699999999998</v>
      </c>
      <c r="P225">
        <v>50.023899999999998</v>
      </c>
      <c r="S225" s="18">
        <v>499.98899999999998</v>
      </c>
      <c r="T225" s="19">
        <v>500.20699999999999</v>
      </c>
      <c r="U225" s="20">
        <v>500.23899999999998</v>
      </c>
      <c r="W225">
        <f t="shared" si="18"/>
        <v>49.998899999999999</v>
      </c>
      <c r="X225">
        <f t="shared" si="19"/>
        <v>50.020699999999998</v>
      </c>
      <c r="Y225">
        <f t="shared" si="20"/>
        <v>50.023899999999998</v>
      </c>
    </row>
    <row r="226" spans="14:25" x14ac:dyDescent="0.25">
      <c r="N226">
        <v>49.993900000000004</v>
      </c>
      <c r="O226">
        <v>50.020899999999997</v>
      </c>
      <c r="P226">
        <v>50.035899999999998</v>
      </c>
      <c r="S226" s="18">
        <v>499.93900000000002</v>
      </c>
      <c r="T226" s="19">
        <v>500.209</v>
      </c>
      <c r="U226" s="20">
        <v>500.35899999999998</v>
      </c>
      <c r="W226">
        <f t="shared" si="18"/>
        <v>49.993900000000004</v>
      </c>
      <c r="X226">
        <f t="shared" si="19"/>
        <v>50.020899999999997</v>
      </c>
      <c r="Y226">
        <f t="shared" si="20"/>
        <v>50.035899999999998</v>
      </c>
    </row>
    <row r="227" spans="14:25" x14ac:dyDescent="0.25">
      <c r="N227">
        <v>50.081900000000005</v>
      </c>
      <c r="O227">
        <v>50.1098</v>
      </c>
      <c r="P227">
        <v>50.0899</v>
      </c>
      <c r="S227" s="18">
        <v>500.81900000000002</v>
      </c>
      <c r="T227" s="19">
        <v>501.09800000000001</v>
      </c>
      <c r="U227" s="20">
        <v>500.899</v>
      </c>
      <c r="W227">
        <f t="shared" si="18"/>
        <v>50.081900000000005</v>
      </c>
      <c r="X227">
        <f t="shared" si="19"/>
        <v>50.1098</v>
      </c>
      <c r="Y227">
        <f t="shared" si="20"/>
        <v>50.0899</v>
      </c>
    </row>
    <row r="228" spans="14:25" x14ac:dyDescent="0.25">
      <c r="N228">
        <v>50.115899999999996</v>
      </c>
      <c r="O228">
        <v>50.1693</v>
      </c>
      <c r="P228">
        <v>50.151899999999998</v>
      </c>
      <c r="S228" s="18">
        <v>501.15899999999999</v>
      </c>
      <c r="T228" s="19">
        <v>501.69299999999998</v>
      </c>
      <c r="U228" s="20">
        <v>501.51900000000001</v>
      </c>
      <c r="W228">
        <f t="shared" si="18"/>
        <v>50.115899999999996</v>
      </c>
      <c r="X228">
        <f t="shared" si="19"/>
        <v>50.1693</v>
      </c>
      <c r="Y228">
        <f t="shared" si="20"/>
        <v>50.151899999999998</v>
      </c>
    </row>
    <row r="229" spans="14:25" x14ac:dyDescent="0.25">
      <c r="N229">
        <v>50.244900000000001</v>
      </c>
      <c r="O229">
        <v>50.244399999999999</v>
      </c>
      <c r="P229">
        <v>50.258899999999997</v>
      </c>
      <c r="S229" s="18">
        <v>502.44900000000001</v>
      </c>
      <c r="T229" s="19">
        <v>502.44400000000002</v>
      </c>
      <c r="U229" s="20">
        <v>502.589</v>
      </c>
      <c r="W229">
        <f t="shared" si="18"/>
        <v>50.244900000000001</v>
      </c>
      <c r="X229">
        <f t="shared" si="19"/>
        <v>50.244399999999999</v>
      </c>
      <c r="Y229">
        <f t="shared" si="20"/>
        <v>50.258899999999997</v>
      </c>
    </row>
    <row r="230" spans="14:25" x14ac:dyDescent="0.25">
      <c r="N230">
        <v>50.325900000000004</v>
      </c>
      <c r="O230">
        <v>50.313099999999999</v>
      </c>
      <c r="P230">
        <v>50.335899999999995</v>
      </c>
      <c r="S230" s="18">
        <v>503.25900000000001</v>
      </c>
      <c r="T230" s="19">
        <v>503.13099999999997</v>
      </c>
      <c r="U230" s="20">
        <v>503.35899999999998</v>
      </c>
      <c r="W230">
        <f t="shared" si="18"/>
        <v>50.325900000000004</v>
      </c>
      <c r="X230">
        <f t="shared" si="19"/>
        <v>50.313099999999999</v>
      </c>
      <c r="Y230">
        <f t="shared" si="20"/>
        <v>50.335899999999995</v>
      </c>
    </row>
    <row r="231" spans="14:25" x14ac:dyDescent="0.25">
      <c r="N231">
        <v>50.381900000000002</v>
      </c>
      <c r="O231">
        <v>50.397599999999997</v>
      </c>
      <c r="P231">
        <v>50.407899999999998</v>
      </c>
      <c r="S231" s="18">
        <v>503.81900000000002</v>
      </c>
      <c r="T231" s="19">
        <v>503.976</v>
      </c>
      <c r="U231" s="20">
        <v>504.07900000000001</v>
      </c>
      <c r="W231">
        <f t="shared" si="18"/>
        <v>50.381900000000002</v>
      </c>
      <c r="X231">
        <f t="shared" si="19"/>
        <v>50.397599999999997</v>
      </c>
      <c r="Y231">
        <f t="shared" si="20"/>
        <v>50.407899999999998</v>
      </c>
    </row>
    <row r="232" spans="14:25" x14ac:dyDescent="0.25">
      <c r="N232">
        <v>50.472899999999996</v>
      </c>
      <c r="O232">
        <v>50.479199999999999</v>
      </c>
      <c r="P232">
        <v>50.509900000000002</v>
      </c>
      <c r="S232" s="18">
        <v>504.72899999999998</v>
      </c>
      <c r="T232" s="19">
        <v>504.79199999999997</v>
      </c>
      <c r="U232" s="20">
        <v>505.09899999999999</v>
      </c>
      <c r="W232">
        <f t="shared" si="18"/>
        <v>50.472899999999996</v>
      </c>
      <c r="X232">
        <f t="shared" si="19"/>
        <v>50.479199999999999</v>
      </c>
      <c r="Y232">
        <f t="shared" si="20"/>
        <v>50.509900000000002</v>
      </c>
    </row>
    <row r="233" spans="14:25" x14ac:dyDescent="0.25">
      <c r="N233">
        <v>50.496899999999997</v>
      </c>
      <c r="O233">
        <v>50.5398</v>
      </c>
      <c r="P233">
        <v>50.5379</v>
      </c>
      <c r="S233" s="18">
        <v>504.96899999999999</v>
      </c>
      <c r="T233" s="19">
        <v>505.39800000000002</v>
      </c>
      <c r="U233" s="20">
        <v>505.37900000000002</v>
      </c>
      <c r="W233">
        <f t="shared" si="18"/>
        <v>50.496899999999997</v>
      </c>
      <c r="X233">
        <f t="shared" si="19"/>
        <v>50.5398</v>
      </c>
      <c r="Y233">
        <f t="shared" si="20"/>
        <v>50.5379</v>
      </c>
    </row>
    <row r="234" spans="14:25" x14ac:dyDescent="0.25">
      <c r="N234">
        <v>50.517899999999997</v>
      </c>
      <c r="O234">
        <v>50.585700000000003</v>
      </c>
      <c r="P234">
        <v>50.5779</v>
      </c>
      <c r="S234" s="18">
        <v>505.17899999999997</v>
      </c>
      <c r="T234" s="19">
        <v>505.85700000000003</v>
      </c>
      <c r="U234" s="20">
        <v>505.779</v>
      </c>
      <c r="W234">
        <f t="shared" si="18"/>
        <v>50.517899999999997</v>
      </c>
      <c r="X234">
        <f t="shared" si="19"/>
        <v>50.585700000000003</v>
      </c>
      <c r="Y234">
        <f t="shared" si="20"/>
        <v>50.5779</v>
      </c>
    </row>
    <row r="235" spans="14:25" x14ac:dyDescent="0.25">
      <c r="N235">
        <v>50.437899999999999</v>
      </c>
      <c r="O235">
        <v>50.617399999999996</v>
      </c>
      <c r="P235">
        <v>50.610900000000001</v>
      </c>
      <c r="S235" s="18">
        <v>504.37900000000002</v>
      </c>
      <c r="T235" s="19">
        <v>506.17399999999998</v>
      </c>
      <c r="U235" s="20">
        <v>506.10899999999998</v>
      </c>
      <c r="W235">
        <f t="shared" si="18"/>
        <v>50.437899999999999</v>
      </c>
      <c r="X235">
        <f t="shared" si="19"/>
        <v>50.617399999999996</v>
      </c>
      <c r="Y235">
        <f t="shared" si="20"/>
        <v>50.610900000000001</v>
      </c>
    </row>
    <row r="236" spans="14:25" x14ac:dyDescent="0.25">
      <c r="N236">
        <v>50.527900000000002</v>
      </c>
      <c r="O236">
        <v>50.644099999999995</v>
      </c>
      <c r="P236">
        <v>50.636900000000004</v>
      </c>
      <c r="S236" s="18">
        <v>505.279</v>
      </c>
      <c r="T236" s="19">
        <v>506.44099999999997</v>
      </c>
      <c r="U236" s="20">
        <v>506.36900000000003</v>
      </c>
      <c r="W236">
        <f t="shared" si="18"/>
        <v>50.527900000000002</v>
      </c>
      <c r="X236">
        <f t="shared" si="19"/>
        <v>50.644099999999995</v>
      </c>
      <c r="Y236">
        <f t="shared" si="20"/>
        <v>50.636900000000004</v>
      </c>
    </row>
    <row r="237" spans="14:25" x14ac:dyDescent="0.25">
      <c r="N237">
        <v>50.6053</v>
      </c>
      <c r="O237">
        <v>50.6556</v>
      </c>
      <c r="P237">
        <v>50.645299999999999</v>
      </c>
      <c r="S237" s="18">
        <v>506.053</v>
      </c>
      <c r="T237" s="19">
        <v>506.55599999999998</v>
      </c>
      <c r="U237" s="20">
        <v>506.45299999999997</v>
      </c>
      <c r="W237">
        <f t="shared" si="18"/>
        <v>50.6053</v>
      </c>
      <c r="X237">
        <f t="shared" si="19"/>
        <v>50.6556</v>
      </c>
      <c r="Y237">
        <f t="shared" si="20"/>
        <v>50.645299999999999</v>
      </c>
    </row>
    <row r="238" spans="14:25" x14ac:dyDescent="0.25">
      <c r="N238">
        <v>50.606299999999997</v>
      </c>
      <c r="O238">
        <v>50.656700000000001</v>
      </c>
      <c r="P238">
        <v>50.642299999999999</v>
      </c>
      <c r="S238" s="18">
        <v>506.06299999999999</v>
      </c>
      <c r="T238" s="19">
        <v>506.56700000000001</v>
      </c>
      <c r="U238" s="20">
        <v>506.423</v>
      </c>
      <c r="W238">
        <f t="shared" si="18"/>
        <v>50.606299999999997</v>
      </c>
      <c r="X238">
        <f t="shared" si="19"/>
        <v>50.656700000000001</v>
      </c>
      <c r="Y238">
        <f t="shared" si="20"/>
        <v>50.642299999999999</v>
      </c>
    </row>
    <row r="239" spans="14:25" x14ac:dyDescent="0.25">
      <c r="N239">
        <v>50.574300000000001</v>
      </c>
      <c r="O239">
        <v>50.631799999999998</v>
      </c>
      <c r="P239">
        <v>50.6173</v>
      </c>
      <c r="S239" s="18">
        <v>505.74299999999999</v>
      </c>
      <c r="T239" s="19">
        <v>506.31799999999998</v>
      </c>
      <c r="U239" s="20">
        <v>506.173</v>
      </c>
      <c r="W239">
        <f t="shared" si="18"/>
        <v>50.574300000000001</v>
      </c>
      <c r="X239">
        <f t="shared" si="19"/>
        <v>50.631799999999998</v>
      </c>
      <c r="Y239">
        <f t="shared" si="20"/>
        <v>50.6173</v>
      </c>
    </row>
    <row r="240" spans="14:25" x14ac:dyDescent="0.25">
      <c r="N240">
        <v>50.548299999999998</v>
      </c>
      <c r="O240">
        <v>50.588499999999996</v>
      </c>
      <c r="P240">
        <v>50.573300000000003</v>
      </c>
      <c r="S240" s="18">
        <v>505.483</v>
      </c>
      <c r="T240" s="19">
        <v>505.88499999999999</v>
      </c>
      <c r="U240" s="20">
        <v>505.733</v>
      </c>
      <c r="W240">
        <f t="shared" si="18"/>
        <v>50.548299999999998</v>
      </c>
      <c r="X240">
        <f t="shared" si="19"/>
        <v>50.588499999999996</v>
      </c>
      <c r="Y240">
        <f t="shared" si="20"/>
        <v>50.573300000000003</v>
      </c>
    </row>
    <row r="241" spans="14:25" x14ac:dyDescent="0.25">
      <c r="N241">
        <v>50.430300000000003</v>
      </c>
      <c r="O241">
        <v>50.522000000000006</v>
      </c>
      <c r="P241">
        <v>50.462299999999999</v>
      </c>
      <c r="S241" s="18">
        <v>504.303</v>
      </c>
      <c r="T241" s="19">
        <v>505.22</v>
      </c>
      <c r="U241" s="20">
        <v>504.62299999999999</v>
      </c>
      <c r="W241">
        <f t="shared" si="18"/>
        <v>50.430300000000003</v>
      </c>
      <c r="X241">
        <f t="shared" si="19"/>
        <v>50.522000000000006</v>
      </c>
      <c r="Y241">
        <f t="shared" si="20"/>
        <v>50.462299999999999</v>
      </c>
    </row>
    <row r="242" spans="14:25" x14ac:dyDescent="0.25">
      <c r="N242">
        <v>50.112299999999998</v>
      </c>
      <c r="O242">
        <v>50.296300000000002</v>
      </c>
      <c r="P242">
        <v>50.1023</v>
      </c>
      <c r="S242" s="18">
        <v>501.12299999999999</v>
      </c>
      <c r="T242" s="19">
        <v>502.96300000000002</v>
      </c>
      <c r="U242" s="20">
        <v>501.02300000000002</v>
      </c>
      <c r="W242">
        <f t="shared" si="18"/>
        <v>50.112299999999998</v>
      </c>
      <c r="X242">
        <f t="shared" si="19"/>
        <v>50.296300000000002</v>
      </c>
      <c r="Y242">
        <f t="shared" si="20"/>
        <v>50.1023</v>
      </c>
    </row>
    <row r="243" spans="14:25" x14ac:dyDescent="0.25">
      <c r="N243">
        <v>50.191299999999998</v>
      </c>
      <c r="O243">
        <v>50.198300000000003</v>
      </c>
      <c r="P243">
        <v>50.192300000000003</v>
      </c>
      <c r="S243" s="18">
        <v>501.91300000000001</v>
      </c>
      <c r="T243" s="19">
        <v>501.983</v>
      </c>
      <c r="U243" s="20">
        <v>501.923</v>
      </c>
      <c r="W243">
        <f t="shared" si="18"/>
        <v>50.191299999999998</v>
      </c>
      <c r="X243">
        <f t="shared" si="19"/>
        <v>50.198300000000003</v>
      </c>
      <c r="Y243">
        <f t="shared" si="20"/>
        <v>50.192300000000003</v>
      </c>
    </row>
    <row r="244" spans="14:25" x14ac:dyDescent="0.25">
      <c r="N244">
        <v>50.098100000000002</v>
      </c>
      <c r="O244">
        <v>50.112099999999998</v>
      </c>
      <c r="P244">
        <v>50.089100000000002</v>
      </c>
      <c r="S244" s="18">
        <v>500.98099999999999</v>
      </c>
      <c r="T244" s="19">
        <v>501.12099999999998</v>
      </c>
      <c r="U244" s="20">
        <v>500.89100000000002</v>
      </c>
      <c r="W244">
        <f t="shared" si="18"/>
        <v>50.098100000000002</v>
      </c>
      <c r="X244">
        <f t="shared" si="19"/>
        <v>50.112099999999998</v>
      </c>
      <c r="Y244">
        <f t="shared" si="20"/>
        <v>50.089100000000002</v>
      </c>
    </row>
    <row r="245" spans="14:25" x14ac:dyDescent="0.25">
      <c r="N245">
        <v>50.0321</v>
      </c>
      <c r="O245">
        <v>50.047899999999998</v>
      </c>
      <c r="P245">
        <v>50.0261</v>
      </c>
      <c r="S245" s="18">
        <v>500.32100000000003</v>
      </c>
      <c r="T245" s="19">
        <v>500.47899999999998</v>
      </c>
      <c r="U245" s="20">
        <v>500.26100000000002</v>
      </c>
      <c r="W245">
        <f t="shared" si="18"/>
        <v>50.0321</v>
      </c>
      <c r="X245">
        <f t="shared" si="19"/>
        <v>50.047899999999998</v>
      </c>
      <c r="Y245">
        <f t="shared" si="20"/>
        <v>50.0261</v>
      </c>
    </row>
    <row r="246" spans="14:25" x14ac:dyDescent="0.25">
      <c r="N246">
        <v>49.970100000000002</v>
      </c>
      <c r="O246">
        <v>49.991300000000003</v>
      </c>
      <c r="P246">
        <v>49.9711</v>
      </c>
      <c r="S246" s="18">
        <v>499.70100000000002</v>
      </c>
      <c r="T246" s="19">
        <v>499.91300000000001</v>
      </c>
      <c r="U246" s="20">
        <v>499.71100000000001</v>
      </c>
      <c r="W246">
        <f t="shared" si="18"/>
        <v>49.970100000000002</v>
      </c>
      <c r="X246">
        <f t="shared" si="19"/>
        <v>49.991300000000003</v>
      </c>
      <c r="Y246">
        <f t="shared" si="20"/>
        <v>49.9711</v>
      </c>
    </row>
    <row r="247" spans="14:25" x14ac:dyDescent="0.25">
      <c r="N247">
        <v>49.851100000000002</v>
      </c>
      <c r="O247">
        <v>49.945499999999996</v>
      </c>
      <c r="P247">
        <v>49.937100000000001</v>
      </c>
      <c r="S247" s="18">
        <v>498.51100000000002</v>
      </c>
      <c r="T247" s="19">
        <v>499.45499999999998</v>
      </c>
      <c r="U247" s="20">
        <v>499.37099999999998</v>
      </c>
      <c r="W247">
        <f t="shared" si="18"/>
        <v>49.851100000000002</v>
      </c>
      <c r="X247">
        <f t="shared" si="19"/>
        <v>49.945499999999996</v>
      </c>
      <c r="Y247">
        <f t="shared" si="20"/>
        <v>49.937100000000001</v>
      </c>
    </row>
    <row r="248" spans="14:25" x14ac:dyDescent="0.25">
      <c r="N248">
        <v>50.056100000000001</v>
      </c>
      <c r="O248">
        <v>50.080799999999996</v>
      </c>
      <c r="P248">
        <v>50.070100000000004</v>
      </c>
      <c r="S248" s="18">
        <v>500.56099999999998</v>
      </c>
      <c r="T248" s="19">
        <v>500.80799999999999</v>
      </c>
      <c r="U248" s="20">
        <v>500.70100000000002</v>
      </c>
      <c r="W248">
        <f t="shared" si="18"/>
        <v>50.056100000000001</v>
      </c>
      <c r="X248">
        <f t="shared" si="19"/>
        <v>50.080799999999996</v>
      </c>
      <c r="Y248">
        <f t="shared" si="20"/>
        <v>50.070100000000004</v>
      </c>
    </row>
    <row r="249" spans="14:25" x14ac:dyDescent="0.25">
      <c r="N249">
        <v>50.120100000000001</v>
      </c>
      <c r="O249">
        <v>50.052100000000003</v>
      </c>
      <c r="P249">
        <v>50.0411</v>
      </c>
      <c r="S249" s="18">
        <v>501.20100000000002</v>
      </c>
      <c r="T249" s="19">
        <v>500.52100000000002</v>
      </c>
      <c r="U249" s="20">
        <v>500.411</v>
      </c>
      <c r="W249">
        <f t="shared" si="18"/>
        <v>50.120100000000001</v>
      </c>
      <c r="X249">
        <f t="shared" si="19"/>
        <v>50.052100000000003</v>
      </c>
      <c r="Y249">
        <f t="shared" si="20"/>
        <v>50.0411</v>
      </c>
    </row>
    <row r="250" spans="14:25" x14ac:dyDescent="0.25">
      <c r="N250">
        <v>49.995100000000001</v>
      </c>
      <c r="O250">
        <v>50.007100000000001</v>
      </c>
      <c r="P250">
        <v>49.997100000000003</v>
      </c>
      <c r="S250" s="18">
        <v>499.95100000000002</v>
      </c>
      <c r="T250" s="19">
        <v>500.07100000000003</v>
      </c>
      <c r="U250" s="20">
        <v>499.971</v>
      </c>
      <c r="W250">
        <f t="shared" si="18"/>
        <v>49.995100000000001</v>
      </c>
      <c r="X250">
        <f t="shared" si="19"/>
        <v>50.007100000000001</v>
      </c>
      <c r="Y250">
        <f t="shared" si="20"/>
        <v>49.997100000000003</v>
      </c>
    </row>
    <row r="251" spans="14:25" x14ac:dyDescent="0.25">
      <c r="N251">
        <v>50.003599999999999</v>
      </c>
      <c r="O251">
        <v>49.953899999999997</v>
      </c>
      <c r="P251">
        <v>49.926600000000001</v>
      </c>
      <c r="S251" s="18">
        <v>500.036</v>
      </c>
      <c r="T251" s="19">
        <v>499.53899999999999</v>
      </c>
      <c r="U251" s="20">
        <v>499.26600000000002</v>
      </c>
      <c r="W251">
        <f t="shared" si="18"/>
        <v>50.003599999999999</v>
      </c>
      <c r="X251">
        <f t="shared" si="19"/>
        <v>49.953899999999997</v>
      </c>
      <c r="Y251">
        <f t="shared" si="20"/>
        <v>49.926600000000001</v>
      </c>
    </row>
    <row r="252" spans="14:25" x14ac:dyDescent="0.25">
      <c r="N252">
        <v>49.865600000000001</v>
      </c>
      <c r="O252">
        <v>49.890499999999996</v>
      </c>
      <c r="P252">
        <v>49.8536</v>
      </c>
      <c r="S252" s="18">
        <v>498.65600000000001</v>
      </c>
      <c r="T252" s="19">
        <v>498.90499999999997</v>
      </c>
      <c r="U252" s="20">
        <v>498.536</v>
      </c>
      <c r="W252">
        <f t="shared" si="18"/>
        <v>49.865600000000001</v>
      </c>
      <c r="X252">
        <f t="shared" si="19"/>
        <v>49.890499999999996</v>
      </c>
      <c r="Y252">
        <f t="shared" si="20"/>
        <v>49.8536</v>
      </c>
    </row>
    <row r="253" spans="14:25" x14ac:dyDescent="0.25">
      <c r="N253">
        <v>49.805599999999998</v>
      </c>
      <c r="O253">
        <v>49.812599999999996</v>
      </c>
      <c r="P253">
        <v>49.799599999999998</v>
      </c>
      <c r="S253" s="18">
        <v>498.05599999999998</v>
      </c>
      <c r="T253" s="19">
        <v>498.12599999999998</v>
      </c>
      <c r="U253" s="20">
        <v>497.99599999999998</v>
      </c>
      <c r="W253">
        <f t="shared" si="18"/>
        <v>49.805599999999998</v>
      </c>
      <c r="X253">
        <f t="shared" si="19"/>
        <v>49.812599999999996</v>
      </c>
      <c r="Y253">
        <f t="shared" si="20"/>
        <v>49.799599999999998</v>
      </c>
    </row>
    <row r="254" spans="14:25" x14ac:dyDescent="0.25">
      <c r="N254">
        <v>49.718599999999995</v>
      </c>
      <c r="O254">
        <v>49.721199999999996</v>
      </c>
      <c r="P254">
        <v>49.705599999999997</v>
      </c>
      <c r="S254" s="18">
        <v>497.18599999999998</v>
      </c>
      <c r="T254" s="19">
        <v>497.21199999999999</v>
      </c>
      <c r="U254" s="20">
        <v>497.05599999999998</v>
      </c>
      <c r="W254">
        <f t="shared" si="18"/>
        <v>49.718599999999995</v>
      </c>
      <c r="X254">
        <f t="shared" si="19"/>
        <v>49.721199999999996</v>
      </c>
      <c r="Y254">
        <f t="shared" si="20"/>
        <v>49.705599999999997</v>
      </c>
    </row>
    <row r="255" spans="14:25" x14ac:dyDescent="0.25">
      <c r="N255">
        <v>49.601199999999999</v>
      </c>
      <c r="O255">
        <v>49.618900000000004</v>
      </c>
      <c r="P255">
        <v>49.608199999999997</v>
      </c>
      <c r="S255" s="18">
        <v>496.012</v>
      </c>
      <c r="T255" s="19">
        <v>496.18900000000002</v>
      </c>
      <c r="U255" s="20">
        <v>496.08199999999999</v>
      </c>
      <c r="W255">
        <f t="shared" si="18"/>
        <v>49.601199999999999</v>
      </c>
      <c r="X255">
        <f t="shared" si="19"/>
        <v>49.618900000000004</v>
      </c>
      <c r="Y255">
        <f t="shared" si="20"/>
        <v>49.608199999999997</v>
      </c>
    </row>
    <row r="256" spans="14:25" x14ac:dyDescent="0.25">
      <c r="N256">
        <v>49.481200000000001</v>
      </c>
      <c r="O256">
        <v>49.510899999999999</v>
      </c>
      <c r="P256">
        <v>49.508200000000002</v>
      </c>
      <c r="S256" s="18">
        <v>494.81200000000001</v>
      </c>
      <c r="T256" s="19">
        <v>495.10899999999998</v>
      </c>
      <c r="U256" s="20">
        <v>495.08199999999999</v>
      </c>
      <c r="W256">
        <f t="shared" si="18"/>
        <v>49.481200000000001</v>
      </c>
      <c r="X256">
        <f t="shared" si="19"/>
        <v>49.510899999999999</v>
      </c>
      <c r="Y256">
        <f t="shared" si="20"/>
        <v>49.508200000000002</v>
      </c>
    </row>
    <row r="257" spans="14:25" x14ac:dyDescent="0.25">
      <c r="N257">
        <v>49.330200000000005</v>
      </c>
      <c r="O257">
        <v>49.355000000000004</v>
      </c>
      <c r="P257">
        <v>49.344200000000001</v>
      </c>
      <c r="S257" s="18">
        <v>493.30200000000002</v>
      </c>
      <c r="T257" s="19">
        <v>493.55</v>
      </c>
      <c r="U257" s="20">
        <v>493.44200000000001</v>
      </c>
      <c r="W257">
        <f t="shared" si="18"/>
        <v>49.330200000000005</v>
      </c>
      <c r="X257">
        <f t="shared" si="19"/>
        <v>49.355000000000004</v>
      </c>
      <c r="Y257">
        <f t="shared" si="20"/>
        <v>49.344200000000001</v>
      </c>
    </row>
    <row r="258" spans="14:25" x14ac:dyDescent="0.25">
      <c r="N258">
        <v>49.294200000000004</v>
      </c>
      <c r="O258">
        <v>49.308800000000005</v>
      </c>
      <c r="P258">
        <v>49.297199999999997</v>
      </c>
      <c r="S258" s="18">
        <v>492.94200000000001</v>
      </c>
      <c r="T258" s="19">
        <v>493.08800000000002</v>
      </c>
      <c r="U258" s="20">
        <v>492.97199999999998</v>
      </c>
      <c r="W258">
        <f t="shared" si="18"/>
        <v>49.294200000000004</v>
      </c>
      <c r="X258">
        <f t="shared" si="19"/>
        <v>49.308800000000005</v>
      </c>
      <c r="Y258">
        <f t="shared" si="20"/>
        <v>49.297199999999997</v>
      </c>
    </row>
    <row r="259" spans="14:25" x14ac:dyDescent="0.25">
      <c r="N259">
        <v>49.264200000000002</v>
      </c>
      <c r="O259">
        <v>49.287400000000005</v>
      </c>
      <c r="P259">
        <v>49.270200000000003</v>
      </c>
      <c r="S259" s="18">
        <v>492.642</v>
      </c>
      <c r="T259" s="19">
        <v>492.87400000000002</v>
      </c>
      <c r="U259" s="20">
        <v>492.702</v>
      </c>
      <c r="W259">
        <f t="shared" si="18"/>
        <v>49.264200000000002</v>
      </c>
      <c r="X259">
        <f t="shared" si="19"/>
        <v>49.287400000000005</v>
      </c>
      <c r="Y259">
        <f t="shared" si="20"/>
        <v>49.270200000000003</v>
      </c>
    </row>
    <row r="260" spans="14:25" x14ac:dyDescent="0.25">
      <c r="N260">
        <v>49.284199999999998</v>
      </c>
      <c r="O260">
        <v>49.313200000000002</v>
      </c>
      <c r="P260">
        <v>49.292200000000001</v>
      </c>
      <c r="S260" s="18">
        <v>492.84199999999998</v>
      </c>
      <c r="T260" s="19">
        <v>493.13200000000001</v>
      </c>
      <c r="U260" s="20">
        <v>492.92200000000003</v>
      </c>
      <c r="W260">
        <f t="shared" si="18"/>
        <v>49.284199999999998</v>
      </c>
      <c r="X260">
        <f t="shared" si="19"/>
        <v>49.313200000000002</v>
      </c>
      <c r="Y260">
        <f t="shared" si="20"/>
        <v>49.292200000000001</v>
      </c>
    </row>
    <row r="261" spans="14:25" x14ac:dyDescent="0.25">
      <c r="N261">
        <v>49.998899999999999</v>
      </c>
      <c r="O261">
        <v>50.020699999999998</v>
      </c>
      <c r="P261">
        <v>50.023899999999998</v>
      </c>
      <c r="S261" s="18">
        <v>499.98899999999998</v>
      </c>
      <c r="T261" s="19">
        <v>500.20699999999999</v>
      </c>
      <c r="U261" s="20">
        <v>500.23899999999998</v>
      </c>
      <c r="W261">
        <f t="shared" si="18"/>
        <v>49.998899999999999</v>
      </c>
      <c r="X261">
        <f t="shared" si="19"/>
        <v>50.020699999999998</v>
      </c>
      <c r="Y261">
        <f t="shared" si="20"/>
        <v>50.023899999999998</v>
      </c>
    </row>
    <row r="262" spans="14:25" x14ac:dyDescent="0.25">
      <c r="N262">
        <v>49.993900000000004</v>
      </c>
      <c r="O262">
        <v>50.020899999999997</v>
      </c>
      <c r="P262">
        <v>50.035899999999998</v>
      </c>
      <c r="S262" s="18">
        <v>499.93900000000002</v>
      </c>
      <c r="T262" s="19">
        <v>500.209</v>
      </c>
      <c r="U262" s="20">
        <v>500.35899999999998</v>
      </c>
      <c r="W262">
        <f t="shared" si="18"/>
        <v>49.993900000000004</v>
      </c>
      <c r="X262">
        <f t="shared" si="19"/>
        <v>50.020899999999997</v>
      </c>
      <c r="Y262">
        <f t="shared" si="20"/>
        <v>50.035899999999998</v>
      </c>
    </row>
    <row r="263" spans="14:25" x14ac:dyDescent="0.25">
      <c r="N263">
        <v>50.081900000000005</v>
      </c>
      <c r="O263">
        <v>50.1098</v>
      </c>
      <c r="P263">
        <v>50.0899</v>
      </c>
      <c r="S263" s="18">
        <v>500.81900000000002</v>
      </c>
      <c r="T263" s="19">
        <v>501.09800000000001</v>
      </c>
      <c r="U263" s="20">
        <v>500.899</v>
      </c>
      <c r="W263">
        <f t="shared" si="18"/>
        <v>50.081900000000005</v>
      </c>
      <c r="X263">
        <f t="shared" si="19"/>
        <v>50.1098</v>
      </c>
      <c r="Y263">
        <f t="shared" si="20"/>
        <v>50.0899</v>
      </c>
    </row>
    <row r="264" spans="14:25" x14ac:dyDescent="0.25">
      <c r="N264">
        <v>50.115899999999996</v>
      </c>
      <c r="O264">
        <v>50.1693</v>
      </c>
      <c r="P264">
        <v>50.151899999999998</v>
      </c>
      <c r="S264" s="18">
        <v>501.15899999999999</v>
      </c>
      <c r="T264" s="19">
        <v>501.69299999999998</v>
      </c>
      <c r="U264" s="20">
        <v>501.51900000000001</v>
      </c>
      <c r="W264">
        <f t="shared" si="18"/>
        <v>50.115899999999996</v>
      </c>
      <c r="X264">
        <f t="shared" si="19"/>
        <v>50.1693</v>
      </c>
      <c r="Y264">
        <f t="shared" si="20"/>
        <v>50.151899999999998</v>
      </c>
    </row>
    <row r="265" spans="14:25" x14ac:dyDescent="0.25">
      <c r="N265">
        <v>50.244900000000001</v>
      </c>
      <c r="O265">
        <v>50.244399999999999</v>
      </c>
      <c r="P265">
        <v>50.258899999999997</v>
      </c>
      <c r="S265" s="18">
        <v>502.44900000000001</v>
      </c>
      <c r="T265" s="19">
        <v>502.44400000000002</v>
      </c>
      <c r="U265" s="20">
        <v>502.589</v>
      </c>
      <c r="W265">
        <f t="shared" si="18"/>
        <v>50.244900000000001</v>
      </c>
      <c r="X265">
        <f t="shared" si="19"/>
        <v>50.244399999999999</v>
      </c>
      <c r="Y265">
        <f t="shared" si="20"/>
        <v>50.258899999999997</v>
      </c>
    </row>
    <row r="266" spans="14:25" x14ac:dyDescent="0.25">
      <c r="N266">
        <v>50.325900000000004</v>
      </c>
      <c r="O266">
        <v>50.313099999999999</v>
      </c>
      <c r="P266">
        <v>50.335899999999995</v>
      </c>
      <c r="S266" s="18">
        <v>503.25900000000001</v>
      </c>
      <c r="T266" s="19">
        <v>503.13099999999997</v>
      </c>
      <c r="U266" s="20">
        <v>503.35899999999998</v>
      </c>
      <c r="W266">
        <f t="shared" ref="W266:W329" si="21">S266/10</f>
        <v>50.325900000000004</v>
      </c>
      <c r="X266">
        <f t="shared" ref="X266:X329" si="22">T266/10</f>
        <v>50.313099999999999</v>
      </c>
      <c r="Y266">
        <f t="shared" ref="Y266:Y329" si="23">U266/10</f>
        <v>50.335899999999995</v>
      </c>
    </row>
    <row r="267" spans="14:25" x14ac:dyDescent="0.25">
      <c r="N267">
        <v>50.381900000000002</v>
      </c>
      <c r="O267">
        <v>50.397599999999997</v>
      </c>
      <c r="P267">
        <v>50.407899999999998</v>
      </c>
      <c r="S267" s="18">
        <v>503.81900000000002</v>
      </c>
      <c r="T267" s="19">
        <v>503.976</v>
      </c>
      <c r="U267" s="20">
        <v>504.07900000000001</v>
      </c>
      <c r="W267">
        <f t="shared" si="21"/>
        <v>50.381900000000002</v>
      </c>
      <c r="X267">
        <f t="shared" si="22"/>
        <v>50.397599999999997</v>
      </c>
      <c r="Y267">
        <f t="shared" si="23"/>
        <v>50.407899999999998</v>
      </c>
    </row>
    <row r="268" spans="14:25" x14ac:dyDescent="0.25">
      <c r="N268">
        <v>50.472899999999996</v>
      </c>
      <c r="O268">
        <v>50.479199999999999</v>
      </c>
      <c r="P268">
        <v>50.509900000000002</v>
      </c>
      <c r="S268" s="18">
        <v>504.72899999999998</v>
      </c>
      <c r="T268" s="19">
        <v>504.79199999999997</v>
      </c>
      <c r="U268" s="20">
        <v>505.09899999999999</v>
      </c>
      <c r="W268">
        <f t="shared" si="21"/>
        <v>50.472899999999996</v>
      </c>
      <c r="X268">
        <f t="shared" si="22"/>
        <v>50.479199999999999</v>
      </c>
      <c r="Y268">
        <f t="shared" si="23"/>
        <v>50.509900000000002</v>
      </c>
    </row>
    <row r="269" spans="14:25" x14ac:dyDescent="0.25">
      <c r="N269">
        <v>50.496899999999997</v>
      </c>
      <c r="O269">
        <v>50.5398</v>
      </c>
      <c r="P269">
        <v>50.5379</v>
      </c>
      <c r="S269" s="18">
        <v>504.96899999999999</v>
      </c>
      <c r="T269" s="19">
        <v>505.39800000000002</v>
      </c>
      <c r="U269" s="20">
        <v>505.37900000000002</v>
      </c>
      <c r="W269">
        <f t="shared" si="21"/>
        <v>50.496899999999997</v>
      </c>
      <c r="X269">
        <f t="shared" si="22"/>
        <v>50.5398</v>
      </c>
      <c r="Y269">
        <f t="shared" si="23"/>
        <v>50.5379</v>
      </c>
    </row>
    <row r="270" spans="14:25" x14ac:dyDescent="0.25">
      <c r="N270">
        <v>50.517899999999997</v>
      </c>
      <c r="O270">
        <v>50.585700000000003</v>
      </c>
      <c r="P270">
        <v>50.5779</v>
      </c>
      <c r="S270" s="18">
        <v>505.17899999999997</v>
      </c>
      <c r="T270" s="19">
        <v>505.85700000000003</v>
      </c>
      <c r="U270" s="20">
        <v>505.779</v>
      </c>
      <c r="W270">
        <f t="shared" si="21"/>
        <v>50.517899999999997</v>
      </c>
      <c r="X270">
        <f t="shared" si="22"/>
        <v>50.585700000000003</v>
      </c>
      <c r="Y270">
        <f t="shared" si="23"/>
        <v>50.5779</v>
      </c>
    </row>
    <row r="271" spans="14:25" x14ac:dyDescent="0.25">
      <c r="N271">
        <v>50.437899999999999</v>
      </c>
      <c r="O271">
        <v>50.617399999999996</v>
      </c>
      <c r="P271">
        <v>50.610900000000001</v>
      </c>
      <c r="S271" s="18">
        <v>504.37900000000002</v>
      </c>
      <c r="T271" s="19">
        <v>506.17399999999998</v>
      </c>
      <c r="U271" s="20">
        <v>506.10899999999998</v>
      </c>
      <c r="W271">
        <f t="shared" si="21"/>
        <v>50.437899999999999</v>
      </c>
      <c r="X271">
        <f t="shared" si="22"/>
        <v>50.617399999999996</v>
      </c>
      <c r="Y271">
        <f t="shared" si="23"/>
        <v>50.610900000000001</v>
      </c>
    </row>
    <row r="272" spans="14:25" x14ac:dyDescent="0.25">
      <c r="N272">
        <v>50.527900000000002</v>
      </c>
      <c r="O272">
        <v>50.644099999999995</v>
      </c>
      <c r="P272">
        <v>50.636900000000004</v>
      </c>
      <c r="S272" s="18">
        <v>505.279</v>
      </c>
      <c r="T272" s="19">
        <v>506.44099999999997</v>
      </c>
      <c r="U272" s="20">
        <v>506.36900000000003</v>
      </c>
      <c r="W272">
        <f t="shared" si="21"/>
        <v>50.527900000000002</v>
      </c>
      <c r="X272">
        <f t="shared" si="22"/>
        <v>50.644099999999995</v>
      </c>
      <c r="Y272">
        <f t="shared" si="23"/>
        <v>50.636900000000004</v>
      </c>
    </row>
    <row r="273" spans="14:25" x14ac:dyDescent="0.25">
      <c r="N273">
        <v>50.6053</v>
      </c>
      <c r="O273">
        <v>50.6556</v>
      </c>
      <c r="P273">
        <v>50.645299999999999</v>
      </c>
      <c r="S273" s="18">
        <v>506.053</v>
      </c>
      <c r="T273" s="19">
        <v>506.55599999999998</v>
      </c>
      <c r="U273" s="20">
        <v>506.45299999999997</v>
      </c>
      <c r="W273">
        <f t="shared" si="21"/>
        <v>50.6053</v>
      </c>
      <c r="X273">
        <f t="shared" si="22"/>
        <v>50.6556</v>
      </c>
      <c r="Y273">
        <f t="shared" si="23"/>
        <v>50.645299999999999</v>
      </c>
    </row>
    <row r="274" spans="14:25" x14ac:dyDescent="0.25">
      <c r="N274">
        <v>50.606299999999997</v>
      </c>
      <c r="O274">
        <v>50.656700000000001</v>
      </c>
      <c r="P274">
        <v>50.642299999999999</v>
      </c>
      <c r="S274" s="18">
        <v>506.06299999999999</v>
      </c>
      <c r="T274" s="19">
        <v>506.56700000000001</v>
      </c>
      <c r="U274" s="20">
        <v>506.423</v>
      </c>
      <c r="W274">
        <f t="shared" si="21"/>
        <v>50.606299999999997</v>
      </c>
      <c r="X274">
        <f t="shared" si="22"/>
        <v>50.656700000000001</v>
      </c>
      <c r="Y274">
        <f t="shared" si="23"/>
        <v>50.642299999999999</v>
      </c>
    </row>
    <row r="275" spans="14:25" x14ac:dyDescent="0.25">
      <c r="N275">
        <v>50.574300000000001</v>
      </c>
      <c r="O275">
        <v>50.631799999999998</v>
      </c>
      <c r="P275">
        <v>50.6173</v>
      </c>
      <c r="S275" s="18">
        <v>505.74299999999999</v>
      </c>
      <c r="T275" s="19">
        <v>506.31799999999998</v>
      </c>
      <c r="U275" s="20">
        <v>506.173</v>
      </c>
      <c r="W275">
        <f t="shared" si="21"/>
        <v>50.574300000000001</v>
      </c>
      <c r="X275">
        <f t="shared" si="22"/>
        <v>50.631799999999998</v>
      </c>
      <c r="Y275">
        <f t="shared" si="23"/>
        <v>50.6173</v>
      </c>
    </row>
    <row r="276" spans="14:25" x14ac:dyDescent="0.25">
      <c r="N276">
        <v>50.548299999999998</v>
      </c>
      <c r="O276">
        <v>50.588499999999996</v>
      </c>
      <c r="P276">
        <v>50.573300000000003</v>
      </c>
      <c r="S276" s="18">
        <v>505.483</v>
      </c>
      <c r="T276" s="19">
        <v>505.88499999999999</v>
      </c>
      <c r="U276" s="20">
        <v>505.733</v>
      </c>
      <c r="W276">
        <f t="shared" si="21"/>
        <v>50.548299999999998</v>
      </c>
      <c r="X276">
        <f t="shared" si="22"/>
        <v>50.588499999999996</v>
      </c>
      <c r="Y276">
        <f t="shared" si="23"/>
        <v>50.573300000000003</v>
      </c>
    </row>
    <row r="277" spans="14:25" x14ac:dyDescent="0.25">
      <c r="N277">
        <v>50.430300000000003</v>
      </c>
      <c r="O277">
        <v>50.522000000000006</v>
      </c>
      <c r="P277">
        <v>50.462299999999999</v>
      </c>
      <c r="S277" s="18">
        <v>504.303</v>
      </c>
      <c r="T277" s="19">
        <v>505.22</v>
      </c>
      <c r="U277" s="20">
        <v>504.62299999999999</v>
      </c>
      <c r="W277">
        <f t="shared" si="21"/>
        <v>50.430300000000003</v>
      </c>
      <c r="X277">
        <f t="shared" si="22"/>
        <v>50.522000000000006</v>
      </c>
      <c r="Y277">
        <f t="shared" si="23"/>
        <v>50.462299999999999</v>
      </c>
    </row>
    <row r="278" spans="14:25" x14ac:dyDescent="0.25">
      <c r="N278">
        <v>50.112299999999998</v>
      </c>
      <c r="O278">
        <v>50.296300000000002</v>
      </c>
      <c r="P278">
        <v>50.1023</v>
      </c>
      <c r="S278" s="18">
        <v>501.12299999999999</v>
      </c>
      <c r="T278" s="19">
        <v>502.96300000000002</v>
      </c>
      <c r="U278" s="20">
        <v>501.02300000000002</v>
      </c>
      <c r="W278">
        <f t="shared" si="21"/>
        <v>50.112299999999998</v>
      </c>
      <c r="X278">
        <f t="shared" si="22"/>
        <v>50.296300000000002</v>
      </c>
      <c r="Y278">
        <f t="shared" si="23"/>
        <v>50.1023</v>
      </c>
    </row>
    <row r="279" spans="14:25" x14ac:dyDescent="0.25">
      <c r="N279">
        <v>50.191299999999998</v>
      </c>
      <c r="O279">
        <v>50.198300000000003</v>
      </c>
      <c r="P279">
        <v>50.192300000000003</v>
      </c>
      <c r="S279" s="18">
        <v>501.91300000000001</v>
      </c>
      <c r="T279" s="19">
        <v>501.983</v>
      </c>
      <c r="U279" s="20">
        <v>501.923</v>
      </c>
      <c r="W279">
        <f t="shared" si="21"/>
        <v>50.191299999999998</v>
      </c>
      <c r="X279">
        <f t="shared" si="22"/>
        <v>50.198300000000003</v>
      </c>
      <c r="Y279">
        <f t="shared" si="23"/>
        <v>50.192300000000003</v>
      </c>
    </row>
    <row r="280" spans="14:25" x14ac:dyDescent="0.25">
      <c r="N280">
        <v>50.098100000000002</v>
      </c>
      <c r="O280">
        <v>50.112099999999998</v>
      </c>
      <c r="P280">
        <v>50.089100000000002</v>
      </c>
      <c r="S280" s="18">
        <v>500.98099999999999</v>
      </c>
      <c r="T280" s="19">
        <v>501.12099999999998</v>
      </c>
      <c r="U280" s="20">
        <v>500.89100000000002</v>
      </c>
      <c r="W280">
        <f t="shared" si="21"/>
        <v>50.098100000000002</v>
      </c>
      <c r="X280">
        <f t="shared" si="22"/>
        <v>50.112099999999998</v>
      </c>
      <c r="Y280">
        <f t="shared" si="23"/>
        <v>50.089100000000002</v>
      </c>
    </row>
    <row r="281" spans="14:25" x14ac:dyDescent="0.25">
      <c r="N281">
        <v>50.0321</v>
      </c>
      <c r="O281">
        <v>50.047899999999998</v>
      </c>
      <c r="P281">
        <v>50.0261</v>
      </c>
      <c r="S281" s="18">
        <v>500.32100000000003</v>
      </c>
      <c r="T281" s="19">
        <v>500.47899999999998</v>
      </c>
      <c r="U281" s="20">
        <v>500.26100000000002</v>
      </c>
      <c r="W281">
        <f t="shared" si="21"/>
        <v>50.0321</v>
      </c>
      <c r="X281">
        <f t="shared" si="22"/>
        <v>50.047899999999998</v>
      </c>
      <c r="Y281">
        <f t="shared" si="23"/>
        <v>50.0261</v>
      </c>
    </row>
    <row r="282" spans="14:25" x14ac:dyDescent="0.25">
      <c r="N282">
        <v>49.970100000000002</v>
      </c>
      <c r="O282">
        <v>49.991300000000003</v>
      </c>
      <c r="P282">
        <v>49.9711</v>
      </c>
      <c r="S282" s="18">
        <v>499.70100000000002</v>
      </c>
      <c r="T282" s="19">
        <v>499.91300000000001</v>
      </c>
      <c r="U282" s="20">
        <v>499.71100000000001</v>
      </c>
      <c r="W282">
        <f t="shared" si="21"/>
        <v>49.970100000000002</v>
      </c>
      <c r="X282">
        <f t="shared" si="22"/>
        <v>49.991300000000003</v>
      </c>
      <c r="Y282">
        <f t="shared" si="23"/>
        <v>49.9711</v>
      </c>
    </row>
    <row r="283" spans="14:25" x14ac:dyDescent="0.25">
      <c r="N283">
        <v>49.851100000000002</v>
      </c>
      <c r="O283">
        <v>49.945499999999996</v>
      </c>
      <c r="P283">
        <v>49.937100000000001</v>
      </c>
      <c r="S283" s="18">
        <v>498.51100000000002</v>
      </c>
      <c r="T283" s="19">
        <v>499.45499999999998</v>
      </c>
      <c r="U283" s="20">
        <v>499.37099999999998</v>
      </c>
      <c r="W283">
        <f t="shared" si="21"/>
        <v>49.851100000000002</v>
      </c>
      <c r="X283">
        <f t="shared" si="22"/>
        <v>49.945499999999996</v>
      </c>
      <c r="Y283">
        <f t="shared" si="23"/>
        <v>49.937100000000001</v>
      </c>
    </row>
    <row r="284" spans="14:25" x14ac:dyDescent="0.25">
      <c r="N284">
        <v>50.056100000000001</v>
      </c>
      <c r="O284">
        <v>50.080799999999996</v>
      </c>
      <c r="P284">
        <v>50.070100000000004</v>
      </c>
      <c r="S284" s="18">
        <v>500.56099999999998</v>
      </c>
      <c r="T284" s="19">
        <v>500.80799999999999</v>
      </c>
      <c r="U284" s="20">
        <v>500.70100000000002</v>
      </c>
      <c r="W284">
        <f t="shared" si="21"/>
        <v>50.056100000000001</v>
      </c>
      <c r="X284">
        <f t="shared" si="22"/>
        <v>50.080799999999996</v>
      </c>
      <c r="Y284">
        <f t="shared" si="23"/>
        <v>50.070100000000004</v>
      </c>
    </row>
    <row r="285" spans="14:25" x14ac:dyDescent="0.25">
      <c r="N285">
        <v>50.120100000000001</v>
      </c>
      <c r="O285">
        <v>50.052100000000003</v>
      </c>
      <c r="P285">
        <v>50.0411</v>
      </c>
      <c r="S285" s="18">
        <v>501.20100000000002</v>
      </c>
      <c r="T285" s="19">
        <v>500.52100000000002</v>
      </c>
      <c r="U285" s="20">
        <v>500.411</v>
      </c>
      <c r="W285">
        <f t="shared" si="21"/>
        <v>50.120100000000001</v>
      </c>
      <c r="X285">
        <f t="shared" si="22"/>
        <v>50.052100000000003</v>
      </c>
      <c r="Y285">
        <f t="shared" si="23"/>
        <v>50.0411</v>
      </c>
    </row>
    <row r="286" spans="14:25" x14ac:dyDescent="0.25">
      <c r="N286">
        <v>49.995100000000001</v>
      </c>
      <c r="O286">
        <v>50.007100000000001</v>
      </c>
      <c r="P286">
        <v>49.997100000000003</v>
      </c>
      <c r="S286" s="18">
        <v>499.95100000000002</v>
      </c>
      <c r="T286" s="19">
        <v>500.07100000000003</v>
      </c>
      <c r="U286" s="20">
        <v>499.971</v>
      </c>
      <c r="W286">
        <f t="shared" si="21"/>
        <v>49.995100000000001</v>
      </c>
      <c r="X286">
        <f t="shared" si="22"/>
        <v>50.007100000000001</v>
      </c>
      <c r="Y286">
        <f t="shared" si="23"/>
        <v>49.997100000000003</v>
      </c>
    </row>
    <row r="287" spans="14:25" x14ac:dyDescent="0.25">
      <c r="N287">
        <v>50.003599999999999</v>
      </c>
      <c r="O287">
        <v>49.953899999999997</v>
      </c>
      <c r="P287">
        <v>49.926600000000001</v>
      </c>
      <c r="S287" s="18">
        <v>500.036</v>
      </c>
      <c r="T287" s="19">
        <v>499.53899999999999</v>
      </c>
      <c r="U287" s="20">
        <v>499.26600000000002</v>
      </c>
      <c r="W287">
        <f t="shared" si="21"/>
        <v>50.003599999999999</v>
      </c>
      <c r="X287">
        <f t="shared" si="22"/>
        <v>49.953899999999997</v>
      </c>
      <c r="Y287">
        <f t="shared" si="23"/>
        <v>49.926600000000001</v>
      </c>
    </row>
    <row r="288" spans="14:25" x14ac:dyDescent="0.25">
      <c r="N288">
        <v>49.865600000000001</v>
      </c>
      <c r="O288">
        <v>49.890499999999996</v>
      </c>
      <c r="P288">
        <v>49.8536</v>
      </c>
      <c r="S288" s="18">
        <v>498.65600000000001</v>
      </c>
      <c r="T288" s="19">
        <v>498.90499999999997</v>
      </c>
      <c r="U288" s="20">
        <v>498.536</v>
      </c>
      <c r="W288">
        <f t="shared" si="21"/>
        <v>49.865600000000001</v>
      </c>
      <c r="X288">
        <f t="shared" si="22"/>
        <v>49.890499999999996</v>
      </c>
      <c r="Y288">
        <f t="shared" si="23"/>
        <v>49.8536</v>
      </c>
    </row>
    <row r="289" spans="14:25" x14ac:dyDescent="0.25">
      <c r="N289">
        <v>49.805599999999998</v>
      </c>
      <c r="O289">
        <v>49.812599999999996</v>
      </c>
      <c r="P289">
        <v>49.799599999999998</v>
      </c>
      <c r="S289" s="18">
        <v>498.05599999999998</v>
      </c>
      <c r="T289" s="19">
        <v>498.12599999999998</v>
      </c>
      <c r="U289" s="20">
        <v>497.99599999999998</v>
      </c>
      <c r="W289">
        <f t="shared" si="21"/>
        <v>49.805599999999998</v>
      </c>
      <c r="X289">
        <f t="shared" si="22"/>
        <v>49.812599999999996</v>
      </c>
      <c r="Y289">
        <f t="shared" si="23"/>
        <v>49.799599999999998</v>
      </c>
    </row>
    <row r="290" spans="14:25" x14ac:dyDescent="0.25">
      <c r="N290">
        <v>49.718599999999995</v>
      </c>
      <c r="O290">
        <v>49.721199999999996</v>
      </c>
      <c r="P290">
        <v>49.705599999999997</v>
      </c>
      <c r="S290" s="18">
        <v>497.18599999999998</v>
      </c>
      <c r="T290" s="19">
        <v>497.21199999999999</v>
      </c>
      <c r="U290" s="20">
        <v>497.05599999999998</v>
      </c>
      <c r="W290">
        <f t="shared" si="21"/>
        <v>49.718599999999995</v>
      </c>
      <c r="X290">
        <f t="shared" si="22"/>
        <v>49.721199999999996</v>
      </c>
      <c r="Y290">
        <f t="shared" si="23"/>
        <v>49.705599999999997</v>
      </c>
    </row>
    <row r="291" spans="14:25" x14ac:dyDescent="0.25">
      <c r="N291">
        <v>49.601199999999999</v>
      </c>
      <c r="O291">
        <v>49.618900000000004</v>
      </c>
      <c r="P291">
        <v>49.608199999999997</v>
      </c>
      <c r="S291" s="18">
        <v>496.012</v>
      </c>
      <c r="T291" s="19">
        <v>496.18900000000002</v>
      </c>
      <c r="U291" s="20">
        <v>496.08199999999999</v>
      </c>
      <c r="W291">
        <f t="shared" si="21"/>
        <v>49.601199999999999</v>
      </c>
      <c r="X291">
        <f t="shared" si="22"/>
        <v>49.618900000000004</v>
      </c>
      <c r="Y291">
        <f t="shared" si="23"/>
        <v>49.608199999999997</v>
      </c>
    </row>
    <row r="292" spans="14:25" x14ac:dyDescent="0.25">
      <c r="N292">
        <v>49.481200000000001</v>
      </c>
      <c r="O292">
        <v>49.510899999999999</v>
      </c>
      <c r="P292">
        <v>49.508200000000002</v>
      </c>
      <c r="S292" s="18">
        <v>494.81200000000001</v>
      </c>
      <c r="T292" s="19">
        <v>495.10899999999998</v>
      </c>
      <c r="U292" s="20">
        <v>495.08199999999999</v>
      </c>
      <c r="W292">
        <f t="shared" si="21"/>
        <v>49.481200000000001</v>
      </c>
      <c r="X292">
        <f t="shared" si="22"/>
        <v>49.510899999999999</v>
      </c>
      <c r="Y292">
        <f t="shared" si="23"/>
        <v>49.508200000000002</v>
      </c>
    </row>
    <row r="293" spans="14:25" x14ac:dyDescent="0.25">
      <c r="N293">
        <v>49.330200000000005</v>
      </c>
      <c r="O293">
        <v>49.355000000000004</v>
      </c>
      <c r="P293">
        <v>49.344200000000001</v>
      </c>
      <c r="S293" s="18">
        <v>493.30200000000002</v>
      </c>
      <c r="T293" s="19">
        <v>493.55</v>
      </c>
      <c r="U293" s="20">
        <v>493.44200000000001</v>
      </c>
      <c r="W293">
        <f t="shared" si="21"/>
        <v>49.330200000000005</v>
      </c>
      <c r="X293">
        <f t="shared" si="22"/>
        <v>49.355000000000004</v>
      </c>
      <c r="Y293">
        <f t="shared" si="23"/>
        <v>49.344200000000001</v>
      </c>
    </row>
    <row r="294" spans="14:25" x14ac:dyDescent="0.25">
      <c r="N294">
        <v>49.294200000000004</v>
      </c>
      <c r="O294">
        <v>49.308800000000005</v>
      </c>
      <c r="P294">
        <v>49.297199999999997</v>
      </c>
      <c r="S294" s="18">
        <v>492.94200000000001</v>
      </c>
      <c r="T294" s="19">
        <v>493.08800000000002</v>
      </c>
      <c r="U294" s="20">
        <v>492.97199999999998</v>
      </c>
      <c r="W294">
        <f t="shared" si="21"/>
        <v>49.294200000000004</v>
      </c>
      <c r="X294">
        <f t="shared" si="22"/>
        <v>49.308800000000005</v>
      </c>
      <c r="Y294">
        <f t="shared" si="23"/>
        <v>49.297199999999997</v>
      </c>
    </row>
    <row r="295" spans="14:25" x14ac:dyDescent="0.25">
      <c r="N295">
        <v>49.264200000000002</v>
      </c>
      <c r="O295">
        <v>49.287400000000005</v>
      </c>
      <c r="P295">
        <v>49.270200000000003</v>
      </c>
      <c r="S295" s="18">
        <v>492.642</v>
      </c>
      <c r="T295" s="19">
        <v>492.87400000000002</v>
      </c>
      <c r="U295" s="20">
        <v>492.702</v>
      </c>
      <c r="W295">
        <f t="shared" si="21"/>
        <v>49.264200000000002</v>
      </c>
      <c r="X295">
        <f t="shared" si="22"/>
        <v>49.287400000000005</v>
      </c>
      <c r="Y295">
        <f t="shared" si="23"/>
        <v>49.270200000000003</v>
      </c>
    </row>
    <row r="296" spans="14:25" x14ac:dyDescent="0.25">
      <c r="N296">
        <v>49.284199999999998</v>
      </c>
      <c r="O296">
        <v>49.313200000000002</v>
      </c>
      <c r="P296">
        <v>49.292200000000001</v>
      </c>
      <c r="S296" s="18">
        <v>492.84199999999998</v>
      </c>
      <c r="T296" s="19">
        <v>493.13200000000001</v>
      </c>
      <c r="U296" s="20">
        <v>492.92200000000003</v>
      </c>
      <c r="W296">
        <f t="shared" si="21"/>
        <v>49.284199999999998</v>
      </c>
      <c r="X296">
        <f t="shared" si="22"/>
        <v>49.313200000000002</v>
      </c>
      <c r="Y296">
        <f t="shared" si="23"/>
        <v>49.292200000000001</v>
      </c>
    </row>
    <row r="297" spans="14:25" x14ac:dyDescent="0.25">
      <c r="N297">
        <v>49.998899999999999</v>
      </c>
      <c r="O297">
        <v>50.020699999999998</v>
      </c>
      <c r="P297">
        <v>50.023899999999998</v>
      </c>
      <c r="S297" s="18">
        <v>499.98899999999998</v>
      </c>
      <c r="T297" s="19">
        <v>500.20699999999999</v>
      </c>
      <c r="U297" s="20">
        <v>500.23899999999998</v>
      </c>
      <c r="W297">
        <f t="shared" si="21"/>
        <v>49.998899999999999</v>
      </c>
      <c r="X297">
        <f t="shared" si="22"/>
        <v>50.020699999999998</v>
      </c>
      <c r="Y297">
        <f t="shared" si="23"/>
        <v>50.023899999999998</v>
      </c>
    </row>
    <row r="298" spans="14:25" x14ac:dyDescent="0.25">
      <c r="N298">
        <v>49.993900000000004</v>
      </c>
      <c r="O298">
        <v>50.020899999999997</v>
      </c>
      <c r="P298">
        <v>50.035899999999998</v>
      </c>
      <c r="S298" s="18">
        <v>499.93900000000002</v>
      </c>
      <c r="T298" s="19">
        <v>500.209</v>
      </c>
      <c r="U298" s="20">
        <v>500.35899999999998</v>
      </c>
      <c r="W298">
        <f t="shared" si="21"/>
        <v>49.993900000000004</v>
      </c>
      <c r="X298">
        <f t="shared" si="22"/>
        <v>50.020899999999997</v>
      </c>
      <c r="Y298">
        <f t="shared" si="23"/>
        <v>50.035899999999998</v>
      </c>
    </row>
    <row r="299" spans="14:25" x14ac:dyDescent="0.25">
      <c r="N299">
        <v>50.081900000000005</v>
      </c>
      <c r="O299">
        <v>50.1098</v>
      </c>
      <c r="P299">
        <v>50.0899</v>
      </c>
      <c r="S299" s="18">
        <v>500.81900000000002</v>
      </c>
      <c r="T299" s="19">
        <v>501.09800000000001</v>
      </c>
      <c r="U299" s="20">
        <v>500.899</v>
      </c>
      <c r="W299">
        <f t="shared" si="21"/>
        <v>50.081900000000005</v>
      </c>
      <c r="X299">
        <f t="shared" si="22"/>
        <v>50.1098</v>
      </c>
      <c r="Y299">
        <f t="shared" si="23"/>
        <v>50.0899</v>
      </c>
    </row>
    <row r="300" spans="14:25" x14ac:dyDescent="0.25">
      <c r="N300">
        <v>50.115899999999996</v>
      </c>
      <c r="O300">
        <v>50.1693</v>
      </c>
      <c r="P300">
        <v>50.151899999999998</v>
      </c>
      <c r="S300" s="18">
        <v>501.15899999999999</v>
      </c>
      <c r="T300" s="19">
        <v>501.69299999999998</v>
      </c>
      <c r="U300" s="20">
        <v>501.51900000000001</v>
      </c>
      <c r="W300">
        <f t="shared" si="21"/>
        <v>50.115899999999996</v>
      </c>
      <c r="X300">
        <f t="shared" si="22"/>
        <v>50.1693</v>
      </c>
      <c r="Y300">
        <f t="shared" si="23"/>
        <v>50.151899999999998</v>
      </c>
    </row>
    <row r="301" spans="14:25" x14ac:dyDescent="0.25">
      <c r="N301">
        <v>50.244900000000001</v>
      </c>
      <c r="O301">
        <v>50.244399999999999</v>
      </c>
      <c r="P301">
        <v>50.258899999999997</v>
      </c>
      <c r="S301" s="18">
        <v>502.44900000000001</v>
      </c>
      <c r="T301" s="19">
        <v>502.44400000000002</v>
      </c>
      <c r="U301" s="20">
        <v>502.589</v>
      </c>
      <c r="W301">
        <f t="shared" si="21"/>
        <v>50.244900000000001</v>
      </c>
      <c r="X301">
        <f t="shared" si="22"/>
        <v>50.244399999999999</v>
      </c>
      <c r="Y301">
        <f t="shared" si="23"/>
        <v>50.258899999999997</v>
      </c>
    </row>
    <row r="302" spans="14:25" x14ac:dyDescent="0.25">
      <c r="N302">
        <v>50.325900000000004</v>
      </c>
      <c r="O302">
        <v>50.313099999999999</v>
      </c>
      <c r="P302">
        <v>50.335899999999995</v>
      </c>
      <c r="S302" s="18">
        <v>503.25900000000001</v>
      </c>
      <c r="T302" s="19">
        <v>503.13099999999997</v>
      </c>
      <c r="U302" s="20">
        <v>503.35899999999998</v>
      </c>
      <c r="W302">
        <f t="shared" si="21"/>
        <v>50.325900000000004</v>
      </c>
      <c r="X302">
        <f t="shared" si="22"/>
        <v>50.313099999999999</v>
      </c>
      <c r="Y302">
        <f t="shared" si="23"/>
        <v>50.335899999999995</v>
      </c>
    </row>
    <row r="303" spans="14:25" x14ac:dyDescent="0.25">
      <c r="N303">
        <v>50.381900000000002</v>
      </c>
      <c r="O303">
        <v>50.397599999999997</v>
      </c>
      <c r="P303">
        <v>50.407899999999998</v>
      </c>
      <c r="S303" s="18">
        <v>503.81900000000002</v>
      </c>
      <c r="T303" s="19">
        <v>503.976</v>
      </c>
      <c r="U303" s="20">
        <v>504.07900000000001</v>
      </c>
      <c r="W303">
        <f t="shared" si="21"/>
        <v>50.381900000000002</v>
      </c>
      <c r="X303">
        <f t="shared" si="22"/>
        <v>50.397599999999997</v>
      </c>
      <c r="Y303">
        <f t="shared" si="23"/>
        <v>50.407899999999998</v>
      </c>
    </row>
    <row r="304" spans="14:25" x14ac:dyDescent="0.25">
      <c r="N304">
        <v>50.472899999999996</v>
      </c>
      <c r="O304">
        <v>50.479199999999999</v>
      </c>
      <c r="P304">
        <v>50.509900000000002</v>
      </c>
      <c r="S304" s="18">
        <v>504.72899999999998</v>
      </c>
      <c r="T304" s="19">
        <v>504.79199999999997</v>
      </c>
      <c r="U304" s="20">
        <v>505.09899999999999</v>
      </c>
      <c r="W304">
        <f t="shared" si="21"/>
        <v>50.472899999999996</v>
      </c>
      <c r="X304">
        <f t="shared" si="22"/>
        <v>50.479199999999999</v>
      </c>
      <c r="Y304">
        <f t="shared" si="23"/>
        <v>50.509900000000002</v>
      </c>
    </row>
    <row r="305" spans="14:25" x14ac:dyDescent="0.25">
      <c r="N305">
        <v>50.496899999999997</v>
      </c>
      <c r="O305">
        <v>50.5398</v>
      </c>
      <c r="P305">
        <v>50.5379</v>
      </c>
      <c r="S305" s="18">
        <v>504.96899999999999</v>
      </c>
      <c r="T305" s="19">
        <v>505.39800000000002</v>
      </c>
      <c r="U305" s="20">
        <v>505.37900000000002</v>
      </c>
      <c r="W305">
        <f t="shared" si="21"/>
        <v>50.496899999999997</v>
      </c>
      <c r="X305">
        <f t="shared" si="22"/>
        <v>50.5398</v>
      </c>
      <c r="Y305">
        <f t="shared" si="23"/>
        <v>50.5379</v>
      </c>
    </row>
    <row r="306" spans="14:25" x14ac:dyDescent="0.25">
      <c r="N306">
        <v>50.517899999999997</v>
      </c>
      <c r="O306">
        <v>50.585700000000003</v>
      </c>
      <c r="P306">
        <v>50.5779</v>
      </c>
      <c r="S306" s="18">
        <v>505.17899999999997</v>
      </c>
      <c r="T306" s="19">
        <v>505.85700000000003</v>
      </c>
      <c r="U306" s="20">
        <v>505.779</v>
      </c>
      <c r="W306">
        <f t="shared" si="21"/>
        <v>50.517899999999997</v>
      </c>
      <c r="X306">
        <f t="shared" si="22"/>
        <v>50.585700000000003</v>
      </c>
      <c r="Y306">
        <f t="shared" si="23"/>
        <v>50.5779</v>
      </c>
    </row>
    <row r="307" spans="14:25" x14ac:dyDescent="0.25">
      <c r="N307">
        <v>50.437899999999999</v>
      </c>
      <c r="O307">
        <v>50.617399999999996</v>
      </c>
      <c r="P307">
        <v>50.610900000000001</v>
      </c>
      <c r="S307" s="18">
        <v>504.37900000000002</v>
      </c>
      <c r="T307" s="19">
        <v>506.17399999999998</v>
      </c>
      <c r="U307" s="20">
        <v>506.10899999999998</v>
      </c>
      <c r="W307">
        <f t="shared" si="21"/>
        <v>50.437899999999999</v>
      </c>
      <c r="X307">
        <f t="shared" si="22"/>
        <v>50.617399999999996</v>
      </c>
      <c r="Y307">
        <f t="shared" si="23"/>
        <v>50.610900000000001</v>
      </c>
    </row>
    <row r="308" spans="14:25" x14ac:dyDescent="0.25">
      <c r="N308">
        <v>50.527900000000002</v>
      </c>
      <c r="O308">
        <v>50.644099999999995</v>
      </c>
      <c r="P308">
        <v>50.636900000000004</v>
      </c>
      <c r="S308" s="18">
        <v>505.279</v>
      </c>
      <c r="T308" s="19">
        <v>506.44099999999997</v>
      </c>
      <c r="U308" s="20">
        <v>506.36900000000003</v>
      </c>
      <c r="W308">
        <f t="shared" si="21"/>
        <v>50.527900000000002</v>
      </c>
      <c r="X308">
        <f t="shared" si="22"/>
        <v>50.644099999999995</v>
      </c>
      <c r="Y308">
        <f t="shared" si="23"/>
        <v>50.636900000000004</v>
      </c>
    </row>
    <row r="309" spans="14:25" x14ac:dyDescent="0.25">
      <c r="N309">
        <v>50.6053</v>
      </c>
      <c r="O309">
        <v>50.6556</v>
      </c>
      <c r="P309">
        <v>50.645299999999999</v>
      </c>
      <c r="S309" s="18">
        <v>506.053</v>
      </c>
      <c r="T309" s="19">
        <v>506.55599999999998</v>
      </c>
      <c r="U309" s="20">
        <v>506.45299999999997</v>
      </c>
      <c r="W309">
        <f t="shared" si="21"/>
        <v>50.6053</v>
      </c>
      <c r="X309">
        <f t="shared" si="22"/>
        <v>50.6556</v>
      </c>
      <c r="Y309">
        <f t="shared" si="23"/>
        <v>50.645299999999999</v>
      </c>
    </row>
    <row r="310" spans="14:25" x14ac:dyDescent="0.25">
      <c r="N310">
        <v>50.606299999999997</v>
      </c>
      <c r="O310">
        <v>50.656700000000001</v>
      </c>
      <c r="P310">
        <v>50.642299999999999</v>
      </c>
      <c r="S310" s="18">
        <v>506.06299999999999</v>
      </c>
      <c r="T310" s="19">
        <v>506.56700000000001</v>
      </c>
      <c r="U310" s="20">
        <v>506.423</v>
      </c>
      <c r="W310">
        <f t="shared" si="21"/>
        <v>50.606299999999997</v>
      </c>
      <c r="X310">
        <f t="shared" si="22"/>
        <v>50.656700000000001</v>
      </c>
      <c r="Y310">
        <f t="shared" si="23"/>
        <v>50.642299999999999</v>
      </c>
    </row>
    <row r="311" spans="14:25" x14ac:dyDescent="0.25">
      <c r="N311">
        <v>50.574300000000001</v>
      </c>
      <c r="O311">
        <v>50.631799999999998</v>
      </c>
      <c r="P311">
        <v>50.6173</v>
      </c>
      <c r="S311" s="18">
        <v>505.74299999999999</v>
      </c>
      <c r="T311" s="19">
        <v>506.31799999999998</v>
      </c>
      <c r="U311" s="20">
        <v>506.173</v>
      </c>
      <c r="W311">
        <f t="shared" si="21"/>
        <v>50.574300000000001</v>
      </c>
      <c r="X311">
        <f t="shared" si="22"/>
        <v>50.631799999999998</v>
      </c>
      <c r="Y311">
        <f t="shared" si="23"/>
        <v>50.6173</v>
      </c>
    </row>
    <row r="312" spans="14:25" x14ac:dyDescent="0.25">
      <c r="N312">
        <v>50.548299999999998</v>
      </c>
      <c r="O312">
        <v>50.588499999999996</v>
      </c>
      <c r="P312">
        <v>50.573300000000003</v>
      </c>
      <c r="S312" s="18">
        <v>505.483</v>
      </c>
      <c r="T312" s="19">
        <v>505.88499999999999</v>
      </c>
      <c r="U312" s="20">
        <v>505.733</v>
      </c>
      <c r="W312">
        <f t="shared" si="21"/>
        <v>50.548299999999998</v>
      </c>
      <c r="X312">
        <f t="shared" si="22"/>
        <v>50.588499999999996</v>
      </c>
      <c r="Y312">
        <f t="shared" si="23"/>
        <v>50.573300000000003</v>
      </c>
    </row>
    <row r="313" spans="14:25" x14ac:dyDescent="0.25">
      <c r="N313">
        <v>50.430300000000003</v>
      </c>
      <c r="O313">
        <v>50.522000000000006</v>
      </c>
      <c r="P313">
        <v>50.462299999999999</v>
      </c>
      <c r="S313" s="18">
        <v>504.303</v>
      </c>
      <c r="T313" s="19">
        <v>505.22</v>
      </c>
      <c r="U313" s="20">
        <v>504.62299999999999</v>
      </c>
      <c r="W313">
        <f t="shared" si="21"/>
        <v>50.430300000000003</v>
      </c>
      <c r="X313">
        <f t="shared" si="22"/>
        <v>50.522000000000006</v>
      </c>
      <c r="Y313">
        <f t="shared" si="23"/>
        <v>50.462299999999999</v>
      </c>
    </row>
    <row r="314" spans="14:25" x14ac:dyDescent="0.25">
      <c r="N314">
        <v>50.112299999999998</v>
      </c>
      <c r="O314">
        <v>50.296300000000002</v>
      </c>
      <c r="P314">
        <v>50.1023</v>
      </c>
      <c r="S314" s="18">
        <v>501.12299999999999</v>
      </c>
      <c r="T314" s="19">
        <v>502.96300000000002</v>
      </c>
      <c r="U314" s="20">
        <v>501.02300000000002</v>
      </c>
      <c r="W314">
        <f t="shared" si="21"/>
        <v>50.112299999999998</v>
      </c>
      <c r="X314">
        <f t="shared" si="22"/>
        <v>50.296300000000002</v>
      </c>
      <c r="Y314">
        <f t="shared" si="23"/>
        <v>50.1023</v>
      </c>
    </row>
    <row r="315" spans="14:25" x14ac:dyDescent="0.25">
      <c r="N315">
        <v>50.191299999999998</v>
      </c>
      <c r="O315">
        <v>50.198300000000003</v>
      </c>
      <c r="P315">
        <v>50.192300000000003</v>
      </c>
      <c r="S315" s="18">
        <v>501.91300000000001</v>
      </c>
      <c r="T315" s="19">
        <v>501.983</v>
      </c>
      <c r="U315" s="20">
        <v>501.923</v>
      </c>
      <c r="W315">
        <f t="shared" si="21"/>
        <v>50.191299999999998</v>
      </c>
      <c r="X315">
        <f t="shared" si="22"/>
        <v>50.198300000000003</v>
      </c>
      <c r="Y315">
        <f t="shared" si="23"/>
        <v>50.192300000000003</v>
      </c>
    </row>
    <row r="316" spans="14:25" x14ac:dyDescent="0.25">
      <c r="N316">
        <v>50.098100000000002</v>
      </c>
      <c r="O316">
        <v>50.112099999999998</v>
      </c>
      <c r="P316">
        <v>50.089100000000002</v>
      </c>
      <c r="S316" s="18">
        <v>500.98099999999999</v>
      </c>
      <c r="T316" s="19">
        <v>501.12099999999998</v>
      </c>
      <c r="U316" s="20">
        <v>500.89100000000002</v>
      </c>
      <c r="W316">
        <f t="shared" si="21"/>
        <v>50.098100000000002</v>
      </c>
      <c r="X316">
        <f t="shared" si="22"/>
        <v>50.112099999999998</v>
      </c>
      <c r="Y316">
        <f t="shared" si="23"/>
        <v>50.089100000000002</v>
      </c>
    </row>
    <row r="317" spans="14:25" x14ac:dyDescent="0.25">
      <c r="N317">
        <v>50.0321</v>
      </c>
      <c r="O317">
        <v>50.047899999999998</v>
      </c>
      <c r="P317">
        <v>50.0261</v>
      </c>
      <c r="S317" s="18">
        <v>500.32100000000003</v>
      </c>
      <c r="T317" s="19">
        <v>500.47899999999998</v>
      </c>
      <c r="U317" s="20">
        <v>500.26100000000002</v>
      </c>
      <c r="W317">
        <f t="shared" si="21"/>
        <v>50.0321</v>
      </c>
      <c r="X317">
        <f t="shared" si="22"/>
        <v>50.047899999999998</v>
      </c>
      <c r="Y317">
        <f t="shared" si="23"/>
        <v>50.0261</v>
      </c>
    </row>
    <row r="318" spans="14:25" x14ac:dyDescent="0.25">
      <c r="N318">
        <v>49.970100000000002</v>
      </c>
      <c r="O318">
        <v>49.991300000000003</v>
      </c>
      <c r="P318">
        <v>49.9711</v>
      </c>
      <c r="S318" s="18">
        <v>499.70100000000002</v>
      </c>
      <c r="T318" s="19">
        <v>499.91300000000001</v>
      </c>
      <c r="U318" s="20">
        <v>499.71100000000001</v>
      </c>
      <c r="W318">
        <f t="shared" si="21"/>
        <v>49.970100000000002</v>
      </c>
      <c r="X318">
        <f t="shared" si="22"/>
        <v>49.991300000000003</v>
      </c>
      <c r="Y318">
        <f t="shared" si="23"/>
        <v>49.9711</v>
      </c>
    </row>
    <row r="319" spans="14:25" x14ac:dyDescent="0.25">
      <c r="N319">
        <v>49.851100000000002</v>
      </c>
      <c r="O319">
        <v>49.945499999999996</v>
      </c>
      <c r="P319">
        <v>49.937100000000001</v>
      </c>
      <c r="S319" s="18">
        <v>498.51100000000002</v>
      </c>
      <c r="T319" s="19">
        <v>499.45499999999998</v>
      </c>
      <c r="U319" s="20">
        <v>499.37099999999998</v>
      </c>
      <c r="W319">
        <f t="shared" si="21"/>
        <v>49.851100000000002</v>
      </c>
      <c r="X319">
        <f t="shared" si="22"/>
        <v>49.945499999999996</v>
      </c>
      <c r="Y319">
        <f t="shared" si="23"/>
        <v>49.937100000000001</v>
      </c>
    </row>
    <row r="320" spans="14:25" x14ac:dyDescent="0.25">
      <c r="N320">
        <v>50.056100000000001</v>
      </c>
      <c r="O320">
        <v>50.080799999999996</v>
      </c>
      <c r="P320">
        <v>50.070100000000004</v>
      </c>
      <c r="S320" s="18">
        <v>500.56099999999998</v>
      </c>
      <c r="T320" s="19">
        <v>500.80799999999999</v>
      </c>
      <c r="U320" s="20">
        <v>500.70100000000002</v>
      </c>
      <c r="W320">
        <f t="shared" si="21"/>
        <v>50.056100000000001</v>
      </c>
      <c r="X320">
        <f t="shared" si="22"/>
        <v>50.080799999999996</v>
      </c>
      <c r="Y320">
        <f t="shared" si="23"/>
        <v>50.070100000000004</v>
      </c>
    </row>
    <row r="321" spans="14:25" x14ac:dyDescent="0.25">
      <c r="N321">
        <v>50.120100000000001</v>
      </c>
      <c r="O321">
        <v>50.052100000000003</v>
      </c>
      <c r="P321">
        <v>50.0411</v>
      </c>
      <c r="S321" s="18">
        <v>501.20100000000002</v>
      </c>
      <c r="T321" s="19">
        <v>500.52100000000002</v>
      </c>
      <c r="U321" s="20">
        <v>500.411</v>
      </c>
      <c r="W321">
        <f t="shared" si="21"/>
        <v>50.120100000000001</v>
      </c>
      <c r="X321">
        <f t="shared" si="22"/>
        <v>50.052100000000003</v>
      </c>
      <c r="Y321">
        <f t="shared" si="23"/>
        <v>50.0411</v>
      </c>
    </row>
    <row r="322" spans="14:25" x14ac:dyDescent="0.25">
      <c r="N322">
        <v>49.995100000000001</v>
      </c>
      <c r="O322">
        <v>50.007100000000001</v>
      </c>
      <c r="P322">
        <v>49.997100000000003</v>
      </c>
      <c r="S322" s="18">
        <v>499.95100000000002</v>
      </c>
      <c r="T322" s="19">
        <v>500.07100000000003</v>
      </c>
      <c r="U322" s="20">
        <v>499.971</v>
      </c>
      <c r="W322">
        <f t="shared" si="21"/>
        <v>49.995100000000001</v>
      </c>
      <c r="X322">
        <f t="shared" si="22"/>
        <v>50.007100000000001</v>
      </c>
      <c r="Y322">
        <f t="shared" si="23"/>
        <v>49.997100000000003</v>
      </c>
    </row>
    <row r="323" spans="14:25" x14ac:dyDescent="0.25">
      <c r="N323">
        <v>50.003599999999999</v>
      </c>
      <c r="O323">
        <v>49.953899999999997</v>
      </c>
      <c r="P323">
        <v>49.926600000000001</v>
      </c>
      <c r="S323" s="18">
        <v>500.036</v>
      </c>
      <c r="T323" s="19">
        <v>499.53899999999999</v>
      </c>
      <c r="U323" s="20">
        <v>499.26600000000002</v>
      </c>
      <c r="W323">
        <f t="shared" si="21"/>
        <v>50.003599999999999</v>
      </c>
      <c r="X323">
        <f t="shared" si="22"/>
        <v>49.953899999999997</v>
      </c>
      <c r="Y323">
        <f t="shared" si="23"/>
        <v>49.926600000000001</v>
      </c>
    </row>
    <row r="324" spans="14:25" x14ac:dyDescent="0.25">
      <c r="N324">
        <v>49.865600000000001</v>
      </c>
      <c r="O324">
        <v>49.890499999999996</v>
      </c>
      <c r="P324">
        <v>49.8536</v>
      </c>
      <c r="S324" s="18">
        <v>498.65600000000001</v>
      </c>
      <c r="T324" s="19">
        <v>498.90499999999997</v>
      </c>
      <c r="U324" s="20">
        <v>498.536</v>
      </c>
      <c r="W324">
        <f t="shared" si="21"/>
        <v>49.865600000000001</v>
      </c>
      <c r="X324">
        <f t="shared" si="22"/>
        <v>49.890499999999996</v>
      </c>
      <c r="Y324">
        <f t="shared" si="23"/>
        <v>49.8536</v>
      </c>
    </row>
    <row r="325" spans="14:25" x14ac:dyDescent="0.25">
      <c r="N325">
        <v>49.805599999999998</v>
      </c>
      <c r="O325">
        <v>49.812599999999996</v>
      </c>
      <c r="P325">
        <v>49.799599999999998</v>
      </c>
      <c r="S325" s="18">
        <v>498.05599999999998</v>
      </c>
      <c r="T325" s="19">
        <v>498.12599999999998</v>
      </c>
      <c r="U325" s="20">
        <v>497.99599999999998</v>
      </c>
      <c r="W325">
        <f t="shared" si="21"/>
        <v>49.805599999999998</v>
      </c>
      <c r="X325">
        <f t="shared" si="22"/>
        <v>49.812599999999996</v>
      </c>
      <c r="Y325">
        <f t="shared" si="23"/>
        <v>49.799599999999998</v>
      </c>
    </row>
    <row r="326" spans="14:25" x14ac:dyDescent="0.25">
      <c r="N326">
        <v>49.718599999999995</v>
      </c>
      <c r="O326">
        <v>49.721199999999996</v>
      </c>
      <c r="P326">
        <v>49.705599999999997</v>
      </c>
      <c r="S326" s="18">
        <v>497.18599999999998</v>
      </c>
      <c r="T326" s="19">
        <v>497.21199999999999</v>
      </c>
      <c r="U326" s="20">
        <v>497.05599999999998</v>
      </c>
      <c r="W326">
        <f t="shared" si="21"/>
        <v>49.718599999999995</v>
      </c>
      <c r="X326">
        <f t="shared" si="22"/>
        <v>49.721199999999996</v>
      </c>
      <c r="Y326">
        <f t="shared" si="23"/>
        <v>49.705599999999997</v>
      </c>
    </row>
    <row r="327" spans="14:25" x14ac:dyDescent="0.25">
      <c r="N327">
        <v>49.601199999999999</v>
      </c>
      <c r="O327">
        <v>49.618900000000004</v>
      </c>
      <c r="P327">
        <v>49.608199999999997</v>
      </c>
      <c r="S327" s="18">
        <v>496.012</v>
      </c>
      <c r="T327" s="19">
        <v>496.18900000000002</v>
      </c>
      <c r="U327" s="20">
        <v>496.08199999999999</v>
      </c>
      <c r="W327">
        <f t="shared" si="21"/>
        <v>49.601199999999999</v>
      </c>
      <c r="X327">
        <f t="shared" si="22"/>
        <v>49.618900000000004</v>
      </c>
      <c r="Y327">
        <f t="shared" si="23"/>
        <v>49.608199999999997</v>
      </c>
    </row>
    <row r="328" spans="14:25" x14ac:dyDescent="0.25">
      <c r="N328">
        <v>49.481200000000001</v>
      </c>
      <c r="O328">
        <v>49.510899999999999</v>
      </c>
      <c r="P328">
        <v>49.508200000000002</v>
      </c>
      <c r="S328" s="18">
        <v>494.81200000000001</v>
      </c>
      <c r="T328" s="19">
        <v>495.10899999999998</v>
      </c>
      <c r="U328" s="20">
        <v>495.08199999999999</v>
      </c>
      <c r="W328">
        <f t="shared" si="21"/>
        <v>49.481200000000001</v>
      </c>
      <c r="X328">
        <f t="shared" si="22"/>
        <v>49.510899999999999</v>
      </c>
      <c r="Y328">
        <f t="shared" si="23"/>
        <v>49.508200000000002</v>
      </c>
    </row>
    <row r="329" spans="14:25" x14ac:dyDescent="0.25">
      <c r="N329">
        <v>49.330200000000005</v>
      </c>
      <c r="O329">
        <v>49.355000000000004</v>
      </c>
      <c r="P329">
        <v>49.344200000000001</v>
      </c>
      <c r="S329" s="18">
        <v>493.30200000000002</v>
      </c>
      <c r="T329" s="19">
        <v>493.55</v>
      </c>
      <c r="U329" s="20">
        <v>493.44200000000001</v>
      </c>
      <c r="W329">
        <f t="shared" si="21"/>
        <v>49.330200000000005</v>
      </c>
      <c r="X329">
        <f t="shared" si="22"/>
        <v>49.355000000000004</v>
      </c>
      <c r="Y329">
        <f t="shared" si="23"/>
        <v>49.344200000000001</v>
      </c>
    </row>
    <row r="330" spans="14:25" x14ac:dyDescent="0.25">
      <c r="N330">
        <v>49.294200000000004</v>
      </c>
      <c r="O330">
        <v>49.308800000000005</v>
      </c>
      <c r="P330">
        <v>49.297199999999997</v>
      </c>
      <c r="S330" s="18">
        <v>492.94200000000001</v>
      </c>
      <c r="T330" s="19">
        <v>493.08800000000002</v>
      </c>
      <c r="U330" s="20">
        <v>492.97199999999998</v>
      </c>
      <c r="W330">
        <f t="shared" ref="W330:W393" si="24">S330/10</f>
        <v>49.294200000000004</v>
      </c>
      <c r="X330">
        <f t="shared" ref="X330:X393" si="25">T330/10</f>
        <v>49.308800000000005</v>
      </c>
      <c r="Y330">
        <f t="shared" ref="Y330:Y393" si="26">U330/10</f>
        <v>49.297199999999997</v>
      </c>
    </row>
    <row r="331" spans="14:25" x14ac:dyDescent="0.25">
      <c r="N331">
        <v>49.264200000000002</v>
      </c>
      <c r="O331">
        <v>49.287400000000005</v>
      </c>
      <c r="P331">
        <v>49.270200000000003</v>
      </c>
      <c r="S331" s="18">
        <v>492.642</v>
      </c>
      <c r="T331" s="19">
        <v>492.87400000000002</v>
      </c>
      <c r="U331" s="20">
        <v>492.702</v>
      </c>
      <c r="W331">
        <f t="shared" si="24"/>
        <v>49.264200000000002</v>
      </c>
      <c r="X331">
        <f t="shared" si="25"/>
        <v>49.287400000000005</v>
      </c>
      <c r="Y331">
        <f t="shared" si="26"/>
        <v>49.270200000000003</v>
      </c>
    </row>
    <row r="332" spans="14:25" x14ac:dyDescent="0.25">
      <c r="N332">
        <v>49.284199999999998</v>
      </c>
      <c r="O332">
        <v>49.313200000000002</v>
      </c>
      <c r="P332">
        <v>49.292200000000001</v>
      </c>
      <c r="S332" s="18">
        <v>492.84199999999998</v>
      </c>
      <c r="T332" s="19">
        <v>493.13200000000001</v>
      </c>
      <c r="U332" s="20">
        <v>492.92200000000003</v>
      </c>
      <c r="W332">
        <f t="shared" si="24"/>
        <v>49.284199999999998</v>
      </c>
      <c r="X332">
        <f t="shared" si="25"/>
        <v>49.313200000000002</v>
      </c>
      <c r="Y332">
        <f t="shared" si="26"/>
        <v>49.292200000000001</v>
      </c>
    </row>
    <row r="333" spans="14:25" x14ac:dyDescent="0.25">
      <c r="N333">
        <v>49.998899999999999</v>
      </c>
      <c r="O333">
        <v>50.020699999999998</v>
      </c>
      <c r="P333">
        <v>50.023899999999998</v>
      </c>
      <c r="S333" s="18">
        <v>499.98899999999998</v>
      </c>
      <c r="T333" s="19">
        <v>500.20699999999999</v>
      </c>
      <c r="U333" s="20">
        <v>500.23899999999998</v>
      </c>
      <c r="W333">
        <f t="shared" si="24"/>
        <v>49.998899999999999</v>
      </c>
      <c r="X333">
        <f t="shared" si="25"/>
        <v>50.020699999999998</v>
      </c>
      <c r="Y333">
        <f t="shared" si="26"/>
        <v>50.023899999999998</v>
      </c>
    </row>
    <row r="334" spans="14:25" x14ac:dyDescent="0.25">
      <c r="N334">
        <v>49.993900000000004</v>
      </c>
      <c r="O334">
        <v>50.020899999999997</v>
      </c>
      <c r="P334">
        <v>50.035899999999998</v>
      </c>
      <c r="S334" s="18">
        <v>499.93900000000002</v>
      </c>
      <c r="T334" s="19">
        <v>500.209</v>
      </c>
      <c r="U334" s="20">
        <v>500.35899999999998</v>
      </c>
      <c r="W334">
        <f t="shared" si="24"/>
        <v>49.993900000000004</v>
      </c>
      <c r="X334">
        <f t="shared" si="25"/>
        <v>50.020899999999997</v>
      </c>
      <c r="Y334">
        <f t="shared" si="26"/>
        <v>50.035899999999998</v>
      </c>
    </row>
    <row r="335" spans="14:25" x14ac:dyDescent="0.25">
      <c r="N335">
        <v>50.081900000000005</v>
      </c>
      <c r="O335">
        <v>50.1098</v>
      </c>
      <c r="P335">
        <v>50.0899</v>
      </c>
      <c r="S335" s="18">
        <v>500.81900000000002</v>
      </c>
      <c r="T335" s="19">
        <v>501.09800000000001</v>
      </c>
      <c r="U335" s="20">
        <v>500.899</v>
      </c>
      <c r="W335">
        <f t="shared" si="24"/>
        <v>50.081900000000005</v>
      </c>
      <c r="X335">
        <f t="shared" si="25"/>
        <v>50.1098</v>
      </c>
      <c r="Y335">
        <f t="shared" si="26"/>
        <v>50.0899</v>
      </c>
    </row>
    <row r="336" spans="14:25" x14ac:dyDescent="0.25">
      <c r="N336">
        <v>50.115899999999996</v>
      </c>
      <c r="O336">
        <v>50.1693</v>
      </c>
      <c r="P336">
        <v>50.151899999999998</v>
      </c>
      <c r="S336" s="18">
        <v>501.15899999999999</v>
      </c>
      <c r="T336" s="19">
        <v>501.69299999999998</v>
      </c>
      <c r="U336" s="20">
        <v>501.51900000000001</v>
      </c>
      <c r="W336">
        <f t="shared" si="24"/>
        <v>50.115899999999996</v>
      </c>
      <c r="X336">
        <f t="shared" si="25"/>
        <v>50.1693</v>
      </c>
      <c r="Y336">
        <f t="shared" si="26"/>
        <v>50.151899999999998</v>
      </c>
    </row>
    <row r="337" spans="14:25" x14ac:dyDescent="0.25">
      <c r="N337">
        <v>50.244900000000001</v>
      </c>
      <c r="O337">
        <v>50.244399999999999</v>
      </c>
      <c r="P337">
        <v>50.258899999999997</v>
      </c>
      <c r="S337" s="18">
        <v>502.44900000000001</v>
      </c>
      <c r="T337" s="19">
        <v>502.44400000000002</v>
      </c>
      <c r="U337" s="20">
        <v>502.589</v>
      </c>
      <c r="W337">
        <f t="shared" si="24"/>
        <v>50.244900000000001</v>
      </c>
      <c r="X337">
        <f t="shared" si="25"/>
        <v>50.244399999999999</v>
      </c>
      <c r="Y337">
        <f t="shared" si="26"/>
        <v>50.258899999999997</v>
      </c>
    </row>
    <row r="338" spans="14:25" x14ac:dyDescent="0.25">
      <c r="N338">
        <v>50.325900000000004</v>
      </c>
      <c r="O338">
        <v>50.313099999999999</v>
      </c>
      <c r="P338">
        <v>50.335899999999995</v>
      </c>
      <c r="S338" s="18">
        <v>503.25900000000001</v>
      </c>
      <c r="T338" s="19">
        <v>503.13099999999997</v>
      </c>
      <c r="U338" s="20">
        <v>503.35899999999998</v>
      </c>
      <c r="W338">
        <f t="shared" si="24"/>
        <v>50.325900000000004</v>
      </c>
      <c r="X338">
        <f t="shared" si="25"/>
        <v>50.313099999999999</v>
      </c>
      <c r="Y338">
        <f t="shared" si="26"/>
        <v>50.335899999999995</v>
      </c>
    </row>
    <row r="339" spans="14:25" x14ac:dyDescent="0.25">
      <c r="N339">
        <v>50.381900000000002</v>
      </c>
      <c r="O339">
        <v>50.397599999999997</v>
      </c>
      <c r="P339">
        <v>50.407899999999998</v>
      </c>
      <c r="S339" s="18">
        <v>503.81900000000002</v>
      </c>
      <c r="T339" s="19">
        <v>503.976</v>
      </c>
      <c r="U339" s="20">
        <v>504.07900000000001</v>
      </c>
      <c r="W339">
        <f t="shared" si="24"/>
        <v>50.381900000000002</v>
      </c>
      <c r="X339">
        <f t="shared" si="25"/>
        <v>50.397599999999997</v>
      </c>
      <c r="Y339">
        <f t="shared" si="26"/>
        <v>50.407899999999998</v>
      </c>
    </row>
    <row r="340" spans="14:25" x14ac:dyDescent="0.25">
      <c r="N340">
        <v>50.472899999999996</v>
      </c>
      <c r="O340">
        <v>50.479199999999999</v>
      </c>
      <c r="P340">
        <v>50.509900000000002</v>
      </c>
      <c r="S340" s="18">
        <v>504.72899999999998</v>
      </c>
      <c r="T340" s="19">
        <v>504.79199999999997</v>
      </c>
      <c r="U340" s="20">
        <v>505.09899999999999</v>
      </c>
      <c r="W340">
        <f t="shared" si="24"/>
        <v>50.472899999999996</v>
      </c>
      <c r="X340">
        <f t="shared" si="25"/>
        <v>50.479199999999999</v>
      </c>
      <c r="Y340">
        <f t="shared" si="26"/>
        <v>50.509900000000002</v>
      </c>
    </row>
    <row r="341" spans="14:25" x14ac:dyDescent="0.25">
      <c r="N341">
        <v>50.496899999999997</v>
      </c>
      <c r="O341">
        <v>50.5398</v>
      </c>
      <c r="P341">
        <v>50.5379</v>
      </c>
      <c r="S341" s="18">
        <v>504.96899999999999</v>
      </c>
      <c r="T341" s="19">
        <v>505.39800000000002</v>
      </c>
      <c r="U341" s="20">
        <v>505.37900000000002</v>
      </c>
      <c r="W341">
        <f t="shared" si="24"/>
        <v>50.496899999999997</v>
      </c>
      <c r="X341">
        <f t="shared" si="25"/>
        <v>50.5398</v>
      </c>
      <c r="Y341">
        <f t="shared" si="26"/>
        <v>50.5379</v>
      </c>
    </row>
    <row r="342" spans="14:25" x14ac:dyDescent="0.25">
      <c r="N342">
        <v>50.517899999999997</v>
      </c>
      <c r="O342">
        <v>50.585700000000003</v>
      </c>
      <c r="P342">
        <v>50.5779</v>
      </c>
      <c r="S342" s="18">
        <v>505.17899999999997</v>
      </c>
      <c r="T342" s="19">
        <v>505.85700000000003</v>
      </c>
      <c r="U342" s="20">
        <v>505.779</v>
      </c>
      <c r="W342">
        <f t="shared" si="24"/>
        <v>50.517899999999997</v>
      </c>
      <c r="X342">
        <f t="shared" si="25"/>
        <v>50.585700000000003</v>
      </c>
      <c r="Y342">
        <f t="shared" si="26"/>
        <v>50.5779</v>
      </c>
    </row>
    <row r="343" spans="14:25" x14ac:dyDescent="0.25">
      <c r="N343">
        <v>50.437899999999999</v>
      </c>
      <c r="O343">
        <v>50.617399999999996</v>
      </c>
      <c r="P343">
        <v>50.610900000000001</v>
      </c>
      <c r="S343" s="18">
        <v>504.37900000000002</v>
      </c>
      <c r="T343" s="19">
        <v>506.17399999999998</v>
      </c>
      <c r="U343" s="20">
        <v>506.10899999999998</v>
      </c>
      <c r="W343">
        <f t="shared" si="24"/>
        <v>50.437899999999999</v>
      </c>
      <c r="X343">
        <f t="shared" si="25"/>
        <v>50.617399999999996</v>
      </c>
      <c r="Y343">
        <f t="shared" si="26"/>
        <v>50.610900000000001</v>
      </c>
    </row>
    <row r="344" spans="14:25" x14ac:dyDescent="0.25">
      <c r="N344">
        <v>50.527900000000002</v>
      </c>
      <c r="O344">
        <v>50.644099999999995</v>
      </c>
      <c r="P344">
        <v>50.636900000000004</v>
      </c>
      <c r="S344" s="18">
        <v>505.279</v>
      </c>
      <c r="T344" s="19">
        <v>506.44099999999997</v>
      </c>
      <c r="U344" s="20">
        <v>506.36900000000003</v>
      </c>
      <c r="W344">
        <f t="shared" si="24"/>
        <v>50.527900000000002</v>
      </c>
      <c r="X344">
        <f t="shared" si="25"/>
        <v>50.644099999999995</v>
      </c>
      <c r="Y344">
        <f t="shared" si="26"/>
        <v>50.636900000000004</v>
      </c>
    </row>
    <row r="345" spans="14:25" x14ac:dyDescent="0.25">
      <c r="N345">
        <v>50.6053</v>
      </c>
      <c r="O345">
        <v>50.6556</v>
      </c>
      <c r="P345">
        <v>50.645299999999999</v>
      </c>
      <c r="S345" s="18">
        <v>506.053</v>
      </c>
      <c r="T345" s="19">
        <v>506.55599999999998</v>
      </c>
      <c r="U345" s="20">
        <v>506.45299999999997</v>
      </c>
      <c r="W345">
        <f t="shared" si="24"/>
        <v>50.6053</v>
      </c>
      <c r="X345">
        <f t="shared" si="25"/>
        <v>50.6556</v>
      </c>
      <c r="Y345">
        <f t="shared" si="26"/>
        <v>50.645299999999999</v>
      </c>
    </row>
    <row r="346" spans="14:25" x14ac:dyDescent="0.25">
      <c r="N346">
        <v>50.606299999999997</v>
      </c>
      <c r="O346">
        <v>50.656700000000001</v>
      </c>
      <c r="P346">
        <v>50.642299999999999</v>
      </c>
      <c r="S346" s="18">
        <v>506.06299999999999</v>
      </c>
      <c r="T346" s="19">
        <v>506.56700000000001</v>
      </c>
      <c r="U346" s="20">
        <v>506.423</v>
      </c>
      <c r="W346">
        <f t="shared" si="24"/>
        <v>50.606299999999997</v>
      </c>
      <c r="X346">
        <f t="shared" si="25"/>
        <v>50.656700000000001</v>
      </c>
      <c r="Y346">
        <f t="shared" si="26"/>
        <v>50.642299999999999</v>
      </c>
    </row>
    <row r="347" spans="14:25" x14ac:dyDescent="0.25">
      <c r="N347">
        <v>50.574300000000001</v>
      </c>
      <c r="O347">
        <v>50.631799999999998</v>
      </c>
      <c r="P347">
        <v>50.6173</v>
      </c>
      <c r="S347" s="18">
        <v>505.74299999999999</v>
      </c>
      <c r="T347" s="19">
        <v>506.31799999999998</v>
      </c>
      <c r="U347" s="20">
        <v>506.173</v>
      </c>
      <c r="W347">
        <f t="shared" si="24"/>
        <v>50.574300000000001</v>
      </c>
      <c r="X347">
        <f t="shared" si="25"/>
        <v>50.631799999999998</v>
      </c>
      <c r="Y347">
        <f t="shared" si="26"/>
        <v>50.6173</v>
      </c>
    </row>
    <row r="348" spans="14:25" x14ac:dyDescent="0.25">
      <c r="N348">
        <v>50.548299999999998</v>
      </c>
      <c r="O348">
        <v>50.588499999999996</v>
      </c>
      <c r="P348">
        <v>50.573300000000003</v>
      </c>
      <c r="S348" s="18">
        <v>505.483</v>
      </c>
      <c r="T348" s="19">
        <v>505.88499999999999</v>
      </c>
      <c r="U348" s="20">
        <v>505.733</v>
      </c>
      <c r="W348">
        <f t="shared" si="24"/>
        <v>50.548299999999998</v>
      </c>
      <c r="X348">
        <f t="shared" si="25"/>
        <v>50.588499999999996</v>
      </c>
      <c r="Y348">
        <f t="shared" si="26"/>
        <v>50.573300000000003</v>
      </c>
    </row>
    <row r="349" spans="14:25" x14ac:dyDescent="0.25">
      <c r="N349">
        <v>50.430300000000003</v>
      </c>
      <c r="O349">
        <v>50.522000000000006</v>
      </c>
      <c r="P349">
        <v>50.462299999999999</v>
      </c>
      <c r="S349" s="18">
        <v>504.303</v>
      </c>
      <c r="T349" s="19">
        <v>505.22</v>
      </c>
      <c r="U349" s="20">
        <v>504.62299999999999</v>
      </c>
      <c r="W349">
        <f t="shared" si="24"/>
        <v>50.430300000000003</v>
      </c>
      <c r="X349">
        <f t="shared" si="25"/>
        <v>50.522000000000006</v>
      </c>
      <c r="Y349">
        <f t="shared" si="26"/>
        <v>50.462299999999999</v>
      </c>
    </row>
    <row r="350" spans="14:25" x14ac:dyDescent="0.25">
      <c r="N350">
        <v>50.112299999999998</v>
      </c>
      <c r="O350">
        <v>50.296300000000002</v>
      </c>
      <c r="P350">
        <v>50.1023</v>
      </c>
      <c r="S350" s="18">
        <v>501.12299999999999</v>
      </c>
      <c r="T350" s="19">
        <v>502.96300000000002</v>
      </c>
      <c r="U350" s="20">
        <v>501.02300000000002</v>
      </c>
      <c r="W350">
        <f t="shared" si="24"/>
        <v>50.112299999999998</v>
      </c>
      <c r="X350">
        <f t="shared" si="25"/>
        <v>50.296300000000002</v>
      </c>
      <c r="Y350">
        <f t="shared" si="26"/>
        <v>50.1023</v>
      </c>
    </row>
    <row r="351" spans="14:25" x14ac:dyDescent="0.25">
      <c r="N351">
        <v>50.191299999999998</v>
      </c>
      <c r="O351">
        <v>50.198300000000003</v>
      </c>
      <c r="P351">
        <v>50.192300000000003</v>
      </c>
      <c r="S351" s="18">
        <v>501.91300000000001</v>
      </c>
      <c r="T351" s="19">
        <v>501.983</v>
      </c>
      <c r="U351" s="20">
        <v>501.923</v>
      </c>
      <c r="W351">
        <f t="shared" si="24"/>
        <v>50.191299999999998</v>
      </c>
      <c r="X351">
        <f t="shared" si="25"/>
        <v>50.198300000000003</v>
      </c>
      <c r="Y351">
        <f t="shared" si="26"/>
        <v>50.192300000000003</v>
      </c>
    </row>
    <row r="352" spans="14:25" x14ac:dyDescent="0.25">
      <c r="N352">
        <v>50.098100000000002</v>
      </c>
      <c r="O352">
        <v>50.112099999999998</v>
      </c>
      <c r="P352">
        <v>50.089100000000002</v>
      </c>
      <c r="S352" s="18">
        <v>500.98099999999999</v>
      </c>
      <c r="T352" s="19">
        <v>501.12099999999998</v>
      </c>
      <c r="U352" s="20">
        <v>500.89100000000002</v>
      </c>
      <c r="W352">
        <f t="shared" si="24"/>
        <v>50.098100000000002</v>
      </c>
      <c r="X352">
        <f t="shared" si="25"/>
        <v>50.112099999999998</v>
      </c>
      <c r="Y352">
        <f t="shared" si="26"/>
        <v>50.089100000000002</v>
      </c>
    </row>
    <row r="353" spans="14:25" x14ac:dyDescent="0.25">
      <c r="N353">
        <v>50.0321</v>
      </c>
      <c r="O353">
        <v>50.047899999999998</v>
      </c>
      <c r="P353">
        <v>50.0261</v>
      </c>
      <c r="S353" s="18">
        <v>500.32100000000003</v>
      </c>
      <c r="T353" s="19">
        <v>500.47899999999998</v>
      </c>
      <c r="U353" s="20">
        <v>500.26100000000002</v>
      </c>
      <c r="W353">
        <f t="shared" si="24"/>
        <v>50.0321</v>
      </c>
      <c r="X353">
        <f t="shared" si="25"/>
        <v>50.047899999999998</v>
      </c>
      <c r="Y353">
        <f t="shared" si="26"/>
        <v>50.0261</v>
      </c>
    </row>
    <row r="354" spans="14:25" x14ac:dyDescent="0.25">
      <c r="N354">
        <v>49.970100000000002</v>
      </c>
      <c r="O354">
        <v>49.991300000000003</v>
      </c>
      <c r="P354">
        <v>49.9711</v>
      </c>
      <c r="S354" s="18">
        <v>499.70100000000002</v>
      </c>
      <c r="T354" s="19">
        <v>499.91300000000001</v>
      </c>
      <c r="U354" s="20">
        <v>499.71100000000001</v>
      </c>
      <c r="W354">
        <f t="shared" si="24"/>
        <v>49.970100000000002</v>
      </c>
      <c r="X354">
        <f t="shared" si="25"/>
        <v>49.991300000000003</v>
      </c>
      <c r="Y354">
        <f t="shared" si="26"/>
        <v>49.9711</v>
      </c>
    </row>
    <row r="355" spans="14:25" x14ac:dyDescent="0.25">
      <c r="N355">
        <v>49.851100000000002</v>
      </c>
      <c r="O355">
        <v>49.945499999999996</v>
      </c>
      <c r="P355">
        <v>49.937100000000001</v>
      </c>
      <c r="S355" s="18">
        <v>498.51100000000002</v>
      </c>
      <c r="T355" s="19">
        <v>499.45499999999998</v>
      </c>
      <c r="U355" s="20">
        <v>499.37099999999998</v>
      </c>
      <c r="W355">
        <f t="shared" si="24"/>
        <v>49.851100000000002</v>
      </c>
      <c r="X355">
        <f t="shared" si="25"/>
        <v>49.945499999999996</v>
      </c>
      <c r="Y355">
        <f t="shared" si="26"/>
        <v>49.937100000000001</v>
      </c>
    </row>
    <row r="356" spans="14:25" x14ac:dyDescent="0.25">
      <c r="N356">
        <v>50.056100000000001</v>
      </c>
      <c r="O356">
        <v>50.080799999999996</v>
      </c>
      <c r="P356">
        <v>50.070100000000004</v>
      </c>
      <c r="S356" s="18">
        <v>500.56099999999998</v>
      </c>
      <c r="T356" s="19">
        <v>500.80799999999999</v>
      </c>
      <c r="U356" s="20">
        <v>500.70100000000002</v>
      </c>
      <c r="W356">
        <f t="shared" si="24"/>
        <v>50.056100000000001</v>
      </c>
      <c r="X356">
        <f t="shared" si="25"/>
        <v>50.080799999999996</v>
      </c>
      <c r="Y356">
        <f t="shared" si="26"/>
        <v>50.070100000000004</v>
      </c>
    </row>
    <row r="357" spans="14:25" x14ac:dyDescent="0.25">
      <c r="N357">
        <v>50.120100000000001</v>
      </c>
      <c r="O357">
        <v>50.052100000000003</v>
      </c>
      <c r="P357">
        <v>50.0411</v>
      </c>
      <c r="S357" s="18">
        <v>501.20100000000002</v>
      </c>
      <c r="T357" s="19">
        <v>500.52100000000002</v>
      </c>
      <c r="U357" s="20">
        <v>500.411</v>
      </c>
      <c r="W357">
        <f t="shared" si="24"/>
        <v>50.120100000000001</v>
      </c>
      <c r="X357">
        <f t="shared" si="25"/>
        <v>50.052100000000003</v>
      </c>
      <c r="Y357">
        <f t="shared" si="26"/>
        <v>50.0411</v>
      </c>
    </row>
    <row r="358" spans="14:25" x14ac:dyDescent="0.25">
      <c r="N358">
        <v>49.995100000000001</v>
      </c>
      <c r="O358">
        <v>50.007100000000001</v>
      </c>
      <c r="P358">
        <v>49.997100000000003</v>
      </c>
      <c r="S358" s="18">
        <v>499.95100000000002</v>
      </c>
      <c r="T358" s="19">
        <v>500.07100000000003</v>
      </c>
      <c r="U358" s="20">
        <v>499.971</v>
      </c>
      <c r="W358">
        <f t="shared" si="24"/>
        <v>49.995100000000001</v>
      </c>
      <c r="X358">
        <f t="shared" si="25"/>
        <v>50.007100000000001</v>
      </c>
      <c r="Y358">
        <f t="shared" si="26"/>
        <v>49.997100000000003</v>
      </c>
    </row>
    <row r="359" spans="14:25" x14ac:dyDescent="0.25">
      <c r="N359">
        <v>50.003599999999999</v>
      </c>
      <c r="O359">
        <v>49.953899999999997</v>
      </c>
      <c r="P359">
        <v>49.926600000000001</v>
      </c>
      <c r="S359" s="18">
        <v>500.036</v>
      </c>
      <c r="T359" s="19">
        <v>499.53899999999999</v>
      </c>
      <c r="U359" s="20">
        <v>499.26600000000002</v>
      </c>
      <c r="W359">
        <f t="shared" si="24"/>
        <v>50.003599999999999</v>
      </c>
      <c r="X359">
        <f t="shared" si="25"/>
        <v>49.953899999999997</v>
      </c>
      <c r="Y359">
        <f t="shared" si="26"/>
        <v>49.926600000000001</v>
      </c>
    </row>
    <row r="360" spans="14:25" x14ac:dyDescent="0.25">
      <c r="N360">
        <v>49.865600000000001</v>
      </c>
      <c r="O360">
        <v>49.890499999999996</v>
      </c>
      <c r="P360">
        <v>49.8536</v>
      </c>
      <c r="S360" s="18">
        <v>498.65600000000001</v>
      </c>
      <c r="T360" s="19">
        <v>498.90499999999997</v>
      </c>
      <c r="U360" s="20">
        <v>498.536</v>
      </c>
      <c r="W360">
        <f t="shared" si="24"/>
        <v>49.865600000000001</v>
      </c>
      <c r="X360">
        <f t="shared" si="25"/>
        <v>49.890499999999996</v>
      </c>
      <c r="Y360">
        <f t="shared" si="26"/>
        <v>49.8536</v>
      </c>
    </row>
    <row r="361" spans="14:25" x14ac:dyDescent="0.25">
      <c r="N361">
        <v>49.805599999999998</v>
      </c>
      <c r="O361">
        <v>49.812599999999996</v>
      </c>
      <c r="P361">
        <v>49.799599999999998</v>
      </c>
      <c r="S361" s="18">
        <v>498.05599999999998</v>
      </c>
      <c r="T361" s="19">
        <v>498.12599999999998</v>
      </c>
      <c r="U361" s="20">
        <v>497.99599999999998</v>
      </c>
      <c r="W361">
        <f t="shared" si="24"/>
        <v>49.805599999999998</v>
      </c>
      <c r="X361">
        <f t="shared" si="25"/>
        <v>49.812599999999996</v>
      </c>
      <c r="Y361">
        <f t="shared" si="26"/>
        <v>49.799599999999998</v>
      </c>
    </row>
    <row r="362" spans="14:25" x14ac:dyDescent="0.25">
      <c r="N362">
        <v>49.718599999999995</v>
      </c>
      <c r="O362">
        <v>49.721199999999996</v>
      </c>
      <c r="P362">
        <v>49.705599999999997</v>
      </c>
      <c r="S362" s="18">
        <v>497.18599999999998</v>
      </c>
      <c r="T362" s="19">
        <v>497.21199999999999</v>
      </c>
      <c r="U362" s="20">
        <v>497.05599999999998</v>
      </c>
      <c r="W362">
        <f t="shared" si="24"/>
        <v>49.718599999999995</v>
      </c>
      <c r="X362">
        <f t="shared" si="25"/>
        <v>49.721199999999996</v>
      </c>
      <c r="Y362">
        <f t="shared" si="26"/>
        <v>49.705599999999997</v>
      </c>
    </row>
    <row r="363" spans="14:25" x14ac:dyDescent="0.25">
      <c r="N363">
        <v>49.601199999999999</v>
      </c>
      <c r="O363">
        <v>49.618900000000004</v>
      </c>
      <c r="P363">
        <v>49.608199999999997</v>
      </c>
      <c r="S363" s="18">
        <v>496.012</v>
      </c>
      <c r="T363" s="19">
        <v>496.18900000000002</v>
      </c>
      <c r="U363" s="20">
        <v>496.08199999999999</v>
      </c>
      <c r="W363">
        <f t="shared" si="24"/>
        <v>49.601199999999999</v>
      </c>
      <c r="X363">
        <f t="shared" si="25"/>
        <v>49.618900000000004</v>
      </c>
      <c r="Y363">
        <f t="shared" si="26"/>
        <v>49.608199999999997</v>
      </c>
    </row>
    <row r="364" spans="14:25" x14ac:dyDescent="0.25">
      <c r="N364">
        <v>49.481200000000001</v>
      </c>
      <c r="O364">
        <v>49.510899999999999</v>
      </c>
      <c r="P364">
        <v>49.508200000000002</v>
      </c>
      <c r="S364" s="18">
        <v>494.81200000000001</v>
      </c>
      <c r="T364" s="19">
        <v>495.10899999999998</v>
      </c>
      <c r="U364" s="20">
        <v>495.08199999999999</v>
      </c>
      <c r="W364">
        <f t="shared" si="24"/>
        <v>49.481200000000001</v>
      </c>
      <c r="X364">
        <f t="shared" si="25"/>
        <v>49.510899999999999</v>
      </c>
      <c r="Y364">
        <f t="shared" si="26"/>
        <v>49.508200000000002</v>
      </c>
    </row>
    <row r="365" spans="14:25" x14ac:dyDescent="0.25">
      <c r="N365">
        <v>49.330200000000005</v>
      </c>
      <c r="O365">
        <v>49.355000000000004</v>
      </c>
      <c r="P365">
        <v>49.344200000000001</v>
      </c>
      <c r="S365" s="18">
        <v>493.30200000000002</v>
      </c>
      <c r="T365" s="19">
        <v>493.55</v>
      </c>
      <c r="U365" s="20">
        <v>493.44200000000001</v>
      </c>
      <c r="W365">
        <f t="shared" si="24"/>
        <v>49.330200000000005</v>
      </c>
      <c r="X365">
        <f t="shared" si="25"/>
        <v>49.355000000000004</v>
      </c>
      <c r="Y365">
        <f t="shared" si="26"/>
        <v>49.344200000000001</v>
      </c>
    </row>
    <row r="366" spans="14:25" x14ac:dyDescent="0.25">
      <c r="N366">
        <v>49.294200000000004</v>
      </c>
      <c r="O366">
        <v>49.308800000000005</v>
      </c>
      <c r="P366">
        <v>49.297199999999997</v>
      </c>
      <c r="S366" s="18">
        <v>492.94200000000001</v>
      </c>
      <c r="T366" s="19">
        <v>493.08800000000002</v>
      </c>
      <c r="U366" s="20">
        <v>492.97199999999998</v>
      </c>
      <c r="W366">
        <f t="shared" si="24"/>
        <v>49.294200000000004</v>
      </c>
      <c r="X366">
        <f t="shared" si="25"/>
        <v>49.308800000000005</v>
      </c>
      <c r="Y366">
        <f t="shared" si="26"/>
        <v>49.297199999999997</v>
      </c>
    </row>
    <row r="367" spans="14:25" x14ac:dyDescent="0.25">
      <c r="N367">
        <v>49.264200000000002</v>
      </c>
      <c r="O367">
        <v>49.287400000000005</v>
      </c>
      <c r="P367">
        <v>49.270200000000003</v>
      </c>
      <c r="S367" s="18">
        <v>492.642</v>
      </c>
      <c r="T367" s="19">
        <v>492.87400000000002</v>
      </c>
      <c r="U367" s="20">
        <v>492.702</v>
      </c>
      <c r="W367">
        <f t="shared" si="24"/>
        <v>49.264200000000002</v>
      </c>
      <c r="X367">
        <f t="shared" si="25"/>
        <v>49.287400000000005</v>
      </c>
      <c r="Y367">
        <f t="shared" si="26"/>
        <v>49.270200000000003</v>
      </c>
    </row>
    <row r="368" spans="14:25" x14ac:dyDescent="0.25">
      <c r="N368">
        <v>49.284199999999998</v>
      </c>
      <c r="O368">
        <v>49.313200000000002</v>
      </c>
      <c r="P368">
        <v>49.292200000000001</v>
      </c>
      <c r="S368" s="18">
        <v>492.84199999999998</v>
      </c>
      <c r="T368" s="19">
        <v>493.13200000000001</v>
      </c>
      <c r="U368" s="20">
        <v>492.92200000000003</v>
      </c>
      <c r="W368">
        <f t="shared" si="24"/>
        <v>49.284199999999998</v>
      </c>
      <c r="X368">
        <f t="shared" si="25"/>
        <v>49.313200000000002</v>
      </c>
      <c r="Y368">
        <f t="shared" si="26"/>
        <v>49.292200000000001</v>
      </c>
    </row>
    <row r="369" spans="14:25" x14ac:dyDescent="0.25">
      <c r="N369">
        <v>49.998899999999999</v>
      </c>
      <c r="O369">
        <v>50.020699999999998</v>
      </c>
      <c r="P369">
        <v>50.023899999999998</v>
      </c>
      <c r="S369" s="18">
        <v>499.98899999999998</v>
      </c>
      <c r="T369" s="19">
        <v>500.20699999999999</v>
      </c>
      <c r="U369" s="20">
        <v>500.23899999999998</v>
      </c>
      <c r="W369">
        <f t="shared" si="24"/>
        <v>49.998899999999999</v>
      </c>
      <c r="X369">
        <f t="shared" si="25"/>
        <v>50.020699999999998</v>
      </c>
      <c r="Y369">
        <f t="shared" si="26"/>
        <v>50.023899999999998</v>
      </c>
    </row>
    <row r="370" spans="14:25" x14ac:dyDescent="0.25">
      <c r="N370">
        <v>49.993900000000004</v>
      </c>
      <c r="O370">
        <v>50.020899999999997</v>
      </c>
      <c r="P370">
        <v>50.035899999999998</v>
      </c>
      <c r="S370" s="18">
        <v>499.93900000000002</v>
      </c>
      <c r="T370" s="19">
        <v>500.209</v>
      </c>
      <c r="U370" s="20">
        <v>500.35899999999998</v>
      </c>
      <c r="W370">
        <f t="shared" si="24"/>
        <v>49.993900000000004</v>
      </c>
      <c r="X370">
        <f t="shared" si="25"/>
        <v>50.020899999999997</v>
      </c>
      <c r="Y370">
        <f t="shared" si="26"/>
        <v>50.035899999999998</v>
      </c>
    </row>
    <row r="371" spans="14:25" x14ac:dyDescent="0.25">
      <c r="N371">
        <v>50.081900000000005</v>
      </c>
      <c r="O371">
        <v>50.1098</v>
      </c>
      <c r="P371">
        <v>50.0899</v>
      </c>
      <c r="S371" s="18">
        <v>500.81900000000002</v>
      </c>
      <c r="T371" s="19">
        <v>501.09800000000001</v>
      </c>
      <c r="U371" s="20">
        <v>500.899</v>
      </c>
      <c r="W371">
        <f t="shared" si="24"/>
        <v>50.081900000000005</v>
      </c>
      <c r="X371">
        <f t="shared" si="25"/>
        <v>50.1098</v>
      </c>
      <c r="Y371">
        <f t="shared" si="26"/>
        <v>50.0899</v>
      </c>
    </row>
    <row r="372" spans="14:25" x14ac:dyDescent="0.25">
      <c r="N372">
        <v>50.115899999999996</v>
      </c>
      <c r="O372">
        <v>50.1693</v>
      </c>
      <c r="P372">
        <v>50.151899999999998</v>
      </c>
      <c r="S372" s="18">
        <v>501.15899999999999</v>
      </c>
      <c r="T372" s="19">
        <v>501.69299999999998</v>
      </c>
      <c r="U372" s="20">
        <v>501.51900000000001</v>
      </c>
      <c r="W372">
        <f t="shared" si="24"/>
        <v>50.115899999999996</v>
      </c>
      <c r="X372">
        <f t="shared" si="25"/>
        <v>50.1693</v>
      </c>
      <c r="Y372">
        <f t="shared" si="26"/>
        <v>50.151899999999998</v>
      </c>
    </row>
    <row r="373" spans="14:25" x14ac:dyDescent="0.25">
      <c r="N373">
        <v>50.244900000000001</v>
      </c>
      <c r="O373">
        <v>50.244399999999999</v>
      </c>
      <c r="P373">
        <v>50.258899999999997</v>
      </c>
      <c r="S373" s="18">
        <v>502.44900000000001</v>
      </c>
      <c r="T373" s="19">
        <v>502.44400000000002</v>
      </c>
      <c r="U373" s="20">
        <v>502.589</v>
      </c>
      <c r="W373">
        <f t="shared" si="24"/>
        <v>50.244900000000001</v>
      </c>
      <c r="X373">
        <f t="shared" si="25"/>
        <v>50.244399999999999</v>
      </c>
      <c r="Y373">
        <f t="shared" si="26"/>
        <v>50.258899999999997</v>
      </c>
    </row>
    <row r="374" spans="14:25" x14ac:dyDescent="0.25">
      <c r="N374">
        <v>50.325900000000004</v>
      </c>
      <c r="O374">
        <v>50.313099999999999</v>
      </c>
      <c r="P374">
        <v>50.335899999999995</v>
      </c>
      <c r="S374" s="18">
        <v>503.25900000000001</v>
      </c>
      <c r="T374" s="19">
        <v>503.13099999999997</v>
      </c>
      <c r="U374" s="20">
        <v>503.35899999999998</v>
      </c>
      <c r="W374">
        <f t="shared" si="24"/>
        <v>50.325900000000004</v>
      </c>
      <c r="X374">
        <f t="shared" si="25"/>
        <v>50.313099999999999</v>
      </c>
      <c r="Y374">
        <f t="shared" si="26"/>
        <v>50.335899999999995</v>
      </c>
    </row>
    <row r="375" spans="14:25" x14ac:dyDescent="0.25">
      <c r="N375">
        <v>50.381900000000002</v>
      </c>
      <c r="O375">
        <v>50.397599999999997</v>
      </c>
      <c r="P375">
        <v>50.407899999999998</v>
      </c>
      <c r="S375" s="18">
        <v>503.81900000000002</v>
      </c>
      <c r="T375" s="19">
        <v>503.976</v>
      </c>
      <c r="U375" s="20">
        <v>504.07900000000001</v>
      </c>
      <c r="W375">
        <f t="shared" si="24"/>
        <v>50.381900000000002</v>
      </c>
      <c r="X375">
        <f t="shared" si="25"/>
        <v>50.397599999999997</v>
      </c>
      <c r="Y375">
        <f t="shared" si="26"/>
        <v>50.407899999999998</v>
      </c>
    </row>
    <row r="376" spans="14:25" x14ac:dyDescent="0.25">
      <c r="N376">
        <v>50.472899999999996</v>
      </c>
      <c r="O376">
        <v>50.479199999999999</v>
      </c>
      <c r="P376">
        <v>50.509900000000002</v>
      </c>
      <c r="S376" s="18">
        <v>504.72899999999998</v>
      </c>
      <c r="T376" s="19">
        <v>504.79199999999997</v>
      </c>
      <c r="U376" s="20">
        <v>505.09899999999999</v>
      </c>
      <c r="W376">
        <f t="shared" si="24"/>
        <v>50.472899999999996</v>
      </c>
      <c r="X376">
        <f t="shared" si="25"/>
        <v>50.479199999999999</v>
      </c>
      <c r="Y376">
        <f t="shared" si="26"/>
        <v>50.509900000000002</v>
      </c>
    </row>
    <row r="377" spans="14:25" x14ac:dyDescent="0.25">
      <c r="N377">
        <v>50.496899999999997</v>
      </c>
      <c r="O377">
        <v>50.5398</v>
      </c>
      <c r="P377">
        <v>50.5379</v>
      </c>
      <c r="S377" s="18">
        <v>504.96899999999999</v>
      </c>
      <c r="T377" s="19">
        <v>505.39800000000002</v>
      </c>
      <c r="U377" s="20">
        <v>505.37900000000002</v>
      </c>
      <c r="W377">
        <f t="shared" si="24"/>
        <v>50.496899999999997</v>
      </c>
      <c r="X377">
        <f t="shared" si="25"/>
        <v>50.5398</v>
      </c>
      <c r="Y377">
        <f t="shared" si="26"/>
        <v>50.5379</v>
      </c>
    </row>
    <row r="378" spans="14:25" x14ac:dyDescent="0.25">
      <c r="N378">
        <v>50.517899999999997</v>
      </c>
      <c r="O378">
        <v>50.585700000000003</v>
      </c>
      <c r="P378">
        <v>50.5779</v>
      </c>
      <c r="S378" s="18">
        <v>505.17899999999997</v>
      </c>
      <c r="T378" s="19">
        <v>505.85700000000003</v>
      </c>
      <c r="U378" s="20">
        <v>505.779</v>
      </c>
      <c r="W378">
        <f t="shared" si="24"/>
        <v>50.517899999999997</v>
      </c>
      <c r="X378">
        <f t="shared" si="25"/>
        <v>50.585700000000003</v>
      </c>
      <c r="Y378">
        <f t="shared" si="26"/>
        <v>50.5779</v>
      </c>
    </row>
    <row r="379" spans="14:25" x14ac:dyDescent="0.25">
      <c r="N379">
        <v>50.437899999999999</v>
      </c>
      <c r="O379">
        <v>50.617399999999996</v>
      </c>
      <c r="P379">
        <v>50.610900000000001</v>
      </c>
      <c r="S379" s="18">
        <v>504.37900000000002</v>
      </c>
      <c r="T379" s="19">
        <v>506.17399999999998</v>
      </c>
      <c r="U379" s="20">
        <v>506.10899999999998</v>
      </c>
      <c r="W379">
        <f t="shared" si="24"/>
        <v>50.437899999999999</v>
      </c>
      <c r="X379">
        <f t="shared" si="25"/>
        <v>50.617399999999996</v>
      </c>
      <c r="Y379">
        <f t="shared" si="26"/>
        <v>50.610900000000001</v>
      </c>
    </row>
    <row r="380" spans="14:25" x14ac:dyDescent="0.25">
      <c r="N380">
        <v>50.527900000000002</v>
      </c>
      <c r="O380">
        <v>50.644099999999995</v>
      </c>
      <c r="P380">
        <v>50.636900000000004</v>
      </c>
      <c r="S380" s="18">
        <v>505.279</v>
      </c>
      <c r="T380" s="19">
        <v>506.44099999999997</v>
      </c>
      <c r="U380" s="20">
        <v>506.36900000000003</v>
      </c>
      <c r="W380">
        <f t="shared" si="24"/>
        <v>50.527900000000002</v>
      </c>
      <c r="X380">
        <f t="shared" si="25"/>
        <v>50.644099999999995</v>
      </c>
      <c r="Y380">
        <f t="shared" si="26"/>
        <v>50.636900000000004</v>
      </c>
    </row>
    <row r="381" spans="14:25" x14ac:dyDescent="0.25">
      <c r="N381">
        <v>50.6053</v>
      </c>
      <c r="O381">
        <v>50.6556</v>
      </c>
      <c r="P381">
        <v>50.645299999999999</v>
      </c>
      <c r="S381" s="18">
        <v>506.053</v>
      </c>
      <c r="T381" s="19">
        <v>506.55599999999998</v>
      </c>
      <c r="U381" s="20">
        <v>506.45299999999997</v>
      </c>
      <c r="W381">
        <f t="shared" si="24"/>
        <v>50.6053</v>
      </c>
      <c r="X381">
        <f t="shared" si="25"/>
        <v>50.6556</v>
      </c>
      <c r="Y381">
        <f t="shared" si="26"/>
        <v>50.645299999999999</v>
      </c>
    </row>
    <row r="382" spans="14:25" x14ac:dyDescent="0.25">
      <c r="N382">
        <v>50.606299999999997</v>
      </c>
      <c r="O382">
        <v>50.656700000000001</v>
      </c>
      <c r="P382">
        <v>50.642299999999999</v>
      </c>
      <c r="S382" s="18">
        <v>506.06299999999999</v>
      </c>
      <c r="T382" s="19">
        <v>506.56700000000001</v>
      </c>
      <c r="U382" s="20">
        <v>506.423</v>
      </c>
      <c r="W382">
        <f t="shared" si="24"/>
        <v>50.606299999999997</v>
      </c>
      <c r="X382">
        <f t="shared" si="25"/>
        <v>50.656700000000001</v>
      </c>
      <c r="Y382">
        <f t="shared" si="26"/>
        <v>50.642299999999999</v>
      </c>
    </row>
    <row r="383" spans="14:25" x14ac:dyDescent="0.25">
      <c r="N383">
        <v>50.574300000000001</v>
      </c>
      <c r="O383">
        <v>50.631799999999998</v>
      </c>
      <c r="P383">
        <v>50.6173</v>
      </c>
      <c r="S383" s="18">
        <v>505.74299999999999</v>
      </c>
      <c r="T383" s="19">
        <v>506.31799999999998</v>
      </c>
      <c r="U383" s="20">
        <v>506.173</v>
      </c>
      <c r="W383">
        <f t="shared" si="24"/>
        <v>50.574300000000001</v>
      </c>
      <c r="X383">
        <f t="shared" si="25"/>
        <v>50.631799999999998</v>
      </c>
      <c r="Y383">
        <f t="shared" si="26"/>
        <v>50.6173</v>
      </c>
    </row>
    <row r="384" spans="14:25" x14ac:dyDescent="0.25">
      <c r="N384">
        <v>50.548299999999998</v>
      </c>
      <c r="O384">
        <v>50.588499999999996</v>
      </c>
      <c r="P384">
        <v>50.573300000000003</v>
      </c>
      <c r="S384" s="18">
        <v>505.483</v>
      </c>
      <c r="T384" s="19">
        <v>505.88499999999999</v>
      </c>
      <c r="U384" s="20">
        <v>505.733</v>
      </c>
      <c r="W384">
        <f t="shared" si="24"/>
        <v>50.548299999999998</v>
      </c>
      <c r="X384">
        <f t="shared" si="25"/>
        <v>50.588499999999996</v>
      </c>
      <c r="Y384">
        <f t="shared" si="26"/>
        <v>50.573300000000003</v>
      </c>
    </row>
    <row r="385" spans="14:25" x14ac:dyDescent="0.25">
      <c r="N385">
        <v>50.430300000000003</v>
      </c>
      <c r="O385">
        <v>50.522000000000006</v>
      </c>
      <c r="P385">
        <v>50.462299999999999</v>
      </c>
      <c r="S385" s="18">
        <v>504.303</v>
      </c>
      <c r="T385" s="19">
        <v>505.22</v>
      </c>
      <c r="U385" s="20">
        <v>504.62299999999999</v>
      </c>
      <c r="W385">
        <f t="shared" si="24"/>
        <v>50.430300000000003</v>
      </c>
      <c r="X385">
        <f t="shared" si="25"/>
        <v>50.522000000000006</v>
      </c>
      <c r="Y385">
        <f t="shared" si="26"/>
        <v>50.462299999999999</v>
      </c>
    </row>
    <row r="386" spans="14:25" x14ac:dyDescent="0.25">
      <c r="N386">
        <v>50.112299999999998</v>
      </c>
      <c r="O386">
        <v>50.296300000000002</v>
      </c>
      <c r="P386">
        <v>50.1023</v>
      </c>
      <c r="S386" s="18">
        <v>501.12299999999999</v>
      </c>
      <c r="T386" s="19">
        <v>502.96300000000002</v>
      </c>
      <c r="U386" s="20">
        <v>501.02300000000002</v>
      </c>
      <c r="W386">
        <f t="shared" si="24"/>
        <v>50.112299999999998</v>
      </c>
      <c r="X386">
        <f t="shared" si="25"/>
        <v>50.296300000000002</v>
      </c>
      <c r="Y386">
        <f t="shared" si="26"/>
        <v>50.1023</v>
      </c>
    </row>
    <row r="387" spans="14:25" x14ac:dyDescent="0.25">
      <c r="N387">
        <v>50.191299999999998</v>
      </c>
      <c r="O387">
        <v>50.198300000000003</v>
      </c>
      <c r="P387">
        <v>50.192300000000003</v>
      </c>
      <c r="S387" s="18">
        <v>501.91300000000001</v>
      </c>
      <c r="T387" s="19">
        <v>501.983</v>
      </c>
      <c r="U387" s="20">
        <v>501.923</v>
      </c>
      <c r="W387">
        <f t="shared" si="24"/>
        <v>50.191299999999998</v>
      </c>
      <c r="X387">
        <f t="shared" si="25"/>
        <v>50.198300000000003</v>
      </c>
      <c r="Y387">
        <f t="shared" si="26"/>
        <v>50.192300000000003</v>
      </c>
    </row>
    <row r="388" spans="14:25" x14ac:dyDescent="0.25">
      <c r="N388">
        <v>50.098100000000002</v>
      </c>
      <c r="O388">
        <v>50.112099999999998</v>
      </c>
      <c r="P388">
        <v>50.089100000000002</v>
      </c>
      <c r="S388" s="18">
        <v>500.98099999999999</v>
      </c>
      <c r="T388" s="19">
        <v>501.12099999999998</v>
      </c>
      <c r="U388" s="20">
        <v>500.89100000000002</v>
      </c>
      <c r="W388">
        <f t="shared" si="24"/>
        <v>50.098100000000002</v>
      </c>
      <c r="X388">
        <f t="shared" si="25"/>
        <v>50.112099999999998</v>
      </c>
      <c r="Y388">
        <f t="shared" si="26"/>
        <v>50.089100000000002</v>
      </c>
    </row>
    <row r="389" spans="14:25" x14ac:dyDescent="0.25">
      <c r="N389">
        <v>50.0321</v>
      </c>
      <c r="O389">
        <v>50.047899999999998</v>
      </c>
      <c r="P389">
        <v>50.0261</v>
      </c>
      <c r="S389" s="18">
        <v>500.32100000000003</v>
      </c>
      <c r="T389" s="19">
        <v>500.47899999999998</v>
      </c>
      <c r="U389" s="20">
        <v>500.26100000000002</v>
      </c>
      <c r="W389">
        <f t="shared" si="24"/>
        <v>50.0321</v>
      </c>
      <c r="X389">
        <f t="shared" si="25"/>
        <v>50.047899999999998</v>
      </c>
      <c r="Y389">
        <f t="shared" si="26"/>
        <v>50.0261</v>
      </c>
    </row>
    <row r="390" spans="14:25" x14ac:dyDescent="0.25">
      <c r="N390">
        <v>49.970100000000002</v>
      </c>
      <c r="O390">
        <v>49.991300000000003</v>
      </c>
      <c r="P390">
        <v>49.9711</v>
      </c>
      <c r="S390" s="18">
        <v>499.70100000000002</v>
      </c>
      <c r="T390" s="19">
        <v>499.91300000000001</v>
      </c>
      <c r="U390" s="20">
        <v>499.71100000000001</v>
      </c>
      <c r="W390">
        <f t="shared" si="24"/>
        <v>49.970100000000002</v>
      </c>
      <c r="X390">
        <f t="shared" si="25"/>
        <v>49.991300000000003</v>
      </c>
      <c r="Y390">
        <f t="shared" si="26"/>
        <v>49.9711</v>
      </c>
    </row>
    <row r="391" spans="14:25" x14ac:dyDescent="0.25">
      <c r="N391">
        <v>49.851100000000002</v>
      </c>
      <c r="O391">
        <v>49.945499999999996</v>
      </c>
      <c r="P391">
        <v>49.937100000000001</v>
      </c>
      <c r="S391" s="18">
        <v>498.51100000000002</v>
      </c>
      <c r="T391" s="19">
        <v>499.45499999999998</v>
      </c>
      <c r="U391" s="20">
        <v>499.37099999999998</v>
      </c>
      <c r="W391">
        <f t="shared" si="24"/>
        <v>49.851100000000002</v>
      </c>
      <c r="X391">
        <f t="shared" si="25"/>
        <v>49.945499999999996</v>
      </c>
      <c r="Y391">
        <f t="shared" si="26"/>
        <v>49.937100000000001</v>
      </c>
    </row>
    <row r="392" spans="14:25" x14ac:dyDescent="0.25">
      <c r="N392">
        <v>50.056100000000001</v>
      </c>
      <c r="O392">
        <v>50.080799999999996</v>
      </c>
      <c r="P392">
        <v>50.070100000000004</v>
      </c>
      <c r="S392" s="18">
        <v>500.56099999999998</v>
      </c>
      <c r="T392" s="19">
        <v>500.80799999999999</v>
      </c>
      <c r="U392" s="20">
        <v>500.70100000000002</v>
      </c>
      <c r="W392">
        <f t="shared" si="24"/>
        <v>50.056100000000001</v>
      </c>
      <c r="X392">
        <f t="shared" si="25"/>
        <v>50.080799999999996</v>
      </c>
      <c r="Y392">
        <f t="shared" si="26"/>
        <v>50.070100000000004</v>
      </c>
    </row>
    <row r="393" spans="14:25" x14ac:dyDescent="0.25">
      <c r="N393">
        <v>50.120100000000001</v>
      </c>
      <c r="O393">
        <v>50.052100000000003</v>
      </c>
      <c r="P393">
        <v>50.0411</v>
      </c>
      <c r="S393" s="18">
        <v>501.20100000000002</v>
      </c>
      <c r="T393" s="19">
        <v>500.52100000000002</v>
      </c>
      <c r="U393" s="20">
        <v>500.411</v>
      </c>
      <c r="W393">
        <f t="shared" si="24"/>
        <v>50.120100000000001</v>
      </c>
      <c r="X393">
        <f t="shared" si="25"/>
        <v>50.052100000000003</v>
      </c>
      <c r="Y393">
        <f t="shared" si="26"/>
        <v>50.0411</v>
      </c>
    </row>
    <row r="394" spans="14:25" x14ac:dyDescent="0.25">
      <c r="N394">
        <v>49.995100000000001</v>
      </c>
      <c r="O394">
        <v>50.007100000000001</v>
      </c>
      <c r="P394">
        <v>49.997100000000003</v>
      </c>
      <c r="S394" s="18">
        <v>499.95100000000002</v>
      </c>
      <c r="T394" s="19">
        <v>500.07100000000003</v>
      </c>
      <c r="U394" s="20">
        <v>499.971</v>
      </c>
      <c r="W394">
        <f t="shared" ref="W394:W457" si="27">S394/10</f>
        <v>49.995100000000001</v>
      </c>
      <c r="X394">
        <f t="shared" ref="X394:X457" si="28">T394/10</f>
        <v>50.007100000000001</v>
      </c>
      <c r="Y394">
        <f t="shared" ref="Y394:Y457" si="29">U394/10</f>
        <v>49.997100000000003</v>
      </c>
    </row>
    <row r="395" spans="14:25" x14ac:dyDescent="0.25">
      <c r="N395">
        <v>50.003599999999999</v>
      </c>
      <c r="O395">
        <v>49.953899999999997</v>
      </c>
      <c r="P395">
        <v>49.926600000000001</v>
      </c>
      <c r="S395" s="18">
        <v>500.036</v>
      </c>
      <c r="T395" s="19">
        <v>499.53899999999999</v>
      </c>
      <c r="U395" s="20">
        <v>499.26600000000002</v>
      </c>
      <c r="W395">
        <f t="shared" si="27"/>
        <v>50.003599999999999</v>
      </c>
      <c r="X395">
        <f t="shared" si="28"/>
        <v>49.953899999999997</v>
      </c>
      <c r="Y395">
        <f t="shared" si="29"/>
        <v>49.926600000000001</v>
      </c>
    </row>
    <row r="396" spans="14:25" x14ac:dyDescent="0.25">
      <c r="N396">
        <v>49.865600000000001</v>
      </c>
      <c r="O396">
        <v>49.890499999999996</v>
      </c>
      <c r="P396">
        <v>49.8536</v>
      </c>
      <c r="S396" s="18">
        <v>498.65600000000001</v>
      </c>
      <c r="T396" s="19">
        <v>498.90499999999997</v>
      </c>
      <c r="U396" s="20">
        <v>498.536</v>
      </c>
      <c r="W396">
        <f t="shared" si="27"/>
        <v>49.865600000000001</v>
      </c>
      <c r="X396">
        <f t="shared" si="28"/>
        <v>49.890499999999996</v>
      </c>
      <c r="Y396">
        <f t="shared" si="29"/>
        <v>49.8536</v>
      </c>
    </row>
    <row r="397" spans="14:25" x14ac:dyDescent="0.25">
      <c r="N397">
        <v>49.805599999999998</v>
      </c>
      <c r="O397">
        <v>49.812599999999996</v>
      </c>
      <c r="P397">
        <v>49.799599999999998</v>
      </c>
      <c r="S397" s="18">
        <v>498.05599999999998</v>
      </c>
      <c r="T397" s="19">
        <v>498.12599999999998</v>
      </c>
      <c r="U397" s="20">
        <v>497.99599999999998</v>
      </c>
      <c r="W397">
        <f t="shared" si="27"/>
        <v>49.805599999999998</v>
      </c>
      <c r="X397">
        <f t="shared" si="28"/>
        <v>49.812599999999996</v>
      </c>
      <c r="Y397">
        <f t="shared" si="29"/>
        <v>49.799599999999998</v>
      </c>
    </row>
    <row r="398" spans="14:25" x14ac:dyDescent="0.25">
      <c r="N398">
        <v>49.718599999999995</v>
      </c>
      <c r="O398">
        <v>49.721199999999996</v>
      </c>
      <c r="P398">
        <v>49.705599999999997</v>
      </c>
      <c r="S398" s="18">
        <v>497.18599999999998</v>
      </c>
      <c r="T398" s="19">
        <v>497.21199999999999</v>
      </c>
      <c r="U398" s="20">
        <v>497.05599999999998</v>
      </c>
      <c r="W398">
        <f t="shared" si="27"/>
        <v>49.718599999999995</v>
      </c>
      <c r="X398">
        <f t="shared" si="28"/>
        <v>49.721199999999996</v>
      </c>
      <c r="Y398">
        <f t="shared" si="29"/>
        <v>49.705599999999997</v>
      </c>
    </row>
    <row r="399" spans="14:25" x14ac:dyDescent="0.25">
      <c r="N399">
        <v>49.601199999999999</v>
      </c>
      <c r="O399">
        <v>49.618900000000004</v>
      </c>
      <c r="P399">
        <v>49.608199999999997</v>
      </c>
      <c r="S399" s="18">
        <v>496.012</v>
      </c>
      <c r="T399" s="19">
        <v>496.18900000000002</v>
      </c>
      <c r="U399" s="20">
        <v>496.08199999999999</v>
      </c>
      <c r="W399">
        <f t="shared" si="27"/>
        <v>49.601199999999999</v>
      </c>
      <c r="X399">
        <f t="shared" si="28"/>
        <v>49.618900000000004</v>
      </c>
      <c r="Y399">
        <f t="shared" si="29"/>
        <v>49.608199999999997</v>
      </c>
    </row>
    <row r="400" spans="14:25" x14ac:dyDescent="0.25">
      <c r="N400">
        <v>49.481200000000001</v>
      </c>
      <c r="O400">
        <v>49.510899999999999</v>
      </c>
      <c r="P400">
        <v>49.508200000000002</v>
      </c>
      <c r="S400" s="18">
        <v>494.81200000000001</v>
      </c>
      <c r="T400" s="19">
        <v>495.10899999999998</v>
      </c>
      <c r="U400" s="20">
        <v>495.08199999999999</v>
      </c>
      <c r="W400">
        <f t="shared" si="27"/>
        <v>49.481200000000001</v>
      </c>
      <c r="X400">
        <f t="shared" si="28"/>
        <v>49.510899999999999</v>
      </c>
      <c r="Y400">
        <f t="shared" si="29"/>
        <v>49.508200000000002</v>
      </c>
    </row>
    <row r="401" spans="14:25" x14ac:dyDescent="0.25">
      <c r="N401">
        <v>49.330200000000005</v>
      </c>
      <c r="O401">
        <v>49.355000000000004</v>
      </c>
      <c r="P401">
        <v>49.344200000000001</v>
      </c>
      <c r="S401" s="18">
        <v>493.30200000000002</v>
      </c>
      <c r="T401" s="19">
        <v>493.55</v>
      </c>
      <c r="U401" s="20">
        <v>493.44200000000001</v>
      </c>
      <c r="W401">
        <f t="shared" si="27"/>
        <v>49.330200000000005</v>
      </c>
      <c r="X401">
        <f t="shared" si="28"/>
        <v>49.355000000000004</v>
      </c>
      <c r="Y401">
        <f t="shared" si="29"/>
        <v>49.344200000000001</v>
      </c>
    </row>
    <row r="402" spans="14:25" x14ac:dyDescent="0.25">
      <c r="N402">
        <v>49.294200000000004</v>
      </c>
      <c r="O402">
        <v>49.308800000000005</v>
      </c>
      <c r="P402">
        <v>49.297199999999997</v>
      </c>
      <c r="S402" s="18">
        <v>492.94200000000001</v>
      </c>
      <c r="T402" s="19">
        <v>493.08800000000002</v>
      </c>
      <c r="U402" s="20">
        <v>492.97199999999998</v>
      </c>
      <c r="W402">
        <f t="shared" si="27"/>
        <v>49.294200000000004</v>
      </c>
      <c r="X402">
        <f t="shared" si="28"/>
        <v>49.308800000000005</v>
      </c>
      <c r="Y402">
        <f t="shared" si="29"/>
        <v>49.297199999999997</v>
      </c>
    </row>
    <row r="403" spans="14:25" x14ac:dyDescent="0.25">
      <c r="N403">
        <v>49.264200000000002</v>
      </c>
      <c r="O403">
        <v>49.287400000000005</v>
      </c>
      <c r="P403">
        <v>49.270200000000003</v>
      </c>
      <c r="S403" s="18">
        <v>492.642</v>
      </c>
      <c r="T403" s="19">
        <v>492.87400000000002</v>
      </c>
      <c r="U403" s="20">
        <v>492.702</v>
      </c>
      <c r="W403">
        <f t="shared" si="27"/>
        <v>49.264200000000002</v>
      </c>
      <c r="X403">
        <f t="shared" si="28"/>
        <v>49.287400000000005</v>
      </c>
      <c r="Y403">
        <f t="shared" si="29"/>
        <v>49.270200000000003</v>
      </c>
    </row>
    <row r="404" spans="14:25" x14ac:dyDescent="0.25">
      <c r="N404">
        <v>49.284199999999998</v>
      </c>
      <c r="O404">
        <v>49.313200000000002</v>
      </c>
      <c r="P404">
        <v>49.292200000000001</v>
      </c>
      <c r="S404" s="18">
        <v>492.84199999999998</v>
      </c>
      <c r="T404" s="19">
        <v>493.13200000000001</v>
      </c>
      <c r="U404" s="20">
        <v>492.92200000000003</v>
      </c>
      <c r="W404">
        <f t="shared" si="27"/>
        <v>49.284199999999998</v>
      </c>
      <c r="X404">
        <f t="shared" si="28"/>
        <v>49.313200000000002</v>
      </c>
      <c r="Y404">
        <f t="shared" si="29"/>
        <v>49.292200000000001</v>
      </c>
    </row>
    <row r="405" spans="14:25" x14ac:dyDescent="0.25">
      <c r="N405">
        <v>49.998899999999999</v>
      </c>
      <c r="O405">
        <v>50.020699999999998</v>
      </c>
      <c r="P405">
        <v>50.023899999999998</v>
      </c>
      <c r="S405" s="18">
        <v>499.98899999999998</v>
      </c>
      <c r="T405" s="19">
        <v>500.20699999999999</v>
      </c>
      <c r="U405" s="20">
        <v>500.23899999999998</v>
      </c>
      <c r="W405">
        <f t="shared" si="27"/>
        <v>49.998899999999999</v>
      </c>
      <c r="X405">
        <f t="shared" si="28"/>
        <v>50.020699999999998</v>
      </c>
      <c r="Y405">
        <f t="shared" si="29"/>
        <v>50.023899999999998</v>
      </c>
    </row>
    <row r="406" spans="14:25" x14ac:dyDescent="0.25">
      <c r="N406">
        <v>49.993900000000004</v>
      </c>
      <c r="O406">
        <v>50.020899999999997</v>
      </c>
      <c r="P406">
        <v>50.035899999999998</v>
      </c>
      <c r="S406" s="18">
        <v>499.93900000000002</v>
      </c>
      <c r="T406" s="19">
        <v>500.209</v>
      </c>
      <c r="U406" s="20">
        <v>500.35899999999998</v>
      </c>
      <c r="W406">
        <f t="shared" si="27"/>
        <v>49.993900000000004</v>
      </c>
      <c r="X406">
        <f t="shared" si="28"/>
        <v>50.020899999999997</v>
      </c>
      <c r="Y406">
        <f t="shared" si="29"/>
        <v>50.035899999999998</v>
      </c>
    </row>
    <row r="407" spans="14:25" x14ac:dyDescent="0.25">
      <c r="N407">
        <v>50.081900000000005</v>
      </c>
      <c r="O407">
        <v>50.1098</v>
      </c>
      <c r="P407">
        <v>50.0899</v>
      </c>
      <c r="S407" s="18">
        <v>500.81900000000002</v>
      </c>
      <c r="T407" s="19">
        <v>501.09800000000001</v>
      </c>
      <c r="U407" s="20">
        <v>500.899</v>
      </c>
      <c r="W407">
        <f t="shared" si="27"/>
        <v>50.081900000000005</v>
      </c>
      <c r="X407">
        <f t="shared" si="28"/>
        <v>50.1098</v>
      </c>
      <c r="Y407">
        <f t="shared" si="29"/>
        <v>50.0899</v>
      </c>
    </row>
    <row r="408" spans="14:25" x14ac:dyDescent="0.25">
      <c r="N408">
        <v>50.115899999999996</v>
      </c>
      <c r="O408">
        <v>50.1693</v>
      </c>
      <c r="P408">
        <v>50.151899999999998</v>
      </c>
      <c r="S408" s="18">
        <v>501.15899999999999</v>
      </c>
      <c r="T408" s="19">
        <v>501.69299999999998</v>
      </c>
      <c r="U408" s="20">
        <v>501.51900000000001</v>
      </c>
      <c r="W408">
        <f t="shared" si="27"/>
        <v>50.115899999999996</v>
      </c>
      <c r="X408">
        <f t="shared" si="28"/>
        <v>50.1693</v>
      </c>
      <c r="Y408">
        <f t="shared" si="29"/>
        <v>50.151899999999998</v>
      </c>
    </row>
    <row r="409" spans="14:25" x14ac:dyDescent="0.25">
      <c r="N409">
        <v>50.244900000000001</v>
      </c>
      <c r="O409">
        <v>50.244399999999999</v>
      </c>
      <c r="P409">
        <v>50.258899999999997</v>
      </c>
      <c r="S409" s="18">
        <v>502.44900000000001</v>
      </c>
      <c r="T409" s="19">
        <v>502.44400000000002</v>
      </c>
      <c r="U409" s="20">
        <v>502.589</v>
      </c>
      <c r="W409">
        <f t="shared" si="27"/>
        <v>50.244900000000001</v>
      </c>
      <c r="X409">
        <f t="shared" si="28"/>
        <v>50.244399999999999</v>
      </c>
      <c r="Y409">
        <f t="shared" si="29"/>
        <v>50.258899999999997</v>
      </c>
    </row>
    <row r="410" spans="14:25" x14ac:dyDescent="0.25">
      <c r="N410">
        <v>50.325900000000004</v>
      </c>
      <c r="O410">
        <v>50.313099999999999</v>
      </c>
      <c r="P410">
        <v>50.335899999999995</v>
      </c>
      <c r="S410" s="18">
        <v>503.25900000000001</v>
      </c>
      <c r="T410" s="19">
        <v>503.13099999999997</v>
      </c>
      <c r="U410" s="20">
        <v>503.35899999999998</v>
      </c>
      <c r="W410">
        <f t="shared" si="27"/>
        <v>50.325900000000004</v>
      </c>
      <c r="X410">
        <f t="shared" si="28"/>
        <v>50.313099999999999</v>
      </c>
      <c r="Y410">
        <f t="shared" si="29"/>
        <v>50.335899999999995</v>
      </c>
    </row>
    <row r="411" spans="14:25" x14ac:dyDescent="0.25">
      <c r="N411">
        <v>50.381900000000002</v>
      </c>
      <c r="O411">
        <v>50.397599999999997</v>
      </c>
      <c r="P411">
        <v>50.407899999999998</v>
      </c>
      <c r="S411" s="18">
        <v>503.81900000000002</v>
      </c>
      <c r="T411" s="19">
        <v>503.976</v>
      </c>
      <c r="U411" s="20">
        <v>504.07900000000001</v>
      </c>
      <c r="W411">
        <f t="shared" si="27"/>
        <v>50.381900000000002</v>
      </c>
      <c r="X411">
        <f t="shared" si="28"/>
        <v>50.397599999999997</v>
      </c>
      <c r="Y411">
        <f t="shared" si="29"/>
        <v>50.407899999999998</v>
      </c>
    </row>
    <row r="412" spans="14:25" x14ac:dyDescent="0.25">
      <c r="N412">
        <v>50.472899999999996</v>
      </c>
      <c r="O412">
        <v>50.479199999999999</v>
      </c>
      <c r="P412">
        <v>50.509900000000002</v>
      </c>
      <c r="S412" s="18">
        <v>504.72899999999998</v>
      </c>
      <c r="T412" s="19">
        <v>504.79199999999997</v>
      </c>
      <c r="U412" s="20">
        <v>505.09899999999999</v>
      </c>
      <c r="W412">
        <f t="shared" si="27"/>
        <v>50.472899999999996</v>
      </c>
      <c r="X412">
        <f t="shared" si="28"/>
        <v>50.479199999999999</v>
      </c>
      <c r="Y412">
        <f t="shared" si="29"/>
        <v>50.509900000000002</v>
      </c>
    </row>
    <row r="413" spans="14:25" x14ac:dyDescent="0.25">
      <c r="N413">
        <v>50.496899999999997</v>
      </c>
      <c r="O413">
        <v>50.5398</v>
      </c>
      <c r="P413">
        <v>50.5379</v>
      </c>
      <c r="S413" s="18">
        <v>504.96899999999999</v>
      </c>
      <c r="T413" s="19">
        <v>505.39800000000002</v>
      </c>
      <c r="U413" s="20">
        <v>505.37900000000002</v>
      </c>
      <c r="W413">
        <f t="shared" si="27"/>
        <v>50.496899999999997</v>
      </c>
      <c r="X413">
        <f t="shared" si="28"/>
        <v>50.5398</v>
      </c>
      <c r="Y413">
        <f t="shared" si="29"/>
        <v>50.5379</v>
      </c>
    </row>
    <row r="414" spans="14:25" x14ac:dyDescent="0.25">
      <c r="N414">
        <v>50.517899999999997</v>
      </c>
      <c r="O414">
        <v>50.585700000000003</v>
      </c>
      <c r="P414">
        <v>50.5779</v>
      </c>
      <c r="S414" s="18">
        <v>505.17899999999997</v>
      </c>
      <c r="T414" s="19">
        <v>505.85700000000003</v>
      </c>
      <c r="U414" s="20">
        <v>505.779</v>
      </c>
      <c r="W414">
        <f t="shared" si="27"/>
        <v>50.517899999999997</v>
      </c>
      <c r="X414">
        <f t="shared" si="28"/>
        <v>50.585700000000003</v>
      </c>
      <c r="Y414">
        <f t="shared" si="29"/>
        <v>50.5779</v>
      </c>
    </row>
    <row r="415" spans="14:25" x14ac:dyDescent="0.25">
      <c r="N415">
        <v>50.437899999999999</v>
      </c>
      <c r="O415">
        <v>50.617399999999996</v>
      </c>
      <c r="P415">
        <v>50.610900000000001</v>
      </c>
      <c r="S415" s="18">
        <v>504.37900000000002</v>
      </c>
      <c r="T415" s="19">
        <v>506.17399999999998</v>
      </c>
      <c r="U415" s="20">
        <v>506.10899999999998</v>
      </c>
      <c r="W415">
        <f t="shared" si="27"/>
        <v>50.437899999999999</v>
      </c>
      <c r="X415">
        <f t="shared" si="28"/>
        <v>50.617399999999996</v>
      </c>
      <c r="Y415">
        <f t="shared" si="29"/>
        <v>50.610900000000001</v>
      </c>
    </row>
    <row r="416" spans="14:25" x14ac:dyDescent="0.25">
      <c r="N416">
        <v>50.527900000000002</v>
      </c>
      <c r="O416">
        <v>50.644099999999995</v>
      </c>
      <c r="P416">
        <v>50.636900000000004</v>
      </c>
      <c r="S416" s="18">
        <v>505.279</v>
      </c>
      <c r="T416" s="19">
        <v>506.44099999999997</v>
      </c>
      <c r="U416" s="20">
        <v>506.36900000000003</v>
      </c>
      <c r="W416">
        <f t="shared" si="27"/>
        <v>50.527900000000002</v>
      </c>
      <c r="X416">
        <f t="shared" si="28"/>
        <v>50.644099999999995</v>
      </c>
      <c r="Y416">
        <f t="shared" si="29"/>
        <v>50.636900000000004</v>
      </c>
    </row>
    <row r="417" spans="14:25" x14ac:dyDescent="0.25">
      <c r="N417">
        <v>50.6053</v>
      </c>
      <c r="O417">
        <v>50.6556</v>
      </c>
      <c r="P417">
        <v>50.645299999999999</v>
      </c>
      <c r="S417" s="18">
        <v>506.053</v>
      </c>
      <c r="T417" s="19">
        <v>506.55599999999998</v>
      </c>
      <c r="U417" s="20">
        <v>506.45299999999997</v>
      </c>
      <c r="W417">
        <f t="shared" si="27"/>
        <v>50.6053</v>
      </c>
      <c r="X417">
        <f t="shared" si="28"/>
        <v>50.6556</v>
      </c>
      <c r="Y417">
        <f t="shared" si="29"/>
        <v>50.645299999999999</v>
      </c>
    </row>
    <row r="418" spans="14:25" x14ac:dyDescent="0.25">
      <c r="N418">
        <v>50.606299999999997</v>
      </c>
      <c r="O418">
        <v>50.656700000000001</v>
      </c>
      <c r="P418">
        <v>50.642299999999999</v>
      </c>
      <c r="S418" s="18">
        <v>506.06299999999999</v>
      </c>
      <c r="T418" s="19">
        <v>506.56700000000001</v>
      </c>
      <c r="U418" s="20">
        <v>506.423</v>
      </c>
      <c r="W418">
        <f t="shared" si="27"/>
        <v>50.606299999999997</v>
      </c>
      <c r="X418">
        <f t="shared" si="28"/>
        <v>50.656700000000001</v>
      </c>
      <c r="Y418">
        <f t="shared" si="29"/>
        <v>50.642299999999999</v>
      </c>
    </row>
    <row r="419" spans="14:25" x14ac:dyDescent="0.25">
      <c r="N419">
        <v>50.574300000000001</v>
      </c>
      <c r="O419">
        <v>50.631799999999998</v>
      </c>
      <c r="P419">
        <v>50.6173</v>
      </c>
      <c r="S419" s="18">
        <v>505.74299999999999</v>
      </c>
      <c r="T419" s="19">
        <v>506.31799999999998</v>
      </c>
      <c r="U419" s="20">
        <v>506.173</v>
      </c>
      <c r="W419">
        <f t="shared" si="27"/>
        <v>50.574300000000001</v>
      </c>
      <c r="X419">
        <f t="shared" si="28"/>
        <v>50.631799999999998</v>
      </c>
      <c r="Y419">
        <f t="shared" si="29"/>
        <v>50.6173</v>
      </c>
    </row>
    <row r="420" spans="14:25" x14ac:dyDescent="0.25">
      <c r="N420">
        <v>50.548299999999998</v>
      </c>
      <c r="O420">
        <v>50.588499999999996</v>
      </c>
      <c r="P420">
        <v>50.573300000000003</v>
      </c>
      <c r="S420" s="18">
        <v>505.483</v>
      </c>
      <c r="T420" s="19">
        <v>505.88499999999999</v>
      </c>
      <c r="U420" s="20">
        <v>505.733</v>
      </c>
      <c r="W420">
        <f t="shared" si="27"/>
        <v>50.548299999999998</v>
      </c>
      <c r="X420">
        <f t="shared" si="28"/>
        <v>50.588499999999996</v>
      </c>
      <c r="Y420">
        <f t="shared" si="29"/>
        <v>50.573300000000003</v>
      </c>
    </row>
    <row r="421" spans="14:25" x14ac:dyDescent="0.25">
      <c r="N421">
        <v>50.430300000000003</v>
      </c>
      <c r="O421">
        <v>50.522000000000006</v>
      </c>
      <c r="P421">
        <v>50.462299999999999</v>
      </c>
      <c r="S421" s="18">
        <v>504.303</v>
      </c>
      <c r="T421" s="19">
        <v>505.22</v>
      </c>
      <c r="U421" s="20">
        <v>504.62299999999999</v>
      </c>
      <c r="W421">
        <f t="shared" si="27"/>
        <v>50.430300000000003</v>
      </c>
      <c r="X421">
        <f t="shared" si="28"/>
        <v>50.522000000000006</v>
      </c>
      <c r="Y421">
        <f t="shared" si="29"/>
        <v>50.462299999999999</v>
      </c>
    </row>
    <row r="422" spans="14:25" x14ac:dyDescent="0.25">
      <c r="N422">
        <v>50.112299999999998</v>
      </c>
      <c r="O422">
        <v>50.296300000000002</v>
      </c>
      <c r="P422">
        <v>50.1023</v>
      </c>
      <c r="S422" s="18">
        <v>501.12299999999999</v>
      </c>
      <c r="T422" s="19">
        <v>502.96300000000002</v>
      </c>
      <c r="U422" s="20">
        <v>501.02300000000002</v>
      </c>
      <c r="W422">
        <f t="shared" si="27"/>
        <v>50.112299999999998</v>
      </c>
      <c r="X422">
        <f t="shared" si="28"/>
        <v>50.296300000000002</v>
      </c>
      <c r="Y422">
        <f t="shared" si="29"/>
        <v>50.1023</v>
      </c>
    </row>
    <row r="423" spans="14:25" x14ac:dyDescent="0.25">
      <c r="N423">
        <v>50.191299999999998</v>
      </c>
      <c r="O423">
        <v>50.198300000000003</v>
      </c>
      <c r="P423">
        <v>50.192300000000003</v>
      </c>
      <c r="S423" s="18">
        <v>501.91300000000001</v>
      </c>
      <c r="T423" s="19">
        <v>501.983</v>
      </c>
      <c r="U423" s="20">
        <v>501.923</v>
      </c>
      <c r="W423">
        <f t="shared" si="27"/>
        <v>50.191299999999998</v>
      </c>
      <c r="X423">
        <f t="shared" si="28"/>
        <v>50.198300000000003</v>
      </c>
      <c r="Y423">
        <f t="shared" si="29"/>
        <v>50.192300000000003</v>
      </c>
    </row>
    <row r="424" spans="14:25" x14ac:dyDescent="0.25">
      <c r="N424">
        <v>50.098100000000002</v>
      </c>
      <c r="O424">
        <v>50.112099999999998</v>
      </c>
      <c r="P424">
        <v>50.089100000000002</v>
      </c>
      <c r="S424" s="18">
        <v>500.98099999999999</v>
      </c>
      <c r="T424" s="19">
        <v>501.12099999999998</v>
      </c>
      <c r="U424" s="20">
        <v>500.89100000000002</v>
      </c>
      <c r="W424">
        <f t="shared" si="27"/>
        <v>50.098100000000002</v>
      </c>
      <c r="X424">
        <f t="shared" si="28"/>
        <v>50.112099999999998</v>
      </c>
      <c r="Y424">
        <f t="shared" si="29"/>
        <v>50.089100000000002</v>
      </c>
    </row>
    <row r="425" spans="14:25" x14ac:dyDescent="0.25">
      <c r="N425">
        <v>50.0321</v>
      </c>
      <c r="O425">
        <v>50.047899999999998</v>
      </c>
      <c r="P425">
        <v>50.0261</v>
      </c>
      <c r="S425" s="18">
        <v>500.32100000000003</v>
      </c>
      <c r="T425" s="19">
        <v>500.47899999999998</v>
      </c>
      <c r="U425" s="20">
        <v>500.26100000000002</v>
      </c>
      <c r="W425">
        <f t="shared" si="27"/>
        <v>50.0321</v>
      </c>
      <c r="X425">
        <f t="shared" si="28"/>
        <v>50.047899999999998</v>
      </c>
      <c r="Y425">
        <f t="shared" si="29"/>
        <v>50.0261</v>
      </c>
    </row>
    <row r="426" spans="14:25" x14ac:dyDescent="0.25">
      <c r="N426">
        <v>49.970100000000002</v>
      </c>
      <c r="O426">
        <v>49.991300000000003</v>
      </c>
      <c r="P426">
        <v>49.9711</v>
      </c>
      <c r="S426" s="18">
        <v>499.70100000000002</v>
      </c>
      <c r="T426" s="19">
        <v>499.91300000000001</v>
      </c>
      <c r="U426" s="20">
        <v>499.71100000000001</v>
      </c>
      <c r="W426">
        <f t="shared" si="27"/>
        <v>49.970100000000002</v>
      </c>
      <c r="X426">
        <f t="shared" si="28"/>
        <v>49.991300000000003</v>
      </c>
      <c r="Y426">
        <f t="shared" si="29"/>
        <v>49.9711</v>
      </c>
    </row>
    <row r="427" spans="14:25" x14ac:dyDescent="0.25">
      <c r="N427">
        <v>49.851100000000002</v>
      </c>
      <c r="O427">
        <v>49.945499999999996</v>
      </c>
      <c r="P427">
        <v>49.937100000000001</v>
      </c>
      <c r="S427" s="18">
        <v>498.51100000000002</v>
      </c>
      <c r="T427" s="19">
        <v>499.45499999999998</v>
      </c>
      <c r="U427" s="20">
        <v>499.37099999999998</v>
      </c>
      <c r="W427">
        <f t="shared" si="27"/>
        <v>49.851100000000002</v>
      </c>
      <c r="X427">
        <f t="shared" si="28"/>
        <v>49.945499999999996</v>
      </c>
      <c r="Y427">
        <f t="shared" si="29"/>
        <v>49.937100000000001</v>
      </c>
    </row>
    <row r="428" spans="14:25" x14ac:dyDescent="0.25">
      <c r="N428">
        <v>50.056100000000001</v>
      </c>
      <c r="O428">
        <v>50.080799999999996</v>
      </c>
      <c r="P428">
        <v>50.070100000000004</v>
      </c>
      <c r="S428" s="18">
        <v>500.56099999999998</v>
      </c>
      <c r="T428" s="19">
        <v>500.80799999999999</v>
      </c>
      <c r="U428" s="20">
        <v>500.70100000000002</v>
      </c>
      <c r="W428">
        <f t="shared" si="27"/>
        <v>50.056100000000001</v>
      </c>
      <c r="X428">
        <f t="shared" si="28"/>
        <v>50.080799999999996</v>
      </c>
      <c r="Y428">
        <f t="shared" si="29"/>
        <v>50.070100000000004</v>
      </c>
    </row>
    <row r="429" spans="14:25" x14ac:dyDescent="0.25">
      <c r="N429">
        <v>50.120100000000001</v>
      </c>
      <c r="O429">
        <v>50.052100000000003</v>
      </c>
      <c r="P429">
        <v>50.0411</v>
      </c>
      <c r="S429" s="18">
        <v>501.20100000000002</v>
      </c>
      <c r="T429" s="19">
        <v>500.52100000000002</v>
      </c>
      <c r="U429" s="20">
        <v>500.411</v>
      </c>
      <c r="W429">
        <f t="shared" si="27"/>
        <v>50.120100000000001</v>
      </c>
      <c r="X429">
        <f t="shared" si="28"/>
        <v>50.052100000000003</v>
      </c>
      <c r="Y429">
        <f t="shared" si="29"/>
        <v>50.0411</v>
      </c>
    </row>
    <row r="430" spans="14:25" x14ac:dyDescent="0.25">
      <c r="N430">
        <v>49.995100000000001</v>
      </c>
      <c r="O430">
        <v>50.007100000000001</v>
      </c>
      <c r="P430">
        <v>49.997100000000003</v>
      </c>
      <c r="S430" s="18">
        <v>499.95100000000002</v>
      </c>
      <c r="T430" s="19">
        <v>500.07100000000003</v>
      </c>
      <c r="U430" s="20">
        <v>499.971</v>
      </c>
      <c r="W430">
        <f t="shared" si="27"/>
        <v>49.995100000000001</v>
      </c>
      <c r="X430">
        <f t="shared" si="28"/>
        <v>50.007100000000001</v>
      </c>
      <c r="Y430">
        <f t="shared" si="29"/>
        <v>49.997100000000003</v>
      </c>
    </row>
    <row r="431" spans="14:25" x14ac:dyDescent="0.25">
      <c r="N431">
        <v>50.003599999999999</v>
      </c>
      <c r="O431">
        <v>49.953899999999997</v>
      </c>
      <c r="P431">
        <v>49.926600000000001</v>
      </c>
      <c r="S431" s="18">
        <v>500.036</v>
      </c>
      <c r="T431" s="19">
        <v>499.53899999999999</v>
      </c>
      <c r="U431" s="20">
        <v>499.26600000000002</v>
      </c>
      <c r="W431">
        <f t="shared" si="27"/>
        <v>50.003599999999999</v>
      </c>
      <c r="X431">
        <f t="shared" si="28"/>
        <v>49.953899999999997</v>
      </c>
      <c r="Y431">
        <f t="shared" si="29"/>
        <v>49.926600000000001</v>
      </c>
    </row>
    <row r="432" spans="14:25" x14ac:dyDescent="0.25">
      <c r="N432">
        <v>49.865600000000001</v>
      </c>
      <c r="O432">
        <v>49.890499999999996</v>
      </c>
      <c r="P432">
        <v>49.8536</v>
      </c>
      <c r="S432" s="18">
        <v>498.65600000000001</v>
      </c>
      <c r="T432" s="19">
        <v>498.90499999999997</v>
      </c>
      <c r="U432" s="20">
        <v>498.536</v>
      </c>
      <c r="W432">
        <f t="shared" si="27"/>
        <v>49.865600000000001</v>
      </c>
      <c r="X432">
        <f t="shared" si="28"/>
        <v>49.890499999999996</v>
      </c>
      <c r="Y432">
        <f t="shared" si="29"/>
        <v>49.8536</v>
      </c>
    </row>
    <row r="433" spans="14:25" x14ac:dyDescent="0.25">
      <c r="N433">
        <v>49.805599999999998</v>
      </c>
      <c r="O433">
        <v>49.812599999999996</v>
      </c>
      <c r="P433">
        <v>49.799599999999998</v>
      </c>
      <c r="S433" s="18">
        <v>498.05599999999998</v>
      </c>
      <c r="T433" s="19">
        <v>498.12599999999998</v>
      </c>
      <c r="U433" s="20">
        <v>497.99599999999998</v>
      </c>
      <c r="W433">
        <f t="shared" si="27"/>
        <v>49.805599999999998</v>
      </c>
      <c r="X433">
        <f t="shared" si="28"/>
        <v>49.812599999999996</v>
      </c>
      <c r="Y433">
        <f t="shared" si="29"/>
        <v>49.799599999999998</v>
      </c>
    </row>
    <row r="434" spans="14:25" x14ac:dyDescent="0.25">
      <c r="N434">
        <v>49.718599999999995</v>
      </c>
      <c r="O434">
        <v>49.721199999999996</v>
      </c>
      <c r="P434">
        <v>49.705599999999997</v>
      </c>
      <c r="S434" s="18">
        <v>497.18599999999998</v>
      </c>
      <c r="T434" s="19">
        <v>497.21199999999999</v>
      </c>
      <c r="U434" s="20">
        <v>497.05599999999998</v>
      </c>
      <c r="W434">
        <f t="shared" si="27"/>
        <v>49.718599999999995</v>
      </c>
      <c r="X434">
        <f t="shared" si="28"/>
        <v>49.721199999999996</v>
      </c>
      <c r="Y434">
        <f t="shared" si="29"/>
        <v>49.705599999999997</v>
      </c>
    </row>
    <row r="435" spans="14:25" x14ac:dyDescent="0.25">
      <c r="N435">
        <v>49.601199999999999</v>
      </c>
      <c r="O435">
        <v>49.618900000000004</v>
      </c>
      <c r="P435">
        <v>49.608199999999997</v>
      </c>
      <c r="S435" s="18">
        <v>496.012</v>
      </c>
      <c r="T435" s="19">
        <v>496.18900000000002</v>
      </c>
      <c r="U435" s="20">
        <v>496.08199999999999</v>
      </c>
      <c r="W435">
        <f t="shared" si="27"/>
        <v>49.601199999999999</v>
      </c>
      <c r="X435">
        <f t="shared" si="28"/>
        <v>49.618900000000004</v>
      </c>
      <c r="Y435">
        <f t="shared" si="29"/>
        <v>49.608199999999997</v>
      </c>
    </row>
    <row r="436" spans="14:25" x14ac:dyDescent="0.25">
      <c r="N436">
        <v>49.481200000000001</v>
      </c>
      <c r="O436">
        <v>49.510899999999999</v>
      </c>
      <c r="P436">
        <v>49.508200000000002</v>
      </c>
      <c r="S436" s="18">
        <v>494.81200000000001</v>
      </c>
      <c r="T436" s="19">
        <v>495.10899999999998</v>
      </c>
      <c r="U436" s="20">
        <v>495.08199999999999</v>
      </c>
      <c r="W436">
        <f t="shared" si="27"/>
        <v>49.481200000000001</v>
      </c>
      <c r="X436">
        <f t="shared" si="28"/>
        <v>49.510899999999999</v>
      </c>
      <c r="Y436">
        <f t="shared" si="29"/>
        <v>49.508200000000002</v>
      </c>
    </row>
    <row r="437" spans="14:25" x14ac:dyDescent="0.25">
      <c r="N437">
        <v>49.330200000000005</v>
      </c>
      <c r="O437">
        <v>49.355000000000004</v>
      </c>
      <c r="P437">
        <v>49.344200000000001</v>
      </c>
      <c r="S437" s="18">
        <v>493.30200000000002</v>
      </c>
      <c r="T437" s="19">
        <v>493.55</v>
      </c>
      <c r="U437" s="20">
        <v>493.44200000000001</v>
      </c>
      <c r="W437">
        <f t="shared" si="27"/>
        <v>49.330200000000005</v>
      </c>
      <c r="X437">
        <f t="shared" si="28"/>
        <v>49.355000000000004</v>
      </c>
      <c r="Y437">
        <f t="shared" si="29"/>
        <v>49.344200000000001</v>
      </c>
    </row>
    <row r="438" spans="14:25" x14ac:dyDescent="0.25">
      <c r="N438">
        <v>49.294200000000004</v>
      </c>
      <c r="O438">
        <v>49.308800000000005</v>
      </c>
      <c r="P438">
        <v>49.297199999999997</v>
      </c>
      <c r="S438" s="18">
        <v>492.94200000000001</v>
      </c>
      <c r="T438" s="19">
        <v>493.08800000000002</v>
      </c>
      <c r="U438" s="20">
        <v>492.97199999999998</v>
      </c>
      <c r="W438">
        <f t="shared" si="27"/>
        <v>49.294200000000004</v>
      </c>
      <c r="X438">
        <f t="shared" si="28"/>
        <v>49.308800000000005</v>
      </c>
      <c r="Y438">
        <f t="shared" si="29"/>
        <v>49.297199999999997</v>
      </c>
    </row>
    <row r="439" spans="14:25" x14ac:dyDescent="0.25">
      <c r="N439">
        <v>49.264200000000002</v>
      </c>
      <c r="O439">
        <v>49.287400000000005</v>
      </c>
      <c r="P439">
        <v>49.270200000000003</v>
      </c>
      <c r="S439" s="18">
        <v>492.642</v>
      </c>
      <c r="T439" s="19">
        <v>492.87400000000002</v>
      </c>
      <c r="U439" s="20">
        <v>492.702</v>
      </c>
      <c r="W439">
        <f t="shared" si="27"/>
        <v>49.264200000000002</v>
      </c>
      <c r="X439">
        <f t="shared" si="28"/>
        <v>49.287400000000005</v>
      </c>
      <c r="Y439">
        <f t="shared" si="29"/>
        <v>49.270200000000003</v>
      </c>
    </row>
    <row r="440" spans="14:25" x14ac:dyDescent="0.25">
      <c r="N440">
        <v>49.284199999999998</v>
      </c>
      <c r="O440">
        <v>49.313200000000002</v>
      </c>
      <c r="P440">
        <v>49.292200000000001</v>
      </c>
      <c r="S440" s="18">
        <v>492.84199999999998</v>
      </c>
      <c r="T440" s="19">
        <v>493.13200000000001</v>
      </c>
      <c r="U440" s="20">
        <v>492.92200000000003</v>
      </c>
      <c r="W440">
        <f t="shared" si="27"/>
        <v>49.284199999999998</v>
      </c>
      <c r="X440">
        <f t="shared" si="28"/>
        <v>49.313200000000002</v>
      </c>
      <c r="Y440">
        <f t="shared" si="29"/>
        <v>49.292200000000001</v>
      </c>
    </row>
    <row r="441" spans="14:25" x14ac:dyDescent="0.25">
      <c r="N441">
        <v>49.998899999999999</v>
      </c>
      <c r="O441">
        <v>50.020699999999998</v>
      </c>
      <c r="P441">
        <v>50.023899999999998</v>
      </c>
      <c r="S441" s="18">
        <v>499.98899999999998</v>
      </c>
      <c r="T441" s="19">
        <v>500.20699999999999</v>
      </c>
      <c r="U441" s="20">
        <v>500.23899999999998</v>
      </c>
      <c r="W441">
        <f t="shared" si="27"/>
        <v>49.998899999999999</v>
      </c>
      <c r="X441">
        <f t="shared" si="28"/>
        <v>50.020699999999998</v>
      </c>
      <c r="Y441">
        <f t="shared" si="29"/>
        <v>50.023899999999998</v>
      </c>
    </row>
    <row r="442" spans="14:25" x14ac:dyDescent="0.25">
      <c r="N442">
        <v>49.993900000000004</v>
      </c>
      <c r="O442">
        <v>50.020899999999997</v>
      </c>
      <c r="P442">
        <v>50.035899999999998</v>
      </c>
      <c r="S442" s="18">
        <v>499.93900000000002</v>
      </c>
      <c r="T442" s="19">
        <v>500.209</v>
      </c>
      <c r="U442" s="20">
        <v>500.35899999999998</v>
      </c>
      <c r="W442">
        <f t="shared" si="27"/>
        <v>49.993900000000004</v>
      </c>
      <c r="X442">
        <f t="shared" si="28"/>
        <v>50.020899999999997</v>
      </c>
      <c r="Y442">
        <f t="shared" si="29"/>
        <v>50.035899999999998</v>
      </c>
    </row>
    <row r="443" spans="14:25" x14ac:dyDescent="0.25">
      <c r="N443">
        <v>50.081900000000005</v>
      </c>
      <c r="O443">
        <v>50.1098</v>
      </c>
      <c r="P443">
        <v>50.0899</v>
      </c>
      <c r="S443" s="18">
        <v>500.81900000000002</v>
      </c>
      <c r="T443" s="19">
        <v>501.09800000000001</v>
      </c>
      <c r="U443" s="20">
        <v>500.899</v>
      </c>
      <c r="W443">
        <f t="shared" si="27"/>
        <v>50.081900000000005</v>
      </c>
      <c r="X443">
        <f t="shared" si="28"/>
        <v>50.1098</v>
      </c>
      <c r="Y443">
        <f t="shared" si="29"/>
        <v>50.0899</v>
      </c>
    </row>
    <row r="444" spans="14:25" x14ac:dyDescent="0.25">
      <c r="N444">
        <v>50.115899999999996</v>
      </c>
      <c r="O444">
        <v>50.1693</v>
      </c>
      <c r="P444">
        <v>50.151899999999998</v>
      </c>
      <c r="S444" s="18">
        <v>501.15899999999999</v>
      </c>
      <c r="T444" s="19">
        <v>501.69299999999998</v>
      </c>
      <c r="U444" s="20">
        <v>501.51900000000001</v>
      </c>
      <c r="W444">
        <f t="shared" si="27"/>
        <v>50.115899999999996</v>
      </c>
      <c r="X444">
        <f t="shared" si="28"/>
        <v>50.1693</v>
      </c>
      <c r="Y444">
        <f t="shared" si="29"/>
        <v>50.151899999999998</v>
      </c>
    </row>
    <row r="445" spans="14:25" x14ac:dyDescent="0.25">
      <c r="N445">
        <v>50.244900000000001</v>
      </c>
      <c r="O445">
        <v>50.244399999999999</v>
      </c>
      <c r="P445">
        <v>50.258899999999997</v>
      </c>
      <c r="S445" s="18">
        <v>502.44900000000001</v>
      </c>
      <c r="T445" s="19">
        <v>502.44400000000002</v>
      </c>
      <c r="U445" s="20">
        <v>502.589</v>
      </c>
      <c r="W445">
        <f t="shared" si="27"/>
        <v>50.244900000000001</v>
      </c>
      <c r="X445">
        <f t="shared" si="28"/>
        <v>50.244399999999999</v>
      </c>
      <c r="Y445">
        <f t="shared" si="29"/>
        <v>50.258899999999997</v>
      </c>
    </row>
    <row r="446" spans="14:25" x14ac:dyDescent="0.25">
      <c r="N446">
        <v>50.325900000000004</v>
      </c>
      <c r="O446">
        <v>50.313099999999999</v>
      </c>
      <c r="P446">
        <v>50.335899999999995</v>
      </c>
      <c r="S446" s="18">
        <v>503.25900000000001</v>
      </c>
      <c r="T446" s="19">
        <v>503.13099999999997</v>
      </c>
      <c r="U446" s="20">
        <v>503.35899999999998</v>
      </c>
      <c r="W446">
        <f t="shared" si="27"/>
        <v>50.325900000000004</v>
      </c>
      <c r="X446">
        <f t="shared" si="28"/>
        <v>50.313099999999999</v>
      </c>
      <c r="Y446">
        <f t="shared" si="29"/>
        <v>50.335899999999995</v>
      </c>
    </row>
    <row r="447" spans="14:25" x14ac:dyDescent="0.25">
      <c r="N447">
        <v>50.381900000000002</v>
      </c>
      <c r="O447">
        <v>50.397599999999997</v>
      </c>
      <c r="P447">
        <v>50.407899999999998</v>
      </c>
      <c r="S447" s="18">
        <v>503.81900000000002</v>
      </c>
      <c r="T447" s="19">
        <v>503.976</v>
      </c>
      <c r="U447" s="20">
        <v>504.07900000000001</v>
      </c>
      <c r="W447">
        <f t="shared" si="27"/>
        <v>50.381900000000002</v>
      </c>
      <c r="X447">
        <f t="shared" si="28"/>
        <v>50.397599999999997</v>
      </c>
      <c r="Y447">
        <f t="shared" si="29"/>
        <v>50.407899999999998</v>
      </c>
    </row>
    <row r="448" spans="14:25" x14ac:dyDescent="0.25">
      <c r="N448">
        <v>50.472899999999996</v>
      </c>
      <c r="O448">
        <v>50.479199999999999</v>
      </c>
      <c r="P448">
        <v>50.509900000000002</v>
      </c>
      <c r="S448" s="18">
        <v>504.72899999999998</v>
      </c>
      <c r="T448" s="19">
        <v>504.79199999999997</v>
      </c>
      <c r="U448" s="20">
        <v>505.09899999999999</v>
      </c>
      <c r="W448">
        <f t="shared" si="27"/>
        <v>50.472899999999996</v>
      </c>
      <c r="X448">
        <f t="shared" si="28"/>
        <v>50.479199999999999</v>
      </c>
      <c r="Y448">
        <f t="shared" si="29"/>
        <v>50.509900000000002</v>
      </c>
    </row>
    <row r="449" spans="14:25" x14ac:dyDescent="0.25">
      <c r="N449">
        <v>50.496899999999997</v>
      </c>
      <c r="O449">
        <v>50.5398</v>
      </c>
      <c r="P449">
        <v>50.5379</v>
      </c>
      <c r="S449" s="18">
        <v>504.96899999999999</v>
      </c>
      <c r="T449" s="19">
        <v>505.39800000000002</v>
      </c>
      <c r="U449" s="20">
        <v>505.37900000000002</v>
      </c>
      <c r="W449">
        <f t="shared" si="27"/>
        <v>50.496899999999997</v>
      </c>
      <c r="X449">
        <f t="shared" si="28"/>
        <v>50.5398</v>
      </c>
      <c r="Y449">
        <f t="shared" si="29"/>
        <v>50.5379</v>
      </c>
    </row>
    <row r="450" spans="14:25" x14ac:dyDescent="0.25">
      <c r="N450">
        <v>50.517899999999997</v>
      </c>
      <c r="O450">
        <v>50.585700000000003</v>
      </c>
      <c r="P450">
        <v>50.5779</v>
      </c>
      <c r="S450" s="18">
        <v>505.17899999999997</v>
      </c>
      <c r="T450" s="19">
        <v>505.85700000000003</v>
      </c>
      <c r="U450" s="20">
        <v>505.779</v>
      </c>
      <c r="W450">
        <f t="shared" si="27"/>
        <v>50.517899999999997</v>
      </c>
      <c r="X450">
        <f t="shared" si="28"/>
        <v>50.585700000000003</v>
      </c>
      <c r="Y450">
        <f t="shared" si="29"/>
        <v>50.5779</v>
      </c>
    </row>
    <row r="451" spans="14:25" x14ac:dyDescent="0.25">
      <c r="N451">
        <v>50.437899999999999</v>
      </c>
      <c r="O451">
        <v>50.617399999999996</v>
      </c>
      <c r="P451">
        <v>50.610900000000001</v>
      </c>
      <c r="S451" s="18">
        <v>504.37900000000002</v>
      </c>
      <c r="T451" s="19">
        <v>506.17399999999998</v>
      </c>
      <c r="U451" s="20">
        <v>506.10899999999998</v>
      </c>
      <c r="W451">
        <f t="shared" si="27"/>
        <v>50.437899999999999</v>
      </c>
      <c r="X451">
        <f t="shared" si="28"/>
        <v>50.617399999999996</v>
      </c>
      <c r="Y451">
        <f t="shared" si="29"/>
        <v>50.610900000000001</v>
      </c>
    </row>
    <row r="452" spans="14:25" x14ac:dyDescent="0.25">
      <c r="N452">
        <v>50.527900000000002</v>
      </c>
      <c r="O452">
        <v>50.644099999999995</v>
      </c>
      <c r="P452">
        <v>50.636900000000004</v>
      </c>
      <c r="S452" s="18">
        <v>505.279</v>
      </c>
      <c r="T452" s="19">
        <v>506.44099999999997</v>
      </c>
      <c r="U452" s="20">
        <v>506.36900000000003</v>
      </c>
      <c r="W452">
        <f t="shared" si="27"/>
        <v>50.527900000000002</v>
      </c>
      <c r="X452">
        <f t="shared" si="28"/>
        <v>50.644099999999995</v>
      </c>
      <c r="Y452">
        <f t="shared" si="29"/>
        <v>50.636900000000004</v>
      </c>
    </row>
    <row r="453" spans="14:25" x14ac:dyDescent="0.25">
      <c r="N453">
        <v>50.6053</v>
      </c>
      <c r="O453">
        <v>50.6556</v>
      </c>
      <c r="P453">
        <v>50.645299999999999</v>
      </c>
      <c r="S453" s="18">
        <v>506.053</v>
      </c>
      <c r="T453" s="19">
        <v>506.55599999999998</v>
      </c>
      <c r="U453" s="20">
        <v>506.45299999999997</v>
      </c>
      <c r="W453">
        <f t="shared" si="27"/>
        <v>50.6053</v>
      </c>
      <c r="X453">
        <f t="shared" si="28"/>
        <v>50.6556</v>
      </c>
      <c r="Y453">
        <f t="shared" si="29"/>
        <v>50.645299999999999</v>
      </c>
    </row>
    <row r="454" spans="14:25" x14ac:dyDescent="0.25">
      <c r="N454">
        <v>50.606299999999997</v>
      </c>
      <c r="O454">
        <v>50.656700000000001</v>
      </c>
      <c r="P454">
        <v>50.642299999999999</v>
      </c>
      <c r="S454" s="18">
        <v>506.06299999999999</v>
      </c>
      <c r="T454" s="19">
        <v>506.56700000000001</v>
      </c>
      <c r="U454" s="20">
        <v>506.423</v>
      </c>
      <c r="W454">
        <f t="shared" si="27"/>
        <v>50.606299999999997</v>
      </c>
      <c r="X454">
        <f t="shared" si="28"/>
        <v>50.656700000000001</v>
      </c>
      <c r="Y454">
        <f t="shared" si="29"/>
        <v>50.642299999999999</v>
      </c>
    </row>
    <row r="455" spans="14:25" x14ac:dyDescent="0.25">
      <c r="N455">
        <v>50.574300000000001</v>
      </c>
      <c r="O455">
        <v>50.631799999999998</v>
      </c>
      <c r="P455">
        <v>50.6173</v>
      </c>
      <c r="S455" s="18">
        <v>505.74299999999999</v>
      </c>
      <c r="T455" s="19">
        <v>506.31799999999998</v>
      </c>
      <c r="U455" s="20">
        <v>506.173</v>
      </c>
      <c r="W455">
        <f t="shared" si="27"/>
        <v>50.574300000000001</v>
      </c>
      <c r="X455">
        <f t="shared" si="28"/>
        <v>50.631799999999998</v>
      </c>
      <c r="Y455">
        <f t="shared" si="29"/>
        <v>50.6173</v>
      </c>
    </row>
    <row r="456" spans="14:25" x14ac:dyDescent="0.25">
      <c r="N456">
        <v>50.548299999999998</v>
      </c>
      <c r="O456">
        <v>50.588499999999996</v>
      </c>
      <c r="P456">
        <v>50.573300000000003</v>
      </c>
      <c r="S456" s="18">
        <v>505.483</v>
      </c>
      <c r="T456" s="19">
        <v>505.88499999999999</v>
      </c>
      <c r="U456" s="20">
        <v>505.733</v>
      </c>
      <c r="W456">
        <f t="shared" si="27"/>
        <v>50.548299999999998</v>
      </c>
      <c r="X456">
        <f t="shared" si="28"/>
        <v>50.588499999999996</v>
      </c>
      <c r="Y456">
        <f t="shared" si="29"/>
        <v>50.573300000000003</v>
      </c>
    </row>
    <row r="457" spans="14:25" x14ac:dyDescent="0.25">
      <c r="N457">
        <v>50.430300000000003</v>
      </c>
      <c r="O457">
        <v>50.522000000000006</v>
      </c>
      <c r="P457">
        <v>50.462299999999999</v>
      </c>
      <c r="S457" s="18">
        <v>504.303</v>
      </c>
      <c r="T457" s="19">
        <v>505.22</v>
      </c>
      <c r="U457" s="20">
        <v>504.62299999999999</v>
      </c>
      <c r="W457">
        <f t="shared" si="27"/>
        <v>50.430300000000003</v>
      </c>
      <c r="X457">
        <f t="shared" si="28"/>
        <v>50.522000000000006</v>
      </c>
      <c r="Y457">
        <f t="shared" si="29"/>
        <v>50.462299999999999</v>
      </c>
    </row>
    <row r="458" spans="14:25" x14ac:dyDescent="0.25">
      <c r="N458">
        <v>50.112299999999998</v>
      </c>
      <c r="O458">
        <v>50.296300000000002</v>
      </c>
      <c r="P458">
        <v>50.1023</v>
      </c>
      <c r="S458" s="18">
        <v>501.12299999999999</v>
      </c>
      <c r="T458" s="19">
        <v>502.96300000000002</v>
      </c>
      <c r="U458" s="20">
        <v>501.02300000000002</v>
      </c>
      <c r="W458">
        <f t="shared" ref="W458:W509" si="30">S458/10</f>
        <v>50.112299999999998</v>
      </c>
      <c r="X458">
        <f t="shared" ref="X458:X509" si="31">T458/10</f>
        <v>50.296300000000002</v>
      </c>
      <c r="Y458">
        <f t="shared" ref="Y458:Y509" si="32">U458/10</f>
        <v>50.1023</v>
      </c>
    </row>
    <row r="459" spans="14:25" x14ac:dyDescent="0.25">
      <c r="N459">
        <v>50.191299999999998</v>
      </c>
      <c r="O459">
        <v>50.198300000000003</v>
      </c>
      <c r="P459">
        <v>50.192300000000003</v>
      </c>
      <c r="S459" s="18">
        <v>501.91300000000001</v>
      </c>
      <c r="T459" s="19">
        <v>501.983</v>
      </c>
      <c r="U459" s="20">
        <v>501.923</v>
      </c>
      <c r="W459">
        <f t="shared" si="30"/>
        <v>50.191299999999998</v>
      </c>
      <c r="X459">
        <f t="shared" si="31"/>
        <v>50.198300000000003</v>
      </c>
      <c r="Y459">
        <f t="shared" si="32"/>
        <v>50.192300000000003</v>
      </c>
    </row>
    <row r="460" spans="14:25" x14ac:dyDescent="0.25">
      <c r="N460">
        <v>50.098100000000002</v>
      </c>
      <c r="O460">
        <v>50.112099999999998</v>
      </c>
      <c r="P460">
        <v>50.089100000000002</v>
      </c>
      <c r="S460" s="18">
        <v>500.98099999999999</v>
      </c>
      <c r="T460" s="19">
        <v>501.12099999999998</v>
      </c>
      <c r="U460" s="20">
        <v>500.89100000000002</v>
      </c>
      <c r="W460">
        <f t="shared" si="30"/>
        <v>50.098100000000002</v>
      </c>
      <c r="X460">
        <f t="shared" si="31"/>
        <v>50.112099999999998</v>
      </c>
      <c r="Y460">
        <f t="shared" si="32"/>
        <v>50.089100000000002</v>
      </c>
    </row>
    <row r="461" spans="14:25" x14ac:dyDescent="0.25">
      <c r="N461">
        <v>50.0321</v>
      </c>
      <c r="O461">
        <v>50.047899999999998</v>
      </c>
      <c r="P461">
        <v>50.0261</v>
      </c>
      <c r="S461" s="18">
        <v>500.32100000000003</v>
      </c>
      <c r="T461" s="19">
        <v>500.47899999999998</v>
      </c>
      <c r="U461" s="20">
        <v>500.26100000000002</v>
      </c>
      <c r="W461">
        <f t="shared" si="30"/>
        <v>50.0321</v>
      </c>
      <c r="X461">
        <f t="shared" si="31"/>
        <v>50.047899999999998</v>
      </c>
      <c r="Y461">
        <f t="shared" si="32"/>
        <v>50.0261</v>
      </c>
    </row>
    <row r="462" spans="14:25" x14ac:dyDescent="0.25">
      <c r="N462">
        <v>49.970100000000002</v>
      </c>
      <c r="O462">
        <v>49.991300000000003</v>
      </c>
      <c r="P462">
        <v>49.9711</v>
      </c>
      <c r="S462" s="18">
        <v>499.70100000000002</v>
      </c>
      <c r="T462" s="19">
        <v>499.91300000000001</v>
      </c>
      <c r="U462" s="20">
        <v>499.71100000000001</v>
      </c>
      <c r="W462">
        <f t="shared" si="30"/>
        <v>49.970100000000002</v>
      </c>
      <c r="X462">
        <f t="shared" si="31"/>
        <v>49.991300000000003</v>
      </c>
      <c r="Y462">
        <f t="shared" si="32"/>
        <v>49.9711</v>
      </c>
    </row>
    <row r="463" spans="14:25" x14ac:dyDescent="0.25">
      <c r="N463">
        <v>49.851100000000002</v>
      </c>
      <c r="O463">
        <v>49.945499999999996</v>
      </c>
      <c r="P463">
        <v>49.937100000000001</v>
      </c>
      <c r="S463" s="18">
        <v>498.51100000000002</v>
      </c>
      <c r="T463" s="19">
        <v>499.45499999999998</v>
      </c>
      <c r="U463" s="20">
        <v>499.37099999999998</v>
      </c>
      <c r="W463">
        <f t="shared" si="30"/>
        <v>49.851100000000002</v>
      </c>
      <c r="X463">
        <f t="shared" si="31"/>
        <v>49.945499999999996</v>
      </c>
      <c r="Y463">
        <f t="shared" si="32"/>
        <v>49.937100000000001</v>
      </c>
    </row>
    <row r="464" spans="14:25" x14ac:dyDescent="0.25">
      <c r="N464">
        <v>50.056100000000001</v>
      </c>
      <c r="O464">
        <v>50.080799999999996</v>
      </c>
      <c r="P464">
        <v>50.070100000000004</v>
      </c>
      <c r="S464" s="18">
        <v>500.56099999999998</v>
      </c>
      <c r="T464" s="19">
        <v>500.80799999999999</v>
      </c>
      <c r="U464" s="20">
        <v>500.70100000000002</v>
      </c>
      <c r="W464">
        <f t="shared" si="30"/>
        <v>50.056100000000001</v>
      </c>
      <c r="X464">
        <f t="shared" si="31"/>
        <v>50.080799999999996</v>
      </c>
      <c r="Y464">
        <f t="shared" si="32"/>
        <v>50.070100000000004</v>
      </c>
    </row>
    <row r="465" spans="14:25" x14ac:dyDescent="0.25">
      <c r="N465">
        <v>50.120100000000001</v>
      </c>
      <c r="O465">
        <v>50.052100000000003</v>
      </c>
      <c r="P465">
        <v>50.0411</v>
      </c>
      <c r="S465" s="18">
        <v>501.20100000000002</v>
      </c>
      <c r="T465" s="19">
        <v>500.52100000000002</v>
      </c>
      <c r="U465" s="20">
        <v>500.411</v>
      </c>
      <c r="W465">
        <f t="shared" si="30"/>
        <v>50.120100000000001</v>
      </c>
      <c r="X465">
        <f t="shared" si="31"/>
        <v>50.052100000000003</v>
      </c>
      <c r="Y465">
        <f t="shared" si="32"/>
        <v>50.0411</v>
      </c>
    </row>
    <row r="466" spans="14:25" x14ac:dyDescent="0.25">
      <c r="N466">
        <v>49.995100000000001</v>
      </c>
      <c r="O466">
        <v>50.007100000000001</v>
      </c>
      <c r="P466">
        <v>49.997100000000003</v>
      </c>
      <c r="S466" s="18">
        <v>499.95100000000002</v>
      </c>
      <c r="T466" s="19">
        <v>500.07100000000003</v>
      </c>
      <c r="U466" s="20">
        <v>499.971</v>
      </c>
      <c r="W466">
        <f t="shared" si="30"/>
        <v>49.995100000000001</v>
      </c>
      <c r="X466">
        <f t="shared" si="31"/>
        <v>50.007100000000001</v>
      </c>
      <c r="Y466">
        <f t="shared" si="32"/>
        <v>49.997100000000003</v>
      </c>
    </row>
    <row r="467" spans="14:25" x14ac:dyDescent="0.25">
      <c r="N467">
        <v>50.003599999999999</v>
      </c>
      <c r="O467">
        <v>49.953899999999997</v>
      </c>
      <c r="P467">
        <v>49.926600000000001</v>
      </c>
      <c r="S467" s="18">
        <v>500.036</v>
      </c>
      <c r="T467" s="19">
        <v>499.53899999999999</v>
      </c>
      <c r="U467" s="20">
        <v>499.26600000000002</v>
      </c>
      <c r="W467">
        <f t="shared" si="30"/>
        <v>50.003599999999999</v>
      </c>
      <c r="X467">
        <f t="shared" si="31"/>
        <v>49.953899999999997</v>
      </c>
      <c r="Y467">
        <f t="shared" si="32"/>
        <v>49.926600000000001</v>
      </c>
    </row>
    <row r="468" spans="14:25" x14ac:dyDescent="0.25">
      <c r="N468">
        <v>49.865600000000001</v>
      </c>
      <c r="O468">
        <v>49.890499999999996</v>
      </c>
      <c r="P468">
        <v>49.8536</v>
      </c>
      <c r="S468" s="18">
        <v>498.65600000000001</v>
      </c>
      <c r="T468" s="19">
        <v>498.90499999999997</v>
      </c>
      <c r="U468" s="20">
        <v>498.536</v>
      </c>
      <c r="W468">
        <f t="shared" si="30"/>
        <v>49.865600000000001</v>
      </c>
      <c r="X468">
        <f t="shared" si="31"/>
        <v>49.890499999999996</v>
      </c>
      <c r="Y468">
        <f t="shared" si="32"/>
        <v>49.8536</v>
      </c>
    </row>
    <row r="469" spans="14:25" x14ac:dyDescent="0.25">
      <c r="N469">
        <v>49.805599999999998</v>
      </c>
      <c r="O469">
        <v>49.812599999999996</v>
      </c>
      <c r="P469">
        <v>49.799599999999998</v>
      </c>
      <c r="S469" s="18">
        <v>498.05599999999998</v>
      </c>
      <c r="T469" s="19">
        <v>498.12599999999998</v>
      </c>
      <c r="U469" s="20">
        <v>497.99599999999998</v>
      </c>
      <c r="W469">
        <f t="shared" si="30"/>
        <v>49.805599999999998</v>
      </c>
      <c r="X469">
        <f t="shared" si="31"/>
        <v>49.812599999999996</v>
      </c>
      <c r="Y469">
        <f t="shared" si="32"/>
        <v>49.799599999999998</v>
      </c>
    </row>
    <row r="470" spans="14:25" x14ac:dyDescent="0.25">
      <c r="N470">
        <v>49.718599999999995</v>
      </c>
      <c r="O470">
        <v>49.721199999999996</v>
      </c>
      <c r="P470">
        <v>49.705599999999997</v>
      </c>
      <c r="S470" s="18">
        <v>497.18599999999998</v>
      </c>
      <c r="T470" s="19">
        <v>497.21199999999999</v>
      </c>
      <c r="U470" s="20">
        <v>497.05599999999998</v>
      </c>
      <c r="W470">
        <f t="shared" si="30"/>
        <v>49.718599999999995</v>
      </c>
      <c r="X470">
        <f t="shared" si="31"/>
        <v>49.721199999999996</v>
      </c>
      <c r="Y470">
        <f t="shared" si="32"/>
        <v>49.705599999999997</v>
      </c>
    </row>
    <row r="471" spans="14:25" x14ac:dyDescent="0.25">
      <c r="N471">
        <v>49.601199999999999</v>
      </c>
      <c r="O471">
        <v>49.618900000000004</v>
      </c>
      <c r="P471">
        <v>49.608199999999997</v>
      </c>
      <c r="S471" s="18">
        <v>496.012</v>
      </c>
      <c r="T471" s="19">
        <v>496.18900000000002</v>
      </c>
      <c r="U471" s="20">
        <v>496.08199999999999</v>
      </c>
      <c r="W471">
        <f t="shared" si="30"/>
        <v>49.601199999999999</v>
      </c>
      <c r="X471">
        <f t="shared" si="31"/>
        <v>49.618900000000004</v>
      </c>
      <c r="Y471">
        <f t="shared" si="32"/>
        <v>49.608199999999997</v>
      </c>
    </row>
    <row r="472" spans="14:25" x14ac:dyDescent="0.25">
      <c r="N472">
        <v>49.481200000000001</v>
      </c>
      <c r="O472">
        <v>49.510899999999999</v>
      </c>
      <c r="P472">
        <v>49.508200000000002</v>
      </c>
      <c r="S472" s="18">
        <v>494.81200000000001</v>
      </c>
      <c r="T472" s="19">
        <v>495.10899999999998</v>
      </c>
      <c r="U472" s="20">
        <v>495.08199999999999</v>
      </c>
      <c r="W472">
        <f t="shared" si="30"/>
        <v>49.481200000000001</v>
      </c>
      <c r="X472">
        <f t="shared" si="31"/>
        <v>49.510899999999999</v>
      </c>
      <c r="Y472">
        <f t="shared" si="32"/>
        <v>49.508200000000002</v>
      </c>
    </row>
    <row r="473" spans="14:25" x14ac:dyDescent="0.25">
      <c r="N473">
        <v>49.330200000000005</v>
      </c>
      <c r="O473">
        <v>49.355000000000004</v>
      </c>
      <c r="P473">
        <v>49.344200000000001</v>
      </c>
      <c r="S473" s="18">
        <v>493.30200000000002</v>
      </c>
      <c r="T473" s="19">
        <v>493.55</v>
      </c>
      <c r="U473" s="20">
        <v>493.44200000000001</v>
      </c>
      <c r="W473">
        <f t="shared" si="30"/>
        <v>49.330200000000005</v>
      </c>
      <c r="X473">
        <f t="shared" si="31"/>
        <v>49.355000000000004</v>
      </c>
      <c r="Y473">
        <f t="shared" si="32"/>
        <v>49.344200000000001</v>
      </c>
    </row>
    <row r="474" spans="14:25" x14ac:dyDescent="0.25">
      <c r="N474">
        <v>49.294200000000004</v>
      </c>
      <c r="O474">
        <v>49.308800000000005</v>
      </c>
      <c r="P474">
        <v>49.297199999999997</v>
      </c>
      <c r="S474" s="18">
        <v>492.94200000000001</v>
      </c>
      <c r="T474" s="19">
        <v>493.08800000000002</v>
      </c>
      <c r="U474" s="20">
        <v>492.97199999999998</v>
      </c>
      <c r="W474">
        <f t="shared" si="30"/>
        <v>49.294200000000004</v>
      </c>
      <c r="X474">
        <f t="shared" si="31"/>
        <v>49.308800000000005</v>
      </c>
      <c r="Y474">
        <f t="shared" si="32"/>
        <v>49.297199999999997</v>
      </c>
    </row>
    <row r="475" spans="14:25" x14ac:dyDescent="0.25">
      <c r="N475">
        <v>49.264200000000002</v>
      </c>
      <c r="O475">
        <v>49.287400000000005</v>
      </c>
      <c r="P475">
        <v>49.270200000000003</v>
      </c>
      <c r="S475" s="18">
        <v>492.642</v>
      </c>
      <c r="T475" s="19">
        <v>492.87400000000002</v>
      </c>
      <c r="U475" s="20">
        <v>492.702</v>
      </c>
      <c r="W475">
        <f t="shared" si="30"/>
        <v>49.264200000000002</v>
      </c>
      <c r="X475">
        <f t="shared" si="31"/>
        <v>49.287400000000005</v>
      </c>
      <c r="Y475">
        <f t="shared" si="32"/>
        <v>49.270200000000003</v>
      </c>
    </row>
    <row r="476" spans="14:25" x14ac:dyDescent="0.25">
      <c r="N476">
        <v>49.284199999999998</v>
      </c>
      <c r="O476">
        <v>49.313200000000002</v>
      </c>
      <c r="P476">
        <v>49.292200000000001</v>
      </c>
      <c r="S476" s="18">
        <v>492.84199999999998</v>
      </c>
      <c r="T476" s="19">
        <v>493.13200000000001</v>
      </c>
      <c r="U476" s="20">
        <v>492.92200000000003</v>
      </c>
      <c r="W476">
        <f t="shared" si="30"/>
        <v>49.284199999999998</v>
      </c>
      <c r="X476">
        <f t="shared" si="31"/>
        <v>49.313200000000002</v>
      </c>
      <c r="Y476">
        <f t="shared" si="32"/>
        <v>49.292200000000001</v>
      </c>
    </row>
    <row r="477" spans="14:25" x14ac:dyDescent="0.25">
      <c r="N477">
        <v>49.998899999999999</v>
      </c>
      <c r="O477">
        <v>50.020699999999998</v>
      </c>
      <c r="P477">
        <v>50.023899999999998</v>
      </c>
      <c r="S477" s="18">
        <v>499.98899999999998</v>
      </c>
      <c r="T477" s="19">
        <v>500.20699999999999</v>
      </c>
      <c r="U477" s="20">
        <v>500.23899999999998</v>
      </c>
      <c r="W477">
        <f t="shared" si="30"/>
        <v>49.998899999999999</v>
      </c>
      <c r="X477">
        <f t="shared" si="31"/>
        <v>50.020699999999998</v>
      </c>
      <c r="Y477">
        <f t="shared" si="32"/>
        <v>50.023899999999998</v>
      </c>
    </row>
    <row r="478" spans="14:25" x14ac:dyDescent="0.25">
      <c r="N478">
        <v>49.993900000000004</v>
      </c>
      <c r="O478">
        <v>50.020899999999997</v>
      </c>
      <c r="P478">
        <v>50.035899999999998</v>
      </c>
      <c r="S478" s="18">
        <v>499.93900000000002</v>
      </c>
      <c r="T478" s="19">
        <v>500.209</v>
      </c>
      <c r="U478" s="20">
        <v>500.35899999999998</v>
      </c>
      <c r="W478">
        <f t="shared" si="30"/>
        <v>49.993900000000004</v>
      </c>
      <c r="X478">
        <f t="shared" si="31"/>
        <v>50.020899999999997</v>
      </c>
      <c r="Y478">
        <f t="shared" si="32"/>
        <v>50.035899999999998</v>
      </c>
    </row>
    <row r="479" spans="14:25" x14ac:dyDescent="0.25">
      <c r="N479">
        <v>50.081900000000005</v>
      </c>
      <c r="O479">
        <v>50.1098</v>
      </c>
      <c r="P479">
        <v>50.0899</v>
      </c>
      <c r="S479" s="18">
        <v>500.81900000000002</v>
      </c>
      <c r="T479" s="19">
        <v>501.09800000000001</v>
      </c>
      <c r="U479" s="20">
        <v>500.899</v>
      </c>
      <c r="W479">
        <f t="shared" si="30"/>
        <v>50.081900000000005</v>
      </c>
      <c r="X479">
        <f t="shared" si="31"/>
        <v>50.1098</v>
      </c>
      <c r="Y479">
        <f t="shared" si="32"/>
        <v>50.0899</v>
      </c>
    </row>
    <row r="480" spans="14:25" x14ac:dyDescent="0.25">
      <c r="N480">
        <v>50.115899999999996</v>
      </c>
      <c r="O480">
        <v>50.1693</v>
      </c>
      <c r="P480">
        <v>50.151899999999998</v>
      </c>
      <c r="S480" s="18">
        <v>501.15899999999999</v>
      </c>
      <c r="T480" s="19">
        <v>501.69299999999998</v>
      </c>
      <c r="U480" s="20">
        <v>501.51900000000001</v>
      </c>
      <c r="W480">
        <f t="shared" si="30"/>
        <v>50.115899999999996</v>
      </c>
      <c r="X480">
        <f t="shared" si="31"/>
        <v>50.1693</v>
      </c>
      <c r="Y480">
        <f t="shared" si="32"/>
        <v>50.151899999999998</v>
      </c>
    </row>
    <row r="481" spans="14:25" x14ac:dyDescent="0.25">
      <c r="N481">
        <v>50.244900000000001</v>
      </c>
      <c r="O481">
        <v>50.244399999999999</v>
      </c>
      <c r="P481">
        <v>50.258899999999997</v>
      </c>
      <c r="S481" s="18">
        <v>502.44900000000001</v>
      </c>
      <c r="T481" s="19">
        <v>502.44400000000002</v>
      </c>
      <c r="U481" s="20">
        <v>502.589</v>
      </c>
      <c r="W481">
        <f t="shared" si="30"/>
        <v>50.244900000000001</v>
      </c>
      <c r="X481">
        <f t="shared" si="31"/>
        <v>50.244399999999999</v>
      </c>
      <c r="Y481">
        <f t="shared" si="32"/>
        <v>50.258899999999997</v>
      </c>
    </row>
    <row r="482" spans="14:25" x14ac:dyDescent="0.25">
      <c r="N482">
        <v>50.325900000000004</v>
      </c>
      <c r="O482">
        <v>50.313099999999999</v>
      </c>
      <c r="P482">
        <v>50.335899999999995</v>
      </c>
      <c r="S482" s="18">
        <v>503.25900000000001</v>
      </c>
      <c r="T482" s="19">
        <v>503.13099999999997</v>
      </c>
      <c r="U482" s="20">
        <v>503.35899999999998</v>
      </c>
      <c r="W482">
        <f t="shared" si="30"/>
        <v>50.325900000000004</v>
      </c>
      <c r="X482">
        <f t="shared" si="31"/>
        <v>50.313099999999999</v>
      </c>
      <c r="Y482">
        <f t="shared" si="32"/>
        <v>50.335899999999995</v>
      </c>
    </row>
    <row r="483" spans="14:25" x14ac:dyDescent="0.25">
      <c r="N483">
        <v>50.381900000000002</v>
      </c>
      <c r="O483">
        <v>50.397599999999997</v>
      </c>
      <c r="P483">
        <v>50.407899999999998</v>
      </c>
      <c r="S483" s="18">
        <v>503.81900000000002</v>
      </c>
      <c r="T483" s="19">
        <v>503.976</v>
      </c>
      <c r="U483" s="20">
        <v>504.07900000000001</v>
      </c>
      <c r="W483">
        <f t="shared" si="30"/>
        <v>50.381900000000002</v>
      </c>
      <c r="X483">
        <f t="shared" si="31"/>
        <v>50.397599999999997</v>
      </c>
      <c r="Y483">
        <f t="shared" si="32"/>
        <v>50.407899999999998</v>
      </c>
    </row>
    <row r="484" spans="14:25" x14ac:dyDescent="0.25">
      <c r="N484">
        <v>50.472899999999996</v>
      </c>
      <c r="O484">
        <v>50.479199999999999</v>
      </c>
      <c r="P484">
        <v>50.509900000000002</v>
      </c>
      <c r="S484" s="18">
        <v>504.72899999999998</v>
      </c>
      <c r="T484" s="19">
        <v>504.79199999999997</v>
      </c>
      <c r="U484" s="20">
        <v>505.09899999999999</v>
      </c>
      <c r="W484">
        <f t="shared" si="30"/>
        <v>50.472899999999996</v>
      </c>
      <c r="X484">
        <f t="shared" si="31"/>
        <v>50.479199999999999</v>
      </c>
      <c r="Y484">
        <f t="shared" si="32"/>
        <v>50.509900000000002</v>
      </c>
    </row>
    <row r="485" spans="14:25" x14ac:dyDescent="0.25">
      <c r="N485">
        <v>50.496899999999997</v>
      </c>
      <c r="O485">
        <v>50.5398</v>
      </c>
      <c r="P485">
        <v>50.5379</v>
      </c>
      <c r="S485" s="18">
        <v>504.96899999999999</v>
      </c>
      <c r="T485" s="19">
        <v>505.39800000000002</v>
      </c>
      <c r="U485" s="20">
        <v>505.37900000000002</v>
      </c>
      <c r="W485">
        <f t="shared" si="30"/>
        <v>50.496899999999997</v>
      </c>
      <c r="X485">
        <f t="shared" si="31"/>
        <v>50.5398</v>
      </c>
      <c r="Y485">
        <f t="shared" si="32"/>
        <v>50.5379</v>
      </c>
    </row>
    <row r="486" spans="14:25" x14ac:dyDescent="0.25">
      <c r="N486">
        <v>50.517899999999997</v>
      </c>
      <c r="O486">
        <v>50.585700000000003</v>
      </c>
      <c r="P486">
        <v>50.5779</v>
      </c>
      <c r="S486" s="18">
        <v>505.17899999999997</v>
      </c>
      <c r="T486" s="19">
        <v>505.85700000000003</v>
      </c>
      <c r="U486" s="20">
        <v>505.779</v>
      </c>
      <c r="W486">
        <f t="shared" si="30"/>
        <v>50.517899999999997</v>
      </c>
      <c r="X486">
        <f t="shared" si="31"/>
        <v>50.585700000000003</v>
      </c>
      <c r="Y486">
        <f t="shared" si="32"/>
        <v>50.5779</v>
      </c>
    </row>
    <row r="487" spans="14:25" x14ac:dyDescent="0.25">
      <c r="N487">
        <v>50.437899999999999</v>
      </c>
      <c r="O487">
        <v>50.617399999999996</v>
      </c>
      <c r="P487">
        <v>50.610900000000001</v>
      </c>
      <c r="S487" s="18">
        <v>504.37900000000002</v>
      </c>
      <c r="T487" s="19">
        <v>506.17399999999998</v>
      </c>
      <c r="U487" s="20">
        <v>506.10899999999998</v>
      </c>
      <c r="W487">
        <f t="shared" si="30"/>
        <v>50.437899999999999</v>
      </c>
      <c r="X487">
        <f t="shared" si="31"/>
        <v>50.617399999999996</v>
      </c>
      <c r="Y487">
        <f t="shared" si="32"/>
        <v>50.610900000000001</v>
      </c>
    </row>
    <row r="488" spans="14:25" x14ac:dyDescent="0.25">
      <c r="N488">
        <v>50.527900000000002</v>
      </c>
      <c r="O488">
        <v>50.644099999999995</v>
      </c>
      <c r="P488">
        <v>50.636900000000004</v>
      </c>
      <c r="S488" s="18">
        <v>505.279</v>
      </c>
      <c r="T488" s="19">
        <v>506.44099999999997</v>
      </c>
      <c r="U488" s="20">
        <v>506.36900000000003</v>
      </c>
      <c r="W488">
        <f t="shared" si="30"/>
        <v>50.527900000000002</v>
      </c>
      <c r="X488">
        <f t="shared" si="31"/>
        <v>50.644099999999995</v>
      </c>
      <c r="Y488">
        <f t="shared" si="32"/>
        <v>50.636900000000004</v>
      </c>
    </row>
    <row r="489" spans="14:25" x14ac:dyDescent="0.25">
      <c r="N489">
        <v>50.6053</v>
      </c>
      <c r="O489">
        <v>50.6556</v>
      </c>
      <c r="P489">
        <v>50.645299999999999</v>
      </c>
      <c r="S489" s="18">
        <v>506.053</v>
      </c>
      <c r="T489" s="19">
        <v>506.55599999999998</v>
      </c>
      <c r="U489" s="20">
        <v>506.45299999999997</v>
      </c>
      <c r="W489">
        <f t="shared" si="30"/>
        <v>50.6053</v>
      </c>
      <c r="X489">
        <f t="shared" si="31"/>
        <v>50.6556</v>
      </c>
      <c r="Y489">
        <f t="shared" si="32"/>
        <v>50.645299999999999</v>
      </c>
    </row>
    <row r="490" spans="14:25" x14ac:dyDescent="0.25">
      <c r="N490">
        <v>50.606299999999997</v>
      </c>
      <c r="O490">
        <v>50.656700000000001</v>
      </c>
      <c r="P490">
        <v>50.642299999999999</v>
      </c>
      <c r="S490" s="18">
        <v>506.06299999999999</v>
      </c>
      <c r="T490" s="19">
        <v>506.56700000000001</v>
      </c>
      <c r="U490" s="20">
        <v>506.423</v>
      </c>
      <c r="W490">
        <f t="shared" si="30"/>
        <v>50.606299999999997</v>
      </c>
      <c r="X490">
        <f t="shared" si="31"/>
        <v>50.656700000000001</v>
      </c>
      <c r="Y490">
        <f t="shared" si="32"/>
        <v>50.642299999999999</v>
      </c>
    </row>
    <row r="491" spans="14:25" x14ac:dyDescent="0.25">
      <c r="N491">
        <v>50.574300000000001</v>
      </c>
      <c r="O491">
        <v>50.631799999999998</v>
      </c>
      <c r="P491">
        <v>50.6173</v>
      </c>
      <c r="S491" s="18">
        <v>505.74299999999999</v>
      </c>
      <c r="T491" s="19">
        <v>506.31799999999998</v>
      </c>
      <c r="U491" s="20">
        <v>506.173</v>
      </c>
      <c r="W491">
        <f t="shared" si="30"/>
        <v>50.574300000000001</v>
      </c>
      <c r="X491">
        <f t="shared" si="31"/>
        <v>50.631799999999998</v>
      </c>
      <c r="Y491">
        <f t="shared" si="32"/>
        <v>50.6173</v>
      </c>
    </row>
    <row r="492" spans="14:25" x14ac:dyDescent="0.25">
      <c r="N492">
        <v>50.548299999999998</v>
      </c>
      <c r="O492">
        <v>50.588499999999996</v>
      </c>
      <c r="P492">
        <v>50.573300000000003</v>
      </c>
      <c r="S492" s="18">
        <v>505.483</v>
      </c>
      <c r="T492" s="19">
        <v>505.88499999999999</v>
      </c>
      <c r="U492" s="20">
        <v>505.733</v>
      </c>
      <c r="W492">
        <f t="shared" si="30"/>
        <v>50.548299999999998</v>
      </c>
      <c r="X492">
        <f t="shared" si="31"/>
        <v>50.588499999999996</v>
      </c>
      <c r="Y492">
        <f t="shared" si="32"/>
        <v>50.573300000000003</v>
      </c>
    </row>
    <row r="493" spans="14:25" x14ac:dyDescent="0.25">
      <c r="N493">
        <v>50.430300000000003</v>
      </c>
      <c r="O493">
        <v>50.522000000000006</v>
      </c>
      <c r="P493">
        <v>50.462299999999999</v>
      </c>
      <c r="S493" s="18">
        <v>504.303</v>
      </c>
      <c r="T493" s="19">
        <v>505.22</v>
      </c>
      <c r="U493" s="20">
        <v>504.62299999999999</v>
      </c>
      <c r="W493">
        <f t="shared" si="30"/>
        <v>50.430300000000003</v>
      </c>
      <c r="X493">
        <f t="shared" si="31"/>
        <v>50.522000000000006</v>
      </c>
      <c r="Y493">
        <f t="shared" si="32"/>
        <v>50.462299999999999</v>
      </c>
    </row>
    <row r="494" spans="14:25" x14ac:dyDescent="0.25">
      <c r="N494">
        <v>50.112299999999998</v>
      </c>
      <c r="O494">
        <v>50.296300000000002</v>
      </c>
      <c r="P494">
        <v>50.1023</v>
      </c>
      <c r="S494" s="18">
        <v>501.12299999999999</v>
      </c>
      <c r="T494" s="19">
        <v>502.96300000000002</v>
      </c>
      <c r="U494" s="20">
        <v>501.02300000000002</v>
      </c>
      <c r="W494">
        <f t="shared" si="30"/>
        <v>50.112299999999998</v>
      </c>
      <c r="X494">
        <f t="shared" si="31"/>
        <v>50.296300000000002</v>
      </c>
      <c r="Y494">
        <f t="shared" si="32"/>
        <v>50.1023</v>
      </c>
    </row>
    <row r="495" spans="14:25" x14ac:dyDescent="0.25">
      <c r="N495">
        <v>50.191299999999998</v>
      </c>
      <c r="O495">
        <v>50.198300000000003</v>
      </c>
      <c r="P495">
        <v>50.192300000000003</v>
      </c>
      <c r="S495" s="18">
        <v>501.91300000000001</v>
      </c>
      <c r="T495" s="19">
        <v>501.983</v>
      </c>
      <c r="U495" s="20">
        <v>501.923</v>
      </c>
      <c r="W495">
        <f t="shared" si="30"/>
        <v>50.191299999999998</v>
      </c>
      <c r="X495">
        <f t="shared" si="31"/>
        <v>50.198300000000003</v>
      </c>
      <c r="Y495">
        <f t="shared" si="32"/>
        <v>50.192300000000003</v>
      </c>
    </row>
    <row r="496" spans="14:25" x14ac:dyDescent="0.25">
      <c r="N496">
        <v>50.098100000000002</v>
      </c>
      <c r="O496">
        <v>50.112099999999998</v>
      </c>
      <c r="P496">
        <v>50.089100000000002</v>
      </c>
      <c r="S496" s="18">
        <v>500.98099999999999</v>
      </c>
      <c r="T496" s="19">
        <v>501.12099999999998</v>
      </c>
      <c r="U496" s="20">
        <v>500.89100000000002</v>
      </c>
      <c r="W496">
        <f t="shared" si="30"/>
        <v>50.098100000000002</v>
      </c>
      <c r="X496">
        <f t="shared" si="31"/>
        <v>50.112099999999998</v>
      </c>
      <c r="Y496">
        <f t="shared" si="32"/>
        <v>50.089100000000002</v>
      </c>
    </row>
    <row r="497" spans="14:25" x14ac:dyDescent="0.25">
      <c r="N497">
        <v>50.0321</v>
      </c>
      <c r="O497">
        <v>50.047899999999998</v>
      </c>
      <c r="P497">
        <v>50.0261</v>
      </c>
      <c r="S497" s="18">
        <v>500.32100000000003</v>
      </c>
      <c r="T497" s="19">
        <v>500.47899999999998</v>
      </c>
      <c r="U497" s="20">
        <v>500.26100000000002</v>
      </c>
      <c r="W497">
        <f t="shared" si="30"/>
        <v>50.0321</v>
      </c>
      <c r="X497">
        <f t="shared" si="31"/>
        <v>50.047899999999998</v>
      </c>
      <c r="Y497">
        <f t="shared" si="32"/>
        <v>50.0261</v>
      </c>
    </row>
    <row r="498" spans="14:25" x14ac:dyDescent="0.25">
      <c r="N498">
        <v>49.970100000000002</v>
      </c>
      <c r="O498">
        <v>49.991300000000003</v>
      </c>
      <c r="P498">
        <v>49.9711</v>
      </c>
      <c r="S498" s="18">
        <v>499.70100000000002</v>
      </c>
      <c r="T498" s="19">
        <v>499.91300000000001</v>
      </c>
      <c r="U498" s="20">
        <v>499.71100000000001</v>
      </c>
      <c r="W498">
        <f t="shared" si="30"/>
        <v>49.970100000000002</v>
      </c>
      <c r="X498">
        <f t="shared" si="31"/>
        <v>49.991300000000003</v>
      </c>
      <c r="Y498">
        <f t="shared" si="32"/>
        <v>49.9711</v>
      </c>
    </row>
    <row r="499" spans="14:25" x14ac:dyDescent="0.25">
      <c r="N499">
        <v>49.851100000000002</v>
      </c>
      <c r="O499">
        <v>49.945499999999996</v>
      </c>
      <c r="P499">
        <v>49.937100000000001</v>
      </c>
      <c r="S499" s="18">
        <v>498.51100000000002</v>
      </c>
      <c r="T499" s="19">
        <v>499.45499999999998</v>
      </c>
      <c r="U499" s="20">
        <v>499.37099999999998</v>
      </c>
      <c r="W499">
        <f t="shared" si="30"/>
        <v>49.851100000000002</v>
      </c>
      <c r="X499">
        <f t="shared" si="31"/>
        <v>49.945499999999996</v>
      </c>
      <c r="Y499">
        <f t="shared" si="32"/>
        <v>49.937100000000001</v>
      </c>
    </row>
    <row r="500" spans="14:25" x14ac:dyDescent="0.25">
      <c r="N500">
        <v>50.056100000000001</v>
      </c>
      <c r="O500">
        <v>50.080799999999996</v>
      </c>
      <c r="P500">
        <v>50.070100000000004</v>
      </c>
      <c r="S500" s="18">
        <v>500.56099999999998</v>
      </c>
      <c r="T500" s="19">
        <v>500.80799999999999</v>
      </c>
      <c r="U500" s="20">
        <v>500.70100000000002</v>
      </c>
      <c r="W500">
        <f t="shared" si="30"/>
        <v>50.056100000000001</v>
      </c>
      <c r="X500">
        <f t="shared" si="31"/>
        <v>50.080799999999996</v>
      </c>
      <c r="Y500">
        <f t="shared" si="32"/>
        <v>50.070100000000004</v>
      </c>
    </row>
    <row r="501" spans="14:25" x14ac:dyDescent="0.25">
      <c r="N501">
        <v>50.120100000000001</v>
      </c>
      <c r="O501">
        <v>50.052100000000003</v>
      </c>
      <c r="P501">
        <v>50.0411</v>
      </c>
      <c r="S501" s="18">
        <v>501.20100000000002</v>
      </c>
      <c r="T501" s="19">
        <v>500.52100000000002</v>
      </c>
      <c r="U501" s="20">
        <v>500.411</v>
      </c>
      <c r="W501">
        <f t="shared" si="30"/>
        <v>50.120100000000001</v>
      </c>
      <c r="X501">
        <f t="shared" si="31"/>
        <v>50.052100000000003</v>
      </c>
      <c r="Y501">
        <f t="shared" si="32"/>
        <v>50.0411</v>
      </c>
    </row>
    <row r="502" spans="14:25" x14ac:dyDescent="0.25">
      <c r="N502">
        <v>49.995100000000001</v>
      </c>
      <c r="O502">
        <v>50.007100000000001</v>
      </c>
      <c r="P502">
        <v>49.997100000000003</v>
      </c>
      <c r="S502" s="18">
        <v>499.95100000000002</v>
      </c>
      <c r="T502" s="19">
        <v>500.07100000000003</v>
      </c>
      <c r="U502" s="20">
        <v>499.971</v>
      </c>
      <c r="W502">
        <f t="shared" si="30"/>
        <v>49.995100000000001</v>
      </c>
      <c r="X502">
        <f t="shared" si="31"/>
        <v>50.007100000000001</v>
      </c>
      <c r="Y502">
        <f t="shared" si="32"/>
        <v>49.997100000000003</v>
      </c>
    </row>
    <row r="503" spans="14:25" x14ac:dyDescent="0.25">
      <c r="N503">
        <v>50.003599999999999</v>
      </c>
      <c r="O503">
        <v>49.953899999999997</v>
      </c>
      <c r="P503">
        <v>49.926600000000001</v>
      </c>
      <c r="S503" s="18">
        <v>500.036</v>
      </c>
      <c r="T503" s="19">
        <v>499.53899999999999</v>
      </c>
      <c r="U503" s="20">
        <v>499.26600000000002</v>
      </c>
      <c r="W503">
        <f t="shared" si="30"/>
        <v>50.003599999999999</v>
      </c>
      <c r="X503">
        <f t="shared" si="31"/>
        <v>49.953899999999997</v>
      </c>
      <c r="Y503">
        <f t="shared" si="32"/>
        <v>49.926600000000001</v>
      </c>
    </row>
    <row r="504" spans="14:25" x14ac:dyDescent="0.25">
      <c r="N504">
        <v>49.865600000000001</v>
      </c>
      <c r="O504">
        <v>49.890499999999996</v>
      </c>
      <c r="P504">
        <v>49.8536</v>
      </c>
      <c r="S504" s="18">
        <v>498.65600000000001</v>
      </c>
      <c r="T504" s="19">
        <v>498.90499999999997</v>
      </c>
      <c r="U504" s="20">
        <v>498.536</v>
      </c>
      <c r="W504">
        <f t="shared" si="30"/>
        <v>49.865600000000001</v>
      </c>
      <c r="X504">
        <f t="shared" si="31"/>
        <v>49.890499999999996</v>
      </c>
      <c r="Y504">
        <f t="shared" si="32"/>
        <v>49.8536</v>
      </c>
    </row>
    <row r="505" spans="14:25" x14ac:dyDescent="0.25">
      <c r="N505">
        <v>49.805599999999998</v>
      </c>
      <c r="O505">
        <v>49.812599999999996</v>
      </c>
      <c r="P505">
        <v>49.799599999999998</v>
      </c>
      <c r="S505" s="18">
        <v>498.05599999999998</v>
      </c>
      <c r="T505" s="19">
        <v>498.12599999999998</v>
      </c>
      <c r="U505" s="20">
        <v>497.99599999999998</v>
      </c>
      <c r="W505">
        <f t="shared" si="30"/>
        <v>49.805599999999998</v>
      </c>
      <c r="X505">
        <f t="shared" si="31"/>
        <v>49.812599999999996</v>
      </c>
      <c r="Y505">
        <f t="shared" si="32"/>
        <v>49.799599999999998</v>
      </c>
    </row>
    <row r="506" spans="14:25" x14ac:dyDescent="0.25">
      <c r="N506">
        <v>49.718599999999995</v>
      </c>
      <c r="O506">
        <v>49.721199999999996</v>
      </c>
      <c r="P506">
        <v>49.705599999999997</v>
      </c>
      <c r="S506" s="18">
        <v>497.18599999999998</v>
      </c>
      <c r="T506" s="19">
        <v>497.21199999999999</v>
      </c>
      <c r="U506" s="20">
        <v>497.05599999999998</v>
      </c>
      <c r="W506">
        <f t="shared" si="30"/>
        <v>49.718599999999995</v>
      </c>
      <c r="X506">
        <f t="shared" si="31"/>
        <v>49.721199999999996</v>
      </c>
      <c r="Y506">
        <f t="shared" si="32"/>
        <v>49.705599999999997</v>
      </c>
    </row>
    <row r="507" spans="14:25" x14ac:dyDescent="0.25">
      <c r="N507">
        <v>49.601199999999999</v>
      </c>
      <c r="O507">
        <v>49.618900000000004</v>
      </c>
      <c r="P507">
        <v>49.608199999999997</v>
      </c>
      <c r="S507" s="18">
        <v>496.012</v>
      </c>
      <c r="T507" s="19">
        <v>496.18900000000002</v>
      </c>
      <c r="U507" s="20">
        <v>496.08199999999999</v>
      </c>
      <c r="W507">
        <f t="shared" si="30"/>
        <v>49.601199999999999</v>
      </c>
      <c r="X507">
        <f t="shared" si="31"/>
        <v>49.618900000000004</v>
      </c>
      <c r="Y507">
        <f t="shared" si="32"/>
        <v>49.608199999999997</v>
      </c>
    </row>
    <row r="508" spans="14:25" x14ac:dyDescent="0.25">
      <c r="N508">
        <v>49.481200000000001</v>
      </c>
      <c r="O508">
        <v>49.510899999999999</v>
      </c>
      <c r="P508">
        <v>49.508200000000002</v>
      </c>
      <c r="S508" s="18">
        <v>494.81200000000001</v>
      </c>
      <c r="T508" s="19">
        <v>495.10899999999998</v>
      </c>
      <c r="U508" s="20">
        <v>495.08199999999999</v>
      </c>
      <c r="W508">
        <f t="shared" si="30"/>
        <v>49.481200000000001</v>
      </c>
      <c r="X508">
        <f t="shared" si="31"/>
        <v>49.510899999999999</v>
      </c>
      <c r="Y508">
        <f t="shared" si="32"/>
        <v>49.508200000000002</v>
      </c>
    </row>
    <row r="509" spans="14:25" x14ac:dyDescent="0.25">
      <c r="N509">
        <v>49.330200000000005</v>
      </c>
      <c r="O509">
        <v>49.355000000000004</v>
      </c>
      <c r="P509">
        <v>49.344200000000001</v>
      </c>
      <c r="S509" s="18">
        <v>493.30200000000002</v>
      </c>
      <c r="T509" s="19">
        <v>493.55</v>
      </c>
      <c r="U509" s="20">
        <v>493.44200000000001</v>
      </c>
      <c r="W509">
        <f t="shared" si="30"/>
        <v>49.330200000000005</v>
      </c>
      <c r="X509">
        <f t="shared" si="31"/>
        <v>49.355000000000004</v>
      </c>
      <c r="Y509">
        <f t="shared" si="32"/>
        <v>49.344200000000001</v>
      </c>
    </row>
  </sheetData>
  <mergeCells count="24">
    <mergeCell ref="BW24:BX24"/>
    <mergeCell ref="BK16:BL16"/>
    <mergeCell ref="CH5:CP5"/>
    <mergeCell ref="CL6:CP6"/>
    <mergeCell ref="CI7:CJ7"/>
    <mergeCell ref="CL7:CM7"/>
    <mergeCell ref="CO7:CP7"/>
    <mergeCell ref="CI17:CJ17"/>
    <mergeCell ref="BJ5:BR5"/>
    <mergeCell ref="BN6:BR6"/>
    <mergeCell ref="BK7:BL7"/>
    <mergeCell ref="BN7:BO7"/>
    <mergeCell ref="BQ7:BR7"/>
    <mergeCell ref="BV5:CD5"/>
    <mergeCell ref="BZ6:CD6"/>
    <mergeCell ref="BW7:BX7"/>
    <mergeCell ref="BZ7:CA7"/>
    <mergeCell ref="CC7:CD7"/>
    <mergeCell ref="AC6:AE6"/>
    <mergeCell ref="M6:Q6"/>
    <mergeCell ref="K7:L7"/>
    <mergeCell ref="M7:N7"/>
    <mergeCell ref="P7:Q7"/>
    <mergeCell ref="AA6:AB6"/>
  </mergeCells>
  <conditionalFormatting sqref="M9:Q109">
    <cfRule type="cellIs" dxfId="25" priority="41" operator="equal">
      <formula>0</formula>
    </cfRule>
  </conditionalFormatting>
  <conditionalFormatting sqref="S9:U509">
    <cfRule type="cellIs" dxfId="24" priority="40" operator="equal">
      <formula>0</formula>
    </cfRule>
  </conditionalFormatting>
  <conditionalFormatting sqref="AC8:AE108">
    <cfRule type="cellIs" dxfId="23" priority="39" operator="equal">
      <formula>0</formula>
    </cfRule>
  </conditionalFormatting>
  <conditionalFormatting sqref="AC8:AE107">
    <cfRule type="cellIs" dxfId="22" priority="38" operator="equal">
      <formula>0</formula>
    </cfRule>
  </conditionalFormatting>
  <conditionalFormatting sqref="BN9:BR14">
    <cfRule type="cellIs" dxfId="21" priority="21" operator="notEqual">
      <formula>0</formula>
    </cfRule>
    <cfRule type="cellIs" dxfId="20" priority="22" operator="equal">
      <formula>0</formula>
    </cfRule>
  </conditionalFormatting>
  <conditionalFormatting sqref="BL10:BL14">
    <cfRule type="cellIs" dxfId="19" priority="19" operator="notEqual">
      <formula>0</formula>
    </cfRule>
    <cfRule type="cellIs" dxfId="18" priority="20" operator="equal">
      <formula>0</formula>
    </cfRule>
  </conditionalFormatting>
  <conditionalFormatting sqref="BS9:BS14">
    <cfRule type="cellIs" dxfId="17" priority="17" operator="notEqual">
      <formula>0</formula>
    </cfRule>
    <cfRule type="cellIs" dxfId="16" priority="18" operator="equal">
      <formula>0</formula>
    </cfRule>
  </conditionalFormatting>
  <conditionalFormatting sqref="BT9:BT14">
    <cfRule type="cellIs" dxfId="15" priority="15" operator="notEqual">
      <formula>0</formula>
    </cfRule>
    <cfRule type="cellIs" dxfId="14" priority="16" operator="equal">
      <formula>0</formula>
    </cfRule>
  </conditionalFormatting>
  <conditionalFormatting sqref="BZ9:CD22">
    <cfRule type="cellIs" dxfId="13" priority="13" operator="notEqual">
      <formula>0</formula>
    </cfRule>
    <cfRule type="cellIs" dxfId="12" priority="14" operator="equal">
      <formula>0</formula>
    </cfRule>
  </conditionalFormatting>
  <conditionalFormatting sqref="BX10:BX22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CE9:CE22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CF10:CF22">
    <cfRule type="cellIs" dxfId="7" priority="8" operator="equal">
      <formula>0</formula>
    </cfRule>
  </conditionalFormatting>
  <conditionalFormatting sqref="CL9:CP15">
    <cfRule type="cellIs" dxfId="6" priority="6" operator="notEqual">
      <formula>0</formula>
    </cfRule>
    <cfRule type="cellIs" dxfId="5" priority="7" operator="equal">
      <formula>0</formula>
    </cfRule>
  </conditionalFormatting>
  <conditionalFormatting sqref="CJ10:CJ15">
    <cfRule type="cellIs" dxfId="4" priority="4" operator="notEqual">
      <formula>0</formula>
    </cfRule>
    <cfRule type="cellIs" dxfId="3" priority="5" operator="equal">
      <formula>0</formula>
    </cfRule>
  </conditionalFormatting>
  <conditionalFormatting sqref="CQ9:CQ15">
    <cfRule type="cellIs" dxfId="2" priority="2" operator="notEqual">
      <formula>0</formula>
    </cfRule>
    <cfRule type="cellIs" dxfId="1" priority="3" operator="equal">
      <formula>0</formula>
    </cfRule>
  </conditionalFormatting>
  <conditionalFormatting sqref="CR10:CR15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D408"/>
  <sheetViews>
    <sheetView showGridLines="0" showRowColHeaders="0" workbookViewId="0">
      <selection activeCell="J2" sqref="J2"/>
    </sheetView>
  </sheetViews>
  <sheetFormatPr defaultColWidth="9.140625" defaultRowHeight="15" x14ac:dyDescent="0.25"/>
  <cols>
    <col min="1" max="16384" width="9.140625" style="126"/>
  </cols>
  <sheetData>
    <row r="8" spans="2:2" x14ac:dyDescent="0.25">
      <c r="B8" s="126" t="s">
        <v>860</v>
      </c>
    </row>
    <row r="9" spans="2:2" x14ac:dyDescent="0.25">
      <c r="B9" s="126" t="s">
        <v>684</v>
      </c>
    </row>
    <row r="10" spans="2:2" x14ac:dyDescent="0.25">
      <c r="B10" s="126" t="s">
        <v>678</v>
      </c>
    </row>
    <row r="11" spans="2:2" x14ac:dyDescent="0.25">
      <c r="B11" s="126" t="s">
        <v>682</v>
      </c>
    </row>
    <row r="12" spans="2:2" x14ac:dyDescent="0.25">
      <c r="B12" s="126" t="s">
        <v>679</v>
      </c>
    </row>
    <row r="13" spans="2:2" x14ac:dyDescent="0.25">
      <c r="B13" s="126" t="s">
        <v>770</v>
      </c>
    </row>
    <row r="14" spans="2:2" x14ac:dyDescent="0.25">
      <c r="B14" s="126" t="s">
        <v>680</v>
      </c>
    </row>
    <row r="15" spans="2:2" x14ac:dyDescent="0.25">
      <c r="B15" s="126" t="s">
        <v>681</v>
      </c>
    </row>
    <row r="17" spans="2:2" ht="18.75" x14ac:dyDescent="0.3">
      <c r="B17" s="624" t="s">
        <v>861</v>
      </c>
    </row>
    <row r="18" spans="2:2" ht="18.75" x14ac:dyDescent="0.3">
      <c r="B18" s="624"/>
    </row>
    <row r="19" spans="2:2" ht="18.75" x14ac:dyDescent="0.3">
      <c r="B19" s="625" t="s">
        <v>745</v>
      </c>
    </row>
    <row r="20" spans="2:2" ht="18.75" x14ac:dyDescent="0.3">
      <c r="B20" s="626" t="s">
        <v>746</v>
      </c>
    </row>
    <row r="22" spans="2:2" x14ac:dyDescent="0.25">
      <c r="B22" s="126" t="s">
        <v>683</v>
      </c>
    </row>
    <row r="23" spans="2:2" x14ac:dyDescent="0.25">
      <c r="B23" s="126" t="s">
        <v>685</v>
      </c>
    </row>
    <row r="34" spans="3:3" x14ac:dyDescent="0.25">
      <c r="C34" s="627" t="s">
        <v>694</v>
      </c>
    </row>
    <row r="35" spans="3:3" x14ac:dyDescent="0.25">
      <c r="C35" s="126" t="s">
        <v>697</v>
      </c>
    </row>
    <row r="36" spans="3:3" x14ac:dyDescent="0.25">
      <c r="C36" s="627" t="s">
        <v>690</v>
      </c>
    </row>
    <row r="37" spans="3:3" x14ac:dyDescent="0.25">
      <c r="C37" s="126" t="s">
        <v>698</v>
      </c>
    </row>
    <row r="38" spans="3:3" x14ac:dyDescent="0.25">
      <c r="C38" s="126" t="s">
        <v>689</v>
      </c>
    </row>
    <row r="39" spans="3:3" x14ac:dyDescent="0.25">
      <c r="C39" s="627" t="s">
        <v>691</v>
      </c>
    </row>
    <row r="40" spans="3:3" x14ac:dyDescent="0.25">
      <c r="C40" s="126" t="s">
        <v>699</v>
      </c>
    </row>
    <row r="41" spans="3:3" x14ac:dyDescent="0.25">
      <c r="C41" s="627" t="s">
        <v>692</v>
      </c>
    </row>
    <row r="42" spans="3:3" x14ac:dyDescent="0.25">
      <c r="C42" s="126" t="s">
        <v>700</v>
      </c>
    </row>
    <row r="43" spans="3:3" x14ac:dyDescent="0.25">
      <c r="C43" s="627" t="s">
        <v>693</v>
      </c>
    </row>
    <row r="44" spans="3:3" x14ac:dyDescent="0.25">
      <c r="C44" s="126" t="s">
        <v>701</v>
      </c>
    </row>
    <row r="45" spans="3:3" x14ac:dyDescent="0.25">
      <c r="C45" s="627" t="s">
        <v>695</v>
      </c>
    </row>
    <row r="46" spans="3:3" x14ac:dyDescent="0.25">
      <c r="C46" s="126" t="s">
        <v>686</v>
      </c>
    </row>
    <row r="47" spans="3:3" x14ac:dyDescent="0.25">
      <c r="C47" s="627" t="s">
        <v>696</v>
      </c>
    </row>
    <row r="48" spans="3:3" x14ac:dyDescent="0.25">
      <c r="C48" s="126" t="s">
        <v>702</v>
      </c>
    </row>
    <row r="50" spans="2:3" x14ac:dyDescent="0.25">
      <c r="C50" s="126" t="s">
        <v>687</v>
      </c>
    </row>
    <row r="51" spans="2:3" x14ac:dyDescent="0.25">
      <c r="C51" s="126" t="s">
        <v>703</v>
      </c>
    </row>
    <row r="53" spans="2:3" x14ac:dyDescent="0.25">
      <c r="B53" s="126" t="s">
        <v>705</v>
      </c>
    </row>
    <row r="54" spans="2:3" x14ac:dyDescent="0.25">
      <c r="C54" s="126" t="s">
        <v>707</v>
      </c>
    </row>
    <row r="55" spans="2:3" x14ac:dyDescent="0.25">
      <c r="C55" s="126" t="s">
        <v>706</v>
      </c>
    </row>
    <row r="56" spans="2:3" x14ac:dyDescent="0.25">
      <c r="C56" s="126" t="s">
        <v>708</v>
      </c>
    </row>
    <row r="57" spans="2:3" x14ac:dyDescent="0.25">
      <c r="C57" s="126" t="s">
        <v>709</v>
      </c>
    </row>
    <row r="58" spans="2:3" x14ac:dyDescent="0.25">
      <c r="C58" s="126" t="s">
        <v>720</v>
      </c>
    </row>
    <row r="59" spans="2:3" x14ac:dyDescent="0.25">
      <c r="C59" s="126" t="s">
        <v>704</v>
      </c>
    </row>
    <row r="60" spans="2:3" x14ac:dyDescent="0.25">
      <c r="C60" s="126" t="s">
        <v>710</v>
      </c>
    </row>
    <row r="61" spans="2:3" x14ac:dyDescent="0.25">
      <c r="C61" s="126" t="s">
        <v>711</v>
      </c>
    </row>
    <row r="62" spans="2:3" x14ac:dyDescent="0.25">
      <c r="C62" s="126" t="s">
        <v>712</v>
      </c>
    </row>
    <row r="68" spans="2:3" x14ac:dyDescent="0.25">
      <c r="C68" s="126" t="s">
        <v>713</v>
      </c>
    </row>
    <row r="69" spans="2:3" x14ac:dyDescent="0.25">
      <c r="C69" s="126" t="s">
        <v>714</v>
      </c>
    </row>
    <row r="72" spans="2:3" x14ac:dyDescent="0.25">
      <c r="B72" s="126" t="s">
        <v>863</v>
      </c>
    </row>
    <row r="73" spans="2:3" x14ac:dyDescent="0.25">
      <c r="C73" s="126" t="s">
        <v>864</v>
      </c>
    </row>
    <row r="74" spans="2:3" x14ac:dyDescent="0.25">
      <c r="C74" s="126" t="s">
        <v>865</v>
      </c>
    </row>
    <row r="83" spans="3:3" x14ac:dyDescent="0.25">
      <c r="C83" s="126" t="s">
        <v>876</v>
      </c>
    </row>
    <row r="97" spans="3:4" x14ac:dyDescent="0.25">
      <c r="C97" s="126" t="s">
        <v>877</v>
      </c>
    </row>
    <row r="98" spans="3:4" x14ac:dyDescent="0.25">
      <c r="C98" s="126" t="s">
        <v>878</v>
      </c>
    </row>
    <row r="99" spans="3:4" x14ac:dyDescent="0.25">
      <c r="D99" s="126" t="s">
        <v>879</v>
      </c>
    </row>
    <row r="100" spans="3:4" x14ac:dyDescent="0.25">
      <c r="D100" s="126" t="s">
        <v>880</v>
      </c>
    </row>
    <row r="113" spans="2:3" x14ac:dyDescent="0.25">
      <c r="B113" s="126" t="s">
        <v>866</v>
      </c>
    </row>
    <row r="116" spans="2:3" ht="15" customHeight="1" x14ac:dyDescent="0.25"/>
    <row r="117" spans="2:3" ht="15.75" customHeight="1" x14ac:dyDescent="0.25"/>
    <row r="118" spans="2:3" ht="15" customHeight="1" x14ac:dyDescent="0.25"/>
    <row r="119" spans="2:3" ht="15" customHeight="1" x14ac:dyDescent="0.25">
      <c r="B119" s="126" t="s">
        <v>867</v>
      </c>
    </row>
    <row r="120" spans="2:3" x14ac:dyDescent="0.25">
      <c r="C120" s="126" t="s">
        <v>715</v>
      </c>
    </row>
    <row r="121" spans="2:3" x14ac:dyDescent="0.25">
      <c r="C121" s="126" t="s">
        <v>716</v>
      </c>
    </row>
    <row r="122" spans="2:3" x14ac:dyDescent="0.25">
      <c r="C122" s="126" t="s">
        <v>717</v>
      </c>
    </row>
    <row r="123" spans="2:3" x14ac:dyDescent="0.25">
      <c r="C123" s="126" t="s">
        <v>891</v>
      </c>
    </row>
    <row r="124" spans="2:3" x14ac:dyDescent="0.25">
      <c r="C124" s="126" t="s">
        <v>890</v>
      </c>
    </row>
    <row r="125" spans="2:3" x14ac:dyDescent="0.25">
      <c r="C125" s="126" t="s">
        <v>892</v>
      </c>
    </row>
    <row r="126" spans="2:3" x14ac:dyDescent="0.25">
      <c r="C126" s="126" t="s">
        <v>718</v>
      </c>
    </row>
    <row r="147" spans="2:3" x14ac:dyDescent="0.25">
      <c r="B147" s="126" t="s">
        <v>868</v>
      </c>
    </row>
    <row r="148" spans="2:3" x14ac:dyDescent="0.25">
      <c r="C148" s="126" t="s">
        <v>721</v>
      </c>
    </row>
    <row r="149" spans="2:3" x14ac:dyDescent="0.25">
      <c r="C149" s="126" t="s">
        <v>722</v>
      </c>
    </row>
    <row r="150" spans="2:3" x14ac:dyDescent="0.25">
      <c r="C150" s="126" t="s">
        <v>729</v>
      </c>
    </row>
    <row r="151" spans="2:3" x14ac:dyDescent="0.25">
      <c r="C151" s="126" t="s">
        <v>724</v>
      </c>
    </row>
    <row r="152" spans="2:3" x14ac:dyDescent="0.25">
      <c r="C152" s="126" t="s">
        <v>723</v>
      </c>
    </row>
    <row r="153" spans="2:3" x14ac:dyDescent="0.25">
      <c r="C153" s="126" t="s">
        <v>726</v>
      </c>
    </row>
    <row r="154" spans="2:3" x14ac:dyDescent="0.25">
      <c r="C154" s="126" t="s">
        <v>727</v>
      </c>
    </row>
    <row r="155" spans="2:3" x14ac:dyDescent="0.25">
      <c r="C155" s="126" t="s">
        <v>725</v>
      </c>
    </row>
    <row r="175" spans="2:3" x14ac:dyDescent="0.25">
      <c r="B175" s="126" t="s">
        <v>869</v>
      </c>
    </row>
    <row r="176" spans="2:3" x14ac:dyDescent="0.25">
      <c r="C176" s="126" t="s">
        <v>751</v>
      </c>
    </row>
    <row r="177" spans="3:3" x14ac:dyDescent="0.25">
      <c r="C177" s="126" t="s">
        <v>734</v>
      </c>
    </row>
    <row r="178" spans="3:3" x14ac:dyDescent="0.25">
      <c r="C178" s="126" t="s">
        <v>735</v>
      </c>
    </row>
    <row r="179" spans="3:3" x14ac:dyDescent="0.25">
      <c r="C179" s="126" t="s">
        <v>736</v>
      </c>
    </row>
    <row r="180" spans="3:3" x14ac:dyDescent="0.25">
      <c r="C180" s="126" t="s">
        <v>738</v>
      </c>
    </row>
    <row r="181" spans="3:3" x14ac:dyDescent="0.25">
      <c r="C181" s="126" t="s">
        <v>737</v>
      </c>
    </row>
    <row r="182" spans="3:3" x14ac:dyDescent="0.25">
      <c r="C182" s="126" t="s">
        <v>739</v>
      </c>
    </row>
    <row r="183" spans="3:3" x14ac:dyDescent="0.25">
      <c r="C183" s="126" t="s">
        <v>740</v>
      </c>
    </row>
    <row r="184" spans="3:3" x14ac:dyDescent="0.25">
      <c r="C184" s="126" t="s">
        <v>743</v>
      </c>
    </row>
    <row r="185" spans="3:3" x14ac:dyDescent="0.25">
      <c r="C185" s="126" t="s">
        <v>741</v>
      </c>
    </row>
    <row r="186" spans="3:3" x14ac:dyDescent="0.25">
      <c r="C186" s="126" t="s">
        <v>742</v>
      </c>
    </row>
    <row r="188" spans="3:3" x14ac:dyDescent="0.25">
      <c r="C188" s="126" t="s">
        <v>744</v>
      </c>
    </row>
    <row r="205" spans="2:3" x14ac:dyDescent="0.25">
      <c r="B205" s="126" t="s">
        <v>870</v>
      </c>
    </row>
    <row r="206" spans="2:3" x14ac:dyDescent="0.25">
      <c r="C206" s="126" t="s">
        <v>750</v>
      </c>
    </row>
    <row r="207" spans="2:3" x14ac:dyDescent="0.25">
      <c r="C207" s="126" t="s">
        <v>747</v>
      </c>
    </row>
    <row r="208" spans="2:3" x14ac:dyDescent="0.25">
      <c r="C208" s="126" t="s">
        <v>749</v>
      </c>
    </row>
    <row r="209" spans="3:3" x14ac:dyDescent="0.25">
      <c r="C209" s="126" t="s">
        <v>748</v>
      </c>
    </row>
    <row r="225" spans="2:3" x14ac:dyDescent="0.25">
      <c r="B225" s="126" t="s">
        <v>871</v>
      </c>
    </row>
    <row r="226" spans="2:3" x14ac:dyDescent="0.25">
      <c r="C226" s="126" t="s">
        <v>753</v>
      </c>
    </row>
    <row r="227" spans="2:3" x14ac:dyDescent="0.25">
      <c r="C227" s="126" t="s">
        <v>752</v>
      </c>
    </row>
    <row r="228" spans="2:3" x14ac:dyDescent="0.25">
      <c r="C228" s="126" t="s">
        <v>755</v>
      </c>
    </row>
    <row r="229" spans="2:3" x14ac:dyDescent="0.25">
      <c r="C229" s="126" t="s">
        <v>756</v>
      </c>
    </row>
    <row r="230" spans="2:3" x14ac:dyDescent="0.25">
      <c r="C230" s="126" t="s">
        <v>757</v>
      </c>
    </row>
    <row r="231" spans="2:3" x14ac:dyDescent="0.25">
      <c r="C231" s="126" t="s">
        <v>758</v>
      </c>
    </row>
    <row r="232" spans="2:3" x14ac:dyDescent="0.25">
      <c r="C232" s="126" t="s">
        <v>754</v>
      </c>
    </row>
    <row r="233" spans="2:3" x14ac:dyDescent="0.25">
      <c r="C233" s="126" t="s">
        <v>759</v>
      </c>
    </row>
    <row r="234" spans="2:3" x14ac:dyDescent="0.25">
      <c r="C234" s="126" t="s">
        <v>760</v>
      </c>
    </row>
    <row r="235" spans="2:3" x14ac:dyDescent="0.25">
      <c r="C235" s="126" t="s">
        <v>761</v>
      </c>
    </row>
    <row r="236" spans="2:3" x14ac:dyDescent="0.25">
      <c r="C236" s="126" t="s">
        <v>762</v>
      </c>
    </row>
    <row r="251" spans="2:3" x14ac:dyDescent="0.25">
      <c r="B251" s="126" t="s">
        <v>872</v>
      </c>
    </row>
    <row r="252" spans="2:3" x14ac:dyDescent="0.25">
      <c r="C252" s="126" t="s">
        <v>768</v>
      </c>
    </row>
    <row r="253" spans="2:3" x14ac:dyDescent="0.25">
      <c r="C253" s="126" t="s">
        <v>763</v>
      </c>
    </row>
    <row r="254" spans="2:3" x14ac:dyDescent="0.25">
      <c r="C254" s="126" t="s">
        <v>767</v>
      </c>
    </row>
    <row r="255" spans="2:3" x14ac:dyDescent="0.25">
      <c r="C255" s="126" t="s">
        <v>769</v>
      </c>
    </row>
    <row r="256" spans="2:3" x14ac:dyDescent="0.25">
      <c r="C256" s="126" t="s">
        <v>764</v>
      </c>
    </row>
    <row r="257" spans="3:3" x14ac:dyDescent="0.25">
      <c r="C257" s="126" t="s">
        <v>765</v>
      </c>
    </row>
    <row r="276" spans="3:3" x14ac:dyDescent="0.25">
      <c r="C276" s="126" t="s">
        <v>766</v>
      </c>
    </row>
    <row r="299" spans="2:3" x14ac:dyDescent="0.25">
      <c r="B299" s="126" t="s">
        <v>873</v>
      </c>
    </row>
    <row r="300" spans="2:3" x14ac:dyDescent="0.25">
      <c r="C300" s="126" t="s">
        <v>771</v>
      </c>
    </row>
    <row r="301" spans="2:3" x14ac:dyDescent="0.25">
      <c r="C301" s="126" t="s">
        <v>858</v>
      </c>
    </row>
    <row r="307" spans="3:3" x14ac:dyDescent="0.25">
      <c r="C307" s="126" t="s">
        <v>773</v>
      </c>
    </row>
    <row r="316" spans="3:3" x14ac:dyDescent="0.25">
      <c r="C316" s="126" t="s">
        <v>772</v>
      </c>
    </row>
    <row r="317" spans="3:3" x14ac:dyDescent="0.25">
      <c r="C317" s="126" t="s">
        <v>776</v>
      </c>
    </row>
    <row r="326" spans="3:3" x14ac:dyDescent="0.25">
      <c r="C326" s="126" t="s">
        <v>777</v>
      </c>
    </row>
    <row r="327" spans="3:3" x14ac:dyDescent="0.25">
      <c r="C327" s="126" t="s">
        <v>774</v>
      </c>
    </row>
    <row r="338" spans="3:3" x14ac:dyDescent="0.25">
      <c r="C338" s="126" t="s">
        <v>775</v>
      </c>
    </row>
    <row r="358" spans="2:3" x14ac:dyDescent="0.25">
      <c r="B358" s="126" t="s">
        <v>874</v>
      </c>
    </row>
    <row r="359" spans="2:3" x14ac:dyDescent="0.25">
      <c r="C359" s="126" t="s">
        <v>859</v>
      </c>
    </row>
    <row r="365" spans="2:3" x14ac:dyDescent="0.25">
      <c r="C365" s="126" t="s">
        <v>778</v>
      </c>
    </row>
    <row r="367" spans="2:3" x14ac:dyDescent="0.25">
      <c r="C367" s="126" t="s">
        <v>779</v>
      </c>
    </row>
    <row r="381" spans="2:3" x14ac:dyDescent="0.25">
      <c r="B381" s="126" t="s">
        <v>875</v>
      </c>
    </row>
    <row r="382" spans="2:3" x14ac:dyDescent="0.25">
      <c r="C382" s="126" t="s">
        <v>780</v>
      </c>
    </row>
    <row r="383" spans="2:3" x14ac:dyDescent="0.25">
      <c r="C383" s="126" t="s">
        <v>781</v>
      </c>
    </row>
    <row r="384" spans="2:3" x14ac:dyDescent="0.25">
      <c r="C384" s="126" t="s">
        <v>782</v>
      </c>
    </row>
    <row r="385" spans="3:3" x14ac:dyDescent="0.25">
      <c r="C385" s="126" t="s">
        <v>783</v>
      </c>
    </row>
    <row r="405" spans="2:2" x14ac:dyDescent="0.25">
      <c r="B405" s="126" t="s">
        <v>785</v>
      </c>
    </row>
    <row r="406" spans="2:2" x14ac:dyDescent="0.25">
      <c r="B406" s="126" t="s">
        <v>786</v>
      </c>
    </row>
    <row r="407" spans="2:2" x14ac:dyDescent="0.25">
      <c r="B407" s="126" t="s">
        <v>784</v>
      </c>
    </row>
    <row r="408" spans="2:2" x14ac:dyDescent="0.25">
      <c r="B408" s="126" t="s">
        <v>787</v>
      </c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CADEXCEL-i Terraplenagem</vt:lpstr>
      <vt:lpstr>Planilha1</vt:lpstr>
      <vt:lpstr>RELATÓRIO</vt:lpstr>
      <vt:lpstr>Exemplos</vt:lpstr>
      <vt:lpstr>Tutorial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João Marcos</cp:lastModifiedBy>
  <cp:lastPrinted>2019-10-25T08:36:55Z</cp:lastPrinted>
  <dcterms:created xsi:type="dcterms:W3CDTF">2011-06-22T21:55:46Z</dcterms:created>
  <dcterms:modified xsi:type="dcterms:W3CDTF">2019-10-25T08:36:58Z</dcterms:modified>
</cp:coreProperties>
</file>